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drawings/drawing7.xml" ContentType="application/vnd.openxmlformats-officedocument.drawing+xml"/>
  <Override PartName="/xl/drawings/drawing8.xml" ContentType="application/vnd.openxmlformats-officedocument.drawing+xml"/>
  <Override PartName="/xl/embeddings/oleObject8.bin" ContentType="application/vnd.openxmlformats-officedocument.oleObject"/>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730"/>
  <workbookPr codeName="EstaPastaDeTrabalho"/>
  <mc:AlternateContent xmlns:mc="http://schemas.openxmlformats.org/markup-compatibility/2006">
    <mc:Choice Requires="x15">
      <x15ac:absPath xmlns:x15ac="http://schemas.microsoft.com/office/spreadsheetml/2010/11/ac" url="C:\Users\Jacki\OneDrive\Área de Trabalho\"/>
    </mc:Choice>
  </mc:AlternateContent>
  <xr:revisionPtr revIDLastSave="0" documentId="13_ncr:1_{754F37F1-076A-44AC-AD8A-E5174A6D7881}" xr6:coauthVersionLast="47" xr6:coauthVersionMax="47" xr10:uidLastSave="{00000000-0000-0000-0000-000000000000}"/>
  <bookViews>
    <workbookView xWindow="-120" yWindow="-120" windowWidth="29040" windowHeight="15720" tabRatio="867" activeTab="1" xr2:uid="{00000000-000D-0000-FFFF-FFFF00000000}"/>
  </bookViews>
  <sheets>
    <sheet name="Resumo" sheetId="19" r:id="rId1"/>
    <sheet name="PLAN." sheetId="198" r:id="rId2"/>
    <sheet name="Planilha1" sheetId="200" state="hidden" r:id="rId3"/>
    <sheet name="PLAN. COMP." sheetId="1" r:id="rId4"/>
    <sheet name="COMPOSIÇÃO" sheetId="186" r:id="rId5"/>
    <sheet name="ENC. SOCIAIS" sheetId="193" state="hidden" r:id="rId6"/>
    <sheet name="ENCARGOS SOCIAIS" sheetId="199" r:id="rId7"/>
    <sheet name="BDI GERAL" sheetId="21" r:id="rId8"/>
    <sheet name="BDI DIF." sheetId="192" r:id="rId9"/>
    <sheet name="CRONOGRAMA" sheetId="35" r:id="rId10"/>
    <sheet name="CURVA ABC" sheetId="170" r:id="rId11"/>
    <sheet name="MAPA COTAÇÕES" sheetId="195" r:id="rId12"/>
    <sheet name="COMP." sheetId="196" state="hidden" r:id="rId13"/>
    <sheet name="INSUMO" sheetId="197" state="hidden" r:id="rId14"/>
  </sheets>
  <definedNames>
    <definedName name="_Fill" localSheetId="11" hidden="1">#REF!</definedName>
    <definedName name="_Fill" hidden="1">#REF!</definedName>
    <definedName name="_xlnm._FilterDatabase" localSheetId="4" hidden="1">COMPOSIÇÃO!$K$1:$K$607</definedName>
    <definedName name="_xlnm._FilterDatabase" localSheetId="9" hidden="1">CRONOGRAMA!$C$1:$C$63</definedName>
    <definedName name="_xlnm._FilterDatabase" localSheetId="10" hidden="1">'CURVA ABC'!$E$1:$E$95</definedName>
    <definedName name="_xlnm._FilterDatabase" localSheetId="1" hidden="1">PLAN.!$M$1:$M$152</definedName>
    <definedName name="_xlnm._FilterDatabase" localSheetId="3" hidden="1">'PLAN. COMP.'!$G$1:$G$152</definedName>
    <definedName name="_xlnm._FilterDatabase" localSheetId="2" hidden="1">Planilha1!$A$1:$J$104</definedName>
    <definedName name="_Regression_Int">1</definedName>
    <definedName name="_xlnm.Print_Area" localSheetId="8">'BDI DIF.'!$A$1:$C$33</definedName>
    <definedName name="_xlnm.Print_Area" localSheetId="7">'BDI GERAL'!$A$1:$C$39</definedName>
    <definedName name="_xlnm.Print_Area" localSheetId="4">COMPOSIÇÃO!$C$1:$N$270</definedName>
    <definedName name="_xlnm.Print_Area" localSheetId="9">CRONOGRAMA!$A$1:$H$56</definedName>
    <definedName name="_xlnm.Print_Area" localSheetId="10">'CURVA ABC'!$E$1:$P$112</definedName>
    <definedName name="_xlnm.Print_Area" localSheetId="5">'ENC. SOCIAIS'!$A$1:$D$44</definedName>
    <definedName name="_xlnm.Print_Area" localSheetId="11">'MAPA COTAÇÕES'!$A$3:$C$13</definedName>
    <definedName name="_xlnm.Print_Area" localSheetId="1">PLAN.!$D$1:$L$149</definedName>
    <definedName name="_xlnm.Print_Area" localSheetId="3">'PLAN. COMP.'!$D$1:$O$149</definedName>
    <definedName name="_xlnm.Print_Area" localSheetId="0">Resumo!$A$1:$G$39</definedName>
    <definedName name="Capa" localSheetId="4" hidden="1">{#N/A,#N/A,FALSE,"ET-CAPA";#N/A,#N/A,FALSE,"ET-PAG1";#N/A,#N/A,FALSE,"ET-PAG2";#N/A,#N/A,FALSE,"ET-PAG3";#N/A,#N/A,FALSE,"ET-PAG4";#N/A,#N/A,FALSE,"ET-PAG5"}</definedName>
    <definedName name="Capa" localSheetId="11" hidden="1">{#N/A,#N/A,FALSE,"ET-CAPA";#N/A,#N/A,FALSE,"ET-PAG1";#N/A,#N/A,FALSE,"ET-PAG2";#N/A,#N/A,FALSE,"ET-PAG3";#N/A,#N/A,FALSE,"ET-PAG4";#N/A,#N/A,FALSE,"ET-PAG5"}</definedName>
    <definedName name="Capa" hidden="1">{#N/A,#N/A,FALSE,"ET-CAPA";#N/A,#N/A,FALSE,"ET-PAG1";#N/A,#N/A,FALSE,"ET-PAG2";#N/A,#N/A,FALSE,"ET-PAG3";#N/A,#N/A,FALSE,"ET-PAG4";#N/A,#N/A,FALSE,"ET-PAG5"}</definedName>
    <definedName name="COTACAO">'MAPA COTAÇÕES'!$A$8:$G$30</definedName>
    <definedName name="COTAÇÃO_COD">'MAPA COTAÇÕES'!$A:$A</definedName>
    <definedName name="COTAÇÃO_DESC">'MAPA COTAÇÕES'!$B:$B</definedName>
    <definedName name="COTAÇÃO_UND">'MAPA COTAÇÕES'!$C:$C</definedName>
    <definedName name="COTAÇÃO_VLR">'MAPA COTAÇÕES'!$D:$D</definedName>
    <definedName name="CPUSER" localSheetId="11">'MAPA COTAÇÕES'!$B$8:$G$13</definedName>
    <definedName name="INSU.ORSE_COD">#REF!</definedName>
    <definedName name="INSU.ORSE_DESC">#REF!</definedName>
    <definedName name="INSU.ORSE_UND">#REF!</definedName>
    <definedName name="INSU.ORSE_VLR">#REF!</definedName>
    <definedName name="INSU.SEINFRA_COD">#REF!</definedName>
    <definedName name="INSU.SEINFRA_DESC">#REF!</definedName>
    <definedName name="INSU.SEINFRA_UND">#REF!</definedName>
    <definedName name="INSU.SEINFRA_VLR">#REF!</definedName>
    <definedName name="INSU.SICRO_COD">#REF!</definedName>
    <definedName name="INSU.SICRO_DESC">#REF!</definedName>
    <definedName name="INSU.SICRO_UND">#REF!</definedName>
    <definedName name="INSU.SICRO_VLR">#REF!</definedName>
    <definedName name="INSU.SINAPI_COD">#REF!</definedName>
    <definedName name="INSU.SINAPI_DESC">#REF!</definedName>
    <definedName name="INSU.SINAPI_UND">#REF!</definedName>
    <definedName name="INSU.SINAPI_VLR">#REF!</definedName>
    <definedName name="SERV.ORSE_COD">#REF!</definedName>
    <definedName name="SERV.ORSE_DESC">#REF!</definedName>
    <definedName name="SERV.ORSE_UND">#REF!</definedName>
    <definedName name="SERV.ORSE_VLR">#REF!</definedName>
    <definedName name="SERV.SEINFRA_COD">#REF!</definedName>
    <definedName name="SERV.SEINFRA_DESC">#REF!</definedName>
    <definedName name="SERV.SEINFRA_UND">#REF!</definedName>
    <definedName name="SERV.SEINFRA_VLR">#REF!</definedName>
    <definedName name="SERV.SINAPI_COD">#REF!</definedName>
    <definedName name="SERV.SINAPI_DESC">#REF!</definedName>
    <definedName name="SERV.SINAPI_UND">#REF!</definedName>
    <definedName name="SERV.SINAPI_VLR">#REF!</definedName>
    <definedName name="_xlnm.Print_Titles" localSheetId="4">COMPOSIÇÃO!$1:$10</definedName>
    <definedName name="_xlnm.Print_Titles" localSheetId="9">CRONOGRAMA!$A:$C,CRONOGRAMA!$1:$10</definedName>
    <definedName name="_xlnm.Print_Titles" localSheetId="10">'CURVA ABC'!$1:$8</definedName>
    <definedName name="_xlnm.Print_Titles" localSheetId="11">'MAPA COTAÇÕES'!$5:$7</definedName>
    <definedName name="_xlnm.Print_Titles" localSheetId="1">PLAN.!$1:$9</definedName>
    <definedName name="_xlnm.Print_Titles" localSheetId="3">'PLAN. COMP.'!$1:$9</definedName>
    <definedName name="wrn.GERAL." localSheetId="4" hidden="1">{#N/A,#N/A,FALSE,"ET-CAPA";#N/A,#N/A,FALSE,"ET-PAG1";#N/A,#N/A,FALSE,"ET-PAG2";#N/A,#N/A,FALSE,"ET-PAG3";#N/A,#N/A,FALSE,"ET-PAG4";#N/A,#N/A,FALSE,"ET-PAG5"}</definedName>
    <definedName name="wrn.GERAL." localSheetId="11" hidden="1">{#N/A,#N/A,FALSE,"ET-CAPA";#N/A,#N/A,FALSE,"ET-PAG1";#N/A,#N/A,FALSE,"ET-PAG2";#N/A,#N/A,FALSE,"ET-PAG3";#N/A,#N/A,FALSE,"ET-PAG4";#N/A,#N/A,FALSE,"ET-PAG5"}</definedName>
    <definedName name="wrn.GERAL." hidden="1">{#N/A,#N/A,FALSE,"ET-CAPA";#N/A,#N/A,FALSE,"ET-PAG1";#N/A,#N/A,FALSE,"ET-PAG2";#N/A,#N/A,FALSE,"ET-PAG3";#N/A,#N/A,FALSE,"ET-PAG4";#N/A,#N/A,FALSE,"ET-PAG5"}</definedName>
    <definedName name="wrn.GERAL2" localSheetId="4" hidden="1">{#N/A,#N/A,FALSE,"ET-CAPA";#N/A,#N/A,FALSE,"ET-PAG1";#N/A,#N/A,FALSE,"ET-PAG2";#N/A,#N/A,FALSE,"ET-PAG3";#N/A,#N/A,FALSE,"ET-PAG4";#N/A,#N/A,FALSE,"ET-PAG5"}</definedName>
    <definedName name="wrn.GERAL2" localSheetId="11" hidden="1">{#N/A,#N/A,FALSE,"ET-CAPA";#N/A,#N/A,FALSE,"ET-PAG1";#N/A,#N/A,FALSE,"ET-PAG2";#N/A,#N/A,FALSE,"ET-PAG3";#N/A,#N/A,FALSE,"ET-PAG4";#N/A,#N/A,FALSE,"ET-PAG5"}</definedName>
    <definedName name="wrn.GERAL2" hidden="1">{#N/A,#N/A,FALSE,"ET-CAPA";#N/A,#N/A,FALSE,"ET-PAG1";#N/A,#N/A,FALSE,"ET-PAG2";#N/A,#N/A,FALSE,"ET-PAG3";#N/A,#N/A,FALSE,"ET-PAG4";#N/A,#N/A,FALSE,"ET-PAG5"}</definedName>
  </definedNames>
  <calcPr calcId="191029" iterate="1"/>
</workbook>
</file>

<file path=xl/calcChain.xml><?xml version="1.0" encoding="utf-8"?>
<calcChain xmlns="http://schemas.openxmlformats.org/spreadsheetml/2006/main">
  <c r="S139" i="198" l="1"/>
  <c r="R139" i="198"/>
  <c r="R13" i="198"/>
  <c r="R14" i="198"/>
  <c r="R15" i="198"/>
  <c r="R16" i="198"/>
  <c r="R17" i="198"/>
  <c r="R18" i="198"/>
  <c r="R19" i="198"/>
  <c r="R20" i="198"/>
  <c r="R21" i="198"/>
  <c r="R22" i="198"/>
  <c r="R23" i="198"/>
  <c r="R24" i="198"/>
  <c r="R25" i="198"/>
  <c r="R26" i="198"/>
  <c r="R27" i="198"/>
  <c r="R28" i="198"/>
  <c r="R29" i="198"/>
  <c r="R30" i="198"/>
  <c r="R31" i="198"/>
  <c r="R32" i="198"/>
  <c r="R33" i="198"/>
  <c r="R34" i="198"/>
  <c r="R35" i="198"/>
  <c r="R36" i="198"/>
  <c r="R37" i="198"/>
  <c r="R38" i="198"/>
  <c r="R39" i="198"/>
  <c r="R40" i="198"/>
  <c r="R41" i="198"/>
  <c r="R42" i="198"/>
  <c r="R43" i="198"/>
  <c r="R44" i="198"/>
  <c r="R45" i="198"/>
  <c r="R46" i="198"/>
  <c r="R47" i="198"/>
  <c r="R48" i="198"/>
  <c r="R49" i="198"/>
  <c r="R50" i="198"/>
  <c r="R51" i="198"/>
  <c r="R52" i="198"/>
  <c r="R53" i="198"/>
  <c r="R54" i="198"/>
  <c r="R55" i="198"/>
  <c r="R56" i="198"/>
  <c r="R57" i="198"/>
  <c r="R58" i="198"/>
  <c r="R59" i="198"/>
  <c r="R60" i="198"/>
  <c r="R61" i="198"/>
  <c r="R62" i="198"/>
  <c r="R63" i="198"/>
  <c r="R64" i="198"/>
  <c r="R65" i="198"/>
  <c r="R66" i="198"/>
  <c r="R67" i="198"/>
  <c r="R68" i="198"/>
  <c r="R69" i="198"/>
  <c r="R70" i="198"/>
  <c r="R71" i="198"/>
  <c r="R72" i="198"/>
  <c r="R73" i="198"/>
  <c r="R74" i="198"/>
  <c r="R75" i="198"/>
  <c r="R76" i="198"/>
  <c r="R77" i="198"/>
  <c r="R78" i="198"/>
  <c r="R79" i="198"/>
  <c r="R80" i="198"/>
  <c r="R81" i="198"/>
  <c r="R82" i="198"/>
  <c r="R83" i="198"/>
  <c r="R84" i="198"/>
  <c r="R85" i="198"/>
  <c r="R86" i="198"/>
  <c r="R87" i="198"/>
  <c r="R88" i="198"/>
  <c r="R89" i="198"/>
  <c r="R90" i="198"/>
  <c r="R91" i="198"/>
  <c r="R92" i="198"/>
  <c r="R93" i="198"/>
  <c r="R94" i="198"/>
  <c r="R95" i="198"/>
  <c r="R96" i="198"/>
  <c r="R97" i="198"/>
  <c r="R98" i="198"/>
  <c r="R99" i="198"/>
  <c r="R100" i="198"/>
  <c r="R101" i="198"/>
  <c r="R102" i="198"/>
  <c r="R103" i="198"/>
  <c r="R104" i="198"/>
  <c r="R105" i="198"/>
  <c r="R106" i="198"/>
  <c r="R107" i="198"/>
  <c r="R108" i="198"/>
  <c r="R109" i="198"/>
  <c r="R110" i="198"/>
  <c r="R111" i="198"/>
  <c r="R112" i="198"/>
  <c r="R113" i="198"/>
  <c r="R114" i="198"/>
  <c r="R115" i="198"/>
  <c r="R116" i="198"/>
  <c r="R117" i="198"/>
  <c r="R118" i="198"/>
  <c r="R119" i="198"/>
  <c r="R120" i="198"/>
  <c r="R121" i="198"/>
  <c r="R122" i="198"/>
  <c r="R123" i="198"/>
  <c r="R124" i="198"/>
  <c r="R125" i="198"/>
  <c r="R126" i="198"/>
  <c r="R127" i="198"/>
  <c r="R128" i="198"/>
  <c r="R129" i="198"/>
  <c r="R130" i="198"/>
  <c r="R131" i="198"/>
  <c r="R132" i="198"/>
  <c r="R133" i="198"/>
  <c r="R134" i="198"/>
  <c r="R135" i="198"/>
  <c r="R136" i="198"/>
  <c r="R137" i="198"/>
  <c r="R138" i="198"/>
  <c r="R12" i="198"/>
  <c r="L9790" i="196"/>
  <c r="F9790" i="196"/>
  <c r="L9789" i="196"/>
  <c r="F9789" i="196"/>
  <c r="L9788" i="196"/>
  <c r="F9788" i="196"/>
  <c r="L9787" i="196"/>
  <c r="F9787" i="196"/>
  <c r="L9786" i="196"/>
  <c r="F9786" i="196"/>
  <c r="L9785" i="196"/>
  <c r="F9785" i="196"/>
  <c r="L9784" i="196"/>
  <c r="F9784" i="196"/>
  <c r="L9783" i="196"/>
  <c r="F9783" i="196"/>
  <c r="L9782" i="196"/>
  <c r="F9782" i="196"/>
  <c r="L9781" i="196"/>
  <c r="F9781" i="196"/>
  <c r="L9780" i="196"/>
  <c r="F9780" i="196"/>
  <c r="L9779" i="196"/>
  <c r="F9779" i="196"/>
  <c r="L9778" i="196"/>
  <c r="F9778" i="196"/>
  <c r="L9777" i="196"/>
  <c r="F9777" i="196"/>
  <c r="L9776" i="196"/>
  <c r="F9776" i="196"/>
  <c r="L9775" i="196"/>
  <c r="F9775" i="196"/>
  <c r="L9774" i="196"/>
  <c r="F9774" i="196"/>
  <c r="L9773" i="196"/>
  <c r="F9773" i="196"/>
  <c r="L9772" i="196"/>
  <c r="F9772" i="196"/>
  <c r="L9771" i="196"/>
  <c r="F9771" i="196"/>
  <c r="L9770" i="196"/>
  <c r="F9770" i="196"/>
  <c r="L9769" i="196"/>
  <c r="F9769" i="196"/>
  <c r="L9768" i="196"/>
  <c r="F9768" i="196"/>
  <c r="L9767" i="196"/>
  <c r="F9767" i="196"/>
  <c r="L9766" i="196"/>
  <c r="F9766" i="196"/>
  <c r="L9765" i="196"/>
  <c r="F9765" i="196"/>
  <c r="L9764" i="196"/>
  <c r="F9764" i="196"/>
  <c r="L9763" i="196"/>
  <c r="F9763" i="196"/>
  <c r="L9762" i="196"/>
  <c r="F9762" i="196"/>
  <c r="L9761" i="196"/>
  <c r="F9761" i="196"/>
  <c r="L9760" i="196"/>
  <c r="F9760" i="196"/>
  <c r="L9759" i="196"/>
  <c r="F9759" i="196"/>
  <c r="L9758" i="196"/>
  <c r="F9758" i="196"/>
  <c r="L9757" i="196"/>
  <c r="F9757" i="196"/>
  <c r="L9756" i="196"/>
  <c r="F9756" i="196"/>
  <c r="L9755" i="196"/>
  <c r="F9755" i="196"/>
  <c r="L9754" i="196"/>
  <c r="F9754" i="196"/>
  <c r="L9753" i="196"/>
  <c r="F9753" i="196"/>
  <c r="L9752" i="196"/>
  <c r="F9752" i="196"/>
  <c r="L9751" i="196"/>
  <c r="F9751" i="196"/>
  <c r="L9750" i="196"/>
  <c r="F9750" i="196"/>
  <c r="L9749" i="196"/>
  <c r="F9749" i="196"/>
  <c r="L9748" i="196"/>
  <c r="F9748" i="196"/>
  <c r="L9747" i="196"/>
  <c r="F9747" i="196"/>
  <c r="L9746" i="196"/>
  <c r="F9746" i="196"/>
  <c r="L9745" i="196"/>
  <c r="F9745" i="196"/>
  <c r="L9744" i="196"/>
  <c r="F9744" i="196"/>
  <c r="L9743" i="196"/>
  <c r="F9743" i="196"/>
  <c r="L9742" i="196"/>
  <c r="F9742" i="196"/>
  <c r="L9741" i="196"/>
  <c r="F9741" i="196"/>
  <c r="L9740" i="196"/>
  <c r="F9740" i="196"/>
  <c r="L9739" i="196"/>
  <c r="F9739" i="196"/>
  <c r="L9738" i="196"/>
  <c r="F9738" i="196"/>
  <c r="L9737" i="196"/>
  <c r="F9737" i="196"/>
  <c r="L9736" i="196"/>
  <c r="F9736" i="196"/>
  <c r="L9735" i="196"/>
  <c r="F9735" i="196"/>
  <c r="L9734" i="196"/>
  <c r="F9734" i="196"/>
  <c r="L9733" i="196"/>
  <c r="F9733" i="196"/>
  <c r="L9732" i="196"/>
  <c r="F9732" i="196"/>
  <c r="L9731" i="196"/>
  <c r="F9731" i="196"/>
  <c r="L9730" i="196"/>
  <c r="F9730" i="196"/>
  <c r="L9729" i="196"/>
  <c r="F9729" i="196"/>
  <c r="L9728" i="196"/>
  <c r="F9728" i="196"/>
  <c r="L9727" i="196"/>
  <c r="F9727" i="196"/>
  <c r="L9726" i="196"/>
  <c r="F9726" i="196"/>
  <c r="L9725" i="196"/>
  <c r="F9725" i="196"/>
  <c r="L9724" i="196"/>
  <c r="F9724" i="196"/>
  <c r="L9723" i="196"/>
  <c r="F9723" i="196"/>
  <c r="L9722" i="196"/>
  <c r="F9722" i="196"/>
  <c r="L9721" i="196"/>
  <c r="F9721" i="196"/>
  <c r="L9720" i="196"/>
  <c r="F9720" i="196"/>
  <c r="L9719" i="196"/>
  <c r="F9719" i="196"/>
  <c r="L9718" i="196"/>
  <c r="F9718" i="196"/>
  <c r="L9717" i="196"/>
  <c r="F9717" i="196"/>
  <c r="L9716" i="196"/>
  <c r="F9716" i="196"/>
  <c r="L9715" i="196"/>
  <c r="F9715" i="196"/>
  <c r="L9714" i="196"/>
  <c r="F9714" i="196"/>
  <c r="L9713" i="196"/>
  <c r="F9713" i="196"/>
  <c r="L9712" i="196"/>
  <c r="F9712" i="196"/>
  <c r="L9711" i="196"/>
  <c r="F9711" i="196"/>
  <c r="L9710" i="196"/>
  <c r="F9710" i="196"/>
  <c r="L9709" i="196"/>
  <c r="F9709" i="196"/>
  <c r="L9708" i="196"/>
  <c r="F9708" i="196"/>
  <c r="L9707" i="196"/>
  <c r="F9707" i="196"/>
  <c r="L9706" i="196"/>
  <c r="F9706" i="196"/>
  <c r="L9705" i="196"/>
  <c r="F9705" i="196"/>
  <c r="L9704" i="196"/>
  <c r="F9704" i="196"/>
  <c r="L9703" i="196"/>
  <c r="F9703" i="196"/>
  <c r="L9702" i="196"/>
  <c r="F9702" i="196"/>
  <c r="L9701" i="196"/>
  <c r="F9701" i="196"/>
  <c r="L9700" i="196"/>
  <c r="F9700" i="196"/>
  <c r="L9699" i="196"/>
  <c r="F9699" i="196"/>
  <c r="L9698" i="196"/>
  <c r="F9698" i="196"/>
  <c r="L9697" i="196"/>
  <c r="F9697" i="196"/>
  <c r="L9696" i="196"/>
  <c r="F9696" i="196"/>
  <c r="L9695" i="196"/>
  <c r="F9695" i="196"/>
  <c r="L9694" i="196"/>
  <c r="F9694" i="196"/>
  <c r="L9693" i="196"/>
  <c r="F9693" i="196"/>
  <c r="L9692" i="196"/>
  <c r="F9692" i="196"/>
  <c r="L9691" i="196"/>
  <c r="F9691" i="196"/>
  <c r="L9690" i="196"/>
  <c r="F9690" i="196"/>
  <c r="L9689" i="196"/>
  <c r="F9689" i="196"/>
  <c r="L9688" i="196"/>
  <c r="F9688" i="196"/>
  <c r="L9687" i="196"/>
  <c r="F9687" i="196"/>
  <c r="L9686" i="196"/>
  <c r="F9686" i="196"/>
  <c r="L9685" i="196"/>
  <c r="F9685" i="196"/>
  <c r="L9684" i="196"/>
  <c r="F9684" i="196"/>
  <c r="L9683" i="196"/>
  <c r="F9683" i="196"/>
  <c r="L9682" i="196"/>
  <c r="F9682" i="196"/>
  <c r="L9681" i="196"/>
  <c r="F9681" i="196"/>
  <c r="L9680" i="196"/>
  <c r="F9680" i="196"/>
  <c r="L9679" i="196"/>
  <c r="F9679" i="196"/>
  <c r="L9678" i="196"/>
  <c r="F9678" i="196"/>
  <c r="L9677" i="196"/>
  <c r="F9677" i="196"/>
  <c r="L9676" i="196"/>
  <c r="F9676" i="196"/>
  <c r="L9675" i="196"/>
  <c r="F9675" i="196"/>
  <c r="L9674" i="196"/>
  <c r="F9674" i="196"/>
  <c r="L9673" i="196"/>
  <c r="F9673" i="196"/>
  <c r="L9672" i="196"/>
  <c r="F9672" i="196"/>
  <c r="L9671" i="196"/>
  <c r="F9671" i="196"/>
  <c r="L9670" i="196"/>
  <c r="F9670" i="196"/>
  <c r="L9669" i="196"/>
  <c r="F9669" i="196"/>
  <c r="L9668" i="196"/>
  <c r="F9668" i="196"/>
  <c r="L9667" i="196"/>
  <c r="F9667" i="196"/>
  <c r="L9666" i="196"/>
  <c r="F9666" i="196"/>
  <c r="L9665" i="196"/>
  <c r="F9665" i="196"/>
  <c r="L9664" i="196"/>
  <c r="F9664" i="196"/>
  <c r="L9663" i="196"/>
  <c r="F9663" i="196"/>
  <c r="L9662" i="196"/>
  <c r="F9662" i="196"/>
  <c r="L9661" i="196"/>
  <c r="F9661" i="196"/>
  <c r="L9660" i="196"/>
  <c r="F9660" i="196"/>
  <c r="L9659" i="196"/>
  <c r="F9659" i="196"/>
  <c r="L9658" i="196"/>
  <c r="F9658" i="196"/>
  <c r="L9657" i="196"/>
  <c r="F9657" i="196"/>
  <c r="L9656" i="196"/>
  <c r="F9656" i="196"/>
  <c r="L9655" i="196"/>
  <c r="F9655" i="196"/>
  <c r="L9654" i="196"/>
  <c r="F9654" i="196"/>
  <c r="L9653" i="196"/>
  <c r="F9653" i="196"/>
  <c r="L9652" i="196"/>
  <c r="F9652" i="196"/>
  <c r="L9651" i="196"/>
  <c r="F9651" i="196"/>
  <c r="L9650" i="196"/>
  <c r="F9650" i="196"/>
  <c r="L9649" i="196"/>
  <c r="F9649" i="196"/>
  <c r="L9648" i="196"/>
  <c r="F9648" i="196"/>
  <c r="L9647" i="196"/>
  <c r="F9647" i="196"/>
  <c r="L9646" i="196"/>
  <c r="F9646" i="196"/>
  <c r="L9645" i="196"/>
  <c r="F9645" i="196"/>
  <c r="L9644" i="196"/>
  <c r="F9644" i="196"/>
  <c r="L9643" i="196"/>
  <c r="F9643" i="196"/>
  <c r="L9642" i="196"/>
  <c r="F9642" i="196"/>
  <c r="L9641" i="196"/>
  <c r="F9641" i="196"/>
  <c r="L9640" i="196"/>
  <c r="F9640" i="196"/>
  <c r="L9639" i="196"/>
  <c r="F9639" i="196"/>
  <c r="L9638" i="196"/>
  <c r="F9638" i="196"/>
  <c r="L9637" i="196"/>
  <c r="F9637" i="196"/>
  <c r="L9636" i="196"/>
  <c r="F9636" i="196"/>
  <c r="L9635" i="196"/>
  <c r="F9635" i="196"/>
  <c r="L9634" i="196"/>
  <c r="F9634" i="196"/>
  <c r="L9633" i="196"/>
  <c r="F9633" i="196"/>
  <c r="L9632" i="196"/>
  <c r="F9632" i="196"/>
  <c r="L9631" i="196"/>
  <c r="F9631" i="196"/>
  <c r="L9630" i="196"/>
  <c r="F9630" i="196"/>
  <c r="L9629" i="196"/>
  <c r="F9629" i="196"/>
  <c r="L9628" i="196"/>
  <c r="F9628" i="196"/>
  <c r="L9627" i="196"/>
  <c r="F9627" i="196"/>
  <c r="L9626" i="196"/>
  <c r="F9626" i="196"/>
  <c r="L9625" i="196"/>
  <c r="F9625" i="196"/>
  <c r="L9624" i="196"/>
  <c r="F9624" i="196"/>
  <c r="L9623" i="196"/>
  <c r="F9623" i="196"/>
  <c r="L9622" i="196"/>
  <c r="F9622" i="196"/>
  <c r="L9621" i="196"/>
  <c r="F9621" i="196"/>
  <c r="L9620" i="196"/>
  <c r="F9620" i="196"/>
  <c r="L9619" i="196"/>
  <c r="F9619" i="196"/>
  <c r="L9618" i="196"/>
  <c r="F9618" i="196"/>
  <c r="L9617" i="196"/>
  <c r="F9617" i="196"/>
  <c r="L9616" i="196"/>
  <c r="F9616" i="196"/>
  <c r="L9615" i="196"/>
  <c r="F9615" i="196"/>
  <c r="L9614" i="196"/>
  <c r="F9614" i="196"/>
  <c r="L9613" i="196"/>
  <c r="F9613" i="196"/>
  <c r="L9612" i="196"/>
  <c r="F9612" i="196"/>
  <c r="L9611" i="196"/>
  <c r="F9611" i="196"/>
  <c r="L9610" i="196"/>
  <c r="F9610" i="196"/>
  <c r="L9609" i="196"/>
  <c r="F9609" i="196"/>
  <c r="L9608" i="196"/>
  <c r="F9608" i="196"/>
  <c r="L9607" i="196"/>
  <c r="F9607" i="196"/>
  <c r="L9606" i="196"/>
  <c r="F9606" i="196"/>
  <c r="L9605" i="196"/>
  <c r="F9605" i="196"/>
  <c r="L9604" i="196"/>
  <c r="F9604" i="196"/>
  <c r="L9603" i="196"/>
  <c r="F9603" i="196"/>
  <c r="L9602" i="196"/>
  <c r="F9602" i="196"/>
  <c r="L9601" i="196"/>
  <c r="F9601" i="196"/>
  <c r="L9600" i="196"/>
  <c r="F9600" i="196"/>
  <c r="L9599" i="196"/>
  <c r="F9599" i="196"/>
  <c r="L9598" i="196"/>
  <c r="F9598" i="196"/>
  <c r="L9597" i="196"/>
  <c r="F9597" i="196"/>
  <c r="L9596" i="196"/>
  <c r="F9596" i="196"/>
  <c r="L9595" i="196"/>
  <c r="F9595" i="196"/>
  <c r="L9594" i="196"/>
  <c r="F9594" i="196"/>
  <c r="L9593" i="196"/>
  <c r="F9593" i="196"/>
  <c r="L9592" i="196"/>
  <c r="F9592" i="196"/>
  <c r="L9591" i="196"/>
  <c r="F9591" i="196"/>
  <c r="L9590" i="196"/>
  <c r="F9590" i="196"/>
  <c r="L9589" i="196"/>
  <c r="F9589" i="196"/>
  <c r="L9588" i="196"/>
  <c r="F9588" i="196"/>
  <c r="L9587" i="196"/>
  <c r="F9587" i="196"/>
  <c r="L9586" i="196"/>
  <c r="F9586" i="196"/>
  <c r="L9585" i="196"/>
  <c r="F9585" i="196"/>
  <c r="L9584" i="196"/>
  <c r="F9584" i="196"/>
  <c r="L9583" i="196"/>
  <c r="F9583" i="196"/>
  <c r="L9582" i="196"/>
  <c r="F9582" i="196"/>
  <c r="L9581" i="196"/>
  <c r="F9581" i="196"/>
  <c r="L9580" i="196"/>
  <c r="F9580" i="196"/>
  <c r="L9579" i="196"/>
  <c r="F9579" i="196"/>
  <c r="L9578" i="196"/>
  <c r="F9578" i="196"/>
  <c r="L9577" i="196"/>
  <c r="F9577" i="196"/>
  <c r="L9576" i="196"/>
  <c r="F9576" i="196"/>
  <c r="L9575" i="196"/>
  <c r="F9575" i="196"/>
  <c r="L9574" i="196"/>
  <c r="F9574" i="196"/>
  <c r="L9573" i="196"/>
  <c r="F9573" i="196"/>
  <c r="L9572" i="196"/>
  <c r="F9572" i="196"/>
  <c r="L9571" i="196"/>
  <c r="F9571" i="196"/>
  <c r="L9570" i="196"/>
  <c r="F9570" i="196"/>
  <c r="L9569" i="196"/>
  <c r="F9569" i="196"/>
  <c r="L9568" i="196"/>
  <c r="F9568" i="196"/>
  <c r="L9567" i="196"/>
  <c r="F9567" i="196"/>
  <c r="L9566" i="196"/>
  <c r="F9566" i="196"/>
  <c r="L9565" i="196"/>
  <c r="F9565" i="196"/>
  <c r="L9564" i="196"/>
  <c r="F9564" i="196"/>
  <c r="L9563" i="196"/>
  <c r="F9563" i="196"/>
  <c r="L9562" i="196"/>
  <c r="F9562" i="196"/>
  <c r="L9561" i="196"/>
  <c r="F9561" i="196"/>
  <c r="L9560" i="196"/>
  <c r="F9560" i="196"/>
  <c r="L9559" i="196"/>
  <c r="F9559" i="196"/>
  <c r="L9558" i="196"/>
  <c r="F9558" i="196"/>
  <c r="L9557" i="196"/>
  <c r="F9557" i="196"/>
  <c r="L9556" i="196"/>
  <c r="F9556" i="196"/>
  <c r="L9555" i="196"/>
  <c r="F9555" i="196"/>
  <c r="L9554" i="196"/>
  <c r="F9554" i="196"/>
  <c r="L9553" i="196"/>
  <c r="F9553" i="196"/>
  <c r="L9552" i="196"/>
  <c r="F9552" i="196"/>
  <c r="L9551" i="196"/>
  <c r="F9551" i="196"/>
  <c r="L9550" i="196"/>
  <c r="F9550" i="196"/>
  <c r="L9549" i="196"/>
  <c r="F9549" i="196"/>
  <c r="L9548" i="196"/>
  <c r="F9548" i="196"/>
  <c r="L9547" i="196"/>
  <c r="F9547" i="196"/>
  <c r="L9546" i="196"/>
  <c r="F9546" i="196"/>
  <c r="L9545" i="196"/>
  <c r="F9545" i="196"/>
  <c r="L9544" i="196"/>
  <c r="F9544" i="196"/>
  <c r="L9543" i="196"/>
  <c r="F9543" i="196"/>
  <c r="L9542" i="196"/>
  <c r="F9542" i="196"/>
  <c r="L9541" i="196"/>
  <c r="F9541" i="196"/>
  <c r="L9540" i="196"/>
  <c r="F9540" i="196"/>
  <c r="L9539" i="196"/>
  <c r="F9539" i="196"/>
  <c r="L9538" i="196"/>
  <c r="F9538" i="196"/>
  <c r="L9537" i="196"/>
  <c r="F9537" i="196"/>
  <c r="L9536" i="196"/>
  <c r="F9536" i="196"/>
  <c r="L9535" i="196"/>
  <c r="F9535" i="196"/>
  <c r="L9534" i="196"/>
  <c r="F9534" i="196"/>
  <c r="L9533" i="196"/>
  <c r="F9533" i="196"/>
  <c r="L9532" i="196"/>
  <c r="F9532" i="196"/>
  <c r="L9531" i="196"/>
  <c r="F9531" i="196"/>
  <c r="L9530" i="196"/>
  <c r="F9530" i="196"/>
  <c r="L9529" i="196"/>
  <c r="F9529" i="196"/>
  <c r="L9528" i="196"/>
  <c r="F9528" i="196"/>
  <c r="L9527" i="196"/>
  <c r="F9527" i="196"/>
  <c r="L9526" i="196"/>
  <c r="F9526" i="196"/>
  <c r="L9525" i="196"/>
  <c r="F9525" i="196"/>
  <c r="L9524" i="196"/>
  <c r="F9524" i="196"/>
  <c r="L9523" i="196"/>
  <c r="F9523" i="196"/>
  <c r="L9522" i="196"/>
  <c r="F9522" i="196"/>
  <c r="L9521" i="196"/>
  <c r="F9521" i="196"/>
  <c r="L9520" i="196"/>
  <c r="F9520" i="196"/>
  <c r="L9519" i="196"/>
  <c r="F9519" i="196"/>
  <c r="L9518" i="196"/>
  <c r="F9518" i="196"/>
  <c r="L9517" i="196"/>
  <c r="F9517" i="196"/>
  <c r="L9516" i="196"/>
  <c r="F9516" i="196"/>
  <c r="L9515" i="196"/>
  <c r="F9515" i="196"/>
  <c r="L9514" i="196"/>
  <c r="F9514" i="196"/>
  <c r="L9513" i="196"/>
  <c r="F9513" i="196"/>
  <c r="L9512" i="196"/>
  <c r="F9512" i="196"/>
  <c r="L9511" i="196"/>
  <c r="F9511" i="196"/>
  <c r="L9510" i="196"/>
  <c r="F9510" i="196"/>
  <c r="L9509" i="196"/>
  <c r="F9509" i="196"/>
  <c r="L9508" i="196"/>
  <c r="F9508" i="196"/>
  <c r="L9507" i="196"/>
  <c r="F9507" i="196"/>
  <c r="L9506" i="196"/>
  <c r="F9506" i="196"/>
  <c r="L9505" i="196"/>
  <c r="F9505" i="196"/>
  <c r="L9504" i="196"/>
  <c r="F9504" i="196"/>
  <c r="L9503" i="196"/>
  <c r="F9503" i="196"/>
  <c r="L9502" i="196"/>
  <c r="F9502" i="196"/>
  <c r="L9501" i="196"/>
  <c r="F9501" i="196"/>
  <c r="L9500" i="196"/>
  <c r="F9500" i="196"/>
  <c r="L9499" i="196"/>
  <c r="F9499" i="196"/>
  <c r="L9498" i="196"/>
  <c r="F9498" i="196"/>
  <c r="L9497" i="196"/>
  <c r="F9497" i="196"/>
  <c r="L9496" i="196"/>
  <c r="F9496" i="196"/>
  <c r="L9495" i="196"/>
  <c r="F9495" i="196"/>
  <c r="L9494" i="196"/>
  <c r="F9494" i="196"/>
  <c r="L9493" i="196"/>
  <c r="F9493" i="196"/>
  <c r="L9492" i="196"/>
  <c r="F9492" i="196"/>
  <c r="L9491" i="196"/>
  <c r="F9491" i="196"/>
  <c r="L9490" i="196"/>
  <c r="F9490" i="196"/>
  <c r="L9489" i="196"/>
  <c r="F9489" i="196"/>
  <c r="L9488" i="196"/>
  <c r="F9488" i="196"/>
  <c r="L9487" i="196"/>
  <c r="F9487" i="196"/>
  <c r="L9486" i="196"/>
  <c r="F9486" i="196"/>
  <c r="L9485" i="196"/>
  <c r="F9485" i="196"/>
  <c r="L9484" i="196"/>
  <c r="F9484" i="196"/>
  <c r="L9483" i="196"/>
  <c r="F9483" i="196"/>
  <c r="L9482" i="196"/>
  <c r="F9482" i="196"/>
  <c r="L9481" i="196"/>
  <c r="F9481" i="196"/>
  <c r="L9480" i="196"/>
  <c r="F9480" i="196"/>
  <c r="L9479" i="196"/>
  <c r="F9479" i="196"/>
  <c r="L9478" i="196"/>
  <c r="F9478" i="196"/>
  <c r="L9477" i="196"/>
  <c r="F9477" i="196"/>
  <c r="L9476" i="196"/>
  <c r="F9476" i="196"/>
  <c r="L9475" i="196"/>
  <c r="F9475" i="196"/>
  <c r="L9474" i="196"/>
  <c r="F9474" i="196"/>
  <c r="L9473" i="196"/>
  <c r="F9473" i="196"/>
  <c r="L9472" i="196"/>
  <c r="F9472" i="196"/>
  <c r="L9471" i="196"/>
  <c r="F9471" i="196"/>
  <c r="L9470" i="196"/>
  <c r="F9470" i="196"/>
  <c r="L9469" i="196"/>
  <c r="F9469" i="196"/>
  <c r="L9468" i="196"/>
  <c r="F9468" i="196"/>
  <c r="L9467" i="196"/>
  <c r="F9467" i="196"/>
  <c r="L9466" i="196"/>
  <c r="F9466" i="196"/>
  <c r="L9465" i="196"/>
  <c r="F9465" i="196"/>
  <c r="L9464" i="196"/>
  <c r="F9464" i="196"/>
  <c r="L9463" i="196"/>
  <c r="F9463" i="196"/>
  <c r="L9462" i="196"/>
  <c r="F9462" i="196"/>
  <c r="L9461" i="196"/>
  <c r="F9461" i="196"/>
  <c r="L9460" i="196"/>
  <c r="F9460" i="196"/>
  <c r="L9459" i="196"/>
  <c r="F9459" i="196"/>
  <c r="L9458" i="196"/>
  <c r="F9458" i="196"/>
  <c r="L9457" i="196"/>
  <c r="F9457" i="196"/>
  <c r="L9456" i="196"/>
  <c r="F9456" i="196"/>
  <c r="L9455" i="196"/>
  <c r="F9455" i="196"/>
  <c r="L9454" i="196"/>
  <c r="F9454" i="196"/>
  <c r="L9453" i="196"/>
  <c r="F9453" i="196"/>
  <c r="L9452" i="196"/>
  <c r="F9452" i="196"/>
  <c r="L9451" i="196"/>
  <c r="F9451" i="196"/>
  <c r="L9450" i="196"/>
  <c r="F9450" i="196"/>
  <c r="L9449" i="196"/>
  <c r="F9449" i="196"/>
  <c r="L9448" i="196"/>
  <c r="F9448" i="196"/>
  <c r="L9447" i="196"/>
  <c r="F9447" i="196"/>
  <c r="L9446" i="196"/>
  <c r="F9446" i="196"/>
  <c r="L9445" i="196"/>
  <c r="F9445" i="196"/>
  <c r="L9444" i="196"/>
  <c r="F9444" i="196"/>
  <c r="L9443" i="196"/>
  <c r="F9443" i="196"/>
  <c r="L9442" i="196"/>
  <c r="F9442" i="196"/>
  <c r="L9441" i="196"/>
  <c r="F9441" i="196"/>
  <c r="L9440" i="196"/>
  <c r="F9440" i="196"/>
  <c r="L9439" i="196"/>
  <c r="F9439" i="196"/>
  <c r="L9438" i="196"/>
  <c r="F9438" i="196"/>
  <c r="L9437" i="196"/>
  <c r="F9437" i="196"/>
  <c r="L9436" i="196"/>
  <c r="F9436" i="196"/>
  <c r="L9435" i="196"/>
  <c r="F9435" i="196"/>
  <c r="L9434" i="196"/>
  <c r="F9434" i="196"/>
  <c r="L9433" i="196"/>
  <c r="F9433" i="196"/>
  <c r="L9432" i="196"/>
  <c r="F9432" i="196"/>
  <c r="L9431" i="196"/>
  <c r="F9431" i="196"/>
  <c r="L9430" i="196"/>
  <c r="F9430" i="196"/>
  <c r="L9429" i="196"/>
  <c r="F9429" i="196"/>
  <c r="L9428" i="196"/>
  <c r="F9428" i="196"/>
  <c r="L9427" i="196"/>
  <c r="F9427" i="196"/>
  <c r="L9426" i="196"/>
  <c r="F9426" i="196"/>
  <c r="L9425" i="196"/>
  <c r="F9425" i="196"/>
  <c r="L9424" i="196"/>
  <c r="F9424" i="196"/>
  <c r="L9423" i="196"/>
  <c r="F9423" i="196"/>
  <c r="L9422" i="196"/>
  <c r="F9422" i="196"/>
  <c r="L9421" i="196"/>
  <c r="F9421" i="196"/>
  <c r="L9420" i="196"/>
  <c r="F9420" i="196"/>
  <c r="L9419" i="196"/>
  <c r="F9419" i="196"/>
  <c r="L9418" i="196"/>
  <c r="F9418" i="196"/>
  <c r="L9417" i="196"/>
  <c r="F9417" i="196"/>
  <c r="L9416" i="196"/>
  <c r="F9416" i="196"/>
  <c r="L9415" i="196"/>
  <c r="F9415" i="196"/>
  <c r="L9414" i="196"/>
  <c r="F9414" i="196"/>
  <c r="L9413" i="196"/>
  <c r="F9413" i="196"/>
  <c r="L9412" i="196"/>
  <c r="F9412" i="196"/>
  <c r="L9411" i="196"/>
  <c r="F9411" i="196"/>
  <c r="L9410" i="196"/>
  <c r="F9410" i="196"/>
  <c r="L9409" i="196"/>
  <c r="F9409" i="196"/>
  <c r="L9408" i="196"/>
  <c r="F9408" i="196"/>
  <c r="L9407" i="196"/>
  <c r="F9407" i="196"/>
  <c r="L9406" i="196"/>
  <c r="F9406" i="196"/>
  <c r="L9405" i="196"/>
  <c r="F9405" i="196"/>
  <c r="L9404" i="196"/>
  <c r="F9404" i="196"/>
  <c r="L9403" i="196"/>
  <c r="F9403" i="196"/>
  <c r="L9402" i="196"/>
  <c r="F9402" i="196"/>
  <c r="L9401" i="196"/>
  <c r="F9401" i="196"/>
  <c r="L9400" i="196"/>
  <c r="F9400" i="196"/>
  <c r="L9399" i="196"/>
  <c r="F9399" i="196"/>
  <c r="L9398" i="196"/>
  <c r="F9398" i="196"/>
  <c r="L9397" i="196"/>
  <c r="F9397" i="196"/>
  <c r="L9396" i="196"/>
  <c r="F9396" i="196"/>
  <c r="L9395" i="196"/>
  <c r="F9395" i="196"/>
  <c r="L9394" i="196"/>
  <c r="F9394" i="196"/>
  <c r="L9393" i="196"/>
  <c r="F9393" i="196"/>
  <c r="L9392" i="196"/>
  <c r="F9392" i="196"/>
  <c r="L9391" i="196"/>
  <c r="F9391" i="196"/>
  <c r="L9390" i="196"/>
  <c r="F9390" i="196"/>
  <c r="L9389" i="196"/>
  <c r="F9389" i="196"/>
  <c r="L9388" i="196"/>
  <c r="F9388" i="196"/>
  <c r="L9387" i="196"/>
  <c r="F9387" i="196"/>
  <c r="L9386" i="196"/>
  <c r="F9386" i="196"/>
  <c r="L9385" i="196"/>
  <c r="F9385" i="196"/>
  <c r="L9384" i="196"/>
  <c r="F9384" i="196"/>
  <c r="L9383" i="196"/>
  <c r="F9383" i="196"/>
  <c r="L9382" i="196"/>
  <c r="F9382" i="196"/>
  <c r="L9381" i="196"/>
  <c r="F9381" i="196"/>
  <c r="L9380" i="196"/>
  <c r="F9380" i="196"/>
  <c r="L9379" i="196"/>
  <c r="F9379" i="196"/>
  <c r="L9378" i="196"/>
  <c r="F9378" i="196"/>
  <c r="L9377" i="196"/>
  <c r="F9377" i="196"/>
  <c r="L9376" i="196"/>
  <c r="F9376" i="196"/>
  <c r="L9375" i="196"/>
  <c r="F9375" i="196"/>
  <c r="L9374" i="196"/>
  <c r="F9374" i="196"/>
  <c r="L9373" i="196"/>
  <c r="F9373" i="196"/>
  <c r="L9372" i="196"/>
  <c r="F9372" i="196"/>
  <c r="L9371" i="196"/>
  <c r="F9371" i="196"/>
  <c r="L9370" i="196"/>
  <c r="F9370" i="196"/>
  <c r="L9369" i="196"/>
  <c r="F9369" i="196"/>
  <c r="L9368" i="196"/>
  <c r="F9368" i="196"/>
  <c r="L9367" i="196"/>
  <c r="F9367" i="196"/>
  <c r="L9366" i="196"/>
  <c r="F9366" i="196"/>
  <c r="L9365" i="196"/>
  <c r="F9365" i="196"/>
  <c r="L9364" i="196"/>
  <c r="F9364" i="196"/>
  <c r="L9363" i="196"/>
  <c r="F9363" i="196"/>
  <c r="L9362" i="196"/>
  <c r="F9362" i="196"/>
  <c r="L9361" i="196"/>
  <c r="F9361" i="196"/>
  <c r="L9360" i="196"/>
  <c r="F9360" i="196"/>
  <c r="L9359" i="196"/>
  <c r="F9359" i="196"/>
  <c r="L9358" i="196"/>
  <c r="F9358" i="196"/>
  <c r="L9357" i="196"/>
  <c r="F9357" i="196"/>
  <c r="L9356" i="196"/>
  <c r="F9356" i="196"/>
  <c r="L9355" i="196"/>
  <c r="F9355" i="196"/>
  <c r="L9354" i="196"/>
  <c r="F9354" i="196"/>
  <c r="L9353" i="196"/>
  <c r="F9353" i="196"/>
  <c r="L9352" i="196"/>
  <c r="F9352" i="196"/>
  <c r="L9351" i="196"/>
  <c r="F9351" i="196"/>
  <c r="L9350" i="196"/>
  <c r="F9350" i="196"/>
  <c r="L9349" i="196"/>
  <c r="F9349" i="196"/>
  <c r="L9348" i="196"/>
  <c r="F9348" i="196"/>
  <c r="L9347" i="196"/>
  <c r="F9347" i="196"/>
  <c r="L9346" i="196"/>
  <c r="F9346" i="196"/>
  <c r="L9345" i="196"/>
  <c r="F9345" i="196"/>
  <c r="L9344" i="196"/>
  <c r="F9344" i="196"/>
  <c r="L9343" i="196"/>
  <c r="F9343" i="196"/>
  <c r="L9342" i="196"/>
  <c r="F9342" i="196"/>
  <c r="L9341" i="196"/>
  <c r="F9341" i="196"/>
  <c r="L9340" i="196"/>
  <c r="F9340" i="196"/>
  <c r="L9339" i="196"/>
  <c r="F9339" i="196"/>
  <c r="L9338" i="196"/>
  <c r="F9338" i="196"/>
  <c r="L9337" i="196"/>
  <c r="F9337" i="196"/>
  <c r="L9336" i="196"/>
  <c r="F9336" i="196"/>
  <c r="L9335" i="196"/>
  <c r="F9335" i="196"/>
  <c r="L9334" i="196"/>
  <c r="F9334" i="196"/>
  <c r="L9333" i="196"/>
  <c r="F9333" i="196"/>
  <c r="L9332" i="196"/>
  <c r="F9332" i="196"/>
  <c r="L9331" i="196"/>
  <c r="F9331" i="196"/>
  <c r="L9330" i="196"/>
  <c r="F9330" i="196"/>
  <c r="L9329" i="196"/>
  <c r="F9329" i="196"/>
  <c r="L9328" i="196"/>
  <c r="F9328" i="196"/>
  <c r="L9327" i="196"/>
  <c r="F9327" i="196"/>
  <c r="L9326" i="196"/>
  <c r="F9326" i="196"/>
  <c r="L9325" i="196"/>
  <c r="F9325" i="196"/>
  <c r="L9324" i="196"/>
  <c r="F9324" i="196"/>
  <c r="L9323" i="196"/>
  <c r="F9323" i="196"/>
  <c r="L9322" i="196"/>
  <c r="F9322" i="196"/>
  <c r="L9321" i="196"/>
  <c r="F9321" i="196"/>
  <c r="L9320" i="196"/>
  <c r="F9320" i="196"/>
  <c r="L9319" i="196"/>
  <c r="F9319" i="196"/>
  <c r="L9318" i="196"/>
  <c r="F9318" i="196"/>
  <c r="L9317" i="196"/>
  <c r="F9317" i="196"/>
  <c r="L9316" i="196"/>
  <c r="F9316" i="196"/>
  <c r="L9315" i="196"/>
  <c r="F9315" i="196"/>
  <c r="L9314" i="196"/>
  <c r="F9314" i="196"/>
  <c r="L9313" i="196"/>
  <c r="F9313" i="196"/>
  <c r="L9312" i="196"/>
  <c r="F9312" i="196"/>
  <c r="L9311" i="196"/>
  <c r="F9311" i="196"/>
  <c r="L9310" i="196"/>
  <c r="F9310" i="196"/>
  <c r="L9309" i="196"/>
  <c r="F9309" i="196"/>
  <c r="L9308" i="196"/>
  <c r="F9308" i="196"/>
  <c r="L9307" i="196"/>
  <c r="F9307" i="196"/>
  <c r="L9306" i="196"/>
  <c r="F9306" i="196"/>
  <c r="L9305" i="196"/>
  <c r="F9305" i="196"/>
  <c r="L9304" i="196"/>
  <c r="F9304" i="196"/>
  <c r="L9303" i="196"/>
  <c r="F9303" i="196"/>
  <c r="L9302" i="196"/>
  <c r="F9302" i="196"/>
  <c r="L9301" i="196"/>
  <c r="F9301" i="196"/>
  <c r="L9300" i="196"/>
  <c r="F9300" i="196"/>
  <c r="L9299" i="196"/>
  <c r="F9299" i="196"/>
  <c r="L9298" i="196"/>
  <c r="F9298" i="196"/>
  <c r="L9297" i="196"/>
  <c r="F9297" i="196"/>
  <c r="L9296" i="196"/>
  <c r="F9296" i="196"/>
  <c r="L9295" i="196"/>
  <c r="F9295" i="196"/>
  <c r="L9294" i="196"/>
  <c r="F9294" i="196"/>
  <c r="L9293" i="196"/>
  <c r="F9293" i="196"/>
  <c r="L9292" i="196"/>
  <c r="F9292" i="196"/>
  <c r="L9291" i="196"/>
  <c r="F9291" i="196"/>
  <c r="L9290" i="196"/>
  <c r="F9290" i="196"/>
  <c r="L9289" i="196"/>
  <c r="F9289" i="196"/>
  <c r="L9288" i="196"/>
  <c r="F9288" i="196"/>
  <c r="L9287" i="196"/>
  <c r="F9287" i="196"/>
  <c r="L9286" i="196"/>
  <c r="F9286" i="196"/>
  <c r="L9285" i="196"/>
  <c r="F9285" i="196"/>
  <c r="L9284" i="196"/>
  <c r="F9284" i="196"/>
  <c r="L9283" i="196"/>
  <c r="F9283" i="196"/>
  <c r="L9282" i="196"/>
  <c r="F9282" i="196"/>
  <c r="L9281" i="196"/>
  <c r="F9281" i="196"/>
  <c r="L9280" i="196"/>
  <c r="F9280" i="196"/>
  <c r="L9279" i="196"/>
  <c r="F9279" i="196"/>
  <c r="L9278" i="196"/>
  <c r="F9278" i="196"/>
  <c r="L9277" i="196"/>
  <c r="F9277" i="196"/>
  <c r="L9276" i="196"/>
  <c r="F9276" i="196"/>
  <c r="L9275" i="196"/>
  <c r="F9275" i="196"/>
  <c r="L9274" i="196"/>
  <c r="F9274" i="196"/>
  <c r="L9273" i="196"/>
  <c r="F9273" i="196"/>
  <c r="L9272" i="196"/>
  <c r="F9272" i="196"/>
  <c r="L9271" i="196"/>
  <c r="F9271" i="196"/>
  <c r="L9270" i="196"/>
  <c r="F9270" i="196"/>
  <c r="L9269" i="196"/>
  <c r="F9269" i="196"/>
  <c r="L9268" i="196"/>
  <c r="F9268" i="196"/>
  <c r="L9267" i="196"/>
  <c r="F9267" i="196"/>
  <c r="L9266" i="196"/>
  <c r="F9266" i="196"/>
  <c r="L9265" i="196"/>
  <c r="F9265" i="196"/>
  <c r="L9264" i="196"/>
  <c r="F9264" i="196"/>
  <c r="L9263" i="196"/>
  <c r="F9263" i="196"/>
  <c r="L9262" i="196"/>
  <c r="F9262" i="196"/>
  <c r="L9261" i="196"/>
  <c r="F9261" i="196"/>
  <c r="L9260" i="196"/>
  <c r="F9260" i="196"/>
  <c r="L9259" i="196"/>
  <c r="F9259" i="196"/>
  <c r="L9258" i="196"/>
  <c r="F9258" i="196"/>
  <c r="L9257" i="196"/>
  <c r="F9257" i="196"/>
  <c r="L9256" i="196"/>
  <c r="F9256" i="196"/>
  <c r="L9255" i="196"/>
  <c r="F9255" i="196"/>
  <c r="L9254" i="196"/>
  <c r="F9254" i="196"/>
  <c r="L9253" i="196"/>
  <c r="F9253" i="196"/>
  <c r="L9252" i="196"/>
  <c r="F9252" i="196"/>
  <c r="L9251" i="196"/>
  <c r="F9251" i="196"/>
  <c r="L9250" i="196"/>
  <c r="F9250" i="196"/>
  <c r="L9249" i="196"/>
  <c r="F9249" i="196"/>
  <c r="L9248" i="196"/>
  <c r="F9248" i="196"/>
  <c r="L9247" i="196"/>
  <c r="F9247" i="196"/>
  <c r="L9246" i="196"/>
  <c r="F9246" i="196"/>
  <c r="L9245" i="196"/>
  <c r="F9245" i="196"/>
  <c r="L9244" i="196"/>
  <c r="F9244" i="196"/>
  <c r="L9243" i="196"/>
  <c r="F9243" i="196"/>
  <c r="L9242" i="196"/>
  <c r="F9242" i="196"/>
  <c r="L9241" i="196"/>
  <c r="F9241" i="196"/>
  <c r="L9240" i="196"/>
  <c r="F9240" i="196"/>
  <c r="L9239" i="196"/>
  <c r="F9239" i="196"/>
  <c r="L9238" i="196"/>
  <c r="F9238" i="196"/>
  <c r="L9237" i="196"/>
  <c r="F9237" i="196"/>
  <c r="L9236" i="196"/>
  <c r="F9236" i="196"/>
  <c r="L9235" i="196"/>
  <c r="F9235" i="196"/>
  <c r="L9234" i="196"/>
  <c r="F9234" i="196"/>
  <c r="L9233" i="196"/>
  <c r="F9233" i="196"/>
  <c r="L9232" i="196"/>
  <c r="F9232" i="196"/>
  <c r="L9231" i="196"/>
  <c r="F9231" i="196"/>
  <c r="L9230" i="196"/>
  <c r="F9230" i="196"/>
  <c r="L9229" i="196"/>
  <c r="F9229" i="196"/>
  <c r="L9228" i="196"/>
  <c r="F9228" i="196"/>
  <c r="L9227" i="196"/>
  <c r="F9227" i="196"/>
  <c r="L9226" i="196"/>
  <c r="F9226" i="196"/>
  <c r="L9225" i="196"/>
  <c r="F9225" i="196"/>
  <c r="L9224" i="196"/>
  <c r="F9224" i="196"/>
  <c r="L9223" i="196"/>
  <c r="F9223" i="196"/>
  <c r="L9222" i="196"/>
  <c r="F9222" i="196"/>
  <c r="L9221" i="196"/>
  <c r="F9221" i="196"/>
  <c r="L9220" i="196"/>
  <c r="F9220" i="196"/>
  <c r="L9219" i="196"/>
  <c r="F9219" i="196"/>
  <c r="L9218" i="196"/>
  <c r="F9218" i="196"/>
  <c r="L9217" i="196"/>
  <c r="F9217" i="196"/>
  <c r="L9216" i="196"/>
  <c r="F9216" i="196"/>
  <c r="L9215" i="196"/>
  <c r="F9215" i="196"/>
  <c r="L9214" i="196"/>
  <c r="F9214" i="196"/>
  <c r="L9213" i="196"/>
  <c r="F9213" i="196"/>
  <c r="L9212" i="196"/>
  <c r="F9212" i="196"/>
  <c r="L9211" i="196"/>
  <c r="F9211" i="196"/>
  <c r="L9210" i="196"/>
  <c r="F9210" i="196"/>
  <c r="L9209" i="196"/>
  <c r="F9209" i="196"/>
  <c r="L9208" i="196"/>
  <c r="F9208" i="196"/>
  <c r="L9207" i="196"/>
  <c r="F9207" i="196"/>
  <c r="L9206" i="196"/>
  <c r="F9206" i="196"/>
  <c r="L9205" i="196"/>
  <c r="F9205" i="196"/>
  <c r="L9204" i="196"/>
  <c r="F9204" i="196"/>
  <c r="L9203" i="196"/>
  <c r="F9203" i="196"/>
  <c r="L9202" i="196"/>
  <c r="F9202" i="196"/>
  <c r="L9201" i="196"/>
  <c r="F9201" i="196"/>
  <c r="L9200" i="196"/>
  <c r="F9200" i="196"/>
  <c r="L9199" i="196"/>
  <c r="F9199" i="196"/>
  <c r="L9198" i="196"/>
  <c r="F9198" i="196"/>
  <c r="L9197" i="196"/>
  <c r="F9197" i="196"/>
  <c r="L9196" i="196"/>
  <c r="F9196" i="196"/>
  <c r="L9195" i="196"/>
  <c r="F9195" i="196"/>
  <c r="L9194" i="196"/>
  <c r="F9194" i="196"/>
  <c r="L9193" i="196"/>
  <c r="F9193" i="196"/>
  <c r="L9192" i="196"/>
  <c r="F9192" i="196"/>
  <c r="L9191" i="196"/>
  <c r="F9191" i="196"/>
  <c r="L9190" i="196"/>
  <c r="F9190" i="196"/>
  <c r="L9189" i="196"/>
  <c r="F9189" i="196"/>
  <c r="L9188" i="196"/>
  <c r="F9188" i="196"/>
  <c r="L9187" i="196"/>
  <c r="F9187" i="196"/>
  <c r="L9186" i="196"/>
  <c r="F9186" i="196"/>
  <c r="L9185" i="196"/>
  <c r="F9185" i="196"/>
  <c r="L9184" i="196"/>
  <c r="F9184" i="196"/>
  <c r="L9183" i="196"/>
  <c r="F9183" i="196"/>
  <c r="L9182" i="196"/>
  <c r="F9182" i="196"/>
  <c r="L9181" i="196"/>
  <c r="F9181" i="196"/>
  <c r="L9180" i="196"/>
  <c r="F9180" i="196"/>
  <c r="L9179" i="196"/>
  <c r="F9179" i="196"/>
  <c r="L9178" i="196"/>
  <c r="F9178" i="196"/>
  <c r="L9177" i="196"/>
  <c r="F9177" i="196"/>
  <c r="L9176" i="196"/>
  <c r="F9176" i="196"/>
  <c r="L9175" i="196"/>
  <c r="F9175" i="196"/>
  <c r="L9174" i="196"/>
  <c r="F9174" i="196"/>
  <c r="L9173" i="196"/>
  <c r="F9173" i="196"/>
  <c r="L9172" i="196"/>
  <c r="F9172" i="196"/>
  <c r="L9171" i="196"/>
  <c r="F9171" i="196"/>
  <c r="L9170" i="196"/>
  <c r="F9170" i="196"/>
  <c r="L9169" i="196"/>
  <c r="F9169" i="196"/>
  <c r="L9168" i="196"/>
  <c r="F9168" i="196"/>
  <c r="L9167" i="196"/>
  <c r="F9167" i="196"/>
  <c r="L9166" i="196"/>
  <c r="F9166" i="196"/>
  <c r="L9165" i="196"/>
  <c r="F9165" i="196"/>
  <c r="L9164" i="196"/>
  <c r="F9164" i="196"/>
  <c r="L9163" i="196"/>
  <c r="F9163" i="196"/>
  <c r="L9162" i="196"/>
  <c r="F9162" i="196"/>
  <c r="L9161" i="196"/>
  <c r="F9161" i="196"/>
  <c r="L9160" i="196"/>
  <c r="F9160" i="196"/>
  <c r="L9159" i="196"/>
  <c r="F9159" i="196"/>
  <c r="L9158" i="196"/>
  <c r="F9158" i="196"/>
  <c r="L9157" i="196"/>
  <c r="F9157" i="196"/>
  <c r="L9156" i="196"/>
  <c r="F9156" i="196"/>
  <c r="L9155" i="196"/>
  <c r="F9155" i="196"/>
  <c r="L9154" i="196"/>
  <c r="F9154" i="196"/>
  <c r="L9153" i="196"/>
  <c r="F9153" i="196"/>
  <c r="L9152" i="196"/>
  <c r="F9152" i="196"/>
  <c r="L9151" i="196"/>
  <c r="F9151" i="196"/>
  <c r="L9150" i="196"/>
  <c r="F9150" i="196"/>
  <c r="L9149" i="196"/>
  <c r="F9149" i="196"/>
  <c r="L9148" i="196"/>
  <c r="F9148" i="196"/>
  <c r="L9147" i="196"/>
  <c r="F9147" i="196"/>
  <c r="L9146" i="196"/>
  <c r="F9146" i="196"/>
  <c r="L9145" i="196"/>
  <c r="F9145" i="196"/>
  <c r="L9144" i="196"/>
  <c r="F9144" i="196"/>
  <c r="L9143" i="196"/>
  <c r="F9143" i="196"/>
  <c r="L9142" i="196"/>
  <c r="F9142" i="196"/>
  <c r="L9141" i="196"/>
  <c r="F9141" i="196"/>
  <c r="L9140" i="196"/>
  <c r="F9140" i="196"/>
  <c r="L9139" i="196"/>
  <c r="F9139" i="196"/>
  <c r="L9138" i="196"/>
  <c r="F9138" i="196"/>
  <c r="L9137" i="196"/>
  <c r="F9137" i="196"/>
  <c r="L9136" i="196"/>
  <c r="F9136" i="196"/>
  <c r="L9135" i="196"/>
  <c r="F9135" i="196"/>
  <c r="L9134" i="196"/>
  <c r="F9134" i="196"/>
  <c r="L9133" i="196"/>
  <c r="F9133" i="196"/>
  <c r="L9132" i="196"/>
  <c r="F9132" i="196"/>
  <c r="L9131" i="196"/>
  <c r="F9131" i="196"/>
  <c r="L9130" i="196"/>
  <c r="F9130" i="196"/>
  <c r="L9129" i="196"/>
  <c r="F9129" i="196"/>
  <c r="L9128" i="196"/>
  <c r="F9128" i="196"/>
  <c r="L9127" i="196"/>
  <c r="F9127" i="196"/>
  <c r="L9126" i="196"/>
  <c r="F9126" i="196"/>
  <c r="L9125" i="196"/>
  <c r="F9125" i="196"/>
  <c r="L9124" i="196"/>
  <c r="F9124" i="196"/>
  <c r="L9123" i="196"/>
  <c r="F9123" i="196"/>
  <c r="L9122" i="196"/>
  <c r="F9122" i="196"/>
  <c r="L9121" i="196"/>
  <c r="F9121" i="196"/>
  <c r="L9120" i="196"/>
  <c r="F9120" i="196"/>
  <c r="L9119" i="196"/>
  <c r="F9119" i="196"/>
  <c r="L9118" i="196"/>
  <c r="F9118" i="196"/>
  <c r="L9117" i="196"/>
  <c r="F9117" i="196"/>
  <c r="L9116" i="196"/>
  <c r="F9116" i="196"/>
  <c r="L9115" i="196"/>
  <c r="F9115" i="196"/>
  <c r="L9114" i="196"/>
  <c r="F9114" i="196"/>
  <c r="L9113" i="196"/>
  <c r="F9113" i="196"/>
  <c r="L9112" i="196"/>
  <c r="F9112" i="196"/>
  <c r="L9111" i="196"/>
  <c r="F9111" i="196"/>
  <c r="L9110" i="196"/>
  <c r="F9110" i="196"/>
  <c r="L9109" i="196"/>
  <c r="F9109" i="196"/>
  <c r="L9108" i="196"/>
  <c r="F9108" i="196"/>
  <c r="L9107" i="196"/>
  <c r="F9107" i="196"/>
  <c r="L9106" i="196"/>
  <c r="F9106" i="196"/>
  <c r="L9105" i="196"/>
  <c r="F9105" i="196"/>
  <c r="L9104" i="196"/>
  <c r="F9104" i="196"/>
  <c r="L9103" i="196"/>
  <c r="F9103" i="196"/>
  <c r="L9102" i="196"/>
  <c r="F9102" i="196"/>
  <c r="L9101" i="196"/>
  <c r="F9101" i="196"/>
  <c r="L9100" i="196"/>
  <c r="F9100" i="196"/>
  <c r="L9099" i="196"/>
  <c r="F9099" i="196"/>
  <c r="L9098" i="196"/>
  <c r="F9098" i="196"/>
  <c r="L9097" i="196"/>
  <c r="F9097" i="196"/>
  <c r="L9096" i="196"/>
  <c r="F9096" i="196"/>
  <c r="L9095" i="196"/>
  <c r="F9095" i="196"/>
  <c r="L9094" i="196"/>
  <c r="F9094" i="196"/>
  <c r="L9093" i="196"/>
  <c r="F9093" i="196"/>
  <c r="L9092" i="196"/>
  <c r="F9092" i="196"/>
  <c r="L9091" i="196"/>
  <c r="F9091" i="196"/>
  <c r="L9090" i="196"/>
  <c r="F9090" i="196"/>
  <c r="L9089" i="196"/>
  <c r="F9089" i="196"/>
  <c r="L9088" i="196"/>
  <c r="F9088" i="196"/>
  <c r="L9087" i="196"/>
  <c r="F9087" i="196"/>
  <c r="L9086" i="196"/>
  <c r="F9086" i="196"/>
  <c r="L9085" i="196"/>
  <c r="F9085" i="196"/>
  <c r="L9084" i="196"/>
  <c r="F9084" i="196"/>
  <c r="L9083" i="196"/>
  <c r="F9083" i="196"/>
  <c r="L9082" i="196"/>
  <c r="F9082" i="196"/>
  <c r="L9081" i="196"/>
  <c r="F9081" i="196"/>
  <c r="L9080" i="196"/>
  <c r="F9080" i="196"/>
  <c r="L9079" i="196"/>
  <c r="F9079" i="196"/>
  <c r="L9078" i="196"/>
  <c r="F9078" i="196"/>
  <c r="L9077" i="196"/>
  <c r="F9077" i="196"/>
  <c r="L9076" i="196"/>
  <c r="F9076" i="196"/>
  <c r="L9075" i="196"/>
  <c r="F9075" i="196"/>
  <c r="L9074" i="196"/>
  <c r="F9074" i="196"/>
  <c r="L9073" i="196"/>
  <c r="F9073" i="196"/>
  <c r="L9072" i="196"/>
  <c r="F9072" i="196"/>
  <c r="L9071" i="196"/>
  <c r="F9071" i="196"/>
  <c r="L9070" i="196"/>
  <c r="F9070" i="196"/>
  <c r="L9069" i="196"/>
  <c r="F9069" i="196"/>
  <c r="L9068" i="196"/>
  <c r="F9068" i="196"/>
  <c r="L9067" i="196"/>
  <c r="F9067" i="196"/>
  <c r="L9066" i="196"/>
  <c r="F9066" i="196"/>
  <c r="L9065" i="196"/>
  <c r="F9065" i="196"/>
  <c r="L9064" i="196"/>
  <c r="F9064" i="196"/>
  <c r="L9063" i="196"/>
  <c r="F9063" i="196"/>
  <c r="L9062" i="196"/>
  <c r="F9062" i="196"/>
  <c r="L9061" i="196"/>
  <c r="F9061" i="196"/>
  <c r="L9060" i="196"/>
  <c r="F9060" i="196"/>
  <c r="L9059" i="196"/>
  <c r="F9059" i="196"/>
  <c r="L9058" i="196"/>
  <c r="F9058" i="196"/>
  <c r="L9057" i="196"/>
  <c r="F9057" i="196"/>
  <c r="L9056" i="196"/>
  <c r="F9056" i="196"/>
  <c r="L9055" i="196"/>
  <c r="F9055" i="196"/>
  <c r="L9054" i="196"/>
  <c r="F9054" i="196"/>
  <c r="L9053" i="196"/>
  <c r="F9053" i="196"/>
  <c r="L9052" i="196"/>
  <c r="F9052" i="196"/>
  <c r="L9051" i="196"/>
  <c r="F9051" i="196"/>
  <c r="L9050" i="196"/>
  <c r="F9050" i="196"/>
  <c r="L9049" i="196"/>
  <c r="F9049" i="196"/>
  <c r="L9048" i="196"/>
  <c r="F9048" i="196"/>
  <c r="L9047" i="196"/>
  <c r="F9047" i="196"/>
  <c r="L9046" i="196"/>
  <c r="F9046" i="196"/>
  <c r="L9045" i="196"/>
  <c r="F9045" i="196"/>
  <c r="L9044" i="196"/>
  <c r="F9044" i="196"/>
  <c r="L9043" i="196"/>
  <c r="F9043" i="196"/>
  <c r="L9042" i="196"/>
  <c r="F9042" i="196"/>
  <c r="L9041" i="196"/>
  <c r="F9041" i="196"/>
  <c r="L9040" i="196"/>
  <c r="F9040" i="196"/>
  <c r="L9039" i="196"/>
  <c r="F9039" i="196"/>
  <c r="L9038" i="196"/>
  <c r="F9038" i="196"/>
  <c r="L9037" i="196"/>
  <c r="F9037" i="196"/>
  <c r="L9036" i="196"/>
  <c r="F9036" i="196"/>
  <c r="L9035" i="196"/>
  <c r="F9035" i="196"/>
  <c r="L9034" i="196"/>
  <c r="F9034" i="196"/>
  <c r="L9033" i="196"/>
  <c r="F9033" i="196"/>
  <c r="L9032" i="196"/>
  <c r="F9032" i="196"/>
  <c r="L9031" i="196"/>
  <c r="F9031" i="196"/>
  <c r="L9030" i="196"/>
  <c r="F9030" i="196"/>
  <c r="L9029" i="196"/>
  <c r="F9029" i="196"/>
  <c r="L9028" i="196"/>
  <c r="F9028" i="196"/>
  <c r="L9027" i="196"/>
  <c r="F9027" i="196"/>
  <c r="L9026" i="196"/>
  <c r="F9026" i="196"/>
  <c r="L9025" i="196"/>
  <c r="F9025" i="196"/>
  <c r="L9024" i="196"/>
  <c r="F9024" i="196"/>
  <c r="L9023" i="196"/>
  <c r="F9023" i="196"/>
  <c r="L9022" i="196"/>
  <c r="F9022" i="196"/>
  <c r="L9021" i="196"/>
  <c r="F9021" i="196"/>
  <c r="L9020" i="196"/>
  <c r="F9020" i="196"/>
  <c r="L9019" i="196"/>
  <c r="F9019" i="196"/>
  <c r="L9018" i="196"/>
  <c r="F9018" i="196"/>
  <c r="L9017" i="196"/>
  <c r="F9017" i="196"/>
  <c r="L9016" i="196"/>
  <c r="F9016" i="196"/>
  <c r="L9015" i="196"/>
  <c r="F9015" i="196"/>
  <c r="L9014" i="196"/>
  <c r="F9014" i="196"/>
  <c r="L9013" i="196"/>
  <c r="F9013" i="196"/>
  <c r="L9012" i="196"/>
  <c r="F9012" i="196"/>
  <c r="L9011" i="196"/>
  <c r="F9011" i="196"/>
  <c r="L9010" i="196"/>
  <c r="F9010" i="196"/>
  <c r="L9009" i="196"/>
  <c r="F9009" i="196"/>
  <c r="L9008" i="196"/>
  <c r="F9008" i="196"/>
  <c r="L9007" i="196"/>
  <c r="F9007" i="196"/>
  <c r="L9006" i="196"/>
  <c r="F9006" i="196"/>
  <c r="L9005" i="196"/>
  <c r="F9005" i="196"/>
  <c r="L9004" i="196"/>
  <c r="F9004" i="196"/>
  <c r="L9003" i="196"/>
  <c r="F9003" i="196"/>
  <c r="L9002" i="196"/>
  <c r="F9002" i="196"/>
  <c r="L9001" i="196"/>
  <c r="F9001" i="196"/>
  <c r="L9000" i="196"/>
  <c r="F9000" i="196"/>
  <c r="L8999" i="196"/>
  <c r="F8999" i="196"/>
  <c r="L8998" i="196"/>
  <c r="F8998" i="196"/>
  <c r="L8997" i="196"/>
  <c r="F8997" i="196"/>
  <c r="L8996" i="196"/>
  <c r="F8996" i="196"/>
  <c r="L8995" i="196"/>
  <c r="F8995" i="196"/>
  <c r="L8994" i="196"/>
  <c r="F8994" i="196"/>
  <c r="L8993" i="196"/>
  <c r="F8993" i="196"/>
  <c r="L8992" i="196"/>
  <c r="F8992" i="196"/>
  <c r="L8991" i="196"/>
  <c r="F8991" i="196"/>
  <c r="L8990" i="196"/>
  <c r="F8990" i="196"/>
  <c r="L8989" i="196"/>
  <c r="F8989" i="196"/>
  <c r="L8988" i="196"/>
  <c r="F8988" i="196"/>
  <c r="L8987" i="196"/>
  <c r="F8987" i="196"/>
  <c r="L8986" i="196"/>
  <c r="F8986" i="196"/>
  <c r="L8985" i="196"/>
  <c r="F8985" i="196"/>
  <c r="L8984" i="196"/>
  <c r="F8984" i="196"/>
  <c r="L8983" i="196"/>
  <c r="F8983" i="196"/>
  <c r="L8982" i="196"/>
  <c r="F8982" i="196"/>
  <c r="L8981" i="196"/>
  <c r="F8981" i="196"/>
  <c r="L8980" i="196"/>
  <c r="F8980" i="196"/>
  <c r="L8979" i="196"/>
  <c r="F8979" i="196"/>
  <c r="L8978" i="196"/>
  <c r="F8978" i="196"/>
  <c r="L8977" i="196"/>
  <c r="F8977" i="196"/>
  <c r="L8976" i="196"/>
  <c r="F8976" i="196"/>
  <c r="L8975" i="196"/>
  <c r="F8975" i="196"/>
  <c r="L8974" i="196"/>
  <c r="F8974" i="196"/>
  <c r="L8973" i="196"/>
  <c r="F8973" i="196"/>
  <c r="L8972" i="196"/>
  <c r="F8972" i="196"/>
  <c r="L8971" i="196"/>
  <c r="F8971" i="196"/>
  <c r="L8970" i="196"/>
  <c r="F8970" i="196"/>
  <c r="L8969" i="196"/>
  <c r="F8969" i="196"/>
  <c r="L8968" i="196"/>
  <c r="F8968" i="196"/>
  <c r="L8967" i="196"/>
  <c r="F8967" i="196"/>
  <c r="L8966" i="196"/>
  <c r="F8966" i="196"/>
  <c r="L8965" i="196"/>
  <c r="F8965" i="196"/>
  <c r="L8964" i="196"/>
  <c r="F8964" i="196"/>
  <c r="L8963" i="196"/>
  <c r="F8963" i="196"/>
  <c r="L8962" i="196"/>
  <c r="F8962" i="196"/>
  <c r="L8961" i="196"/>
  <c r="F8961" i="196"/>
  <c r="L8960" i="196"/>
  <c r="F8960" i="196"/>
  <c r="L8959" i="196"/>
  <c r="F8959" i="196"/>
  <c r="L8958" i="196"/>
  <c r="F8958" i="196"/>
  <c r="L8957" i="196"/>
  <c r="F8957" i="196"/>
  <c r="L8956" i="196"/>
  <c r="F8956" i="196"/>
  <c r="L8955" i="196"/>
  <c r="F8955" i="196"/>
  <c r="L8954" i="196"/>
  <c r="F8954" i="196"/>
  <c r="L8953" i="196"/>
  <c r="F8953" i="196"/>
  <c r="L8952" i="196"/>
  <c r="F8952" i="196"/>
  <c r="L8951" i="196"/>
  <c r="F8951" i="196"/>
  <c r="L8950" i="196"/>
  <c r="F8950" i="196"/>
  <c r="L8949" i="196"/>
  <c r="F8949" i="196"/>
  <c r="L8948" i="196"/>
  <c r="F8948" i="196"/>
  <c r="L8947" i="196"/>
  <c r="F8947" i="196"/>
  <c r="L8946" i="196"/>
  <c r="F8946" i="196"/>
  <c r="L8945" i="196"/>
  <c r="F8945" i="196"/>
  <c r="L8944" i="196"/>
  <c r="F8944" i="196"/>
  <c r="L8943" i="196"/>
  <c r="F8943" i="196"/>
  <c r="L8942" i="196"/>
  <c r="F8942" i="196"/>
  <c r="L8941" i="196"/>
  <c r="F8941" i="196"/>
  <c r="L8940" i="196"/>
  <c r="F8940" i="196"/>
  <c r="L8939" i="196"/>
  <c r="F8939" i="196"/>
  <c r="L8938" i="196"/>
  <c r="F8938" i="196"/>
  <c r="L8937" i="196"/>
  <c r="F8937" i="196"/>
  <c r="L8936" i="196"/>
  <c r="F8936" i="196"/>
  <c r="L8935" i="196"/>
  <c r="F8935" i="196"/>
  <c r="L8934" i="196"/>
  <c r="F8934" i="196"/>
  <c r="L8933" i="196"/>
  <c r="F8933" i="196"/>
  <c r="L8932" i="196"/>
  <c r="F8932" i="196"/>
  <c r="L8931" i="196"/>
  <c r="F8931" i="196"/>
  <c r="L8930" i="196"/>
  <c r="F8930" i="196"/>
  <c r="L8929" i="196"/>
  <c r="F8929" i="196"/>
  <c r="L8928" i="196"/>
  <c r="F8928" i="196"/>
  <c r="L8927" i="196"/>
  <c r="F8927" i="196"/>
  <c r="L8926" i="196"/>
  <c r="F8926" i="196"/>
  <c r="L8925" i="196"/>
  <c r="F8925" i="196"/>
  <c r="L8924" i="196"/>
  <c r="F8924" i="196"/>
  <c r="L8923" i="196"/>
  <c r="F8923" i="196"/>
  <c r="L8922" i="196"/>
  <c r="F8922" i="196"/>
  <c r="L8921" i="196"/>
  <c r="F8921" i="196"/>
  <c r="L8920" i="196"/>
  <c r="F8920" i="196"/>
  <c r="L8919" i="196"/>
  <c r="F8919" i="196"/>
  <c r="L8918" i="196"/>
  <c r="F8918" i="196"/>
  <c r="L8917" i="196"/>
  <c r="F8917" i="196"/>
  <c r="L8916" i="196"/>
  <c r="F8916" i="196"/>
  <c r="L8915" i="196"/>
  <c r="F8915" i="196"/>
  <c r="L8914" i="196"/>
  <c r="F8914" i="196"/>
  <c r="L8913" i="196"/>
  <c r="F8913" i="196"/>
  <c r="L8912" i="196"/>
  <c r="F8912" i="196"/>
  <c r="L8911" i="196"/>
  <c r="F8911" i="196"/>
  <c r="L8910" i="196"/>
  <c r="F8910" i="196"/>
  <c r="L8909" i="196"/>
  <c r="F8909" i="196"/>
  <c r="L8908" i="196"/>
  <c r="F8908" i="196"/>
  <c r="L8907" i="196"/>
  <c r="F8907" i="196"/>
  <c r="L8906" i="196"/>
  <c r="F8906" i="196"/>
  <c r="L8905" i="196"/>
  <c r="F8905" i="196"/>
  <c r="L8904" i="196"/>
  <c r="F8904" i="196"/>
  <c r="L8903" i="196"/>
  <c r="F8903" i="196"/>
  <c r="L8902" i="196"/>
  <c r="F8902" i="196"/>
  <c r="L8901" i="196"/>
  <c r="F8901" i="196"/>
  <c r="L8900" i="196"/>
  <c r="F8900" i="196"/>
  <c r="L8899" i="196"/>
  <c r="F8899" i="196"/>
  <c r="L8898" i="196"/>
  <c r="F8898" i="196"/>
  <c r="L8897" i="196"/>
  <c r="F8897" i="196"/>
  <c r="L8896" i="196"/>
  <c r="F8896" i="196"/>
  <c r="L8895" i="196"/>
  <c r="F8895" i="196"/>
  <c r="L8894" i="196"/>
  <c r="F8894" i="196"/>
  <c r="L8893" i="196"/>
  <c r="F8893" i="196"/>
  <c r="L8892" i="196"/>
  <c r="F8892" i="196"/>
  <c r="L8891" i="196"/>
  <c r="F8891" i="196"/>
  <c r="L8890" i="196"/>
  <c r="F8890" i="196"/>
  <c r="L8889" i="196"/>
  <c r="F8889" i="196"/>
  <c r="L8888" i="196"/>
  <c r="F8888" i="196"/>
  <c r="L8887" i="196"/>
  <c r="F8887" i="196"/>
  <c r="L8886" i="196"/>
  <c r="F8886" i="196"/>
  <c r="L8885" i="196"/>
  <c r="F8885" i="196"/>
  <c r="L8884" i="196"/>
  <c r="F8884" i="196"/>
  <c r="L8883" i="196"/>
  <c r="F8883" i="196"/>
  <c r="L8882" i="196"/>
  <c r="F8882" i="196"/>
  <c r="L8881" i="196"/>
  <c r="F8881" i="196"/>
  <c r="L8880" i="196"/>
  <c r="F8880" i="196"/>
  <c r="L8879" i="196"/>
  <c r="F8879" i="196"/>
  <c r="L8878" i="196"/>
  <c r="F8878" i="196"/>
  <c r="L8877" i="196"/>
  <c r="F8877" i="196"/>
  <c r="L8876" i="196"/>
  <c r="F8876" i="196"/>
  <c r="L8875" i="196"/>
  <c r="F8875" i="196"/>
  <c r="L8874" i="196"/>
  <c r="F8874" i="196"/>
  <c r="L8873" i="196"/>
  <c r="F8873" i="196"/>
  <c r="L8872" i="196"/>
  <c r="F8872" i="196"/>
  <c r="L8871" i="196"/>
  <c r="F8871" i="196"/>
  <c r="L8870" i="196"/>
  <c r="F8870" i="196"/>
  <c r="L8869" i="196"/>
  <c r="F8869" i="196"/>
  <c r="L8868" i="196"/>
  <c r="F8868" i="196"/>
  <c r="L8867" i="196"/>
  <c r="F8867" i="196"/>
  <c r="L8866" i="196"/>
  <c r="F8866" i="196"/>
  <c r="L8865" i="196"/>
  <c r="F8865" i="196"/>
  <c r="L8864" i="196"/>
  <c r="F8864" i="196"/>
  <c r="L8863" i="196"/>
  <c r="F8863" i="196"/>
  <c r="L8862" i="196"/>
  <c r="F8862" i="196"/>
  <c r="L8861" i="196"/>
  <c r="F8861" i="196"/>
  <c r="L8860" i="196"/>
  <c r="F8860" i="196"/>
  <c r="L8859" i="196"/>
  <c r="F8859" i="196"/>
  <c r="L8858" i="196"/>
  <c r="F8858" i="196"/>
  <c r="L8857" i="196"/>
  <c r="F8857" i="196"/>
  <c r="L8856" i="196"/>
  <c r="F8856" i="196"/>
  <c r="L8855" i="196"/>
  <c r="F8855" i="196"/>
  <c r="L8854" i="196"/>
  <c r="F8854" i="196"/>
  <c r="L8853" i="196"/>
  <c r="F8853" i="196"/>
  <c r="L8852" i="196"/>
  <c r="F8852" i="196"/>
  <c r="L8851" i="196"/>
  <c r="F8851" i="196"/>
  <c r="L8850" i="196"/>
  <c r="F8850" i="196"/>
  <c r="L8849" i="196"/>
  <c r="F8849" i="196"/>
  <c r="L8848" i="196"/>
  <c r="F8848" i="196"/>
  <c r="L8847" i="196"/>
  <c r="F8847" i="196"/>
  <c r="L8846" i="196"/>
  <c r="F8846" i="196"/>
  <c r="L8845" i="196"/>
  <c r="F8845" i="196"/>
  <c r="L8844" i="196"/>
  <c r="F8844" i="196"/>
  <c r="L8843" i="196"/>
  <c r="F8843" i="196"/>
  <c r="L8842" i="196"/>
  <c r="F8842" i="196"/>
  <c r="L8841" i="196"/>
  <c r="F8841" i="196"/>
  <c r="L8840" i="196"/>
  <c r="F8840" i="196"/>
  <c r="L8839" i="196"/>
  <c r="F8839" i="196"/>
  <c r="L8838" i="196"/>
  <c r="F8838" i="196"/>
  <c r="L8837" i="196"/>
  <c r="F8837" i="196"/>
  <c r="L8836" i="196"/>
  <c r="F8836" i="196"/>
  <c r="L8835" i="196"/>
  <c r="F8835" i="196"/>
  <c r="L8834" i="196"/>
  <c r="F8834" i="196"/>
  <c r="L8833" i="196"/>
  <c r="F8833" i="196"/>
  <c r="L8832" i="196"/>
  <c r="F8832" i="196"/>
  <c r="L8831" i="196"/>
  <c r="F8831" i="196"/>
  <c r="L8830" i="196"/>
  <c r="F8830" i="196"/>
  <c r="L8829" i="196"/>
  <c r="F8829" i="196"/>
  <c r="L8828" i="196"/>
  <c r="F8828" i="196"/>
  <c r="L8827" i="196"/>
  <c r="F8827" i="196"/>
  <c r="L8826" i="196"/>
  <c r="F8826" i="196"/>
  <c r="L8825" i="196"/>
  <c r="F8825" i="196"/>
  <c r="L8824" i="196"/>
  <c r="F8824" i="196"/>
  <c r="L8823" i="196"/>
  <c r="F8823" i="196"/>
  <c r="L8822" i="196"/>
  <c r="F8822" i="196"/>
  <c r="L8821" i="196"/>
  <c r="F8821" i="196"/>
  <c r="L8820" i="196"/>
  <c r="F8820" i="196"/>
  <c r="L8819" i="196"/>
  <c r="F8819" i="196"/>
  <c r="L8818" i="196"/>
  <c r="F8818" i="196"/>
  <c r="L8817" i="196"/>
  <c r="F8817" i="196"/>
  <c r="L8816" i="196"/>
  <c r="F8816" i="196"/>
  <c r="L8815" i="196"/>
  <c r="F8815" i="196"/>
  <c r="L8814" i="196"/>
  <c r="F8814" i="196"/>
  <c r="L8813" i="196"/>
  <c r="F8813" i="196"/>
  <c r="L8812" i="196"/>
  <c r="F8812" i="196"/>
  <c r="L8811" i="196"/>
  <c r="F8811" i="196"/>
  <c r="L8810" i="196"/>
  <c r="F8810" i="196"/>
  <c r="L8809" i="196"/>
  <c r="F8809" i="196"/>
  <c r="L8808" i="196"/>
  <c r="F8808" i="196"/>
  <c r="L8807" i="196"/>
  <c r="F8807" i="196"/>
  <c r="L8806" i="196"/>
  <c r="F8806" i="196"/>
  <c r="L8805" i="196"/>
  <c r="F8805" i="196"/>
  <c r="L8804" i="196"/>
  <c r="F8804" i="196"/>
  <c r="L8803" i="196"/>
  <c r="F8803" i="196"/>
  <c r="L8802" i="196"/>
  <c r="F8802" i="196"/>
  <c r="L8801" i="196"/>
  <c r="F8801" i="196"/>
  <c r="L8800" i="196"/>
  <c r="F8800" i="196"/>
  <c r="L8799" i="196"/>
  <c r="F8799" i="196"/>
  <c r="L8798" i="196"/>
  <c r="F8798" i="196"/>
  <c r="L8797" i="196"/>
  <c r="F8797" i="196"/>
  <c r="L8796" i="196"/>
  <c r="F8796" i="196"/>
  <c r="L8795" i="196"/>
  <c r="F8795" i="196"/>
  <c r="L8794" i="196"/>
  <c r="F8794" i="196"/>
  <c r="L8793" i="196"/>
  <c r="F8793" i="196"/>
  <c r="L8792" i="196"/>
  <c r="F8792" i="196"/>
  <c r="L8791" i="196"/>
  <c r="F8791" i="196"/>
  <c r="L8790" i="196"/>
  <c r="F8790" i="196"/>
  <c r="L8789" i="196"/>
  <c r="F8789" i="196"/>
  <c r="L8788" i="196"/>
  <c r="F8788" i="196"/>
  <c r="L8787" i="196"/>
  <c r="F8787" i="196"/>
  <c r="L8786" i="196"/>
  <c r="F8786" i="196"/>
  <c r="L8785" i="196"/>
  <c r="F8785" i="196"/>
  <c r="L8784" i="196"/>
  <c r="F8784" i="196"/>
  <c r="L8783" i="196"/>
  <c r="F8783" i="196"/>
  <c r="L8782" i="196"/>
  <c r="F8782" i="196"/>
  <c r="L8781" i="196"/>
  <c r="F8781" i="196"/>
  <c r="L8780" i="196"/>
  <c r="F8780" i="196"/>
  <c r="L8779" i="196"/>
  <c r="F8779" i="196"/>
  <c r="L8778" i="196"/>
  <c r="F8778" i="196"/>
  <c r="L8777" i="196"/>
  <c r="F8777" i="196"/>
  <c r="L8776" i="196"/>
  <c r="F8776" i="196"/>
  <c r="L8775" i="196"/>
  <c r="F8775" i="196"/>
  <c r="L8774" i="196"/>
  <c r="F8774" i="196"/>
  <c r="L8773" i="196"/>
  <c r="F8773" i="196"/>
  <c r="L8772" i="196"/>
  <c r="F8772" i="196"/>
  <c r="L8771" i="196"/>
  <c r="F8771" i="196"/>
  <c r="L8770" i="196"/>
  <c r="F8770" i="196"/>
  <c r="L8769" i="196"/>
  <c r="F8769" i="196"/>
  <c r="L8768" i="196"/>
  <c r="F8768" i="196"/>
  <c r="L8767" i="196"/>
  <c r="F8767" i="196"/>
  <c r="L8766" i="196"/>
  <c r="F8766" i="196"/>
  <c r="L8765" i="196"/>
  <c r="F8765" i="196"/>
  <c r="L8764" i="196"/>
  <c r="F8764" i="196"/>
  <c r="L8763" i="196"/>
  <c r="F8763" i="196"/>
  <c r="L8762" i="196"/>
  <c r="F8762" i="196"/>
  <c r="L8761" i="196"/>
  <c r="F8761" i="196"/>
  <c r="L8760" i="196"/>
  <c r="F8760" i="196"/>
  <c r="L8759" i="196"/>
  <c r="F8759" i="196"/>
  <c r="L8758" i="196"/>
  <c r="F8758" i="196"/>
  <c r="L8757" i="196"/>
  <c r="F8757" i="196"/>
  <c r="L8756" i="196"/>
  <c r="F8756" i="196"/>
  <c r="L8755" i="196"/>
  <c r="F8755" i="196"/>
  <c r="L8754" i="196"/>
  <c r="F8754" i="196"/>
  <c r="L8753" i="196"/>
  <c r="F8753" i="196"/>
  <c r="L8752" i="196"/>
  <c r="F8752" i="196"/>
  <c r="L8751" i="196"/>
  <c r="F8751" i="196"/>
  <c r="L8750" i="196"/>
  <c r="F8750" i="196"/>
  <c r="L8749" i="196"/>
  <c r="F8749" i="196"/>
  <c r="L8748" i="196"/>
  <c r="F8748" i="196"/>
  <c r="L8747" i="196"/>
  <c r="F8747" i="196"/>
  <c r="L8746" i="196"/>
  <c r="F8746" i="196"/>
  <c r="L8745" i="196"/>
  <c r="F8745" i="196"/>
  <c r="L8744" i="196"/>
  <c r="F8744" i="196"/>
  <c r="L8743" i="196"/>
  <c r="F8743" i="196"/>
  <c r="L8742" i="196"/>
  <c r="F8742" i="196"/>
  <c r="L8741" i="196"/>
  <c r="F8741" i="196"/>
  <c r="L8740" i="196"/>
  <c r="F8740" i="196"/>
  <c r="L8739" i="196"/>
  <c r="F8739" i="196"/>
  <c r="L8738" i="196"/>
  <c r="F8738" i="196"/>
  <c r="L8737" i="196"/>
  <c r="F8737" i="196"/>
  <c r="L8736" i="196"/>
  <c r="F8736" i="196"/>
  <c r="L8735" i="196"/>
  <c r="F8735" i="196"/>
  <c r="L8734" i="196"/>
  <c r="F8734" i="196"/>
  <c r="L8733" i="196"/>
  <c r="F8733" i="196"/>
  <c r="L8732" i="196"/>
  <c r="F8732" i="196"/>
  <c r="L8731" i="196"/>
  <c r="F8731" i="196"/>
  <c r="L8730" i="196"/>
  <c r="F8730" i="196"/>
  <c r="L8729" i="196"/>
  <c r="F8729" i="196"/>
  <c r="L8728" i="196"/>
  <c r="F8728" i="196"/>
  <c r="L8727" i="196"/>
  <c r="F8727" i="196"/>
  <c r="L8726" i="196"/>
  <c r="F8726" i="196"/>
  <c r="L8725" i="196"/>
  <c r="F8725" i="196"/>
  <c r="L8724" i="196"/>
  <c r="F8724" i="196"/>
  <c r="L8723" i="196"/>
  <c r="F8723" i="196"/>
  <c r="L8722" i="196"/>
  <c r="F8722" i="196"/>
  <c r="L8721" i="196"/>
  <c r="F8721" i="196"/>
  <c r="L8720" i="196"/>
  <c r="F8720" i="196"/>
  <c r="L8719" i="196"/>
  <c r="F8719" i="196"/>
  <c r="L8718" i="196"/>
  <c r="F8718" i="196"/>
  <c r="L8717" i="196"/>
  <c r="F8717" i="196"/>
  <c r="L8716" i="196"/>
  <c r="F8716" i="196"/>
  <c r="L8715" i="196"/>
  <c r="F8715" i="196"/>
  <c r="L8714" i="196"/>
  <c r="F8714" i="196"/>
  <c r="L8713" i="196"/>
  <c r="F8713" i="196"/>
  <c r="L8712" i="196"/>
  <c r="F8712" i="196"/>
  <c r="L8711" i="196"/>
  <c r="F8711" i="196"/>
  <c r="L8710" i="196"/>
  <c r="F8710" i="196"/>
  <c r="L8709" i="196"/>
  <c r="F8709" i="196"/>
  <c r="L8708" i="196"/>
  <c r="F8708" i="196"/>
  <c r="L8707" i="196"/>
  <c r="F8707" i="196"/>
  <c r="L8706" i="196"/>
  <c r="F8706" i="196"/>
  <c r="L8705" i="196"/>
  <c r="F8705" i="196"/>
  <c r="L8704" i="196"/>
  <c r="F8704" i="196"/>
  <c r="L8703" i="196"/>
  <c r="F8703" i="196"/>
  <c r="L8702" i="196"/>
  <c r="F8702" i="196"/>
  <c r="L8701" i="196"/>
  <c r="F8701" i="196"/>
  <c r="L8700" i="196"/>
  <c r="F8700" i="196"/>
  <c r="L8699" i="196"/>
  <c r="F8699" i="196"/>
  <c r="L8698" i="196"/>
  <c r="F8698" i="196"/>
  <c r="L8697" i="196"/>
  <c r="F8697" i="196"/>
  <c r="L8696" i="196"/>
  <c r="F8696" i="196"/>
  <c r="L8695" i="196"/>
  <c r="F8695" i="196"/>
  <c r="L8694" i="196"/>
  <c r="F8694" i="196"/>
  <c r="L8693" i="196"/>
  <c r="F8693" i="196"/>
  <c r="L8692" i="196"/>
  <c r="F8692" i="196"/>
  <c r="L8691" i="196"/>
  <c r="F8691" i="196"/>
  <c r="L8690" i="196"/>
  <c r="F8690" i="196"/>
  <c r="L8689" i="196"/>
  <c r="F8689" i="196"/>
  <c r="L8688" i="196"/>
  <c r="F8688" i="196"/>
  <c r="L8687" i="196"/>
  <c r="F8687" i="196"/>
  <c r="L8686" i="196"/>
  <c r="F8686" i="196"/>
  <c r="L8685" i="196"/>
  <c r="F8685" i="196"/>
  <c r="L8684" i="196"/>
  <c r="F8684" i="196"/>
  <c r="L8683" i="196"/>
  <c r="F8683" i="196"/>
  <c r="L8682" i="196"/>
  <c r="F8682" i="196"/>
  <c r="L8681" i="196"/>
  <c r="F8681" i="196"/>
  <c r="L8680" i="196"/>
  <c r="F8680" i="196"/>
  <c r="L8679" i="196"/>
  <c r="F8679" i="196"/>
  <c r="L8678" i="196"/>
  <c r="F8678" i="196"/>
  <c r="L8677" i="196"/>
  <c r="F8677" i="196"/>
  <c r="L8676" i="196"/>
  <c r="F8676" i="196"/>
  <c r="L8675" i="196"/>
  <c r="F8675" i="196"/>
  <c r="L8674" i="196"/>
  <c r="F8674" i="196"/>
  <c r="L8673" i="196"/>
  <c r="F8673" i="196"/>
  <c r="L8672" i="196"/>
  <c r="F8672" i="196"/>
  <c r="L8671" i="196"/>
  <c r="F8671" i="196"/>
  <c r="L8670" i="196"/>
  <c r="F8670" i="196"/>
  <c r="L8669" i="196"/>
  <c r="F8669" i="196"/>
  <c r="L8668" i="196"/>
  <c r="F8668" i="196"/>
  <c r="L8667" i="196"/>
  <c r="F8667" i="196"/>
  <c r="L8666" i="196"/>
  <c r="F8666" i="196"/>
  <c r="L8665" i="196"/>
  <c r="F8665" i="196"/>
  <c r="L8664" i="196"/>
  <c r="F8664" i="196"/>
  <c r="L8663" i="196"/>
  <c r="F8663" i="196"/>
  <c r="L8662" i="196"/>
  <c r="F8662" i="196"/>
  <c r="L8661" i="196"/>
  <c r="F8661" i="196"/>
  <c r="L8660" i="196"/>
  <c r="F8660" i="196"/>
  <c r="L8659" i="196"/>
  <c r="F8659" i="196"/>
  <c r="L8658" i="196"/>
  <c r="F8658" i="196"/>
  <c r="L8657" i="196"/>
  <c r="F8657" i="196"/>
  <c r="L8656" i="196"/>
  <c r="F8656" i="196"/>
  <c r="L8655" i="196"/>
  <c r="F8655" i="196"/>
  <c r="L8654" i="196"/>
  <c r="F8654" i="196"/>
  <c r="L8653" i="196"/>
  <c r="F8653" i="196"/>
  <c r="L8652" i="196"/>
  <c r="F8652" i="196"/>
  <c r="L8651" i="196"/>
  <c r="F8651" i="196"/>
  <c r="L8650" i="196"/>
  <c r="F8650" i="196"/>
  <c r="L8649" i="196"/>
  <c r="F8649" i="196"/>
  <c r="L8648" i="196"/>
  <c r="F8648" i="196"/>
  <c r="L8647" i="196"/>
  <c r="F8647" i="196"/>
  <c r="L8646" i="196"/>
  <c r="F8646" i="196"/>
  <c r="L8645" i="196"/>
  <c r="F8645" i="196"/>
  <c r="L8644" i="196"/>
  <c r="F8644" i="196"/>
  <c r="L8643" i="196"/>
  <c r="F8643" i="196"/>
  <c r="L8642" i="196"/>
  <c r="F8642" i="196"/>
  <c r="L8641" i="196"/>
  <c r="F8641" i="196"/>
  <c r="L8640" i="196"/>
  <c r="F8640" i="196"/>
  <c r="L8639" i="196"/>
  <c r="F8639" i="196"/>
  <c r="L8638" i="196"/>
  <c r="F8638" i="196"/>
  <c r="L8637" i="196"/>
  <c r="F8637" i="196"/>
  <c r="L8636" i="196"/>
  <c r="F8636" i="196"/>
  <c r="L8635" i="196"/>
  <c r="F8635" i="196"/>
  <c r="L8634" i="196"/>
  <c r="F8634" i="196"/>
  <c r="L8633" i="196"/>
  <c r="F8633" i="196"/>
  <c r="L8632" i="196"/>
  <c r="F8632" i="196"/>
  <c r="L8631" i="196"/>
  <c r="F8631" i="196"/>
  <c r="L8630" i="196"/>
  <c r="F8630" i="196"/>
  <c r="L8629" i="196"/>
  <c r="F8629" i="196"/>
  <c r="L8628" i="196"/>
  <c r="F8628" i="196"/>
  <c r="L8627" i="196"/>
  <c r="F8627" i="196"/>
  <c r="L8626" i="196"/>
  <c r="F8626" i="196"/>
  <c r="L8625" i="196"/>
  <c r="F8625" i="196"/>
  <c r="L8624" i="196"/>
  <c r="F8624" i="196"/>
  <c r="L8623" i="196"/>
  <c r="F8623" i="196"/>
  <c r="L8622" i="196"/>
  <c r="F8622" i="196"/>
  <c r="L8621" i="196"/>
  <c r="F8621" i="196"/>
  <c r="L8620" i="196"/>
  <c r="F8620" i="196"/>
  <c r="L8619" i="196"/>
  <c r="F8619" i="196"/>
  <c r="L8618" i="196"/>
  <c r="F8618" i="196"/>
  <c r="L8617" i="196"/>
  <c r="F8617" i="196"/>
  <c r="L8616" i="196"/>
  <c r="F8616" i="196"/>
  <c r="L8615" i="196"/>
  <c r="F8615" i="196"/>
  <c r="L8614" i="196"/>
  <c r="F8614" i="196"/>
  <c r="L8613" i="196"/>
  <c r="F8613" i="196"/>
  <c r="L8612" i="196"/>
  <c r="F8612" i="196"/>
  <c r="L8611" i="196"/>
  <c r="F8611" i="196"/>
  <c r="L8610" i="196"/>
  <c r="F8610" i="196"/>
  <c r="L8609" i="196"/>
  <c r="F8609" i="196"/>
  <c r="L8608" i="196"/>
  <c r="F8608" i="196"/>
  <c r="L8607" i="196"/>
  <c r="F8607" i="196"/>
  <c r="L8606" i="196"/>
  <c r="F8606" i="196"/>
  <c r="L8605" i="196"/>
  <c r="F8605" i="196"/>
  <c r="L8604" i="196"/>
  <c r="F8604" i="196"/>
  <c r="L8603" i="196"/>
  <c r="F8603" i="196"/>
  <c r="L8602" i="196"/>
  <c r="F8602" i="196"/>
  <c r="L8601" i="196"/>
  <c r="F8601" i="196"/>
  <c r="L8600" i="196"/>
  <c r="F8600" i="196"/>
  <c r="L8599" i="196"/>
  <c r="F8599" i="196"/>
  <c r="L8598" i="196"/>
  <c r="F8598" i="196"/>
  <c r="L8597" i="196"/>
  <c r="F8597" i="196"/>
  <c r="L8596" i="196"/>
  <c r="F8596" i="196"/>
  <c r="L8595" i="196"/>
  <c r="F8595" i="196"/>
  <c r="L8594" i="196"/>
  <c r="F8594" i="196"/>
  <c r="L8593" i="196"/>
  <c r="F8593" i="196"/>
  <c r="L8592" i="196"/>
  <c r="F8592" i="196"/>
  <c r="L8591" i="196"/>
  <c r="F8591" i="196"/>
  <c r="L8590" i="196"/>
  <c r="F8590" i="196"/>
  <c r="L8589" i="196"/>
  <c r="F8589" i="196"/>
  <c r="L8588" i="196"/>
  <c r="F8588" i="196"/>
  <c r="L8587" i="196"/>
  <c r="F8587" i="196"/>
  <c r="L8586" i="196"/>
  <c r="F8586" i="196"/>
  <c r="L8585" i="196"/>
  <c r="F8585" i="196"/>
  <c r="L8584" i="196"/>
  <c r="F8584" i="196"/>
  <c r="L8583" i="196"/>
  <c r="F8583" i="196"/>
  <c r="L8582" i="196"/>
  <c r="F8582" i="196"/>
  <c r="L8581" i="196"/>
  <c r="F8581" i="196"/>
  <c r="L8580" i="196"/>
  <c r="F8580" i="196"/>
  <c r="L8579" i="196"/>
  <c r="F8579" i="196"/>
  <c r="L8578" i="196"/>
  <c r="F8578" i="196"/>
  <c r="L8577" i="196"/>
  <c r="F8577" i="196"/>
  <c r="L8576" i="196"/>
  <c r="F8576" i="196"/>
  <c r="L8575" i="196"/>
  <c r="F8575" i="196"/>
  <c r="L8574" i="196"/>
  <c r="F8574" i="196"/>
  <c r="L8573" i="196"/>
  <c r="F8573" i="196"/>
  <c r="L8572" i="196"/>
  <c r="F8572" i="196"/>
  <c r="L8571" i="196"/>
  <c r="F8571" i="196"/>
  <c r="L8570" i="196"/>
  <c r="F8570" i="196"/>
  <c r="L8569" i="196"/>
  <c r="F8569" i="196"/>
  <c r="L8568" i="196"/>
  <c r="F8568" i="196"/>
  <c r="L8567" i="196"/>
  <c r="F8567" i="196"/>
  <c r="L8566" i="196"/>
  <c r="F8566" i="196"/>
  <c r="L8565" i="196"/>
  <c r="F8565" i="196"/>
  <c r="L8564" i="196"/>
  <c r="F8564" i="196"/>
  <c r="L8563" i="196"/>
  <c r="F8563" i="196"/>
  <c r="L8562" i="196"/>
  <c r="F8562" i="196"/>
  <c r="L8561" i="196"/>
  <c r="F8561" i="196"/>
  <c r="L8560" i="196"/>
  <c r="F8560" i="196"/>
  <c r="L8559" i="196"/>
  <c r="F8559" i="196"/>
  <c r="L8558" i="196"/>
  <c r="F8558" i="196"/>
  <c r="L8557" i="196"/>
  <c r="F8557" i="196"/>
  <c r="L8556" i="196"/>
  <c r="F8556" i="196"/>
  <c r="L8555" i="196"/>
  <c r="F8555" i="196"/>
  <c r="L8554" i="196"/>
  <c r="F8554" i="196"/>
  <c r="L8553" i="196"/>
  <c r="F8553" i="196"/>
  <c r="L8552" i="196"/>
  <c r="F8552" i="196"/>
  <c r="L8551" i="196"/>
  <c r="F8551" i="196"/>
  <c r="L8550" i="196"/>
  <c r="F8550" i="196"/>
  <c r="L8549" i="196"/>
  <c r="F8549" i="196"/>
  <c r="L8548" i="196"/>
  <c r="F8548" i="196"/>
  <c r="L8547" i="196"/>
  <c r="F8547" i="196"/>
  <c r="L8546" i="196"/>
  <c r="F8546" i="196"/>
  <c r="L8545" i="196"/>
  <c r="F8545" i="196"/>
  <c r="L8544" i="196"/>
  <c r="F8544" i="196"/>
  <c r="L8543" i="196"/>
  <c r="F8543" i="196"/>
  <c r="L8542" i="196"/>
  <c r="F8542" i="196"/>
  <c r="L8541" i="196"/>
  <c r="F8541" i="196"/>
  <c r="L8540" i="196"/>
  <c r="F8540" i="196"/>
  <c r="L8539" i="196"/>
  <c r="F8539" i="196"/>
  <c r="L8538" i="196"/>
  <c r="F8538" i="196"/>
  <c r="L8537" i="196"/>
  <c r="F8537" i="196"/>
  <c r="L8536" i="196"/>
  <c r="F8536" i="196"/>
  <c r="L8535" i="196"/>
  <c r="F8535" i="196"/>
  <c r="L8534" i="196"/>
  <c r="F8534" i="196"/>
  <c r="L8533" i="196"/>
  <c r="F8533" i="196"/>
  <c r="L8532" i="196"/>
  <c r="F8532" i="196"/>
  <c r="L8531" i="196"/>
  <c r="F8531" i="196"/>
  <c r="L8530" i="196"/>
  <c r="F8530" i="196"/>
  <c r="L8529" i="196"/>
  <c r="F8529" i="196"/>
  <c r="L8528" i="196"/>
  <c r="F8528" i="196"/>
  <c r="L8527" i="196"/>
  <c r="F8527" i="196"/>
  <c r="L8526" i="196"/>
  <c r="F8526" i="196"/>
  <c r="L8525" i="196"/>
  <c r="F8525" i="196"/>
  <c r="L8524" i="196"/>
  <c r="F8524" i="196"/>
  <c r="L8523" i="196"/>
  <c r="F8523" i="196"/>
  <c r="L8522" i="196"/>
  <c r="F8522" i="196"/>
  <c r="L8521" i="196"/>
  <c r="F8521" i="196"/>
  <c r="L8520" i="196"/>
  <c r="F8520" i="196"/>
  <c r="L8519" i="196"/>
  <c r="F8519" i="196"/>
  <c r="L8518" i="196"/>
  <c r="F8518" i="196"/>
  <c r="L8517" i="196"/>
  <c r="F8517" i="196"/>
  <c r="L8516" i="196"/>
  <c r="F8516" i="196"/>
  <c r="L8515" i="196"/>
  <c r="F8515" i="196"/>
  <c r="L8514" i="196"/>
  <c r="F8514" i="196"/>
  <c r="L8513" i="196"/>
  <c r="F8513" i="196"/>
  <c r="L8512" i="196"/>
  <c r="F8512" i="196"/>
  <c r="L8511" i="196"/>
  <c r="F8511" i="196"/>
  <c r="L8510" i="196"/>
  <c r="F8510" i="196"/>
  <c r="L8509" i="196"/>
  <c r="F8509" i="196"/>
  <c r="L8508" i="196"/>
  <c r="F8508" i="196"/>
  <c r="L8507" i="196"/>
  <c r="F8507" i="196"/>
  <c r="L8506" i="196"/>
  <c r="F8506" i="196"/>
  <c r="L8505" i="196"/>
  <c r="F8505" i="196"/>
  <c r="L8504" i="196"/>
  <c r="F8504" i="196"/>
  <c r="L8503" i="196"/>
  <c r="F8503" i="196"/>
  <c r="L8502" i="196"/>
  <c r="F8502" i="196"/>
  <c r="L8501" i="196"/>
  <c r="F8501" i="196"/>
  <c r="L8500" i="196"/>
  <c r="F8500" i="196"/>
  <c r="L8499" i="196"/>
  <c r="F8499" i="196"/>
  <c r="L8498" i="196"/>
  <c r="F8498" i="196"/>
  <c r="L8497" i="196"/>
  <c r="F8497" i="196"/>
  <c r="L8496" i="196"/>
  <c r="F8496" i="196"/>
  <c r="L8495" i="196"/>
  <c r="F8495" i="196"/>
  <c r="L8494" i="196"/>
  <c r="F8494" i="196"/>
  <c r="L8493" i="196"/>
  <c r="F8493" i="196"/>
  <c r="L8492" i="196"/>
  <c r="F8492" i="196"/>
  <c r="L8491" i="196"/>
  <c r="F8491" i="196"/>
  <c r="L8490" i="196"/>
  <c r="F8490" i="196"/>
  <c r="L8489" i="196"/>
  <c r="F8489" i="196"/>
  <c r="L8488" i="196"/>
  <c r="F8488" i="196"/>
  <c r="L8487" i="196"/>
  <c r="F8487" i="196"/>
  <c r="L8486" i="196"/>
  <c r="F8486" i="196"/>
  <c r="L8485" i="196"/>
  <c r="F8485" i="196"/>
  <c r="L8484" i="196"/>
  <c r="F8484" i="196"/>
  <c r="L8483" i="196"/>
  <c r="F8483" i="196"/>
  <c r="L8482" i="196"/>
  <c r="F8482" i="196"/>
  <c r="L8481" i="196"/>
  <c r="F8481" i="196"/>
  <c r="L8480" i="196"/>
  <c r="F8480" i="196"/>
  <c r="L8479" i="196"/>
  <c r="F8479" i="196"/>
  <c r="L8478" i="196"/>
  <c r="F8478" i="196"/>
  <c r="L8477" i="196"/>
  <c r="F8477" i="196"/>
  <c r="L8476" i="196"/>
  <c r="F8476" i="196"/>
  <c r="L8475" i="196"/>
  <c r="F8475" i="196"/>
  <c r="L8474" i="196"/>
  <c r="F8474" i="196"/>
  <c r="L8473" i="196"/>
  <c r="F8473" i="196"/>
  <c r="L8472" i="196"/>
  <c r="F8472" i="196"/>
  <c r="L8471" i="196"/>
  <c r="F8471" i="196"/>
  <c r="L8470" i="196"/>
  <c r="F8470" i="196"/>
  <c r="L8469" i="196"/>
  <c r="F8469" i="196"/>
  <c r="L8468" i="196"/>
  <c r="F8468" i="196"/>
  <c r="L8467" i="196"/>
  <c r="F8467" i="196"/>
  <c r="L8466" i="196"/>
  <c r="F8466" i="196"/>
  <c r="L8465" i="196"/>
  <c r="F8465" i="196"/>
  <c r="L8464" i="196"/>
  <c r="F8464" i="196"/>
  <c r="L8463" i="196"/>
  <c r="F8463" i="196"/>
  <c r="L8462" i="196"/>
  <c r="F8462" i="196"/>
  <c r="L8461" i="196"/>
  <c r="F8461" i="196"/>
  <c r="L8460" i="196"/>
  <c r="F8460" i="196"/>
  <c r="L8459" i="196"/>
  <c r="F8459" i="196"/>
  <c r="L8458" i="196"/>
  <c r="F8458" i="196"/>
  <c r="L8457" i="196"/>
  <c r="F8457" i="196"/>
  <c r="L8456" i="196"/>
  <c r="F8456" i="196"/>
  <c r="L8455" i="196"/>
  <c r="F8455" i="196"/>
  <c r="L8454" i="196"/>
  <c r="F8454" i="196"/>
  <c r="L8453" i="196"/>
  <c r="F8453" i="196"/>
  <c r="L8452" i="196"/>
  <c r="F8452" i="196"/>
  <c r="L8451" i="196"/>
  <c r="F8451" i="196"/>
  <c r="L8450" i="196"/>
  <c r="F8450" i="196"/>
  <c r="L8449" i="196"/>
  <c r="F8449" i="196"/>
  <c r="L8448" i="196"/>
  <c r="F8448" i="196"/>
  <c r="L8447" i="196"/>
  <c r="F8447" i="196"/>
  <c r="L8446" i="196"/>
  <c r="F8446" i="196"/>
  <c r="L8445" i="196"/>
  <c r="F8445" i="196"/>
  <c r="L8444" i="196"/>
  <c r="F8444" i="196"/>
  <c r="L8443" i="196"/>
  <c r="F8443" i="196"/>
  <c r="L8442" i="196"/>
  <c r="F8442" i="196"/>
  <c r="L8441" i="196"/>
  <c r="F8441" i="196"/>
  <c r="L8440" i="196"/>
  <c r="F8440" i="196"/>
  <c r="L8439" i="196"/>
  <c r="F8439" i="196"/>
  <c r="L8438" i="196"/>
  <c r="F8438" i="196"/>
  <c r="L8437" i="196"/>
  <c r="F8437" i="196"/>
  <c r="L8436" i="196"/>
  <c r="F8436" i="196"/>
  <c r="L8435" i="196"/>
  <c r="F8435" i="196"/>
  <c r="L8434" i="196"/>
  <c r="F8434" i="196"/>
  <c r="L8433" i="196"/>
  <c r="F8433" i="196"/>
  <c r="L8432" i="196"/>
  <c r="F8432" i="196"/>
  <c r="L8431" i="196"/>
  <c r="F8431" i="196"/>
  <c r="L8430" i="196"/>
  <c r="F8430" i="196"/>
  <c r="L8429" i="196"/>
  <c r="F8429" i="196"/>
  <c r="L8428" i="196"/>
  <c r="F8428" i="196"/>
  <c r="L8427" i="196"/>
  <c r="F8427" i="196"/>
  <c r="L8426" i="196"/>
  <c r="F8426" i="196"/>
  <c r="L8425" i="196"/>
  <c r="F8425" i="196"/>
  <c r="L8424" i="196"/>
  <c r="F8424" i="196"/>
  <c r="L8423" i="196"/>
  <c r="F8423" i="196"/>
  <c r="L8422" i="196"/>
  <c r="F8422" i="196"/>
  <c r="L8421" i="196"/>
  <c r="F8421" i="196"/>
  <c r="L8420" i="196"/>
  <c r="F8420" i="196"/>
  <c r="L8419" i="196"/>
  <c r="F8419" i="196"/>
  <c r="L8418" i="196"/>
  <c r="F8418" i="196"/>
  <c r="L8417" i="196"/>
  <c r="F8417" i="196"/>
  <c r="L8416" i="196"/>
  <c r="F8416" i="196"/>
  <c r="L8415" i="196"/>
  <c r="F8415" i="196"/>
  <c r="L8414" i="196"/>
  <c r="F8414" i="196"/>
  <c r="L8413" i="196"/>
  <c r="F8413" i="196"/>
  <c r="L8412" i="196"/>
  <c r="F8412" i="196"/>
  <c r="L8411" i="196"/>
  <c r="F8411" i="196"/>
  <c r="L8410" i="196"/>
  <c r="F8410" i="196"/>
  <c r="L8409" i="196"/>
  <c r="F8409" i="196"/>
  <c r="L8408" i="196"/>
  <c r="F8408" i="196"/>
  <c r="L8407" i="196"/>
  <c r="F8407" i="196"/>
  <c r="L8406" i="196"/>
  <c r="F8406" i="196"/>
  <c r="L8405" i="196"/>
  <c r="F8405" i="196"/>
  <c r="L8404" i="196"/>
  <c r="F8404" i="196"/>
  <c r="L8403" i="196"/>
  <c r="F8403" i="196"/>
  <c r="L8402" i="196"/>
  <c r="F8402" i="196"/>
  <c r="L8401" i="196"/>
  <c r="F8401" i="196"/>
  <c r="L8400" i="196"/>
  <c r="F8400" i="196"/>
  <c r="L8399" i="196"/>
  <c r="F8399" i="196"/>
  <c r="L8398" i="196"/>
  <c r="F8398" i="196"/>
  <c r="L8397" i="196"/>
  <c r="F8397" i="196"/>
  <c r="L8396" i="196"/>
  <c r="F8396" i="196"/>
  <c r="L8395" i="196"/>
  <c r="F8395" i="196"/>
  <c r="L8394" i="196"/>
  <c r="F8394" i="196"/>
  <c r="L8393" i="196"/>
  <c r="F8393" i="196"/>
  <c r="L8392" i="196"/>
  <c r="F8392" i="196"/>
  <c r="L8391" i="196"/>
  <c r="F8391" i="196"/>
  <c r="L8390" i="196"/>
  <c r="F8390" i="196"/>
  <c r="L8389" i="196"/>
  <c r="F8389" i="196"/>
  <c r="L8388" i="196"/>
  <c r="F8388" i="196"/>
  <c r="L8387" i="196"/>
  <c r="F8387" i="196"/>
  <c r="L8386" i="196"/>
  <c r="F8386" i="196"/>
  <c r="L8385" i="196"/>
  <c r="F8385" i="196"/>
  <c r="L8384" i="196"/>
  <c r="F8384" i="196"/>
  <c r="L8383" i="196"/>
  <c r="F8383" i="196"/>
  <c r="L8382" i="196"/>
  <c r="F8382" i="196"/>
  <c r="L8381" i="196"/>
  <c r="F8381" i="196"/>
  <c r="L8380" i="196"/>
  <c r="F8380" i="196"/>
  <c r="L8379" i="196"/>
  <c r="F8379" i="196"/>
  <c r="L8378" i="196"/>
  <c r="F8378" i="196"/>
  <c r="L8377" i="196"/>
  <c r="F8377" i="196"/>
  <c r="L8376" i="196"/>
  <c r="F8376" i="196"/>
  <c r="L8375" i="196"/>
  <c r="F8375" i="196"/>
  <c r="L8374" i="196"/>
  <c r="F8374" i="196"/>
  <c r="L8373" i="196"/>
  <c r="F8373" i="196"/>
  <c r="L8372" i="196"/>
  <c r="F8372" i="196"/>
  <c r="L8371" i="196"/>
  <c r="F8371" i="196"/>
  <c r="L8370" i="196"/>
  <c r="F8370" i="196"/>
  <c r="L8369" i="196"/>
  <c r="F8369" i="196"/>
  <c r="L8368" i="196"/>
  <c r="F8368" i="196"/>
  <c r="L8367" i="196"/>
  <c r="F8367" i="196"/>
  <c r="L8366" i="196"/>
  <c r="F8366" i="196"/>
  <c r="L8365" i="196"/>
  <c r="F8365" i="196"/>
  <c r="L8364" i="196"/>
  <c r="F8364" i="196"/>
  <c r="L8363" i="196"/>
  <c r="F8363" i="196"/>
  <c r="L8362" i="196"/>
  <c r="F8362" i="196"/>
  <c r="L8361" i="196"/>
  <c r="F8361" i="196"/>
  <c r="L8360" i="196"/>
  <c r="F8360" i="196"/>
  <c r="L8359" i="196"/>
  <c r="F8359" i="196"/>
  <c r="L8358" i="196"/>
  <c r="F8358" i="196"/>
  <c r="L8357" i="196"/>
  <c r="F8357" i="196"/>
  <c r="L8356" i="196"/>
  <c r="F8356" i="196"/>
  <c r="L8355" i="196"/>
  <c r="F8355" i="196"/>
  <c r="L8354" i="196"/>
  <c r="F8354" i="196"/>
  <c r="L8353" i="196"/>
  <c r="F8353" i="196"/>
  <c r="L8352" i="196"/>
  <c r="F8352" i="196"/>
  <c r="L8351" i="196"/>
  <c r="F8351" i="196"/>
  <c r="L8350" i="196"/>
  <c r="F8350" i="196"/>
  <c r="L8349" i="196"/>
  <c r="F8349" i="196"/>
  <c r="L8348" i="196"/>
  <c r="F8348" i="196"/>
  <c r="L8347" i="196"/>
  <c r="F8347" i="196"/>
  <c r="L8346" i="196"/>
  <c r="F8346" i="196"/>
  <c r="L8345" i="196"/>
  <c r="F8345" i="196"/>
  <c r="L8344" i="196"/>
  <c r="F8344" i="196"/>
  <c r="L8343" i="196"/>
  <c r="F8343" i="196"/>
  <c r="L8342" i="196"/>
  <c r="F8342" i="196"/>
  <c r="L8341" i="196"/>
  <c r="F8341" i="196"/>
  <c r="L8340" i="196"/>
  <c r="F8340" i="196"/>
  <c r="L8339" i="196"/>
  <c r="F8339" i="196"/>
  <c r="L8338" i="196"/>
  <c r="F8338" i="196"/>
  <c r="L8337" i="196"/>
  <c r="F8337" i="196"/>
  <c r="L8336" i="196"/>
  <c r="F8336" i="196"/>
  <c r="L8335" i="196"/>
  <c r="F8335" i="196"/>
  <c r="L8334" i="196"/>
  <c r="F8334" i="196"/>
  <c r="L8333" i="196"/>
  <c r="F8333" i="196"/>
  <c r="L8332" i="196"/>
  <c r="F8332" i="196"/>
  <c r="L8331" i="196"/>
  <c r="F8331" i="196"/>
  <c r="L8330" i="196"/>
  <c r="F8330" i="196"/>
  <c r="L8329" i="196"/>
  <c r="F8329" i="196"/>
  <c r="L8328" i="196"/>
  <c r="F8328" i="196"/>
  <c r="L8327" i="196"/>
  <c r="F8327" i="196"/>
  <c r="L8326" i="196"/>
  <c r="F8326" i="196"/>
  <c r="L8325" i="196"/>
  <c r="F8325" i="196"/>
  <c r="L8324" i="196"/>
  <c r="F8324" i="196"/>
  <c r="L8323" i="196"/>
  <c r="F8323" i="196"/>
  <c r="L8322" i="196"/>
  <c r="F8322" i="196"/>
  <c r="L8321" i="196"/>
  <c r="F8321" i="196"/>
  <c r="L8320" i="196"/>
  <c r="F8320" i="196"/>
  <c r="L8319" i="196"/>
  <c r="F8319" i="196"/>
  <c r="L8318" i="196"/>
  <c r="F8318" i="196"/>
  <c r="L8317" i="196"/>
  <c r="F8317" i="196"/>
  <c r="L8316" i="196"/>
  <c r="F8316" i="196"/>
  <c r="L8315" i="196"/>
  <c r="F8315" i="196"/>
  <c r="L8314" i="196"/>
  <c r="F8314" i="196"/>
  <c r="L8313" i="196"/>
  <c r="F8313" i="196"/>
  <c r="L8312" i="196"/>
  <c r="F8312" i="196"/>
  <c r="L8311" i="196"/>
  <c r="F8311" i="196"/>
  <c r="L8310" i="196"/>
  <c r="F8310" i="196"/>
  <c r="L8309" i="196"/>
  <c r="F8309" i="196"/>
  <c r="L8308" i="196"/>
  <c r="F8308" i="196"/>
  <c r="L8307" i="196"/>
  <c r="F8307" i="196"/>
  <c r="L8306" i="196"/>
  <c r="F8306" i="196"/>
  <c r="L8305" i="196"/>
  <c r="F8305" i="196"/>
  <c r="L8304" i="196"/>
  <c r="F8304" i="196"/>
  <c r="L8303" i="196"/>
  <c r="F8303" i="196"/>
  <c r="L8302" i="196"/>
  <c r="F8302" i="196"/>
  <c r="L8301" i="196"/>
  <c r="F8301" i="196"/>
  <c r="L8300" i="196"/>
  <c r="F8300" i="196"/>
  <c r="L8299" i="196"/>
  <c r="F8299" i="196"/>
  <c r="L8298" i="196"/>
  <c r="F8298" i="196"/>
  <c r="L8297" i="196"/>
  <c r="F8297" i="196"/>
  <c r="L8296" i="196"/>
  <c r="F8296" i="196"/>
  <c r="L8295" i="196"/>
  <c r="F8295" i="196"/>
  <c r="L8294" i="196"/>
  <c r="F8294" i="196"/>
  <c r="L8293" i="196"/>
  <c r="F8293" i="196"/>
  <c r="L8292" i="196"/>
  <c r="F8292" i="196"/>
  <c r="L8291" i="196"/>
  <c r="F8291" i="196"/>
  <c r="L8290" i="196"/>
  <c r="F8290" i="196"/>
  <c r="L8289" i="196"/>
  <c r="F8289" i="196"/>
  <c r="L8288" i="196"/>
  <c r="F8288" i="196"/>
  <c r="L8287" i="196"/>
  <c r="F8287" i="196"/>
  <c r="L8286" i="196"/>
  <c r="F8286" i="196"/>
  <c r="L8285" i="196"/>
  <c r="F8285" i="196"/>
  <c r="L8284" i="196"/>
  <c r="F8284" i="196"/>
  <c r="L8283" i="196"/>
  <c r="F8283" i="196"/>
  <c r="L8282" i="196"/>
  <c r="F8282" i="196"/>
  <c r="L8281" i="196"/>
  <c r="F8281" i="196"/>
  <c r="L8280" i="196"/>
  <c r="F8280" i="196"/>
  <c r="L8279" i="196"/>
  <c r="F8279" i="196"/>
  <c r="L8278" i="196"/>
  <c r="F8278" i="196"/>
  <c r="L8277" i="196"/>
  <c r="F8277" i="196"/>
  <c r="L8276" i="196"/>
  <c r="F8276" i="196"/>
  <c r="L8275" i="196"/>
  <c r="F8275" i="196"/>
  <c r="L8274" i="196"/>
  <c r="F8274" i="196"/>
  <c r="L8273" i="196"/>
  <c r="F8273" i="196"/>
  <c r="L8272" i="196"/>
  <c r="F8272" i="196"/>
  <c r="L8271" i="196"/>
  <c r="F8271" i="196"/>
  <c r="L8270" i="196"/>
  <c r="F8270" i="196"/>
  <c r="L8269" i="196"/>
  <c r="F8269" i="196"/>
  <c r="L8268" i="196"/>
  <c r="F8268" i="196"/>
  <c r="L8267" i="196"/>
  <c r="F8267" i="196"/>
  <c r="L8266" i="196"/>
  <c r="F8266" i="196"/>
  <c r="L8265" i="196"/>
  <c r="F8265" i="196"/>
  <c r="L8264" i="196"/>
  <c r="F8264" i="196"/>
  <c r="L8263" i="196"/>
  <c r="F8263" i="196"/>
  <c r="L8262" i="196"/>
  <c r="F8262" i="196"/>
  <c r="L8261" i="196"/>
  <c r="F8261" i="196"/>
  <c r="L8260" i="196"/>
  <c r="F8260" i="196"/>
  <c r="L8259" i="196"/>
  <c r="F8259" i="196"/>
  <c r="L8258" i="196"/>
  <c r="F8258" i="196"/>
  <c r="L8257" i="196"/>
  <c r="F8257" i="196"/>
  <c r="L8256" i="196"/>
  <c r="F8256" i="196"/>
  <c r="L8255" i="196"/>
  <c r="F8255" i="196"/>
  <c r="L8254" i="196"/>
  <c r="F8254" i="196"/>
  <c r="L8253" i="196"/>
  <c r="F8253" i="196"/>
  <c r="L8252" i="196"/>
  <c r="F8252" i="196"/>
  <c r="L8251" i="196"/>
  <c r="F8251" i="196"/>
  <c r="L8250" i="196"/>
  <c r="F8250" i="196"/>
  <c r="L8249" i="196"/>
  <c r="F8249" i="196"/>
  <c r="L8248" i="196"/>
  <c r="F8248" i="196"/>
  <c r="L8247" i="196"/>
  <c r="F8247" i="196"/>
  <c r="L8246" i="196"/>
  <c r="F8246" i="196"/>
  <c r="L8245" i="196"/>
  <c r="F8245" i="196"/>
  <c r="L8244" i="196"/>
  <c r="F8244" i="196"/>
  <c r="L8243" i="196"/>
  <c r="F8243" i="196"/>
  <c r="L8242" i="196"/>
  <c r="F8242" i="196"/>
  <c r="L8241" i="196"/>
  <c r="F8241" i="196"/>
  <c r="L8240" i="196"/>
  <c r="F8240" i="196"/>
  <c r="L8239" i="196"/>
  <c r="F8239" i="196"/>
  <c r="L8238" i="196"/>
  <c r="F8238" i="196"/>
  <c r="L8237" i="196"/>
  <c r="F8237" i="196"/>
  <c r="L8236" i="196"/>
  <c r="F8236" i="196"/>
  <c r="L8235" i="196"/>
  <c r="F8235" i="196"/>
  <c r="L8234" i="196"/>
  <c r="F8234" i="196"/>
  <c r="L8233" i="196"/>
  <c r="F8233" i="196"/>
  <c r="L8232" i="196"/>
  <c r="F8232" i="196"/>
  <c r="L8231" i="196"/>
  <c r="F8231" i="196"/>
  <c r="L8230" i="196"/>
  <c r="F8230" i="196"/>
  <c r="L8229" i="196"/>
  <c r="F8229" i="196"/>
  <c r="L8228" i="196"/>
  <c r="F8228" i="196"/>
  <c r="L8227" i="196"/>
  <c r="F8227" i="196"/>
  <c r="L8226" i="196"/>
  <c r="F8226" i="196"/>
  <c r="L8225" i="196"/>
  <c r="F8225" i="196"/>
  <c r="L8224" i="196"/>
  <c r="F8224" i="196"/>
  <c r="L8223" i="196"/>
  <c r="F8223" i="196"/>
  <c r="L8222" i="196"/>
  <c r="F8222" i="196"/>
  <c r="L8221" i="196"/>
  <c r="F8221" i="196"/>
  <c r="L8220" i="196"/>
  <c r="F8220" i="196"/>
  <c r="L8219" i="196"/>
  <c r="F8219" i="196"/>
  <c r="L8218" i="196"/>
  <c r="F8218" i="196"/>
  <c r="L8217" i="196"/>
  <c r="F8217" i="196"/>
  <c r="L8216" i="196"/>
  <c r="F8216" i="196"/>
  <c r="L8215" i="196"/>
  <c r="F8215" i="196"/>
  <c r="L8214" i="196"/>
  <c r="F8214" i="196"/>
  <c r="L8213" i="196"/>
  <c r="F8213" i="196"/>
  <c r="L8212" i="196"/>
  <c r="F8212" i="196"/>
  <c r="L8211" i="196"/>
  <c r="F8211" i="196"/>
  <c r="L8210" i="196"/>
  <c r="F8210" i="196"/>
  <c r="L8209" i="196"/>
  <c r="F8209" i="196"/>
  <c r="L8208" i="196"/>
  <c r="F8208" i="196"/>
  <c r="L8207" i="196"/>
  <c r="F8207" i="196"/>
  <c r="L8206" i="196"/>
  <c r="F8206" i="196"/>
  <c r="L8205" i="196"/>
  <c r="F8205" i="196"/>
  <c r="L8204" i="196"/>
  <c r="F8204" i="196"/>
  <c r="L8203" i="196"/>
  <c r="F8203" i="196"/>
  <c r="L8202" i="196"/>
  <c r="F8202" i="196"/>
  <c r="L8201" i="196"/>
  <c r="F8201" i="196"/>
  <c r="L8200" i="196"/>
  <c r="F8200" i="196"/>
  <c r="L8199" i="196"/>
  <c r="F8199" i="196"/>
  <c r="L8198" i="196"/>
  <c r="F8198" i="196"/>
  <c r="L8197" i="196"/>
  <c r="F8197" i="196"/>
  <c r="L8196" i="196"/>
  <c r="F8196" i="196"/>
  <c r="L8195" i="196"/>
  <c r="F8195" i="196"/>
  <c r="L8194" i="196"/>
  <c r="F8194" i="196"/>
  <c r="L8193" i="196"/>
  <c r="F8193" i="196"/>
  <c r="L8192" i="196"/>
  <c r="F8192" i="196"/>
  <c r="L8191" i="196"/>
  <c r="F8191" i="196"/>
  <c r="L8190" i="196"/>
  <c r="F8190" i="196"/>
  <c r="L8189" i="196"/>
  <c r="F8189" i="196"/>
  <c r="L8188" i="196"/>
  <c r="F8188" i="196"/>
  <c r="L8187" i="196"/>
  <c r="F8187" i="196"/>
  <c r="L8186" i="196"/>
  <c r="F8186" i="196"/>
  <c r="L8185" i="196"/>
  <c r="F8185" i="196"/>
  <c r="L8184" i="196"/>
  <c r="F8184" i="196"/>
  <c r="L8183" i="196"/>
  <c r="F8183" i="196"/>
  <c r="L8182" i="196"/>
  <c r="F8182" i="196"/>
  <c r="L8181" i="196"/>
  <c r="F8181" i="196"/>
  <c r="L8180" i="196"/>
  <c r="F8180" i="196"/>
  <c r="L8179" i="196"/>
  <c r="F8179" i="196"/>
  <c r="L8178" i="196"/>
  <c r="F8178" i="196"/>
  <c r="L8177" i="196"/>
  <c r="F8177" i="196"/>
  <c r="L8176" i="196"/>
  <c r="F8176" i="196"/>
  <c r="L8175" i="196"/>
  <c r="F8175" i="196"/>
  <c r="L8174" i="196"/>
  <c r="F8174" i="196"/>
  <c r="L8173" i="196"/>
  <c r="F8173" i="196"/>
  <c r="L8172" i="196"/>
  <c r="F8172" i="196"/>
  <c r="L8171" i="196"/>
  <c r="F8171" i="196"/>
  <c r="L8170" i="196"/>
  <c r="F8170" i="196"/>
  <c r="L8169" i="196"/>
  <c r="F8169" i="196"/>
  <c r="L8168" i="196"/>
  <c r="F8168" i="196"/>
  <c r="L8167" i="196"/>
  <c r="F8167" i="196"/>
  <c r="L8166" i="196"/>
  <c r="F8166" i="196"/>
  <c r="L8165" i="196"/>
  <c r="F8165" i="196"/>
  <c r="L8164" i="196"/>
  <c r="F8164" i="196"/>
  <c r="L8163" i="196"/>
  <c r="F8163" i="196"/>
  <c r="L8162" i="196"/>
  <c r="F8162" i="196"/>
  <c r="L8161" i="196"/>
  <c r="F8161" i="196"/>
  <c r="L8160" i="196"/>
  <c r="F8160" i="196"/>
  <c r="L8159" i="196"/>
  <c r="F8159" i="196"/>
  <c r="L8158" i="196"/>
  <c r="F8158" i="196"/>
  <c r="L8157" i="196"/>
  <c r="F8157" i="196"/>
  <c r="L8156" i="196"/>
  <c r="F8156" i="196"/>
  <c r="L8155" i="196"/>
  <c r="F8155" i="196"/>
  <c r="L8154" i="196"/>
  <c r="F8154" i="196"/>
  <c r="L8153" i="196"/>
  <c r="F8153" i="196"/>
  <c r="L8152" i="196"/>
  <c r="F8152" i="196"/>
  <c r="L8151" i="196"/>
  <c r="F8151" i="196"/>
  <c r="L8150" i="196"/>
  <c r="F8150" i="196"/>
  <c r="L8149" i="196"/>
  <c r="F8149" i="196"/>
  <c r="L8148" i="196"/>
  <c r="F8148" i="196"/>
  <c r="L8147" i="196"/>
  <c r="F8147" i="196"/>
  <c r="L8146" i="196"/>
  <c r="F8146" i="196"/>
  <c r="L8145" i="196"/>
  <c r="F8145" i="196"/>
  <c r="L8144" i="196"/>
  <c r="F8144" i="196"/>
  <c r="L8143" i="196"/>
  <c r="F8143" i="196"/>
  <c r="L8142" i="196"/>
  <c r="F8142" i="196"/>
  <c r="L8141" i="196"/>
  <c r="F8141" i="196"/>
  <c r="L8140" i="196"/>
  <c r="F8140" i="196"/>
  <c r="L8139" i="196"/>
  <c r="F8139" i="196"/>
  <c r="L8138" i="196"/>
  <c r="F8138" i="196"/>
  <c r="L8137" i="196"/>
  <c r="F8137" i="196"/>
  <c r="L8136" i="196"/>
  <c r="F8136" i="196"/>
  <c r="L8135" i="196"/>
  <c r="F8135" i="196"/>
  <c r="L8134" i="196"/>
  <c r="F8134" i="196"/>
  <c r="L8133" i="196"/>
  <c r="F8133" i="196"/>
  <c r="L8132" i="196"/>
  <c r="F8132" i="196"/>
  <c r="L8131" i="196"/>
  <c r="F8131" i="196"/>
  <c r="L8130" i="196"/>
  <c r="F8130" i="196"/>
  <c r="L8129" i="196"/>
  <c r="F8129" i="196"/>
  <c r="L8128" i="196"/>
  <c r="F8128" i="196"/>
  <c r="L8127" i="196"/>
  <c r="F8127" i="196"/>
  <c r="L8126" i="196"/>
  <c r="F8126" i="196"/>
  <c r="L8125" i="196"/>
  <c r="F8125" i="196"/>
  <c r="L8124" i="196"/>
  <c r="F8124" i="196"/>
  <c r="L8123" i="196"/>
  <c r="F8123" i="196"/>
  <c r="L8122" i="196"/>
  <c r="F8122" i="196"/>
  <c r="L8121" i="196"/>
  <c r="F8121" i="196"/>
  <c r="L8120" i="196"/>
  <c r="F8120" i="196"/>
  <c r="L8119" i="196"/>
  <c r="F8119" i="196"/>
  <c r="L8118" i="196"/>
  <c r="F8118" i="196"/>
  <c r="L8117" i="196"/>
  <c r="F8117" i="196"/>
  <c r="L8116" i="196"/>
  <c r="F8116" i="196"/>
  <c r="L8115" i="196"/>
  <c r="F8115" i="196"/>
  <c r="L8114" i="196"/>
  <c r="F8114" i="196"/>
  <c r="L8113" i="196"/>
  <c r="F8113" i="196"/>
  <c r="L8112" i="196"/>
  <c r="F8112" i="196"/>
  <c r="L8111" i="196"/>
  <c r="F8111" i="196"/>
  <c r="L8110" i="196"/>
  <c r="F8110" i="196"/>
  <c r="L8109" i="196"/>
  <c r="F8109" i="196"/>
  <c r="L8108" i="196"/>
  <c r="F8108" i="196"/>
  <c r="L8107" i="196"/>
  <c r="F8107" i="196"/>
  <c r="L8106" i="196"/>
  <c r="F8106" i="196"/>
  <c r="L8105" i="196"/>
  <c r="F8105" i="196"/>
  <c r="L8104" i="196"/>
  <c r="F8104" i="196"/>
  <c r="L8103" i="196"/>
  <c r="F8103" i="196"/>
  <c r="L8102" i="196"/>
  <c r="F8102" i="196"/>
  <c r="L8101" i="196"/>
  <c r="F8101" i="196"/>
  <c r="L8100" i="196"/>
  <c r="F8100" i="196"/>
  <c r="L8099" i="196"/>
  <c r="F8099" i="196"/>
  <c r="L8098" i="196"/>
  <c r="F8098" i="196"/>
  <c r="L8097" i="196"/>
  <c r="F8097" i="196"/>
  <c r="L8096" i="196"/>
  <c r="F8096" i="196"/>
  <c r="L8095" i="196"/>
  <c r="F8095" i="196"/>
  <c r="L8094" i="196"/>
  <c r="F8094" i="196"/>
  <c r="L8093" i="196"/>
  <c r="F8093" i="196"/>
  <c r="L8092" i="196"/>
  <c r="F8092" i="196"/>
  <c r="L8091" i="196"/>
  <c r="F8091" i="196"/>
  <c r="L8090" i="196"/>
  <c r="F8090" i="196"/>
  <c r="L8089" i="196"/>
  <c r="F8089" i="196"/>
  <c r="L8088" i="196"/>
  <c r="F8088" i="196"/>
  <c r="L8087" i="196"/>
  <c r="F8087" i="196"/>
  <c r="L8086" i="196"/>
  <c r="F8086" i="196"/>
  <c r="L8085" i="196"/>
  <c r="F8085" i="196"/>
  <c r="L8084" i="196"/>
  <c r="F8084" i="196"/>
  <c r="L8083" i="196"/>
  <c r="F8083" i="196"/>
  <c r="L8082" i="196"/>
  <c r="F8082" i="196"/>
  <c r="L8081" i="196"/>
  <c r="F8081" i="196"/>
  <c r="L8080" i="196"/>
  <c r="F8080" i="196"/>
  <c r="L8079" i="196"/>
  <c r="F8079" i="196"/>
  <c r="L8078" i="196"/>
  <c r="F8078" i="196"/>
  <c r="L8077" i="196"/>
  <c r="F8077" i="196"/>
  <c r="L8076" i="196"/>
  <c r="F8076" i="196"/>
  <c r="L8075" i="196"/>
  <c r="F8075" i="196"/>
  <c r="L8074" i="196"/>
  <c r="F8074" i="196"/>
  <c r="L8073" i="196"/>
  <c r="F8073" i="196"/>
  <c r="L8072" i="196"/>
  <c r="F8072" i="196"/>
  <c r="L8071" i="196"/>
  <c r="F8071" i="196"/>
  <c r="L8070" i="196"/>
  <c r="F8070" i="196"/>
  <c r="L8069" i="196"/>
  <c r="F8069" i="196"/>
  <c r="L8068" i="196"/>
  <c r="F8068" i="196"/>
  <c r="L8067" i="196"/>
  <c r="F8067" i="196"/>
  <c r="L8066" i="196"/>
  <c r="F8066" i="196"/>
  <c r="L8065" i="196"/>
  <c r="F8065" i="196"/>
  <c r="L8064" i="196"/>
  <c r="F8064" i="196"/>
  <c r="L8063" i="196"/>
  <c r="F8063" i="196"/>
  <c r="L8062" i="196"/>
  <c r="F8062" i="196"/>
  <c r="L8061" i="196"/>
  <c r="F8061" i="196"/>
  <c r="L8060" i="196"/>
  <c r="F8060" i="196"/>
  <c r="L8059" i="196"/>
  <c r="F8059" i="196"/>
  <c r="L8058" i="196"/>
  <c r="F8058" i="196"/>
  <c r="L8057" i="196"/>
  <c r="F8057" i="196"/>
  <c r="L8056" i="196"/>
  <c r="F8056" i="196"/>
  <c r="L8055" i="196"/>
  <c r="F8055" i="196"/>
  <c r="L8054" i="196"/>
  <c r="F8054" i="196"/>
  <c r="L8053" i="196"/>
  <c r="F8053" i="196"/>
  <c r="L8052" i="196"/>
  <c r="F8052" i="196"/>
  <c r="L8051" i="196"/>
  <c r="F8051" i="196"/>
  <c r="L8050" i="196"/>
  <c r="F8050" i="196"/>
  <c r="L8049" i="196"/>
  <c r="F8049" i="196"/>
  <c r="L8048" i="196"/>
  <c r="F8048" i="196"/>
  <c r="L8047" i="196"/>
  <c r="F8047" i="196"/>
  <c r="L8046" i="196"/>
  <c r="F8046" i="196"/>
  <c r="L8045" i="196"/>
  <c r="F8045" i="196"/>
  <c r="L8044" i="196"/>
  <c r="F8044" i="196"/>
  <c r="L8043" i="196"/>
  <c r="F8043" i="196"/>
  <c r="L8042" i="196"/>
  <c r="F8042" i="196"/>
  <c r="L8041" i="196"/>
  <c r="F8041" i="196"/>
  <c r="L8040" i="196"/>
  <c r="F8040" i="196"/>
  <c r="L8039" i="196"/>
  <c r="F8039" i="196"/>
  <c r="L8038" i="196"/>
  <c r="F8038" i="196"/>
  <c r="L8037" i="196"/>
  <c r="F8037" i="196"/>
  <c r="L8036" i="196"/>
  <c r="F8036" i="196"/>
  <c r="L8035" i="196"/>
  <c r="F8035" i="196"/>
  <c r="L8034" i="196"/>
  <c r="F8034" i="196"/>
  <c r="L8033" i="196"/>
  <c r="F8033" i="196"/>
  <c r="L8032" i="196"/>
  <c r="F8032" i="196"/>
  <c r="L8031" i="196"/>
  <c r="F8031" i="196"/>
  <c r="L8030" i="196"/>
  <c r="F8030" i="196"/>
  <c r="L8029" i="196"/>
  <c r="F8029" i="196"/>
  <c r="L8028" i="196"/>
  <c r="F8028" i="196"/>
  <c r="L8027" i="196"/>
  <c r="F8027" i="196"/>
  <c r="L8026" i="196"/>
  <c r="F8026" i="196"/>
  <c r="L8025" i="196"/>
  <c r="F8025" i="196"/>
  <c r="L8024" i="196"/>
  <c r="F8024" i="196"/>
  <c r="L8023" i="196"/>
  <c r="F8023" i="196"/>
  <c r="L8022" i="196"/>
  <c r="F8022" i="196"/>
  <c r="L8021" i="196"/>
  <c r="F8021" i="196"/>
  <c r="L8020" i="196"/>
  <c r="F8020" i="196"/>
  <c r="L8019" i="196"/>
  <c r="F8019" i="196"/>
  <c r="L8018" i="196"/>
  <c r="F8018" i="196"/>
  <c r="L8017" i="196"/>
  <c r="F8017" i="196"/>
  <c r="L8016" i="196"/>
  <c r="F8016" i="196"/>
  <c r="L8015" i="196"/>
  <c r="F8015" i="196"/>
  <c r="L8014" i="196"/>
  <c r="F8014" i="196"/>
  <c r="L8013" i="196"/>
  <c r="F8013" i="196"/>
  <c r="L8012" i="196"/>
  <c r="F8012" i="196"/>
  <c r="L8011" i="196"/>
  <c r="F8011" i="196"/>
  <c r="L8010" i="196"/>
  <c r="F8010" i="196"/>
  <c r="L8009" i="196"/>
  <c r="F8009" i="196"/>
  <c r="L8008" i="196"/>
  <c r="F8008" i="196"/>
  <c r="L8007" i="196"/>
  <c r="F8007" i="196"/>
  <c r="L8006" i="196"/>
  <c r="F8006" i="196"/>
  <c r="L8005" i="196"/>
  <c r="F8005" i="196"/>
  <c r="L8004" i="196"/>
  <c r="F8004" i="196"/>
  <c r="L8003" i="196"/>
  <c r="F8003" i="196"/>
  <c r="L8002" i="196"/>
  <c r="F8002" i="196"/>
  <c r="L8001" i="196"/>
  <c r="F8001" i="196"/>
  <c r="L8000" i="196"/>
  <c r="F8000" i="196"/>
  <c r="L7999" i="196"/>
  <c r="F7999" i="196"/>
  <c r="L7998" i="196"/>
  <c r="F7998" i="196"/>
  <c r="L7997" i="196"/>
  <c r="F7997" i="196"/>
  <c r="L7996" i="196"/>
  <c r="F7996" i="196"/>
  <c r="L7995" i="196"/>
  <c r="F7995" i="196"/>
  <c r="L7994" i="196"/>
  <c r="F7994" i="196"/>
  <c r="L7993" i="196"/>
  <c r="F7993" i="196"/>
  <c r="L7992" i="196"/>
  <c r="F7992" i="196"/>
  <c r="L7991" i="196"/>
  <c r="F7991" i="196"/>
  <c r="L7990" i="196"/>
  <c r="F7990" i="196"/>
  <c r="L7989" i="196"/>
  <c r="F7989" i="196"/>
  <c r="L7988" i="196"/>
  <c r="F7988" i="196"/>
  <c r="L7987" i="196"/>
  <c r="F7987" i="196"/>
  <c r="L7986" i="196"/>
  <c r="F7986" i="196"/>
  <c r="L7985" i="196"/>
  <c r="F7985" i="196"/>
  <c r="L7984" i="196"/>
  <c r="F7984" i="196"/>
  <c r="L7983" i="196"/>
  <c r="F7983" i="196"/>
  <c r="L7982" i="196"/>
  <c r="F7982" i="196"/>
  <c r="L7981" i="196"/>
  <c r="F7981" i="196"/>
  <c r="L7980" i="196"/>
  <c r="F7980" i="196"/>
  <c r="L7979" i="196"/>
  <c r="F7979" i="196"/>
  <c r="L7978" i="196"/>
  <c r="F7978" i="196"/>
  <c r="L7977" i="196"/>
  <c r="F7977" i="196"/>
  <c r="L7976" i="196"/>
  <c r="F7976" i="196"/>
  <c r="L7975" i="196"/>
  <c r="F7975" i="196"/>
  <c r="L7974" i="196"/>
  <c r="F7974" i="196"/>
  <c r="L7973" i="196"/>
  <c r="F7973" i="196"/>
  <c r="L7972" i="196"/>
  <c r="F7972" i="196"/>
  <c r="L7971" i="196"/>
  <c r="F7971" i="196"/>
  <c r="L7970" i="196"/>
  <c r="F7970" i="196"/>
  <c r="L7969" i="196"/>
  <c r="F7969" i="196"/>
  <c r="L7968" i="196"/>
  <c r="F7968" i="196"/>
  <c r="L7967" i="196"/>
  <c r="F7967" i="196"/>
  <c r="L7966" i="196"/>
  <c r="F7966" i="196"/>
  <c r="L7965" i="196"/>
  <c r="F7965" i="196"/>
  <c r="L7964" i="196"/>
  <c r="F7964" i="196"/>
  <c r="L7963" i="196"/>
  <c r="F7963" i="196"/>
  <c r="L7962" i="196"/>
  <c r="F7962" i="196"/>
  <c r="L7961" i="196"/>
  <c r="F7961" i="196"/>
  <c r="L7960" i="196"/>
  <c r="F7960" i="196"/>
  <c r="L7959" i="196"/>
  <c r="F7959" i="196"/>
  <c r="L7958" i="196"/>
  <c r="F7958" i="196"/>
  <c r="L7957" i="196"/>
  <c r="F7957" i="196"/>
  <c r="L7956" i="196"/>
  <c r="F7956" i="196"/>
  <c r="L7955" i="196"/>
  <c r="F7955" i="196"/>
  <c r="L7954" i="196"/>
  <c r="F7954" i="196"/>
  <c r="L7953" i="196"/>
  <c r="F7953" i="196"/>
  <c r="L7952" i="196"/>
  <c r="F7952" i="196"/>
  <c r="L7951" i="196"/>
  <c r="F7951" i="196"/>
  <c r="L7950" i="196"/>
  <c r="F7950" i="196"/>
  <c r="L7949" i="196"/>
  <c r="F7949" i="196"/>
  <c r="L7948" i="196"/>
  <c r="F7948" i="196"/>
  <c r="L7947" i="196"/>
  <c r="F7947" i="196"/>
  <c r="L7946" i="196"/>
  <c r="F7946" i="196"/>
  <c r="L7945" i="196"/>
  <c r="F7945" i="196"/>
  <c r="L7944" i="196"/>
  <c r="F7944" i="196"/>
  <c r="L7943" i="196"/>
  <c r="F7943" i="196"/>
  <c r="L7942" i="196"/>
  <c r="F7942" i="196"/>
  <c r="L7941" i="196"/>
  <c r="F7941" i="196"/>
  <c r="L7940" i="196"/>
  <c r="F7940" i="196"/>
  <c r="L7939" i="196"/>
  <c r="F7939" i="196"/>
  <c r="L7938" i="196"/>
  <c r="F7938" i="196"/>
  <c r="L7937" i="196"/>
  <c r="F7937" i="196"/>
  <c r="L7936" i="196"/>
  <c r="F7936" i="196"/>
  <c r="L7935" i="196"/>
  <c r="F7935" i="196"/>
  <c r="L7934" i="196"/>
  <c r="F7934" i="196"/>
  <c r="L7933" i="196"/>
  <c r="F7933" i="196"/>
  <c r="L7932" i="196"/>
  <c r="F7932" i="196"/>
  <c r="L7931" i="196"/>
  <c r="F7931" i="196"/>
  <c r="L7930" i="196"/>
  <c r="F7930" i="196"/>
  <c r="L7929" i="196"/>
  <c r="F7929" i="196"/>
  <c r="L7928" i="196"/>
  <c r="F7928" i="196"/>
  <c r="L7927" i="196"/>
  <c r="F7927" i="196"/>
  <c r="L7926" i="196"/>
  <c r="F7926" i="196"/>
  <c r="L7925" i="196"/>
  <c r="F7925" i="196"/>
  <c r="L7924" i="196"/>
  <c r="F7924" i="196"/>
  <c r="L7923" i="196"/>
  <c r="F7923" i="196"/>
  <c r="L7922" i="196"/>
  <c r="F7922" i="196"/>
  <c r="L7921" i="196"/>
  <c r="F7921" i="196"/>
  <c r="L7920" i="196"/>
  <c r="F7920" i="196"/>
  <c r="L7919" i="196"/>
  <c r="F7919" i="196"/>
  <c r="L7918" i="196"/>
  <c r="F7918" i="196"/>
  <c r="L7917" i="196"/>
  <c r="F7917" i="196"/>
  <c r="L7916" i="196"/>
  <c r="F7916" i="196"/>
  <c r="L7915" i="196"/>
  <c r="F7915" i="196"/>
  <c r="L7914" i="196"/>
  <c r="F7914" i="196"/>
  <c r="L7913" i="196"/>
  <c r="F7913" i="196"/>
  <c r="L7912" i="196"/>
  <c r="F7912" i="196"/>
  <c r="L7911" i="196"/>
  <c r="F7911" i="196"/>
  <c r="L7910" i="196"/>
  <c r="F7910" i="196"/>
  <c r="L7909" i="196"/>
  <c r="F7909" i="196"/>
  <c r="L7908" i="196"/>
  <c r="F7908" i="196"/>
  <c r="L7907" i="196"/>
  <c r="F7907" i="196"/>
  <c r="L7906" i="196"/>
  <c r="F7906" i="196"/>
  <c r="L7905" i="196"/>
  <c r="F7905" i="196"/>
  <c r="L7904" i="196"/>
  <c r="F7904" i="196"/>
  <c r="L7903" i="196"/>
  <c r="F7903" i="196"/>
  <c r="L7902" i="196"/>
  <c r="F7902" i="196"/>
  <c r="L7901" i="196"/>
  <c r="F7901" i="196"/>
  <c r="L7900" i="196"/>
  <c r="F7900" i="196"/>
  <c r="L7899" i="196"/>
  <c r="F7899" i="196"/>
  <c r="L7898" i="196"/>
  <c r="F7898" i="196"/>
  <c r="L7897" i="196"/>
  <c r="F7897" i="196"/>
  <c r="L7896" i="196"/>
  <c r="F7896" i="196"/>
  <c r="L7895" i="196"/>
  <c r="F7895" i="196"/>
  <c r="L7894" i="196"/>
  <c r="F7894" i="196"/>
  <c r="L7893" i="196"/>
  <c r="F7893" i="196"/>
  <c r="L7892" i="196"/>
  <c r="F7892" i="196"/>
  <c r="L7891" i="196"/>
  <c r="F7891" i="196"/>
  <c r="L7890" i="196"/>
  <c r="F7890" i="196"/>
  <c r="L7889" i="196"/>
  <c r="F7889" i="196"/>
  <c r="L7888" i="196"/>
  <c r="F7888" i="196"/>
  <c r="L7887" i="196"/>
  <c r="F7887" i="196"/>
  <c r="L7886" i="196"/>
  <c r="F7886" i="196"/>
  <c r="L7885" i="196"/>
  <c r="F7885" i="196"/>
  <c r="L7884" i="196"/>
  <c r="F7884" i="196"/>
  <c r="L7883" i="196"/>
  <c r="F7883" i="196"/>
  <c r="L7882" i="196"/>
  <c r="F7882" i="196"/>
  <c r="L7881" i="196"/>
  <c r="F7881" i="196"/>
  <c r="L7880" i="196"/>
  <c r="F7880" i="196"/>
  <c r="L7879" i="196"/>
  <c r="F7879" i="196"/>
  <c r="L7878" i="196"/>
  <c r="F7878" i="196"/>
  <c r="L7877" i="196"/>
  <c r="F7877" i="196"/>
  <c r="L7876" i="196"/>
  <c r="F7876" i="196"/>
  <c r="L7875" i="196"/>
  <c r="F7875" i="196"/>
  <c r="L7874" i="196"/>
  <c r="F7874" i="196"/>
  <c r="L7873" i="196"/>
  <c r="F7873" i="196"/>
  <c r="L7872" i="196"/>
  <c r="F7872" i="196"/>
  <c r="L7871" i="196"/>
  <c r="F7871" i="196"/>
  <c r="L7870" i="196"/>
  <c r="F7870" i="196"/>
  <c r="L7869" i="196"/>
  <c r="F7869" i="196"/>
  <c r="L7868" i="196"/>
  <c r="F7868" i="196"/>
  <c r="L7867" i="196"/>
  <c r="F7867" i="196"/>
  <c r="L7866" i="196"/>
  <c r="F7866" i="196"/>
  <c r="L7865" i="196"/>
  <c r="F7865" i="196"/>
  <c r="L7864" i="196"/>
  <c r="F7864" i="196"/>
  <c r="L7863" i="196"/>
  <c r="F7863" i="196"/>
  <c r="L7862" i="196"/>
  <c r="F7862" i="196"/>
  <c r="L7861" i="196"/>
  <c r="F7861" i="196"/>
  <c r="L7860" i="196"/>
  <c r="F7860" i="196"/>
  <c r="L7859" i="196"/>
  <c r="F7859" i="196"/>
  <c r="L7858" i="196"/>
  <c r="F7858" i="196"/>
  <c r="L7857" i="196"/>
  <c r="F7857" i="196"/>
  <c r="L7856" i="196"/>
  <c r="F7856" i="196"/>
  <c r="L7855" i="196"/>
  <c r="F7855" i="196"/>
  <c r="L7854" i="196"/>
  <c r="F7854" i="196"/>
  <c r="L7853" i="196"/>
  <c r="F7853" i="196"/>
  <c r="L7852" i="196"/>
  <c r="F7852" i="196"/>
  <c r="L7851" i="196"/>
  <c r="F7851" i="196"/>
  <c r="L7850" i="196"/>
  <c r="F7850" i="196"/>
  <c r="L7849" i="196"/>
  <c r="F7849" i="196"/>
  <c r="L7848" i="196"/>
  <c r="F7848" i="196"/>
  <c r="L7847" i="196"/>
  <c r="F7847" i="196"/>
  <c r="L7846" i="196"/>
  <c r="F7846" i="196"/>
  <c r="L7845" i="196"/>
  <c r="F7845" i="196"/>
  <c r="L7844" i="196"/>
  <c r="F7844" i="196"/>
  <c r="L7843" i="196"/>
  <c r="F7843" i="196"/>
  <c r="L7842" i="196"/>
  <c r="F7842" i="196"/>
  <c r="L7841" i="196"/>
  <c r="F7841" i="196"/>
  <c r="L7840" i="196"/>
  <c r="F7840" i="196"/>
  <c r="L7839" i="196"/>
  <c r="F7839" i="196"/>
  <c r="L7838" i="196"/>
  <c r="F7838" i="196"/>
  <c r="L7837" i="196"/>
  <c r="F7837" i="196"/>
  <c r="L7836" i="196"/>
  <c r="F7836" i="196"/>
  <c r="L7835" i="196"/>
  <c r="F7835" i="196"/>
  <c r="L7834" i="196"/>
  <c r="F7834" i="196"/>
  <c r="L7833" i="196"/>
  <c r="F7833" i="196"/>
  <c r="L7832" i="196"/>
  <c r="F7832" i="196"/>
  <c r="L7831" i="196"/>
  <c r="F7831" i="196"/>
  <c r="L7830" i="196"/>
  <c r="F7830" i="196"/>
  <c r="L7829" i="196"/>
  <c r="F7829" i="196"/>
  <c r="L7828" i="196"/>
  <c r="F7828" i="196"/>
  <c r="L7827" i="196"/>
  <c r="F7827" i="196"/>
  <c r="L7826" i="196"/>
  <c r="F7826" i="196"/>
  <c r="L7825" i="196"/>
  <c r="F7825" i="196"/>
  <c r="L7824" i="196"/>
  <c r="F7824" i="196"/>
  <c r="L7823" i="196"/>
  <c r="F7823" i="196"/>
  <c r="L7822" i="196"/>
  <c r="F7822" i="196"/>
  <c r="L7821" i="196"/>
  <c r="F7821" i="196"/>
  <c r="L7820" i="196"/>
  <c r="F7820" i="196"/>
  <c r="L7819" i="196"/>
  <c r="F7819" i="196"/>
  <c r="L7818" i="196"/>
  <c r="F7818" i="196"/>
  <c r="L7817" i="196"/>
  <c r="F7817" i="196"/>
  <c r="L7816" i="196"/>
  <c r="F7816" i="196"/>
  <c r="L7815" i="196"/>
  <c r="F7815" i="196"/>
  <c r="L7814" i="196"/>
  <c r="F7814" i="196"/>
  <c r="L7813" i="196"/>
  <c r="F7813" i="196"/>
  <c r="L7812" i="196"/>
  <c r="F7812" i="196"/>
  <c r="L7811" i="196"/>
  <c r="F7811" i="196"/>
  <c r="L7810" i="196"/>
  <c r="F7810" i="196"/>
  <c r="L7809" i="196"/>
  <c r="F7809" i="196"/>
  <c r="L7808" i="196"/>
  <c r="F7808" i="196"/>
  <c r="L7807" i="196"/>
  <c r="F7807" i="196"/>
  <c r="L7806" i="196"/>
  <c r="F7806" i="196"/>
  <c r="L7805" i="196"/>
  <c r="F7805" i="196"/>
  <c r="L7804" i="196"/>
  <c r="F7804" i="196"/>
  <c r="L7803" i="196"/>
  <c r="F7803" i="196"/>
  <c r="L7802" i="196"/>
  <c r="F7802" i="196"/>
  <c r="L7801" i="196"/>
  <c r="F7801" i="196"/>
  <c r="L7800" i="196"/>
  <c r="F7800" i="196"/>
  <c r="L7799" i="196"/>
  <c r="F7799" i="196"/>
  <c r="L7798" i="196"/>
  <c r="F7798" i="196"/>
  <c r="L7797" i="196"/>
  <c r="F7797" i="196"/>
  <c r="L7796" i="196"/>
  <c r="F7796" i="196"/>
  <c r="L7795" i="196"/>
  <c r="F7795" i="196"/>
  <c r="L7794" i="196"/>
  <c r="F7794" i="196"/>
  <c r="L7793" i="196"/>
  <c r="F7793" i="196"/>
  <c r="L7792" i="196"/>
  <c r="F7792" i="196"/>
  <c r="L7791" i="196"/>
  <c r="F7791" i="196"/>
  <c r="L7790" i="196"/>
  <c r="F7790" i="196"/>
  <c r="L7789" i="196"/>
  <c r="F7789" i="196"/>
  <c r="L7788" i="196"/>
  <c r="F7788" i="196"/>
  <c r="L7787" i="196"/>
  <c r="F7787" i="196"/>
  <c r="L7786" i="196"/>
  <c r="F7786" i="196"/>
  <c r="L7785" i="196"/>
  <c r="F7785" i="196"/>
  <c r="L7784" i="196"/>
  <c r="F7784" i="196"/>
  <c r="L7783" i="196"/>
  <c r="F7783" i="196"/>
  <c r="L7782" i="196"/>
  <c r="F7782" i="196"/>
  <c r="L7781" i="196"/>
  <c r="F7781" i="196"/>
  <c r="L7780" i="196"/>
  <c r="F7780" i="196"/>
  <c r="L7779" i="196"/>
  <c r="F7779" i="196"/>
  <c r="L7778" i="196"/>
  <c r="F7778" i="196"/>
  <c r="L7777" i="196"/>
  <c r="F7777" i="196"/>
  <c r="L7776" i="196"/>
  <c r="F7776" i="196"/>
  <c r="L7775" i="196"/>
  <c r="F7775" i="196"/>
  <c r="L7774" i="196"/>
  <c r="F7774" i="196"/>
  <c r="L7773" i="196"/>
  <c r="F7773" i="196"/>
  <c r="L7772" i="196"/>
  <c r="F7772" i="196"/>
  <c r="L7771" i="196"/>
  <c r="F7771" i="196"/>
  <c r="L7770" i="196"/>
  <c r="F7770" i="196"/>
  <c r="L7769" i="196"/>
  <c r="F7769" i="196"/>
  <c r="L7768" i="196"/>
  <c r="F7768" i="196"/>
  <c r="L7767" i="196"/>
  <c r="F7767" i="196"/>
  <c r="L7766" i="196"/>
  <c r="F7766" i="196"/>
  <c r="L7765" i="196"/>
  <c r="F7765" i="196"/>
  <c r="L7764" i="196"/>
  <c r="F7764" i="196"/>
  <c r="L7763" i="196"/>
  <c r="F7763" i="196"/>
  <c r="L7762" i="196"/>
  <c r="F7762" i="196"/>
  <c r="L7761" i="196"/>
  <c r="F7761" i="196"/>
  <c r="L7760" i="196"/>
  <c r="F7760" i="196"/>
  <c r="L7759" i="196"/>
  <c r="F7759" i="196"/>
  <c r="L7758" i="196"/>
  <c r="F7758" i="196"/>
  <c r="L7757" i="196"/>
  <c r="F7757" i="196"/>
  <c r="L7756" i="196"/>
  <c r="F7756" i="196"/>
  <c r="L7755" i="196"/>
  <c r="F7755" i="196"/>
  <c r="L7754" i="196"/>
  <c r="F7754" i="196"/>
  <c r="L7753" i="196"/>
  <c r="F7753" i="196"/>
  <c r="L7752" i="196"/>
  <c r="F7752" i="196"/>
  <c r="L7751" i="196"/>
  <c r="F7751" i="196"/>
  <c r="L7750" i="196"/>
  <c r="F7750" i="196"/>
  <c r="L7749" i="196"/>
  <c r="F7749" i="196"/>
  <c r="L7748" i="196"/>
  <c r="F7748" i="196"/>
  <c r="L7747" i="196"/>
  <c r="F7747" i="196"/>
  <c r="L7746" i="196"/>
  <c r="F7746" i="196"/>
  <c r="L7745" i="196"/>
  <c r="F7745" i="196"/>
  <c r="L7744" i="196"/>
  <c r="F7744" i="196"/>
  <c r="L7743" i="196"/>
  <c r="F7743" i="196"/>
  <c r="L7742" i="196"/>
  <c r="F7742" i="196"/>
  <c r="L7741" i="196"/>
  <c r="F7741" i="196"/>
  <c r="L7740" i="196"/>
  <c r="F7740" i="196"/>
  <c r="L7739" i="196"/>
  <c r="F7739" i="196"/>
  <c r="L7738" i="196"/>
  <c r="F7738" i="196"/>
  <c r="L7737" i="196"/>
  <c r="F7737" i="196"/>
  <c r="L7736" i="196"/>
  <c r="F7736" i="196"/>
  <c r="L7735" i="196"/>
  <c r="F7735" i="196"/>
  <c r="L7734" i="196"/>
  <c r="F7734" i="196"/>
  <c r="L7733" i="196"/>
  <c r="F7733" i="196"/>
  <c r="L7732" i="196"/>
  <c r="F7732" i="196"/>
  <c r="L7731" i="196"/>
  <c r="F7731" i="196"/>
  <c r="L7730" i="196"/>
  <c r="F7730" i="196"/>
  <c r="L7729" i="196"/>
  <c r="F7729" i="196"/>
  <c r="L7728" i="196"/>
  <c r="F7728" i="196"/>
  <c r="L7727" i="196"/>
  <c r="F7727" i="196"/>
  <c r="L7726" i="196"/>
  <c r="F7726" i="196"/>
  <c r="L7725" i="196"/>
  <c r="F7725" i="196"/>
  <c r="L7724" i="196"/>
  <c r="F7724" i="196"/>
  <c r="L7723" i="196"/>
  <c r="F7723" i="196"/>
  <c r="L7722" i="196"/>
  <c r="F7722" i="196"/>
  <c r="L7721" i="196"/>
  <c r="F7721" i="196"/>
  <c r="L7720" i="196"/>
  <c r="F7720" i="196"/>
  <c r="L7719" i="196"/>
  <c r="F7719" i="196"/>
  <c r="L7718" i="196"/>
  <c r="F7718" i="196"/>
  <c r="L7717" i="196"/>
  <c r="F7717" i="196"/>
  <c r="L7716" i="196"/>
  <c r="F7716" i="196"/>
  <c r="L7715" i="196"/>
  <c r="F7715" i="196"/>
  <c r="L7714" i="196"/>
  <c r="F7714" i="196"/>
  <c r="L7713" i="196"/>
  <c r="F7713" i="196"/>
  <c r="L7712" i="196"/>
  <c r="F7712" i="196"/>
  <c r="L7711" i="196"/>
  <c r="F7711" i="196"/>
  <c r="L7710" i="196"/>
  <c r="F7710" i="196"/>
  <c r="L7709" i="196"/>
  <c r="F7709" i="196"/>
  <c r="L7708" i="196"/>
  <c r="F7708" i="196"/>
  <c r="L7707" i="196"/>
  <c r="F7707" i="196"/>
  <c r="L7706" i="196"/>
  <c r="F7706" i="196"/>
  <c r="L7705" i="196"/>
  <c r="F7705" i="196"/>
  <c r="L7704" i="196"/>
  <c r="F7704" i="196"/>
  <c r="L7703" i="196"/>
  <c r="F7703" i="196"/>
  <c r="L7702" i="196"/>
  <c r="F7702" i="196"/>
  <c r="L7701" i="196"/>
  <c r="F7701" i="196"/>
  <c r="L7700" i="196"/>
  <c r="F7700" i="196"/>
  <c r="L7699" i="196"/>
  <c r="F7699" i="196"/>
  <c r="L7698" i="196"/>
  <c r="F7698" i="196"/>
  <c r="L7697" i="196"/>
  <c r="F7697" i="196"/>
  <c r="L7696" i="196"/>
  <c r="F7696" i="196"/>
  <c r="L7695" i="196"/>
  <c r="F7695" i="196"/>
  <c r="L7694" i="196"/>
  <c r="F7694" i="196"/>
  <c r="L7693" i="196"/>
  <c r="F7693" i="196"/>
  <c r="L7692" i="196"/>
  <c r="F7692" i="196"/>
  <c r="L7691" i="196"/>
  <c r="F7691" i="196"/>
  <c r="L7690" i="196"/>
  <c r="F7690" i="196"/>
  <c r="L7689" i="196"/>
  <c r="F7689" i="196"/>
  <c r="L7688" i="196"/>
  <c r="F7688" i="196"/>
  <c r="L7687" i="196"/>
  <c r="F7687" i="196"/>
  <c r="L7686" i="196"/>
  <c r="F7686" i="196"/>
  <c r="L7685" i="196"/>
  <c r="F7685" i="196"/>
  <c r="L7684" i="196"/>
  <c r="F7684" i="196"/>
  <c r="L7683" i="196"/>
  <c r="F7683" i="196"/>
  <c r="L7682" i="196"/>
  <c r="F7682" i="196"/>
  <c r="L7681" i="196"/>
  <c r="F7681" i="196"/>
  <c r="L7680" i="196"/>
  <c r="F7680" i="196"/>
  <c r="L7679" i="196"/>
  <c r="F7679" i="196"/>
  <c r="L7678" i="196"/>
  <c r="F7678" i="196"/>
  <c r="L7677" i="196"/>
  <c r="F7677" i="196"/>
  <c r="L7676" i="196"/>
  <c r="F7676" i="196"/>
  <c r="L7675" i="196"/>
  <c r="F7675" i="196"/>
  <c r="L7674" i="196"/>
  <c r="F7674" i="196"/>
  <c r="L7673" i="196"/>
  <c r="F7673" i="196"/>
  <c r="L7672" i="196"/>
  <c r="F7672" i="196"/>
  <c r="L7671" i="196"/>
  <c r="F7671" i="196"/>
  <c r="L7670" i="196"/>
  <c r="F7670" i="196"/>
  <c r="L7669" i="196"/>
  <c r="F7669" i="196"/>
  <c r="L7668" i="196"/>
  <c r="F7668" i="196"/>
  <c r="L7667" i="196"/>
  <c r="F7667" i="196"/>
  <c r="L7666" i="196"/>
  <c r="F7666" i="196"/>
  <c r="L7665" i="196"/>
  <c r="F7665" i="196"/>
  <c r="L7664" i="196"/>
  <c r="F7664" i="196"/>
  <c r="L7663" i="196"/>
  <c r="F7663" i="196"/>
  <c r="L7662" i="196"/>
  <c r="F7662" i="196"/>
  <c r="L7661" i="196"/>
  <c r="F7661" i="196"/>
  <c r="L7660" i="196"/>
  <c r="F7660" i="196"/>
  <c r="L7659" i="196"/>
  <c r="F7659" i="196"/>
  <c r="L7658" i="196"/>
  <c r="F7658" i="196"/>
  <c r="L7657" i="196"/>
  <c r="F7657" i="196"/>
  <c r="L7656" i="196"/>
  <c r="F7656" i="196"/>
  <c r="L7655" i="196"/>
  <c r="F7655" i="196"/>
  <c r="L7654" i="196"/>
  <c r="F7654" i="196"/>
  <c r="L7653" i="196"/>
  <c r="F7653" i="196"/>
  <c r="L7652" i="196"/>
  <c r="F7652" i="196"/>
  <c r="L7651" i="196"/>
  <c r="F7651" i="196"/>
  <c r="L7650" i="196"/>
  <c r="F7650" i="196"/>
  <c r="L7649" i="196"/>
  <c r="F7649" i="196"/>
  <c r="L7648" i="196"/>
  <c r="F7648" i="196"/>
  <c r="L7647" i="196"/>
  <c r="F7647" i="196"/>
  <c r="L7646" i="196"/>
  <c r="F7646" i="196"/>
  <c r="L7645" i="196"/>
  <c r="F7645" i="196"/>
  <c r="L7644" i="196"/>
  <c r="F7644" i="196"/>
  <c r="L7643" i="196"/>
  <c r="F7643" i="196"/>
  <c r="L7642" i="196"/>
  <c r="F7642" i="196"/>
  <c r="L7641" i="196"/>
  <c r="F7641" i="196"/>
  <c r="L7640" i="196"/>
  <c r="F7640" i="196"/>
  <c r="L7639" i="196"/>
  <c r="F7639" i="196"/>
  <c r="L7638" i="196"/>
  <c r="F7638" i="196"/>
  <c r="L7637" i="196"/>
  <c r="F7637" i="196"/>
  <c r="L7636" i="196"/>
  <c r="F7636" i="196"/>
  <c r="L7635" i="196"/>
  <c r="F7635" i="196"/>
  <c r="L7634" i="196"/>
  <c r="F7634" i="196"/>
  <c r="L7633" i="196"/>
  <c r="F7633" i="196"/>
  <c r="L7632" i="196"/>
  <c r="F7632" i="196"/>
  <c r="L7631" i="196"/>
  <c r="F7631" i="196"/>
  <c r="L7630" i="196"/>
  <c r="F7630" i="196"/>
  <c r="L7629" i="196"/>
  <c r="F7629" i="196"/>
  <c r="L7628" i="196"/>
  <c r="F7628" i="196"/>
  <c r="L7627" i="196"/>
  <c r="F7627" i="196"/>
  <c r="L7626" i="196"/>
  <c r="F7626" i="196"/>
  <c r="L7625" i="196"/>
  <c r="F7625" i="196"/>
  <c r="L7624" i="196"/>
  <c r="F7624" i="196"/>
  <c r="L7623" i="196"/>
  <c r="F7623" i="196"/>
  <c r="L7622" i="196"/>
  <c r="F7622" i="196"/>
  <c r="L7621" i="196"/>
  <c r="F7621" i="196"/>
  <c r="L7620" i="196"/>
  <c r="F7620" i="196"/>
  <c r="L7619" i="196"/>
  <c r="F7619" i="196"/>
  <c r="L7618" i="196"/>
  <c r="F7618" i="196"/>
  <c r="L7617" i="196"/>
  <c r="F7617" i="196"/>
  <c r="L7616" i="196"/>
  <c r="F7616" i="196"/>
  <c r="L7615" i="196"/>
  <c r="F7615" i="196"/>
  <c r="L7614" i="196"/>
  <c r="F7614" i="196"/>
  <c r="L7613" i="196"/>
  <c r="F7613" i="196"/>
  <c r="L7612" i="196"/>
  <c r="F7612" i="196"/>
  <c r="L7611" i="196"/>
  <c r="F7611" i="196"/>
  <c r="L7610" i="196"/>
  <c r="F7610" i="196"/>
  <c r="L7609" i="196"/>
  <c r="F7609" i="196"/>
  <c r="L7608" i="196"/>
  <c r="F7608" i="196"/>
  <c r="L7607" i="196"/>
  <c r="F7607" i="196"/>
  <c r="L7606" i="196"/>
  <c r="F7606" i="196"/>
  <c r="L7605" i="196"/>
  <c r="F7605" i="196"/>
  <c r="L7604" i="196"/>
  <c r="F7604" i="196"/>
  <c r="L7603" i="196"/>
  <c r="F7603" i="196"/>
  <c r="L7602" i="196"/>
  <c r="F7602" i="196"/>
  <c r="L7601" i="196"/>
  <c r="F7601" i="196"/>
  <c r="L7600" i="196"/>
  <c r="F7600" i="196"/>
  <c r="L7599" i="196"/>
  <c r="F7599" i="196"/>
  <c r="L7598" i="196"/>
  <c r="F7598" i="196"/>
  <c r="L7597" i="196"/>
  <c r="F7597" i="196"/>
  <c r="L7596" i="196"/>
  <c r="F7596" i="196"/>
  <c r="L7595" i="196"/>
  <c r="F7595" i="196"/>
  <c r="L7594" i="196"/>
  <c r="F7594" i="196"/>
  <c r="L7593" i="196"/>
  <c r="F7593" i="196"/>
  <c r="L7592" i="196"/>
  <c r="F7592" i="196"/>
  <c r="L7591" i="196"/>
  <c r="F7591" i="196"/>
  <c r="L7590" i="196"/>
  <c r="F7590" i="196"/>
  <c r="L7589" i="196"/>
  <c r="F7589" i="196"/>
  <c r="L7588" i="196"/>
  <c r="F7588" i="196"/>
  <c r="L7587" i="196"/>
  <c r="F7587" i="196"/>
  <c r="L7586" i="196"/>
  <c r="F7586" i="196"/>
  <c r="L7585" i="196"/>
  <c r="F7585" i="196"/>
  <c r="L7584" i="196"/>
  <c r="F7584" i="196"/>
  <c r="L7583" i="196"/>
  <c r="F7583" i="196"/>
  <c r="L7582" i="196"/>
  <c r="F7582" i="196"/>
  <c r="L7581" i="196"/>
  <c r="F7581" i="196"/>
  <c r="L7580" i="196"/>
  <c r="F7580" i="196"/>
  <c r="L7579" i="196"/>
  <c r="F7579" i="196"/>
  <c r="L7578" i="196"/>
  <c r="F7578" i="196"/>
  <c r="L7577" i="196"/>
  <c r="F7577" i="196"/>
  <c r="L7576" i="196"/>
  <c r="F7576" i="196"/>
  <c r="L7575" i="196"/>
  <c r="F7575" i="196"/>
  <c r="L7574" i="196"/>
  <c r="F7574" i="196"/>
  <c r="L7573" i="196"/>
  <c r="F7573" i="196"/>
  <c r="L7572" i="196"/>
  <c r="F7572" i="196"/>
  <c r="L7571" i="196"/>
  <c r="F7571" i="196"/>
  <c r="L7570" i="196"/>
  <c r="F7570" i="196"/>
  <c r="L7569" i="196"/>
  <c r="F7569" i="196"/>
  <c r="L7568" i="196"/>
  <c r="F7568" i="196"/>
  <c r="L7567" i="196"/>
  <c r="F7567" i="196"/>
  <c r="L7566" i="196"/>
  <c r="F7566" i="196"/>
  <c r="L7565" i="196"/>
  <c r="F7565" i="196"/>
  <c r="L7564" i="196"/>
  <c r="F7564" i="196"/>
  <c r="L7563" i="196"/>
  <c r="F7563" i="196"/>
  <c r="L7562" i="196"/>
  <c r="F7562" i="196"/>
  <c r="L7561" i="196"/>
  <c r="F7561" i="196"/>
  <c r="L7560" i="196"/>
  <c r="F7560" i="196"/>
  <c r="L7559" i="196"/>
  <c r="F7559" i="196"/>
  <c r="L7558" i="196"/>
  <c r="F7558" i="196"/>
  <c r="L7557" i="196"/>
  <c r="F7557" i="196"/>
  <c r="L7556" i="196"/>
  <c r="F7556" i="196"/>
  <c r="L7555" i="196"/>
  <c r="F7555" i="196"/>
  <c r="L7554" i="196"/>
  <c r="F7554" i="196"/>
  <c r="L7553" i="196"/>
  <c r="F7553" i="196"/>
  <c r="L7552" i="196"/>
  <c r="F7552" i="196"/>
  <c r="L7551" i="196"/>
  <c r="F7551" i="196"/>
  <c r="L7550" i="196"/>
  <c r="F7550" i="196"/>
  <c r="L7549" i="196"/>
  <c r="F7549" i="196"/>
  <c r="L7548" i="196"/>
  <c r="F7548" i="196"/>
  <c r="L7547" i="196"/>
  <c r="F7547" i="196"/>
  <c r="L7546" i="196"/>
  <c r="F7546" i="196"/>
  <c r="L7545" i="196"/>
  <c r="F7545" i="196"/>
  <c r="L7544" i="196"/>
  <c r="F7544" i="196"/>
  <c r="L7543" i="196"/>
  <c r="F7543" i="196"/>
  <c r="L7542" i="196"/>
  <c r="F7542" i="196"/>
  <c r="L7541" i="196"/>
  <c r="F7541" i="196"/>
  <c r="L7540" i="196"/>
  <c r="F7540" i="196"/>
  <c r="L7539" i="196"/>
  <c r="F7539" i="196"/>
  <c r="L7538" i="196"/>
  <c r="F7538" i="196"/>
  <c r="L7537" i="196"/>
  <c r="F7537" i="196"/>
  <c r="L7536" i="196"/>
  <c r="F7536" i="196"/>
  <c r="L7535" i="196"/>
  <c r="F7535" i="196"/>
  <c r="L7534" i="196"/>
  <c r="F7534" i="196"/>
  <c r="L7533" i="196"/>
  <c r="F7533" i="196"/>
  <c r="L7532" i="196"/>
  <c r="F7532" i="196"/>
  <c r="L7531" i="196"/>
  <c r="F7531" i="196"/>
  <c r="L7530" i="196"/>
  <c r="F7530" i="196"/>
  <c r="L7529" i="196"/>
  <c r="F7529" i="196"/>
  <c r="L7528" i="196"/>
  <c r="F7528" i="196"/>
  <c r="L7527" i="196"/>
  <c r="F7527" i="196"/>
  <c r="L7526" i="196"/>
  <c r="F7526" i="196"/>
  <c r="L7525" i="196"/>
  <c r="F7525" i="196"/>
  <c r="L7524" i="196"/>
  <c r="F7524" i="196"/>
  <c r="L7523" i="196"/>
  <c r="F7523" i="196"/>
  <c r="L7522" i="196"/>
  <c r="F7522" i="196"/>
  <c r="L7521" i="196"/>
  <c r="F7521" i="196"/>
  <c r="L7520" i="196"/>
  <c r="F7520" i="196"/>
  <c r="L7519" i="196"/>
  <c r="F7519" i="196"/>
  <c r="L7518" i="196"/>
  <c r="F7518" i="196"/>
  <c r="L7517" i="196"/>
  <c r="F7517" i="196"/>
  <c r="L7516" i="196"/>
  <c r="F7516" i="196"/>
  <c r="L7515" i="196"/>
  <c r="F7515" i="196"/>
  <c r="L7514" i="196"/>
  <c r="F7514" i="196"/>
  <c r="L7513" i="196"/>
  <c r="F7513" i="196"/>
  <c r="L7512" i="196"/>
  <c r="F7512" i="196"/>
  <c r="L7511" i="196"/>
  <c r="F7511" i="196"/>
  <c r="L7510" i="196"/>
  <c r="F7510" i="196"/>
  <c r="L7509" i="196"/>
  <c r="F7509" i="196"/>
  <c r="L7508" i="196"/>
  <c r="F7508" i="196"/>
  <c r="L7507" i="196"/>
  <c r="F7507" i="196"/>
  <c r="L7506" i="196"/>
  <c r="F7506" i="196"/>
  <c r="L7505" i="196"/>
  <c r="F7505" i="196"/>
  <c r="L7504" i="196"/>
  <c r="F7504" i="196"/>
  <c r="L7503" i="196"/>
  <c r="F7503" i="196"/>
  <c r="L7502" i="196"/>
  <c r="F7502" i="196"/>
  <c r="L7501" i="196"/>
  <c r="F7501" i="196"/>
  <c r="L7500" i="196"/>
  <c r="F7500" i="196"/>
  <c r="L7499" i="196"/>
  <c r="F7499" i="196"/>
  <c r="L7498" i="196"/>
  <c r="F7498" i="196"/>
  <c r="L7497" i="196"/>
  <c r="F7497" i="196"/>
  <c r="L7496" i="196"/>
  <c r="F7496" i="196"/>
  <c r="L7495" i="196"/>
  <c r="F7495" i="196"/>
  <c r="L7494" i="196"/>
  <c r="F7494" i="196"/>
  <c r="L7493" i="196"/>
  <c r="F7493" i="196"/>
  <c r="L7492" i="196"/>
  <c r="F7492" i="196"/>
  <c r="L7491" i="196"/>
  <c r="F7491" i="196"/>
  <c r="L7490" i="196"/>
  <c r="F7490" i="196"/>
  <c r="L7489" i="196"/>
  <c r="F7489" i="196"/>
  <c r="L7488" i="196"/>
  <c r="F7488" i="196"/>
  <c r="L7487" i="196"/>
  <c r="F7487" i="196"/>
  <c r="L7486" i="196"/>
  <c r="F7486" i="196"/>
  <c r="L7485" i="196"/>
  <c r="F7485" i="196"/>
  <c r="L7484" i="196"/>
  <c r="F7484" i="196"/>
  <c r="L7483" i="196"/>
  <c r="F7483" i="196"/>
  <c r="L7482" i="196"/>
  <c r="F7482" i="196"/>
  <c r="L7481" i="196"/>
  <c r="F7481" i="196"/>
  <c r="L7480" i="196"/>
  <c r="F7480" i="196"/>
  <c r="L7479" i="196"/>
  <c r="F7479" i="196"/>
  <c r="L7478" i="196"/>
  <c r="F7478" i="196"/>
  <c r="L7477" i="196"/>
  <c r="F7477" i="196"/>
  <c r="L7476" i="196"/>
  <c r="F7476" i="196"/>
  <c r="L7475" i="196"/>
  <c r="F7475" i="196"/>
  <c r="L7474" i="196"/>
  <c r="F7474" i="196"/>
  <c r="L7473" i="196"/>
  <c r="F7473" i="196"/>
  <c r="L7472" i="196"/>
  <c r="F7472" i="196"/>
  <c r="L7471" i="196"/>
  <c r="F7471" i="196"/>
  <c r="L7470" i="196"/>
  <c r="F7470" i="196"/>
  <c r="L7469" i="196"/>
  <c r="F7469" i="196"/>
  <c r="L7468" i="196"/>
  <c r="F7468" i="196"/>
  <c r="L7467" i="196"/>
  <c r="F7467" i="196"/>
  <c r="L7466" i="196"/>
  <c r="F7466" i="196"/>
  <c r="L7465" i="196"/>
  <c r="F7465" i="196"/>
  <c r="L7464" i="196"/>
  <c r="F7464" i="196"/>
  <c r="L7463" i="196"/>
  <c r="F7463" i="196"/>
  <c r="L7462" i="196"/>
  <c r="F7462" i="196"/>
  <c r="L7461" i="196"/>
  <c r="F7461" i="196"/>
  <c r="L7460" i="196"/>
  <c r="F7460" i="196"/>
  <c r="L7459" i="196"/>
  <c r="F7459" i="196"/>
  <c r="L7458" i="196"/>
  <c r="F7458" i="196"/>
  <c r="L7457" i="196"/>
  <c r="F7457" i="196"/>
  <c r="L7456" i="196"/>
  <c r="F7456" i="196"/>
  <c r="L7455" i="196"/>
  <c r="F7455" i="196"/>
  <c r="L7454" i="196"/>
  <c r="F7454" i="196"/>
  <c r="L7453" i="196"/>
  <c r="F7453" i="196"/>
  <c r="L7452" i="196"/>
  <c r="F7452" i="196"/>
  <c r="L7451" i="196"/>
  <c r="F7451" i="196"/>
  <c r="L7450" i="196"/>
  <c r="F7450" i="196"/>
  <c r="L7449" i="196"/>
  <c r="F7449" i="196"/>
  <c r="L7448" i="196"/>
  <c r="F7448" i="196"/>
  <c r="L7447" i="196"/>
  <c r="F7447" i="196"/>
  <c r="L7446" i="196"/>
  <c r="F7446" i="196"/>
  <c r="L7445" i="196"/>
  <c r="F7445" i="196"/>
  <c r="L7444" i="196"/>
  <c r="F7444" i="196"/>
  <c r="L7443" i="196"/>
  <c r="F7443" i="196"/>
  <c r="L7442" i="196"/>
  <c r="F7442" i="196"/>
  <c r="L7441" i="196"/>
  <c r="F7441" i="196"/>
  <c r="L7440" i="196"/>
  <c r="F7440" i="196"/>
  <c r="L7439" i="196"/>
  <c r="F7439" i="196"/>
  <c r="L7438" i="196"/>
  <c r="F7438" i="196"/>
  <c r="L7437" i="196"/>
  <c r="F7437" i="196"/>
  <c r="L7436" i="196"/>
  <c r="F7436" i="196"/>
  <c r="L7435" i="196"/>
  <c r="F7435" i="196"/>
  <c r="L7434" i="196"/>
  <c r="F7434" i="196"/>
  <c r="L7433" i="196"/>
  <c r="F7433" i="196"/>
  <c r="L7432" i="196"/>
  <c r="F7432" i="196"/>
  <c r="L7431" i="196"/>
  <c r="F7431" i="196"/>
  <c r="L7430" i="196"/>
  <c r="F7430" i="196"/>
  <c r="L7429" i="196"/>
  <c r="F7429" i="196"/>
  <c r="L7428" i="196"/>
  <c r="F7428" i="196"/>
  <c r="L7427" i="196"/>
  <c r="F7427" i="196"/>
  <c r="L7426" i="196"/>
  <c r="F7426" i="196"/>
  <c r="L7425" i="196"/>
  <c r="F7425" i="196"/>
  <c r="L7424" i="196"/>
  <c r="F7424" i="196"/>
  <c r="L7423" i="196"/>
  <c r="F7423" i="196"/>
  <c r="L7422" i="196"/>
  <c r="F7422" i="196"/>
  <c r="L7421" i="196"/>
  <c r="F7421" i="196"/>
  <c r="L7420" i="196"/>
  <c r="F7420" i="196"/>
  <c r="L7419" i="196"/>
  <c r="F7419" i="196"/>
  <c r="L7418" i="196"/>
  <c r="F7418" i="196"/>
  <c r="L7417" i="196"/>
  <c r="F7417" i="196"/>
  <c r="L7416" i="196"/>
  <c r="F7416" i="196"/>
  <c r="L7415" i="196"/>
  <c r="F7415" i="196"/>
  <c r="L7414" i="196"/>
  <c r="F7414" i="196"/>
  <c r="L7413" i="196"/>
  <c r="F7413" i="196"/>
  <c r="L7412" i="196"/>
  <c r="F7412" i="196"/>
  <c r="L7411" i="196"/>
  <c r="F7411" i="196"/>
  <c r="L7410" i="196"/>
  <c r="F7410" i="196"/>
  <c r="L7409" i="196"/>
  <c r="F7409" i="196"/>
  <c r="L7408" i="196"/>
  <c r="F7408" i="196"/>
  <c r="L7407" i="196"/>
  <c r="F7407" i="196"/>
  <c r="L7406" i="196"/>
  <c r="F7406" i="196"/>
  <c r="L7405" i="196"/>
  <c r="F7405" i="196"/>
  <c r="L7404" i="196"/>
  <c r="F7404" i="196"/>
  <c r="L7403" i="196"/>
  <c r="F7403" i="196"/>
  <c r="L7402" i="196"/>
  <c r="F7402" i="196"/>
  <c r="L7401" i="196"/>
  <c r="F7401" i="196"/>
  <c r="L7400" i="196"/>
  <c r="F7400" i="196"/>
  <c r="L7399" i="196"/>
  <c r="F7399" i="196"/>
  <c r="L7398" i="196"/>
  <c r="F7398" i="196"/>
  <c r="L7397" i="196"/>
  <c r="F7397" i="196"/>
  <c r="L7396" i="196"/>
  <c r="F7396" i="196"/>
  <c r="L7395" i="196"/>
  <c r="F7395" i="196"/>
  <c r="L7394" i="196"/>
  <c r="F7394" i="196"/>
  <c r="L7393" i="196"/>
  <c r="F7393" i="196"/>
  <c r="L7392" i="196"/>
  <c r="F7392" i="196"/>
  <c r="L7391" i="196"/>
  <c r="F7391" i="196"/>
  <c r="L7390" i="196"/>
  <c r="F7390" i="196"/>
  <c r="L7389" i="196"/>
  <c r="F7389" i="196"/>
  <c r="L7388" i="196"/>
  <c r="F7388" i="196"/>
  <c r="L7387" i="196"/>
  <c r="F7387" i="196"/>
  <c r="L7386" i="196"/>
  <c r="F7386" i="196"/>
  <c r="L7385" i="196"/>
  <c r="F7385" i="196"/>
  <c r="L7384" i="196"/>
  <c r="F7384" i="196"/>
  <c r="L7383" i="196"/>
  <c r="F7383" i="196"/>
  <c r="L7382" i="196"/>
  <c r="F7382" i="196"/>
  <c r="L7381" i="196"/>
  <c r="F7381" i="196"/>
  <c r="L7380" i="196"/>
  <c r="F7380" i="196"/>
  <c r="L7379" i="196"/>
  <c r="F7379" i="196"/>
  <c r="L7378" i="196"/>
  <c r="F7378" i="196"/>
  <c r="L7377" i="196"/>
  <c r="F7377" i="196"/>
  <c r="L7376" i="196"/>
  <c r="F7376" i="196"/>
  <c r="L7375" i="196"/>
  <c r="F7375" i="196"/>
  <c r="L7374" i="196"/>
  <c r="F7374" i="196"/>
  <c r="L7373" i="196"/>
  <c r="F7373" i="196"/>
  <c r="L7372" i="196"/>
  <c r="F7372" i="196"/>
  <c r="L7371" i="196"/>
  <c r="F7371" i="196"/>
  <c r="L7370" i="196"/>
  <c r="F7370" i="196"/>
  <c r="L7369" i="196"/>
  <c r="F7369" i="196"/>
  <c r="L7368" i="196"/>
  <c r="F7368" i="196"/>
  <c r="L7367" i="196"/>
  <c r="F7367" i="196"/>
  <c r="L7366" i="196"/>
  <c r="F7366" i="196"/>
  <c r="L7365" i="196"/>
  <c r="F7365" i="196"/>
  <c r="L7364" i="196"/>
  <c r="F7364" i="196"/>
  <c r="L7363" i="196"/>
  <c r="F7363" i="196"/>
  <c r="L7362" i="196"/>
  <c r="F7362" i="196"/>
  <c r="L7361" i="196"/>
  <c r="F7361" i="196"/>
  <c r="L7360" i="196"/>
  <c r="F7360" i="196"/>
  <c r="L7359" i="196"/>
  <c r="F7359" i="196"/>
  <c r="L7358" i="196"/>
  <c r="F7358" i="196"/>
  <c r="L7357" i="196"/>
  <c r="F7357" i="196"/>
  <c r="L7356" i="196"/>
  <c r="F7356" i="196"/>
  <c r="L7355" i="196"/>
  <c r="F7355" i="196"/>
  <c r="L7354" i="196"/>
  <c r="F7354" i="196"/>
  <c r="L7353" i="196"/>
  <c r="F7353" i="196"/>
  <c r="L7352" i="196"/>
  <c r="F7352" i="196"/>
  <c r="L7351" i="196"/>
  <c r="F7351" i="196"/>
  <c r="L7350" i="196"/>
  <c r="F7350" i="196"/>
  <c r="L7349" i="196"/>
  <c r="F7349" i="196"/>
  <c r="L7348" i="196"/>
  <c r="F7348" i="196"/>
  <c r="L7347" i="196"/>
  <c r="F7347" i="196"/>
  <c r="L7346" i="196"/>
  <c r="F7346" i="196"/>
  <c r="L7345" i="196"/>
  <c r="F7345" i="196"/>
  <c r="L7344" i="196"/>
  <c r="F7344" i="196"/>
  <c r="L7343" i="196"/>
  <c r="F7343" i="196"/>
  <c r="L7342" i="196"/>
  <c r="F7342" i="196"/>
  <c r="L7341" i="196"/>
  <c r="F7341" i="196"/>
  <c r="L7340" i="196"/>
  <c r="F7340" i="196"/>
  <c r="L7339" i="196"/>
  <c r="F7339" i="196"/>
  <c r="L7338" i="196"/>
  <c r="F7338" i="196"/>
  <c r="L7337" i="196"/>
  <c r="F7337" i="196"/>
  <c r="L7336" i="196"/>
  <c r="F7336" i="196"/>
  <c r="L7335" i="196"/>
  <c r="F7335" i="196"/>
  <c r="L7334" i="196"/>
  <c r="F7334" i="196"/>
  <c r="L7333" i="196"/>
  <c r="F7333" i="196"/>
  <c r="L7332" i="196"/>
  <c r="F7332" i="196"/>
  <c r="L7331" i="196"/>
  <c r="F7331" i="196"/>
  <c r="L7330" i="196"/>
  <c r="F7330" i="196"/>
  <c r="L7329" i="196"/>
  <c r="F7329" i="196"/>
  <c r="L7328" i="196"/>
  <c r="F7328" i="196"/>
  <c r="L7327" i="196"/>
  <c r="F7327" i="196"/>
  <c r="L7326" i="196"/>
  <c r="F7326" i="196"/>
  <c r="L7325" i="196"/>
  <c r="F7325" i="196"/>
  <c r="L7324" i="196"/>
  <c r="F7324" i="196"/>
  <c r="L7323" i="196"/>
  <c r="F7323" i="196"/>
  <c r="L7322" i="196"/>
  <c r="F7322" i="196"/>
  <c r="L7321" i="196"/>
  <c r="F7321" i="196"/>
  <c r="L7320" i="196"/>
  <c r="F7320" i="196"/>
  <c r="L7319" i="196"/>
  <c r="F7319" i="196"/>
  <c r="L7318" i="196"/>
  <c r="F7318" i="196"/>
  <c r="L7317" i="196"/>
  <c r="F7317" i="196"/>
  <c r="L7316" i="196"/>
  <c r="F7316" i="196"/>
  <c r="L7315" i="196"/>
  <c r="F7315" i="196"/>
  <c r="L7314" i="196"/>
  <c r="F7314" i="196"/>
  <c r="L7313" i="196"/>
  <c r="F7313" i="196"/>
  <c r="L7312" i="196"/>
  <c r="F7312" i="196"/>
  <c r="L7311" i="196"/>
  <c r="F7311" i="196"/>
  <c r="L7310" i="196"/>
  <c r="F7310" i="196"/>
  <c r="L7309" i="196"/>
  <c r="F7309" i="196"/>
  <c r="L7308" i="196"/>
  <c r="F7308" i="196"/>
  <c r="L7307" i="196"/>
  <c r="F7307" i="196"/>
  <c r="L7306" i="196"/>
  <c r="F7306" i="196"/>
  <c r="L7305" i="196"/>
  <c r="F7305" i="196"/>
  <c r="L7304" i="196"/>
  <c r="F7304" i="196"/>
  <c r="L7303" i="196"/>
  <c r="F7303" i="196"/>
  <c r="L7302" i="196"/>
  <c r="F7302" i="196"/>
  <c r="L7301" i="196"/>
  <c r="F7301" i="196"/>
  <c r="L7300" i="196"/>
  <c r="F7300" i="196"/>
  <c r="L7299" i="196"/>
  <c r="F7299" i="196"/>
  <c r="L7298" i="196"/>
  <c r="F7298" i="196"/>
  <c r="L7297" i="196"/>
  <c r="F7297" i="196"/>
  <c r="L7296" i="196"/>
  <c r="F7296" i="196"/>
  <c r="L7295" i="196"/>
  <c r="F7295" i="196"/>
  <c r="L7294" i="196"/>
  <c r="F7294" i="196"/>
  <c r="L7293" i="196"/>
  <c r="F7293" i="196"/>
  <c r="L7292" i="196"/>
  <c r="F7292" i="196"/>
  <c r="L7291" i="196"/>
  <c r="F7291" i="196"/>
  <c r="L7290" i="196"/>
  <c r="F7290" i="196"/>
  <c r="L7289" i="196"/>
  <c r="F7289" i="196"/>
  <c r="L7288" i="196"/>
  <c r="F7288" i="196"/>
  <c r="L7287" i="196"/>
  <c r="F7287" i="196"/>
  <c r="L7286" i="196"/>
  <c r="F7286" i="196"/>
  <c r="L7285" i="196"/>
  <c r="F7285" i="196"/>
  <c r="L7284" i="196"/>
  <c r="F7284" i="196"/>
  <c r="L7283" i="196"/>
  <c r="F7283" i="196"/>
  <c r="L7282" i="196"/>
  <c r="F7282" i="196"/>
  <c r="L7281" i="196"/>
  <c r="F7281" i="196"/>
  <c r="L7280" i="196"/>
  <c r="F7280" i="196"/>
  <c r="L7279" i="196"/>
  <c r="F7279" i="196"/>
  <c r="L7278" i="196"/>
  <c r="F7278" i="196"/>
  <c r="L7277" i="196"/>
  <c r="F7277" i="196"/>
  <c r="L7276" i="196"/>
  <c r="F7276" i="196"/>
  <c r="L7275" i="196"/>
  <c r="F7275" i="196"/>
  <c r="L7274" i="196"/>
  <c r="F7274" i="196"/>
  <c r="L7273" i="196"/>
  <c r="F7273" i="196"/>
  <c r="L7272" i="196"/>
  <c r="F7272" i="196"/>
  <c r="L7271" i="196"/>
  <c r="F7271" i="196"/>
  <c r="L7270" i="196"/>
  <c r="F7270" i="196"/>
  <c r="L7269" i="196"/>
  <c r="F7269" i="196"/>
  <c r="L7268" i="196"/>
  <c r="F7268" i="196"/>
  <c r="L7267" i="196"/>
  <c r="F7267" i="196"/>
  <c r="L7266" i="196"/>
  <c r="F7266" i="196"/>
  <c r="L7265" i="196"/>
  <c r="F7265" i="196"/>
  <c r="L7264" i="196"/>
  <c r="F7264" i="196"/>
  <c r="L7263" i="196"/>
  <c r="F7263" i="196"/>
  <c r="L7262" i="196"/>
  <c r="F7262" i="196"/>
  <c r="L7261" i="196"/>
  <c r="F7261" i="196"/>
  <c r="L7260" i="196"/>
  <c r="F7260" i="196"/>
  <c r="L7259" i="196"/>
  <c r="F7259" i="196"/>
  <c r="L7258" i="196"/>
  <c r="F7258" i="196"/>
  <c r="L7257" i="196"/>
  <c r="F7257" i="196"/>
  <c r="L7256" i="196"/>
  <c r="F7256" i="196"/>
  <c r="L7255" i="196"/>
  <c r="F7255" i="196"/>
  <c r="L7254" i="196"/>
  <c r="F7254" i="196"/>
  <c r="L7253" i="196"/>
  <c r="F7253" i="196"/>
  <c r="L7252" i="196"/>
  <c r="F7252" i="196"/>
  <c r="L7251" i="196"/>
  <c r="F7251" i="196"/>
  <c r="L7250" i="196"/>
  <c r="F7250" i="196"/>
  <c r="L7249" i="196"/>
  <c r="F7249" i="196"/>
  <c r="L7248" i="196"/>
  <c r="F7248" i="196"/>
  <c r="L7247" i="196"/>
  <c r="F7247" i="196"/>
  <c r="L7246" i="196"/>
  <c r="F7246" i="196"/>
  <c r="L7245" i="196"/>
  <c r="F7245" i="196"/>
  <c r="L7244" i="196"/>
  <c r="F7244" i="196"/>
  <c r="L7243" i="196"/>
  <c r="F7243" i="196"/>
  <c r="L7242" i="196"/>
  <c r="F7242" i="196"/>
  <c r="L7241" i="196"/>
  <c r="F7241" i="196"/>
  <c r="L7240" i="196"/>
  <c r="F7240" i="196"/>
  <c r="L7239" i="196"/>
  <c r="F7239" i="196"/>
  <c r="L7238" i="196"/>
  <c r="F7238" i="196"/>
  <c r="L7237" i="196"/>
  <c r="F7237" i="196"/>
  <c r="L7236" i="196"/>
  <c r="F7236" i="196"/>
  <c r="L7235" i="196"/>
  <c r="F7235" i="196"/>
  <c r="L7234" i="196"/>
  <c r="F7234" i="196"/>
  <c r="L7233" i="196"/>
  <c r="F7233" i="196"/>
  <c r="L7232" i="196"/>
  <c r="F7232" i="196"/>
  <c r="L7231" i="196"/>
  <c r="F7231" i="196"/>
  <c r="L7230" i="196"/>
  <c r="F7230" i="196"/>
  <c r="L7229" i="196"/>
  <c r="F7229" i="196"/>
  <c r="L7228" i="196"/>
  <c r="F7228" i="196"/>
  <c r="L7227" i="196"/>
  <c r="F7227" i="196"/>
  <c r="L7226" i="196"/>
  <c r="F7226" i="196"/>
  <c r="L7225" i="196"/>
  <c r="F7225" i="196"/>
  <c r="L7224" i="196"/>
  <c r="F7224" i="196"/>
  <c r="L7223" i="196"/>
  <c r="F7223" i="196"/>
  <c r="L7222" i="196"/>
  <c r="F7222" i="196"/>
  <c r="L7221" i="196"/>
  <c r="F7221" i="196"/>
  <c r="L7220" i="196"/>
  <c r="F7220" i="196"/>
  <c r="L7219" i="196"/>
  <c r="F7219" i="196"/>
  <c r="L7218" i="196"/>
  <c r="F7218" i="196"/>
  <c r="L7217" i="196"/>
  <c r="F7217" i="196"/>
  <c r="L7216" i="196"/>
  <c r="F7216" i="196"/>
  <c r="L7215" i="196"/>
  <c r="F7215" i="196"/>
  <c r="L7214" i="196"/>
  <c r="F7214" i="196"/>
  <c r="L7213" i="196"/>
  <c r="F7213" i="196"/>
  <c r="L7212" i="196"/>
  <c r="F7212" i="196"/>
  <c r="L7211" i="196"/>
  <c r="F7211" i="196"/>
  <c r="L7210" i="196"/>
  <c r="F7210" i="196"/>
  <c r="L7209" i="196"/>
  <c r="F7209" i="196"/>
  <c r="L7208" i="196"/>
  <c r="F7208" i="196"/>
  <c r="L7207" i="196"/>
  <c r="F7207" i="196"/>
  <c r="L7206" i="196"/>
  <c r="F7206" i="196"/>
  <c r="L7205" i="196"/>
  <c r="F7205" i="196"/>
  <c r="L7204" i="196"/>
  <c r="F7204" i="196"/>
  <c r="L7203" i="196"/>
  <c r="F7203" i="196"/>
  <c r="L7202" i="196"/>
  <c r="F7202" i="196"/>
  <c r="L7201" i="196"/>
  <c r="F7201" i="196"/>
  <c r="L7200" i="196"/>
  <c r="F7200" i="196"/>
  <c r="L7199" i="196"/>
  <c r="F7199" i="196"/>
  <c r="L7198" i="196"/>
  <c r="F7198" i="196"/>
  <c r="L7197" i="196"/>
  <c r="F7197" i="196"/>
  <c r="L7196" i="196"/>
  <c r="F7196" i="196"/>
  <c r="L7195" i="196"/>
  <c r="F7195" i="196"/>
  <c r="L7194" i="196"/>
  <c r="F7194" i="196"/>
  <c r="L7193" i="196"/>
  <c r="F7193" i="196"/>
  <c r="L7192" i="196"/>
  <c r="F7192" i="196"/>
  <c r="L7191" i="196"/>
  <c r="F7191" i="196"/>
  <c r="L7190" i="196"/>
  <c r="F7190" i="196"/>
  <c r="L7189" i="196"/>
  <c r="F7189" i="196"/>
  <c r="L7188" i="196"/>
  <c r="F7188" i="196"/>
  <c r="L7187" i="196"/>
  <c r="F7187" i="196"/>
  <c r="L7186" i="196"/>
  <c r="F7186" i="196"/>
  <c r="L7185" i="196"/>
  <c r="F7185" i="196"/>
  <c r="L7184" i="196"/>
  <c r="F7184" i="196"/>
  <c r="L7183" i="196"/>
  <c r="F7183" i="196"/>
  <c r="L7182" i="196"/>
  <c r="F7182" i="196"/>
  <c r="L7181" i="196"/>
  <c r="F7181" i="196"/>
  <c r="L7180" i="196"/>
  <c r="F7180" i="196"/>
  <c r="L7179" i="196"/>
  <c r="F7179" i="196"/>
  <c r="L7178" i="196"/>
  <c r="F7178" i="196"/>
  <c r="L7177" i="196"/>
  <c r="F7177" i="196"/>
  <c r="L7176" i="196"/>
  <c r="F7176" i="196"/>
  <c r="L7175" i="196"/>
  <c r="F7175" i="196"/>
  <c r="L7174" i="196"/>
  <c r="F7174" i="196"/>
  <c r="L7173" i="196"/>
  <c r="F7173" i="196"/>
  <c r="L7172" i="196"/>
  <c r="F7172" i="196"/>
  <c r="L7171" i="196"/>
  <c r="F7171" i="196"/>
  <c r="L7170" i="196"/>
  <c r="F7170" i="196"/>
  <c r="L7169" i="196"/>
  <c r="F7169" i="196"/>
  <c r="L7168" i="196"/>
  <c r="F7168" i="196"/>
  <c r="L7167" i="196"/>
  <c r="F7167" i="196"/>
  <c r="L7166" i="196"/>
  <c r="F7166" i="196"/>
  <c r="L7165" i="196"/>
  <c r="F7165" i="196"/>
  <c r="L7164" i="196"/>
  <c r="F7164" i="196"/>
  <c r="L7163" i="196"/>
  <c r="F7163" i="196"/>
  <c r="L7162" i="196"/>
  <c r="F7162" i="196"/>
  <c r="L7161" i="196"/>
  <c r="F7161" i="196"/>
  <c r="L7160" i="196"/>
  <c r="F7160" i="196"/>
  <c r="L7159" i="196"/>
  <c r="F7159" i="196"/>
  <c r="L7158" i="196"/>
  <c r="F7158" i="196"/>
  <c r="L7157" i="196"/>
  <c r="F7157" i="196"/>
  <c r="L7156" i="196"/>
  <c r="F7156" i="196"/>
  <c r="L7155" i="196"/>
  <c r="F7155" i="196"/>
  <c r="L7154" i="196"/>
  <c r="F7154" i="196"/>
  <c r="L7153" i="196"/>
  <c r="F7153" i="196"/>
  <c r="L7152" i="196"/>
  <c r="F7152" i="196"/>
  <c r="L7151" i="196"/>
  <c r="F7151" i="196"/>
  <c r="L7150" i="196"/>
  <c r="F7150" i="196"/>
  <c r="L7149" i="196"/>
  <c r="F7149" i="196"/>
  <c r="L7148" i="196"/>
  <c r="F7148" i="196"/>
  <c r="L7147" i="196"/>
  <c r="F7147" i="196"/>
  <c r="L7146" i="196"/>
  <c r="F7146" i="196"/>
  <c r="L7145" i="196"/>
  <c r="F7145" i="196"/>
  <c r="L7144" i="196"/>
  <c r="F7144" i="196"/>
  <c r="L7143" i="196"/>
  <c r="F7143" i="196"/>
  <c r="L7142" i="196"/>
  <c r="F7142" i="196"/>
  <c r="L7141" i="196"/>
  <c r="F7141" i="196"/>
  <c r="L7140" i="196"/>
  <c r="F7140" i="196"/>
  <c r="L7139" i="196"/>
  <c r="F7139" i="196"/>
  <c r="L7138" i="196"/>
  <c r="F7138" i="196"/>
  <c r="L7137" i="196"/>
  <c r="F7137" i="196"/>
  <c r="L7136" i="196"/>
  <c r="F7136" i="196"/>
  <c r="L7135" i="196"/>
  <c r="F7135" i="196"/>
  <c r="L7134" i="196"/>
  <c r="F7134" i="196"/>
  <c r="L7133" i="196"/>
  <c r="F7133" i="196"/>
  <c r="L7132" i="196"/>
  <c r="F7132" i="196"/>
  <c r="L7131" i="196"/>
  <c r="F7131" i="196"/>
  <c r="L7130" i="196"/>
  <c r="F7130" i="196"/>
  <c r="L7129" i="196"/>
  <c r="F7129" i="196"/>
  <c r="L7128" i="196"/>
  <c r="F7128" i="196"/>
  <c r="L7127" i="196"/>
  <c r="F7127" i="196"/>
  <c r="L7126" i="196"/>
  <c r="F7126" i="196"/>
  <c r="L7125" i="196"/>
  <c r="F7125" i="196"/>
  <c r="L7124" i="196"/>
  <c r="F7124" i="196"/>
  <c r="L7123" i="196"/>
  <c r="F7123" i="196"/>
  <c r="L7122" i="196"/>
  <c r="F7122" i="196"/>
  <c r="L7121" i="196"/>
  <c r="F7121" i="196"/>
  <c r="L7120" i="196"/>
  <c r="F7120" i="196"/>
  <c r="L7119" i="196"/>
  <c r="F7119" i="196"/>
  <c r="L7118" i="196"/>
  <c r="F7118" i="196"/>
  <c r="L7117" i="196"/>
  <c r="F7117" i="196"/>
  <c r="L7116" i="196"/>
  <c r="F7116" i="196"/>
  <c r="L7115" i="196"/>
  <c r="F7115" i="196"/>
  <c r="L7114" i="196"/>
  <c r="F7114" i="196"/>
  <c r="L7113" i="196"/>
  <c r="F7113" i="196"/>
  <c r="L7112" i="196"/>
  <c r="F7112" i="196"/>
  <c r="L7111" i="196"/>
  <c r="F7111" i="196"/>
  <c r="L7110" i="196"/>
  <c r="F7110" i="196"/>
  <c r="L7109" i="196"/>
  <c r="F7109" i="196"/>
  <c r="L7108" i="196"/>
  <c r="F7108" i="196"/>
  <c r="L7107" i="196"/>
  <c r="F7107" i="196"/>
  <c r="L7106" i="196"/>
  <c r="F7106" i="196"/>
  <c r="L7105" i="196"/>
  <c r="F7105" i="196"/>
  <c r="L7104" i="196"/>
  <c r="F7104" i="196"/>
  <c r="L7103" i="196"/>
  <c r="F7103" i="196"/>
  <c r="L7102" i="196"/>
  <c r="F7102" i="196"/>
  <c r="L7101" i="196"/>
  <c r="F7101" i="196"/>
  <c r="L7100" i="196"/>
  <c r="F7100" i="196"/>
  <c r="L7099" i="196"/>
  <c r="F7099" i="196"/>
  <c r="L7098" i="196"/>
  <c r="F7098" i="196"/>
  <c r="L7097" i="196"/>
  <c r="F7097" i="196"/>
  <c r="L7096" i="196"/>
  <c r="F7096" i="196"/>
  <c r="L7095" i="196"/>
  <c r="F7095" i="196"/>
  <c r="L7094" i="196"/>
  <c r="F7094" i="196"/>
  <c r="L7093" i="196"/>
  <c r="F7093" i="196"/>
  <c r="L7092" i="196"/>
  <c r="F7092" i="196"/>
  <c r="L7091" i="196"/>
  <c r="F7091" i="196"/>
  <c r="L7090" i="196"/>
  <c r="F7090" i="196"/>
  <c r="L7089" i="196"/>
  <c r="F7089" i="196"/>
  <c r="L7088" i="196"/>
  <c r="F7088" i="196"/>
  <c r="L7087" i="196"/>
  <c r="F7087" i="196"/>
  <c r="L7086" i="196"/>
  <c r="F7086" i="196"/>
  <c r="L7085" i="196"/>
  <c r="F7085" i="196"/>
  <c r="L7084" i="196"/>
  <c r="F7084" i="196"/>
  <c r="L7083" i="196"/>
  <c r="F7083" i="196"/>
  <c r="L7082" i="196"/>
  <c r="F7082" i="196"/>
  <c r="L7081" i="196"/>
  <c r="F7081" i="196"/>
  <c r="L7080" i="196"/>
  <c r="F7080" i="196"/>
  <c r="L7079" i="196"/>
  <c r="F7079" i="196"/>
  <c r="L7078" i="196"/>
  <c r="F7078" i="196"/>
  <c r="L7077" i="196"/>
  <c r="F7077" i="196"/>
  <c r="L7076" i="196"/>
  <c r="F7076" i="196"/>
  <c r="L7075" i="196"/>
  <c r="F7075" i="196"/>
  <c r="L7074" i="196"/>
  <c r="F7074" i="196"/>
  <c r="L7073" i="196"/>
  <c r="F7073" i="196"/>
  <c r="L7072" i="196"/>
  <c r="F7072" i="196"/>
  <c r="L7071" i="196"/>
  <c r="F7071" i="196"/>
  <c r="L7070" i="196"/>
  <c r="F7070" i="196"/>
  <c r="L7069" i="196"/>
  <c r="F7069" i="196"/>
  <c r="L7068" i="196"/>
  <c r="F7068" i="196"/>
  <c r="L7067" i="196"/>
  <c r="F7067" i="196"/>
  <c r="L7066" i="196"/>
  <c r="F7066" i="196"/>
  <c r="L7065" i="196"/>
  <c r="F7065" i="196"/>
  <c r="L7064" i="196"/>
  <c r="F7064" i="196"/>
  <c r="L7063" i="196"/>
  <c r="F7063" i="196"/>
  <c r="L7062" i="196"/>
  <c r="F7062" i="196"/>
  <c r="L7061" i="196"/>
  <c r="F7061" i="196"/>
  <c r="L7060" i="196"/>
  <c r="F7060" i="196"/>
  <c r="L7059" i="196"/>
  <c r="F7059" i="196"/>
  <c r="L7058" i="196"/>
  <c r="F7058" i="196"/>
  <c r="L7057" i="196"/>
  <c r="F7057" i="196"/>
  <c r="L7056" i="196"/>
  <c r="F7056" i="196"/>
  <c r="L7055" i="196"/>
  <c r="F7055" i="196"/>
  <c r="L7054" i="196"/>
  <c r="F7054" i="196"/>
  <c r="L7053" i="196"/>
  <c r="F7053" i="196"/>
  <c r="L7052" i="196"/>
  <c r="F7052" i="196"/>
  <c r="L7051" i="196"/>
  <c r="F7051" i="196"/>
  <c r="L7050" i="196"/>
  <c r="F7050" i="196"/>
  <c r="L7049" i="196"/>
  <c r="F7049" i="196"/>
  <c r="L7048" i="196"/>
  <c r="F7048" i="196"/>
  <c r="L7047" i="196"/>
  <c r="F7047" i="196"/>
  <c r="L7046" i="196"/>
  <c r="F7046" i="196"/>
  <c r="L7045" i="196"/>
  <c r="F7045" i="196"/>
  <c r="L7044" i="196"/>
  <c r="F7044" i="196"/>
  <c r="L7043" i="196"/>
  <c r="F7043" i="196"/>
  <c r="L7042" i="196"/>
  <c r="F7042" i="196"/>
  <c r="L7041" i="196"/>
  <c r="F7041" i="196"/>
  <c r="L7040" i="196"/>
  <c r="F7040" i="196"/>
  <c r="L7039" i="196"/>
  <c r="F7039" i="196"/>
  <c r="L7038" i="196"/>
  <c r="F7038" i="196"/>
  <c r="L7037" i="196"/>
  <c r="F7037" i="196"/>
  <c r="L7036" i="196"/>
  <c r="F7036" i="196"/>
  <c r="L7035" i="196"/>
  <c r="F7035" i="196"/>
  <c r="L7034" i="196"/>
  <c r="F7034" i="196"/>
  <c r="L7033" i="196"/>
  <c r="F7033" i="196"/>
  <c r="L7032" i="196"/>
  <c r="F7032" i="196"/>
  <c r="L7031" i="196"/>
  <c r="F7031" i="196"/>
  <c r="L7030" i="196"/>
  <c r="F7030" i="196"/>
  <c r="L7029" i="196"/>
  <c r="F7029" i="196"/>
  <c r="L7028" i="196"/>
  <c r="F7028" i="196"/>
  <c r="L7027" i="196"/>
  <c r="F7027" i="196"/>
  <c r="L7026" i="196"/>
  <c r="F7026" i="196"/>
  <c r="L7025" i="196"/>
  <c r="F7025" i="196"/>
  <c r="L7024" i="196"/>
  <c r="F7024" i="196"/>
  <c r="L7023" i="196"/>
  <c r="F7023" i="196"/>
  <c r="L7022" i="196"/>
  <c r="F7022" i="196"/>
  <c r="L7021" i="196"/>
  <c r="F7021" i="196"/>
  <c r="L7020" i="196"/>
  <c r="F7020" i="196"/>
  <c r="L7019" i="196"/>
  <c r="F7019" i="196"/>
  <c r="L7018" i="196"/>
  <c r="F7018" i="196"/>
  <c r="L7017" i="196"/>
  <c r="F7017" i="196"/>
  <c r="L7016" i="196"/>
  <c r="F7016" i="196"/>
  <c r="L7015" i="196"/>
  <c r="F7015" i="196"/>
  <c r="L7014" i="196"/>
  <c r="F7014" i="196"/>
  <c r="L7013" i="196"/>
  <c r="F7013" i="196"/>
  <c r="L7012" i="196"/>
  <c r="F7012" i="196"/>
  <c r="L7011" i="196"/>
  <c r="F7011" i="196"/>
  <c r="L7010" i="196"/>
  <c r="F7010" i="196"/>
  <c r="L7009" i="196"/>
  <c r="F7009" i="196"/>
  <c r="L7008" i="196"/>
  <c r="F7008" i="196"/>
  <c r="L7007" i="196"/>
  <c r="F7007" i="196"/>
  <c r="L7006" i="196"/>
  <c r="F7006" i="196"/>
  <c r="L7005" i="196"/>
  <c r="F7005" i="196"/>
  <c r="L7004" i="196"/>
  <c r="F7004" i="196"/>
  <c r="L7003" i="196"/>
  <c r="F7003" i="196"/>
  <c r="L7002" i="196"/>
  <c r="F7002" i="196"/>
  <c r="L7001" i="196"/>
  <c r="F7001" i="196"/>
  <c r="L7000" i="196"/>
  <c r="F7000" i="196"/>
  <c r="L6999" i="196"/>
  <c r="F6999" i="196"/>
  <c r="L6998" i="196"/>
  <c r="F6998" i="196"/>
  <c r="L6997" i="196"/>
  <c r="F6997" i="196"/>
  <c r="L6996" i="196"/>
  <c r="F6996" i="196"/>
  <c r="L6995" i="196"/>
  <c r="F6995" i="196"/>
  <c r="L6994" i="196"/>
  <c r="F6994" i="196"/>
  <c r="L6993" i="196"/>
  <c r="F6993" i="196"/>
  <c r="L6992" i="196"/>
  <c r="F6992" i="196"/>
  <c r="L6991" i="196"/>
  <c r="F6991" i="196"/>
  <c r="L6990" i="196"/>
  <c r="F6990" i="196"/>
  <c r="L6989" i="196"/>
  <c r="F6989" i="196"/>
  <c r="L6988" i="196"/>
  <c r="F6988" i="196"/>
  <c r="L6987" i="196"/>
  <c r="F6987" i="196"/>
  <c r="L6986" i="196"/>
  <c r="F6986" i="196"/>
  <c r="L6985" i="196"/>
  <c r="F6985" i="196"/>
  <c r="L6984" i="196"/>
  <c r="F6984" i="196"/>
  <c r="L6983" i="196"/>
  <c r="F6983" i="196"/>
  <c r="L6982" i="196"/>
  <c r="F6982" i="196"/>
  <c r="L6981" i="196"/>
  <c r="F6981" i="196"/>
  <c r="L6980" i="196"/>
  <c r="F6980" i="196"/>
  <c r="L6979" i="196"/>
  <c r="F6979" i="196"/>
  <c r="L6978" i="196"/>
  <c r="F6978" i="196"/>
  <c r="L6977" i="196"/>
  <c r="F6977" i="196"/>
  <c r="L6976" i="196"/>
  <c r="F6976" i="196"/>
  <c r="L6975" i="196"/>
  <c r="F6975" i="196"/>
  <c r="L6974" i="196"/>
  <c r="F6974" i="196"/>
  <c r="L6973" i="196"/>
  <c r="F6973" i="196"/>
  <c r="L6972" i="196"/>
  <c r="F6972" i="196"/>
  <c r="L6971" i="196"/>
  <c r="F6971" i="196"/>
  <c r="L6970" i="196"/>
  <c r="F6970" i="196"/>
  <c r="L6969" i="196"/>
  <c r="F6969" i="196"/>
  <c r="L6968" i="196"/>
  <c r="F6968" i="196"/>
  <c r="L6967" i="196"/>
  <c r="F6967" i="196"/>
  <c r="L6966" i="196"/>
  <c r="F6966" i="196"/>
  <c r="L6965" i="196"/>
  <c r="F6965" i="196"/>
  <c r="L6964" i="196"/>
  <c r="F6964" i="196"/>
  <c r="L6963" i="196"/>
  <c r="F6963" i="196"/>
  <c r="L6962" i="196"/>
  <c r="F6962" i="196"/>
  <c r="L6961" i="196"/>
  <c r="F6961" i="196"/>
  <c r="L6960" i="196"/>
  <c r="F6960" i="196"/>
  <c r="L6959" i="196"/>
  <c r="F6959" i="196"/>
  <c r="L6958" i="196"/>
  <c r="F6958" i="196"/>
  <c r="L6957" i="196"/>
  <c r="F6957" i="196"/>
  <c r="L6956" i="196"/>
  <c r="F6956" i="196"/>
  <c r="L6955" i="196"/>
  <c r="F6955" i="196"/>
  <c r="L6954" i="196"/>
  <c r="F6954" i="196"/>
  <c r="L6953" i="196"/>
  <c r="F6953" i="196"/>
  <c r="L6952" i="196"/>
  <c r="F6952" i="196"/>
  <c r="L6951" i="196"/>
  <c r="F6951" i="196"/>
  <c r="L6950" i="196"/>
  <c r="F6950" i="196"/>
  <c r="L6949" i="196"/>
  <c r="F6949" i="196"/>
  <c r="L6948" i="196"/>
  <c r="F6948" i="196"/>
  <c r="L6947" i="196"/>
  <c r="F6947" i="196"/>
  <c r="L6946" i="196"/>
  <c r="F6946" i="196"/>
  <c r="L6945" i="196"/>
  <c r="F6945" i="196"/>
  <c r="L6944" i="196"/>
  <c r="F6944" i="196"/>
  <c r="L6943" i="196"/>
  <c r="F6943" i="196"/>
  <c r="L6942" i="196"/>
  <c r="F6942" i="196"/>
  <c r="L6941" i="196"/>
  <c r="F6941" i="196"/>
  <c r="L6940" i="196"/>
  <c r="F6940" i="196"/>
  <c r="L6939" i="196"/>
  <c r="F6939" i="196"/>
  <c r="L6938" i="196"/>
  <c r="F6938" i="196"/>
  <c r="L6937" i="196"/>
  <c r="F6937" i="196"/>
  <c r="L6936" i="196"/>
  <c r="F6936" i="196"/>
  <c r="L6935" i="196"/>
  <c r="F6935" i="196"/>
  <c r="L6934" i="196"/>
  <c r="F6934" i="196"/>
  <c r="L6933" i="196"/>
  <c r="F6933" i="196"/>
  <c r="L6932" i="196"/>
  <c r="F6932" i="196"/>
  <c r="L6931" i="196"/>
  <c r="F6931" i="196"/>
  <c r="L6930" i="196"/>
  <c r="F6930" i="196"/>
  <c r="L6929" i="196"/>
  <c r="F6929" i="196"/>
  <c r="L6928" i="196"/>
  <c r="F6928" i="196"/>
  <c r="L6927" i="196"/>
  <c r="F6927" i="196"/>
  <c r="L6926" i="196"/>
  <c r="F6926" i="196"/>
  <c r="L6925" i="196"/>
  <c r="F6925" i="196"/>
  <c r="L6924" i="196"/>
  <c r="F6924" i="196"/>
  <c r="L6923" i="196"/>
  <c r="F6923" i="196"/>
  <c r="L6922" i="196"/>
  <c r="F6922" i="196"/>
  <c r="L6921" i="196"/>
  <c r="F6921" i="196"/>
  <c r="L6920" i="196"/>
  <c r="F6920" i="196"/>
  <c r="L6919" i="196"/>
  <c r="F6919" i="196"/>
  <c r="L6918" i="196"/>
  <c r="F6918" i="196"/>
  <c r="L6917" i="196"/>
  <c r="F6917" i="196"/>
  <c r="L6916" i="196"/>
  <c r="F6916" i="196"/>
  <c r="L6915" i="196"/>
  <c r="F6915" i="196"/>
  <c r="L6914" i="196"/>
  <c r="F6914" i="196"/>
  <c r="L6913" i="196"/>
  <c r="F6913" i="196"/>
  <c r="L6912" i="196"/>
  <c r="F6912" i="196"/>
  <c r="L6911" i="196"/>
  <c r="F6911" i="196"/>
  <c r="L6910" i="196"/>
  <c r="F6910" i="196"/>
  <c r="L6909" i="196"/>
  <c r="F6909" i="196"/>
  <c r="L6908" i="196"/>
  <c r="F6908" i="196"/>
  <c r="L6907" i="196"/>
  <c r="F6907" i="196"/>
  <c r="L6906" i="196"/>
  <c r="F6906" i="196"/>
  <c r="L6905" i="196"/>
  <c r="F6905" i="196"/>
  <c r="L6904" i="196"/>
  <c r="F6904" i="196"/>
  <c r="L6903" i="196"/>
  <c r="F6903" i="196"/>
  <c r="L6902" i="196"/>
  <c r="F6902" i="196"/>
  <c r="L6901" i="196"/>
  <c r="F6901" i="196"/>
  <c r="L6900" i="196"/>
  <c r="F6900" i="196"/>
  <c r="L6899" i="196"/>
  <c r="F6899" i="196"/>
  <c r="L6898" i="196"/>
  <c r="F6898" i="196"/>
  <c r="L6897" i="196"/>
  <c r="F6897" i="196"/>
  <c r="L6896" i="196"/>
  <c r="F6896" i="196"/>
  <c r="L6895" i="196"/>
  <c r="F6895" i="196"/>
  <c r="L6894" i="196"/>
  <c r="F6894" i="196"/>
  <c r="L6893" i="196"/>
  <c r="F6893" i="196"/>
  <c r="L6892" i="196"/>
  <c r="F6892" i="196"/>
  <c r="L6891" i="196"/>
  <c r="F6891" i="196"/>
  <c r="L6890" i="196"/>
  <c r="F6890" i="196"/>
  <c r="L6889" i="196"/>
  <c r="F6889" i="196"/>
  <c r="L6888" i="196"/>
  <c r="F6888" i="196"/>
  <c r="L6887" i="196"/>
  <c r="F6887" i="196"/>
  <c r="L6886" i="196"/>
  <c r="F6886" i="196"/>
  <c r="L6885" i="196"/>
  <c r="F6885" i="196"/>
  <c r="L6884" i="196"/>
  <c r="F6884" i="196"/>
  <c r="L6883" i="196"/>
  <c r="F6883" i="196"/>
  <c r="L6882" i="196"/>
  <c r="F6882" i="196"/>
  <c r="L6881" i="196"/>
  <c r="F6881" i="196"/>
  <c r="L6880" i="196"/>
  <c r="F6880" i="196"/>
  <c r="L6879" i="196"/>
  <c r="F6879" i="196"/>
  <c r="L6878" i="196"/>
  <c r="F6878" i="196"/>
  <c r="L6877" i="196"/>
  <c r="F6877" i="196"/>
  <c r="L6876" i="196"/>
  <c r="F6876" i="196"/>
  <c r="L6875" i="196"/>
  <c r="F6875" i="196"/>
  <c r="L6874" i="196"/>
  <c r="F6874" i="196"/>
  <c r="L6873" i="196"/>
  <c r="F6873" i="196"/>
  <c r="L6872" i="196"/>
  <c r="F6872" i="196"/>
  <c r="L6871" i="196"/>
  <c r="F6871" i="196"/>
  <c r="L6870" i="196"/>
  <c r="F6870" i="196"/>
  <c r="L6869" i="196"/>
  <c r="F6869" i="196"/>
  <c r="L6868" i="196"/>
  <c r="F6868" i="196"/>
  <c r="L6867" i="196"/>
  <c r="F6867" i="196"/>
  <c r="L6866" i="196"/>
  <c r="F6866" i="196"/>
  <c r="L6865" i="196"/>
  <c r="F6865" i="196"/>
  <c r="L6864" i="196"/>
  <c r="F6864" i="196"/>
  <c r="L6863" i="196"/>
  <c r="F6863" i="196"/>
  <c r="L6862" i="196"/>
  <c r="F6862" i="196"/>
  <c r="L6861" i="196"/>
  <c r="F6861" i="196"/>
  <c r="L6860" i="196"/>
  <c r="F6860" i="196"/>
  <c r="L6859" i="196"/>
  <c r="F6859" i="196"/>
  <c r="L6858" i="196"/>
  <c r="F6858" i="196"/>
  <c r="L6857" i="196"/>
  <c r="F6857" i="196"/>
  <c r="L6856" i="196"/>
  <c r="F6856" i="196"/>
  <c r="L6855" i="196"/>
  <c r="F6855" i="196"/>
  <c r="L6854" i="196"/>
  <c r="F6854" i="196"/>
  <c r="L6853" i="196"/>
  <c r="F6853" i="196"/>
  <c r="L6852" i="196"/>
  <c r="F6852" i="196"/>
  <c r="L6851" i="196"/>
  <c r="F6851" i="196"/>
  <c r="L6850" i="196"/>
  <c r="F6850" i="196"/>
  <c r="L6849" i="196"/>
  <c r="F6849" i="196"/>
  <c r="L6848" i="196"/>
  <c r="F6848" i="196"/>
  <c r="L6847" i="196"/>
  <c r="F6847" i="196"/>
  <c r="L6846" i="196"/>
  <c r="F6846" i="196"/>
  <c r="L6845" i="196"/>
  <c r="F6845" i="196"/>
  <c r="L6844" i="196"/>
  <c r="F6844" i="196"/>
  <c r="L6843" i="196"/>
  <c r="F6843" i="196"/>
  <c r="L6842" i="196"/>
  <c r="F6842" i="196"/>
  <c r="L6841" i="196"/>
  <c r="F6841" i="196"/>
  <c r="L6840" i="196"/>
  <c r="F6840" i="196"/>
  <c r="L6839" i="196"/>
  <c r="F6839" i="196"/>
  <c r="L6838" i="196"/>
  <c r="F6838" i="196"/>
  <c r="L6837" i="196"/>
  <c r="F6837" i="196"/>
  <c r="L6836" i="196"/>
  <c r="F6836" i="196"/>
  <c r="L6835" i="196"/>
  <c r="F6835" i="196"/>
  <c r="L6834" i="196"/>
  <c r="F6834" i="196"/>
  <c r="L6833" i="196"/>
  <c r="F6833" i="196"/>
  <c r="L6832" i="196"/>
  <c r="F6832" i="196"/>
  <c r="L6831" i="196"/>
  <c r="F6831" i="196"/>
  <c r="L6830" i="196"/>
  <c r="F6830" i="196"/>
  <c r="L6829" i="196"/>
  <c r="F6829" i="196"/>
  <c r="L6828" i="196"/>
  <c r="F6828" i="196"/>
  <c r="L6827" i="196"/>
  <c r="F6827" i="196"/>
  <c r="L6826" i="196"/>
  <c r="F6826" i="196"/>
  <c r="L6825" i="196"/>
  <c r="F6825" i="196"/>
  <c r="L6824" i="196"/>
  <c r="F6824" i="196"/>
  <c r="L6823" i="196"/>
  <c r="F6823" i="196"/>
  <c r="L6822" i="196"/>
  <c r="F6822" i="196"/>
  <c r="L6821" i="196"/>
  <c r="F6821" i="196"/>
  <c r="L6820" i="196"/>
  <c r="F6820" i="196"/>
  <c r="L6819" i="196"/>
  <c r="F6819" i="196"/>
  <c r="L6818" i="196"/>
  <c r="F6818" i="196"/>
  <c r="L6817" i="196"/>
  <c r="F6817" i="196"/>
  <c r="L6816" i="196"/>
  <c r="F6816" i="196"/>
  <c r="L6815" i="196"/>
  <c r="F6815" i="196"/>
  <c r="L6814" i="196"/>
  <c r="F6814" i="196"/>
  <c r="L6813" i="196"/>
  <c r="F6813" i="196"/>
  <c r="L6812" i="196"/>
  <c r="F6812" i="196"/>
  <c r="L6811" i="196"/>
  <c r="F6811" i="196"/>
  <c r="L6810" i="196"/>
  <c r="F6810" i="196"/>
  <c r="L6809" i="196"/>
  <c r="F6809" i="196"/>
  <c r="L6808" i="196"/>
  <c r="F6808" i="196"/>
  <c r="L6807" i="196"/>
  <c r="F6807" i="196"/>
  <c r="L6806" i="196"/>
  <c r="F6806" i="196"/>
  <c r="L6805" i="196"/>
  <c r="F6805" i="196"/>
  <c r="L6804" i="196"/>
  <c r="F6804" i="196"/>
  <c r="L6803" i="196"/>
  <c r="F6803" i="196"/>
  <c r="L6802" i="196"/>
  <c r="F6802" i="196"/>
  <c r="L6801" i="196"/>
  <c r="F6801" i="196"/>
  <c r="L6800" i="196"/>
  <c r="F6800" i="196"/>
  <c r="L6799" i="196"/>
  <c r="F6799" i="196"/>
  <c r="L6798" i="196"/>
  <c r="F6798" i="196"/>
  <c r="L6797" i="196"/>
  <c r="F6797" i="196"/>
  <c r="L6796" i="196"/>
  <c r="F6796" i="196"/>
  <c r="L6795" i="196"/>
  <c r="F6795" i="196"/>
  <c r="L6794" i="196"/>
  <c r="F6794" i="196"/>
  <c r="L6793" i="196"/>
  <c r="F6793" i="196"/>
  <c r="L6792" i="196"/>
  <c r="F6792" i="196"/>
  <c r="L6791" i="196"/>
  <c r="F6791" i="196"/>
  <c r="L6790" i="196"/>
  <c r="F6790" i="196"/>
  <c r="L6789" i="196"/>
  <c r="F6789" i="196"/>
  <c r="L6788" i="196"/>
  <c r="F6788" i="196"/>
  <c r="L6787" i="196"/>
  <c r="F6787" i="196"/>
  <c r="L6786" i="196"/>
  <c r="F6786" i="196"/>
  <c r="L6785" i="196"/>
  <c r="F6785" i="196"/>
  <c r="L6784" i="196"/>
  <c r="F6784" i="196"/>
  <c r="L6783" i="196"/>
  <c r="F6783" i="196"/>
  <c r="L6782" i="196"/>
  <c r="F6782" i="196"/>
  <c r="L6781" i="196"/>
  <c r="F6781" i="196"/>
  <c r="L6780" i="196"/>
  <c r="F6780" i="196"/>
  <c r="L6779" i="196"/>
  <c r="F6779" i="196"/>
  <c r="L6778" i="196"/>
  <c r="F6778" i="196"/>
  <c r="L6777" i="196"/>
  <c r="F6777" i="196"/>
  <c r="L6776" i="196"/>
  <c r="F6776" i="196"/>
  <c r="L6775" i="196"/>
  <c r="F6775" i="196"/>
  <c r="L6774" i="196"/>
  <c r="F6774" i="196"/>
  <c r="L6773" i="196"/>
  <c r="F6773" i="196"/>
  <c r="L6772" i="196"/>
  <c r="F6772" i="196"/>
  <c r="L6771" i="196"/>
  <c r="F6771" i="196"/>
  <c r="L6770" i="196"/>
  <c r="F6770" i="196"/>
  <c r="L6769" i="196"/>
  <c r="F6769" i="196"/>
  <c r="L6768" i="196"/>
  <c r="F6768" i="196"/>
  <c r="L6767" i="196"/>
  <c r="F6767" i="196"/>
  <c r="L6766" i="196"/>
  <c r="F6766" i="196"/>
  <c r="L6765" i="196"/>
  <c r="F6765" i="196"/>
  <c r="L6764" i="196"/>
  <c r="F6764" i="196"/>
  <c r="L6763" i="196"/>
  <c r="F6763" i="196"/>
  <c r="L6762" i="196"/>
  <c r="F6762" i="196"/>
  <c r="L6761" i="196"/>
  <c r="F6761" i="196"/>
  <c r="L6760" i="196"/>
  <c r="F6760" i="196"/>
  <c r="L6759" i="196"/>
  <c r="F6759" i="196"/>
  <c r="L6758" i="196"/>
  <c r="F6758" i="196"/>
  <c r="L6757" i="196"/>
  <c r="F6757" i="196"/>
  <c r="L6756" i="196"/>
  <c r="F6756" i="196"/>
  <c r="L6755" i="196"/>
  <c r="F6755" i="196"/>
  <c r="L6754" i="196"/>
  <c r="F6754" i="196"/>
  <c r="L6753" i="196"/>
  <c r="F6753" i="196"/>
  <c r="L6752" i="196"/>
  <c r="F6752" i="196"/>
  <c r="L6751" i="196"/>
  <c r="F6751" i="196"/>
  <c r="L6750" i="196"/>
  <c r="F6750" i="196"/>
  <c r="L6749" i="196"/>
  <c r="F6749" i="196"/>
  <c r="L6748" i="196"/>
  <c r="F6748" i="196"/>
  <c r="L6747" i="196"/>
  <c r="F6747" i="196"/>
  <c r="L6746" i="196"/>
  <c r="F6746" i="196"/>
  <c r="L6745" i="196"/>
  <c r="F6745" i="196"/>
  <c r="L6744" i="196"/>
  <c r="F6744" i="196"/>
  <c r="L6743" i="196"/>
  <c r="F6743" i="196"/>
  <c r="L6742" i="196"/>
  <c r="F6742" i="196"/>
  <c r="L6741" i="196"/>
  <c r="F6741" i="196"/>
  <c r="L6740" i="196"/>
  <c r="F6740" i="196"/>
  <c r="L6739" i="196"/>
  <c r="F6739" i="196"/>
  <c r="L6738" i="196"/>
  <c r="F6738" i="196"/>
  <c r="L6737" i="196"/>
  <c r="F6737" i="196"/>
  <c r="L6736" i="196"/>
  <c r="F6736" i="196"/>
  <c r="L6735" i="196"/>
  <c r="F6735" i="196"/>
  <c r="L6734" i="196"/>
  <c r="F6734" i="196"/>
  <c r="L6733" i="196"/>
  <c r="F6733" i="196"/>
  <c r="L6732" i="196"/>
  <c r="F6732" i="196"/>
  <c r="L6731" i="196"/>
  <c r="F6731" i="196"/>
  <c r="L6730" i="196"/>
  <c r="F6730" i="196"/>
  <c r="L6729" i="196"/>
  <c r="F6729" i="196"/>
  <c r="L6728" i="196"/>
  <c r="F6728" i="196"/>
  <c r="L6727" i="196"/>
  <c r="F6727" i="196"/>
  <c r="L6726" i="196"/>
  <c r="F6726" i="196"/>
  <c r="L6725" i="196"/>
  <c r="F6725" i="196"/>
  <c r="L6724" i="196"/>
  <c r="F6724" i="196"/>
  <c r="L6723" i="196"/>
  <c r="F6723" i="196"/>
  <c r="L6722" i="196"/>
  <c r="F6722" i="196"/>
  <c r="L6721" i="196"/>
  <c r="F6721" i="196"/>
  <c r="L6720" i="196"/>
  <c r="F6720" i="196"/>
  <c r="L6719" i="196"/>
  <c r="F6719" i="196"/>
  <c r="L6718" i="196"/>
  <c r="F6718" i="196"/>
  <c r="L6717" i="196"/>
  <c r="F6717" i="196"/>
  <c r="L6716" i="196"/>
  <c r="F6716" i="196"/>
  <c r="L6715" i="196"/>
  <c r="F6715" i="196"/>
  <c r="L6714" i="196"/>
  <c r="F6714" i="196"/>
  <c r="L6713" i="196"/>
  <c r="F6713" i="196"/>
  <c r="L6712" i="196"/>
  <c r="F6712" i="196"/>
  <c r="L6711" i="196"/>
  <c r="F6711" i="196"/>
  <c r="L6710" i="196"/>
  <c r="F6710" i="196"/>
  <c r="L6709" i="196"/>
  <c r="F6709" i="196"/>
  <c r="L6708" i="196"/>
  <c r="F6708" i="196"/>
  <c r="L6707" i="196"/>
  <c r="F6707" i="196"/>
  <c r="L6706" i="196"/>
  <c r="F6706" i="196"/>
  <c r="L6705" i="196"/>
  <c r="F6705" i="196"/>
  <c r="L6704" i="196"/>
  <c r="F6704" i="196"/>
  <c r="L6703" i="196"/>
  <c r="F6703" i="196"/>
  <c r="L6702" i="196"/>
  <c r="F6702" i="196"/>
  <c r="L6701" i="196"/>
  <c r="F6701" i="196"/>
  <c r="L6700" i="196"/>
  <c r="F6700" i="196"/>
  <c r="L6699" i="196"/>
  <c r="F6699" i="196"/>
  <c r="L6698" i="196"/>
  <c r="F6698" i="196"/>
  <c r="L6697" i="196"/>
  <c r="F6697" i="196"/>
  <c r="L6696" i="196"/>
  <c r="F6696" i="196"/>
  <c r="L6695" i="196"/>
  <c r="F6695" i="196"/>
  <c r="L6694" i="196"/>
  <c r="F6694" i="196"/>
  <c r="L6693" i="196"/>
  <c r="F6693" i="196"/>
  <c r="L6692" i="196"/>
  <c r="F6692" i="196"/>
  <c r="L6691" i="196"/>
  <c r="F6691" i="196"/>
  <c r="L6690" i="196"/>
  <c r="F6690" i="196"/>
  <c r="L6689" i="196"/>
  <c r="F6689" i="196"/>
  <c r="L6688" i="196"/>
  <c r="F6688" i="196"/>
  <c r="L6687" i="196"/>
  <c r="F6687" i="196"/>
  <c r="L6686" i="196"/>
  <c r="F6686" i="196"/>
  <c r="L6685" i="196"/>
  <c r="F6685" i="196"/>
  <c r="L6684" i="196"/>
  <c r="F6684" i="196"/>
  <c r="L6683" i="196"/>
  <c r="F6683" i="196"/>
  <c r="L6682" i="196"/>
  <c r="F6682" i="196"/>
  <c r="L6681" i="196"/>
  <c r="F6681" i="196"/>
  <c r="L6680" i="196"/>
  <c r="F6680" i="196"/>
  <c r="L6679" i="196"/>
  <c r="F6679" i="196"/>
  <c r="L6678" i="196"/>
  <c r="F6678" i="196"/>
  <c r="L6677" i="196"/>
  <c r="F6677" i="196"/>
  <c r="L6676" i="196"/>
  <c r="F6676" i="196"/>
  <c r="L6675" i="196"/>
  <c r="F6675" i="196"/>
  <c r="L6674" i="196"/>
  <c r="F6674" i="196"/>
  <c r="L6673" i="196"/>
  <c r="F6673" i="196"/>
  <c r="L6672" i="196"/>
  <c r="F6672" i="196"/>
  <c r="L6671" i="196"/>
  <c r="F6671" i="196"/>
  <c r="L6670" i="196"/>
  <c r="F6670" i="196"/>
  <c r="L6669" i="196"/>
  <c r="F6669" i="196"/>
  <c r="L6668" i="196"/>
  <c r="F6668" i="196"/>
  <c r="L6667" i="196"/>
  <c r="F6667" i="196"/>
  <c r="L6666" i="196"/>
  <c r="F6666" i="196"/>
  <c r="L6665" i="196"/>
  <c r="F6665" i="196"/>
  <c r="L6664" i="196"/>
  <c r="F6664" i="196"/>
  <c r="L6663" i="196"/>
  <c r="F6663" i="196"/>
  <c r="L6662" i="196"/>
  <c r="F6662" i="196"/>
  <c r="L6661" i="196"/>
  <c r="F6661" i="196"/>
  <c r="L6660" i="196"/>
  <c r="F6660" i="196"/>
  <c r="L6659" i="196"/>
  <c r="F6659" i="196"/>
  <c r="L6658" i="196"/>
  <c r="F6658" i="196"/>
  <c r="L6657" i="196"/>
  <c r="F6657" i="196"/>
  <c r="L6656" i="196"/>
  <c r="F6656" i="196"/>
  <c r="L6655" i="196"/>
  <c r="F6655" i="196"/>
  <c r="L6654" i="196"/>
  <c r="F6654" i="196"/>
  <c r="L6653" i="196"/>
  <c r="F6653" i="196"/>
  <c r="L6652" i="196"/>
  <c r="F6652" i="196"/>
  <c r="L6651" i="196"/>
  <c r="F6651" i="196"/>
  <c r="L6650" i="196"/>
  <c r="F6650" i="196"/>
  <c r="L6649" i="196"/>
  <c r="F6649" i="196"/>
  <c r="L6648" i="196"/>
  <c r="F6648" i="196"/>
  <c r="L6647" i="196"/>
  <c r="F6647" i="196"/>
  <c r="L6646" i="196"/>
  <c r="F6646" i="196"/>
  <c r="L6645" i="196"/>
  <c r="F6645" i="196"/>
  <c r="L6644" i="196"/>
  <c r="F6644" i="196"/>
  <c r="L6643" i="196"/>
  <c r="F6643" i="196"/>
  <c r="L6642" i="196"/>
  <c r="F6642" i="196"/>
  <c r="L6641" i="196"/>
  <c r="F6641" i="196"/>
  <c r="L6640" i="196"/>
  <c r="F6640" i="196"/>
  <c r="L6639" i="196"/>
  <c r="F6639" i="196"/>
  <c r="L6638" i="196"/>
  <c r="F6638" i="196"/>
  <c r="L6637" i="196"/>
  <c r="F6637" i="196"/>
  <c r="L6636" i="196"/>
  <c r="F6636" i="196"/>
  <c r="L6635" i="196"/>
  <c r="F6635" i="196"/>
  <c r="L6634" i="196"/>
  <c r="F6634" i="196"/>
  <c r="L6633" i="196"/>
  <c r="F6633" i="196"/>
  <c r="L6632" i="196"/>
  <c r="F6632" i="196"/>
  <c r="L6631" i="196"/>
  <c r="F6631" i="196"/>
  <c r="L6630" i="196"/>
  <c r="F6630" i="196"/>
  <c r="L6629" i="196"/>
  <c r="F6629" i="196"/>
  <c r="L6628" i="196"/>
  <c r="F6628" i="196"/>
  <c r="L6627" i="196"/>
  <c r="F6627" i="196"/>
  <c r="L6626" i="196"/>
  <c r="F6626" i="196"/>
  <c r="L6625" i="196"/>
  <c r="F6625" i="196"/>
  <c r="L6624" i="196"/>
  <c r="F6624" i="196"/>
  <c r="L6623" i="196"/>
  <c r="F6623" i="196"/>
  <c r="L6622" i="196"/>
  <c r="F6622" i="196"/>
  <c r="L6621" i="196"/>
  <c r="F6621" i="196"/>
  <c r="L6620" i="196"/>
  <c r="F6620" i="196"/>
  <c r="L6619" i="196"/>
  <c r="F6619" i="196"/>
  <c r="L6618" i="196"/>
  <c r="F6618" i="196"/>
  <c r="L6617" i="196"/>
  <c r="F6617" i="196"/>
  <c r="L6616" i="196"/>
  <c r="F6616" i="196"/>
  <c r="L6615" i="196"/>
  <c r="F6615" i="196"/>
  <c r="L6614" i="196"/>
  <c r="F6614" i="196"/>
  <c r="L6613" i="196"/>
  <c r="F6613" i="196"/>
  <c r="L6612" i="196"/>
  <c r="F6612" i="196"/>
  <c r="L6611" i="196"/>
  <c r="F6611" i="196"/>
  <c r="L6610" i="196"/>
  <c r="F6610" i="196"/>
  <c r="L6609" i="196"/>
  <c r="F6609" i="196"/>
  <c r="L6608" i="196"/>
  <c r="F6608" i="196"/>
  <c r="L6607" i="196"/>
  <c r="F6607" i="196"/>
  <c r="L6606" i="196"/>
  <c r="F6606" i="196"/>
  <c r="L6605" i="196"/>
  <c r="F6605" i="196"/>
  <c r="L6604" i="196"/>
  <c r="F6604" i="196"/>
  <c r="L6603" i="196"/>
  <c r="F6603" i="196"/>
  <c r="L6602" i="196"/>
  <c r="F6602" i="196"/>
  <c r="L6601" i="196"/>
  <c r="F6601" i="196"/>
  <c r="L6600" i="196"/>
  <c r="F6600" i="196"/>
  <c r="L6599" i="196"/>
  <c r="F6599" i="196"/>
  <c r="L6598" i="196"/>
  <c r="F6598" i="196"/>
  <c r="L6597" i="196"/>
  <c r="F6597" i="196"/>
  <c r="L6596" i="196"/>
  <c r="F6596" i="196"/>
  <c r="L6595" i="196"/>
  <c r="F6595" i="196"/>
  <c r="L6594" i="196"/>
  <c r="F6594" i="196"/>
  <c r="L6593" i="196"/>
  <c r="F6593" i="196"/>
  <c r="L6592" i="196"/>
  <c r="F6592" i="196"/>
  <c r="L6591" i="196"/>
  <c r="F6591" i="196"/>
  <c r="L6590" i="196"/>
  <c r="F6590" i="196"/>
  <c r="L6589" i="196"/>
  <c r="F6589" i="196"/>
  <c r="L6588" i="196"/>
  <c r="F6588" i="196"/>
  <c r="L6587" i="196"/>
  <c r="F6587" i="196"/>
  <c r="L6586" i="196"/>
  <c r="F6586" i="196"/>
  <c r="L6585" i="196"/>
  <c r="F6585" i="196"/>
  <c r="L6584" i="196"/>
  <c r="F6584" i="196"/>
  <c r="L6583" i="196"/>
  <c r="F6583" i="196"/>
  <c r="L6582" i="196"/>
  <c r="F6582" i="196"/>
  <c r="L6581" i="196"/>
  <c r="F6581" i="196"/>
  <c r="L6580" i="196"/>
  <c r="F6580" i="196"/>
  <c r="L6579" i="196"/>
  <c r="F6579" i="196"/>
  <c r="L6578" i="196"/>
  <c r="F6578" i="196"/>
  <c r="L6577" i="196"/>
  <c r="F6577" i="196"/>
  <c r="L6576" i="196"/>
  <c r="F6576" i="196"/>
  <c r="L6575" i="196"/>
  <c r="F6575" i="196"/>
  <c r="L6574" i="196"/>
  <c r="F6574" i="196"/>
  <c r="L6573" i="196"/>
  <c r="F6573" i="196"/>
  <c r="L6572" i="196"/>
  <c r="F6572" i="196"/>
  <c r="L6571" i="196"/>
  <c r="F6571" i="196"/>
  <c r="L6570" i="196"/>
  <c r="F6570" i="196"/>
  <c r="L6569" i="196"/>
  <c r="F6569" i="196"/>
  <c r="L6568" i="196"/>
  <c r="F6568" i="196"/>
  <c r="L6567" i="196"/>
  <c r="F6567" i="196"/>
  <c r="L6566" i="196"/>
  <c r="F6566" i="196"/>
  <c r="L6565" i="196"/>
  <c r="F6565" i="196"/>
  <c r="L6564" i="196"/>
  <c r="F6564" i="196"/>
  <c r="L6563" i="196"/>
  <c r="F6563" i="196"/>
  <c r="L6562" i="196"/>
  <c r="F6562" i="196"/>
  <c r="L6561" i="196"/>
  <c r="F6561" i="196"/>
  <c r="L6560" i="196"/>
  <c r="F6560" i="196"/>
  <c r="L6559" i="196"/>
  <c r="F6559" i="196"/>
  <c r="L6558" i="196"/>
  <c r="F6558" i="196"/>
  <c r="L6557" i="196"/>
  <c r="F6557" i="196"/>
  <c r="L6556" i="196"/>
  <c r="F6556" i="196"/>
  <c r="L6555" i="196"/>
  <c r="F6555" i="196"/>
  <c r="L6554" i="196"/>
  <c r="F6554" i="196"/>
  <c r="L6553" i="196"/>
  <c r="F6553" i="196"/>
  <c r="L6552" i="196"/>
  <c r="F6552" i="196"/>
  <c r="L6551" i="196"/>
  <c r="F6551" i="196"/>
  <c r="L6550" i="196"/>
  <c r="F6550" i="196"/>
  <c r="L6549" i="196"/>
  <c r="F6549" i="196"/>
  <c r="L6548" i="196"/>
  <c r="F6548" i="196"/>
  <c r="L6547" i="196"/>
  <c r="F6547" i="196"/>
  <c r="L6546" i="196"/>
  <c r="F6546" i="196"/>
  <c r="L6545" i="196"/>
  <c r="F6545" i="196"/>
  <c r="L6544" i="196"/>
  <c r="F6544" i="196"/>
  <c r="L6543" i="196"/>
  <c r="F6543" i="196"/>
  <c r="L6542" i="196"/>
  <c r="F6542" i="196"/>
  <c r="L6541" i="196"/>
  <c r="F6541" i="196"/>
  <c r="L6540" i="196"/>
  <c r="F6540" i="196"/>
  <c r="L6539" i="196"/>
  <c r="F6539" i="196"/>
  <c r="L6538" i="196"/>
  <c r="F6538" i="196"/>
  <c r="L6537" i="196"/>
  <c r="F6537" i="196"/>
  <c r="L6536" i="196"/>
  <c r="F6536" i="196"/>
  <c r="L6535" i="196"/>
  <c r="F6535" i="196"/>
  <c r="L6534" i="196"/>
  <c r="F6534" i="196"/>
  <c r="L6533" i="196"/>
  <c r="F6533" i="196"/>
  <c r="L6532" i="196"/>
  <c r="F6532" i="196"/>
  <c r="L6531" i="196"/>
  <c r="F6531" i="196"/>
  <c r="L6530" i="196"/>
  <c r="F6530" i="196"/>
  <c r="L6529" i="196"/>
  <c r="F6529" i="196"/>
  <c r="L6528" i="196"/>
  <c r="F6528" i="196"/>
  <c r="L6527" i="196"/>
  <c r="F6527" i="196"/>
  <c r="L6526" i="196"/>
  <c r="F6526" i="196"/>
  <c r="L6525" i="196"/>
  <c r="F6525" i="196"/>
  <c r="L6524" i="196"/>
  <c r="F6524" i="196"/>
  <c r="L6523" i="196"/>
  <c r="F6523" i="196"/>
  <c r="L6522" i="196"/>
  <c r="F6522" i="196"/>
  <c r="L6521" i="196"/>
  <c r="F6521" i="196"/>
  <c r="L6520" i="196"/>
  <c r="F6520" i="196"/>
  <c r="L6519" i="196"/>
  <c r="F6519" i="196"/>
  <c r="L6518" i="196"/>
  <c r="F6518" i="196"/>
  <c r="L6517" i="196"/>
  <c r="F6517" i="196"/>
  <c r="L6516" i="196"/>
  <c r="F6516" i="196"/>
  <c r="L6515" i="196"/>
  <c r="F6515" i="196"/>
  <c r="L6514" i="196"/>
  <c r="F6514" i="196"/>
  <c r="L6513" i="196"/>
  <c r="F6513" i="196"/>
  <c r="L6512" i="196"/>
  <c r="F6512" i="196"/>
  <c r="L6511" i="196"/>
  <c r="F6511" i="196"/>
  <c r="L6510" i="196"/>
  <c r="F6510" i="196"/>
  <c r="L6509" i="196"/>
  <c r="F6509" i="196"/>
  <c r="L6508" i="196"/>
  <c r="F6508" i="196"/>
  <c r="L6507" i="196"/>
  <c r="F6507" i="196"/>
  <c r="L6506" i="196"/>
  <c r="F6506" i="196"/>
  <c r="L6505" i="196"/>
  <c r="F6505" i="196"/>
  <c r="L6504" i="196"/>
  <c r="F6504" i="196"/>
  <c r="L6503" i="196"/>
  <c r="F6503" i="196"/>
  <c r="L6502" i="196"/>
  <c r="F6502" i="196"/>
  <c r="L6501" i="196"/>
  <c r="F6501" i="196"/>
  <c r="L6500" i="196"/>
  <c r="F6500" i="196"/>
  <c r="L6499" i="196"/>
  <c r="F6499" i="196"/>
  <c r="L6498" i="196"/>
  <c r="F6498" i="196"/>
  <c r="L6497" i="196"/>
  <c r="F6497" i="196"/>
  <c r="L6496" i="196"/>
  <c r="F6496" i="196"/>
  <c r="L6495" i="196"/>
  <c r="F6495" i="196"/>
  <c r="L6494" i="196"/>
  <c r="F6494" i="196"/>
  <c r="L6493" i="196"/>
  <c r="F6493" i="196"/>
  <c r="L6492" i="196"/>
  <c r="F6492" i="196"/>
  <c r="L6491" i="196"/>
  <c r="F6491" i="196"/>
  <c r="L6490" i="196"/>
  <c r="F6490" i="196"/>
  <c r="L6489" i="196"/>
  <c r="F6489" i="196"/>
  <c r="L6488" i="196"/>
  <c r="F6488" i="196"/>
  <c r="L6487" i="196"/>
  <c r="F6487" i="196"/>
  <c r="L6486" i="196"/>
  <c r="F6486" i="196"/>
  <c r="L6485" i="196"/>
  <c r="F6485" i="196"/>
  <c r="L6484" i="196"/>
  <c r="F6484" i="196"/>
  <c r="L6483" i="196"/>
  <c r="F6483" i="196"/>
  <c r="L6482" i="196"/>
  <c r="F6482" i="196"/>
  <c r="L6481" i="196"/>
  <c r="F6481" i="196"/>
  <c r="L6480" i="196"/>
  <c r="F6480" i="196"/>
  <c r="L6479" i="196"/>
  <c r="F6479" i="196"/>
  <c r="L6478" i="196"/>
  <c r="F6478" i="196"/>
  <c r="L6477" i="196"/>
  <c r="F6477" i="196"/>
  <c r="L6476" i="196"/>
  <c r="F6476" i="196"/>
  <c r="L6475" i="196"/>
  <c r="F6475" i="196"/>
  <c r="L6474" i="196"/>
  <c r="F6474" i="196"/>
  <c r="L6473" i="196"/>
  <c r="F6473" i="196"/>
  <c r="L6472" i="196"/>
  <c r="F6472" i="196"/>
  <c r="L6471" i="196"/>
  <c r="F6471" i="196"/>
  <c r="L6470" i="196"/>
  <c r="F6470" i="196"/>
  <c r="L6469" i="196"/>
  <c r="F6469" i="196"/>
  <c r="L6468" i="196"/>
  <c r="F6468" i="196"/>
  <c r="L6467" i="196"/>
  <c r="F6467" i="196"/>
  <c r="L6466" i="196"/>
  <c r="F6466" i="196"/>
  <c r="L6465" i="196"/>
  <c r="F6465" i="196"/>
  <c r="L6464" i="196"/>
  <c r="F6464" i="196"/>
  <c r="L6463" i="196"/>
  <c r="F6463" i="196"/>
  <c r="L6462" i="196"/>
  <c r="F6462" i="196"/>
  <c r="L6461" i="196"/>
  <c r="F6461" i="196"/>
  <c r="L6460" i="196"/>
  <c r="F6460" i="196"/>
  <c r="L6459" i="196"/>
  <c r="F6459" i="196"/>
  <c r="L6458" i="196"/>
  <c r="F6458" i="196"/>
  <c r="L6457" i="196"/>
  <c r="F6457" i="196"/>
  <c r="L6456" i="196"/>
  <c r="F6456" i="196"/>
  <c r="L6455" i="196"/>
  <c r="F6455" i="196"/>
  <c r="L6454" i="196"/>
  <c r="F6454" i="196"/>
  <c r="L6453" i="196"/>
  <c r="F6453" i="196"/>
  <c r="L6452" i="196"/>
  <c r="F6452" i="196"/>
  <c r="L6451" i="196"/>
  <c r="F6451" i="196"/>
  <c r="L6450" i="196"/>
  <c r="F6450" i="196"/>
  <c r="L6449" i="196"/>
  <c r="F6449" i="196"/>
  <c r="L6448" i="196"/>
  <c r="F6448" i="196"/>
  <c r="L6447" i="196"/>
  <c r="F6447" i="196"/>
  <c r="L6446" i="196"/>
  <c r="F6446" i="196"/>
  <c r="L6445" i="196"/>
  <c r="F6445" i="196"/>
  <c r="L6444" i="196"/>
  <c r="F6444" i="196"/>
  <c r="L6443" i="196"/>
  <c r="F6443" i="196"/>
  <c r="L6442" i="196"/>
  <c r="F6442" i="196"/>
  <c r="L6441" i="196"/>
  <c r="F6441" i="196"/>
  <c r="L6440" i="196"/>
  <c r="F6440" i="196"/>
  <c r="L6439" i="196"/>
  <c r="F6439" i="196"/>
  <c r="L6438" i="196"/>
  <c r="F6438" i="196"/>
  <c r="L6437" i="196"/>
  <c r="F6437" i="196"/>
  <c r="L6436" i="196"/>
  <c r="F6436" i="196"/>
  <c r="L6435" i="196"/>
  <c r="F6435" i="196"/>
  <c r="L6434" i="196"/>
  <c r="F6434" i="196"/>
  <c r="L6433" i="196"/>
  <c r="F6433" i="196"/>
  <c r="L6432" i="196"/>
  <c r="F6432" i="196"/>
  <c r="L6431" i="196"/>
  <c r="F6431" i="196"/>
  <c r="L6430" i="196"/>
  <c r="F6430" i="196"/>
  <c r="L6429" i="196"/>
  <c r="F6429" i="196"/>
  <c r="L6428" i="196"/>
  <c r="F6428" i="196"/>
  <c r="L6427" i="196"/>
  <c r="F6427" i="196"/>
  <c r="L6426" i="196"/>
  <c r="F6426" i="196"/>
  <c r="L6425" i="196"/>
  <c r="F6425" i="196"/>
  <c r="L6424" i="196"/>
  <c r="F6424" i="196"/>
  <c r="L6423" i="196"/>
  <c r="F6423" i="196"/>
  <c r="L6422" i="196"/>
  <c r="F6422" i="196"/>
  <c r="L6421" i="196"/>
  <c r="F6421" i="196"/>
  <c r="L6420" i="196"/>
  <c r="F6420" i="196"/>
  <c r="L6419" i="196"/>
  <c r="F6419" i="196"/>
  <c r="L6418" i="196"/>
  <c r="F6418" i="196"/>
  <c r="L6417" i="196"/>
  <c r="F6417" i="196"/>
  <c r="L6416" i="196"/>
  <c r="F6416" i="196"/>
  <c r="L6415" i="196"/>
  <c r="F6415" i="196"/>
  <c r="L6414" i="196"/>
  <c r="F6414" i="196"/>
  <c r="L6413" i="196"/>
  <c r="F6413" i="196"/>
  <c r="L6412" i="196"/>
  <c r="F6412" i="196"/>
  <c r="L6411" i="196"/>
  <c r="F6411" i="196"/>
  <c r="L6410" i="196"/>
  <c r="F6410" i="196"/>
  <c r="L6409" i="196"/>
  <c r="F6409" i="196"/>
  <c r="L6408" i="196"/>
  <c r="F6408" i="196"/>
  <c r="L6407" i="196"/>
  <c r="F6407" i="196"/>
  <c r="L6406" i="196"/>
  <c r="F6406" i="196"/>
  <c r="L6405" i="196"/>
  <c r="F6405" i="196"/>
  <c r="L6404" i="196"/>
  <c r="F6404" i="196"/>
  <c r="L6403" i="196"/>
  <c r="F6403" i="196"/>
  <c r="L6402" i="196"/>
  <c r="F6402" i="196"/>
  <c r="L6401" i="196"/>
  <c r="F6401" i="196"/>
  <c r="L6400" i="196"/>
  <c r="F6400" i="196"/>
  <c r="L6399" i="196"/>
  <c r="F6399" i="196"/>
  <c r="L6398" i="196"/>
  <c r="F6398" i="196"/>
  <c r="L6397" i="196"/>
  <c r="F6397" i="196"/>
  <c r="L6396" i="196"/>
  <c r="F6396" i="196"/>
  <c r="L6395" i="196"/>
  <c r="F6395" i="196"/>
  <c r="L6394" i="196"/>
  <c r="F6394" i="196"/>
  <c r="L6393" i="196"/>
  <c r="F6393" i="196"/>
  <c r="L6392" i="196"/>
  <c r="F6392" i="196"/>
  <c r="L6391" i="196"/>
  <c r="F6391" i="196"/>
  <c r="L6390" i="196"/>
  <c r="F6390" i="196"/>
  <c r="L6389" i="196"/>
  <c r="F6389" i="196"/>
  <c r="L6388" i="196"/>
  <c r="F6388" i="196"/>
  <c r="L6387" i="196"/>
  <c r="F6387" i="196"/>
  <c r="L6386" i="196"/>
  <c r="F6386" i="196"/>
  <c r="L6385" i="196"/>
  <c r="F6385" i="196"/>
  <c r="L6384" i="196"/>
  <c r="F6384" i="196"/>
  <c r="L6383" i="196"/>
  <c r="F6383" i="196"/>
  <c r="L6382" i="196"/>
  <c r="F6382" i="196"/>
  <c r="L6381" i="196"/>
  <c r="F6381" i="196"/>
  <c r="L6380" i="196"/>
  <c r="F6380" i="196"/>
  <c r="L6379" i="196"/>
  <c r="F6379" i="196"/>
  <c r="L6378" i="196"/>
  <c r="F6378" i="196"/>
  <c r="L6377" i="196"/>
  <c r="F6377" i="196"/>
  <c r="L6376" i="196"/>
  <c r="F6376" i="196"/>
  <c r="L6375" i="196"/>
  <c r="F6375" i="196"/>
  <c r="L6374" i="196"/>
  <c r="F6374" i="196"/>
  <c r="L6373" i="196"/>
  <c r="F6373" i="196"/>
  <c r="L6372" i="196"/>
  <c r="F6372" i="196"/>
  <c r="L6371" i="196"/>
  <c r="F6371" i="196"/>
  <c r="L6370" i="196"/>
  <c r="F6370" i="196"/>
  <c r="L6369" i="196"/>
  <c r="F6369" i="196"/>
  <c r="L6368" i="196"/>
  <c r="F6368" i="196"/>
  <c r="L6367" i="196"/>
  <c r="F6367" i="196"/>
  <c r="L6366" i="196"/>
  <c r="F6366" i="196"/>
  <c r="L6365" i="196"/>
  <c r="F6365" i="196"/>
  <c r="L6364" i="196"/>
  <c r="F6364" i="196"/>
  <c r="L6363" i="196"/>
  <c r="F6363" i="196"/>
  <c r="L6362" i="196"/>
  <c r="F6362" i="196"/>
  <c r="L6361" i="196"/>
  <c r="F6361" i="196"/>
  <c r="L6360" i="196"/>
  <c r="F6360" i="196"/>
  <c r="L6359" i="196"/>
  <c r="F6359" i="196"/>
  <c r="L6358" i="196"/>
  <c r="F6358" i="196"/>
  <c r="L6357" i="196"/>
  <c r="F6357" i="196"/>
  <c r="L6356" i="196"/>
  <c r="F6356" i="196"/>
  <c r="L6355" i="196"/>
  <c r="F6355" i="196"/>
  <c r="L6354" i="196"/>
  <c r="F6354" i="196"/>
  <c r="L6353" i="196"/>
  <c r="F6353" i="196"/>
  <c r="L6352" i="196"/>
  <c r="F6352" i="196"/>
  <c r="L6351" i="196"/>
  <c r="F6351" i="196"/>
  <c r="L6350" i="196"/>
  <c r="F6350" i="196"/>
  <c r="L6349" i="196"/>
  <c r="F6349" i="196"/>
  <c r="L6348" i="196"/>
  <c r="F6348" i="196"/>
  <c r="L6347" i="196"/>
  <c r="F6347" i="196"/>
  <c r="L6346" i="196"/>
  <c r="F6346" i="196"/>
  <c r="L6345" i="196"/>
  <c r="F6345" i="196"/>
  <c r="L6344" i="196"/>
  <c r="F6344" i="196"/>
  <c r="L6343" i="196"/>
  <c r="F6343" i="196"/>
  <c r="L6342" i="196"/>
  <c r="F6342" i="196"/>
  <c r="L6341" i="196"/>
  <c r="F6341" i="196"/>
  <c r="L6340" i="196"/>
  <c r="F6340" i="196"/>
  <c r="L6339" i="196"/>
  <c r="F6339" i="196"/>
  <c r="L6338" i="196"/>
  <c r="F6338" i="196"/>
  <c r="L6337" i="196"/>
  <c r="F6337" i="196"/>
  <c r="L6336" i="196"/>
  <c r="F6336" i="196"/>
  <c r="L6335" i="196"/>
  <c r="F6335" i="196"/>
  <c r="L6334" i="196"/>
  <c r="F6334" i="196"/>
  <c r="L6333" i="196"/>
  <c r="F6333" i="196"/>
  <c r="L6332" i="196"/>
  <c r="F6332" i="196"/>
  <c r="L6331" i="196"/>
  <c r="F6331" i="196"/>
  <c r="L6330" i="196"/>
  <c r="F6330" i="196"/>
  <c r="L6329" i="196"/>
  <c r="F6329" i="196"/>
  <c r="L6328" i="196"/>
  <c r="F6328" i="196"/>
  <c r="L6327" i="196"/>
  <c r="F6327" i="196"/>
  <c r="L6326" i="196"/>
  <c r="F6326" i="196"/>
  <c r="L6325" i="196"/>
  <c r="F6325" i="196"/>
  <c r="L6324" i="196"/>
  <c r="F6324" i="196"/>
  <c r="L6323" i="196"/>
  <c r="F6323" i="196"/>
  <c r="L6322" i="196"/>
  <c r="F6322" i="196"/>
  <c r="L6321" i="196"/>
  <c r="F6321" i="196"/>
  <c r="L6320" i="196"/>
  <c r="F6320" i="196"/>
  <c r="L6319" i="196"/>
  <c r="F6319" i="196"/>
  <c r="L6318" i="196"/>
  <c r="F6318" i="196"/>
  <c r="L6317" i="196"/>
  <c r="F6317" i="196"/>
  <c r="L6316" i="196"/>
  <c r="F6316" i="196"/>
  <c r="L6315" i="196"/>
  <c r="F6315" i="196"/>
  <c r="L6314" i="196"/>
  <c r="F6314" i="196"/>
  <c r="L6313" i="196"/>
  <c r="F6313" i="196"/>
  <c r="L6312" i="196"/>
  <c r="F6312" i="196"/>
  <c r="L6311" i="196"/>
  <c r="F6311" i="196"/>
  <c r="L6310" i="196"/>
  <c r="F6310" i="196"/>
  <c r="L6309" i="196"/>
  <c r="F6309" i="196"/>
  <c r="L6308" i="196"/>
  <c r="F6308" i="196"/>
  <c r="L6307" i="196"/>
  <c r="F6307" i="196"/>
  <c r="L6306" i="196"/>
  <c r="F6306" i="196"/>
  <c r="L6305" i="196"/>
  <c r="F6305" i="196"/>
  <c r="L6304" i="196"/>
  <c r="F6304" i="196"/>
  <c r="L6303" i="196"/>
  <c r="F6303" i="196"/>
  <c r="L6302" i="196"/>
  <c r="F6302" i="196"/>
  <c r="L6301" i="196"/>
  <c r="F6301" i="196"/>
  <c r="L6300" i="196"/>
  <c r="F6300" i="196"/>
  <c r="L6299" i="196"/>
  <c r="F6299" i="196"/>
  <c r="L6298" i="196"/>
  <c r="F6298" i="196"/>
  <c r="L6297" i="196"/>
  <c r="F6297" i="196"/>
  <c r="L6296" i="196"/>
  <c r="F6296" i="196"/>
  <c r="L6295" i="196"/>
  <c r="F6295" i="196"/>
  <c r="L6294" i="196"/>
  <c r="F6294" i="196"/>
  <c r="L6293" i="196"/>
  <c r="F6293" i="196"/>
  <c r="L6292" i="196"/>
  <c r="F6292" i="196"/>
  <c r="L6291" i="196"/>
  <c r="F6291" i="196"/>
  <c r="L6290" i="196"/>
  <c r="F6290" i="196"/>
  <c r="L6289" i="196"/>
  <c r="F6289" i="196"/>
  <c r="L6288" i="196"/>
  <c r="F6288" i="196"/>
  <c r="L6287" i="196"/>
  <c r="F6287" i="196"/>
  <c r="L6286" i="196"/>
  <c r="F6286" i="196"/>
  <c r="L6285" i="196"/>
  <c r="F6285" i="196"/>
  <c r="L6284" i="196"/>
  <c r="F6284" i="196"/>
  <c r="L6283" i="196"/>
  <c r="F6283" i="196"/>
  <c r="L6282" i="196"/>
  <c r="F6282" i="196"/>
  <c r="L6281" i="196"/>
  <c r="F6281" i="196"/>
  <c r="L6280" i="196"/>
  <c r="F6280" i="196"/>
  <c r="L6279" i="196"/>
  <c r="F6279" i="196"/>
  <c r="L6278" i="196"/>
  <c r="F6278" i="196"/>
  <c r="L6277" i="196"/>
  <c r="F6277" i="196"/>
  <c r="L6276" i="196"/>
  <c r="F6276" i="196"/>
  <c r="L6275" i="196"/>
  <c r="F6275" i="196"/>
  <c r="L6274" i="196"/>
  <c r="F6274" i="196"/>
  <c r="L6273" i="196"/>
  <c r="F6273" i="196"/>
  <c r="L6272" i="196"/>
  <c r="F6272" i="196"/>
  <c r="L6271" i="196"/>
  <c r="F6271" i="196"/>
  <c r="L6270" i="196"/>
  <c r="F6270" i="196"/>
  <c r="L6269" i="196"/>
  <c r="F6269" i="196"/>
  <c r="L6268" i="196"/>
  <c r="F6268" i="196"/>
  <c r="L6267" i="196"/>
  <c r="F6267" i="196"/>
  <c r="L6266" i="196"/>
  <c r="F6266" i="196"/>
  <c r="L6265" i="196"/>
  <c r="F6265" i="196"/>
  <c r="L6264" i="196"/>
  <c r="F6264" i="196"/>
  <c r="L6263" i="196"/>
  <c r="F6263" i="196"/>
  <c r="L6262" i="196"/>
  <c r="F6262" i="196"/>
  <c r="L6261" i="196"/>
  <c r="F6261" i="196"/>
  <c r="L6260" i="196"/>
  <c r="F6260" i="196"/>
  <c r="L6259" i="196"/>
  <c r="F6259" i="196"/>
  <c r="L6258" i="196"/>
  <c r="F6258" i="196"/>
  <c r="L6257" i="196"/>
  <c r="F6257" i="196"/>
  <c r="L6256" i="196"/>
  <c r="F6256" i="196"/>
  <c r="L6255" i="196"/>
  <c r="F6255" i="196"/>
  <c r="L6254" i="196"/>
  <c r="F6254" i="196"/>
  <c r="L6253" i="196"/>
  <c r="F6253" i="196"/>
  <c r="L6252" i="196"/>
  <c r="F6252" i="196"/>
  <c r="L6251" i="196"/>
  <c r="F6251" i="196"/>
  <c r="L6250" i="196"/>
  <c r="F6250" i="196"/>
  <c r="L6249" i="196"/>
  <c r="F6249" i="196"/>
  <c r="L6248" i="196"/>
  <c r="F6248" i="196"/>
  <c r="L6247" i="196"/>
  <c r="F6247" i="196"/>
  <c r="L6246" i="196"/>
  <c r="F6246" i="196"/>
  <c r="L6245" i="196"/>
  <c r="F6245" i="196"/>
  <c r="L6244" i="196"/>
  <c r="F6244" i="196"/>
  <c r="L6243" i="196"/>
  <c r="F6243" i="196"/>
  <c r="L6242" i="196"/>
  <c r="F6242" i="196"/>
  <c r="L6241" i="196"/>
  <c r="F6241" i="196"/>
  <c r="L6240" i="196"/>
  <c r="F6240" i="196"/>
  <c r="L6239" i="196"/>
  <c r="F6239" i="196"/>
  <c r="L6238" i="196"/>
  <c r="F6238" i="196"/>
  <c r="L6237" i="196"/>
  <c r="F6237" i="196"/>
  <c r="L6236" i="196"/>
  <c r="F6236" i="196"/>
  <c r="L6235" i="196"/>
  <c r="F6235" i="196"/>
  <c r="L6234" i="196"/>
  <c r="F6234" i="196"/>
  <c r="L6233" i="196"/>
  <c r="F6233" i="196"/>
  <c r="L6232" i="196"/>
  <c r="F6232" i="196"/>
  <c r="L6231" i="196"/>
  <c r="F6231" i="196"/>
  <c r="L6230" i="196"/>
  <c r="F6230" i="196"/>
  <c r="L6229" i="196"/>
  <c r="F6229" i="196"/>
  <c r="L6228" i="196"/>
  <c r="F6228" i="196"/>
  <c r="L6227" i="196"/>
  <c r="F6227" i="196"/>
  <c r="L6226" i="196"/>
  <c r="F6226" i="196"/>
  <c r="L6225" i="196"/>
  <c r="F6225" i="196"/>
  <c r="L6224" i="196"/>
  <c r="F6224" i="196"/>
  <c r="L6223" i="196"/>
  <c r="F6223" i="196"/>
  <c r="L6222" i="196"/>
  <c r="F6222" i="196"/>
  <c r="L6221" i="196"/>
  <c r="F6221" i="196"/>
  <c r="L6220" i="196"/>
  <c r="F6220" i="196"/>
  <c r="L6219" i="196"/>
  <c r="F6219" i="196"/>
  <c r="L6218" i="196"/>
  <c r="F6218" i="196"/>
  <c r="L6217" i="196"/>
  <c r="F6217" i="196"/>
  <c r="L6216" i="196"/>
  <c r="F6216" i="196"/>
  <c r="L6215" i="196"/>
  <c r="F6215" i="196"/>
  <c r="L6214" i="196"/>
  <c r="F6214" i="196"/>
  <c r="L6213" i="196"/>
  <c r="F6213" i="196"/>
  <c r="L6212" i="196"/>
  <c r="F6212" i="196"/>
  <c r="L6211" i="196"/>
  <c r="F6211" i="196"/>
  <c r="L6210" i="196"/>
  <c r="F6210" i="196"/>
  <c r="L6209" i="196"/>
  <c r="F6209" i="196"/>
  <c r="L6208" i="196"/>
  <c r="F6208" i="196"/>
  <c r="L6207" i="196"/>
  <c r="F6207" i="196"/>
  <c r="L6206" i="196"/>
  <c r="F6206" i="196"/>
  <c r="L6205" i="196"/>
  <c r="F6205" i="196"/>
  <c r="L6204" i="196"/>
  <c r="F6204" i="196"/>
  <c r="L6203" i="196"/>
  <c r="F6203" i="196"/>
  <c r="L6202" i="196"/>
  <c r="F6202" i="196"/>
  <c r="L6201" i="196"/>
  <c r="F6201" i="196"/>
  <c r="L6200" i="196"/>
  <c r="F6200" i="196"/>
  <c r="L6199" i="196"/>
  <c r="F6199" i="196"/>
  <c r="L6198" i="196"/>
  <c r="F6198" i="196"/>
  <c r="L6197" i="196"/>
  <c r="F6197" i="196"/>
  <c r="L6196" i="196"/>
  <c r="F6196" i="196"/>
  <c r="L6195" i="196"/>
  <c r="F6195" i="196"/>
  <c r="L6194" i="196"/>
  <c r="F6194" i="196"/>
  <c r="L6193" i="196"/>
  <c r="F6193" i="196"/>
  <c r="L6192" i="196"/>
  <c r="F6192" i="196"/>
  <c r="L6191" i="196"/>
  <c r="F6191" i="196"/>
  <c r="L6190" i="196"/>
  <c r="F6190" i="196"/>
  <c r="L6189" i="196"/>
  <c r="F6189" i="196"/>
  <c r="L6188" i="196"/>
  <c r="F6188" i="196"/>
  <c r="L6187" i="196"/>
  <c r="F6187" i="196"/>
  <c r="L6186" i="196"/>
  <c r="F6186" i="196"/>
  <c r="L6185" i="196"/>
  <c r="F6185" i="196"/>
  <c r="L6184" i="196"/>
  <c r="F6184" i="196"/>
  <c r="L6183" i="196"/>
  <c r="F6183" i="196"/>
  <c r="L6182" i="196"/>
  <c r="F6182" i="196"/>
  <c r="L6181" i="196"/>
  <c r="F6181" i="196"/>
  <c r="L6180" i="196"/>
  <c r="F6180" i="196"/>
  <c r="L6179" i="196"/>
  <c r="F6179" i="196"/>
  <c r="L6178" i="196"/>
  <c r="F6178" i="196"/>
  <c r="L6177" i="196"/>
  <c r="F6177" i="196"/>
  <c r="L6176" i="196"/>
  <c r="F6176" i="196"/>
  <c r="L6175" i="196"/>
  <c r="F6175" i="196"/>
  <c r="L6174" i="196"/>
  <c r="F6174" i="196"/>
  <c r="L6173" i="196"/>
  <c r="F6173" i="196"/>
  <c r="L6172" i="196"/>
  <c r="F6172" i="196"/>
  <c r="L6171" i="196"/>
  <c r="F6171" i="196"/>
  <c r="L6170" i="196"/>
  <c r="F6170" i="196"/>
  <c r="L6169" i="196"/>
  <c r="F6169" i="196"/>
  <c r="L6168" i="196"/>
  <c r="F6168" i="196"/>
  <c r="L6167" i="196"/>
  <c r="F6167" i="196"/>
  <c r="L6166" i="196"/>
  <c r="F6166" i="196"/>
  <c r="L6165" i="196"/>
  <c r="F6165" i="196"/>
  <c r="L6164" i="196"/>
  <c r="F6164" i="196"/>
  <c r="L6163" i="196"/>
  <c r="F6163" i="196"/>
  <c r="L6162" i="196"/>
  <c r="F6162" i="196"/>
  <c r="L6161" i="196"/>
  <c r="F6161" i="196"/>
  <c r="L6160" i="196"/>
  <c r="F6160" i="196"/>
  <c r="L6159" i="196"/>
  <c r="F6159" i="196"/>
  <c r="L6158" i="196"/>
  <c r="F6158" i="196"/>
  <c r="L6157" i="196"/>
  <c r="F6157" i="196"/>
  <c r="L6156" i="196"/>
  <c r="F6156" i="196"/>
  <c r="L6155" i="196"/>
  <c r="F6155" i="196"/>
  <c r="L6154" i="196"/>
  <c r="F6154" i="196"/>
  <c r="L6153" i="196"/>
  <c r="F6153" i="196"/>
  <c r="L6152" i="196"/>
  <c r="F6152" i="196"/>
  <c r="L6151" i="196"/>
  <c r="F6151" i="196"/>
  <c r="L6150" i="196"/>
  <c r="F6150" i="196"/>
  <c r="L6149" i="196"/>
  <c r="F6149" i="196"/>
  <c r="L6148" i="196"/>
  <c r="F6148" i="196"/>
  <c r="L6147" i="196"/>
  <c r="F6147" i="196"/>
  <c r="L6146" i="196"/>
  <c r="F6146" i="196"/>
  <c r="L6145" i="196"/>
  <c r="F6145" i="196"/>
  <c r="L6144" i="196"/>
  <c r="F6144" i="196"/>
  <c r="L6143" i="196"/>
  <c r="F6143" i="196"/>
  <c r="L6142" i="196"/>
  <c r="F6142" i="196"/>
  <c r="L6141" i="196"/>
  <c r="F6141" i="196"/>
  <c r="L6140" i="196"/>
  <c r="F6140" i="196"/>
  <c r="L6139" i="196"/>
  <c r="F6139" i="196"/>
  <c r="L6138" i="196"/>
  <c r="F6138" i="196"/>
  <c r="L6137" i="196"/>
  <c r="F6137" i="196"/>
  <c r="L6136" i="196"/>
  <c r="F6136" i="196"/>
  <c r="L6135" i="196"/>
  <c r="F6135" i="196"/>
  <c r="L6134" i="196"/>
  <c r="F6134" i="196"/>
  <c r="L6133" i="196"/>
  <c r="F6133" i="196"/>
  <c r="L6132" i="196"/>
  <c r="F6132" i="196"/>
  <c r="L6131" i="196"/>
  <c r="F6131" i="196"/>
  <c r="L6130" i="196"/>
  <c r="F6130" i="196"/>
  <c r="L6129" i="196"/>
  <c r="F6129" i="196"/>
  <c r="L6128" i="196"/>
  <c r="F6128" i="196"/>
  <c r="L6127" i="196"/>
  <c r="F6127" i="196"/>
  <c r="L6126" i="196"/>
  <c r="F6126" i="196"/>
  <c r="L6125" i="196"/>
  <c r="F6125" i="196"/>
  <c r="L6124" i="196"/>
  <c r="F6124" i="196"/>
  <c r="L6123" i="196"/>
  <c r="F6123" i="196"/>
  <c r="L6122" i="196"/>
  <c r="F6122" i="196"/>
  <c r="L6121" i="196"/>
  <c r="F6121" i="196"/>
  <c r="L6120" i="196"/>
  <c r="F6120" i="196"/>
  <c r="L6119" i="196"/>
  <c r="F6119" i="196"/>
  <c r="L6118" i="196"/>
  <c r="F6118" i="196"/>
  <c r="L6117" i="196"/>
  <c r="F6117" i="196"/>
  <c r="L6116" i="196"/>
  <c r="F6116" i="196"/>
  <c r="L6115" i="196"/>
  <c r="F6115" i="196"/>
  <c r="L6114" i="196"/>
  <c r="F6114" i="196"/>
  <c r="L6113" i="196"/>
  <c r="F6113" i="196"/>
  <c r="L6112" i="196"/>
  <c r="F6112" i="196"/>
  <c r="L6111" i="196"/>
  <c r="F6111" i="196"/>
  <c r="L6110" i="196"/>
  <c r="F6110" i="196"/>
  <c r="L6109" i="196"/>
  <c r="F6109" i="196"/>
  <c r="L6108" i="196"/>
  <c r="F6108" i="196"/>
  <c r="L6107" i="196"/>
  <c r="F6107" i="196"/>
  <c r="L6106" i="196"/>
  <c r="F6106" i="196"/>
  <c r="L6105" i="196"/>
  <c r="F6105" i="196"/>
  <c r="L6104" i="196"/>
  <c r="F6104" i="196"/>
  <c r="L6103" i="196"/>
  <c r="F6103" i="196"/>
  <c r="L6102" i="196"/>
  <c r="F6102" i="196"/>
  <c r="L6101" i="196"/>
  <c r="F6101" i="196"/>
  <c r="L6100" i="196"/>
  <c r="F6100" i="196"/>
  <c r="L6099" i="196"/>
  <c r="F6099" i="196"/>
  <c r="L6098" i="196"/>
  <c r="F6098" i="196"/>
  <c r="L6097" i="196"/>
  <c r="F6097" i="196"/>
  <c r="L6096" i="196"/>
  <c r="F6096" i="196"/>
  <c r="L6095" i="196"/>
  <c r="F6095" i="196"/>
  <c r="L6094" i="196"/>
  <c r="F6094" i="196"/>
  <c r="L6093" i="196"/>
  <c r="F6093" i="196"/>
  <c r="L6092" i="196"/>
  <c r="F6092" i="196"/>
  <c r="L6091" i="196"/>
  <c r="F6091" i="196"/>
  <c r="L6090" i="196"/>
  <c r="F6090" i="196"/>
  <c r="L6089" i="196"/>
  <c r="F6089" i="196"/>
  <c r="L6088" i="196"/>
  <c r="F6088" i="196"/>
  <c r="L6087" i="196"/>
  <c r="F6087" i="196"/>
  <c r="L6086" i="196"/>
  <c r="F6086" i="196"/>
  <c r="L6085" i="196"/>
  <c r="F6085" i="196"/>
  <c r="L6084" i="196"/>
  <c r="F6084" i="196"/>
  <c r="L6083" i="196"/>
  <c r="F6083" i="196"/>
  <c r="L6082" i="196"/>
  <c r="F6082" i="196"/>
  <c r="L6081" i="196"/>
  <c r="F6081" i="196"/>
  <c r="L6080" i="196"/>
  <c r="F6080" i="196"/>
  <c r="L6079" i="196"/>
  <c r="F6079" i="196"/>
  <c r="L6078" i="196"/>
  <c r="F6078" i="196"/>
  <c r="L6077" i="196"/>
  <c r="F6077" i="196"/>
  <c r="L6076" i="196"/>
  <c r="F6076" i="196"/>
  <c r="L6075" i="196"/>
  <c r="F6075" i="196"/>
  <c r="L6074" i="196"/>
  <c r="F6074" i="196"/>
  <c r="L6073" i="196"/>
  <c r="F6073" i="196"/>
  <c r="L6072" i="196"/>
  <c r="F6072" i="196"/>
  <c r="L6071" i="196"/>
  <c r="F6071" i="196"/>
  <c r="L6070" i="196"/>
  <c r="F6070" i="196"/>
  <c r="L6069" i="196"/>
  <c r="F6069" i="196"/>
  <c r="L6068" i="196"/>
  <c r="F6068" i="196"/>
  <c r="L6067" i="196"/>
  <c r="F6067" i="196"/>
  <c r="L6066" i="196"/>
  <c r="F6066" i="196"/>
  <c r="L6065" i="196"/>
  <c r="F6065" i="196"/>
  <c r="L6064" i="196"/>
  <c r="F6064" i="196"/>
  <c r="L6063" i="196"/>
  <c r="F6063" i="196"/>
  <c r="L6062" i="196"/>
  <c r="F6062" i="196"/>
  <c r="L6061" i="196"/>
  <c r="F6061" i="196"/>
  <c r="L6060" i="196"/>
  <c r="F6060" i="196"/>
  <c r="L6059" i="196"/>
  <c r="F6059" i="196"/>
  <c r="L6058" i="196"/>
  <c r="F6058" i="196"/>
  <c r="L6057" i="196"/>
  <c r="F6057" i="196"/>
  <c r="L6056" i="196"/>
  <c r="F6056" i="196"/>
  <c r="L6055" i="196"/>
  <c r="F6055" i="196"/>
  <c r="L6054" i="196"/>
  <c r="F6054" i="196"/>
  <c r="L6053" i="196"/>
  <c r="F6053" i="196"/>
  <c r="L6052" i="196"/>
  <c r="F6052" i="196"/>
  <c r="L6051" i="196"/>
  <c r="F6051" i="196"/>
  <c r="L6050" i="196"/>
  <c r="F6050" i="196"/>
  <c r="L6049" i="196"/>
  <c r="F6049" i="196"/>
  <c r="L6048" i="196"/>
  <c r="F6048" i="196"/>
  <c r="L6047" i="196"/>
  <c r="F6047" i="196"/>
  <c r="L6046" i="196"/>
  <c r="F6046" i="196"/>
  <c r="L6045" i="196"/>
  <c r="F6045" i="196"/>
  <c r="L6044" i="196"/>
  <c r="F6044" i="196"/>
  <c r="L6043" i="196"/>
  <c r="F6043" i="196"/>
  <c r="L6042" i="196"/>
  <c r="F6042" i="196"/>
  <c r="L6041" i="196"/>
  <c r="F6041" i="196"/>
  <c r="L6040" i="196"/>
  <c r="F6040" i="196"/>
  <c r="L6039" i="196"/>
  <c r="F6039" i="196"/>
  <c r="L6038" i="196"/>
  <c r="F6038" i="196"/>
  <c r="L6037" i="196"/>
  <c r="F6037" i="196"/>
  <c r="L6036" i="196"/>
  <c r="F6036" i="196"/>
  <c r="L6035" i="196"/>
  <c r="F6035" i="196"/>
  <c r="L6034" i="196"/>
  <c r="F6034" i="196"/>
  <c r="L6033" i="196"/>
  <c r="F6033" i="196"/>
  <c r="L6032" i="196"/>
  <c r="F6032" i="196"/>
  <c r="L6031" i="196"/>
  <c r="F6031" i="196"/>
  <c r="L6030" i="196"/>
  <c r="F6030" i="196"/>
  <c r="L6029" i="196"/>
  <c r="F6029" i="196"/>
  <c r="L6028" i="196"/>
  <c r="F6028" i="196"/>
  <c r="L6027" i="196"/>
  <c r="F6027" i="196"/>
  <c r="L6026" i="196"/>
  <c r="F6026" i="196"/>
  <c r="L6025" i="196"/>
  <c r="F6025" i="196"/>
  <c r="L6024" i="196"/>
  <c r="F6024" i="196"/>
  <c r="L6023" i="196"/>
  <c r="F6023" i="196"/>
  <c r="L6022" i="196"/>
  <c r="F6022" i="196"/>
  <c r="L6021" i="196"/>
  <c r="F6021" i="196"/>
  <c r="L6020" i="196"/>
  <c r="F6020" i="196"/>
  <c r="L6019" i="196"/>
  <c r="F6019" i="196"/>
  <c r="L6018" i="196"/>
  <c r="F6018" i="196"/>
  <c r="L6017" i="196"/>
  <c r="F6017" i="196"/>
  <c r="L6016" i="196"/>
  <c r="F6016" i="196"/>
  <c r="L6015" i="196"/>
  <c r="F6015" i="196"/>
  <c r="L6014" i="196"/>
  <c r="F6014" i="196"/>
  <c r="L6013" i="196"/>
  <c r="F6013" i="196"/>
  <c r="L6012" i="196"/>
  <c r="F6012" i="196"/>
  <c r="L6011" i="196"/>
  <c r="F6011" i="196"/>
  <c r="L6010" i="196"/>
  <c r="F6010" i="196"/>
  <c r="L6009" i="196"/>
  <c r="F6009" i="196"/>
  <c r="L6008" i="196"/>
  <c r="F6008" i="196"/>
  <c r="L6007" i="196"/>
  <c r="F6007" i="196"/>
  <c r="L6006" i="196"/>
  <c r="F6006" i="196"/>
  <c r="L6005" i="196"/>
  <c r="F6005" i="196"/>
  <c r="L6004" i="196"/>
  <c r="F6004" i="196"/>
  <c r="L6003" i="196"/>
  <c r="F6003" i="196"/>
  <c r="L6002" i="196"/>
  <c r="F6002" i="196"/>
  <c r="L6001" i="196"/>
  <c r="F6001" i="196"/>
  <c r="L6000" i="196"/>
  <c r="F6000" i="196"/>
  <c r="L5999" i="196"/>
  <c r="F5999" i="196"/>
  <c r="L5998" i="196"/>
  <c r="F5998" i="196"/>
  <c r="L5997" i="196"/>
  <c r="F5997" i="196"/>
  <c r="L5996" i="196"/>
  <c r="F5996" i="196"/>
  <c r="L5995" i="196"/>
  <c r="F5995" i="196"/>
  <c r="L5994" i="196"/>
  <c r="F5994" i="196"/>
  <c r="L5993" i="196"/>
  <c r="F5993" i="196"/>
  <c r="L5992" i="196"/>
  <c r="F5992" i="196"/>
  <c r="L5991" i="196"/>
  <c r="F5991" i="196"/>
  <c r="L5990" i="196"/>
  <c r="F5990" i="196"/>
  <c r="L5989" i="196"/>
  <c r="F5989" i="196"/>
  <c r="L5988" i="196"/>
  <c r="F5988" i="196"/>
  <c r="L5987" i="196"/>
  <c r="F5987" i="196"/>
  <c r="L5986" i="196"/>
  <c r="F5986" i="196"/>
  <c r="L5985" i="196"/>
  <c r="F5985" i="196"/>
  <c r="L5984" i="196"/>
  <c r="F5984" i="196"/>
  <c r="L5983" i="196"/>
  <c r="F5983" i="196"/>
  <c r="L5982" i="196"/>
  <c r="F5982" i="196"/>
  <c r="L5981" i="196"/>
  <c r="F5981" i="196"/>
  <c r="L5980" i="196"/>
  <c r="F5980" i="196"/>
  <c r="L5979" i="196"/>
  <c r="F5979" i="196"/>
  <c r="L5978" i="196"/>
  <c r="F5978" i="196"/>
  <c r="L5977" i="196"/>
  <c r="F5977" i="196"/>
  <c r="L5976" i="196"/>
  <c r="F5976" i="196"/>
  <c r="L5975" i="196"/>
  <c r="F5975" i="196"/>
  <c r="L5974" i="196"/>
  <c r="F5974" i="196"/>
  <c r="L5973" i="196"/>
  <c r="F5973" i="196"/>
  <c r="L5972" i="196"/>
  <c r="F5972" i="196"/>
  <c r="L5971" i="196"/>
  <c r="F5971" i="196"/>
  <c r="L5970" i="196"/>
  <c r="F5970" i="196"/>
  <c r="L5969" i="196"/>
  <c r="F5969" i="196"/>
  <c r="L5968" i="196"/>
  <c r="F5968" i="196"/>
  <c r="L5967" i="196"/>
  <c r="F5967" i="196"/>
  <c r="L5966" i="196"/>
  <c r="F5966" i="196"/>
  <c r="L5965" i="196"/>
  <c r="F5965" i="196"/>
  <c r="L5964" i="196"/>
  <c r="F5964" i="196"/>
  <c r="L5963" i="196"/>
  <c r="F5963" i="196"/>
  <c r="L5962" i="196"/>
  <c r="F5962" i="196"/>
  <c r="L5961" i="196"/>
  <c r="F5961" i="196"/>
  <c r="L5960" i="196"/>
  <c r="F5960" i="196"/>
  <c r="L5959" i="196"/>
  <c r="F5959" i="196"/>
  <c r="L5958" i="196"/>
  <c r="F5958" i="196"/>
  <c r="L5957" i="196"/>
  <c r="F5957" i="196"/>
  <c r="L5956" i="196"/>
  <c r="F5956" i="196"/>
  <c r="L5955" i="196"/>
  <c r="F5955" i="196"/>
  <c r="L5954" i="196"/>
  <c r="F5954" i="196"/>
  <c r="L5953" i="196"/>
  <c r="F5953" i="196"/>
  <c r="L5952" i="196"/>
  <c r="F5952" i="196"/>
  <c r="L5951" i="196"/>
  <c r="F5951" i="196"/>
  <c r="L5950" i="196"/>
  <c r="F5950" i="196"/>
  <c r="L5949" i="196"/>
  <c r="F5949" i="196"/>
  <c r="L5948" i="196"/>
  <c r="F5948" i="196"/>
  <c r="L5947" i="196"/>
  <c r="F5947" i="196"/>
  <c r="L5946" i="196"/>
  <c r="F5946" i="196"/>
  <c r="L5945" i="196"/>
  <c r="F5945" i="196"/>
  <c r="L5944" i="196"/>
  <c r="F5944" i="196"/>
  <c r="L5943" i="196"/>
  <c r="F5943" i="196"/>
  <c r="L5942" i="196"/>
  <c r="F5942" i="196"/>
  <c r="L5941" i="196"/>
  <c r="F5941" i="196"/>
  <c r="L5940" i="196"/>
  <c r="F5940" i="196"/>
  <c r="L5939" i="196"/>
  <c r="F5939" i="196"/>
  <c r="L5938" i="196"/>
  <c r="F5938" i="196"/>
  <c r="L5937" i="196"/>
  <c r="F5937" i="196"/>
  <c r="L5936" i="196"/>
  <c r="F5936" i="196"/>
  <c r="L5935" i="196"/>
  <c r="F5935" i="196"/>
  <c r="L5934" i="196"/>
  <c r="F5934" i="196"/>
  <c r="L5933" i="196"/>
  <c r="F5933" i="196"/>
  <c r="L5932" i="196"/>
  <c r="F5932" i="196"/>
  <c r="L5931" i="196"/>
  <c r="F5931" i="196"/>
  <c r="L5930" i="196"/>
  <c r="F5930" i="196"/>
  <c r="L5929" i="196"/>
  <c r="F5929" i="196"/>
  <c r="L5928" i="196"/>
  <c r="F5928" i="196"/>
  <c r="L5927" i="196"/>
  <c r="F5927" i="196"/>
  <c r="L5926" i="196"/>
  <c r="F5926" i="196"/>
  <c r="L5925" i="196"/>
  <c r="F5925" i="196"/>
  <c r="L5924" i="196"/>
  <c r="F5924" i="196"/>
  <c r="L5923" i="196"/>
  <c r="F5923" i="196"/>
  <c r="L5922" i="196"/>
  <c r="F5922" i="196"/>
  <c r="L5921" i="196"/>
  <c r="F5921" i="196"/>
  <c r="L5920" i="196"/>
  <c r="F5920" i="196"/>
  <c r="L5919" i="196"/>
  <c r="F5919" i="196"/>
  <c r="L5918" i="196"/>
  <c r="F5918" i="196"/>
  <c r="L5917" i="196"/>
  <c r="F5917" i="196"/>
  <c r="L5916" i="196"/>
  <c r="F5916" i="196"/>
  <c r="L5915" i="196"/>
  <c r="F5915" i="196"/>
  <c r="L5914" i="196"/>
  <c r="F5914" i="196"/>
  <c r="L5913" i="196"/>
  <c r="F5913" i="196"/>
  <c r="L5912" i="196"/>
  <c r="F5912" i="196"/>
  <c r="L5911" i="196"/>
  <c r="F5911" i="196"/>
  <c r="L5910" i="196"/>
  <c r="F5910" i="196"/>
  <c r="L5909" i="196"/>
  <c r="F5909" i="196"/>
  <c r="L5908" i="196"/>
  <c r="F5908" i="196"/>
  <c r="L5907" i="196"/>
  <c r="F5907" i="196"/>
  <c r="L5906" i="196"/>
  <c r="F5906" i="196"/>
  <c r="L5905" i="196"/>
  <c r="F5905" i="196"/>
  <c r="L5904" i="196"/>
  <c r="F5904" i="196"/>
  <c r="L5903" i="196"/>
  <c r="F5903" i="196"/>
  <c r="L5902" i="196"/>
  <c r="F5902" i="196"/>
  <c r="L5901" i="196"/>
  <c r="F5901" i="196"/>
  <c r="L5900" i="196"/>
  <c r="F5900" i="196"/>
  <c r="L5899" i="196"/>
  <c r="F5899" i="196"/>
  <c r="L5898" i="196"/>
  <c r="F5898" i="196"/>
  <c r="L5897" i="196"/>
  <c r="F5897" i="196"/>
  <c r="L5896" i="196"/>
  <c r="F5896" i="196"/>
  <c r="L5895" i="196"/>
  <c r="F5895" i="196"/>
  <c r="L5894" i="196"/>
  <c r="F5894" i="196"/>
  <c r="L5893" i="196"/>
  <c r="F5893" i="196"/>
  <c r="L5892" i="196"/>
  <c r="F5892" i="196"/>
  <c r="L5891" i="196"/>
  <c r="F5891" i="196"/>
  <c r="L5890" i="196"/>
  <c r="F5890" i="196"/>
  <c r="L5889" i="196"/>
  <c r="F5889" i="196"/>
  <c r="L5888" i="196"/>
  <c r="F5888" i="196"/>
  <c r="L5887" i="196"/>
  <c r="F5887" i="196"/>
  <c r="L5886" i="196"/>
  <c r="F5886" i="196"/>
  <c r="L5885" i="196"/>
  <c r="F5885" i="196"/>
  <c r="L5884" i="196"/>
  <c r="F5884" i="196"/>
  <c r="L5883" i="196"/>
  <c r="F5883" i="196"/>
  <c r="L5882" i="196"/>
  <c r="F5882" i="196"/>
  <c r="L5881" i="196"/>
  <c r="F5881" i="196"/>
  <c r="L5880" i="196"/>
  <c r="F5880" i="196"/>
  <c r="L5879" i="196"/>
  <c r="F5879" i="196"/>
  <c r="L5878" i="196"/>
  <c r="F5878" i="196"/>
  <c r="L5877" i="196"/>
  <c r="F5877" i="196"/>
  <c r="L5876" i="196"/>
  <c r="F5876" i="196"/>
  <c r="L5875" i="196"/>
  <c r="F5875" i="196"/>
  <c r="L5874" i="196"/>
  <c r="F5874" i="196"/>
  <c r="L5873" i="196"/>
  <c r="F5873" i="196"/>
  <c r="L5872" i="196"/>
  <c r="F5872" i="196"/>
  <c r="L5871" i="196"/>
  <c r="F5871" i="196"/>
  <c r="L5870" i="196"/>
  <c r="F5870" i="196"/>
  <c r="L5869" i="196"/>
  <c r="F5869" i="196"/>
  <c r="L5868" i="196"/>
  <c r="F5868" i="196"/>
  <c r="L5867" i="196"/>
  <c r="F5867" i="196"/>
  <c r="L5866" i="196"/>
  <c r="F5866" i="196"/>
  <c r="L5865" i="196"/>
  <c r="F5865" i="196"/>
  <c r="L5864" i="196"/>
  <c r="F5864" i="196"/>
  <c r="L5863" i="196"/>
  <c r="F5863" i="196"/>
  <c r="L5862" i="196"/>
  <c r="F5862" i="196"/>
  <c r="L5861" i="196"/>
  <c r="F5861" i="196"/>
  <c r="L5860" i="196"/>
  <c r="F5860" i="196"/>
  <c r="L5859" i="196"/>
  <c r="F5859" i="196"/>
  <c r="L5858" i="196"/>
  <c r="F5858" i="196"/>
  <c r="L5857" i="196"/>
  <c r="F5857" i="196"/>
  <c r="L5856" i="196"/>
  <c r="F5856" i="196"/>
  <c r="L5855" i="196"/>
  <c r="F5855" i="196"/>
  <c r="L5854" i="196"/>
  <c r="F5854" i="196"/>
  <c r="L5853" i="196"/>
  <c r="F5853" i="196"/>
  <c r="L5852" i="196"/>
  <c r="F5852" i="196"/>
  <c r="L5851" i="196"/>
  <c r="F5851" i="196"/>
  <c r="L5850" i="196"/>
  <c r="F5850" i="196"/>
  <c r="L5849" i="196"/>
  <c r="F5849" i="196"/>
  <c r="L5848" i="196"/>
  <c r="F5848" i="196"/>
  <c r="L5847" i="196"/>
  <c r="F5847" i="196"/>
  <c r="L5846" i="196"/>
  <c r="F5846" i="196"/>
  <c r="L5845" i="196"/>
  <c r="F5845" i="196"/>
  <c r="L5844" i="196"/>
  <c r="F5844" i="196"/>
  <c r="L5843" i="196"/>
  <c r="F5843" i="196"/>
  <c r="L5842" i="196"/>
  <c r="F5842" i="196"/>
  <c r="L5841" i="196"/>
  <c r="F5841" i="196"/>
  <c r="L5840" i="196"/>
  <c r="F5840" i="196"/>
  <c r="L5839" i="196"/>
  <c r="F5839" i="196"/>
  <c r="L5838" i="196"/>
  <c r="F5838" i="196"/>
  <c r="L5837" i="196"/>
  <c r="F5837" i="196"/>
  <c r="L5836" i="196"/>
  <c r="F5836" i="196"/>
  <c r="L5835" i="196"/>
  <c r="F5835" i="196"/>
  <c r="L5834" i="196"/>
  <c r="F5834" i="196"/>
  <c r="L5833" i="196"/>
  <c r="F5833" i="196"/>
  <c r="L5832" i="196"/>
  <c r="F5832" i="196"/>
  <c r="L5831" i="196"/>
  <c r="F5831" i="196"/>
  <c r="L5830" i="196"/>
  <c r="F5830" i="196"/>
  <c r="L5829" i="196"/>
  <c r="F5829" i="196"/>
  <c r="L5828" i="196"/>
  <c r="F5828" i="196"/>
  <c r="L5827" i="196"/>
  <c r="F5827" i="196"/>
  <c r="L5826" i="196"/>
  <c r="F5826" i="196"/>
  <c r="L5825" i="196"/>
  <c r="F5825" i="196"/>
  <c r="L5824" i="196"/>
  <c r="F5824" i="196"/>
  <c r="L5823" i="196"/>
  <c r="F5823" i="196"/>
  <c r="L5822" i="196"/>
  <c r="F5822" i="196"/>
  <c r="L5821" i="196"/>
  <c r="F5821" i="196"/>
  <c r="L5820" i="196"/>
  <c r="F5820" i="196"/>
  <c r="L5819" i="196"/>
  <c r="F5819" i="196"/>
  <c r="L5818" i="196"/>
  <c r="F5818" i="196"/>
  <c r="L5817" i="196"/>
  <c r="F5817" i="196"/>
  <c r="L5816" i="196"/>
  <c r="F5816" i="196"/>
  <c r="L5815" i="196"/>
  <c r="F5815" i="196"/>
  <c r="L5814" i="196"/>
  <c r="F5814" i="196"/>
  <c r="L5813" i="196"/>
  <c r="F5813" i="196"/>
  <c r="L5812" i="196"/>
  <c r="F5812" i="196"/>
  <c r="L5811" i="196"/>
  <c r="F5811" i="196"/>
  <c r="L5810" i="196"/>
  <c r="F5810" i="196"/>
  <c r="L5809" i="196"/>
  <c r="F5809" i="196"/>
  <c r="L5808" i="196"/>
  <c r="F5808" i="196"/>
  <c r="L5807" i="196"/>
  <c r="F5807" i="196"/>
  <c r="L5806" i="196"/>
  <c r="F5806" i="196"/>
  <c r="L5805" i="196"/>
  <c r="F5805" i="196"/>
  <c r="L5804" i="196"/>
  <c r="F5804" i="196"/>
  <c r="L5803" i="196"/>
  <c r="F5803" i="196"/>
  <c r="L5802" i="196"/>
  <c r="F5802" i="196"/>
  <c r="L5801" i="196"/>
  <c r="F5801" i="196"/>
  <c r="L5800" i="196"/>
  <c r="F5800" i="196"/>
  <c r="L5799" i="196"/>
  <c r="F5799" i="196"/>
  <c r="L5798" i="196"/>
  <c r="F5798" i="196"/>
  <c r="L5797" i="196"/>
  <c r="F5797" i="196"/>
  <c r="L5796" i="196"/>
  <c r="F5796" i="196"/>
  <c r="L5795" i="196"/>
  <c r="F5795" i="196"/>
  <c r="L5794" i="196"/>
  <c r="F5794" i="196"/>
  <c r="L5793" i="196"/>
  <c r="F5793" i="196"/>
  <c r="L5792" i="196"/>
  <c r="F5792" i="196"/>
  <c r="L5791" i="196"/>
  <c r="F5791" i="196"/>
  <c r="L5790" i="196"/>
  <c r="F5790" i="196"/>
  <c r="L5789" i="196"/>
  <c r="F5789" i="196"/>
  <c r="L5788" i="196"/>
  <c r="F5788" i="196"/>
  <c r="L5787" i="196"/>
  <c r="F5787" i="196"/>
  <c r="L5786" i="196"/>
  <c r="F5786" i="196"/>
  <c r="L5785" i="196"/>
  <c r="F5785" i="196"/>
  <c r="L5784" i="196"/>
  <c r="F5784" i="196"/>
  <c r="L5783" i="196"/>
  <c r="F5783" i="196"/>
  <c r="L5782" i="196"/>
  <c r="F5782" i="196"/>
  <c r="L5781" i="196"/>
  <c r="F5781" i="196"/>
  <c r="L5780" i="196"/>
  <c r="F5780" i="196"/>
  <c r="L5779" i="196"/>
  <c r="F5779" i="196"/>
  <c r="L5778" i="196"/>
  <c r="F5778" i="196"/>
  <c r="L5777" i="196"/>
  <c r="F5777" i="196"/>
  <c r="L5776" i="196"/>
  <c r="F5776" i="196"/>
  <c r="L5775" i="196"/>
  <c r="F5775" i="196"/>
  <c r="L5774" i="196"/>
  <c r="F5774" i="196"/>
  <c r="L5773" i="196"/>
  <c r="F5773" i="196"/>
  <c r="L5772" i="196"/>
  <c r="F5772" i="196"/>
  <c r="L5771" i="196"/>
  <c r="F5771" i="196"/>
  <c r="L5770" i="196"/>
  <c r="F5770" i="196"/>
  <c r="L5769" i="196"/>
  <c r="F5769" i="196"/>
  <c r="L5768" i="196"/>
  <c r="F5768" i="196"/>
  <c r="L5767" i="196"/>
  <c r="F5767" i="196"/>
  <c r="L5766" i="196"/>
  <c r="F5766" i="196"/>
  <c r="L5765" i="196"/>
  <c r="F5765" i="196"/>
  <c r="L5764" i="196"/>
  <c r="F5764" i="196"/>
  <c r="L5763" i="196"/>
  <c r="F5763" i="196"/>
  <c r="L5762" i="196"/>
  <c r="F5762" i="196"/>
  <c r="L5761" i="196"/>
  <c r="F5761" i="196"/>
  <c r="L5760" i="196"/>
  <c r="F5760" i="196"/>
  <c r="L5759" i="196"/>
  <c r="F5759" i="196"/>
  <c r="L5758" i="196"/>
  <c r="F5758" i="196"/>
  <c r="L5757" i="196"/>
  <c r="F5757" i="196"/>
  <c r="L5756" i="196"/>
  <c r="F5756" i="196"/>
  <c r="L5755" i="196"/>
  <c r="F5755" i="196"/>
  <c r="L5754" i="196"/>
  <c r="F5754" i="196"/>
  <c r="L5753" i="196"/>
  <c r="F5753" i="196"/>
  <c r="L5752" i="196"/>
  <c r="F5752" i="196"/>
  <c r="L5751" i="196"/>
  <c r="F5751" i="196"/>
  <c r="L5750" i="196"/>
  <c r="F5750" i="196"/>
  <c r="L5749" i="196"/>
  <c r="F5749" i="196"/>
  <c r="L5748" i="196"/>
  <c r="F5748" i="196"/>
  <c r="L5747" i="196"/>
  <c r="F5747" i="196"/>
  <c r="L5746" i="196"/>
  <c r="F5746" i="196"/>
  <c r="L5745" i="196"/>
  <c r="F5745" i="196"/>
  <c r="L5744" i="196"/>
  <c r="F5744" i="196"/>
  <c r="L5743" i="196"/>
  <c r="F5743" i="196"/>
  <c r="L5742" i="196"/>
  <c r="F5742" i="196"/>
  <c r="L5741" i="196"/>
  <c r="F5741" i="196"/>
  <c r="L5740" i="196"/>
  <c r="F5740" i="196"/>
  <c r="L5739" i="196"/>
  <c r="F5739" i="196"/>
  <c r="L5738" i="196"/>
  <c r="F5738" i="196"/>
  <c r="L5737" i="196"/>
  <c r="F5737" i="196"/>
  <c r="L5736" i="196"/>
  <c r="F5736" i="196"/>
  <c r="L5735" i="196"/>
  <c r="F5735" i="196"/>
  <c r="L5734" i="196"/>
  <c r="F5734" i="196"/>
  <c r="L5733" i="196"/>
  <c r="F5733" i="196"/>
  <c r="L5732" i="196"/>
  <c r="F5732" i="196"/>
  <c r="L5731" i="196"/>
  <c r="F5731" i="196"/>
  <c r="L5730" i="196"/>
  <c r="F5730" i="196"/>
  <c r="L5729" i="196"/>
  <c r="F5729" i="196"/>
  <c r="L5728" i="196"/>
  <c r="F5728" i="196"/>
  <c r="L5727" i="196"/>
  <c r="F5727" i="196"/>
  <c r="L5726" i="196"/>
  <c r="F5726" i="196"/>
  <c r="L5725" i="196"/>
  <c r="F5725" i="196"/>
  <c r="L5724" i="196"/>
  <c r="F5724" i="196"/>
  <c r="L5723" i="196"/>
  <c r="F5723" i="196"/>
  <c r="L5722" i="196"/>
  <c r="F5722" i="196"/>
  <c r="L5721" i="196"/>
  <c r="F5721" i="196"/>
  <c r="L5720" i="196"/>
  <c r="F5720" i="196"/>
  <c r="L5719" i="196"/>
  <c r="F5719" i="196"/>
  <c r="L5718" i="196"/>
  <c r="F5718" i="196"/>
  <c r="L5717" i="196"/>
  <c r="F5717" i="196"/>
  <c r="L5716" i="196"/>
  <c r="F5716" i="196"/>
  <c r="L5715" i="196"/>
  <c r="F5715" i="196"/>
  <c r="L5714" i="196"/>
  <c r="F5714" i="196"/>
  <c r="L5713" i="196"/>
  <c r="F5713" i="196"/>
  <c r="L5712" i="196"/>
  <c r="F5712" i="196"/>
  <c r="L5711" i="196"/>
  <c r="F5711" i="196"/>
  <c r="L5710" i="196"/>
  <c r="F5710" i="196"/>
  <c r="L5709" i="196"/>
  <c r="F5709" i="196"/>
  <c r="L5708" i="196"/>
  <c r="F5708" i="196"/>
  <c r="L5707" i="196"/>
  <c r="F5707" i="196"/>
  <c r="L5706" i="196"/>
  <c r="F5706" i="196"/>
  <c r="L5705" i="196"/>
  <c r="F5705" i="196"/>
  <c r="L5704" i="196"/>
  <c r="F5704" i="196"/>
  <c r="L5703" i="196"/>
  <c r="F5703" i="196"/>
  <c r="L5702" i="196"/>
  <c r="F5702" i="196"/>
  <c r="L5701" i="196"/>
  <c r="F5701" i="196"/>
  <c r="L5700" i="196"/>
  <c r="F5700" i="196"/>
  <c r="L5699" i="196"/>
  <c r="F5699" i="196"/>
  <c r="L5698" i="196"/>
  <c r="F5698" i="196"/>
  <c r="L5697" i="196"/>
  <c r="F5697" i="196"/>
  <c r="L5696" i="196"/>
  <c r="F5696" i="196"/>
  <c r="L5695" i="196"/>
  <c r="F5695" i="196"/>
  <c r="L5694" i="196"/>
  <c r="F5694" i="196"/>
  <c r="L5693" i="196"/>
  <c r="F5693" i="196"/>
  <c r="L5692" i="196"/>
  <c r="F5692" i="196"/>
  <c r="L5691" i="196"/>
  <c r="F5691" i="196"/>
  <c r="L5690" i="196"/>
  <c r="F5690" i="196"/>
  <c r="L5689" i="196"/>
  <c r="F5689" i="196"/>
  <c r="L5688" i="196"/>
  <c r="F5688" i="196"/>
  <c r="L5687" i="196"/>
  <c r="F5687" i="196"/>
  <c r="L5686" i="196"/>
  <c r="F5686" i="196"/>
  <c r="L5685" i="196"/>
  <c r="F5685" i="196"/>
  <c r="L5684" i="196"/>
  <c r="F5684" i="196"/>
  <c r="L5683" i="196"/>
  <c r="F5683" i="196"/>
  <c r="L5682" i="196"/>
  <c r="F5682" i="196"/>
  <c r="L5681" i="196"/>
  <c r="F5681" i="196"/>
  <c r="L5680" i="196"/>
  <c r="F5680" i="196"/>
  <c r="L5679" i="196"/>
  <c r="F5679" i="196"/>
  <c r="L5678" i="196"/>
  <c r="F5678" i="196"/>
  <c r="L5677" i="196"/>
  <c r="F5677" i="196"/>
  <c r="L5676" i="196"/>
  <c r="F5676" i="196"/>
  <c r="L5675" i="196"/>
  <c r="F5675" i="196"/>
  <c r="L5674" i="196"/>
  <c r="F5674" i="196"/>
  <c r="L5673" i="196"/>
  <c r="F5673" i="196"/>
  <c r="L5672" i="196"/>
  <c r="F5672" i="196"/>
  <c r="L5671" i="196"/>
  <c r="F5671" i="196"/>
  <c r="L5670" i="196"/>
  <c r="F5670" i="196"/>
  <c r="L5669" i="196"/>
  <c r="F5669" i="196"/>
  <c r="L5668" i="196"/>
  <c r="F5668" i="196"/>
  <c r="L5667" i="196"/>
  <c r="F5667" i="196"/>
  <c r="L5666" i="196"/>
  <c r="F5666" i="196"/>
  <c r="L5665" i="196"/>
  <c r="F5665" i="196"/>
  <c r="L5664" i="196"/>
  <c r="F5664" i="196"/>
  <c r="L5663" i="196"/>
  <c r="F5663" i="196"/>
  <c r="L5662" i="196"/>
  <c r="F5662" i="196"/>
  <c r="L5661" i="196"/>
  <c r="F5661" i="196"/>
  <c r="L5660" i="196"/>
  <c r="F5660" i="196"/>
  <c r="L5659" i="196"/>
  <c r="F5659" i="196"/>
  <c r="L5658" i="196"/>
  <c r="F5658" i="196"/>
  <c r="L5657" i="196"/>
  <c r="F5657" i="196"/>
  <c r="L5656" i="196"/>
  <c r="F5656" i="196"/>
  <c r="L5655" i="196"/>
  <c r="F5655" i="196"/>
  <c r="L5654" i="196"/>
  <c r="F5654" i="196"/>
  <c r="L5653" i="196"/>
  <c r="F5653" i="196"/>
  <c r="L5652" i="196"/>
  <c r="F5652" i="196"/>
  <c r="L5651" i="196"/>
  <c r="F5651" i="196"/>
  <c r="L5650" i="196"/>
  <c r="F5650" i="196"/>
  <c r="L5649" i="196"/>
  <c r="F5649" i="196"/>
  <c r="L5648" i="196"/>
  <c r="F5648" i="196"/>
  <c r="L5647" i="196"/>
  <c r="F5647" i="196"/>
  <c r="L5646" i="196"/>
  <c r="F5646" i="196"/>
  <c r="L5645" i="196"/>
  <c r="F5645" i="196"/>
  <c r="L5644" i="196"/>
  <c r="F5644" i="196"/>
  <c r="L5643" i="196"/>
  <c r="F5643" i="196"/>
  <c r="L5642" i="196"/>
  <c r="F5642" i="196"/>
  <c r="L5641" i="196"/>
  <c r="F5641" i="196"/>
  <c r="L5640" i="196"/>
  <c r="F5640" i="196"/>
  <c r="L5639" i="196"/>
  <c r="F5639" i="196"/>
  <c r="L5638" i="196"/>
  <c r="F5638" i="196"/>
  <c r="L5637" i="196"/>
  <c r="F5637" i="196"/>
  <c r="L5636" i="196"/>
  <c r="F5636" i="196"/>
  <c r="L5635" i="196"/>
  <c r="F5635" i="196"/>
  <c r="L5634" i="196"/>
  <c r="F5634" i="196"/>
  <c r="L5633" i="196"/>
  <c r="F5633" i="196"/>
  <c r="L5632" i="196"/>
  <c r="F5632" i="196"/>
  <c r="L5631" i="196"/>
  <c r="F5631" i="196"/>
  <c r="L5630" i="196"/>
  <c r="F5630" i="196"/>
  <c r="L5629" i="196"/>
  <c r="F5629" i="196"/>
  <c r="L5628" i="196"/>
  <c r="F5628" i="196"/>
  <c r="L5627" i="196"/>
  <c r="F5627" i="196"/>
  <c r="L5626" i="196"/>
  <c r="F5626" i="196"/>
  <c r="L5625" i="196"/>
  <c r="F5625" i="196"/>
  <c r="L5624" i="196"/>
  <c r="F5624" i="196"/>
  <c r="L5623" i="196"/>
  <c r="F5623" i="196"/>
  <c r="L5622" i="196"/>
  <c r="F5622" i="196"/>
  <c r="L5621" i="196"/>
  <c r="F5621" i="196"/>
  <c r="L5620" i="196"/>
  <c r="F5620" i="196"/>
  <c r="L5619" i="196"/>
  <c r="F5619" i="196"/>
  <c r="L5618" i="196"/>
  <c r="F5618" i="196"/>
  <c r="L5617" i="196"/>
  <c r="F5617" i="196"/>
  <c r="L5616" i="196"/>
  <c r="F5616" i="196"/>
  <c r="L5615" i="196"/>
  <c r="F5615" i="196"/>
  <c r="L5614" i="196"/>
  <c r="F5614" i="196"/>
  <c r="L5613" i="196"/>
  <c r="F5613" i="196"/>
  <c r="L5612" i="196"/>
  <c r="F5612" i="196"/>
  <c r="L5611" i="196"/>
  <c r="F5611" i="196"/>
  <c r="L5610" i="196"/>
  <c r="F5610" i="196"/>
  <c r="L5609" i="196"/>
  <c r="F5609" i="196"/>
  <c r="L5608" i="196"/>
  <c r="F5608" i="196"/>
  <c r="L5607" i="196"/>
  <c r="F5607" i="196"/>
  <c r="L5606" i="196"/>
  <c r="F5606" i="196"/>
  <c r="L5605" i="196"/>
  <c r="F5605" i="196"/>
  <c r="L5604" i="196"/>
  <c r="F5604" i="196"/>
  <c r="L5603" i="196"/>
  <c r="F5603" i="196"/>
  <c r="L5602" i="196"/>
  <c r="F5602" i="196"/>
  <c r="L5601" i="196"/>
  <c r="F5601" i="196"/>
  <c r="L5600" i="196"/>
  <c r="F5600" i="196"/>
  <c r="L5599" i="196"/>
  <c r="F5599" i="196"/>
  <c r="L5598" i="196"/>
  <c r="F5598" i="196"/>
  <c r="L5597" i="196"/>
  <c r="F5597" i="196"/>
  <c r="L5596" i="196"/>
  <c r="F5596" i="196"/>
  <c r="L5595" i="196"/>
  <c r="F5595" i="196"/>
  <c r="L5594" i="196"/>
  <c r="F5594" i="196"/>
  <c r="L5593" i="196"/>
  <c r="F5593" i="196"/>
  <c r="L5592" i="196"/>
  <c r="F5592" i="196"/>
  <c r="L5591" i="196"/>
  <c r="F5591" i="196"/>
  <c r="L5590" i="196"/>
  <c r="F5590" i="196"/>
  <c r="L5589" i="196"/>
  <c r="F5589" i="196"/>
  <c r="L5588" i="196"/>
  <c r="F5588" i="196"/>
  <c r="L5587" i="196"/>
  <c r="F5587" i="196"/>
  <c r="L5586" i="196"/>
  <c r="F5586" i="196"/>
  <c r="L5585" i="196"/>
  <c r="F5585" i="196"/>
  <c r="L5584" i="196"/>
  <c r="F5584" i="196"/>
  <c r="L5583" i="196"/>
  <c r="F5583" i="196"/>
  <c r="L5582" i="196"/>
  <c r="F5582" i="196"/>
  <c r="L5581" i="196"/>
  <c r="F5581" i="196"/>
  <c r="L5580" i="196"/>
  <c r="F5580" i="196"/>
  <c r="L5579" i="196"/>
  <c r="F5579" i="196"/>
  <c r="L5578" i="196"/>
  <c r="F5578" i="196"/>
  <c r="L5577" i="196"/>
  <c r="F5577" i="196"/>
  <c r="L5576" i="196"/>
  <c r="F5576" i="196"/>
  <c r="L5575" i="196"/>
  <c r="F5575" i="196"/>
  <c r="L5574" i="196"/>
  <c r="F5574" i="196"/>
  <c r="L5573" i="196"/>
  <c r="F5573" i="196"/>
  <c r="L5572" i="196"/>
  <c r="F5572" i="196"/>
  <c r="L5571" i="196"/>
  <c r="F5571" i="196"/>
  <c r="L5570" i="196"/>
  <c r="F5570" i="196"/>
  <c r="L5569" i="196"/>
  <c r="F5569" i="196"/>
  <c r="L5568" i="196"/>
  <c r="F5568" i="196"/>
  <c r="L5567" i="196"/>
  <c r="F5567" i="196"/>
  <c r="L5566" i="196"/>
  <c r="F5566" i="196"/>
  <c r="L5565" i="196"/>
  <c r="F5565" i="196"/>
  <c r="L5564" i="196"/>
  <c r="F5564" i="196"/>
  <c r="L5563" i="196"/>
  <c r="F5563" i="196"/>
  <c r="L5562" i="196"/>
  <c r="F5562" i="196"/>
  <c r="L5561" i="196"/>
  <c r="F5561" i="196"/>
  <c r="L5560" i="196"/>
  <c r="F5560" i="196"/>
  <c r="L5559" i="196"/>
  <c r="F5559" i="196"/>
  <c r="L5558" i="196"/>
  <c r="F5558" i="196"/>
  <c r="L5557" i="196"/>
  <c r="F5557" i="196"/>
  <c r="L5556" i="196"/>
  <c r="F5556" i="196"/>
  <c r="L5555" i="196"/>
  <c r="F5555" i="196"/>
  <c r="L5554" i="196"/>
  <c r="F5554" i="196"/>
  <c r="L5553" i="196"/>
  <c r="F5553" i="196"/>
  <c r="L5552" i="196"/>
  <c r="F5552" i="196"/>
  <c r="L5551" i="196"/>
  <c r="F5551" i="196"/>
  <c r="L5550" i="196"/>
  <c r="F5550" i="196"/>
  <c r="L5549" i="196"/>
  <c r="F5549" i="196"/>
  <c r="L5548" i="196"/>
  <c r="F5548" i="196"/>
  <c r="L5547" i="196"/>
  <c r="F5547" i="196"/>
  <c r="L5546" i="196"/>
  <c r="F5546" i="196"/>
  <c r="L5545" i="196"/>
  <c r="F5545" i="196"/>
  <c r="L5544" i="196"/>
  <c r="F5544" i="196"/>
  <c r="L5543" i="196"/>
  <c r="F5543" i="196"/>
  <c r="L5542" i="196"/>
  <c r="F5542" i="196"/>
  <c r="L5541" i="196"/>
  <c r="F5541" i="196"/>
  <c r="L5540" i="196"/>
  <c r="F5540" i="196"/>
  <c r="L5539" i="196"/>
  <c r="F5539" i="196"/>
  <c r="L5538" i="196"/>
  <c r="F5538" i="196"/>
  <c r="L5537" i="196"/>
  <c r="F5537" i="196"/>
  <c r="L5536" i="196"/>
  <c r="F5536" i="196"/>
  <c r="L5535" i="196"/>
  <c r="F5535" i="196"/>
  <c r="L5534" i="196"/>
  <c r="F5534" i="196"/>
  <c r="L5533" i="196"/>
  <c r="F5533" i="196"/>
  <c r="L5532" i="196"/>
  <c r="F5532" i="196"/>
  <c r="L5531" i="196"/>
  <c r="F5531" i="196"/>
  <c r="L5530" i="196"/>
  <c r="F5530" i="196"/>
  <c r="L5529" i="196"/>
  <c r="F5529" i="196"/>
  <c r="L5528" i="196"/>
  <c r="F5528" i="196"/>
  <c r="L5527" i="196"/>
  <c r="F5527" i="196"/>
  <c r="L5526" i="196"/>
  <c r="F5526" i="196"/>
  <c r="L5525" i="196"/>
  <c r="F5525" i="196"/>
  <c r="L5524" i="196"/>
  <c r="F5524" i="196"/>
  <c r="L5523" i="196"/>
  <c r="F5523" i="196"/>
  <c r="L5522" i="196"/>
  <c r="F5522" i="196"/>
  <c r="L5521" i="196"/>
  <c r="F5521" i="196"/>
  <c r="L5520" i="196"/>
  <c r="F5520" i="196"/>
  <c r="L5519" i="196"/>
  <c r="F5519" i="196"/>
  <c r="L5518" i="196"/>
  <c r="F5518" i="196"/>
  <c r="L5517" i="196"/>
  <c r="F5517" i="196"/>
  <c r="L5516" i="196"/>
  <c r="F5516" i="196"/>
  <c r="L5515" i="196"/>
  <c r="F5515" i="196"/>
  <c r="L5514" i="196"/>
  <c r="F5514" i="196"/>
  <c r="L5513" i="196"/>
  <c r="F5513" i="196"/>
  <c r="L5512" i="196"/>
  <c r="F5512" i="196"/>
  <c r="L5511" i="196"/>
  <c r="F5511" i="196"/>
  <c r="L5510" i="196"/>
  <c r="F5510" i="196"/>
  <c r="L5509" i="196"/>
  <c r="F5509" i="196"/>
  <c r="L5508" i="196"/>
  <c r="F5508" i="196"/>
  <c r="L5507" i="196"/>
  <c r="F5507" i="196"/>
  <c r="L5506" i="196"/>
  <c r="F5506" i="196"/>
  <c r="L5505" i="196"/>
  <c r="F5505" i="196"/>
  <c r="L5504" i="196"/>
  <c r="F5504" i="196"/>
  <c r="L5503" i="196"/>
  <c r="F5503" i="196"/>
  <c r="L5502" i="196"/>
  <c r="F5502" i="196"/>
  <c r="L5501" i="196"/>
  <c r="F5501" i="196"/>
  <c r="L5500" i="196"/>
  <c r="F5500" i="196"/>
  <c r="L5499" i="196"/>
  <c r="F5499" i="196"/>
  <c r="L5498" i="196"/>
  <c r="F5498" i="196"/>
  <c r="L5497" i="196"/>
  <c r="F5497" i="196"/>
  <c r="L5496" i="196"/>
  <c r="F5496" i="196"/>
  <c r="L5495" i="196"/>
  <c r="F5495" i="196"/>
  <c r="L5494" i="196"/>
  <c r="F5494" i="196"/>
  <c r="L5493" i="196"/>
  <c r="F5493" i="196"/>
  <c r="L5492" i="196"/>
  <c r="F5492" i="196"/>
  <c r="L5491" i="196"/>
  <c r="F5491" i="196"/>
  <c r="L5490" i="196"/>
  <c r="F5490" i="196"/>
  <c r="L5489" i="196"/>
  <c r="F5489" i="196"/>
  <c r="L5488" i="196"/>
  <c r="F5488" i="196"/>
  <c r="L5487" i="196"/>
  <c r="F5487" i="196"/>
  <c r="L5486" i="196"/>
  <c r="F5486" i="196"/>
  <c r="L5485" i="196"/>
  <c r="F5485" i="196"/>
  <c r="L5484" i="196"/>
  <c r="F5484" i="196"/>
  <c r="L5483" i="196"/>
  <c r="F5483" i="196"/>
  <c r="L5482" i="196"/>
  <c r="F5482" i="196"/>
  <c r="L5481" i="196"/>
  <c r="F5481" i="196"/>
  <c r="L5480" i="196"/>
  <c r="F5480" i="196"/>
  <c r="L5479" i="196"/>
  <c r="F5479" i="196"/>
  <c r="L5478" i="196"/>
  <c r="F5478" i="196"/>
  <c r="L5477" i="196"/>
  <c r="F5477" i="196"/>
  <c r="L5476" i="196"/>
  <c r="F5476" i="196"/>
  <c r="L5475" i="196"/>
  <c r="F5475" i="196"/>
  <c r="L5474" i="196"/>
  <c r="F5474" i="196"/>
  <c r="L5473" i="196"/>
  <c r="F5473" i="196"/>
  <c r="L5472" i="196"/>
  <c r="F5472" i="196"/>
  <c r="L5471" i="196"/>
  <c r="F5471" i="196"/>
  <c r="L5470" i="196"/>
  <c r="F5470" i="196"/>
  <c r="L5469" i="196"/>
  <c r="F5469" i="196"/>
  <c r="L5468" i="196"/>
  <c r="F5468" i="196"/>
  <c r="L5467" i="196"/>
  <c r="F5467" i="196"/>
  <c r="L5466" i="196"/>
  <c r="F5466" i="196"/>
  <c r="L5465" i="196"/>
  <c r="F5465" i="196"/>
  <c r="L5464" i="196"/>
  <c r="F5464" i="196"/>
  <c r="L5463" i="196"/>
  <c r="F5463" i="196"/>
  <c r="L5462" i="196"/>
  <c r="F5462" i="196"/>
  <c r="L5461" i="196"/>
  <c r="F5461" i="196"/>
  <c r="L5460" i="196"/>
  <c r="F5460" i="196"/>
  <c r="L5459" i="196"/>
  <c r="F5459" i="196"/>
  <c r="L5458" i="196"/>
  <c r="F5458" i="196"/>
  <c r="L5457" i="196"/>
  <c r="F5457" i="196"/>
  <c r="L5456" i="196"/>
  <c r="F5456" i="196"/>
  <c r="L5455" i="196"/>
  <c r="F5455" i="196"/>
  <c r="L5454" i="196"/>
  <c r="F5454" i="196"/>
  <c r="L5453" i="196"/>
  <c r="F5453" i="196"/>
  <c r="L5452" i="196"/>
  <c r="F5452" i="196"/>
  <c r="L5451" i="196"/>
  <c r="F5451" i="196"/>
  <c r="L5450" i="196"/>
  <c r="F5450" i="196"/>
  <c r="L5449" i="196"/>
  <c r="F5449" i="196"/>
  <c r="L5448" i="196"/>
  <c r="F5448" i="196"/>
  <c r="L5447" i="196"/>
  <c r="F5447" i="196"/>
  <c r="L5446" i="196"/>
  <c r="F5446" i="196"/>
  <c r="L5445" i="196"/>
  <c r="F5445" i="196"/>
  <c r="L5444" i="196"/>
  <c r="F5444" i="196"/>
  <c r="L5443" i="196"/>
  <c r="F5443" i="196"/>
  <c r="L5442" i="196"/>
  <c r="F5442" i="196"/>
  <c r="L5441" i="196"/>
  <c r="F5441" i="196"/>
  <c r="L5440" i="196"/>
  <c r="F5440" i="196"/>
  <c r="L5439" i="196"/>
  <c r="F5439" i="196"/>
  <c r="L5438" i="196"/>
  <c r="F5438" i="196"/>
  <c r="L5437" i="196"/>
  <c r="F5437" i="196"/>
  <c r="L5436" i="196"/>
  <c r="F5436" i="196"/>
  <c r="L5435" i="196"/>
  <c r="F5435" i="196"/>
  <c r="L5434" i="196"/>
  <c r="F5434" i="196"/>
  <c r="L5433" i="196"/>
  <c r="F5433" i="196"/>
  <c r="L5432" i="196"/>
  <c r="F5432" i="196"/>
  <c r="L5431" i="196"/>
  <c r="F5431" i="196"/>
  <c r="L5430" i="196"/>
  <c r="F5430" i="196"/>
  <c r="L5429" i="196"/>
  <c r="F5429" i="196"/>
  <c r="L5428" i="196"/>
  <c r="F5428" i="196"/>
  <c r="L5427" i="196"/>
  <c r="F5427" i="196"/>
  <c r="L5426" i="196"/>
  <c r="F5426" i="196"/>
  <c r="L5425" i="196"/>
  <c r="F5425" i="196"/>
  <c r="L5424" i="196"/>
  <c r="F5424" i="196"/>
  <c r="L5423" i="196"/>
  <c r="F5423" i="196"/>
  <c r="L5422" i="196"/>
  <c r="F5422" i="196"/>
  <c r="L5421" i="196"/>
  <c r="F5421" i="196"/>
  <c r="L5420" i="196"/>
  <c r="F5420" i="196"/>
  <c r="L5419" i="196"/>
  <c r="F5419" i="196"/>
  <c r="L5418" i="196"/>
  <c r="F5418" i="196"/>
  <c r="L5417" i="196"/>
  <c r="F5417" i="196"/>
  <c r="L5416" i="196"/>
  <c r="F5416" i="196"/>
  <c r="L5415" i="196"/>
  <c r="F5415" i="196"/>
  <c r="L5414" i="196"/>
  <c r="F5414" i="196"/>
  <c r="L5413" i="196"/>
  <c r="F5413" i="196"/>
  <c r="L5412" i="196"/>
  <c r="F5412" i="196"/>
  <c r="L5411" i="196"/>
  <c r="F5411" i="196"/>
  <c r="L5410" i="196"/>
  <c r="F5410" i="196"/>
  <c r="L5409" i="196"/>
  <c r="F5409" i="196"/>
  <c r="L5408" i="196"/>
  <c r="F5408" i="196"/>
  <c r="L5407" i="196"/>
  <c r="F5407" i="196"/>
  <c r="L5406" i="196"/>
  <c r="F5406" i="196"/>
  <c r="L5405" i="196"/>
  <c r="F5405" i="196"/>
  <c r="L5404" i="196"/>
  <c r="F5404" i="196"/>
  <c r="L5403" i="196"/>
  <c r="F5403" i="196"/>
  <c r="L5402" i="196"/>
  <c r="F5402" i="196"/>
  <c r="L5401" i="196"/>
  <c r="F5401" i="196"/>
  <c r="L5400" i="196"/>
  <c r="F5400" i="196"/>
  <c r="L5399" i="196"/>
  <c r="F5399" i="196"/>
  <c r="L5398" i="196"/>
  <c r="F5398" i="196"/>
  <c r="L5397" i="196"/>
  <c r="F5397" i="196"/>
  <c r="L5396" i="196"/>
  <c r="F5396" i="196"/>
  <c r="L5395" i="196"/>
  <c r="F5395" i="196"/>
  <c r="L5394" i="196"/>
  <c r="F5394" i="196"/>
  <c r="L5393" i="196"/>
  <c r="F5393" i="196"/>
  <c r="L5392" i="196"/>
  <c r="F5392" i="196"/>
  <c r="L5391" i="196"/>
  <c r="F5391" i="196"/>
  <c r="L5390" i="196"/>
  <c r="F5390" i="196"/>
  <c r="L5389" i="196"/>
  <c r="F5389" i="196"/>
  <c r="L5388" i="196"/>
  <c r="F5388" i="196"/>
  <c r="L5387" i="196"/>
  <c r="F5387" i="196"/>
  <c r="L5386" i="196"/>
  <c r="F5386" i="196"/>
  <c r="L5385" i="196"/>
  <c r="F5385" i="196"/>
  <c r="L5384" i="196"/>
  <c r="F5384" i="196"/>
  <c r="L5383" i="196"/>
  <c r="F5383" i="196"/>
  <c r="L5382" i="196"/>
  <c r="F5382" i="196"/>
  <c r="L5381" i="196"/>
  <c r="F5381" i="196"/>
  <c r="L5380" i="196"/>
  <c r="F5380" i="196"/>
  <c r="L5379" i="196"/>
  <c r="F5379" i="196"/>
  <c r="L5378" i="196"/>
  <c r="F5378" i="196"/>
  <c r="L5377" i="196"/>
  <c r="F5377" i="196"/>
  <c r="L5376" i="196"/>
  <c r="F5376" i="196"/>
  <c r="L5375" i="196"/>
  <c r="F5375" i="196"/>
  <c r="L5374" i="196"/>
  <c r="F5374" i="196"/>
  <c r="L5373" i="196"/>
  <c r="F5373" i="196"/>
  <c r="L5372" i="196"/>
  <c r="F5372" i="196"/>
  <c r="L5371" i="196"/>
  <c r="F5371" i="196"/>
  <c r="L5370" i="196"/>
  <c r="F5370" i="196"/>
  <c r="L5369" i="196"/>
  <c r="F5369" i="196"/>
  <c r="L5368" i="196"/>
  <c r="F5368" i="196"/>
  <c r="L5367" i="196"/>
  <c r="F5367" i="196"/>
  <c r="L5366" i="196"/>
  <c r="F5366" i="196"/>
  <c r="L5365" i="196"/>
  <c r="F5365" i="196"/>
  <c r="L5364" i="196"/>
  <c r="F5364" i="196"/>
  <c r="L5363" i="196"/>
  <c r="F5363" i="196"/>
  <c r="L5362" i="196"/>
  <c r="F5362" i="196"/>
  <c r="L5361" i="196"/>
  <c r="F5361" i="196"/>
  <c r="L5360" i="196"/>
  <c r="F5360" i="196"/>
  <c r="L5359" i="196"/>
  <c r="F5359" i="196"/>
  <c r="L5358" i="196"/>
  <c r="F5358" i="196"/>
  <c r="L5357" i="196"/>
  <c r="F5357" i="196"/>
  <c r="L5356" i="196"/>
  <c r="F5356" i="196"/>
  <c r="L5355" i="196"/>
  <c r="F5355" i="196"/>
  <c r="L5354" i="196"/>
  <c r="F5354" i="196"/>
  <c r="L5353" i="196"/>
  <c r="F5353" i="196"/>
  <c r="L5352" i="196"/>
  <c r="F5352" i="196"/>
  <c r="L5351" i="196"/>
  <c r="F5351" i="196"/>
  <c r="L5350" i="196"/>
  <c r="F5350" i="196"/>
  <c r="L5349" i="196"/>
  <c r="F5349" i="196"/>
  <c r="L5348" i="196"/>
  <c r="F5348" i="196"/>
  <c r="L5347" i="196"/>
  <c r="F5347" i="196"/>
  <c r="L5346" i="196"/>
  <c r="F5346" i="196"/>
  <c r="L5345" i="196"/>
  <c r="F5345" i="196"/>
  <c r="L5344" i="196"/>
  <c r="F5344" i="196"/>
  <c r="L5343" i="196"/>
  <c r="F5343" i="196"/>
  <c r="L5342" i="196"/>
  <c r="F5342" i="196"/>
  <c r="L5341" i="196"/>
  <c r="F5341" i="196"/>
  <c r="L5340" i="196"/>
  <c r="F5340" i="196"/>
  <c r="L5339" i="196"/>
  <c r="F5339" i="196"/>
  <c r="L5338" i="196"/>
  <c r="F5338" i="196"/>
  <c r="L5337" i="196"/>
  <c r="F5337" i="196"/>
  <c r="L5336" i="196"/>
  <c r="F5336" i="196"/>
  <c r="L5335" i="196"/>
  <c r="F5335" i="196"/>
  <c r="L5334" i="196"/>
  <c r="F5334" i="196"/>
  <c r="L5333" i="196"/>
  <c r="F5333" i="196"/>
  <c r="L5332" i="196"/>
  <c r="F5332" i="196"/>
  <c r="L5331" i="196"/>
  <c r="F5331" i="196"/>
  <c r="L5330" i="196"/>
  <c r="F5330" i="196"/>
  <c r="L5329" i="196"/>
  <c r="F5329" i="196"/>
  <c r="L5328" i="196"/>
  <c r="F5328" i="196"/>
  <c r="L5327" i="196"/>
  <c r="F5327" i="196"/>
  <c r="L5326" i="196"/>
  <c r="F5326" i="196"/>
  <c r="L5325" i="196"/>
  <c r="F5325" i="196"/>
  <c r="L5324" i="196"/>
  <c r="F5324" i="196"/>
  <c r="L5323" i="196"/>
  <c r="F5323" i="196"/>
  <c r="L5322" i="196"/>
  <c r="F5322" i="196"/>
  <c r="L5321" i="196"/>
  <c r="F5321" i="196"/>
  <c r="L5320" i="196"/>
  <c r="F5320" i="196"/>
  <c r="L5319" i="196"/>
  <c r="F5319" i="196"/>
  <c r="L5318" i="196"/>
  <c r="F5318" i="196"/>
  <c r="L5317" i="196"/>
  <c r="F5317" i="196"/>
  <c r="L5316" i="196"/>
  <c r="F5316" i="196"/>
  <c r="L5315" i="196"/>
  <c r="F5315" i="196"/>
  <c r="L5314" i="196"/>
  <c r="F5314" i="196"/>
  <c r="L5313" i="196"/>
  <c r="F5313" i="196"/>
  <c r="L5312" i="196"/>
  <c r="F5312" i="196"/>
  <c r="L5311" i="196"/>
  <c r="F5311" i="196"/>
  <c r="L5310" i="196"/>
  <c r="F5310" i="196"/>
  <c r="L5309" i="196"/>
  <c r="F5309" i="196"/>
  <c r="L5308" i="196"/>
  <c r="F5308" i="196"/>
  <c r="L5307" i="196"/>
  <c r="F5307" i="196"/>
  <c r="L5306" i="196"/>
  <c r="F5306" i="196"/>
  <c r="L5305" i="196"/>
  <c r="F5305" i="196"/>
  <c r="L5304" i="196"/>
  <c r="F5304" i="196"/>
  <c r="L5303" i="196"/>
  <c r="F5303" i="196"/>
  <c r="L5302" i="196"/>
  <c r="F5302" i="196"/>
  <c r="L5301" i="196"/>
  <c r="F5301" i="196"/>
  <c r="L5300" i="196"/>
  <c r="F5300" i="196"/>
  <c r="L5299" i="196"/>
  <c r="F5299" i="196"/>
  <c r="L5298" i="196"/>
  <c r="F5298" i="196"/>
  <c r="L5297" i="196"/>
  <c r="F5297" i="196"/>
  <c r="L5296" i="196"/>
  <c r="F5296" i="196"/>
  <c r="L5295" i="196"/>
  <c r="F5295" i="196"/>
  <c r="L5294" i="196"/>
  <c r="F5294" i="196"/>
  <c r="L5293" i="196"/>
  <c r="F5293" i="196"/>
  <c r="L5292" i="196"/>
  <c r="F5292" i="196"/>
  <c r="L5291" i="196"/>
  <c r="F5291" i="196"/>
  <c r="L5290" i="196"/>
  <c r="F5290" i="196"/>
  <c r="L5289" i="196"/>
  <c r="F5289" i="196"/>
  <c r="L5288" i="196"/>
  <c r="F5288" i="196"/>
  <c r="L5287" i="196"/>
  <c r="F5287" i="196"/>
  <c r="L5286" i="196"/>
  <c r="F5286" i="196"/>
  <c r="L5285" i="196"/>
  <c r="F5285" i="196"/>
  <c r="L5284" i="196"/>
  <c r="F5284" i="196"/>
  <c r="L5283" i="196"/>
  <c r="F5283" i="196"/>
  <c r="L5282" i="196"/>
  <c r="F5282" i="196"/>
  <c r="L5281" i="196"/>
  <c r="F5281" i="196"/>
  <c r="L5280" i="196"/>
  <c r="F5280" i="196"/>
  <c r="L5279" i="196"/>
  <c r="F5279" i="196"/>
  <c r="L5278" i="196"/>
  <c r="F5278" i="196"/>
  <c r="L5277" i="196"/>
  <c r="F5277" i="196"/>
  <c r="L5276" i="196"/>
  <c r="F5276" i="196"/>
  <c r="L5275" i="196"/>
  <c r="F5275" i="196"/>
  <c r="L5274" i="196"/>
  <c r="F5274" i="196"/>
  <c r="L5273" i="196"/>
  <c r="F5273" i="196"/>
  <c r="L5272" i="196"/>
  <c r="F5272" i="196"/>
  <c r="L5271" i="196"/>
  <c r="F5271" i="196"/>
  <c r="L5270" i="196"/>
  <c r="F5270" i="196"/>
  <c r="L5269" i="196"/>
  <c r="F5269" i="196"/>
  <c r="L5268" i="196"/>
  <c r="F5268" i="196"/>
  <c r="L5267" i="196"/>
  <c r="F5267" i="196"/>
  <c r="L5266" i="196"/>
  <c r="F5266" i="196"/>
  <c r="L5265" i="196"/>
  <c r="F5265" i="196"/>
  <c r="L5264" i="196"/>
  <c r="F5264" i="196"/>
  <c r="L5263" i="196"/>
  <c r="F5263" i="196"/>
  <c r="L5262" i="196"/>
  <c r="F5262" i="196"/>
  <c r="L5261" i="196"/>
  <c r="F5261" i="196"/>
  <c r="L5260" i="196"/>
  <c r="F5260" i="196"/>
  <c r="L5259" i="196"/>
  <c r="F5259" i="196"/>
  <c r="L5258" i="196"/>
  <c r="F5258" i="196"/>
  <c r="L5257" i="196"/>
  <c r="F5257" i="196"/>
  <c r="L5256" i="196"/>
  <c r="F5256" i="196"/>
  <c r="L5255" i="196"/>
  <c r="F5255" i="196"/>
  <c r="L5254" i="196"/>
  <c r="F5254" i="196"/>
  <c r="L5253" i="196"/>
  <c r="F5253" i="196"/>
  <c r="L5252" i="196"/>
  <c r="F5252" i="196"/>
  <c r="L5251" i="196"/>
  <c r="F5251" i="196"/>
  <c r="L5250" i="196"/>
  <c r="F5250" i="196"/>
  <c r="L5249" i="196"/>
  <c r="F5249" i="196"/>
  <c r="L5248" i="196"/>
  <c r="F5248" i="196"/>
  <c r="L5247" i="196"/>
  <c r="F5247" i="196"/>
  <c r="L5246" i="196"/>
  <c r="F5246" i="196"/>
  <c r="L5245" i="196"/>
  <c r="F5245" i="196"/>
  <c r="L5244" i="196"/>
  <c r="F5244" i="196"/>
  <c r="L5243" i="196"/>
  <c r="F5243" i="196"/>
  <c r="L5242" i="196"/>
  <c r="F5242" i="196"/>
  <c r="L5241" i="196"/>
  <c r="F5241" i="196"/>
  <c r="L5240" i="196"/>
  <c r="F5240" i="196"/>
  <c r="L5239" i="196"/>
  <c r="F5239" i="196"/>
  <c r="L5238" i="196"/>
  <c r="F5238" i="196"/>
  <c r="L5237" i="196"/>
  <c r="F5237" i="196"/>
  <c r="L5236" i="196"/>
  <c r="F5236" i="196"/>
  <c r="L5235" i="196"/>
  <c r="F5235" i="196"/>
  <c r="L5234" i="196"/>
  <c r="F5234" i="196"/>
  <c r="L5233" i="196"/>
  <c r="F5233" i="196"/>
  <c r="L5232" i="196"/>
  <c r="F5232" i="196"/>
  <c r="L5231" i="196"/>
  <c r="F5231" i="196"/>
  <c r="L5230" i="196"/>
  <c r="F5230" i="196"/>
  <c r="L5229" i="196"/>
  <c r="F5229" i="196"/>
  <c r="L5228" i="196"/>
  <c r="F5228" i="196"/>
  <c r="L5227" i="196"/>
  <c r="F5227" i="196"/>
  <c r="L5226" i="196"/>
  <c r="F5226" i="196"/>
  <c r="L5225" i="196"/>
  <c r="F5225" i="196"/>
  <c r="L5224" i="196"/>
  <c r="F5224" i="196"/>
  <c r="L5223" i="196"/>
  <c r="F5223" i="196"/>
  <c r="L5222" i="196"/>
  <c r="F5222" i="196"/>
  <c r="L5221" i="196"/>
  <c r="F5221" i="196"/>
  <c r="L5220" i="196"/>
  <c r="F5220" i="196"/>
  <c r="L5219" i="196"/>
  <c r="F5219" i="196"/>
  <c r="L5218" i="196"/>
  <c r="F5218" i="196"/>
  <c r="L5217" i="196"/>
  <c r="F5217" i="196"/>
  <c r="L5216" i="196"/>
  <c r="F5216" i="196"/>
  <c r="L5215" i="196"/>
  <c r="F5215" i="196"/>
  <c r="L5214" i="196"/>
  <c r="F5214" i="196"/>
  <c r="L5213" i="196"/>
  <c r="F5213" i="196"/>
  <c r="L5212" i="196"/>
  <c r="F5212" i="196"/>
  <c r="L5211" i="196"/>
  <c r="F5211" i="196"/>
  <c r="L5210" i="196"/>
  <c r="F5210" i="196"/>
  <c r="L5209" i="196"/>
  <c r="F5209" i="196"/>
  <c r="L5208" i="196"/>
  <c r="F5208" i="196"/>
  <c r="L5207" i="196"/>
  <c r="F5207" i="196"/>
  <c r="L5206" i="196"/>
  <c r="F5206" i="196"/>
  <c r="L5205" i="196"/>
  <c r="F5205" i="196"/>
  <c r="L5204" i="196"/>
  <c r="F5204" i="196"/>
  <c r="L5203" i="196"/>
  <c r="F5203" i="196"/>
  <c r="L5202" i="196"/>
  <c r="F5202" i="196"/>
  <c r="L5201" i="196"/>
  <c r="F5201" i="196"/>
  <c r="L5200" i="196"/>
  <c r="F5200" i="196"/>
  <c r="L5199" i="196"/>
  <c r="F5199" i="196"/>
  <c r="L5198" i="196"/>
  <c r="F5198" i="196"/>
  <c r="L5197" i="196"/>
  <c r="F5197" i="196"/>
  <c r="L5196" i="196"/>
  <c r="F5196" i="196"/>
  <c r="L5195" i="196"/>
  <c r="F5195" i="196"/>
  <c r="L5194" i="196"/>
  <c r="F5194" i="196"/>
  <c r="L5193" i="196"/>
  <c r="F5193" i="196"/>
  <c r="L5192" i="196"/>
  <c r="F5192" i="196"/>
  <c r="L5191" i="196"/>
  <c r="F5191" i="196"/>
  <c r="L5190" i="196"/>
  <c r="F5190" i="196"/>
  <c r="L5189" i="196"/>
  <c r="F5189" i="196"/>
  <c r="L5188" i="196"/>
  <c r="F5188" i="196"/>
  <c r="L5187" i="196"/>
  <c r="F5187" i="196"/>
  <c r="L5186" i="196"/>
  <c r="F5186" i="196"/>
  <c r="L5185" i="196"/>
  <c r="F5185" i="196"/>
  <c r="L5184" i="196"/>
  <c r="F5184" i="196"/>
  <c r="L5183" i="196"/>
  <c r="F5183" i="196"/>
  <c r="L5182" i="196"/>
  <c r="F5182" i="196"/>
  <c r="L5181" i="196"/>
  <c r="F5181" i="196"/>
  <c r="L5180" i="196"/>
  <c r="F5180" i="196"/>
  <c r="L5179" i="196"/>
  <c r="F5179" i="196"/>
  <c r="L5178" i="196"/>
  <c r="F5178" i="196"/>
  <c r="L5177" i="196"/>
  <c r="F5177" i="196"/>
  <c r="L5176" i="196"/>
  <c r="F5176" i="196"/>
  <c r="L5175" i="196"/>
  <c r="F5175" i="196"/>
  <c r="L5174" i="196"/>
  <c r="F5174" i="196"/>
  <c r="L5173" i="196"/>
  <c r="F5173" i="196"/>
  <c r="L5172" i="196"/>
  <c r="F5172" i="196"/>
  <c r="L5171" i="196"/>
  <c r="F5171" i="196"/>
  <c r="L5170" i="196"/>
  <c r="F5170" i="196"/>
  <c r="L5169" i="196"/>
  <c r="F5169" i="196"/>
  <c r="L5168" i="196"/>
  <c r="F5168" i="196"/>
  <c r="L5167" i="196"/>
  <c r="F5167" i="196"/>
  <c r="L5166" i="196"/>
  <c r="F5166" i="196"/>
  <c r="L5165" i="196"/>
  <c r="F5165" i="196"/>
  <c r="L5164" i="196"/>
  <c r="F5164" i="196"/>
  <c r="L5163" i="196"/>
  <c r="F5163" i="196"/>
  <c r="L5162" i="196"/>
  <c r="F5162" i="196"/>
  <c r="L5161" i="196"/>
  <c r="F5161" i="196"/>
  <c r="L5160" i="196"/>
  <c r="F5160" i="196"/>
  <c r="L5159" i="196"/>
  <c r="F5159" i="196"/>
  <c r="L5158" i="196"/>
  <c r="F5158" i="196"/>
  <c r="L5157" i="196"/>
  <c r="F5157" i="196"/>
  <c r="L5156" i="196"/>
  <c r="F5156" i="196"/>
  <c r="L5155" i="196"/>
  <c r="F5155" i="196"/>
  <c r="L5154" i="196"/>
  <c r="F5154" i="196"/>
  <c r="L5153" i="196"/>
  <c r="F5153" i="196"/>
  <c r="L5152" i="196"/>
  <c r="F5152" i="196"/>
  <c r="L5151" i="196"/>
  <c r="F5151" i="196"/>
  <c r="L5150" i="196"/>
  <c r="F5150" i="196"/>
  <c r="L5149" i="196"/>
  <c r="F5149" i="196"/>
  <c r="L5148" i="196"/>
  <c r="F5148" i="196"/>
  <c r="L5147" i="196"/>
  <c r="F5147" i="196"/>
  <c r="L5146" i="196"/>
  <c r="F5146" i="196"/>
  <c r="L5145" i="196"/>
  <c r="F5145" i="196"/>
  <c r="L5144" i="196"/>
  <c r="F5144" i="196"/>
  <c r="L5143" i="196"/>
  <c r="F5143" i="196"/>
  <c r="L5142" i="196"/>
  <c r="F5142" i="196"/>
  <c r="L5141" i="196"/>
  <c r="F5141" i="196"/>
  <c r="L5140" i="196"/>
  <c r="F5140" i="196"/>
  <c r="L5139" i="196"/>
  <c r="F5139" i="196"/>
  <c r="L5138" i="196"/>
  <c r="F5138" i="196"/>
  <c r="L5137" i="196"/>
  <c r="F5137" i="196"/>
  <c r="L5136" i="196"/>
  <c r="F5136" i="196"/>
  <c r="L5135" i="196"/>
  <c r="F5135" i="196"/>
  <c r="L5134" i="196"/>
  <c r="F5134" i="196"/>
  <c r="L5133" i="196"/>
  <c r="F5133" i="196"/>
  <c r="L5132" i="196"/>
  <c r="F5132" i="196"/>
  <c r="L5131" i="196"/>
  <c r="F5131" i="196"/>
  <c r="L5130" i="196"/>
  <c r="F5130" i="196"/>
  <c r="L5129" i="196"/>
  <c r="F5129" i="196"/>
  <c r="L5128" i="196"/>
  <c r="F5128" i="196"/>
  <c r="L5127" i="196"/>
  <c r="F5127" i="196"/>
  <c r="L5126" i="196"/>
  <c r="F5126" i="196"/>
  <c r="L5125" i="196"/>
  <c r="F5125" i="196"/>
  <c r="L5124" i="196"/>
  <c r="F5124" i="196"/>
  <c r="L5123" i="196"/>
  <c r="F5123" i="196"/>
  <c r="L5122" i="196"/>
  <c r="F5122" i="196"/>
  <c r="L5121" i="196"/>
  <c r="F5121" i="196"/>
  <c r="L5120" i="196"/>
  <c r="F5120" i="196"/>
  <c r="L5119" i="196"/>
  <c r="F5119" i="196"/>
  <c r="L5118" i="196"/>
  <c r="F5118" i="196"/>
  <c r="L5117" i="196"/>
  <c r="F5117" i="196"/>
  <c r="L5116" i="196"/>
  <c r="F5116" i="196"/>
  <c r="L5115" i="196"/>
  <c r="F5115" i="196"/>
  <c r="L5114" i="196"/>
  <c r="F5114" i="196"/>
  <c r="L5113" i="196"/>
  <c r="F5113" i="196"/>
  <c r="L5112" i="196"/>
  <c r="F5112" i="196"/>
  <c r="L5111" i="196"/>
  <c r="F5111" i="196"/>
  <c r="L5110" i="196"/>
  <c r="F5110" i="196"/>
  <c r="L5109" i="196"/>
  <c r="F5109" i="196"/>
  <c r="L5108" i="196"/>
  <c r="F5108" i="196"/>
  <c r="L5107" i="196"/>
  <c r="F5107" i="196"/>
  <c r="L5106" i="196"/>
  <c r="F5106" i="196"/>
  <c r="L5105" i="196"/>
  <c r="F5105" i="196"/>
  <c r="L5104" i="196"/>
  <c r="F5104" i="196"/>
  <c r="L5103" i="196"/>
  <c r="F5103" i="196"/>
  <c r="L5102" i="196"/>
  <c r="F5102" i="196"/>
  <c r="L5101" i="196"/>
  <c r="F5101" i="196"/>
  <c r="L5100" i="196"/>
  <c r="F5100" i="196"/>
  <c r="L5099" i="196"/>
  <c r="F5099" i="196"/>
  <c r="L5098" i="196"/>
  <c r="F5098" i="196"/>
  <c r="L5097" i="196"/>
  <c r="F5097" i="196"/>
  <c r="L5096" i="196"/>
  <c r="F5096" i="196"/>
  <c r="L5095" i="196"/>
  <c r="F5095" i="196"/>
  <c r="L5094" i="196"/>
  <c r="F5094" i="196"/>
  <c r="L5093" i="196"/>
  <c r="F5093" i="196"/>
  <c r="L5092" i="196"/>
  <c r="F5092" i="196"/>
  <c r="L5091" i="196"/>
  <c r="F5091" i="196"/>
  <c r="L5090" i="196"/>
  <c r="F5090" i="196"/>
  <c r="L5089" i="196"/>
  <c r="F5089" i="196"/>
  <c r="L5088" i="196"/>
  <c r="F5088" i="196"/>
  <c r="L5087" i="196"/>
  <c r="F5087" i="196"/>
  <c r="L5086" i="196"/>
  <c r="F5086" i="196"/>
  <c r="L5085" i="196"/>
  <c r="F5085" i="196"/>
  <c r="L5084" i="196"/>
  <c r="F5084" i="196"/>
  <c r="L5083" i="196"/>
  <c r="F5083" i="196"/>
  <c r="L5082" i="196"/>
  <c r="F5082" i="196"/>
  <c r="L5081" i="196"/>
  <c r="F5081" i="196"/>
  <c r="L5080" i="196"/>
  <c r="F5080" i="196"/>
  <c r="L5079" i="196"/>
  <c r="F5079" i="196"/>
  <c r="L5078" i="196"/>
  <c r="F5078" i="196"/>
  <c r="L5077" i="196"/>
  <c r="F5077" i="196"/>
  <c r="L5076" i="196"/>
  <c r="F5076" i="196"/>
  <c r="L5075" i="196"/>
  <c r="F5075" i="196"/>
  <c r="L5074" i="196"/>
  <c r="F5074" i="196"/>
  <c r="L5073" i="196"/>
  <c r="F5073" i="196"/>
  <c r="L5072" i="196"/>
  <c r="F5072" i="196"/>
  <c r="L5071" i="196"/>
  <c r="F5071" i="196"/>
  <c r="L5070" i="196"/>
  <c r="F5070" i="196"/>
  <c r="L5069" i="196"/>
  <c r="F5069" i="196"/>
  <c r="L5068" i="196"/>
  <c r="F5068" i="196"/>
  <c r="L5067" i="196"/>
  <c r="F5067" i="196"/>
  <c r="L5066" i="196"/>
  <c r="F5066" i="196"/>
  <c r="L5065" i="196"/>
  <c r="F5065" i="196"/>
  <c r="L5064" i="196"/>
  <c r="F5064" i="196"/>
  <c r="L5063" i="196"/>
  <c r="F5063" i="196"/>
  <c r="L5062" i="196"/>
  <c r="F5062" i="196"/>
  <c r="L5061" i="196"/>
  <c r="F5061" i="196"/>
  <c r="L5060" i="196"/>
  <c r="F5060" i="196"/>
  <c r="L5059" i="196"/>
  <c r="F5059" i="196"/>
  <c r="L5058" i="196"/>
  <c r="F5058" i="196"/>
  <c r="L5057" i="196"/>
  <c r="F5057" i="196"/>
  <c r="L5056" i="196"/>
  <c r="F5056" i="196"/>
  <c r="L5055" i="196"/>
  <c r="F5055" i="196"/>
  <c r="L5054" i="196"/>
  <c r="F5054" i="196"/>
  <c r="L5053" i="196"/>
  <c r="F5053" i="196"/>
  <c r="L5052" i="196"/>
  <c r="F5052" i="196"/>
  <c r="L5051" i="196"/>
  <c r="F5051" i="196"/>
  <c r="L5050" i="196"/>
  <c r="F5050" i="196"/>
  <c r="L5049" i="196"/>
  <c r="F5049" i="196"/>
  <c r="L5048" i="196"/>
  <c r="F5048" i="196"/>
  <c r="L5047" i="196"/>
  <c r="F5047" i="196"/>
  <c r="L5046" i="196"/>
  <c r="F5046" i="196"/>
  <c r="L5045" i="196"/>
  <c r="F5045" i="196"/>
  <c r="L5044" i="196"/>
  <c r="F5044" i="196"/>
  <c r="L5043" i="196"/>
  <c r="F5043" i="196"/>
  <c r="L5042" i="196"/>
  <c r="F5042" i="196"/>
  <c r="L5041" i="196"/>
  <c r="F5041" i="196"/>
  <c r="L5040" i="196"/>
  <c r="F5040" i="196"/>
  <c r="L5039" i="196"/>
  <c r="F5039" i="196"/>
  <c r="L5038" i="196"/>
  <c r="F5038" i="196"/>
  <c r="L5037" i="196"/>
  <c r="F5037" i="196"/>
  <c r="L5036" i="196"/>
  <c r="F5036" i="196"/>
  <c r="L5035" i="196"/>
  <c r="F5035" i="196"/>
  <c r="L5034" i="196"/>
  <c r="F5034" i="196"/>
  <c r="L5033" i="196"/>
  <c r="F5033" i="196"/>
  <c r="L5032" i="196"/>
  <c r="F5032" i="196"/>
  <c r="L5031" i="196"/>
  <c r="F5031" i="196"/>
  <c r="L5030" i="196"/>
  <c r="F5030" i="196"/>
  <c r="L5029" i="196"/>
  <c r="F5029" i="196"/>
  <c r="L5028" i="196"/>
  <c r="F5028" i="196"/>
  <c r="L5027" i="196"/>
  <c r="F5027" i="196"/>
  <c r="L5026" i="196"/>
  <c r="F5026" i="196"/>
  <c r="L5025" i="196"/>
  <c r="F5025" i="196"/>
  <c r="L5024" i="196"/>
  <c r="F5024" i="196"/>
  <c r="L5023" i="196"/>
  <c r="F5023" i="196"/>
  <c r="L5022" i="196"/>
  <c r="F5022" i="196"/>
  <c r="L5021" i="196"/>
  <c r="F5021" i="196"/>
  <c r="L5020" i="196"/>
  <c r="F5020" i="196"/>
  <c r="L5019" i="196"/>
  <c r="F5019" i="196"/>
  <c r="L5018" i="196"/>
  <c r="F5018" i="196"/>
  <c r="L5017" i="196"/>
  <c r="F5017" i="196"/>
  <c r="L5016" i="196"/>
  <c r="F5016" i="196"/>
  <c r="L5015" i="196"/>
  <c r="F5015" i="196"/>
  <c r="L5014" i="196"/>
  <c r="F5014" i="196"/>
  <c r="L5013" i="196"/>
  <c r="F5013" i="196"/>
  <c r="L5012" i="196"/>
  <c r="F5012" i="196"/>
  <c r="L5011" i="196"/>
  <c r="F5011" i="196"/>
  <c r="L5010" i="196"/>
  <c r="F5010" i="196"/>
  <c r="L5009" i="196"/>
  <c r="F5009" i="196"/>
  <c r="L5008" i="196"/>
  <c r="F5008" i="196"/>
  <c r="L5007" i="196"/>
  <c r="F5007" i="196"/>
  <c r="L5006" i="196"/>
  <c r="F5006" i="196"/>
  <c r="L5005" i="196"/>
  <c r="F5005" i="196"/>
  <c r="L5004" i="196"/>
  <c r="F5004" i="196"/>
  <c r="L5003" i="196"/>
  <c r="F5003" i="196"/>
  <c r="L5002" i="196"/>
  <c r="F5002" i="196"/>
  <c r="L5001" i="196"/>
  <c r="F5001" i="196"/>
  <c r="L5000" i="196"/>
  <c r="F5000" i="196"/>
  <c r="L4999" i="196"/>
  <c r="F4999" i="196"/>
  <c r="L4998" i="196"/>
  <c r="F4998" i="196"/>
  <c r="L4997" i="196"/>
  <c r="F4997" i="196"/>
  <c r="L4996" i="196"/>
  <c r="F4996" i="196"/>
  <c r="L4995" i="196"/>
  <c r="F4995" i="196"/>
  <c r="L4994" i="196"/>
  <c r="F4994" i="196"/>
  <c r="L4993" i="196"/>
  <c r="F4993" i="196"/>
  <c r="L4992" i="196"/>
  <c r="F4992" i="196"/>
  <c r="L4991" i="196"/>
  <c r="F4991" i="196"/>
  <c r="L4990" i="196"/>
  <c r="F4990" i="196"/>
  <c r="L4989" i="196"/>
  <c r="F4989" i="196"/>
  <c r="L4988" i="196"/>
  <c r="F4988" i="196"/>
  <c r="L4987" i="196"/>
  <c r="F4987" i="196"/>
  <c r="L4986" i="196"/>
  <c r="F4986" i="196"/>
  <c r="L4985" i="196"/>
  <c r="F4985" i="196"/>
  <c r="L4984" i="196"/>
  <c r="F4984" i="196"/>
  <c r="L4983" i="196"/>
  <c r="F4983" i="196"/>
  <c r="L4982" i="196"/>
  <c r="F4982" i="196"/>
  <c r="L4981" i="196"/>
  <c r="F4981" i="196"/>
  <c r="L4980" i="196"/>
  <c r="F4980" i="196"/>
  <c r="L4979" i="196"/>
  <c r="F4979" i="196"/>
  <c r="L4978" i="196"/>
  <c r="F4978" i="196"/>
  <c r="L4977" i="196"/>
  <c r="F4977" i="196"/>
  <c r="L4976" i="196"/>
  <c r="F4976" i="196"/>
  <c r="L4975" i="196"/>
  <c r="F4975" i="196"/>
  <c r="L4974" i="196"/>
  <c r="F4974" i="196"/>
  <c r="L4973" i="196"/>
  <c r="F4973" i="196"/>
  <c r="L4972" i="196"/>
  <c r="F4972" i="196"/>
  <c r="L4971" i="196"/>
  <c r="F4971" i="196"/>
  <c r="L4970" i="196"/>
  <c r="F4970" i="196"/>
  <c r="L4969" i="196"/>
  <c r="F4969" i="196"/>
  <c r="L4968" i="196"/>
  <c r="F4968" i="196"/>
  <c r="L4967" i="196"/>
  <c r="F4967" i="196"/>
  <c r="L4966" i="196"/>
  <c r="F4966" i="196"/>
  <c r="L4965" i="196"/>
  <c r="F4965" i="196"/>
  <c r="L4964" i="196"/>
  <c r="F4964" i="196"/>
  <c r="L4963" i="196"/>
  <c r="F4963" i="196"/>
  <c r="L4962" i="196"/>
  <c r="F4962" i="196"/>
  <c r="L4961" i="196"/>
  <c r="F4961" i="196"/>
  <c r="L4960" i="196"/>
  <c r="F4960" i="196"/>
  <c r="L4959" i="196"/>
  <c r="F4959" i="196"/>
  <c r="L4958" i="196"/>
  <c r="F4958" i="196"/>
  <c r="L4957" i="196"/>
  <c r="F4957" i="196"/>
  <c r="L4956" i="196"/>
  <c r="F4956" i="196"/>
  <c r="L4955" i="196"/>
  <c r="F4955" i="196"/>
  <c r="L4954" i="196"/>
  <c r="F4954" i="196"/>
  <c r="L4953" i="196"/>
  <c r="F4953" i="196"/>
  <c r="L4952" i="196"/>
  <c r="F4952" i="196"/>
  <c r="L4951" i="196"/>
  <c r="F4951" i="196"/>
  <c r="L4950" i="196"/>
  <c r="F4950" i="196"/>
  <c r="L4949" i="196"/>
  <c r="F4949" i="196"/>
  <c r="L4948" i="196"/>
  <c r="F4948" i="196"/>
  <c r="L4947" i="196"/>
  <c r="F4947" i="196"/>
  <c r="L4946" i="196"/>
  <c r="F4946" i="196"/>
  <c r="L4945" i="196"/>
  <c r="F4945" i="196"/>
  <c r="L4944" i="196"/>
  <c r="F4944" i="196"/>
  <c r="L4943" i="196"/>
  <c r="F4943" i="196"/>
  <c r="L4942" i="196"/>
  <c r="F4942" i="196"/>
  <c r="L4941" i="196"/>
  <c r="F4941" i="196"/>
  <c r="L4940" i="196"/>
  <c r="F4940" i="196"/>
  <c r="L4939" i="196"/>
  <c r="F4939" i="196"/>
  <c r="L4938" i="196"/>
  <c r="F4938" i="196"/>
  <c r="L4937" i="196"/>
  <c r="F4937" i="196"/>
  <c r="L4936" i="196"/>
  <c r="F4936" i="196"/>
  <c r="L4935" i="196"/>
  <c r="F4935" i="196"/>
  <c r="L4934" i="196"/>
  <c r="F4934" i="196"/>
  <c r="L4933" i="196"/>
  <c r="F4933" i="196"/>
  <c r="L4932" i="196"/>
  <c r="F4932" i="196"/>
  <c r="L4931" i="196"/>
  <c r="F4931" i="196"/>
  <c r="L4930" i="196"/>
  <c r="F4930" i="196"/>
  <c r="L4929" i="196"/>
  <c r="F4929" i="196"/>
  <c r="L4928" i="196"/>
  <c r="F4928" i="196"/>
  <c r="L4927" i="196"/>
  <c r="F4927" i="196"/>
  <c r="L4926" i="196"/>
  <c r="F4926" i="196"/>
  <c r="L4925" i="196"/>
  <c r="F4925" i="196"/>
  <c r="L4924" i="196"/>
  <c r="F4924" i="196"/>
  <c r="L4923" i="196"/>
  <c r="F4923" i="196"/>
  <c r="L4922" i="196"/>
  <c r="F4922" i="196"/>
  <c r="L4921" i="196"/>
  <c r="F4921" i="196"/>
  <c r="L4920" i="196"/>
  <c r="F4920" i="196"/>
  <c r="L4919" i="196"/>
  <c r="F4919" i="196"/>
  <c r="L4918" i="196"/>
  <c r="F4918" i="196"/>
  <c r="L4917" i="196"/>
  <c r="F4917" i="196"/>
  <c r="L4916" i="196"/>
  <c r="F4916" i="196"/>
  <c r="L4915" i="196"/>
  <c r="F4915" i="196"/>
  <c r="L4914" i="196"/>
  <c r="F4914" i="196"/>
  <c r="L4913" i="196"/>
  <c r="F4913" i="196"/>
  <c r="L4912" i="196"/>
  <c r="F4912" i="196"/>
  <c r="L4911" i="196"/>
  <c r="F4911" i="196"/>
  <c r="L4910" i="196"/>
  <c r="F4910" i="196"/>
  <c r="L4909" i="196"/>
  <c r="F4909" i="196"/>
  <c r="L4908" i="196"/>
  <c r="F4908" i="196"/>
  <c r="L4907" i="196"/>
  <c r="F4907" i="196"/>
  <c r="L4906" i="196"/>
  <c r="F4906" i="196"/>
  <c r="L4905" i="196"/>
  <c r="F4905" i="196"/>
  <c r="L4904" i="196"/>
  <c r="F4904" i="196"/>
  <c r="L4903" i="196"/>
  <c r="F4903" i="196"/>
  <c r="L4902" i="196"/>
  <c r="F4902" i="196"/>
  <c r="L4901" i="196"/>
  <c r="F4901" i="196"/>
  <c r="L4900" i="196"/>
  <c r="F4900" i="196"/>
  <c r="L4899" i="196"/>
  <c r="F4899" i="196"/>
  <c r="L4898" i="196"/>
  <c r="F4898" i="196"/>
  <c r="L4897" i="196"/>
  <c r="F4897" i="196"/>
  <c r="L4896" i="196"/>
  <c r="F4896" i="196"/>
  <c r="L4895" i="196"/>
  <c r="F4895" i="196"/>
  <c r="L4894" i="196"/>
  <c r="F4894" i="196"/>
  <c r="L4893" i="196"/>
  <c r="F4893" i="196"/>
  <c r="L4892" i="196"/>
  <c r="F4892" i="196"/>
  <c r="L4891" i="196"/>
  <c r="F4891" i="196"/>
  <c r="L4890" i="196"/>
  <c r="F4890" i="196"/>
  <c r="L4889" i="196"/>
  <c r="F4889" i="196"/>
  <c r="L4888" i="196"/>
  <c r="F4888" i="196"/>
  <c r="L4887" i="196"/>
  <c r="F4887" i="196"/>
  <c r="L4886" i="196"/>
  <c r="F4886" i="196"/>
  <c r="L4885" i="196"/>
  <c r="F4885" i="196"/>
  <c r="L4884" i="196"/>
  <c r="F4884" i="196"/>
  <c r="L4883" i="196"/>
  <c r="F4883" i="196"/>
  <c r="L4882" i="196"/>
  <c r="F4882" i="196"/>
  <c r="L4881" i="196"/>
  <c r="F4881" i="196"/>
  <c r="L4880" i="196"/>
  <c r="F4880" i="196"/>
  <c r="L4879" i="196"/>
  <c r="F4879" i="196"/>
  <c r="L4878" i="196"/>
  <c r="F4878" i="196"/>
  <c r="L4877" i="196"/>
  <c r="F4877" i="196"/>
  <c r="L4876" i="196"/>
  <c r="F4876" i="196"/>
  <c r="L4875" i="196"/>
  <c r="F4875" i="196"/>
  <c r="L4874" i="196"/>
  <c r="F4874" i="196"/>
  <c r="L4873" i="196"/>
  <c r="F4873" i="196"/>
  <c r="L4872" i="196"/>
  <c r="F4872" i="196"/>
  <c r="L4871" i="196"/>
  <c r="F4871" i="196"/>
  <c r="L4870" i="196"/>
  <c r="F4870" i="196"/>
  <c r="L4869" i="196"/>
  <c r="F4869" i="196"/>
  <c r="L4868" i="196"/>
  <c r="F4868" i="196"/>
  <c r="L4867" i="196"/>
  <c r="F4867" i="196"/>
  <c r="L4866" i="196"/>
  <c r="F4866" i="196"/>
  <c r="L4865" i="196"/>
  <c r="F4865" i="196"/>
  <c r="L4864" i="196"/>
  <c r="F4864" i="196"/>
  <c r="L4863" i="196"/>
  <c r="F4863" i="196"/>
  <c r="L4862" i="196"/>
  <c r="F4862" i="196"/>
  <c r="L4861" i="196"/>
  <c r="F4861" i="196"/>
  <c r="L4860" i="196"/>
  <c r="F4860" i="196"/>
  <c r="L4859" i="196"/>
  <c r="F4859" i="196"/>
  <c r="L4858" i="196"/>
  <c r="F4858" i="196"/>
  <c r="L4857" i="196"/>
  <c r="F4857" i="196"/>
  <c r="L4856" i="196"/>
  <c r="F4856" i="196"/>
  <c r="L4855" i="196"/>
  <c r="F4855" i="196"/>
  <c r="L4854" i="196"/>
  <c r="F4854" i="196"/>
  <c r="L4853" i="196"/>
  <c r="F4853" i="196"/>
  <c r="L4852" i="196"/>
  <c r="F4852" i="196"/>
  <c r="L4851" i="196"/>
  <c r="F4851" i="196"/>
  <c r="L4850" i="196"/>
  <c r="F4850" i="196"/>
  <c r="L4849" i="196"/>
  <c r="F4849" i="196"/>
  <c r="L4848" i="196"/>
  <c r="F4848" i="196"/>
  <c r="L4847" i="196"/>
  <c r="F4847" i="196"/>
  <c r="L4846" i="196"/>
  <c r="F4846" i="196"/>
  <c r="L4845" i="196"/>
  <c r="F4845" i="196"/>
  <c r="L4844" i="196"/>
  <c r="F4844" i="196"/>
  <c r="L4843" i="196"/>
  <c r="F4843" i="196"/>
  <c r="L4842" i="196"/>
  <c r="F4842" i="196"/>
  <c r="L4841" i="196"/>
  <c r="F4841" i="196"/>
  <c r="L4840" i="196"/>
  <c r="F4840" i="196"/>
  <c r="L4839" i="196"/>
  <c r="F4839" i="196"/>
  <c r="L4838" i="196"/>
  <c r="F4838" i="196"/>
  <c r="L4837" i="196"/>
  <c r="F4837" i="196"/>
  <c r="L4836" i="196"/>
  <c r="F4836" i="196"/>
  <c r="L4835" i="196"/>
  <c r="F4835" i="196"/>
  <c r="L4834" i="196"/>
  <c r="F4834" i="196"/>
  <c r="L4833" i="196"/>
  <c r="F4833" i="196"/>
  <c r="L4832" i="196"/>
  <c r="F4832" i="196"/>
  <c r="L4831" i="196"/>
  <c r="F4831" i="196"/>
  <c r="L4830" i="196"/>
  <c r="F4830" i="196"/>
  <c r="L4829" i="196"/>
  <c r="F4829" i="196"/>
  <c r="L4828" i="196"/>
  <c r="F4828" i="196"/>
  <c r="L4827" i="196"/>
  <c r="F4827" i="196"/>
  <c r="L4826" i="196"/>
  <c r="F4826" i="196"/>
  <c r="L4825" i="196"/>
  <c r="F4825" i="196"/>
  <c r="L4824" i="196"/>
  <c r="F4824" i="196"/>
  <c r="L4823" i="196"/>
  <c r="F4823" i="196"/>
  <c r="L4822" i="196"/>
  <c r="F4822" i="196"/>
  <c r="L4821" i="196"/>
  <c r="F4821" i="196"/>
  <c r="L4820" i="196"/>
  <c r="F4820" i="196"/>
  <c r="L4819" i="196"/>
  <c r="F4819" i="196"/>
  <c r="L4818" i="196"/>
  <c r="F4818" i="196"/>
  <c r="L4817" i="196"/>
  <c r="F4817" i="196"/>
  <c r="L4816" i="196"/>
  <c r="F4816" i="196"/>
  <c r="L4815" i="196"/>
  <c r="F4815" i="196"/>
  <c r="L4814" i="196"/>
  <c r="F4814" i="196"/>
  <c r="L4813" i="196"/>
  <c r="F4813" i="196"/>
  <c r="L4812" i="196"/>
  <c r="F4812" i="196"/>
  <c r="L4811" i="196"/>
  <c r="F4811" i="196"/>
  <c r="L4810" i="196"/>
  <c r="F4810" i="196"/>
  <c r="L4809" i="196"/>
  <c r="F4809" i="196"/>
  <c r="L4808" i="196"/>
  <c r="F4808" i="196"/>
  <c r="L4807" i="196"/>
  <c r="F4807" i="196"/>
  <c r="L4806" i="196"/>
  <c r="F4806" i="196"/>
  <c r="L4805" i="196"/>
  <c r="F4805" i="196"/>
  <c r="L4804" i="196"/>
  <c r="F4804" i="196"/>
  <c r="L4803" i="196"/>
  <c r="F4803" i="196"/>
  <c r="L4802" i="196"/>
  <c r="F4802" i="196"/>
  <c r="L4801" i="196"/>
  <c r="F4801" i="196"/>
  <c r="L4800" i="196"/>
  <c r="F4800" i="196"/>
  <c r="L4799" i="196"/>
  <c r="F4799" i="196"/>
  <c r="L4798" i="196"/>
  <c r="F4798" i="196"/>
  <c r="L4797" i="196"/>
  <c r="F4797" i="196"/>
  <c r="L4796" i="196"/>
  <c r="F4796" i="196"/>
  <c r="L4795" i="196"/>
  <c r="F4795" i="196"/>
  <c r="L4794" i="196"/>
  <c r="F4794" i="196"/>
  <c r="L4793" i="196"/>
  <c r="F4793" i="196"/>
  <c r="L4792" i="196"/>
  <c r="F4792" i="196"/>
  <c r="L4791" i="196"/>
  <c r="F4791" i="196"/>
  <c r="L4790" i="196"/>
  <c r="F4790" i="196"/>
  <c r="L4789" i="196"/>
  <c r="F4789" i="196"/>
  <c r="L4788" i="196"/>
  <c r="F4788" i="196"/>
  <c r="L4787" i="196"/>
  <c r="F4787" i="196"/>
  <c r="L4786" i="196"/>
  <c r="F4786" i="196"/>
  <c r="L4785" i="196"/>
  <c r="F4785" i="196"/>
  <c r="L4784" i="196"/>
  <c r="F4784" i="196"/>
  <c r="L4783" i="196"/>
  <c r="F4783" i="196"/>
  <c r="L4782" i="196"/>
  <c r="F4782" i="196"/>
  <c r="L4781" i="196"/>
  <c r="F4781" i="196"/>
  <c r="L4780" i="196"/>
  <c r="F4780" i="196"/>
  <c r="L4779" i="196"/>
  <c r="F4779" i="196"/>
  <c r="L4778" i="196"/>
  <c r="F4778" i="196"/>
  <c r="L4777" i="196"/>
  <c r="F4777" i="196"/>
  <c r="L4776" i="196"/>
  <c r="F4776" i="196"/>
  <c r="L4775" i="196"/>
  <c r="F4775" i="196"/>
  <c r="L4774" i="196"/>
  <c r="F4774" i="196"/>
  <c r="L4773" i="196"/>
  <c r="F4773" i="196"/>
  <c r="L4772" i="196"/>
  <c r="F4772" i="196"/>
  <c r="L4771" i="196"/>
  <c r="F4771" i="196"/>
  <c r="L4770" i="196"/>
  <c r="F4770" i="196"/>
  <c r="L4769" i="196"/>
  <c r="F4769" i="196"/>
  <c r="L4768" i="196"/>
  <c r="F4768" i="196"/>
  <c r="L4767" i="196"/>
  <c r="F4767" i="196"/>
  <c r="L4766" i="196"/>
  <c r="F4766" i="196"/>
  <c r="L4765" i="196"/>
  <c r="F4765" i="196"/>
  <c r="L4764" i="196"/>
  <c r="F4764" i="196"/>
  <c r="L4763" i="196"/>
  <c r="F4763" i="196"/>
  <c r="L4762" i="196"/>
  <c r="F4762" i="196"/>
  <c r="L4761" i="196"/>
  <c r="F4761" i="196"/>
  <c r="L4760" i="196"/>
  <c r="F4760" i="196"/>
  <c r="L4759" i="196"/>
  <c r="F4759" i="196"/>
  <c r="L4758" i="196"/>
  <c r="F4758" i="196"/>
  <c r="L4757" i="196"/>
  <c r="F4757" i="196"/>
  <c r="L4756" i="196"/>
  <c r="F4756" i="196"/>
  <c r="L4755" i="196"/>
  <c r="F4755" i="196"/>
  <c r="L4754" i="196"/>
  <c r="F4754" i="196"/>
  <c r="L4753" i="196"/>
  <c r="F4753" i="196"/>
  <c r="L4752" i="196"/>
  <c r="F4752" i="196"/>
  <c r="L4751" i="196"/>
  <c r="F4751" i="196"/>
  <c r="L4750" i="196"/>
  <c r="F4750" i="196"/>
  <c r="L4749" i="196"/>
  <c r="F4749" i="196"/>
  <c r="L4748" i="196"/>
  <c r="F4748" i="196"/>
  <c r="L4747" i="196"/>
  <c r="F4747" i="196"/>
  <c r="L4746" i="196"/>
  <c r="F4746" i="196"/>
  <c r="L4745" i="196"/>
  <c r="F4745" i="196"/>
  <c r="L4744" i="196"/>
  <c r="F4744" i="196"/>
  <c r="L4743" i="196"/>
  <c r="F4743" i="196"/>
  <c r="L4742" i="196"/>
  <c r="F4742" i="196"/>
  <c r="L4741" i="196"/>
  <c r="F4741" i="196"/>
  <c r="L4740" i="196"/>
  <c r="F4740" i="196"/>
  <c r="L4739" i="196"/>
  <c r="F4739" i="196"/>
  <c r="L4738" i="196"/>
  <c r="F4738" i="196"/>
  <c r="L4737" i="196"/>
  <c r="F4737" i="196"/>
  <c r="L4736" i="196"/>
  <c r="F4736" i="196"/>
  <c r="L4735" i="196"/>
  <c r="F4735" i="196"/>
  <c r="L4734" i="196"/>
  <c r="F4734" i="196"/>
  <c r="L4733" i="196"/>
  <c r="F4733" i="196"/>
  <c r="L4732" i="196"/>
  <c r="F4732" i="196"/>
  <c r="L4731" i="196"/>
  <c r="F4731" i="196"/>
  <c r="L4730" i="196"/>
  <c r="F4730" i="196"/>
  <c r="L4729" i="196"/>
  <c r="F4729" i="196"/>
  <c r="L4728" i="196"/>
  <c r="F4728" i="196"/>
  <c r="L4727" i="196"/>
  <c r="F4727" i="196"/>
  <c r="L4726" i="196"/>
  <c r="F4726" i="196"/>
  <c r="L4725" i="196"/>
  <c r="F4725" i="196"/>
  <c r="L4724" i="196"/>
  <c r="F4724" i="196"/>
  <c r="L4723" i="196"/>
  <c r="F4723" i="196"/>
  <c r="L4722" i="196"/>
  <c r="F4722" i="196"/>
  <c r="L4721" i="196"/>
  <c r="F4721" i="196"/>
  <c r="L4720" i="196"/>
  <c r="F4720" i="196"/>
  <c r="L4719" i="196"/>
  <c r="F4719" i="196"/>
  <c r="L4718" i="196"/>
  <c r="F4718" i="196"/>
  <c r="L4717" i="196"/>
  <c r="F4717" i="196"/>
  <c r="L4716" i="196"/>
  <c r="F4716" i="196"/>
  <c r="L4715" i="196"/>
  <c r="F4715" i="196"/>
  <c r="L4714" i="196"/>
  <c r="F4714" i="196"/>
  <c r="L4713" i="196"/>
  <c r="F4713" i="196"/>
  <c r="L4712" i="196"/>
  <c r="F4712" i="196"/>
  <c r="L4711" i="196"/>
  <c r="F4711" i="196"/>
  <c r="L4710" i="196"/>
  <c r="F4710" i="196"/>
  <c r="L4709" i="196"/>
  <c r="F4709" i="196"/>
  <c r="L4708" i="196"/>
  <c r="F4708" i="196"/>
  <c r="L4707" i="196"/>
  <c r="F4707" i="196"/>
  <c r="L4706" i="196"/>
  <c r="F4706" i="196"/>
  <c r="L4705" i="196"/>
  <c r="F4705" i="196"/>
  <c r="L4704" i="196"/>
  <c r="F4704" i="196"/>
  <c r="L4703" i="196"/>
  <c r="F4703" i="196"/>
  <c r="L4702" i="196"/>
  <c r="F4702" i="196"/>
  <c r="L4701" i="196"/>
  <c r="F4701" i="196"/>
  <c r="L4700" i="196"/>
  <c r="F4700" i="196"/>
  <c r="L4699" i="196"/>
  <c r="F4699" i="196"/>
  <c r="L4698" i="196"/>
  <c r="F4698" i="196"/>
  <c r="L4697" i="196"/>
  <c r="F4697" i="196"/>
  <c r="L4696" i="196"/>
  <c r="F4696" i="196"/>
  <c r="L4695" i="196"/>
  <c r="F4695" i="196"/>
  <c r="L4694" i="196"/>
  <c r="F4694" i="196"/>
  <c r="L4693" i="196"/>
  <c r="F4693" i="196"/>
  <c r="L4692" i="196"/>
  <c r="F4692" i="196"/>
  <c r="L4691" i="196"/>
  <c r="F4691" i="196"/>
  <c r="L4690" i="196"/>
  <c r="F4690" i="196"/>
  <c r="L4689" i="196"/>
  <c r="F4689" i="196"/>
  <c r="L4688" i="196"/>
  <c r="F4688" i="196"/>
  <c r="L4687" i="196"/>
  <c r="F4687" i="196"/>
  <c r="L4686" i="196"/>
  <c r="F4686" i="196"/>
  <c r="L4685" i="196"/>
  <c r="F4685" i="196"/>
  <c r="L4684" i="196"/>
  <c r="F4684" i="196"/>
  <c r="L4683" i="196"/>
  <c r="F4683" i="196"/>
  <c r="L4682" i="196"/>
  <c r="F4682" i="196"/>
  <c r="L4681" i="196"/>
  <c r="F4681" i="196"/>
  <c r="L4680" i="196"/>
  <c r="F4680" i="196"/>
  <c r="L4679" i="196"/>
  <c r="F4679" i="196"/>
  <c r="L4678" i="196"/>
  <c r="F4678" i="196"/>
  <c r="L4677" i="196"/>
  <c r="F4677" i="196"/>
  <c r="L4676" i="196"/>
  <c r="F4676" i="196"/>
  <c r="L4675" i="196"/>
  <c r="F4675" i="196"/>
  <c r="L4674" i="196"/>
  <c r="F4674" i="196"/>
  <c r="L4673" i="196"/>
  <c r="F4673" i="196"/>
  <c r="L4672" i="196"/>
  <c r="F4672" i="196"/>
  <c r="L4671" i="196"/>
  <c r="F4671" i="196"/>
  <c r="L4670" i="196"/>
  <c r="F4670" i="196"/>
  <c r="L4669" i="196"/>
  <c r="F4669" i="196"/>
  <c r="L4668" i="196"/>
  <c r="F4668" i="196"/>
  <c r="L4667" i="196"/>
  <c r="F4667" i="196"/>
  <c r="L4666" i="196"/>
  <c r="F4666" i="196"/>
  <c r="L4665" i="196"/>
  <c r="F4665" i="196"/>
  <c r="L4664" i="196"/>
  <c r="F4664" i="196"/>
  <c r="L4663" i="196"/>
  <c r="F4663" i="196"/>
  <c r="L4662" i="196"/>
  <c r="F4662" i="196"/>
  <c r="L4661" i="196"/>
  <c r="F4661" i="196"/>
  <c r="L4660" i="196"/>
  <c r="F4660" i="196"/>
  <c r="L4659" i="196"/>
  <c r="F4659" i="196"/>
  <c r="L4658" i="196"/>
  <c r="F4658" i="196"/>
  <c r="L4657" i="196"/>
  <c r="F4657" i="196"/>
  <c r="L4656" i="196"/>
  <c r="F4656" i="196"/>
  <c r="L4655" i="196"/>
  <c r="F4655" i="196"/>
  <c r="L4654" i="196"/>
  <c r="F4654" i="196"/>
  <c r="L4653" i="196"/>
  <c r="F4653" i="196"/>
  <c r="L4652" i="196"/>
  <c r="F4652" i="196"/>
  <c r="L4651" i="196"/>
  <c r="F4651" i="196"/>
  <c r="L4650" i="196"/>
  <c r="F4650" i="196"/>
  <c r="L4649" i="196"/>
  <c r="F4649" i="196"/>
  <c r="L4648" i="196"/>
  <c r="F4648" i="196"/>
  <c r="L4647" i="196"/>
  <c r="F4647" i="196"/>
  <c r="L4646" i="196"/>
  <c r="F4646" i="196"/>
  <c r="L4645" i="196"/>
  <c r="F4645" i="196"/>
  <c r="L4644" i="196"/>
  <c r="F4644" i="196"/>
  <c r="L4643" i="196"/>
  <c r="F4643" i="196"/>
  <c r="L4642" i="196"/>
  <c r="F4642" i="196"/>
  <c r="L4641" i="196"/>
  <c r="F4641" i="196"/>
  <c r="L4640" i="196"/>
  <c r="F4640" i="196"/>
  <c r="L4639" i="196"/>
  <c r="F4639" i="196"/>
  <c r="L4638" i="196"/>
  <c r="F4638" i="196"/>
  <c r="L4637" i="196"/>
  <c r="F4637" i="196"/>
  <c r="L4636" i="196"/>
  <c r="F4636" i="196"/>
  <c r="L4635" i="196"/>
  <c r="F4635" i="196"/>
  <c r="L4634" i="196"/>
  <c r="F4634" i="196"/>
  <c r="L4633" i="196"/>
  <c r="F4633" i="196"/>
  <c r="L4632" i="196"/>
  <c r="F4632" i="196"/>
  <c r="L4631" i="196"/>
  <c r="F4631" i="196"/>
  <c r="L4630" i="196"/>
  <c r="F4630" i="196"/>
  <c r="L4629" i="196"/>
  <c r="F4629" i="196"/>
  <c r="L4628" i="196"/>
  <c r="F4628" i="196"/>
  <c r="L4627" i="196"/>
  <c r="F4627" i="196"/>
  <c r="L4626" i="196"/>
  <c r="F4626" i="196"/>
  <c r="L4625" i="196"/>
  <c r="F4625" i="196"/>
  <c r="L4624" i="196"/>
  <c r="F4624" i="196"/>
  <c r="L4623" i="196"/>
  <c r="F4623" i="196"/>
  <c r="L4622" i="196"/>
  <c r="F4622" i="196"/>
  <c r="L4621" i="196"/>
  <c r="F4621" i="196"/>
  <c r="L4620" i="196"/>
  <c r="F4620" i="196"/>
  <c r="L4619" i="196"/>
  <c r="F4619" i="196"/>
  <c r="L4618" i="196"/>
  <c r="F4618" i="196"/>
  <c r="L4617" i="196"/>
  <c r="F4617" i="196"/>
  <c r="L4616" i="196"/>
  <c r="F4616" i="196"/>
  <c r="L4615" i="196"/>
  <c r="F4615" i="196"/>
  <c r="L4614" i="196"/>
  <c r="F4614" i="196"/>
  <c r="L4613" i="196"/>
  <c r="F4613" i="196"/>
  <c r="L4612" i="196"/>
  <c r="F4612" i="196"/>
  <c r="L4611" i="196"/>
  <c r="F4611" i="196"/>
  <c r="L4610" i="196"/>
  <c r="F4610" i="196"/>
  <c r="L4609" i="196"/>
  <c r="F4609" i="196"/>
  <c r="L4608" i="196"/>
  <c r="F4608" i="196"/>
  <c r="L4607" i="196"/>
  <c r="F4607" i="196"/>
  <c r="L4606" i="196"/>
  <c r="F4606" i="196"/>
  <c r="L4605" i="196"/>
  <c r="F4605" i="196"/>
  <c r="L4604" i="196"/>
  <c r="F4604" i="196"/>
  <c r="L4603" i="196"/>
  <c r="F4603" i="196"/>
  <c r="L4602" i="196"/>
  <c r="F4602" i="196"/>
  <c r="L4601" i="196"/>
  <c r="F4601" i="196"/>
  <c r="L4600" i="196"/>
  <c r="F4600" i="196"/>
  <c r="L4599" i="196"/>
  <c r="F4599" i="196"/>
  <c r="L4598" i="196"/>
  <c r="F4598" i="196"/>
  <c r="L4597" i="196"/>
  <c r="F4597" i="196"/>
  <c r="L4596" i="196"/>
  <c r="F4596" i="196"/>
  <c r="L4595" i="196"/>
  <c r="F4595" i="196"/>
  <c r="L4594" i="196"/>
  <c r="F4594" i="196"/>
  <c r="L4593" i="196"/>
  <c r="F4593" i="196"/>
  <c r="L4592" i="196"/>
  <c r="F4592" i="196"/>
  <c r="L4591" i="196"/>
  <c r="F4591" i="196"/>
  <c r="L4590" i="196"/>
  <c r="F4590" i="196"/>
  <c r="L4589" i="196"/>
  <c r="F4589" i="196"/>
  <c r="L4588" i="196"/>
  <c r="F4588" i="196"/>
  <c r="L4587" i="196"/>
  <c r="F4587" i="196"/>
  <c r="L4586" i="196"/>
  <c r="F4586" i="196"/>
  <c r="L4585" i="196"/>
  <c r="F4585" i="196"/>
  <c r="L4584" i="196"/>
  <c r="F4584" i="196"/>
  <c r="L4583" i="196"/>
  <c r="F4583" i="196"/>
  <c r="L4582" i="196"/>
  <c r="F4582" i="196"/>
  <c r="L4581" i="196"/>
  <c r="F4581" i="196"/>
  <c r="L4580" i="196"/>
  <c r="F4580" i="196"/>
  <c r="L4579" i="196"/>
  <c r="F4579" i="196"/>
  <c r="L4578" i="196"/>
  <c r="F4578" i="196"/>
  <c r="L4577" i="196"/>
  <c r="F4577" i="196"/>
  <c r="L4576" i="196"/>
  <c r="F4576" i="196"/>
  <c r="L4575" i="196"/>
  <c r="F4575" i="196"/>
  <c r="L4574" i="196"/>
  <c r="F4574" i="196"/>
  <c r="L4573" i="196"/>
  <c r="F4573" i="196"/>
  <c r="L4572" i="196"/>
  <c r="F4572" i="196"/>
  <c r="L4571" i="196"/>
  <c r="F4571" i="196"/>
  <c r="L4570" i="196"/>
  <c r="F4570" i="196"/>
  <c r="L4569" i="196"/>
  <c r="F4569" i="196"/>
  <c r="L4568" i="196"/>
  <c r="F4568" i="196"/>
  <c r="L4567" i="196"/>
  <c r="F4567" i="196"/>
  <c r="L4566" i="196"/>
  <c r="F4566" i="196"/>
  <c r="L4565" i="196"/>
  <c r="F4565" i="196"/>
  <c r="L4564" i="196"/>
  <c r="F4564" i="196"/>
  <c r="L4563" i="196"/>
  <c r="F4563" i="196"/>
  <c r="L4562" i="196"/>
  <c r="F4562" i="196"/>
  <c r="L4561" i="196"/>
  <c r="F4561" i="196"/>
  <c r="L4560" i="196"/>
  <c r="F4560" i="196"/>
  <c r="L4559" i="196"/>
  <c r="F4559" i="196"/>
  <c r="L4558" i="196"/>
  <c r="F4558" i="196"/>
  <c r="L4557" i="196"/>
  <c r="F4557" i="196"/>
  <c r="L4556" i="196"/>
  <c r="F4556" i="196"/>
  <c r="L4555" i="196"/>
  <c r="F4555" i="196"/>
  <c r="L4554" i="196"/>
  <c r="F4554" i="196"/>
  <c r="L4553" i="196"/>
  <c r="F4553" i="196"/>
  <c r="L4552" i="196"/>
  <c r="F4552" i="196"/>
  <c r="L4551" i="196"/>
  <c r="F4551" i="196"/>
  <c r="L4550" i="196"/>
  <c r="F4550" i="196"/>
  <c r="L4549" i="196"/>
  <c r="F4549" i="196"/>
  <c r="L4548" i="196"/>
  <c r="F4548" i="196"/>
  <c r="L4547" i="196"/>
  <c r="F4547" i="196"/>
  <c r="L4546" i="196"/>
  <c r="F4546" i="196"/>
  <c r="L4545" i="196"/>
  <c r="F4545" i="196"/>
  <c r="L4544" i="196"/>
  <c r="F4544" i="196"/>
  <c r="L4543" i="196"/>
  <c r="F4543" i="196"/>
  <c r="L4542" i="196"/>
  <c r="F4542" i="196"/>
  <c r="L4541" i="196"/>
  <c r="F4541" i="196"/>
  <c r="L4540" i="196"/>
  <c r="F4540" i="196"/>
  <c r="L4539" i="196"/>
  <c r="F4539" i="196"/>
  <c r="L4538" i="196"/>
  <c r="F4538" i="196"/>
  <c r="L4537" i="196"/>
  <c r="F4537" i="196"/>
  <c r="L4536" i="196"/>
  <c r="F4536" i="196"/>
  <c r="L4535" i="196"/>
  <c r="F4535" i="196"/>
  <c r="L4534" i="196"/>
  <c r="F4534" i="196"/>
  <c r="L4533" i="196"/>
  <c r="F4533" i="196"/>
  <c r="L4532" i="196"/>
  <c r="F4532" i="196"/>
  <c r="L4531" i="196"/>
  <c r="F4531" i="196"/>
  <c r="L4530" i="196"/>
  <c r="F4530" i="196"/>
  <c r="L4529" i="196"/>
  <c r="F4529" i="196"/>
  <c r="L4528" i="196"/>
  <c r="F4528" i="196"/>
  <c r="L4527" i="196"/>
  <c r="F4527" i="196"/>
  <c r="L4526" i="196"/>
  <c r="F4526" i="196"/>
  <c r="L4525" i="196"/>
  <c r="F4525" i="196"/>
  <c r="L4524" i="196"/>
  <c r="F4524" i="196"/>
  <c r="L4523" i="196"/>
  <c r="F4523" i="196"/>
  <c r="L4522" i="196"/>
  <c r="F4522" i="196"/>
  <c r="L4521" i="196"/>
  <c r="F4521" i="196"/>
  <c r="L4520" i="196"/>
  <c r="F4520" i="196"/>
  <c r="L4519" i="196"/>
  <c r="F4519" i="196"/>
  <c r="L4518" i="196"/>
  <c r="F4518" i="196"/>
  <c r="L4517" i="196"/>
  <c r="F4517" i="196"/>
  <c r="L4516" i="196"/>
  <c r="F4516" i="196"/>
  <c r="L4515" i="196"/>
  <c r="F4515" i="196"/>
  <c r="L4514" i="196"/>
  <c r="F4514" i="196"/>
  <c r="L4513" i="196"/>
  <c r="F4513" i="196"/>
  <c r="L4512" i="196"/>
  <c r="F4512" i="196"/>
  <c r="L4511" i="196"/>
  <c r="F4511" i="196"/>
  <c r="L4510" i="196"/>
  <c r="F4510" i="196"/>
  <c r="L4509" i="196"/>
  <c r="F4509" i="196"/>
  <c r="L4508" i="196"/>
  <c r="F4508" i="196"/>
  <c r="L4507" i="196"/>
  <c r="F4507" i="196"/>
  <c r="L4506" i="196"/>
  <c r="F4506" i="196"/>
  <c r="L4505" i="196"/>
  <c r="F4505" i="196"/>
  <c r="L4504" i="196"/>
  <c r="F4504" i="196"/>
  <c r="L4503" i="196"/>
  <c r="F4503" i="196"/>
  <c r="L4502" i="196"/>
  <c r="F4502" i="196"/>
  <c r="L4501" i="196"/>
  <c r="F4501" i="196"/>
  <c r="L4500" i="196"/>
  <c r="F4500" i="196"/>
  <c r="L4499" i="196"/>
  <c r="F4499" i="196"/>
  <c r="L4498" i="196"/>
  <c r="F4498" i="196"/>
  <c r="L4497" i="196"/>
  <c r="F4497" i="196"/>
  <c r="L4496" i="196"/>
  <c r="F4496" i="196"/>
  <c r="L4495" i="196"/>
  <c r="F4495" i="196"/>
  <c r="L4494" i="196"/>
  <c r="F4494" i="196"/>
  <c r="L4493" i="196"/>
  <c r="F4493" i="196"/>
  <c r="L4492" i="196"/>
  <c r="F4492" i="196"/>
  <c r="L4491" i="196"/>
  <c r="F4491" i="196"/>
  <c r="L4490" i="196"/>
  <c r="F4490" i="196"/>
  <c r="L4489" i="196"/>
  <c r="F4489" i="196"/>
  <c r="L4488" i="196"/>
  <c r="F4488" i="196"/>
  <c r="L4487" i="196"/>
  <c r="F4487" i="196"/>
  <c r="L4486" i="196"/>
  <c r="F4486" i="196"/>
  <c r="L4485" i="196"/>
  <c r="F4485" i="196"/>
  <c r="L4484" i="196"/>
  <c r="F4484" i="196"/>
  <c r="L4483" i="196"/>
  <c r="F4483" i="196"/>
  <c r="L4482" i="196"/>
  <c r="F4482" i="196"/>
  <c r="L4481" i="196"/>
  <c r="F4481" i="196"/>
  <c r="L4480" i="196"/>
  <c r="F4480" i="196"/>
  <c r="L4479" i="196"/>
  <c r="F4479" i="196"/>
  <c r="L4478" i="196"/>
  <c r="F4478" i="196"/>
  <c r="L4477" i="196"/>
  <c r="F4477" i="196"/>
  <c r="L4476" i="196"/>
  <c r="F4476" i="196"/>
  <c r="L4475" i="196"/>
  <c r="F4475" i="196"/>
  <c r="L4474" i="196"/>
  <c r="F4474" i="196"/>
  <c r="L4473" i="196"/>
  <c r="F4473" i="196"/>
  <c r="L4472" i="196"/>
  <c r="F4472" i="196"/>
  <c r="L4471" i="196"/>
  <c r="F4471" i="196"/>
  <c r="L4470" i="196"/>
  <c r="F4470" i="196"/>
  <c r="L4469" i="196"/>
  <c r="F4469" i="196"/>
  <c r="L4468" i="196"/>
  <c r="F4468" i="196"/>
  <c r="L4467" i="196"/>
  <c r="F4467" i="196"/>
  <c r="L4466" i="196"/>
  <c r="F4466" i="196"/>
  <c r="L4465" i="196"/>
  <c r="F4465" i="196"/>
  <c r="L4464" i="196"/>
  <c r="F4464" i="196"/>
  <c r="L4463" i="196"/>
  <c r="F4463" i="196"/>
  <c r="L4462" i="196"/>
  <c r="F4462" i="196"/>
  <c r="L4461" i="196"/>
  <c r="F4461" i="196"/>
  <c r="L4460" i="196"/>
  <c r="F4460" i="196"/>
  <c r="L4459" i="196"/>
  <c r="F4459" i="196"/>
  <c r="L4458" i="196"/>
  <c r="F4458" i="196"/>
  <c r="L4457" i="196"/>
  <c r="F4457" i="196"/>
  <c r="L4456" i="196"/>
  <c r="F4456" i="196"/>
  <c r="L4455" i="196"/>
  <c r="F4455" i="196"/>
  <c r="L4454" i="196"/>
  <c r="F4454" i="196"/>
  <c r="L4453" i="196"/>
  <c r="F4453" i="196"/>
  <c r="L4452" i="196"/>
  <c r="F4452" i="196"/>
  <c r="L4451" i="196"/>
  <c r="F4451" i="196"/>
  <c r="L4450" i="196"/>
  <c r="F4450" i="196"/>
  <c r="L4449" i="196"/>
  <c r="F4449" i="196"/>
  <c r="L4448" i="196"/>
  <c r="F4448" i="196"/>
  <c r="L4447" i="196"/>
  <c r="F4447" i="196"/>
  <c r="L4446" i="196"/>
  <c r="F4446" i="196"/>
  <c r="L4445" i="196"/>
  <c r="F4445" i="196"/>
  <c r="L4444" i="196"/>
  <c r="F4444" i="196"/>
  <c r="L4443" i="196"/>
  <c r="F4443" i="196"/>
  <c r="L4442" i="196"/>
  <c r="F4442" i="196"/>
  <c r="L4441" i="196"/>
  <c r="F4441" i="196"/>
  <c r="L4440" i="196"/>
  <c r="F4440" i="196"/>
  <c r="L4439" i="196"/>
  <c r="F4439" i="196"/>
  <c r="L4438" i="196"/>
  <c r="F4438" i="196"/>
  <c r="L4437" i="196"/>
  <c r="F4437" i="196"/>
  <c r="L4436" i="196"/>
  <c r="F4436" i="196"/>
  <c r="L4435" i="196"/>
  <c r="F4435" i="196"/>
  <c r="L4434" i="196"/>
  <c r="F4434" i="196"/>
  <c r="L4433" i="196"/>
  <c r="F4433" i="196"/>
  <c r="L4432" i="196"/>
  <c r="F4432" i="196"/>
  <c r="L4431" i="196"/>
  <c r="F4431" i="196"/>
  <c r="L4430" i="196"/>
  <c r="F4430" i="196"/>
  <c r="L4429" i="196"/>
  <c r="F4429" i="196"/>
  <c r="L4428" i="196"/>
  <c r="F4428" i="196"/>
  <c r="L4427" i="196"/>
  <c r="F4427" i="196"/>
  <c r="L4426" i="196"/>
  <c r="F4426" i="196"/>
  <c r="L4425" i="196"/>
  <c r="F4425" i="196"/>
  <c r="L4424" i="196"/>
  <c r="F4424" i="196"/>
  <c r="L4423" i="196"/>
  <c r="F4423" i="196"/>
  <c r="L4422" i="196"/>
  <c r="F4422" i="196"/>
  <c r="L4421" i="196"/>
  <c r="F4421" i="196"/>
  <c r="L4420" i="196"/>
  <c r="F4420" i="196"/>
  <c r="L4419" i="196"/>
  <c r="F4419" i="196"/>
  <c r="L4418" i="196"/>
  <c r="F4418" i="196"/>
  <c r="L4417" i="196"/>
  <c r="F4417" i="196"/>
  <c r="L4416" i="196"/>
  <c r="F4416" i="196"/>
  <c r="L4415" i="196"/>
  <c r="F4415" i="196"/>
  <c r="L4414" i="196"/>
  <c r="F4414" i="196"/>
  <c r="L4413" i="196"/>
  <c r="F4413" i="196"/>
  <c r="L4412" i="196"/>
  <c r="F4412" i="196"/>
  <c r="L4411" i="196"/>
  <c r="F4411" i="196"/>
  <c r="L4410" i="196"/>
  <c r="F4410" i="196"/>
  <c r="L4409" i="196"/>
  <c r="F4409" i="196"/>
  <c r="L4408" i="196"/>
  <c r="F4408" i="196"/>
  <c r="L4407" i="196"/>
  <c r="F4407" i="196"/>
  <c r="L4406" i="196"/>
  <c r="F4406" i="196"/>
  <c r="L4405" i="196"/>
  <c r="F4405" i="196"/>
  <c r="L4404" i="196"/>
  <c r="F4404" i="196"/>
  <c r="L4403" i="196"/>
  <c r="F4403" i="196"/>
  <c r="L4402" i="196"/>
  <c r="F4402" i="196"/>
  <c r="L4401" i="196"/>
  <c r="F4401" i="196"/>
  <c r="L4400" i="196"/>
  <c r="F4400" i="196"/>
  <c r="L4399" i="196"/>
  <c r="F4399" i="196"/>
  <c r="L4398" i="196"/>
  <c r="F4398" i="196"/>
  <c r="L4397" i="196"/>
  <c r="F4397" i="196"/>
  <c r="L4396" i="196"/>
  <c r="F4396" i="196"/>
  <c r="L4395" i="196"/>
  <c r="F4395" i="196"/>
  <c r="L4394" i="196"/>
  <c r="F4394" i="196"/>
  <c r="L4393" i="196"/>
  <c r="F4393" i="196"/>
  <c r="L4392" i="196"/>
  <c r="F4392" i="196"/>
  <c r="L4391" i="196"/>
  <c r="F4391" i="196"/>
  <c r="L4390" i="196"/>
  <c r="F4390" i="196"/>
  <c r="L4389" i="196"/>
  <c r="F4389" i="196"/>
  <c r="L4388" i="196"/>
  <c r="F4388" i="196"/>
  <c r="L4387" i="196"/>
  <c r="F4387" i="196"/>
  <c r="L4386" i="196"/>
  <c r="F4386" i="196"/>
  <c r="L4385" i="196"/>
  <c r="F4385" i="196"/>
  <c r="L4384" i="196"/>
  <c r="F4384" i="196"/>
  <c r="L4383" i="196"/>
  <c r="F4383" i="196"/>
  <c r="L4382" i="196"/>
  <c r="F4382" i="196"/>
  <c r="L4381" i="196"/>
  <c r="F4381" i="196"/>
  <c r="L4380" i="196"/>
  <c r="F4380" i="196"/>
  <c r="L4379" i="196"/>
  <c r="F4379" i="196"/>
  <c r="L4378" i="196"/>
  <c r="F4378" i="196"/>
  <c r="L4377" i="196"/>
  <c r="F4377" i="196"/>
  <c r="L4376" i="196"/>
  <c r="F4376" i="196"/>
  <c r="L4375" i="196"/>
  <c r="F4375" i="196"/>
  <c r="L4374" i="196"/>
  <c r="F4374" i="196"/>
  <c r="L4373" i="196"/>
  <c r="F4373" i="196"/>
  <c r="L4372" i="196"/>
  <c r="F4372" i="196"/>
  <c r="L4371" i="196"/>
  <c r="F4371" i="196"/>
  <c r="L4370" i="196"/>
  <c r="F4370" i="196"/>
  <c r="L4369" i="196"/>
  <c r="F4369" i="196"/>
  <c r="L4368" i="196"/>
  <c r="F4368" i="196"/>
  <c r="L4367" i="196"/>
  <c r="F4367" i="196"/>
  <c r="L4366" i="196"/>
  <c r="F4366" i="196"/>
  <c r="L4365" i="196"/>
  <c r="F4365" i="196"/>
  <c r="L4364" i="196"/>
  <c r="F4364" i="196"/>
  <c r="L4363" i="196"/>
  <c r="F4363" i="196"/>
  <c r="L4362" i="196"/>
  <c r="F4362" i="196"/>
  <c r="L4361" i="196"/>
  <c r="F4361" i="196"/>
  <c r="L4360" i="196"/>
  <c r="F4360" i="196"/>
  <c r="L4359" i="196"/>
  <c r="F4359" i="196"/>
  <c r="L4358" i="196"/>
  <c r="F4358" i="196"/>
  <c r="L4357" i="196"/>
  <c r="F4357" i="196"/>
  <c r="L4356" i="196"/>
  <c r="F4356" i="196"/>
  <c r="L4355" i="196"/>
  <c r="F4355" i="196"/>
  <c r="L4354" i="196"/>
  <c r="F4354" i="196"/>
  <c r="L4353" i="196"/>
  <c r="F4353" i="196"/>
  <c r="L4352" i="196"/>
  <c r="F4352" i="196"/>
  <c r="L4351" i="196"/>
  <c r="F4351" i="196"/>
  <c r="L4350" i="196"/>
  <c r="F4350" i="196"/>
  <c r="L4349" i="196"/>
  <c r="F4349" i="196"/>
  <c r="L4348" i="196"/>
  <c r="F4348" i="196"/>
  <c r="L4347" i="196"/>
  <c r="F4347" i="196"/>
  <c r="L4346" i="196"/>
  <c r="F4346" i="196"/>
  <c r="L4345" i="196"/>
  <c r="F4345" i="196"/>
  <c r="L4344" i="196"/>
  <c r="F4344" i="196"/>
  <c r="L4343" i="196"/>
  <c r="F4343" i="196"/>
  <c r="L4342" i="196"/>
  <c r="F4342" i="196"/>
  <c r="L4341" i="196"/>
  <c r="F4341" i="196"/>
  <c r="L4340" i="196"/>
  <c r="F4340" i="196"/>
  <c r="L4339" i="196"/>
  <c r="F4339" i="196"/>
  <c r="L4338" i="196"/>
  <c r="F4338" i="196"/>
  <c r="L4337" i="196"/>
  <c r="F4337" i="196"/>
  <c r="L4336" i="196"/>
  <c r="F4336" i="196"/>
  <c r="L4335" i="196"/>
  <c r="F4335" i="196"/>
  <c r="L4334" i="196"/>
  <c r="F4334" i="196"/>
  <c r="L4333" i="196"/>
  <c r="F4333" i="196"/>
  <c r="L4332" i="196"/>
  <c r="F4332" i="196"/>
  <c r="L4331" i="196"/>
  <c r="F4331" i="196"/>
  <c r="L4330" i="196"/>
  <c r="F4330" i="196"/>
  <c r="L4329" i="196"/>
  <c r="F4329" i="196"/>
  <c r="L4328" i="196"/>
  <c r="F4328" i="196"/>
  <c r="L4327" i="196"/>
  <c r="F4327" i="196"/>
  <c r="L4326" i="196"/>
  <c r="F4326" i="196"/>
  <c r="L4325" i="196"/>
  <c r="F4325" i="196"/>
  <c r="L4324" i="196"/>
  <c r="F4324" i="196"/>
  <c r="L4323" i="196"/>
  <c r="F4323" i="196"/>
  <c r="L4322" i="196"/>
  <c r="F4322" i="196"/>
  <c r="L4321" i="196"/>
  <c r="F4321" i="196"/>
  <c r="L4320" i="196"/>
  <c r="F4320" i="196"/>
  <c r="L4319" i="196"/>
  <c r="F4319" i="196"/>
  <c r="L4318" i="196"/>
  <c r="F4318" i="196"/>
  <c r="L4317" i="196"/>
  <c r="F4317" i="196"/>
  <c r="L4316" i="196"/>
  <c r="F4316" i="196"/>
  <c r="L4315" i="196"/>
  <c r="F4315" i="196"/>
  <c r="L4314" i="196"/>
  <c r="F4314" i="196"/>
  <c r="L4313" i="196"/>
  <c r="F4313" i="196"/>
  <c r="L4312" i="196"/>
  <c r="F4312" i="196"/>
  <c r="L4311" i="196"/>
  <c r="F4311" i="196"/>
  <c r="L4310" i="196"/>
  <c r="F4310" i="196"/>
  <c r="L4309" i="196"/>
  <c r="F4309" i="196"/>
  <c r="L4308" i="196"/>
  <c r="F4308" i="196"/>
  <c r="L4307" i="196"/>
  <c r="F4307" i="196"/>
  <c r="L4306" i="196"/>
  <c r="F4306" i="196"/>
  <c r="L4305" i="196"/>
  <c r="F4305" i="196"/>
  <c r="L4304" i="196"/>
  <c r="F4304" i="196"/>
  <c r="L4303" i="196"/>
  <c r="F4303" i="196"/>
  <c r="L4302" i="196"/>
  <c r="F4302" i="196"/>
  <c r="L4301" i="196"/>
  <c r="F4301" i="196"/>
  <c r="L4300" i="196"/>
  <c r="F4300" i="196"/>
  <c r="L4299" i="196"/>
  <c r="F4299" i="196"/>
  <c r="L4298" i="196"/>
  <c r="F4298" i="196"/>
  <c r="L4297" i="196"/>
  <c r="F4297" i="196"/>
  <c r="L4296" i="196"/>
  <c r="F4296" i="196"/>
  <c r="L4295" i="196"/>
  <c r="F4295" i="196"/>
  <c r="L4294" i="196"/>
  <c r="F4294" i="196"/>
  <c r="L4293" i="196"/>
  <c r="F4293" i="196"/>
  <c r="L4292" i="196"/>
  <c r="F4292" i="196"/>
  <c r="L4291" i="196"/>
  <c r="F4291" i="196"/>
  <c r="L4290" i="196"/>
  <c r="F4290" i="196"/>
  <c r="L4289" i="196"/>
  <c r="F4289" i="196"/>
  <c r="L4288" i="196"/>
  <c r="F4288" i="196"/>
  <c r="L4287" i="196"/>
  <c r="F4287" i="196"/>
  <c r="L4286" i="196"/>
  <c r="F4286" i="196"/>
  <c r="L4285" i="196"/>
  <c r="F4285" i="196"/>
  <c r="L4284" i="196"/>
  <c r="F4284" i="196"/>
  <c r="L4283" i="196"/>
  <c r="F4283" i="196"/>
  <c r="L4282" i="196"/>
  <c r="F4282" i="196"/>
  <c r="L4281" i="196"/>
  <c r="F4281" i="196"/>
  <c r="L4280" i="196"/>
  <c r="F4280" i="196"/>
  <c r="L4279" i="196"/>
  <c r="F4279" i="196"/>
  <c r="L4278" i="196"/>
  <c r="F4278" i="196"/>
  <c r="L4277" i="196"/>
  <c r="F4277" i="196"/>
  <c r="L4276" i="196"/>
  <c r="F4276" i="196"/>
  <c r="L4275" i="196"/>
  <c r="F4275" i="196"/>
  <c r="L4274" i="196"/>
  <c r="F4274" i="196"/>
  <c r="L4273" i="196"/>
  <c r="F4273" i="196"/>
  <c r="L4272" i="196"/>
  <c r="F4272" i="196"/>
  <c r="L4271" i="196"/>
  <c r="F4271" i="196"/>
  <c r="L4270" i="196"/>
  <c r="F4270" i="196"/>
  <c r="L4269" i="196"/>
  <c r="F4269" i="196"/>
  <c r="L4268" i="196"/>
  <c r="F4268" i="196"/>
  <c r="L4267" i="196"/>
  <c r="F4267" i="196"/>
  <c r="L4266" i="196"/>
  <c r="F4266" i="196"/>
  <c r="L4265" i="196"/>
  <c r="F4265" i="196"/>
  <c r="L4264" i="196"/>
  <c r="F4264" i="196"/>
  <c r="L4263" i="196"/>
  <c r="F4263" i="196"/>
  <c r="L4262" i="196"/>
  <c r="F4262" i="196"/>
  <c r="L4261" i="196"/>
  <c r="F4261" i="196"/>
  <c r="L4260" i="196"/>
  <c r="F4260" i="196"/>
  <c r="L4259" i="196"/>
  <c r="F4259" i="196"/>
  <c r="L4258" i="196"/>
  <c r="F4258" i="196"/>
  <c r="L4257" i="196"/>
  <c r="F4257" i="196"/>
  <c r="L4256" i="196"/>
  <c r="F4256" i="196"/>
  <c r="L4255" i="196"/>
  <c r="F4255" i="196"/>
  <c r="L4254" i="196"/>
  <c r="F4254" i="196"/>
  <c r="L4253" i="196"/>
  <c r="F4253" i="196"/>
  <c r="L4252" i="196"/>
  <c r="F4252" i="196"/>
  <c r="L4251" i="196"/>
  <c r="F4251" i="196"/>
  <c r="L4250" i="196"/>
  <c r="F4250" i="196"/>
  <c r="L4249" i="196"/>
  <c r="F4249" i="196"/>
  <c r="L4248" i="196"/>
  <c r="F4248" i="196"/>
  <c r="L4247" i="196"/>
  <c r="F4247" i="196"/>
  <c r="L4246" i="196"/>
  <c r="F4246" i="196"/>
  <c r="L4245" i="196"/>
  <c r="F4245" i="196"/>
  <c r="L4244" i="196"/>
  <c r="F4244" i="196"/>
  <c r="L4243" i="196"/>
  <c r="F4243" i="196"/>
  <c r="L4242" i="196"/>
  <c r="F4242" i="196"/>
  <c r="L4241" i="196"/>
  <c r="F4241" i="196"/>
  <c r="L4240" i="196"/>
  <c r="F4240" i="196"/>
  <c r="L4239" i="196"/>
  <c r="F4239" i="196"/>
  <c r="L4238" i="196"/>
  <c r="F4238" i="196"/>
  <c r="L4237" i="196"/>
  <c r="F4237" i="196"/>
  <c r="L4236" i="196"/>
  <c r="F4236" i="196"/>
  <c r="L4235" i="196"/>
  <c r="F4235" i="196"/>
  <c r="L4234" i="196"/>
  <c r="F4234" i="196"/>
  <c r="L4233" i="196"/>
  <c r="F4233" i="196"/>
  <c r="L4232" i="196"/>
  <c r="F4232" i="196"/>
  <c r="L4231" i="196"/>
  <c r="F4231" i="196"/>
  <c r="L4230" i="196"/>
  <c r="F4230" i="196"/>
  <c r="L4229" i="196"/>
  <c r="F4229" i="196"/>
  <c r="L4228" i="196"/>
  <c r="F4228" i="196"/>
  <c r="L4227" i="196"/>
  <c r="F4227" i="196"/>
  <c r="L4226" i="196"/>
  <c r="F4226" i="196"/>
  <c r="L4225" i="196"/>
  <c r="F4225" i="196"/>
  <c r="L4224" i="196"/>
  <c r="F4224" i="196"/>
  <c r="L4223" i="196"/>
  <c r="F4223" i="196"/>
  <c r="L4222" i="196"/>
  <c r="F4222" i="196"/>
  <c r="L4221" i="196"/>
  <c r="F4221" i="196"/>
  <c r="L4220" i="196"/>
  <c r="F4220" i="196"/>
  <c r="L4219" i="196"/>
  <c r="F4219" i="196"/>
  <c r="L4218" i="196"/>
  <c r="F4218" i="196"/>
  <c r="L4217" i="196"/>
  <c r="F4217" i="196"/>
  <c r="L4216" i="196"/>
  <c r="F4216" i="196"/>
  <c r="L4215" i="196"/>
  <c r="F4215" i="196"/>
  <c r="L4214" i="196"/>
  <c r="F4214" i="196"/>
  <c r="L4213" i="196"/>
  <c r="F4213" i="196"/>
  <c r="L4212" i="196"/>
  <c r="F4212" i="196"/>
  <c r="L4211" i="196"/>
  <c r="F4211" i="196"/>
  <c r="L4210" i="196"/>
  <c r="F4210" i="196"/>
  <c r="L4209" i="196"/>
  <c r="F4209" i="196"/>
  <c r="L4208" i="196"/>
  <c r="F4208" i="196"/>
  <c r="L4207" i="196"/>
  <c r="F4207" i="196"/>
  <c r="L4206" i="196"/>
  <c r="F4206" i="196"/>
  <c r="L4205" i="196"/>
  <c r="F4205" i="196"/>
  <c r="L4204" i="196"/>
  <c r="F4204" i="196"/>
  <c r="L4203" i="196"/>
  <c r="F4203" i="196"/>
  <c r="L4202" i="196"/>
  <c r="F4202" i="196"/>
  <c r="L4201" i="196"/>
  <c r="F4201" i="196"/>
  <c r="L4200" i="196"/>
  <c r="F4200" i="196"/>
  <c r="L4199" i="196"/>
  <c r="F4199" i="196"/>
  <c r="L4198" i="196"/>
  <c r="F4198" i="196"/>
  <c r="L4197" i="196"/>
  <c r="F4197" i="196"/>
  <c r="L4196" i="196"/>
  <c r="F4196" i="196"/>
  <c r="L4195" i="196"/>
  <c r="F4195" i="196"/>
  <c r="L4194" i="196"/>
  <c r="F4194" i="196"/>
  <c r="L4193" i="196"/>
  <c r="F4193" i="196"/>
  <c r="L4192" i="196"/>
  <c r="F4192" i="196"/>
  <c r="L4191" i="196"/>
  <c r="F4191" i="196"/>
  <c r="L4190" i="196"/>
  <c r="F4190" i="196"/>
  <c r="L4189" i="196"/>
  <c r="F4189" i="196"/>
  <c r="L4188" i="196"/>
  <c r="F4188" i="196"/>
  <c r="L4187" i="196"/>
  <c r="F4187" i="196"/>
  <c r="L4186" i="196"/>
  <c r="F4186" i="196"/>
  <c r="L4185" i="196"/>
  <c r="F4185" i="196"/>
  <c r="L4184" i="196"/>
  <c r="F4184" i="196"/>
  <c r="L4183" i="196"/>
  <c r="F4183" i="196"/>
  <c r="L4182" i="196"/>
  <c r="F4182" i="196"/>
  <c r="L4181" i="196"/>
  <c r="F4181" i="196"/>
  <c r="L4180" i="196"/>
  <c r="F4180" i="196"/>
  <c r="L4179" i="196"/>
  <c r="F4179" i="196"/>
  <c r="L4178" i="196"/>
  <c r="F4178" i="196"/>
  <c r="L4177" i="196"/>
  <c r="F4177" i="196"/>
  <c r="L4176" i="196"/>
  <c r="F4176" i="196"/>
  <c r="L4175" i="196"/>
  <c r="F4175" i="196"/>
  <c r="L4174" i="196"/>
  <c r="F4174" i="196"/>
  <c r="L4173" i="196"/>
  <c r="F4173" i="196"/>
  <c r="L4172" i="196"/>
  <c r="F4172" i="196"/>
  <c r="L4171" i="196"/>
  <c r="F4171" i="196"/>
  <c r="L4170" i="196"/>
  <c r="F4170" i="196"/>
  <c r="L4169" i="196"/>
  <c r="F4169" i="196"/>
  <c r="L4168" i="196"/>
  <c r="F4168" i="196"/>
  <c r="L4167" i="196"/>
  <c r="F4167" i="196"/>
  <c r="L4166" i="196"/>
  <c r="F4166" i="196"/>
  <c r="L4165" i="196"/>
  <c r="F4165" i="196"/>
  <c r="L4164" i="196"/>
  <c r="F4164" i="196"/>
  <c r="L4163" i="196"/>
  <c r="F4163" i="196"/>
  <c r="L4162" i="196"/>
  <c r="F4162" i="196"/>
  <c r="L4161" i="196"/>
  <c r="F4161" i="196"/>
  <c r="L4160" i="196"/>
  <c r="F4160" i="196"/>
  <c r="L4159" i="196"/>
  <c r="F4159" i="196"/>
  <c r="L4158" i="196"/>
  <c r="F4158" i="196"/>
  <c r="L4157" i="196"/>
  <c r="F4157" i="196"/>
  <c r="L4156" i="196"/>
  <c r="F4156" i="196"/>
  <c r="L4155" i="196"/>
  <c r="F4155" i="196"/>
  <c r="L4154" i="196"/>
  <c r="F4154" i="196"/>
  <c r="L4153" i="196"/>
  <c r="F4153" i="196"/>
  <c r="L4152" i="196"/>
  <c r="F4152" i="196"/>
  <c r="L4151" i="196"/>
  <c r="F4151" i="196"/>
  <c r="L4150" i="196"/>
  <c r="F4150" i="196"/>
  <c r="L4149" i="196"/>
  <c r="F4149" i="196"/>
  <c r="L4148" i="196"/>
  <c r="F4148" i="196"/>
  <c r="L4147" i="196"/>
  <c r="F4147" i="196"/>
  <c r="L4146" i="196"/>
  <c r="F4146" i="196"/>
  <c r="L4145" i="196"/>
  <c r="F4145" i="196"/>
  <c r="L4144" i="196"/>
  <c r="F4144" i="196"/>
  <c r="L4143" i="196"/>
  <c r="F4143" i="196"/>
  <c r="L4142" i="196"/>
  <c r="F4142" i="196"/>
  <c r="L4141" i="196"/>
  <c r="F4141" i="196"/>
  <c r="L4140" i="196"/>
  <c r="F4140" i="196"/>
  <c r="L4139" i="196"/>
  <c r="F4139" i="196"/>
  <c r="L4138" i="196"/>
  <c r="F4138" i="196"/>
  <c r="L4137" i="196"/>
  <c r="F4137" i="196"/>
  <c r="L4136" i="196"/>
  <c r="F4136" i="196"/>
  <c r="L4135" i="196"/>
  <c r="F4135" i="196"/>
  <c r="L4134" i="196"/>
  <c r="F4134" i="196"/>
  <c r="L4133" i="196"/>
  <c r="F4133" i="196"/>
  <c r="L4132" i="196"/>
  <c r="F4132" i="196"/>
  <c r="L4131" i="196"/>
  <c r="F4131" i="196"/>
  <c r="L4130" i="196"/>
  <c r="F4130" i="196"/>
  <c r="L4129" i="196"/>
  <c r="F4129" i="196"/>
  <c r="L4128" i="196"/>
  <c r="F4128" i="196"/>
  <c r="L4127" i="196"/>
  <c r="F4127" i="196"/>
  <c r="L4126" i="196"/>
  <c r="F4126" i="196"/>
  <c r="L4125" i="196"/>
  <c r="F4125" i="196"/>
  <c r="L4124" i="196"/>
  <c r="F4124" i="196"/>
  <c r="L4123" i="196"/>
  <c r="F4123" i="196"/>
  <c r="L4122" i="196"/>
  <c r="F4122" i="196"/>
  <c r="L4121" i="196"/>
  <c r="F4121" i="196"/>
  <c r="L4120" i="196"/>
  <c r="F4120" i="196"/>
  <c r="L4119" i="196"/>
  <c r="F4119" i="196"/>
  <c r="L4118" i="196"/>
  <c r="F4118" i="196"/>
  <c r="L4117" i="196"/>
  <c r="F4117" i="196"/>
  <c r="L4116" i="196"/>
  <c r="F4116" i="196"/>
  <c r="L4115" i="196"/>
  <c r="F4115" i="196"/>
  <c r="L4114" i="196"/>
  <c r="F4114" i="196"/>
  <c r="L4113" i="196"/>
  <c r="F4113" i="196"/>
  <c r="L4112" i="196"/>
  <c r="F4112" i="196"/>
  <c r="L4111" i="196"/>
  <c r="F4111" i="196"/>
  <c r="L4110" i="196"/>
  <c r="F4110" i="196"/>
  <c r="L4109" i="196"/>
  <c r="F4109" i="196"/>
  <c r="L4108" i="196"/>
  <c r="F4108" i="196"/>
  <c r="L4107" i="196"/>
  <c r="F4107" i="196"/>
  <c r="L4106" i="196"/>
  <c r="F4106" i="196"/>
  <c r="L4105" i="196"/>
  <c r="F4105" i="196"/>
  <c r="L4104" i="196"/>
  <c r="F4104" i="196"/>
  <c r="L4103" i="196"/>
  <c r="F4103" i="196"/>
  <c r="L4102" i="196"/>
  <c r="F4102" i="196"/>
  <c r="L4101" i="196"/>
  <c r="F4101" i="196"/>
  <c r="L4100" i="196"/>
  <c r="F4100" i="196"/>
  <c r="L4099" i="196"/>
  <c r="F4099" i="196"/>
  <c r="L4098" i="196"/>
  <c r="F4098" i="196"/>
  <c r="L4097" i="196"/>
  <c r="F4097" i="196"/>
  <c r="L4096" i="196"/>
  <c r="F4096" i="196"/>
  <c r="L4095" i="196"/>
  <c r="F4095" i="196"/>
  <c r="L4094" i="196"/>
  <c r="F4094" i="196"/>
  <c r="L4093" i="196"/>
  <c r="F4093" i="196"/>
  <c r="L4092" i="196"/>
  <c r="F4092" i="196"/>
  <c r="L4091" i="196"/>
  <c r="F4091" i="196"/>
  <c r="L4090" i="196"/>
  <c r="F4090" i="196"/>
  <c r="L4089" i="196"/>
  <c r="F4089" i="196"/>
  <c r="L4088" i="196"/>
  <c r="F4088" i="196"/>
  <c r="L4087" i="196"/>
  <c r="F4087" i="196"/>
  <c r="L4086" i="196"/>
  <c r="F4086" i="196"/>
  <c r="L4085" i="196"/>
  <c r="F4085" i="196"/>
  <c r="L4084" i="196"/>
  <c r="F4084" i="196"/>
  <c r="L4083" i="196"/>
  <c r="F4083" i="196"/>
  <c r="L4082" i="196"/>
  <c r="F4082" i="196"/>
  <c r="L4081" i="196"/>
  <c r="F4081" i="196"/>
  <c r="L4080" i="196"/>
  <c r="F4080" i="196"/>
  <c r="L4079" i="196"/>
  <c r="F4079" i="196"/>
  <c r="L4078" i="196"/>
  <c r="F4078" i="196"/>
  <c r="L4077" i="196"/>
  <c r="F4077" i="196"/>
  <c r="L4076" i="196"/>
  <c r="F4076" i="196"/>
  <c r="L4075" i="196"/>
  <c r="F4075" i="196"/>
  <c r="L4074" i="196"/>
  <c r="F4074" i="196"/>
  <c r="L4073" i="196"/>
  <c r="F4073" i="196"/>
  <c r="L4072" i="196"/>
  <c r="F4072" i="196"/>
  <c r="L4071" i="196"/>
  <c r="F4071" i="196"/>
  <c r="L4070" i="196"/>
  <c r="F4070" i="196"/>
  <c r="L4069" i="196"/>
  <c r="F4069" i="196"/>
  <c r="L4068" i="196"/>
  <c r="F4068" i="196"/>
  <c r="L4067" i="196"/>
  <c r="F4067" i="196"/>
  <c r="L4066" i="196"/>
  <c r="F4066" i="196"/>
  <c r="L4065" i="196"/>
  <c r="F4065" i="196"/>
  <c r="L4064" i="196"/>
  <c r="F4064" i="196"/>
  <c r="L4063" i="196"/>
  <c r="F4063" i="196"/>
  <c r="L4062" i="196"/>
  <c r="F4062" i="196"/>
  <c r="L4061" i="196"/>
  <c r="F4061" i="196"/>
  <c r="L4060" i="196"/>
  <c r="F4060" i="196"/>
  <c r="L4059" i="196"/>
  <c r="F4059" i="196"/>
  <c r="L4058" i="196"/>
  <c r="F4058" i="196"/>
  <c r="L4057" i="196"/>
  <c r="F4057" i="196"/>
  <c r="L4056" i="196"/>
  <c r="F4056" i="196"/>
  <c r="L4055" i="196"/>
  <c r="F4055" i="196"/>
  <c r="L4054" i="196"/>
  <c r="F4054" i="196"/>
  <c r="L4053" i="196"/>
  <c r="F4053" i="196"/>
  <c r="L4052" i="196"/>
  <c r="F4052" i="196"/>
  <c r="L4051" i="196"/>
  <c r="F4051" i="196"/>
  <c r="L4050" i="196"/>
  <c r="F4050" i="196"/>
  <c r="L4049" i="196"/>
  <c r="F4049" i="196"/>
  <c r="L4048" i="196"/>
  <c r="F4048" i="196"/>
  <c r="L4047" i="196"/>
  <c r="F4047" i="196"/>
  <c r="L4046" i="196"/>
  <c r="F4046" i="196"/>
  <c r="L4045" i="196"/>
  <c r="F4045" i="196"/>
  <c r="L4044" i="196"/>
  <c r="F4044" i="196"/>
  <c r="L4043" i="196"/>
  <c r="F4043" i="196"/>
  <c r="L4042" i="196"/>
  <c r="F4042" i="196"/>
  <c r="L4041" i="196"/>
  <c r="F4041" i="196"/>
  <c r="L4040" i="196"/>
  <c r="F4040" i="196"/>
  <c r="L4039" i="196"/>
  <c r="F4039" i="196"/>
  <c r="L4038" i="196"/>
  <c r="F4038" i="196"/>
  <c r="L4037" i="196"/>
  <c r="F4037" i="196"/>
  <c r="L4036" i="196"/>
  <c r="F4036" i="196"/>
  <c r="L4035" i="196"/>
  <c r="F4035" i="196"/>
  <c r="L4034" i="196"/>
  <c r="F4034" i="196"/>
  <c r="L4033" i="196"/>
  <c r="F4033" i="196"/>
  <c r="L4032" i="196"/>
  <c r="F4032" i="196"/>
  <c r="L4031" i="196"/>
  <c r="F4031" i="196"/>
  <c r="L4030" i="196"/>
  <c r="F4030" i="196"/>
  <c r="L4029" i="196"/>
  <c r="F4029" i="196"/>
  <c r="L4028" i="196"/>
  <c r="F4028" i="196"/>
  <c r="L4027" i="196"/>
  <c r="F4027" i="196"/>
  <c r="L4026" i="196"/>
  <c r="F4026" i="196"/>
  <c r="L4025" i="196"/>
  <c r="F4025" i="196"/>
  <c r="L4024" i="196"/>
  <c r="F4024" i="196"/>
  <c r="L4023" i="196"/>
  <c r="F4023" i="196"/>
  <c r="L4022" i="196"/>
  <c r="F4022" i="196"/>
  <c r="L4021" i="196"/>
  <c r="F4021" i="196"/>
  <c r="L4020" i="196"/>
  <c r="F4020" i="196"/>
  <c r="L4019" i="196"/>
  <c r="F4019" i="196"/>
  <c r="L4018" i="196"/>
  <c r="F4018" i="196"/>
  <c r="L4017" i="196"/>
  <c r="F4017" i="196"/>
  <c r="L4016" i="196"/>
  <c r="F4016" i="196"/>
  <c r="L4015" i="196"/>
  <c r="F4015" i="196"/>
  <c r="L4014" i="196"/>
  <c r="F4014" i="196"/>
  <c r="L4013" i="196"/>
  <c r="F4013" i="196"/>
  <c r="L4012" i="196"/>
  <c r="F4012" i="196"/>
  <c r="L4011" i="196"/>
  <c r="F4011" i="196"/>
  <c r="L4010" i="196"/>
  <c r="F4010" i="196"/>
  <c r="L4009" i="196"/>
  <c r="F4009" i="196"/>
  <c r="L4008" i="196"/>
  <c r="F4008" i="196"/>
  <c r="L4007" i="196"/>
  <c r="F4007" i="196"/>
  <c r="L4006" i="196"/>
  <c r="F4006" i="196"/>
  <c r="L4005" i="196"/>
  <c r="F4005" i="196"/>
  <c r="L4004" i="196"/>
  <c r="F4004" i="196"/>
  <c r="L4003" i="196"/>
  <c r="F4003" i="196"/>
  <c r="L4002" i="196"/>
  <c r="F4002" i="196"/>
  <c r="L4001" i="196"/>
  <c r="F4001" i="196"/>
  <c r="L4000" i="196"/>
  <c r="F4000" i="196"/>
  <c r="L3999" i="196"/>
  <c r="F3999" i="196"/>
  <c r="L3998" i="196"/>
  <c r="F3998" i="196"/>
  <c r="L3997" i="196"/>
  <c r="F3997" i="196"/>
  <c r="L3996" i="196"/>
  <c r="F3996" i="196"/>
  <c r="L3995" i="196"/>
  <c r="F3995" i="196"/>
  <c r="L3994" i="196"/>
  <c r="F3994" i="196"/>
  <c r="L3993" i="196"/>
  <c r="F3993" i="196"/>
  <c r="L3992" i="196"/>
  <c r="F3992" i="196"/>
  <c r="L3991" i="196"/>
  <c r="F3991" i="196"/>
  <c r="L3990" i="196"/>
  <c r="F3990" i="196"/>
  <c r="L3989" i="196"/>
  <c r="F3989" i="196"/>
  <c r="L3988" i="196"/>
  <c r="F3988" i="196"/>
  <c r="L3987" i="196"/>
  <c r="F3987" i="196"/>
  <c r="L3986" i="196"/>
  <c r="F3986" i="196"/>
  <c r="L3985" i="196"/>
  <c r="F3985" i="196"/>
  <c r="L3984" i="196"/>
  <c r="F3984" i="196"/>
  <c r="L3983" i="196"/>
  <c r="F3983" i="196"/>
  <c r="L3982" i="196"/>
  <c r="F3982" i="196"/>
  <c r="L3981" i="196"/>
  <c r="F3981" i="196"/>
  <c r="L3980" i="196"/>
  <c r="F3980" i="196"/>
  <c r="L3979" i="196"/>
  <c r="F3979" i="196"/>
  <c r="L3978" i="196"/>
  <c r="F3978" i="196"/>
  <c r="L3977" i="196"/>
  <c r="F3977" i="196"/>
  <c r="L3976" i="196"/>
  <c r="F3976" i="196"/>
  <c r="L3975" i="196"/>
  <c r="F3975" i="196"/>
  <c r="L3974" i="196"/>
  <c r="F3974" i="196"/>
  <c r="L3973" i="196"/>
  <c r="F3973" i="196"/>
  <c r="L3972" i="196"/>
  <c r="F3972" i="196"/>
  <c r="L3971" i="196"/>
  <c r="F3971" i="196"/>
  <c r="L3970" i="196"/>
  <c r="F3970" i="196"/>
  <c r="L3969" i="196"/>
  <c r="F3969" i="196"/>
  <c r="L3968" i="196"/>
  <c r="F3968" i="196"/>
  <c r="L3967" i="196"/>
  <c r="F3967" i="196"/>
  <c r="L3966" i="196"/>
  <c r="F3966" i="196"/>
  <c r="L3965" i="196"/>
  <c r="F3965" i="196"/>
  <c r="L3964" i="196"/>
  <c r="F3964" i="196"/>
  <c r="L3963" i="196"/>
  <c r="F3963" i="196"/>
  <c r="L3962" i="196"/>
  <c r="F3962" i="196"/>
  <c r="L3961" i="196"/>
  <c r="F3961" i="196"/>
  <c r="L3960" i="196"/>
  <c r="F3960" i="196"/>
  <c r="L3959" i="196"/>
  <c r="F3959" i="196"/>
  <c r="L3958" i="196"/>
  <c r="F3958" i="196"/>
  <c r="L3957" i="196"/>
  <c r="F3957" i="196"/>
  <c r="L3956" i="196"/>
  <c r="F3956" i="196"/>
  <c r="L3955" i="196"/>
  <c r="F3955" i="196"/>
  <c r="L3954" i="196"/>
  <c r="F3954" i="196"/>
  <c r="L3953" i="196"/>
  <c r="F3953" i="196"/>
  <c r="L3952" i="196"/>
  <c r="F3952" i="196"/>
  <c r="L3951" i="196"/>
  <c r="F3951" i="196"/>
  <c r="L3950" i="196"/>
  <c r="F3950" i="196"/>
  <c r="L3949" i="196"/>
  <c r="F3949" i="196"/>
  <c r="L3948" i="196"/>
  <c r="F3948" i="196"/>
  <c r="L3947" i="196"/>
  <c r="F3947" i="196"/>
  <c r="L3946" i="196"/>
  <c r="F3946" i="196"/>
  <c r="L3945" i="196"/>
  <c r="F3945" i="196"/>
  <c r="L3944" i="196"/>
  <c r="F3944" i="196"/>
  <c r="L3943" i="196"/>
  <c r="F3943" i="196"/>
  <c r="L3942" i="196"/>
  <c r="F3942" i="196"/>
  <c r="L3941" i="196"/>
  <c r="F3941" i="196"/>
  <c r="L3940" i="196"/>
  <c r="F3940" i="196"/>
  <c r="L3939" i="196"/>
  <c r="F3939" i="196"/>
  <c r="L3938" i="196"/>
  <c r="F3938" i="196"/>
  <c r="L3937" i="196"/>
  <c r="F3937" i="196"/>
  <c r="L3936" i="196"/>
  <c r="F3936" i="196"/>
  <c r="L3935" i="196"/>
  <c r="F3935" i="196"/>
  <c r="L3934" i="196"/>
  <c r="F3934" i="196"/>
  <c r="L3933" i="196"/>
  <c r="F3933" i="196"/>
  <c r="L3932" i="196"/>
  <c r="F3932" i="196"/>
  <c r="L3931" i="196"/>
  <c r="F3931" i="196"/>
  <c r="L3930" i="196"/>
  <c r="F3930" i="196"/>
  <c r="L3929" i="196"/>
  <c r="F3929" i="196"/>
  <c r="L3928" i="196"/>
  <c r="F3928" i="196"/>
  <c r="L3927" i="196"/>
  <c r="F3927" i="196"/>
  <c r="L3926" i="196"/>
  <c r="F3926" i="196"/>
  <c r="L3925" i="196"/>
  <c r="F3925" i="196"/>
  <c r="L3924" i="196"/>
  <c r="F3924" i="196"/>
  <c r="L3923" i="196"/>
  <c r="F3923" i="196"/>
  <c r="L3922" i="196"/>
  <c r="F3922" i="196"/>
  <c r="L3921" i="196"/>
  <c r="F3921" i="196"/>
  <c r="L3920" i="196"/>
  <c r="F3920" i="196"/>
  <c r="L3919" i="196"/>
  <c r="F3919" i="196"/>
  <c r="L3918" i="196"/>
  <c r="F3918" i="196"/>
  <c r="L3917" i="196"/>
  <c r="F3917" i="196"/>
  <c r="L3916" i="196"/>
  <c r="F3916" i="196"/>
  <c r="L3915" i="196"/>
  <c r="F3915" i="196"/>
  <c r="L3914" i="196"/>
  <c r="F3914" i="196"/>
  <c r="L3913" i="196"/>
  <c r="F3913" i="196"/>
  <c r="L3912" i="196"/>
  <c r="F3912" i="196"/>
  <c r="L3911" i="196"/>
  <c r="F3911" i="196"/>
  <c r="L3910" i="196"/>
  <c r="F3910" i="196"/>
  <c r="L3909" i="196"/>
  <c r="F3909" i="196"/>
  <c r="L3908" i="196"/>
  <c r="F3908" i="196"/>
  <c r="L3907" i="196"/>
  <c r="F3907" i="196"/>
  <c r="L3906" i="196"/>
  <c r="F3906" i="196"/>
  <c r="L3905" i="196"/>
  <c r="F3905" i="196"/>
  <c r="L3904" i="196"/>
  <c r="F3904" i="196"/>
  <c r="L3903" i="196"/>
  <c r="F3903" i="196"/>
  <c r="L3902" i="196"/>
  <c r="F3902" i="196"/>
  <c r="L3901" i="196"/>
  <c r="F3901" i="196"/>
  <c r="L3900" i="196"/>
  <c r="F3900" i="196"/>
  <c r="L3899" i="196"/>
  <c r="F3899" i="196"/>
  <c r="L3898" i="196"/>
  <c r="F3898" i="196"/>
  <c r="L3897" i="196"/>
  <c r="F3897" i="196"/>
  <c r="L3896" i="196"/>
  <c r="F3896" i="196"/>
  <c r="L3895" i="196"/>
  <c r="F3895" i="196"/>
  <c r="L3894" i="196"/>
  <c r="F3894" i="196"/>
  <c r="L3893" i="196"/>
  <c r="F3893" i="196"/>
  <c r="L3892" i="196"/>
  <c r="F3892" i="196"/>
  <c r="L3891" i="196"/>
  <c r="F3891" i="196"/>
  <c r="L3890" i="196"/>
  <c r="F3890" i="196"/>
  <c r="L3889" i="196"/>
  <c r="F3889" i="196"/>
  <c r="L3888" i="196"/>
  <c r="F3888" i="196"/>
  <c r="L3887" i="196"/>
  <c r="F3887" i="196"/>
  <c r="L3886" i="196"/>
  <c r="F3886" i="196"/>
  <c r="L3885" i="196"/>
  <c r="F3885" i="196"/>
  <c r="L3884" i="196"/>
  <c r="F3884" i="196"/>
  <c r="L3883" i="196"/>
  <c r="F3883" i="196"/>
  <c r="L3882" i="196"/>
  <c r="F3882" i="196"/>
  <c r="L3881" i="196"/>
  <c r="F3881" i="196"/>
  <c r="L3880" i="196"/>
  <c r="F3880" i="196"/>
  <c r="L3879" i="196"/>
  <c r="F3879" i="196"/>
  <c r="L3878" i="196"/>
  <c r="F3878" i="196"/>
  <c r="L3877" i="196"/>
  <c r="F3877" i="196"/>
  <c r="L3876" i="196"/>
  <c r="F3876" i="196"/>
  <c r="L3875" i="196"/>
  <c r="F3875" i="196"/>
  <c r="L3874" i="196"/>
  <c r="F3874" i="196"/>
  <c r="L3873" i="196"/>
  <c r="F3873" i="196"/>
  <c r="L3872" i="196"/>
  <c r="F3872" i="196"/>
  <c r="L3871" i="196"/>
  <c r="F3871" i="196"/>
  <c r="L3870" i="196"/>
  <c r="F3870" i="196"/>
  <c r="L3869" i="196"/>
  <c r="F3869" i="196"/>
  <c r="L3868" i="196"/>
  <c r="F3868" i="196"/>
  <c r="L3867" i="196"/>
  <c r="F3867" i="196"/>
  <c r="L3866" i="196"/>
  <c r="F3866" i="196"/>
  <c r="L3865" i="196"/>
  <c r="F3865" i="196"/>
  <c r="L3864" i="196"/>
  <c r="F3864" i="196"/>
  <c r="L3863" i="196"/>
  <c r="F3863" i="196"/>
  <c r="L3862" i="196"/>
  <c r="F3862" i="196"/>
  <c r="L3861" i="196"/>
  <c r="F3861" i="196"/>
  <c r="L3860" i="196"/>
  <c r="F3860" i="196"/>
  <c r="L3859" i="196"/>
  <c r="F3859" i="196"/>
  <c r="L3858" i="196"/>
  <c r="F3858" i="196"/>
  <c r="L3857" i="196"/>
  <c r="F3857" i="196"/>
  <c r="L3856" i="196"/>
  <c r="F3856" i="196"/>
  <c r="L3855" i="196"/>
  <c r="F3855" i="196"/>
  <c r="L3854" i="196"/>
  <c r="F3854" i="196"/>
  <c r="L3853" i="196"/>
  <c r="F3853" i="196"/>
  <c r="L3852" i="196"/>
  <c r="F3852" i="196"/>
  <c r="L3851" i="196"/>
  <c r="F3851" i="196"/>
  <c r="L3850" i="196"/>
  <c r="F3850" i="196"/>
  <c r="L3849" i="196"/>
  <c r="F3849" i="196"/>
  <c r="L3848" i="196"/>
  <c r="F3848" i="196"/>
  <c r="L3847" i="196"/>
  <c r="F3847" i="196"/>
  <c r="L3846" i="196"/>
  <c r="F3846" i="196"/>
  <c r="L3845" i="196"/>
  <c r="F3845" i="196"/>
  <c r="L3844" i="196"/>
  <c r="F3844" i="196"/>
  <c r="L3843" i="196"/>
  <c r="F3843" i="196"/>
  <c r="L3842" i="196"/>
  <c r="F3842" i="196"/>
  <c r="L3841" i="196"/>
  <c r="F3841" i="196"/>
  <c r="L3840" i="196"/>
  <c r="F3840" i="196"/>
  <c r="L3839" i="196"/>
  <c r="F3839" i="196"/>
  <c r="L3838" i="196"/>
  <c r="F3838" i="196"/>
  <c r="L3837" i="196"/>
  <c r="F3837" i="196"/>
  <c r="L3836" i="196"/>
  <c r="F3836" i="196"/>
  <c r="L3835" i="196"/>
  <c r="F3835" i="196"/>
  <c r="L3834" i="196"/>
  <c r="F3834" i="196"/>
  <c r="L3833" i="196"/>
  <c r="F3833" i="196"/>
  <c r="L3832" i="196"/>
  <c r="F3832" i="196"/>
  <c r="L3831" i="196"/>
  <c r="F3831" i="196"/>
  <c r="L3830" i="196"/>
  <c r="F3830" i="196"/>
  <c r="L3829" i="196"/>
  <c r="F3829" i="196"/>
  <c r="L3828" i="196"/>
  <c r="F3828" i="196"/>
  <c r="L3827" i="196"/>
  <c r="F3827" i="196"/>
  <c r="L3826" i="196"/>
  <c r="F3826" i="196"/>
  <c r="L3825" i="196"/>
  <c r="F3825" i="196"/>
  <c r="L3824" i="196"/>
  <c r="F3824" i="196"/>
  <c r="L3823" i="196"/>
  <c r="F3823" i="196"/>
  <c r="L3822" i="196"/>
  <c r="F3822" i="196"/>
  <c r="L3821" i="196"/>
  <c r="F3821" i="196"/>
  <c r="L3820" i="196"/>
  <c r="F3820" i="196"/>
  <c r="L3819" i="196"/>
  <c r="F3819" i="196"/>
  <c r="L3818" i="196"/>
  <c r="F3818" i="196"/>
  <c r="L3817" i="196"/>
  <c r="F3817" i="196"/>
  <c r="L3816" i="196"/>
  <c r="F3816" i="196"/>
  <c r="L3815" i="196"/>
  <c r="F3815" i="196"/>
  <c r="L3814" i="196"/>
  <c r="F3814" i="196"/>
  <c r="L3813" i="196"/>
  <c r="F3813" i="196"/>
  <c r="L3812" i="196"/>
  <c r="F3812" i="196"/>
  <c r="L3811" i="196"/>
  <c r="F3811" i="196"/>
  <c r="L3810" i="196"/>
  <c r="F3810" i="196"/>
  <c r="L3809" i="196"/>
  <c r="F3809" i="196"/>
  <c r="L3808" i="196"/>
  <c r="F3808" i="196"/>
  <c r="L3807" i="196"/>
  <c r="F3807" i="196"/>
  <c r="L3806" i="196"/>
  <c r="F3806" i="196"/>
  <c r="L3805" i="196"/>
  <c r="F3805" i="196"/>
  <c r="L3804" i="196"/>
  <c r="F3804" i="196"/>
  <c r="L3803" i="196"/>
  <c r="F3803" i="196"/>
  <c r="L3802" i="196"/>
  <c r="F3802" i="196"/>
  <c r="L3801" i="196"/>
  <c r="F3801" i="196"/>
  <c r="L3800" i="196"/>
  <c r="F3800" i="196"/>
  <c r="L3799" i="196"/>
  <c r="F3799" i="196"/>
  <c r="L3798" i="196"/>
  <c r="F3798" i="196"/>
  <c r="L3797" i="196"/>
  <c r="F3797" i="196"/>
  <c r="L3796" i="196"/>
  <c r="F3796" i="196"/>
  <c r="L3795" i="196"/>
  <c r="F3795" i="196"/>
  <c r="L3794" i="196"/>
  <c r="F3794" i="196"/>
  <c r="L3793" i="196"/>
  <c r="F3793" i="196"/>
  <c r="L3792" i="196"/>
  <c r="F3792" i="196"/>
  <c r="L3791" i="196"/>
  <c r="F3791" i="196"/>
  <c r="L3790" i="196"/>
  <c r="F3790" i="196"/>
  <c r="L3789" i="196"/>
  <c r="F3789" i="196"/>
  <c r="L3788" i="196"/>
  <c r="F3788" i="196"/>
  <c r="L3787" i="196"/>
  <c r="F3787" i="196"/>
  <c r="L3786" i="196"/>
  <c r="F3786" i="196"/>
  <c r="L3785" i="196"/>
  <c r="F3785" i="196"/>
  <c r="L3784" i="196"/>
  <c r="F3784" i="196"/>
  <c r="L3783" i="196"/>
  <c r="F3783" i="196"/>
  <c r="L3782" i="196"/>
  <c r="F3782" i="196"/>
  <c r="L3781" i="196"/>
  <c r="F3781" i="196"/>
  <c r="L3780" i="196"/>
  <c r="F3780" i="196"/>
  <c r="L3779" i="196"/>
  <c r="F3779" i="196"/>
  <c r="L3778" i="196"/>
  <c r="F3778" i="196"/>
  <c r="L3777" i="196"/>
  <c r="F3777" i="196"/>
  <c r="L3776" i="196"/>
  <c r="F3776" i="196"/>
  <c r="L3775" i="196"/>
  <c r="F3775" i="196"/>
  <c r="L3774" i="196"/>
  <c r="F3774" i="196"/>
  <c r="L3773" i="196"/>
  <c r="F3773" i="196"/>
  <c r="L3772" i="196"/>
  <c r="F3772" i="196"/>
  <c r="L3771" i="196"/>
  <c r="F3771" i="196"/>
  <c r="L3770" i="196"/>
  <c r="F3770" i="196"/>
  <c r="L3769" i="196"/>
  <c r="F3769" i="196"/>
  <c r="L3768" i="196"/>
  <c r="F3768" i="196"/>
  <c r="L3767" i="196"/>
  <c r="F3767" i="196"/>
  <c r="L3766" i="196"/>
  <c r="F3766" i="196"/>
  <c r="L3765" i="196"/>
  <c r="F3765" i="196"/>
  <c r="L3764" i="196"/>
  <c r="F3764" i="196"/>
  <c r="L3763" i="196"/>
  <c r="F3763" i="196"/>
  <c r="L3762" i="196"/>
  <c r="F3762" i="196"/>
  <c r="L3761" i="196"/>
  <c r="F3761" i="196"/>
  <c r="L3760" i="196"/>
  <c r="F3760" i="196"/>
  <c r="L3759" i="196"/>
  <c r="F3759" i="196"/>
  <c r="L3758" i="196"/>
  <c r="F3758" i="196"/>
  <c r="L3757" i="196"/>
  <c r="F3757" i="196"/>
  <c r="L3756" i="196"/>
  <c r="F3756" i="196"/>
  <c r="L3755" i="196"/>
  <c r="F3755" i="196"/>
  <c r="L3754" i="196"/>
  <c r="F3754" i="196"/>
  <c r="L3753" i="196"/>
  <c r="F3753" i="196"/>
  <c r="L3752" i="196"/>
  <c r="F3752" i="196"/>
  <c r="L3751" i="196"/>
  <c r="F3751" i="196"/>
  <c r="L3750" i="196"/>
  <c r="F3750" i="196"/>
  <c r="L3749" i="196"/>
  <c r="F3749" i="196"/>
  <c r="L3748" i="196"/>
  <c r="F3748" i="196"/>
  <c r="L3747" i="196"/>
  <c r="F3747" i="196"/>
  <c r="L3746" i="196"/>
  <c r="F3746" i="196"/>
  <c r="L3745" i="196"/>
  <c r="F3745" i="196"/>
  <c r="L3744" i="196"/>
  <c r="F3744" i="196"/>
  <c r="L3743" i="196"/>
  <c r="F3743" i="196"/>
  <c r="L3742" i="196"/>
  <c r="F3742" i="196"/>
  <c r="L3741" i="196"/>
  <c r="F3741" i="196"/>
  <c r="L3740" i="196"/>
  <c r="F3740" i="196"/>
  <c r="L3739" i="196"/>
  <c r="F3739" i="196"/>
  <c r="L3738" i="196"/>
  <c r="F3738" i="196"/>
  <c r="L3737" i="196"/>
  <c r="F3737" i="196"/>
  <c r="L3736" i="196"/>
  <c r="F3736" i="196"/>
  <c r="L3735" i="196"/>
  <c r="F3735" i="196"/>
  <c r="L3734" i="196"/>
  <c r="F3734" i="196"/>
  <c r="L3733" i="196"/>
  <c r="F3733" i="196"/>
  <c r="L3732" i="196"/>
  <c r="F3732" i="196"/>
  <c r="L3731" i="196"/>
  <c r="F3731" i="196"/>
  <c r="L3730" i="196"/>
  <c r="F3730" i="196"/>
  <c r="L3729" i="196"/>
  <c r="F3729" i="196"/>
  <c r="L3728" i="196"/>
  <c r="F3728" i="196"/>
  <c r="L3727" i="196"/>
  <c r="F3727" i="196"/>
  <c r="L3726" i="196"/>
  <c r="F3726" i="196"/>
  <c r="L3725" i="196"/>
  <c r="F3725" i="196"/>
  <c r="L3724" i="196"/>
  <c r="F3724" i="196"/>
  <c r="L3723" i="196"/>
  <c r="F3723" i="196"/>
  <c r="L3722" i="196"/>
  <c r="F3722" i="196"/>
  <c r="L3721" i="196"/>
  <c r="F3721" i="196"/>
  <c r="L3720" i="196"/>
  <c r="F3720" i="196"/>
  <c r="L3719" i="196"/>
  <c r="F3719" i="196"/>
  <c r="L3718" i="196"/>
  <c r="F3718" i="196"/>
  <c r="L3717" i="196"/>
  <c r="F3717" i="196"/>
  <c r="L3716" i="196"/>
  <c r="F3716" i="196"/>
  <c r="L3715" i="196"/>
  <c r="F3715" i="196"/>
  <c r="L3714" i="196"/>
  <c r="F3714" i="196"/>
  <c r="L3713" i="196"/>
  <c r="F3713" i="196"/>
  <c r="L3712" i="196"/>
  <c r="F3712" i="196"/>
  <c r="L3711" i="196"/>
  <c r="F3711" i="196"/>
  <c r="L3710" i="196"/>
  <c r="F3710" i="196"/>
  <c r="L3709" i="196"/>
  <c r="F3709" i="196"/>
  <c r="L3708" i="196"/>
  <c r="F3708" i="196"/>
  <c r="L3707" i="196"/>
  <c r="F3707" i="196"/>
  <c r="L3706" i="196"/>
  <c r="F3706" i="196"/>
  <c r="L3705" i="196"/>
  <c r="F3705" i="196"/>
  <c r="L3704" i="196"/>
  <c r="F3704" i="196"/>
  <c r="L3703" i="196"/>
  <c r="F3703" i="196"/>
  <c r="L3702" i="196"/>
  <c r="F3702" i="196"/>
  <c r="L3701" i="196"/>
  <c r="F3701" i="196"/>
  <c r="L3700" i="196"/>
  <c r="F3700" i="196"/>
  <c r="L3699" i="196"/>
  <c r="F3699" i="196"/>
  <c r="L3698" i="196"/>
  <c r="F3698" i="196"/>
  <c r="L3697" i="196"/>
  <c r="F3697" i="196"/>
  <c r="L3696" i="196"/>
  <c r="F3696" i="196"/>
  <c r="L3695" i="196"/>
  <c r="F3695" i="196"/>
  <c r="L3694" i="196"/>
  <c r="F3694" i="196"/>
  <c r="L3693" i="196"/>
  <c r="F3693" i="196"/>
  <c r="L3692" i="196"/>
  <c r="F3692" i="196"/>
  <c r="L3691" i="196"/>
  <c r="F3691" i="196"/>
  <c r="L3690" i="196"/>
  <c r="F3690" i="196"/>
  <c r="L3689" i="196"/>
  <c r="F3689" i="196"/>
  <c r="L3688" i="196"/>
  <c r="F3688" i="196"/>
  <c r="L3687" i="196"/>
  <c r="F3687" i="196"/>
  <c r="L3686" i="196"/>
  <c r="F3686" i="196"/>
  <c r="L3685" i="196"/>
  <c r="F3685" i="196"/>
  <c r="L3684" i="196"/>
  <c r="F3684" i="196"/>
  <c r="L3683" i="196"/>
  <c r="F3683" i="196"/>
  <c r="L3682" i="196"/>
  <c r="F3682" i="196"/>
  <c r="L3681" i="196"/>
  <c r="F3681" i="196"/>
  <c r="L3680" i="196"/>
  <c r="F3680" i="196"/>
  <c r="L3679" i="196"/>
  <c r="F3679" i="196"/>
  <c r="L3678" i="196"/>
  <c r="F3678" i="196"/>
  <c r="L3677" i="196"/>
  <c r="F3677" i="196"/>
  <c r="L3676" i="196"/>
  <c r="F3676" i="196"/>
  <c r="L3675" i="196"/>
  <c r="F3675" i="196"/>
  <c r="L3674" i="196"/>
  <c r="F3674" i="196"/>
  <c r="L3673" i="196"/>
  <c r="F3673" i="196"/>
  <c r="L3672" i="196"/>
  <c r="F3672" i="196"/>
  <c r="L3671" i="196"/>
  <c r="F3671" i="196"/>
  <c r="L3670" i="196"/>
  <c r="F3670" i="196"/>
  <c r="L3669" i="196"/>
  <c r="F3669" i="196"/>
  <c r="L3668" i="196"/>
  <c r="F3668" i="196"/>
  <c r="L3667" i="196"/>
  <c r="F3667" i="196"/>
  <c r="L3666" i="196"/>
  <c r="F3666" i="196"/>
  <c r="L3665" i="196"/>
  <c r="F3665" i="196"/>
  <c r="L3664" i="196"/>
  <c r="F3664" i="196"/>
  <c r="L3663" i="196"/>
  <c r="F3663" i="196"/>
  <c r="L3662" i="196"/>
  <c r="F3662" i="196"/>
  <c r="L3661" i="196"/>
  <c r="F3661" i="196"/>
  <c r="L3660" i="196"/>
  <c r="F3660" i="196"/>
  <c r="L3659" i="196"/>
  <c r="F3659" i="196"/>
  <c r="L3658" i="196"/>
  <c r="F3658" i="196"/>
  <c r="L3657" i="196"/>
  <c r="F3657" i="196"/>
  <c r="L3656" i="196"/>
  <c r="F3656" i="196"/>
  <c r="L3655" i="196"/>
  <c r="F3655" i="196"/>
  <c r="L3654" i="196"/>
  <c r="F3654" i="196"/>
  <c r="L3653" i="196"/>
  <c r="F3653" i="196"/>
  <c r="L3652" i="196"/>
  <c r="F3652" i="196"/>
  <c r="L3651" i="196"/>
  <c r="F3651" i="196"/>
  <c r="L3650" i="196"/>
  <c r="F3650" i="196"/>
  <c r="L3649" i="196"/>
  <c r="F3649" i="196"/>
  <c r="L3648" i="196"/>
  <c r="F3648" i="196"/>
  <c r="L3647" i="196"/>
  <c r="F3647" i="196"/>
  <c r="L3646" i="196"/>
  <c r="F3646" i="196"/>
  <c r="L3645" i="196"/>
  <c r="F3645" i="196"/>
  <c r="L3644" i="196"/>
  <c r="F3644" i="196"/>
  <c r="L3643" i="196"/>
  <c r="F3643" i="196"/>
  <c r="L3642" i="196"/>
  <c r="F3642" i="196"/>
  <c r="L3641" i="196"/>
  <c r="F3641" i="196"/>
  <c r="L3640" i="196"/>
  <c r="F3640" i="196"/>
  <c r="L3639" i="196"/>
  <c r="F3639" i="196"/>
  <c r="L3638" i="196"/>
  <c r="F3638" i="196"/>
  <c r="L3637" i="196"/>
  <c r="F3637" i="196"/>
  <c r="L3636" i="196"/>
  <c r="F3636" i="196"/>
  <c r="L3635" i="196"/>
  <c r="F3635" i="196"/>
  <c r="L3634" i="196"/>
  <c r="F3634" i="196"/>
  <c r="L3633" i="196"/>
  <c r="F3633" i="196"/>
  <c r="L3632" i="196"/>
  <c r="F3632" i="196"/>
  <c r="L3631" i="196"/>
  <c r="F3631" i="196"/>
  <c r="L3630" i="196"/>
  <c r="F3630" i="196"/>
  <c r="L3629" i="196"/>
  <c r="F3629" i="196"/>
  <c r="L3628" i="196"/>
  <c r="F3628" i="196"/>
  <c r="L3627" i="196"/>
  <c r="F3627" i="196"/>
  <c r="L3626" i="196"/>
  <c r="F3626" i="196"/>
  <c r="L3625" i="196"/>
  <c r="F3625" i="196"/>
  <c r="L3624" i="196"/>
  <c r="F3624" i="196"/>
  <c r="L3623" i="196"/>
  <c r="F3623" i="196"/>
  <c r="L3622" i="196"/>
  <c r="F3622" i="196"/>
  <c r="L3621" i="196"/>
  <c r="F3621" i="196"/>
  <c r="L3620" i="196"/>
  <c r="F3620" i="196"/>
  <c r="L3619" i="196"/>
  <c r="F3619" i="196"/>
  <c r="L3618" i="196"/>
  <c r="F3618" i="196"/>
  <c r="L3617" i="196"/>
  <c r="F3617" i="196"/>
  <c r="L3616" i="196"/>
  <c r="F3616" i="196"/>
  <c r="L3615" i="196"/>
  <c r="F3615" i="196"/>
  <c r="L3614" i="196"/>
  <c r="F3614" i="196"/>
  <c r="L3613" i="196"/>
  <c r="F3613" i="196"/>
  <c r="L3612" i="196"/>
  <c r="F3612" i="196"/>
  <c r="L3611" i="196"/>
  <c r="F3611" i="196"/>
  <c r="L3610" i="196"/>
  <c r="F3610" i="196"/>
  <c r="L3609" i="196"/>
  <c r="F3609" i="196"/>
  <c r="L3608" i="196"/>
  <c r="F3608" i="196"/>
  <c r="L3607" i="196"/>
  <c r="F3607" i="196"/>
  <c r="L3606" i="196"/>
  <c r="F3606" i="196"/>
  <c r="L3605" i="196"/>
  <c r="F3605" i="196"/>
  <c r="L3604" i="196"/>
  <c r="F3604" i="196"/>
  <c r="L3603" i="196"/>
  <c r="F3603" i="196"/>
  <c r="L3602" i="196"/>
  <c r="F3602" i="196"/>
  <c r="L3601" i="196"/>
  <c r="F3601" i="196"/>
  <c r="L3600" i="196"/>
  <c r="F3600" i="196"/>
  <c r="L3599" i="196"/>
  <c r="F3599" i="196"/>
  <c r="L3598" i="196"/>
  <c r="F3598" i="196"/>
  <c r="L3597" i="196"/>
  <c r="F3597" i="196"/>
  <c r="L3596" i="196"/>
  <c r="F3596" i="196"/>
  <c r="L3595" i="196"/>
  <c r="F3595" i="196"/>
  <c r="L3594" i="196"/>
  <c r="F3594" i="196"/>
  <c r="L3593" i="196"/>
  <c r="F3593" i="196"/>
  <c r="L3592" i="196"/>
  <c r="F3592" i="196"/>
  <c r="L3591" i="196"/>
  <c r="F3591" i="196"/>
  <c r="L3590" i="196"/>
  <c r="F3590" i="196"/>
  <c r="L3589" i="196"/>
  <c r="F3589" i="196"/>
  <c r="L3588" i="196"/>
  <c r="F3588" i="196"/>
  <c r="L3587" i="196"/>
  <c r="F3587" i="196"/>
  <c r="L3586" i="196"/>
  <c r="F3586" i="196"/>
  <c r="L3585" i="196"/>
  <c r="F3585" i="196"/>
  <c r="L3584" i="196"/>
  <c r="F3584" i="196"/>
  <c r="L3583" i="196"/>
  <c r="F3583" i="196"/>
  <c r="L3582" i="196"/>
  <c r="F3582" i="196"/>
  <c r="L3581" i="196"/>
  <c r="F3581" i="196"/>
  <c r="L3580" i="196"/>
  <c r="F3580" i="196"/>
  <c r="L3579" i="196"/>
  <c r="F3579" i="196"/>
  <c r="L3578" i="196"/>
  <c r="F3578" i="196"/>
  <c r="L3577" i="196"/>
  <c r="F3577" i="196"/>
  <c r="L3576" i="196"/>
  <c r="F3576" i="196"/>
  <c r="L3575" i="196"/>
  <c r="F3575" i="196"/>
  <c r="L3574" i="196"/>
  <c r="F3574" i="196"/>
  <c r="L3573" i="196"/>
  <c r="F3573" i="196"/>
  <c r="L3572" i="196"/>
  <c r="F3572" i="196"/>
  <c r="L3571" i="196"/>
  <c r="F3571" i="196"/>
  <c r="L3570" i="196"/>
  <c r="F3570" i="196"/>
  <c r="L3569" i="196"/>
  <c r="F3569" i="196"/>
  <c r="L3568" i="196"/>
  <c r="F3568" i="196"/>
  <c r="L3567" i="196"/>
  <c r="F3567" i="196"/>
  <c r="L3566" i="196"/>
  <c r="F3566" i="196"/>
  <c r="L3565" i="196"/>
  <c r="F3565" i="196"/>
  <c r="L3564" i="196"/>
  <c r="F3564" i="196"/>
  <c r="L3563" i="196"/>
  <c r="F3563" i="196"/>
  <c r="L3562" i="196"/>
  <c r="F3562" i="196"/>
  <c r="L3561" i="196"/>
  <c r="F3561" i="196"/>
  <c r="L3560" i="196"/>
  <c r="F3560" i="196"/>
  <c r="L3559" i="196"/>
  <c r="F3559" i="196"/>
  <c r="L3558" i="196"/>
  <c r="F3558" i="196"/>
  <c r="L3557" i="196"/>
  <c r="F3557" i="196"/>
  <c r="L3556" i="196"/>
  <c r="F3556" i="196"/>
  <c r="L3555" i="196"/>
  <c r="F3555" i="196"/>
  <c r="L3554" i="196"/>
  <c r="F3554" i="196"/>
  <c r="L3553" i="196"/>
  <c r="F3553" i="196"/>
  <c r="L3552" i="196"/>
  <c r="F3552" i="196"/>
  <c r="L3551" i="196"/>
  <c r="F3551" i="196"/>
  <c r="L3550" i="196"/>
  <c r="F3550" i="196"/>
  <c r="L3549" i="196"/>
  <c r="F3549" i="196"/>
  <c r="L3548" i="196"/>
  <c r="F3548" i="196"/>
  <c r="L3547" i="196"/>
  <c r="F3547" i="196"/>
  <c r="L3546" i="196"/>
  <c r="F3546" i="196"/>
  <c r="L3545" i="196"/>
  <c r="F3545" i="196"/>
  <c r="L3544" i="196"/>
  <c r="F3544" i="196"/>
  <c r="L3543" i="196"/>
  <c r="F3543" i="196"/>
  <c r="L3542" i="196"/>
  <c r="F3542" i="196"/>
  <c r="L3541" i="196"/>
  <c r="F3541" i="196"/>
  <c r="L3540" i="196"/>
  <c r="F3540" i="196"/>
  <c r="L3539" i="196"/>
  <c r="F3539" i="196"/>
  <c r="L3538" i="196"/>
  <c r="F3538" i="196"/>
  <c r="L3537" i="196"/>
  <c r="F3537" i="196"/>
  <c r="L3536" i="196"/>
  <c r="F3536" i="196"/>
  <c r="L3535" i="196"/>
  <c r="F3535" i="196"/>
  <c r="L3534" i="196"/>
  <c r="F3534" i="196"/>
  <c r="L3533" i="196"/>
  <c r="F3533" i="196"/>
  <c r="L3532" i="196"/>
  <c r="F3532" i="196"/>
  <c r="L3531" i="196"/>
  <c r="F3531" i="196"/>
  <c r="L3530" i="196"/>
  <c r="F3530" i="196"/>
  <c r="L3529" i="196"/>
  <c r="F3529" i="196"/>
  <c r="L3528" i="196"/>
  <c r="F3528" i="196"/>
  <c r="L3527" i="196"/>
  <c r="F3527" i="196"/>
  <c r="L3526" i="196"/>
  <c r="F3526" i="196"/>
  <c r="L3525" i="196"/>
  <c r="F3525" i="196"/>
  <c r="L3524" i="196"/>
  <c r="F3524" i="196"/>
  <c r="L3523" i="196"/>
  <c r="F3523" i="196"/>
  <c r="L3522" i="196"/>
  <c r="F3522" i="196"/>
  <c r="L3521" i="196"/>
  <c r="F3521" i="196"/>
  <c r="L3520" i="196"/>
  <c r="F3520" i="196"/>
  <c r="L3519" i="196"/>
  <c r="F3519" i="196"/>
  <c r="L3518" i="196"/>
  <c r="F3518" i="196"/>
  <c r="L3517" i="196"/>
  <c r="F3517" i="196"/>
  <c r="L3516" i="196"/>
  <c r="F3516" i="196"/>
  <c r="L3515" i="196"/>
  <c r="F3515" i="196"/>
  <c r="L3514" i="196"/>
  <c r="F3514" i="196"/>
  <c r="L3513" i="196"/>
  <c r="F3513" i="196"/>
  <c r="L3512" i="196"/>
  <c r="F3512" i="196"/>
  <c r="L3511" i="196"/>
  <c r="F3511" i="196"/>
  <c r="L3510" i="196"/>
  <c r="F3510" i="196"/>
  <c r="L3509" i="196"/>
  <c r="F3509" i="196"/>
  <c r="L3508" i="196"/>
  <c r="F3508" i="196"/>
  <c r="L3507" i="196"/>
  <c r="F3507" i="196"/>
  <c r="L3506" i="196"/>
  <c r="F3506" i="196"/>
  <c r="L3505" i="196"/>
  <c r="F3505" i="196"/>
  <c r="L3504" i="196"/>
  <c r="F3504" i="196"/>
  <c r="L3503" i="196"/>
  <c r="F3503" i="196"/>
  <c r="L3502" i="196"/>
  <c r="F3502" i="196"/>
  <c r="L3501" i="196"/>
  <c r="F3501" i="196"/>
  <c r="L3500" i="196"/>
  <c r="F3500" i="196"/>
  <c r="L3499" i="196"/>
  <c r="F3499" i="196"/>
  <c r="L3498" i="196"/>
  <c r="F3498" i="196"/>
  <c r="L3497" i="196"/>
  <c r="F3497" i="196"/>
  <c r="L3496" i="196"/>
  <c r="F3496" i="196"/>
  <c r="L3495" i="196"/>
  <c r="F3495" i="196"/>
  <c r="L3494" i="196"/>
  <c r="F3494" i="196"/>
  <c r="L3493" i="196"/>
  <c r="F3493" i="196"/>
  <c r="L3492" i="196"/>
  <c r="F3492" i="196"/>
  <c r="L3491" i="196"/>
  <c r="F3491" i="196"/>
  <c r="L3490" i="196"/>
  <c r="F3490" i="196"/>
  <c r="L3489" i="196"/>
  <c r="F3489" i="196"/>
  <c r="L3488" i="196"/>
  <c r="F3488" i="196"/>
  <c r="L3487" i="196"/>
  <c r="F3487" i="196"/>
  <c r="L3486" i="196"/>
  <c r="F3486" i="196"/>
  <c r="L3485" i="196"/>
  <c r="F3485" i="196"/>
  <c r="L3484" i="196"/>
  <c r="F3484" i="196"/>
  <c r="L3483" i="196"/>
  <c r="F3483" i="196"/>
  <c r="L3482" i="196"/>
  <c r="F3482" i="196"/>
  <c r="L3481" i="196"/>
  <c r="F3481" i="196"/>
  <c r="L3480" i="196"/>
  <c r="F3480" i="196"/>
  <c r="L3479" i="196"/>
  <c r="F3479" i="196"/>
  <c r="L3478" i="196"/>
  <c r="F3478" i="196"/>
  <c r="L3477" i="196"/>
  <c r="F3477" i="196"/>
  <c r="L3476" i="196"/>
  <c r="F3476" i="196"/>
  <c r="L3475" i="196"/>
  <c r="F3475" i="196"/>
  <c r="L3474" i="196"/>
  <c r="F3474" i="196"/>
  <c r="L3473" i="196"/>
  <c r="F3473" i="196"/>
  <c r="L3472" i="196"/>
  <c r="F3472" i="196"/>
  <c r="L3471" i="196"/>
  <c r="F3471" i="196"/>
  <c r="L3470" i="196"/>
  <c r="F3470" i="196"/>
  <c r="L3469" i="196"/>
  <c r="F3469" i="196"/>
  <c r="L3468" i="196"/>
  <c r="F3468" i="196"/>
  <c r="L3467" i="196"/>
  <c r="F3467" i="196"/>
  <c r="L3466" i="196"/>
  <c r="F3466" i="196"/>
  <c r="L3465" i="196"/>
  <c r="F3465" i="196"/>
  <c r="L3464" i="196"/>
  <c r="F3464" i="196"/>
  <c r="L3463" i="196"/>
  <c r="F3463" i="196"/>
  <c r="L3462" i="196"/>
  <c r="F3462" i="196"/>
  <c r="L3461" i="196"/>
  <c r="F3461" i="196"/>
  <c r="L3460" i="196"/>
  <c r="F3460" i="196"/>
  <c r="L3459" i="196"/>
  <c r="F3459" i="196"/>
  <c r="L3458" i="196"/>
  <c r="F3458" i="196"/>
  <c r="L3457" i="196"/>
  <c r="F3457" i="196"/>
  <c r="L3456" i="196"/>
  <c r="F3456" i="196"/>
  <c r="L3455" i="196"/>
  <c r="F3455" i="196"/>
  <c r="L3454" i="196"/>
  <c r="F3454" i="196"/>
  <c r="L3453" i="196"/>
  <c r="F3453" i="196"/>
  <c r="L3452" i="196"/>
  <c r="F3452" i="196"/>
  <c r="L3451" i="196"/>
  <c r="F3451" i="196"/>
  <c r="L3450" i="196"/>
  <c r="F3450" i="196"/>
  <c r="L3449" i="196"/>
  <c r="F3449" i="196"/>
  <c r="L3448" i="196"/>
  <c r="F3448" i="196"/>
  <c r="L3447" i="196"/>
  <c r="F3447" i="196"/>
  <c r="L3446" i="196"/>
  <c r="F3446" i="196"/>
  <c r="L3445" i="196"/>
  <c r="F3445" i="196"/>
  <c r="L3444" i="196"/>
  <c r="F3444" i="196"/>
  <c r="L3443" i="196"/>
  <c r="F3443" i="196"/>
  <c r="L3442" i="196"/>
  <c r="F3442" i="196"/>
  <c r="L3441" i="196"/>
  <c r="F3441" i="196"/>
  <c r="L3440" i="196"/>
  <c r="F3440" i="196"/>
  <c r="L3439" i="196"/>
  <c r="F3439" i="196"/>
  <c r="L3438" i="196"/>
  <c r="F3438" i="196"/>
  <c r="L3437" i="196"/>
  <c r="F3437" i="196"/>
  <c r="L3436" i="196"/>
  <c r="F3436" i="196"/>
  <c r="L3435" i="196"/>
  <c r="F3435" i="196"/>
  <c r="L3434" i="196"/>
  <c r="F3434" i="196"/>
  <c r="L3433" i="196"/>
  <c r="F3433" i="196"/>
  <c r="L3432" i="196"/>
  <c r="F3432" i="196"/>
  <c r="L3431" i="196"/>
  <c r="F3431" i="196"/>
  <c r="L3430" i="196"/>
  <c r="F3430" i="196"/>
  <c r="L3429" i="196"/>
  <c r="F3429" i="196"/>
  <c r="L3428" i="196"/>
  <c r="F3428" i="196"/>
  <c r="L3427" i="196"/>
  <c r="F3427" i="196"/>
  <c r="L3426" i="196"/>
  <c r="F3426" i="196"/>
  <c r="L3425" i="196"/>
  <c r="F3425" i="196"/>
  <c r="L3424" i="196"/>
  <c r="F3424" i="196"/>
  <c r="L3423" i="196"/>
  <c r="F3423" i="196"/>
  <c r="L3422" i="196"/>
  <c r="F3422" i="196"/>
  <c r="L3421" i="196"/>
  <c r="F3421" i="196"/>
  <c r="L3420" i="196"/>
  <c r="F3420" i="196"/>
  <c r="L3419" i="196"/>
  <c r="F3419" i="196"/>
  <c r="L3418" i="196"/>
  <c r="F3418" i="196"/>
  <c r="L3417" i="196"/>
  <c r="F3417" i="196"/>
  <c r="L3416" i="196"/>
  <c r="F3416" i="196"/>
  <c r="L3415" i="196"/>
  <c r="F3415" i="196"/>
  <c r="L3414" i="196"/>
  <c r="F3414" i="196"/>
  <c r="L3413" i="196"/>
  <c r="F3413" i="196"/>
  <c r="L3412" i="196"/>
  <c r="F3412" i="196"/>
  <c r="L3411" i="196"/>
  <c r="F3411" i="196"/>
  <c r="L3410" i="196"/>
  <c r="F3410" i="196"/>
  <c r="L3409" i="196"/>
  <c r="F3409" i="196"/>
  <c r="L3408" i="196"/>
  <c r="F3408" i="196"/>
  <c r="L3407" i="196"/>
  <c r="F3407" i="196"/>
  <c r="L3406" i="196"/>
  <c r="F3406" i="196"/>
  <c r="L3405" i="196"/>
  <c r="F3405" i="196"/>
  <c r="L3404" i="196"/>
  <c r="F3404" i="196"/>
  <c r="L3403" i="196"/>
  <c r="F3403" i="196"/>
  <c r="L3402" i="196"/>
  <c r="F3402" i="196"/>
  <c r="L3401" i="196"/>
  <c r="F3401" i="196"/>
  <c r="L3400" i="196"/>
  <c r="F3400" i="196"/>
  <c r="L3399" i="196"/>
  <c r="F3399" i="196"/>
  <c r="L3398" i="196"/>
  <c r="F3398" i="196"/>
  <c r="L3397" i="196"/>
  <c r="F3397" i="196"/>
  <c r="L3396" i="196"/>
  <c r="F3396" i="196"/>
  <c r="L3395" i="196"/>
  <c r="F3395" i="196"/>
  <c r="L3394" i="196"/>
  <c r="F3394" i="196"/>
  <c r="L3393" i="196"/>
  <c r="F3393" i="196"/>
  <c r="L3392" i="196"/>
  <c r="F3392" i="196"/>
  <c r="L3391" i="196"/>
  <c r="F3391" i="196"/>
  <c r="L3390" i="196"/>
  <c r="F3390" i="196"/>
  <c r="L3389" i="196"/>
  <c r="F3389" i="196"/>
  <c r="L3388" i="196"/>
  <c r="F3388" i="196"/>
  <c r="L3387" i="196"/>
  <c r="F3387" i="196"/>
  <c r="L3386" i="196"/>
  <c r="F3386" i="196"/>
  <c r="L3385" i="196"/>
  <c r="F3385" i="196"/>
  <c r="L3384" i="196"/>
  <c r="F3384" i="196"/>
  <c r="L3383" i="196"/>
  <c r="F3383" i="196"/>
  <c r="L3382" i="196"/>
  <c r="F3382" i="196"/>
  <c r="L3381" i="196"/>
  <c r="F3381" i="196"/>
  <c r="L3380" i="196"/>
  <c r="F3380" i="196"/>
  <c r="L3379" i="196"/>
  <c r="F3379" i="196"/>
  <c r="L3378" i="196"/>
  <c r="F3378" i="196"/>
  <c r="L3377" i="196"/>
  <c r="F3377" i="196"/>
  <c r="L3376" i="196"/>
  <c r="F3376" i="196"/>
  <c r="L3375" i="196"/>
  <c r="F3375" i="196"/>
  <c r="L3374" i="196"/>
  <c r="F3374" i="196"/>
  <c r="L3373" i="196"/>
  <c r="F3373" i="196"/>
  <c r="L3372" i="196"/>
  <c r="F3372" i="196"/>
  <c r="L3371" i="196"/>
  <c r="F3371" i="196"/>
  <c r="L3370" i="196"/>
  <c r="F3370" i="196"/>
  <c r="L3369" i="196"/>
  <c r="F3369" i="196"/>
  <c r="L3368" i="196"/>
  <c r="F3368" i="196"/>
  <c r="L3367" i="196"/>
  <c r="F3367" i="196"/>
  <c r="L3366" i="196"/>
  <c r="F3366" i="196"/>
  <c r="L3365" i="196"/>
  <c r="F3365" i="196"/>
  <c r="L3364" i="196"/>
  <c r="F3364" i="196"/>
  <c r="L3363" i="196"/>
  <c r="F3363" i="196"/>
  <c r="L3362" i="196"/>
  <c r="F3362" i="196"/>
  <c r="L3361" i="196"/>
  <c r="F3361" i="196"/>
  <c r="L3360" i="196"/>
  <c r="F3360" i="196"/>
  <c r="L3359" i="196"/>
  <c r="F3359" i="196"/>
  <c r="L3358" i="196"/>
  <c r="F3358" i="196"/>
  <c r="L3357" i="196"/>
  <c r="F3357" i="196"/>
  <c r="L3356" i="196"/>
  <c r="F3356" i="196"/>
  <c r="L3355" i="196"/>
  <c r="F3355" i="196"/>
  <c r="L3354" i="196"/>
  <c r="F3354" i="196"/>
  <c r="L3353" i="196"/>
  <c r="F3353" i="196"/>
  <c r="L3352" i="196"/>
  <c r="F3352" i="196"/>
  <c r="L3351" i="196"/>
  <c r="F3351" i="196"/>
  <c r="L3350" i="196"/>
  <c r="F3350" i="196"/>
  <c r="L3349" i="196"/>
  <c r="F3349" i="196"/>
  <c r="L3348" i="196"/>
  <c r="F3348" i="196"/>
  <c r="L3347" i="196"/>
  <c r="F3347" i="196"/>
  <c r="L3346" i="196"/>
  <c r="F3346" i="196"/>
  <c r="L3345" i="196"/>
  <c r="F3345" i="196"/>
  <c r="L3344" i="196"/>
  <c r="F3344" i="196"/>
  <c r="L3343" i="196"/>
  <c r="F3343" i="196"/>
  <c r="L3342" i="196"/>
  <c r="F3342" i="196"/>
  <c r="L3341" i="196"/>
  <c r="F3341" i="196"/>
  <c r="L3340" i="196"/>
  <c r="F3340" i="196"/>
  <c r="L3339" i="196"/>
  <c r="F3339" i="196"/>
  <c r="L3338" i="196"/>
  <c r="F3338" i="196"/>
  <c r="L3337" i="196"/>
  <c r="F3337" i="196"/>
  <c r="L3336" i="196"/>
  <c r="F3336" i="196"/>
  <c r="L3335" i="196"/>
  <c r="F3335" i="196"/>
  <c r="L3334" i="196"/>
  <c r="F3334" i="196"/>
  <c r="L3333" i="196"/>
  <c r="F3333" i="196"/>
  <c r="L3332" i="196"/>
  <c r="F3332" i="196"/>
  <c r="L3331" i="196"/>
  <c r="F3331" i="196"/>
  <c r="L3330" i="196"/>
  <c r="F3330" i="196"/>
  <c r="L3329" i="196"/>
  <c r="F3329" i="196"/>
  <c r="L3328" i="196"/>
  <c r="F3328" i="196"/>
  <c r="L3327" i="196"/>
  <c r="F3327" i="196"/>
  <c r="L3326" i="196"/>
  <c r="F3326" i="196"/>
  <c r="L3325" i="196"/>
  <c r="F3325" i="196"/>
  <c r="L3324" i="196"/>
  <c r="F3324" i="196"/>
  <c r="L3323" i="196"/>
  <c r="F3323" i="196"/>
  <c r="L3322" i="196"/>
  <c r="F3322" i="196"/>
  <c r="L3321" i="196"/>
  <c r="F3321" i="196"/>
  <c r="L3320" i="196"/>
  <c r="F3320" i="196"/>
  <c r="L3319" i="196"/>
  <c r="F3319" i="196"/>
  <c r="L3318" i="196"/>
  <c r="F3318" i="196"/>
  <c r="L3317" i="196"/>
  <c r="F3317" i="196"/>
  <c r="L3316" i="196"/>
  <c r="F3316" i="196"/>
  <c r="L3315" i="196"/>
  <c r="F3315" i="196"/>
  <c r="L3314" i="196"/>
  <c r="F3314" i="196"/>
  <c r="L3313" i="196"/>
  <c r="F3313" i="196"/>
  <c r="L3312" i="196"/>
  <c r="F3312" i="196"/>
  <c r="L3311" i="196"/>
  <c r="F3311" i="196"/>
  <c r="L3310" i="196"/>
  <c r="F3310" i="196"/>
  <c r="L3309" i="196"/>
  <c r="F3309" i="196"/>
  <c r="L3308" i="196"/>
  <c r="F3308" i="196"/>
  <c r="L3307" i="196"/>
  <c r="F3307" i="196"/>
  <c r="L3306" i="196"/>
  <c r="F3306" i="196"/>
  <c r="L3305" i="196"/>
  <c r="F3305" i="196"/>
  <c r="L3304" i="196"/>
  <c r="F3304" i="196"/>
  <c r="L3303" i="196"/>
  <c r="F3303" i="196"/>
  <c r="L3302" i="196"/>
  <c r="F3302" i="196"/>
  <c r="L3301" i="196"/>
  <c r="F3301" i="196"/>
  <c r="L3300" i="196"/>
  <c r="F3300" i="196"/>
  <c r="L3299" i="196"/>
  <c r="F3299" i="196"/>
  <c r="L3298" i="196"/>
  <c r="F3298" i="196"/>
  <c r="L3297" i="196"/>
  <c r="F3297" i="196"/>
  <c r="L3296" i="196"/>
  <c r="F3296" i="196"/>
  <c r="L3295" i="196"/>
  <c r="F3295" i="196"/>
  <c r="L3294" i="196"/>
  <c r="F3294" i="196"/>
  <c r="L3293" i="196"/>
  <c r="F3293" i="196"/>
  <c r="L3292" i="196"/>
  <c r="F3292" i="196"/>
  <c r="L3291" i="196"/>
  <c r="F3291" i="196"/>
  <c r="L3290" i="196"/>
  <c r="F3290" i="196"/>
  <c r="L3289" i="196"/>
  <c r="F3289" i="196"/>
  <c r="L3288" i="196"/>
  <c r="F3288" i="196"/>
  <c r="L3287" i="196"/>
  <c r="F3287" i="196"/>
  <c r="L3286" i="196"/>
  <c r="F3286" i="196"/>
  <c r="L3285" i="196"/>
  <c r="F3285" i="196"/>
  <c r="L3284" i="196"/>
  <c r="F3284" i="196"/>
  <c r="L3283" i="196"/>
  <c r="F3283" i="196"/>
  <c r="L3282" i="196"/>
  <c r="F3282" i="196"/>
  <c r="L3281" i="196"/>
  <c r="F3281" i="196"/>
  <c r="L3280" i="196"/>
  <c r="F3280" i="196"/>
  <c r="L3279" i="196"/>
  <c r="F3279" i="196"/>
  <c r="L3278" i="196"/>
  <c r="F3278" i="196"/>
  <c r="L3277" i="196"/>
  <c r="F3277" i="196"/>
  <c r="L3276" i="196"/>
  <c r="F3276" i="196"/>
  <c r="L3275" i="196"/>
  <c r="F3275" i="196"/>
  <c r="L3274" i="196"/>
  <c r="F3274" i="196"/>
  <c r="L3273" i="196"/>
  <c r="F3273" i="196"/>
  <c r="L3272" i="196"/>
  <c r="F3272" i="196"/>
  <c r="L3271" i="196"/>
  <c r="F3271" i="196"/>
  <c r="L3270" i="196"/>
  <c r="F3270" i="196"/>
  <c r="L3269" i="196"/>
  <c r="F3269" i="196"/>
  <c r="L3268" i="196"/>
  <c r="F3268" i="196"/>
  <c r="L3267" i="196"/>
  <c r="F3267" i="196"/>
  <c r="L3266" i="196"/>
  <c r="F3266" i="196"/>
  <c r="L3265" i="196"/>
  <c r="F3265" i="196"/>
  <c r="L3264" i="196"/>
  <c r="F3264" i="196"/>
  <c r="L3263" i="196"/>
  <c r="F3263" i="196"/>
  <c r="L3262" i="196"/>
  <c r="F3262" i="196"/>
  <c r="L3261" i="196"/>
  <c r="F3261" i="196"/>
  <c r="L3260" i="196"/>
  <c r="F3260" i="196"/>
  <c r="L3259" i="196"/>
  <c r="F3259" i="196"/>
  <c r="L3258" i="196"/>
  <c r="F3258" i="196"/>
  <c r="L3257" i="196"/>
  <c r="F3257" i="196"/>
  <c r="L3256" i="196"/>
  <c r="F3256" i="196"/>
  <c r="L3255" i="196"/>
  <c r="F3255" i="196"/>
  <c r="L3254" i="196"/>
  <c r="F3254" i="196"/>
  <c r="L3253" i="196"/>
  <c r="F3253" i="196"/>
  <c r="L3252" i="196"/>
  <c r="F3252" i="196"/>
  <c r="L3251" i="196"/>
  <c r="F3251" i="196"/>
  <c r="L3250" i="196"/>
  <c r="F3250" i="196"/>
  <c r="L3249" i="196"/>
  <c r="F3249" i="196"/>
  <c r="L3248" i="196"/>
  <c r="F3248" i="196"/>
  <c r="L3247" i="196"/>
  <c r="F3247" i="196"/>
  <c r="L3246" i="196"/>
  <c r="F3246" i="196"/>
  <c r="L3245" i="196"/>
  <c r="F3245" i="196"/>
  <c r="L3244" i="196"/>
  <c r="F3244" i="196"/>
  <c r="L3243" i="196"/>
  <c r="F3243" i="196"/>
  <c r="L3242" i="196"/>
  <c r="F3242" i="196"/>
  <c r="L3241" i="196"/>
  <c r="F3241" i="196"/>
  <c r="L3240" i="196"/>
  <c r="F3240" i="196"/>
  <c r="L3239" i="196"/>
  <c r="F3239" i="196"/>
  <c r="L3238" i="196"/>
  <c r="F3238" i="196"/>
  <c r="L3237" i="196"/>
  <c r="F3237" i="196"/>
  <c r="L3236" i="196"/>
  <c r="F3236" i="196"/>
  <c r="L3235" i="196"/>
  <c r="F3235" i="196"/>
  <c r="L3234" i="196"/>
  <c r="F3234" i="196"/>
  <c r="L3233" i="196"/>
  <c r="F3233" i="196"/>
  <c r="L3232" i="196"/>
  <c r="F3232" i="196"/>
  <c r="L3231" i="196"/>
  <c r="F3231" i="196"/>
  <c r="L3230" i="196"/>
  <c r="F3230" i="196"/>
  <c r="L3229" i="196"/>
  <c r="F3229" i="196"/>
  <c r="L3228" i="196"/>
  <c r="F3228" i="196"/>
  <c r="L3227" i="196"/>
  <c r="F3227" i="196"/>
  <c r="L3226" i="196"/>
  <c r="F3226" i="196"/>
  <c r="L3225" i="196"/>
  <c r="F3225" i="196"/>
  <c r="L3224" i="196"/>
  <c r="F3224" i="196"/>
  <c r="L3223" i="196"/>
  <c r="F3223" i="196"/>
  <c r="L3222" i="196"/>
  <c r="F3222" i="196"/>
  <c r="L3221" i="196"/>
  <c r="F3221" i="196"/>
  <c r="L3220" i="196"/>
  <c r="F3220" i="196"/>
  <c r="L3219" i="196"/>
  <c r="F3219" i="196"/>
  <c r="L3218" i="196"/>
  <c r="F3218" i="196"/>
  <c r="L3217" i="196"/>
  <c r="F3217" i="196"/>
  <c r="L3216" i="196"/>
  <c r="F3216" i="196"/>
  <c r="L3215" i="196"/>
  <c r="F3215" i="196"/>
  <c r="L3214" i="196"/>
  <c r="F3214" i="196"/>
  <c r="L3213" i="196"/>
  <c r="F3213" i="196"/>
  <c r="L3212" i="196"/>
  <c r="F3212" i="196"/>
  <c r="L3211" i="196"/>
  <c r="F3211" i="196"/>
  <c r="L3210" i="196"/>
  <c r="F3210" i="196"/>
  <c r="L3209" i="196"/>
  <c r="F3209" i="196"/>
  <c r="L3208" i="196"/>
  <c r="F3208" i="196"/>
  <c r="L3207" i="196"/>
  <c r="F3207" i="196"/>
  <c r="L3206" i="196"/>
  <c r="F3206" i="196"/>
  <c r="L3205" i="196"/>
  <c r="F3205" i="196"/>
  <c r="L3204" i="196"/>
  <c r="F3204" i="196"/>
  <c r="L3203" i="196"/>
  <c r="F3203" i="196"/>
  <c r="L3202" i="196"/>
  <c r="F3202" i="196"/>
  <c r="L3201" i="196"/>
  <c r="F3201" i="196"/>
  <c r="L3200" i="196"/>
  <c r="F3200" i="196"/>
  <c r="L3199" i="196"/>
  <c r="F3199" i="196"/>
  <c r="L3198" i="196"/>
  <c r="F3198" i="196"/>
  <c r="L3197" i="196"/>
  <c r="F3197" i="196"/>
  <c r="L3196" i="196"/>
  <c r="F3196" i="196"/>
  <c r="L3195" i="196"/>
  <c r="F3195" i="196"/>
  <c r="L3194" i="196"/>
  <c r="F3194" i="196"/>
  <c r="L3193" i="196"/>
  <c r="F3193" i="196"/>
  <c r="L3192" i="196"/>
  <c r="F3192" i="196"/>
  <c r="L3191" i="196"/>
  <c r="F3191" i="196"/>
  <c r="L3190" i="196"/>
  <c r="F3190" i="196"/>
  <c r="L3189" i="196"/>
  <c r="F3189" i="196"/>
  <c r="L3188" i="196"/>
  <c r="F3188" i="196"/>
  <c r="L3187" i="196"/>
  <c r="F3187" i="196"/>
  <c r="L3186" i="196"/>
  <c r="F3186" i="196"/>
  <c r="L3185" i="196"/>
  <c r="F3185" i="196"/>
  <c r="L3184" i="196"/>
  <c r="F3184" i="196"/>
  <c r="L3183" i="196"/>
  <c r="F3183" i="196"/>
  <c r="L3182" i="196"/>
  <c r="F3182" i="196"/>
  <c r="L3181" i="196"/>
  <c r="F3181" i="196"/>
  <c r="L3180" i="196"/>
  <c r="F3180" i="196"/>
  <c r="L3179" i="196"/>
  <c r="F3179" i="196"/>
  <c r="L3178" i="196"/>
  <c r="F3178" i="196"/>
  <c r="L3177" i="196"/>
  <c r="F3177" i="196"/>
  <c r="L3176" i="196"/>
  <c r="F3176" i="196"/>
  <c r="L3175" i="196"/>
  <c r="F3175" i="196"/>
  <c r="L3174" i="196"/>
  <c r="F3174" i="196"/>
  <c r="L3173" i="196"/>
  <c r="F3173" i="196"/>
  <c r="L3172" i="196"/>
  <c r="F3172" i="196"/>
  <c r="L3171" i="196"/>
  <c r="F3171" i="196"/>
  <c r="L3170" i="196"/>
  <c r="F3170" i="196"/>
  <c r="L3169" i="196"/>
  <c r="F3169" i="196"/>
  <c r="L3168" i="196"/>
  <c r="F3168" i="196"/>
  <c r="L3167" i="196"/>
  <c r="F3167" i="196"/>
  <c r="L3166" i="196"/>
  <c r="F3166" i="196"/>
  <c r="L3165" i="196"/>
  <c r="F3165" i="196"/>
  <c r="L3164" i="196"/>
  <c r="F3164" i="196"/>
  <c r="L3163" i="196"/>
  <c r="F3163" i="196"/>
  <c r="L3162" i="196"/>
  <c r="F3162" i="196"/>
  <c r="L3161" i="196"/>
  <c r="F3161" i="196"/>
  <c r="L3160" i="196"/>
  <c r="F3160" i="196"/>
  <c r="L3159" i="196"/>
  <c r="F3159" i="196"/>
  <c r="L3158" i="196"/>
  <c r="F3158" i="196"/>
  <c r="L3157" i="196"/>
  <c r="F3157" i="196"/>
  <c r="L3156" i="196"/>
  <c r="F3156" i="196"/>
  <c r="L3155" i="196"/>
  <c r="F3155" i="196"/>
  <c r="L3154" i="196"/>
  <c r="F3154" i="196"/>
  <c r="L3153" i="196"/>
  <c r="F3153" i="196"/>
  <c r="L3152" i="196"/>
  <c r="F3152" i="196"/>
  <c r="L3151" i="196"/>
  <c r="F3151" i="196"/>
  <c r="L3150" i="196"/>
  <c r="F3150" i="196"/>
  <c r="L3149" i="196"/>
  <c r="F3149" i="196"/>
  <c r="L3148" i="196"/>
  <c r="F3148" i="196"/>
  <c r="L3147" i="196"/>
  <c r="F3147" i="196"/>
  <c r="L3146" i="196"/>
  <c r="F3146" i="196"/>
  <c r="L3145" i="196"/>
  <c r="F3145" i="196"/>
  <c r="L3144" i="196"/>
  <c r="F3144" i="196"/>
  <c r="L3143" i="196"/>
  <c r="F3143" i="196"/>
  <c r="L3142" i="196"/>
  <c r="F3142" i="196"/>
  <c r="L3141" i="196"/>
  <c r="F3141" i="196"/>
  <c r="L3140" i="196"/>
  <c r="F3140" i="196"/>
  <c r="L3139" i="196"/>
  <c r="F3139" i="196"/>
  <c r="L3138" i="196"/>
  <c r="F3138" i="196"/>
  <c r="L3137" i="196"/>
  <c r="F3137" i="196"/>
  <c r="L3136" i="196"/>
  <c r="F3136" i="196"/>
  <c r="L3135" i="196"/>
  <c r="F3135" i="196"/>
  <c r="L3134" i="196"/>
  <c r="F3134" i="196"/>
  <c r="L3133" i="196"/>
  <c r="F3133" i="196"/>
  <c r="L3132" i="196"/>
  <c r="F3132" i="196"/>
  <c r="L3131" i="196"/>
  <c r="F3131" i="196"/>
  <c r="L3130" i="196"/>
  <c r="F3130" i="196"/>
  <c r="L3129" i="196"/>
  <c r="F3129" i="196"/>
  <c r="L3128" i="196"/>
  <c r="F3128" i="196"/>
  <c r="L3127" i="196"/>
  <c r="F3127" i="196"/>
  <c r="L3126" i="196"/>
  <c r="F3126" i="196"/>
  <c r="L3125" i="196"/>
  <c r="F3125" i="196"/>
  <c r="L3124" i="196"/>
  <c r="F3124" i="196"/>
  <c r="L3123" i="196"/>
  <c r="F3123" i="196"/>
  <c r="L3122" i="196"/>
  <c r="F3122" i="196"/>
  <c r="L3121" i="196"/>
  <c r="F3121" i="196"/>
  <c r="L3120" i="196"/>
  <c r="F3120" i="196"/>
  <c r="L3119" i="196"/>
  <c r="F3119" i="196"/>
  <c r="L3118" i="196"/>
  <c r="F3118" i="196"/>
  <c r="L3117" i="196"/>
  <c r="F3117" i="196"/>
  <c r="L3116" i="196"/>
  <c r="F3116" i="196"/>
  <c r="L3115" i="196"/>
  <c r="F3115" i="196"/>
  <c r="L3114" i="196"/>
  <c r="F3114" i="196"/>
  <c r="L3113" i="196"/>
  <c r="F3113" i="196"/>
  <c r="L3112" i="196"/>
  <c r="F3112" i="196"/>
  <c r="L3111" i="196"/>
  <c r="F3111" i="196"/>
  <c r="L3110" i="196"/>
  <c r="F3110" i="196"/>
  <c r="L3109" i="196"/>
  <c r="F3109" i="196"/>
  <c r="L3108" i="196"/>
  <c r="F3108" i="196"/>
  <c r="L3107" i="196"/>
  <c r="F3107" i="196"/>
  <c r="L3106" i="196"/>
  <c r="F3106" i="196"/>
  <c r="L3105" i="196"/>
  <c r="F3105" i="196"/>
  <c r="L3104" i="196"/>
  <c r="F3104" i="196"/>
  <c r="L3103" i="196"/>
  <c r="F3103" i="196"/>
  <c r="L3102" i="196"/>
  <c r="F3102" i="196"/>
  <c r="L3101" i="196"/>
  <c r="F3101" i="196"/>
  <c r="L3100" i="196"/>
  <c r="F3100" i="196"/>
  <c r="L3099" i="196"/>
  <c r="F3099" i="196"/>
  <c r="L3098" i="196"/>
  <c r="F3098" i="196"/>
  <c r="L3097" i="196"/>
  <c r="F3097" i="196"/>
  <c r="L3096" i="196"/>
  <c r="F3096" i="196"/>
  <c r="L3095" i="196"/>
  <c r="F3095" i="196"/>
  <c r="L3094" i="196"/>
  <c r="F3094" i="196"/>
  <c r="L3093" i="196"/>
  <c r="F3093" i="196"/>
  <c r="L3092" i="196"/>
  <c r="F3092" i="196"/>
  <c r="L3091" i="196"/>
  <c r="F3091" i="196"/>
  <c r="L3090" i="196"/>
  <c r="F3090" i="196"/>
  <c r="L3089" i="196"/>
  <c r="F3089" i="196"/>
  <c r="L3088" i="196"/>
  <c r="F3088" i="196"/>
  <c r="L3087" i="196"/>
  <c r="F3087" i="196"/>
  <c r="L3086" i="196"/>
  <c r="F3086" i="196"/>
  <c r="L3085" i="196"/>
  <c r="F3085" i="196"/>
  <c r="L3084" i="196"/>
  <c r="F3084" i="196"/>
  <c r="L3083" i="196"/>
  <c r="F3083" i="196"/>
  <c r="L3082" i="196"/>
  <c r="F3082" i="196"/>
  <c r="L3081" i="196"/>
  <c r="F3081" i="196"/>
  <c r="L3080" i="196"/>
  <c r="F3080" i="196"/>
  <c r="L3079" i="196"/>
  <c r="F3079" i="196"/>
  <c r="L3078" i="196"/>
  <c r="F3078" i="196"/>
  <c r="L3077" i="196"/>
  <c r="F3077" i="196"/>
  <c r="L3076" i="196"/>
  <c r="F3076" i="196"/>
  <c r="L3075" i="196"/>
  <c r="F3075" i="196"/>
  <c r="L3074" i="196"/>
  <c r="F3074" i="196"/>
  <c r="L3073" i="196"/>
  <c r="F3073" i="196"/>
  <c r="L3072" i="196"/>
  <c r="F3072" i="196"/>
  <c r="L3071" i="196"/>
  <c r="F3071" i="196"/>
  <c r="L3070" i="196"/>
  <c r="F3070" i="196"/>
  <c r="L3069" i="196"/>
  <c r="F3069" i="196"/>
  <c r="L3068" i="196"/>
  <c r="F3068" i="196"/>
  <c r="L3067" i="196"/>
  <c r="F3067" i="196"/>
  <c r="L3066" i="196"/>
  <c r="F3066" i="196"/>
  <c r="L3065" i="196"/>
  <c r="F3065" i="196"/>
  <c r="L3064" i="196"/>
  <c r="F3064" i="196"/>
  <c r="L3063" i="196"/>
  <c r="F3063" i="196"/>
  <c r="L3062" i="196"/>
  <c r="F3062" i="196"/>
  <c r="L3061" i="196"/>
  <c r="F3061" i="196"/>
  <c r="L3060" i="196"/>
  <c r="F3060" i="196"/>
  <c r="L3059" i="196"/>
  <c r="F3059" i="196"/>
  <c r="L3058" i="196"/>
  <c r="F3058" i="196"/>
  <c r="L3057" i="196"/>
  <c r="F3057" i="196"/>
  <c r="L3056" i="196"/>
  <c r="F3056" i="196"/>
  <c r="L3055" i="196"/>
  <c r="F3055" i="196"/>
  <c r="L3054" i="196"/>
  <c r="F3054" i="196"/>
  <c r="L3053" i="196"/>
  <c r="F3053" i="196"/>
  <c r="L3052" i="196"/>
  <c r="F3052" i="196"/>
  <c r="L3051" i="196"/>
  <c r="F3051" i="196"/>
  <c r="L3050" i="196"/>
  <c r="F3050" i="196"/>
  <c r="L3049" i="196"/>
  <c r="F3049" i="196"/>
  <c r="L3048" i="196"/>
  <c r="F3048" i="196"/>
  <c r="L3047" i="196"/>
  <c r="F3047" i="196"/>
  <c r="L3046" i="196"/>
  <c r="F3046" i="196"/>
  <c r="L3045" i="196"/>
  <c r="F3045" i="196"/>
  <c r="L3044" i="196"/>
  <c r="F3044" i="196"/>
  <c r="L3043" i="196"/>
  <c r="F3043" i="196"/>
  <c r="L3042" i="196"/>
  <c r="F3042" i="196"/>
  <c r="L3041" i="196"/>
  <c r="F3041" i="196"/>
  <c r="L3040" i="196"/>
  <c r="F3040" i="196"/>
  <c r="L3039" i="196"/>
  <c r="F3039" i="196"/>
  <c r="L3038" i="196"/>
  <c r="F3038" i="196"/>
  <c r="L3037" i="196"/>
  <c r="F3037" i="196"/>
  <c r="L3036" i="196"/>
  <c r="F3036" i="196"/>
  <c r="L3035" i="196"/>
  <c r="F3035" i="196"/>
  <c r="L3034" i="196"/>
  <c r="F3034" i="196"/>
  <c r="L3033" i="196"/>
  <c r="F3033" i="196"/>
  <c r="L3032" i="196"/>
  <c r="F3032" i="196"/>
  <c r="L3031" i="196"/>
  <c r="F3031" i="196"/>
  <c r="L3030" i="196"/>
  <c r="F3030" i="196"/>
  <c r="L3029" i="196"/>
  <c r="F3029" i="196"/>
  <c r="L3028" i="196"/>
  <c r="F3028" i="196"/>
  <c r="L3027" i="196"/>
  <c r="F3027" i="196"/>
  <c r="L3026" i="196"/>
  <c r="F3026" i="196"/>
  <c r="L3025" i="196"/>
  <c r="F3025" i="196"/>
  <c r="L3024" i="196"/>
  <c r="F3024" i="196"/>
  <c r="L3023" i="196"/>
  <c r="F3023" i="196"/>
  <c r="L3022" i="196"/>
  <c r="F3022" i="196"/>
  <c r="L3021" i="196"/>
  <c r="F3021" i="196"/>
  <c r="L3020" i="196"/>
  <c r="F3020" i="196"/>
  <c r="L3019" i="196"/>
  <c r="F3019" i="196"/>
  <c r="L3018" i="196"/>
  <c r="F3018" i="196"/>
  <c r="L3017" i="196"/>
  <c r="F3017" i="196"/>
  <c r="L3016" i="196"/>
  <c r="F3016" i="196"/>
  <c r="L3015" i="196"/>
  <c r="F3015" i="196"/>
  <c r="L3014" i="196"/>
  <c r="F3014" i="196"/>
  <c r="L3013" i="196"/>
  <c r="F3013" i="196"/>
  <c r="L3012" i="196"/>
  <c r="F3012" i="196"/>
  <c r="L3011" i="196"/>
  <c r="F3011" i="196"/>
  <c r="L3010" i="196"/>
  <c r="F3010" i="196"/>
  <c r="L3009" i="196"/>
  <c r="F3009" i="196"/>
  <c r="L3008" i="196"/>
  <c r="F3008" i="196"/>
  <c r="L3007" i="196"/>
  <c r="F3007" i="196"/>
  <c r="L3006" i="196"/>
  <c r="F3006" i="196"/>
  <c r="L3005" i="196"/>
  <c r="F3005" i="196"/>
  <c r="L3004" i="196"/>
  <c r="F3004" i="196"/>
  <c r="L3003" i="196"/>
  <c r="F3003" i="196"/>
  <c r="L3002" i="196"/>
  <c r="F3002" i="196"/>
  <c r="L3001" i="196"/>
  <c r="F3001" i="196"/>
  <c r="L3000" i="196"/>
  <c r="F3000" i="196"/>
  <c r="L2999" i="196"/>
  <c r="F2999" i="196"/>
  <c r="L2998" i="196"/>
  <c r="F2998" i="196"/>
  <c r="L2997" i="196"/>
  <c r="F2997" i="196"/>
  <c r="L2996" i="196"/>
  <c r="F2996" i="196"/>
  <c r="L2995" i="196"/>
  <c r="F2995" i="196"/>
  <c r="L2994" i="196"/>
  <c r="F2994" i="196"/>
  <c r="L2993" i="196"/>
  <c r="F2993" i="196"/>
  <c r="L2992" i="196"/>
  <c r="F2992" i="196"/>
  <c r="L2991" i="196"/>
  <c r="F2991" i="196"/>
  <c r="L2990" i="196"/>
  <c r="F2990" i="196"/>
  <c r="L2989" i="196"/>
  <c r="F2989" i="196"/>
  <c r="L2988" i="196"/>
  <c r="F2988" i="196"/>
  <c r="L2987" i="196"/>
  <c r="F2987" i="196"/>
  <c r="L2986" i="196"/>
  <c r="F2986" i="196"/>
  <c r="L2985" i="196"/>
  <c r="F2985" i="196"/>
  <c r="L2984" i="196"/>
  <c r="F2984" i="196"/>
  <c r="L2983" i="196"/>
  <c r="F2983" i="196"/>
  <c r="L2982" i="196"/>
  <c r="F2982" i="196"/>
  <c r="L2981" i="196"/>
  <c r="F2981" i="196"/>
  <c r="L2980" i="196"/>
  <c r="F2980" i="196"/>
  <c r="L2979" i="196"/>
  <c r="F2979" i="196"/>
  <c r="L2978" i="196"/>
  <c r="F2978" i="196"/>
  <c r="L2977" i="196"/>
  <c r="F2977" i="196"/>
  <c r="L2976" i="196"/>
  <c r="F2976" i="196"/>
  <c r="L2975" i="196"/>
  <c r="F2975" i="196"/>
  <c r="L2974" i="196"/>
  <c r="F2974" i="196"/>
  <c r="L2973" i="196"/>
  <c r="F2973" i="196"/>
  <c r="L2972" i="196"/>
  <c r="F2972" i="196"/>
  <c r="L2971" i="196"/>
  <c r="F2971" i="196"/>
  <c r="L2970" i="196"/>
  <c r="F2970" i="196"/>
  <c r="L2969" i="196"/>
  <c r="F2969" i="196"/>
  <c r="L2968" i="196"/>
  <c r="F2968" i="196"/>
  <c r="L2967" i="196"/>
  <c r="F2967" i="196"/>
  <c r="L2966" i="196"/>
  <c r="F2966" i="196"/>
  <c r="L2965" i="196"/>
  <c r="F2965" i="196"/>
  <c r="L2964" i="196"/>
  <c r="F2964" i="196"/>
  <c r="L2963" i="196"/>
  <c r="F2963" i="196"/>
  <c r="L2962" i="196"/>
  <c r="F2962" i="196"/>
  <c r="L2961" i="196"/>
  <c r="F2961" i="196"/>
  <c r="L2960" i="196"/>
  <c r="F2960" i="196"/>
  <c r="L2959" i="196"/>
  <c r="F2959" i="196"/>
  <c r="L2958" i="196"/>
  <c r="F2958" i="196"/>
  <c r="L2957" i="196"/>
  <c r="F2957" i="196"/>
  <c r="L2956" i="196"/>
  <c r="F2956" i="196"/>
  <c r="L2955" i="196"/>
  <c r="F2955" i="196"/>
  <c r="L2954" i="196"/>
  <c r="F2954" i="196"/>
  <c r="L2953" i="196"/>
  <c r="F2953" i="196"/>
  <c r="L2952" i="196"/>
  <c r="F2952" i="196"/>
  <c r="L2951" i="196"/>
  <c r="F2951" i="196"/>
  <c r="L2950" i="196"/>
  <c r="F2950" i="196"/>
  <c r="L2949" i="196"/>
  <c r="F2949" i="196"/>
  <c r="L2948" i="196"/>
  <c r="F2948" i="196"/>
  <c r="L2947" i="196"/>
  <c r="F2947" i="196"/>
  <c r="L2946" i="196"/>
  <c r="F2946" i="196"/>
  <c r="L2945" i="196"/>
  <c r="F2945" i="196"/>
  <c r="L2944" i="196"/>
  <c r="F2944" i="196"/>
  <c r="L2943" i="196"/>
  <c r="F2943" i="196"/>
  <c r="L2942" i="196"/>
  <c r="F2942" i="196"/>
  <c r="L2941" i="196"/>
  <c r="F2941" i="196"/>
  <c r="L2940" i="196"/>
  <c r="F2940" i="196"/>
  <c r="L2939" i="196"/>
  <c r="F2939" i="196"/>
  <c r="L2938" i="196"/>
  <c r="F2938" i="196"/>
  <c r="L2937" i="196"/>
  <c r="F2937" i="196"/>
  <c r="L2936" i="196"/>
  <c r="F2936" i="196"/>
  <c r="L2935" i="196"/>
  <c r="F2935" i="196"/>
  <c r="L2934" i="196"/>
  <c r="F2934" i="196"/>
  <c r="L2933" i="196"/>
  <c r="F2933" i="196"/>
  <c r="L2932" i="196"/>
  <c r="F2932" i="196"/>
  <c r="L2931" i="196"/>
  <c r="F2931" i="196"/>
  <c r="L2930" i="196"/>
  <c r="F2930" i="196"/>
  <c r="L2929" i="196"/>
  <c r="F2929" i="196"/>
  <c r="L2928" i="196"/>
  <c r="F2928" i="196"/>
  <c r="L2927" i="196"/>
  <c r="F2927" i="196"/>
  <c r="L2926" i="196"/>
  <c r="F2926" i="196"/>
  <c r="L2925" i="196"/>
  <c r="F2925" i="196"/>
  <c r="L2924" i="196"/>
  <c r="F2924" i="196"/>
  <c r="L2923" i="196"/>
  <c r="F2923" i="196"/>
  <c r="L2922" i="196"/>
  <c r="F2922" i="196"/>
  <c r="L2921" i="196"/>
  <c r="F2921" i="196"/>
  <c r="L2920" i="196"/>
  <c r="F2920" i="196"/>
  <c r="L2919" i="196"/>
  <c r="F2919" i="196"/>
  <c r="L2918" i="196"/>
  <c r="F2918" i="196"/>
  <c r="L2917" i="196"/>
  <c r="F2917" i="196"/>
  <c r="L2916" i="196"/>
  <c r="F2916" i="196"/>
  <c r="L2915" i="196"/>
  <c r="F2915" i="196"/>
  <c r="L2914" i="196"/>
  <c r="F2914" i="196"/>
  <c r="L2913" i="196"/>
  <c r="F2913" i="196"/>
  <c r="L2912" i="196"/>
  <c r="F2912" i="196"/>
  <c r="L2911" i="196"/>
  <c r="F2911" i="196"/>
  <c r="L2910" i="196"/>
  <c r="F2910" i="196"/>
  <c r="L2909" i="196"/>
  <c r="F2909" i="196"/>
  <c r="L2908" i="196"/>
  <c r="F2908" i="196"/>
  <c r="L2907" i="196"/>
  <c r="F2907" i="196"/>
  <c r="L2906" i="196"/>
  <c r="F2906" i="196"/>
  <c r="L2905" i="196"/>
  <c r="F2905" i="196"/>
  <c r="L2904" i="196"/>
  <c r="F2904" i="196"/>
  <c r="L2903" i="196"/>
  <c r="F2903" i="196"/>
  <c r="L2902" i="196"/>
  <c r="F2902" i="196"/>
  <c r="L2901" i="196"/>
  <c r="F2901" i="196"/>
  <c r="L2900" i="196"/>
  <c r="F2900" i="196"/>
  <c r="L2899" i="196"/>
  <c r="F2899" i="196"/>
  <c r="L2898" i="196"/>
  <c r="F2898" i="196"/>
  <c r="L2897" i="196"/>
  <c r="F2897" i="196"/>
  <c r="L2896" i="196"/>
  <c r="F2896" i="196"/>
  <c r="L2895" i="196"/>
  <c r="F2895" i="196"/>
  <c r="L2894" i="196"/>
  <c r="F2894" i="196"/>
  <c r="L2893" i="196"/>
  <c r="F2893" i="196"/>
  <c r="L2892" i="196"/>
  <c r="F2892" i="196"/>
  <c r="L2891" i="196"/>
  <c r="F2891" i="196"/>
  <c r="L2890" i="196"/>
  <c r="F2890" i="196"/>
  <c r="L2889" i="196"/>
  <c r="F2889" i="196"/>
  <c r="L2888" i="196"/>
  <c r="F2888" i="196"/>
  <c r="L2887" i="196"/>
  <c r="F2887" i="196"/>
  <c r="L2886" i="196"/>
  <c r="F2886" i="196"/>
  <c r="L2885" i="196"/>
  <c r="F2885" i="196"/>
  <c r="L2884" i="196"/>
  <c r="F2884" i="196"/>
  <c r="L2883" i="196"/>
  <c r="F2883" i="196"/>
  <c r="L2882" i="196"/>
  <c r="F2882" i="196"/>
  <c r="L2881" i="196"/>
  <c r="F2881" i="196"/>
  <c r="L2880" i="196"/>
  <c r="F2880" i="196"/>
  <c r="L2879" i="196"/>
  <c r="F2879" i="196"/>
  <c r="L2878" i="196"/>
  <c r="F2878" i="196"/>
  <c r="L2877" i="196"/>
  <c r="F2877" i="196"/>
  <c r="L2876" i="196"/>
  <c r="F2876" i="196"/>
  <c r="L2875" i="196"/>
  <c r="F2875" i="196"/>
  <c r="L2874" i="196"/>
  <c r="F2874" i="196"/>
  <c r="L2873" i="196"/>
  <c r="F2873" i="196"/>
  <c r="L2872" i="196"/>
  <c r="F2872" i="196"/>
  <c r="L2871" i="196"/>
  <c r="F2871" i="196"/>
  <c r="L2870" i="196"/>
  <c r="F2870" i="196"/>
  <c r="L2869" i="196"/>
  <c r="F2869" i="196"/>
  <c r="L2868" i="196"/>
  <c r="F2868" i="196"/>
  <c r="L2867" i="196"/>
  <c r="F2867" i="196"/>
  <c r="L2866" i="196"/>
  <c r="F2866" i="196"/>
  <c r="L2865" i="196"/>
  <c r="F2865" i="196"/>
  <c r="L2864" i="196"/>
  <c r="F2864" i="196"/>
  <c r="L2863" i="196"/>
  <c r="F2863" i="196"/>
  <c r="L2862" i="196"/>
  <c r="F2862" i="196"/>
  <c r="L2861" i="196"/>
  <c r="F2861" i="196"/>
  <c r="L2860" i="196"/>
  <c r="F2860" i="196"/>
  <c r="L2859" i="196"/>
  <c r="F2859" i="196"/>
  <c r="L2858" i="196"/>
  <c r="F2858" i="196"/>
  <c r="L2857" i="196"/>
  <c r="F2857" i="196"/>
  <c r="L2856" i="196"/>
  <c r="F2856" i="196"/>
  <c r="L2855" i="196"/>
  <c r="F2855" i="196"/>
  <c r="L2854" i="196"/>
  <c r="F2854" i="196"/>
  <c r="L2853" i="196"/>
  <c r="F2853" i="196"/>
  <c r="L2852" i="196"/>
  <c r="F2852" i="196"/>
  <c r="L2851" i="196"/>
  <c r="F2851" i="196"/>
  <c r="L2850" i="196"/>
  <c r="F2850" i="196"/>
  <c r="L2849" i="196"/>
  <c r="F2849" i="196"/>
  <c r="L2848" i="196"/>
  <c r="F2848" i="196"/>
  <c r="L2847" i="196"/>
  <c r="F2847" i="196"/>
  <c r="L2846" i="196"/>
  <c r="F2846" i="196"/>
  <c r="L2845" i="196"/>
  <c r="F2845" i="196"/>
  <c r="L2844" i="196"/>
  <c r="F2844" i="196"/>
  <c r="L2843" i="196"/>
  <c r="F2843" i="196"/>
  <c r="L2842" i="196"/>
  <c r="F2842" i="196"/>
  <c r="L2841" i="196"/>
  <c r="F2841" i="196"/>
  <c r="L2840" i="196"/>
  <c r="F2840" i="196"/>
  <c r="L2839" i="196"/>
  <c r="F2839" i="196"/>
  <c r="L2838" i="196"/>
  <c r="F2838" i="196"/>
  <c r="L2837" i="196"/>
  <c r="F2837" i="196"/>
  <c r="L2836" i="196"/>
  <c r="F2836" i="196"/>
  <c r="L2835" i="196"/>
  <c r="F2835" i="196"/>
  <c r="L2834" i="196"/>
  <c r="F2834" i="196"/>
  <c r="L2833" i="196"/>
  <c r="F2833" i="196"/>
  <c r="L2832" i="196"/>
  <c r="F2832" i="196"/>
  <c r="L2831" i="196"/>
  <c r="F2831" i="196"/>
  <c r="L2830" i="196"/>
  <c r="F2830" i="196"/>
  <c r="L2829" i="196"/>
  <c r="F2829" i="196"/>
  <c r="L2828" i="196"/>
  <c r="F2828" i="196"/>
  <c r="L2827" i="196"/>
  <c r="F2827" i="196"/>
  <c r="L2826" i="196"/>
  <c r="F2826" i="196"/>
  <c r="L2825" i="196"/>
  <c r="F2825" i="196"/>
  <c r="L2824" i="196"/>
  <c r="F2824" i="196"/>
  <c r="L2823" i="196"/>
  <c r="F2823" i="196"/>
  <c r="L2822" i="196"/>
  <c r="F2822" i="196"/>
  <c r="L2821" i="196"/>
  <c r="F2821" i="196"/>
  <c r="L2820" i="196"/>
  <c r="F2820" i="196"/>
  <c r="L2819" i="196"/>
  <c r="F2819" i="196"/>
  <c r="L2818" i="196"/>
  <c r="F2818" i="196"/>
  <c r="L2817" i="196"/>
  <c r="F2817" i="196"/>
  <c r="L2816" i="196"/>
  <c r="F2816" i="196"/>
  <c r="L2815" i="196"/>
  <c r="F2815" i="196"/>
  <c r="L2814" i="196"/>
  <c r="F2814" i="196"/>
  <c r="L2813" i="196"/>
  <c r="F2813" i="196"/>
  <c r="L2812" i="196"/>
  <c r="F2812" i="196"/>
  <c r="L2811" i="196"/>
  <c r="F2811" i="196"/>
  <c r="L2810" i="196"/>
  <c r="F2810" i="196"/>
  <c r="L2809" i="196"/>
  <c r="F2809" i="196"/>
  <c r="L2808" i="196"/>
  <c r="F2808" i="196"/>
  <c r="L2807" i="196"/>
  <c r="F2807" i="196"/>
  <c r="L2806" i="196"/>
  <c r="F2806" i="196"/>
  <c r="L2805" i="196"/>
  <c r="F2805" i="196"/>
  <c r="L2804" i="196"/>
  <c r="F2804" i="196"/>
  <c r="L2803" i="196"/>
  <c r="F2803" i="196"/>
  <c r="L2802" i="196"/>
  <c r="F2802" i="196"/>
  <c r="L2801" i="196"/>
  <c r="F2801" i="196"/>
  <c r="L2800" i="196"/>
  <c r="F2800" i="196"/>
  <c r="L2799" i="196"/>
  <c r="F2799" i="196"/>
  <c r="L2798" i="196"/>
  <c r="F2798" i="196"/>
  <c r="L2797" i="196"/>
  <c r="F2797" i="196"/>
  <c r="L2796" i="196"/>
  <c r="F2796" i="196"/>
  <c r="L2795" i="196"/>
  <c r="F2795" i="196"/>
  <c r="L2794" i="196"/>
  <c r="F2794" i="196"/>
  <c r="L2793" i="196"/>
  <c r="F2793" i="196"/>
  <c r="L2792" i="196"/>
  <c r="F2792" i="196"/>
  <c r="L2791" i="196"/>
  <c r="F2791" i="196"/>
  <c r="L2790" i="196"/>
  <c r="F2790" i="196"/>
  <c r="L2789" i="196"/>
  <c r="F2789" i="196"/>
  <c r="L2788" i="196"/>
  <c r="F2788" i="196"/>
  <c r="L2787" i="196"/>
  <c r="F2787" i="196"/>
  <c r="L2786" i="196"/>
  <c r="F2786" i="196"/>
  <c r="L2785" i="196"/>
  <c r="F2785" i="196"/>
  <c r="L2784" i="196"/>
  <c r="F2784" i="196"/>
  <c r="L2783" i="196"/>
  <c r="F2783" i="196"/>
  <c r="L2782" i="196"/>
  <c r="F2782" i="196"/>
  <c r="L2781" i="196"/>
  <c r="F2781" i="196"/>
  <c r="L2780" i="196"/>
  <c r="F2780" i="196"/>
  <c r="L2779" i="196"/>
  <c r="F2779" i="196"/>
  <c r="L2778" i="196"/>
  <c r="F2778" i="196"/>
  <c r="L2777" i="196"/>
  <c r="F2777" i="196"/>
  <c r="L2776" i="196"/>
  <c r="F2776" i="196"/>
  <c r="L2775" i="196"/>
  <c r="F2775" i="196"/>
  <c r="L2774" i="196"/>
  <c r="F2774" i="196"/>
  <c r="L2773" i="196"/>
  <c r="F2773" i="196"/>
  <c r="L2772" i="196"/>
  <c r="F2772" i="196"/>
  <c r="L2771" i="196"/>
  <c r="F2771" i="196"/>
  <c r="L2770" i="196"/>
  <c r="F2770" i="196"/>
  <c r="L2769" i="196"/>
  <c r="F2769" i="196"/>
  <c r="L2768" i="196"/>
  <c r="F2768" i="196"/>
  <c r="L2767" i="196"/>
  <c r="F2767" i="196"/>
  <c r="L2766" i="196"/>
  <c r="F2766" i="196"/>
  <c r="L2765" i="196"/>
  <c r="F2765" i="196"/>
  <c r="L2764" i="196"/>
  <c r="F2764" i="196"/>
  <c r="L2763" i="196"/>
  <c r="F2763" i="196"/>
  <c r="L2762" i="196"/>
  <c r="F2762" i="196"/>
  <c r="L2761" i="196"/>
  <c r="F2761" i="196"/>
  <c r="L2760" i="196"/>
  <c r="F2760" i="196"/>
  <c r="L2759" i="196"/>
  <c r="F2759" i="196"/>
  <c r="L2758" i="196"/>
  <c r="F2758" i="196"/>
  <c r="L2757" i="196"/>
  <c r="F2757" i="196"/>
  <c r="L2756" i="196"/>
  <c r="F2756" i="196"/>
  <c r="L2755" i="196"/>
  <c r="F2755" i="196"/>
  <c r="L2754" i="196"/>
  <c r="F2754" i="196"/>
  <c r="L2753" i="196"/>
  <c r="F2753" i="196"/>
  <c r="L2752" i="196"/>
  <c r="F2752" i="196"/>
  <c r="L2751" i="196"/>
  <c r="F2751" i="196"/>
  <c r="L2750" i="196"/>
  <c r="F2750" i="196"/>
  <c r="L2749" i="196"/>
  <c r="F2749" i="196"/>
  <c r="L2748" i="196"/>
  <c r="F2748" i="196"/>
  <c r="L2747" i="196"/>
  <c r="F2747" i="196"/>
  <c r="L2746" i="196"/>
  <c r="F2746" i="196"/>
  <c r="L2745" i="196"/>
  <c r="F2745" i="196"/>
  <c r="L2744" i="196"/>
  <c r="F2744" i="196"/>
  <c r="L2743" i="196"/>
  <c r="F2743" i="196"/>
  <c r="L2742" i="196"/>
  <c r="F2742" i="196"/>
  <c r="L2741" i="196"/>
  <c r="F2741" i="196"/>
  <c r="L2740" i="196"/>
  <c r="F2740" i="196"/>
  <c r="L2739" i="196"/>
  <c r="F2739" i="196"/>
  <c r="L2738" i="196"/>
  <c r="F2738" i="196"/>
  <c r="L2737" i="196"/>
  <c r="F2737" i="196"/>
  <c r="L2736" i="196"/>
  <c r="F2736" i="196"/>
  <c r="L2735" i="196"/>
  <c r="F2735" i="196"/>
  <c r="L2734" i="196"/>
  <c r="F2734" i="196"/>
  <c r="L2733" i="196"/>
  <c r="F2733" i="196"/>
  <c r="L2732" i="196"/>
  <c r="F2732" i="196"/>
  <c r="L2731" i="196"/>
  <c r="F2731" i="196"/>
  <c r="L2730" i="196"/>
  <c r="F2730" i="196"/>
  <c r="L2729" i="196"/>
  <c r="F2729" i="196"/>
  <c r="L2728" i="196"/>
  <c r="F2728" i="196"/>
  <c r="L2727" i="196"/>
  <c r="F2727" i="196"/>
  <c r="L2726" i="196"/>
  <c r="F2726" i="196"/>
  <c r="L2725" i="196"/>
  <c r="F2725" i="196"/>
  <c r="L2724" i="196"/>
  <c r="F2724" i="196"/>
  <c r="L2723" i="196"/>
  <c r="F2723" i="196"/>
  <c r="L2722" i="196"/>
  <c r="F2722" i="196"/>
  <c r="L2721" i="196"/>
  <c r="F2721" i="196"/>
  <c r="L2720" i="196"/>
  <c r="F2720" i="196"/>
  <c r="L2719" i="196"/>
  <c r="F2719" i="196"/>
  <c r="L2718" i="196"/>
  <c r="F2718" i="196"/>
  <c r="L2717" i="196"/>
  <c r="F2717" i="196"/>
  <c r="L2716" i="196"/>
  <c r="F2716" i="196"/>
  <c r="L2715" i="196"/>
  <c r="F2715" i="196"/>
  <c r="L2714" i="196"/>
  <c r="F2714" i="196"/>
  <c r="L2713" i="196"/>
  <c r="F2713" i="196"/>
  <c r="L2712" i="196"/>
  <c r="F2712" i="196"/>
  <c r="L2711" i="196"/>
  <c r="F2711" i="196"/>
  <c r="L2710" i="196"/>
  <c r="F2710" i="196"/>
  <c r="L2709" i="196"/>
  <c r="F2709" i="196"/>
  <c r="L2708" i="196"/>
  <c r="F2708" i="196"/>
  <c r="L2707" i="196"/>
  <c r="F2707" i="196"/>
  <c r="L2706" i="196"/>
  <c r="F2706" i="196"/>
  <c r="L2705" i="196"/>
  <c r="F2705" i="196"/>
  <c r="L2704" i="196"/>
  <c r="F2704" i="196"/>
  <c r="L2703" i="196"/>
  <c r="F2703" i="196"/>
  <c r="L2702" i="196"/>
  <c r="F2702" i="196"/>
  <c r="L2701" i="196"/>
  <c r="F2701" i="196"/>
  <c r="L2700" i="196"/>
  <c r="F2700" i="196"/>
  <c r="L2699" i="196"/>
  <c r="F2699" i="196"/>
  <c r="L2698" i="196"/>
  <c r="F2698" i="196"/>
  <c r="L2697" i="196"/>
  <c r="F2697" i="196"/>
  <c r="L2696" i="196"/>
  <c r="F2696" i="196"/>
  <c r="L2695" i="196"/>
  <c r="F2695" i="196"/>
  <c r="L2694" i="196"/>
  <c r="F2694" i="196"/>
  <c r="L2693" i="196"/>
  <c r="F2693" i="196"/>
  <c r="L2692" i="196"/>
  <c r="F2692" i="196"/>
  <c r="L2691" i="196"/>
  <c r="F2691" i="196"/>
  <c r="L2690" i="196"/>
  <c r="F2690" i="196"/>
  <c r="L2689" i="196"/>
  <c r="F2689" i="196"/>
  <c r="L2688" i="196"/>
  <c r="F2688" i="196"/>
  <c r="L2687" i="196"/>
  <c r="F2687" i="196"/>
  <c r="L2686" i="196"/>
  <c r="F2686" i="196"/>
  <c r="L2685" i="196"/>
  <c r="F2685" i="196"/>
  <c r="L2684" i="196"/>
  <c r="F2684" i="196"/>
  <c r="L2683" i="196"/>
  <c r="F2683" i="196"/>
  <c r="L2682" i="196"/>
  <c r="F2682" i="196"/>
  <c r="L2681" i="196"/>
  <c r="F2681" i="196"/>
  <c r="L2680" i="196"/>
  <c r="F2680" i="196"/>
  <c r="L2679" i="196"/>
  <c r="F2679" i="196"/>
  <c r="L2678" i="196"/>
  <c r="F2678" i="196"/>
  <c r="L2677" i="196"/>
  <c r="F2677" i="196"/>
  <c r="L2676" i="196"/>
  <c r="F2676" i="196"/>
  <c r="L2675" i="196"/>
  <c r="F2675" i="196"/>
  <c r="L2674" i="196"/>
  <c r="F2674" i="196"/>
  <c r="L2673" i="196"/>
  <c r="F2673" i="196"/>
  <c r="L2672" i="196"/>
  <c r="F2672" i="196"/>
  <c r="L2671" i="196"/>
  <c r="F2671" i="196"/>
  <c r="L2670" i="196"/>
  <c r="F2670" i="196"/>
  <c r="L2669" i="196"/>
  <c r="F2669" i="196"/>
  <c r="L2668" i="196"/>
  <c r="F2668" i="196"/>
  <c r="L2667" i="196"/>
  <c r="F2667" i="196"/>
  <c r="L2666" i="196"/>
  <c r="F2666" i="196"/>
  <c r="L2665" i="196"/>
  <c r="F2665" i="196"/>
  <c r="L2664" i="196"/>
  <c r="F2664" i="196"/>
  <c r="L2663" i="196"/>
  <c r="F2663" i="196"/>
  <c r="L2662" i="196"/>
  <c r="F2662" i="196"/>
  <c r="L2661" i="196"/>
  <c r="F2661" i="196"/>
  <c r="L2660" i="196"/>
  <c r="F2660" i="196"/>
  <c r="L2659" i="196"/>
  <c r="F2659" i="196"/>
  <c r="L2658" i="196"/>
  <c r="F2658" i="196"/>
  <c r="L2657" i="196"/>
  <c r="F2657" i="196"/>
  <c r="L2656" i="196"/>
  <c r="F2656" i="196"/>
  <c r="L2655" i="196"/>
  <c r="F2655" i="196"/>
  <c r="L2654" i="196"/>
  <c r="F2654" i="196"/>
  <c r="L2653" i="196"/>
  <c r="F2653" i="196"/>
  <c r="L2652" i="196"/>
  <c r="F2652" i="196"/>
  <c r="L2651" i="196"/>
  <c r="F2651" i="196"/>
  <c r="L2650" i="196"/>
  <c r="F2650" i="196"/>
  <c r="L2649" i="196"/>
  <c r="F2649" i="196"/>
  <c r="L2648" i="196"/>
  <c r="F2648" i="196"/>
  <c r="L2647" i="196"/>
  <c r="F2647" i="196"/>
  <c r="L2646" i="196"/>
  <c r="F2646" i="196"/>
  <c r="L2645" i="196"/>
  <c r="F2645" i="196"/>
  <c r="L2644" i="196"/>
  <c r="F2644" i="196"/>
  <c r="L2643" i="196"/>
  <c r="F2643" i="196"/>
  <c r="L2642" i="196"/>
  <c r="F2642" i="196"/>
  <c r="L2641" i="196"/>
  <c r="F2641" i="196"/>
  <c r="L2640" i="196"/>
  <c r="F2640" i="196"/>
  <c r="L2639" i="196"/>
  <c r="F2639" i="196"/>
  <c r="L2638" i="196"/>
  <c r="F2638" i="196"/>
  <c r="L2637" i="196"/>
  <c r="F2637" i="196"/>
  <c r="L2636" i="196"/>
  <c r="F2636" i="196"/>
  <c r="L2635" i="196"/>
  <c r="F2635" i="196"/>
  <c r="L2634" i="196"/>
  <c r="F2634" i="196"/>
  <c r="L2633" i="196"/>
  <c r="F2633" i="196"/>
  <c r="L2632" i="196"/>
  <c r="F2632" i="196"/>
  <c r="L2631" i="196"/>
  <c r="F2631" i="196"/>
  <c r="L2630" i="196"/>
  <c r="F2630" i="196"/>
  <c r="L2629" i="196"/>
  <c r="F2629" i="196"/>
  <c r="L2628" i="196"/>
  <c r="F2628" i="196"/>
  <c r="L2627" i="196"/>
  <c r="F2627" i="196"/>
  <c r="L2626" i="196"/>
  <c r="F2626" i="196"/>
  <c r="L2625" i="196"/>
  <c r="F2625" i="196"/>
  <c r="L2624" i="196"/>
  <c r="F2624" i="196"/>
  <c r="L2623" i="196"/>
  <c r="F2623" i="196"/>
  <c r="L2622" i="196"/>
  <c r="F2622" i="196"/>
  <c r="L2621" i="196"/>
  <c r="F2621" i="196"/>
  <c r="L2620" i="196"/>
  <c r="F2620" i="196"/>
  <c r="L2619" i="196"/>
  <c r="F2619" i="196"/>
  <c r="L2618" i="196"/>
  <c r="F2618" i="196"/>
  <c r="L2617" i="196"/>
  <c r="F2617" i="196"/>
  <c r="L2616" i="196"/>
  <c r="F2616" i="196"/>
  <c r="L2615" i="196"/>
  <c r="F2615" i="196"/>
  <c r="L2614" i="196"/>
  <c r="F2614" i="196"/>
  <c r="L2613" i="196"/>
  <c r="F2613" i="196"/>
  <c r="L2612" i="196"/>
  <c r="F2612" i="196"/>
  <c r="L2611" i="196"/>
  <c r="F2611" i="196"/>
  <c r="L2610" i="196"/>
  <c r="F2610" i="196"/>
  <c r="L2609" i="196"/>
  <c r="F2609" i="196"/>
  <c r="L2608" i="196"/>
  <c r="F2608" i="196"/>
  <c r="L2607" i="196"/>
  <c r="F2607" i="196"/>
  <c r="L2606" i="196"/>
  <c r="F2606" i="196"/>
  <c r="L2605" i="196"/>
  <c r="F2605" i="196"/>
  <c r="L2604" i="196"/>
  <c r="F2604" i="196"/>
  <c r="L2603" i="196"/>
  <c r="F2603" i="196"/>
  <c r="L2602" i="196"/>
  <c r="F2602" i="196"/>
  <c r="L2601" i="196"/>
  <c r="F2601" i="196"/>
  <c r="L2600" i="196"/>
  <c r="F2600" i="196"/>
  <c r="L2599" i="196"/>
  <c r="F2599" i="196"/>
  <c r="L2598" i="196"/>
  <c r="F2598" i="196"/>
  <c r="L2597" i="196"/>
  <c r="F2597" i="196"/>
  <c r="L2596" i="196"/>
  <c r="F2596" i="196"/>
  <c r="L2595" i="196"/>
  <c r="F2595" i="196"/>
  <c r="L2594" i="196"/>
  <c r="F2594" i="196"/>
  <c r="L2593" i="196"/>
  <c r="F2593" i="196"/>
  <c r="L2592" i="196"/>
  <c r="F2592" i="196"/>
  <c r="L2591" i="196"/>
  <c r="F2591" i="196"/>
  <c r="L2590" i="196"/>
  <c r="F2590" i="196"/>
  <c r="L2589" i="196"/>
  <c r="F2589" i="196"/>
  <c r="L2588" i="196"/>
  <c r="F2588" i="196"/>
  <c r="L2587" i="196"/>
  <c r="F2587" i="196"/>
  <c r="L2586" i="196"/>
  <c r="F2586" i="196"/>
  <c r="L2585" i="196"/>
  <c r="F2585" i="196"/>
  <c r="L2584" i="196"/>
  <c r="F2584" i="196"/>
  <c r="L2583" i="196"/>
  <c r="F2583" i="196"/>
  <c r="L2582" i="196"/>
  <c r="F2582" i="196"/>
  <c r="L2581" i="196"/>
  <c r="F2581" i="196"/>
  <c r="L2580" i="196"/>
  <c r="F2580" i="196"/>
  <c r="L2579" i="196"/>
  <c r="F2579" i="196"/>
  <c r="L2578" i="196"/>
  <c r="F2578" i="196"/>
  <c r="L2577" i="196"/>
  <c r="F2577" i="196"/>
  <c r="L2576" i="196"/>
  <c r="F2576" i="196"/>
  <c r="L2575" i="196"/>
  <c r="F2575" i="196"/>
  <c r="L2574" i="196"/>
  <c r="F2574" i="196"/>
  <c r="L2573" i="196"/>
  <c r="F2573" i="196"/>
  <c r="L2572" i="196"/>
  <c r="F2572" i="196"/>
  <c r="L2571" i="196"/>
  <c r="F2571" i="196"/>
  <c r="L2570" i="196"/>
  <c r="F2570" i="196"/>
  <c r="L2569" i="196"/>
  <c r="F2569" i="196"/>
  <c r="L2568" i="196"/>
  <c r="F2568" i="196"/>
  <c r="L2567" i="196"/>
  <c r="F2567" i="196"/>
  <c r="L2566" i="196"/>
  <c r="F2566" i="196"/>
  <c r="L2565" i="196"/>
  <c r="F2565" i="196"/>
  <c r="L2564" i="196"/>
  <c r="F2564" i="196"/>
  <c r="L2563" i="196"/>
  <c r="F2563" i="196"/>
  <c r="L2562" i="196"/>
  <c r="F2562" i="196"/>
  <c r="L2561" i="196"/>
  <c r="F2561" i="196"/>
  <c r="L2560" i="196"/>
  <c r="F2560" i="196"/>
  <c r="L2559" i="196"/>
  <c r="F2559" i="196"/>
  <c r="L2558" i="196"/>
  <c r="F2558" i="196"/>
  <c r="L2557" i="196"/>
  <c r="F2557" i="196"/>
  <c r="L2556" i="196"/>
  <c r="F2556" i="196"/>
  <c r="L2555" i="196"/>
  <c r="F2555" i="196"/>
  <c r="L2554" i="196"/>
  <c r="F2554" i="196"/>
  <c r="L2553" i="196"/>
  <c r="F2553" i="196"/>
  <c r="L2552" i="196"/>
  <c r="F2552" i="196"/>
  <c r="L2551" i="196"/>
  <c r="F2551" i="196"/>
  <c r="L2550" i="196"/>
  <c r="F2550" i="196"/>
  <c r="L2549" i="196"/>
  <c r="F2549" i="196"/>
  <c r="L2548" i="196"/>
  <c r="F2548" i="196"/>
  <c r="L2547" i="196"/>
  <c r="F2547" i="196"/>
  <c r="L2546" i="196"/>
  <c r="F2546" i="196"/>
  <c r="L2545" i="196"/>
  <c r="F2545" i="196"/>
  <c r="L2544" i="196"/>
  <c r="F2544" i="196"/>
  <c r="L2543" i="196"/>
  <c r="F2543" i="196"/>
  <c r="L2542" i="196"/>
  <c r="F2542" i="196"/>
  <c r="L2541" i="196"/>
  <c r="F2541" i="196"/>
  <c r="L2540" i="196"/>
  <c r="F2540" i="196"/>
  <c r="L2539" i="196"/>
  <c r="F2539" i="196"/>
  <c r="L2538" i="196"/>
  <c r="F2538" i="196"/>
  <c r="L2537" i="196"/>
  <c r="F2537" i="196"/>
  <c r="L2536" i="196"/>
  <c r="F2536" i="196"/>
  <c r="L2535" i="196"/>
  <c r="F2535" i="196"/>
  <c r="L2534" i="196"/>
  <c r="F2534" i="196"/>
  <c r="L2533" i="196"/>
  <c r="F2533" i="196"/>
  <c r="L2532" i="196"/>
  <c r="F2532" i="196"/>
  <c r="L2531" i="196"/>
  <c r="F2531" i="196"/>
  <c r="L2530" i="196"/>
  <c r="F2530" i="196"/>
  <c r="L2529" i="196"/>
  <c r="F2529" i="196"/>
  <c r="L2528" i="196"/>
  <c r="F2528" i="196"/>
  <c r="L2527" i="196"/>
  <c r="F2527" i="196"/>
  <c r="L2526" i="196"/>
  <c r="F2526" i="196"/>
  <c r="L2525" i="196"/>
  <c r="F2525" i="196"/>
  <c r="L2524" i="196"/>
  <c r="F2524" i="196"/>
  <c r="L2523" i="196"/>
  <c r="F2523" i="196"/>
  <c r="L2522" i="196"/>
  <c r="F2522" i="196"/>
  <c r="L2521" i="196"/>
  <c r="F2521" i="196"/>
  <c r="L2520" i="196"/>
  <c r="F2520" i="196"/>
  <c r="L2519" i="196"/>
  <c r="F2519" i="196"/>
  <c r="L2518" i="196"/>
  <c r="F2518" i="196"/>
  <c r="L2517" i="196"/>
  <c r="F2517" i="196"/>
  <c r="L2516" i="196"/>
  <c r="F2516" i="196"/>
  <c r="L2515" i="196"/>
  <c r="F2515" i="196"/>
  <c r="L2514" i="196"/>
  <c r="F2514" i="196"/>
  <c r="L2513" i="196"/>
  <c r="F2513" i="196"/>
  <c r="L2512" i="196"/>
  <c r="F2512" i="196"/>
  <c r="L2511" i="196"/>
  <c r="F2511" i="196"/>
  <c r="L2510" i="196"/>
  <c r="F2510" i="196"/>
  <c r="L2509" i="196"/>
  <c r="F2509" i="196"/>
  <c r="L2508" i="196"/>
  <c r="F2508" i="196"/>
  <c r="L2507" i="196"/>
  <c r="F2507" i="196"/>
  <c r="L2506" i="196"/>
  <c r="F2506" i="196"/>
  <c r="L2505" i="196"/>
  <c r="F2505" i="196"/>
  <c r="L2504" i="196"/>
  <c r="F2504" i="196"/>
  <c r="L2503" i="196"/>
  <c r="F2503" i="196"/>
  <c r="L2502" i="196"/>
  <c r="F2502" i="196"/>
  <c r="L2501" i="196"/>
  <c r="F2501" i="196"/>
  <c r="L2500" i="196"/>
  <c r="F2500" i="196"/>
  <c r="L2499" i="196"/>
  <c r="F2499" i="196"/>
  <c r="L2498" i="196"/>
  <c r="F2498" i="196"/>
  <c r="L2497" i="196"/>
  <c r="F2497" i="196"/>
  <c r="L2496" i="196"/>
  <c r="F2496" i="196"/>
  <c r="L2495" i="196"/>
  <c r="F2495" i="196"/>
  <c r="L2494" i="196"/>
  <c r="F2494" i="196"/>
  <c r="L2493" i="196"/>
  <c r="F2493" i="196"/>
  <c r="L2492" i="196"/>
  <c r="F2492" i="196"/>
  <c r="L2491" i="196"/>
  <c r="F2491" i="196"/>
  <c r="L2490" i="196"/>
  <c r="F2490" i="196"/>
  <c r="L2489" i="196"/>
  <c r="F2489" i="196"/>
  <c r="L2488" i="196"/>
  <c r="F2488" i="196"/>
  <c r="L2487" i="196"/>
  <c r="F2487" i="196"/>
  <c r="L2486" i="196"/>
  <c r="F2486" i="196"/>
  <c r="L2485" i="196"/>
  <c r="F2485" i="196"/>
  <c r="L2484" i="196"/>
  <c r="F2484" i="196"/>
  <c r="L2483" i="196"/>
  <c r="F2483" i="196"/>
  <c r="L2482" i="196"/>
  <c r="F2482" i="196"/>
  <c r="L2481" i="196"/>
  <c r="F2481" i="196"/>
  <c r="L2480" i="196"/>
  <c r="F2480" i="196"/>
  <c r="L2479" i="196"/>
  <c r="F2479" i="196"/>
  <c r="L2478" i="196"/>
  <c r="F2478" i="196"/>
  <c r="L2477" i="196"/>
  <c r="F2477" i="196"/>
  <c r="L2476" i="196"/>
  <c r="F2476" i="196"/>
  <c r="L2475" i="196"/>
  <c r="F2475" i="196"/>
  <c r="L2474" i="196"/>
  <c r="F2474" i="196"/>
  <c r="L2473" i="196"/>
  <c r="F2473" i="196"/>
  <c r="L2472" i="196"/>
  <c r="F2472" i="196"/>
  <c r="L2471" i="196"/>
  <c r="F2471" i="196"/>
  <c r="L2470" i="196"/>
  <c r="F2470" i="196"/>
  <c r="L2469" i="196"/>
  <c r="F2469" i="196"/>
  <c r="L2468" i="196"/>
  <c r="F2468" i="196"/>
  <c r="L2467" i="196"/>
  <c r="F2467" i="196"/>
  <c r="L2466" i="196"/>
  <c r="F2466" i="196"/>
  <c r="L2465" i="196"/>
  <c r="F2465" i="196"/>
  <c r="L2464" i="196"/>
  <c r="F2464" i="196"/>
  <c r="L2463" i="196"/>
  <c r="F2463" i="196"/>
  <c r="L2462" i="196"/>
  <c r="F2462" i="196"/>
  <c r="L2461" i="196"/>
  <c r="F2461" i="196"/>
  <c r="L2460" i="196"/>
  <c r="F2460" i="196"/>
  <c r="L2459" i="196"/>
  <c r="F2459" i="196"/>
  <c r="L2458" i="196"/>
  <c r="F2458" i="196"/>
  <c r="L2457" i="196"/>
  <c r="F2457" i="196"/>
  <c r="L2456" i="196"/>
  <c r="F2456" i="196"/>
  <c r="L2455" i="196"/>
  <c r="F2455" i="196"/>
  <c r="L2454" i="196"/>
  <c r="F2454" i="196"/>
  <c r="L2453" i="196"/>
  <c r="F2453" i="196"/>
  <c r="L2452" i="196"/>
  <c r="F2452" i="196"/>
  <c r="L2451" i="196"/>
  <c r="F2451" i="196"/>
  <c r="L2450" i="196"/>
  <c r="F2450" i="196"/>
  <c r="L2449" i="196"/>
  <c r="F2449" i="196"/>
  <c r="L2448" i="196"/>
  <c r="F2448" i="196"/>
  <c r="L2447" i="196"/>
  <c r="F2447" i="196"/>
  <c r="L2446" i="196"/>
  <c r="F2446" i="196"/>
  <c r="L2445" i="196"/>
  <c r="F2445" i="196"/>
  <c r="L2444" i="196"/>
  <c r="F2444" i="196"/>
  <c r="L2443" i="196"/>
  <c r="F2443" i="196"/>
  <c r="L2442" i="196"/>
  <c r="F2442" i="196"/>
  <c r="L2441" i="196"/>
  <c r="F2441" i="196"/>
  <c r="L2440" i="196"/>
  <c r="F2440" i="196"/>
  <c r="L2439" i="196"/>
  <c r="F2439" i="196"/>
  <c r="L2438" i="196"/>
  <c r="F2438" i="196"/>
  <c r="L2437" i="196"/>
  <c r="F2437" i="196"/>
  <c r="L2436" i="196"/>
  <c r="F2436" i="196"/>
  <c r="L2435" i="196"/>
  <c r="F2435" i="196"/>
  <c r="L2434" i="196"/>
  <c r="F2434" i="196"/>
  <c r="L2433" i="196"/>
  <c r="F2433" i="196"/>
  <c r="L2432" i="196"/>
  <c r="F2432" i="196"/>
  <c r="L2431" i="196"/>
  <c r="F2431" i="196"/>
  <c r="L2430" i="196"/>
  <c r="F2430" i="196"/>
  <c r="L2429" i="196"/>
  <c r="F2429" i="196"/>
  <c r="L2428" i="196"/>
  <c r="F2428" i="196"/>
  <c r="L2427" i="196"/>
  <c r="F2427" i="196"/>
  <c r="L2426" i="196"/>
  <c r="F2426" i="196"/>
  <c r="L2425" i="196"/>
  <c r="F2425" i="196"/>
  <c r="L2424" i="196"/>
  <c r="F2424" i="196"/>
  <c r="L2423" i="196"/>
  <c r="F2423" i="196"/>
  <c r="L2422" i="196"/>
  <c r="F2422" i="196"/>
  <c r="L2421" i="196"/>
  <c r="F2421" i="196"/>
  <c r="L2420" i="196"/>
  <c r="F2420" i="196"/>
  <c r="L2419" i="196"/>
  <c r="F2419" i="196"/>
  <c r="L2418" i="196"/>
  <c r="F2418" i="196"/>
  <c r="L2417" i="196"/>
  <c r="F2417" i="196"/>
  <c r="L2416" i="196"/>
  <c r="F2416" i="196"/>
  <c r="L2415" i="196"/>
  <c r="F2415" i="196"/>
  <c r="L2414" i="196"/>
  <c r="F2414" i="196"/>
  <c r="L2413" i="196"/>
  <c r="F2413" i="196"/>
  <c r="L2412" i="196"/>
  <c r="F2412" i="196"/>
  <c r="L2411" i="196"/>
  <c r="F2411" i="196"/>
  <c r="L2410" i="196"/>
  <c r="F2410" i="196"/>
  <c r="L2409" i="196"/>
  <c r="F2409" i="196"/>
  <c r="L2408" i="196"/>
  <c r="F2408" i="196"/>
  <c r="L2407" i="196"/>
  <c r="F2407" i="196"/>
  <c r="L2406" i="196"/>
  <c r="F2406" i="196"/>
  <c r="L2405" i="196"/>
  <c r="F2405" i="196"/>
  <c r="L2404" i="196"/>
  <c r="F2404" i="196"/>
  <c r="L2403" i="196"/>
  <c r="F2403" i="196"/>
  <c r="L2402" i="196"/>
  <c r="F2402" i="196"/>
  <c r="L2401" i="196"/>
  <c r="F2401" i="196"/>
  <c r="L2400" i="196"/>
  <c r="F2400" i="196"/>
  <c r="L2399" i="196"/>
  <c r="F2399" i="196"/>
  <c r="L2398" i="196"/>
  <c r="F2398" i="196"/>
  <c r="L2397" i="196"/>
  <c r="F2397" i="196"/>
  <c r="L2396" i="196"/>
  <c r="F2396" i="196"/>
  <c r="L2395" i="196"/>
  <c r="F2395" i="196"/>
  <c r="L2394" i="196"/>
  <c r="F2394" i="196"/>
  <c r="L2393" i="196"/>
  <c r="F2393" i="196"/>
  <c r="L2392" i="196"/>
  <c r="F2392" i="196"/>
  <c r="L2391" i="196"/>
  <c r="F2391" i="196"/>
  <c r="L2390" i="196"/>
  <c r="F2390" i="196"/>
  <c r="L2389" i="196"/>
  <c r="F2389" i="196"/>
  <c r="L2388" i="196"/>
  <c r="F2388" i="196"/>
  <c r="L2387" i="196"/>
  <c r="F2387" i="196"/>
  <c r="L2386" i="196"/>
  <c r="F2386" i="196"/>
  <c r="L2385" i="196"/>
  <c r="F2385" i="196"/>
  <c r="L2384" i="196"/>
  <c r="F2384" i="196"/>
  <c r="L2383" i="196"/>
  <c r="F2383" i="196"/>
  <c r="L2382" i="196"/>
  <c r="F2382" i="196"/>
  <c r="L2381" i="196"/>
  <c r="F2381" i="196"/>
  <c r="L2380" i="196"/>
  <c r="F2380" i="196"/>
  <c r="L2379" i="196"/>
  <c r="F2379" i="196"/>
  <c r="L2378" i="196"/>
  <c r="F2378" i="196"/>
  <c r="L2377" i="196"/>
  <c r="F2377" i="196"/>
  <c r="L2376" i="196"/>
  <c r="F2376" i="196"/>
  <c r="L2375" i="196"/>
  <c r="F2375" i="196"/>
  <c r="L2374" i="196"/>
  <c r="F2374" i="196"/>
  <c r="L2373" i="196"/>
  <c r="F2373" i="196"/>
  <c r="L2372" i="196"/>
  <c r="F2372" i="196"/>
  <c r="L2371" i="196"/>
  <c r="F2371" i="196"/>
  <c r="L2370" i="196"/>
  <c r="F2370" i="196"/>
  <c r="L2369" i="196"/>
  <c r="F2369" i="196"/>
  <c r="L2368" i="196"/>
  <c r="F2368" i="196"/>
  <c r="L2367" i="196"/>
  <c r="F2367" i="196"/>
  <c r="L2366" i="196"/>
  <c r="F2366" i="196"/>
  <c r="L2365" i="196"/>
  <c r="F2365" i="196"/>
  <c r="L2364" i="196"/>
  <c r="F2364" i="196"/>
  <c r="L2363" i="196"/>
  <c r="F2363" i="196"/>
  <c r="L2362" i="196"/>
  <c r="F2362" i="196"/>
  <c r="L2361" i="196"/>
  <c r="F2361" i="196"/>
  <c r="L2360" i="196"/>
  <c r="F2360" i="196"/>
  <c r="L2359" i="196"/>
  <c r="F2359" i="196"/>
  <c r="L2358" i="196"/>
  <c r="F2358" i="196"/>
  <c r="L2357" i="196"/>
  <c r="F2357" i="196"/>
  <c r="L2356" i="196"/>
  <c r="F2356" i="196"/>
  <c r="L2355" i="196"/>
  <c r="F2355" i="196"/>
  <c r="L2354" i="196"/>
  <c r="F2354" i="196"/>
  <c r="L2353" i="196"/>
  <c r="F2353" i="196"/>
  <c r="L2352" i="196"/>
  <c r="F2352" i="196"/>
  <c r="L2351" i="196"/>
  <c r="F2351" i="196"/>
  <c r="L2350" i="196"/>
  <c r="F2350" i="196"/>
  <c r="L2349" i="196"/>
  <c r="F2349" i="196"/>
  <c r="L2348" i="196"/>
  <c r="F2348" i="196"/>
  <c r="L2347" i="196"/>
  <c r="F2347" i="196"/>
  <c r="L2346" i="196"/>
  <c r="F2346" i="196"/>
  <c r="L2345" i="196"/>
  <c r="F2345" i="196"/>
  <c r="L2344" i="196"/>
  <c r="F2344" i="196"/>
  <c r="L2343" i="196"/>
  <c r="F2343" i="196"/>
  <c r="L2342" i="196"/>
  <c r="F2342" i="196"/>
  <c r="L2341" i="196"/>
  <c r="F2341" i="196"/>
  <c r="L2340" i="196"/>
  <c r="F2340" i="196"/>
  <c r="L2339" i="196"/>
  <c r="F2339" i="196"/>
  <c r="L2338" i="196"/>
  <c r="F2338" i="196"/>
  <c r="L2337" i="196"/>
  <c r="F2337" i="196"/>
  <c r="L2336" i="196"/>
  <c r="F2336" i="196"/>
  <c r="L2335" i="196"/>
  <c r="F2335" i="196"/>
  <c r="L2334" i="196"/>
  <c r="F2334" i="196"/>
  <c r="L2333" i="196"/>
  <c r="F2333" i="196"/>
  <c r="L2332" i="196"/>
  <c r="F2332" i="196"/>
  <c r="L2331" i="196"/>
  <c r="F2331" i="196"/>
  <c r="L2330" i="196"/>
  <c r="F2330" i="196"/>
  <c r="L2329" i="196"/>
  <c r="F2329" i="196"/>
  <c r="L2328" i="196"/>
  <c r="F2328" i="196"/>
  <c r="L2327" i="196"/>
  <c r="F2327" i="196"/>
  <c r="L2326" i="196"/>
  <c r="F2326" i="196"/>
  <c r="L2325" i="196"/>
  <c r="F2325" i="196"/>
  <c r="L2324" i="196"/>
  <c r="F2324" i="196"/>
  <c r="L2323" i="196"/>
  <c r="F2323" i="196"/>
  <c r="L2322" i="196"/>
  <c r="F2322" i="196"/>
  <c r="L2321" i="196"/>
  <c r="F2321" i="196"/>
  <c r="L2320" i="196"/>
  <c r="F2320" i="196"/>
  <c r="L2319" i="196"/>
  <c r="F2319" i="196"/>
  <c r="L2318" i="196"/>
  <c r="F2318" i="196"/>
  <c r="L2317" i="196"/>
  <c r="F2317" i="196"/>
  <c r="L2316" i="196"/>
  <c r="F2316" i="196"/>
  <c r="L2315" i="196"/>
  <c r="F2315" i="196"/>
  <c r="L2314" i="196"/>
  <c r="F2314" i="196"/>
  <c r="L2313" i="196"/>
  <c r="F2313" i="196"/>
  <c r="L2312" i="196"/>
  <c r="F2312" i="196"/>
  <c r="L2311" i="196"/>
  <c r="F2311" i="196"/>
  <c r="L2310" i="196"/>
  <c r="F2310" i="196"/>
  <c r="L2309" i="196"/>
  <c r="F2309" i="196"/>
  <c r="L2308" i="196"/>
  <c r="F2308" i="196"/>
  <c r="L2307" i="196"/>
  <c r="F2307" i="196"/>
  <c r="L2306" i="196"/>
  <c r="F2306" i="196"/>
  <c r="L2305" i="196"/>
  <c r="F2305" i="196"/>
  <c r="L2304" i="196"/>
  <c r="F2304" i="196"/>
  <c r="L2303" i="196"/>
  <c r="F2303" i="196"/>
  <c r="L2302" i="196"/>
  <c r="F2302" i="196"/>
  <c r="L2301" i="196"/>
  <c r="F2301" i="196"/>
  <c r="L2300" i="196"/>
  <c r="F2300" i="196"/>
  <c r="L2299" i="196"/>
  <c r="F2299" i="196"/>
  <c r="L2298" i="196"/>
  <c r="F2298" i="196"/>
  <c r="L2297" i="196"/>
  <c r="F2297" i="196"/>
  <c r="L2296" i="196"/>
  <c r="F2296" i="196"/>
  <c r="L2295" i="196"/>
  <c r="F2295" i="196"/>
  <c r="L2294" i="196"/>
  <c r="F2294" i="196"/>
  <c r="L2293" i="196"/>
  <c r="F2293" i="196"/>
  <c r="L2292" i="196"/>
  <c r="F2292" i="196"/>
  <c r="L2291" i="196"/>
  <c r="F2291" i="196"/>
  <c r="L2290" i="196"/>
  <c r="F2290" i="196"/>
  <c r="L2289" i="196"/>
  <c r="F2289" i="196"/>
  <c r="L2288" i="196"/>
  <c r="F2288" i="196"/>
  <c r="L2287" i="196"/>
  <c r="F2287" i="196"/>
  <c r="L2286" i="196"/>
  <c r="F2286" i="196"/>
  <c r="L2285" i="196"/>
  <c r="F2285" i="196"/>
  <c r="L2284" i="196"/>
  <c r="F2284" i="196"/>
  <c r="L2283" i="196"/>
  <c r="F2283" i="196"/>
  <c r="L2282" i="196"/>
  <c r="F2282" i="196"/>
  <c r="L2281" i="196"/>
  <c r="F2281" i="196"/>
  <c r="L2280" i="196"/>
  <c r="F2280" i="196"/>
  <c r="L2279" i="196"/>
  <c r="F2279" i="196"/>
  <c r="L2278" i="196"/>
  <c r="F2278" i="196"/>
  <c r="L2277" i="196"/>
  <c r="F2277" i="196"/>
  <c r="L2276" i="196"/>
  <c r="F2276" i="196"/>
  <c r="L2275" i="196"/>
  <c r="F2275" i="196"/>
  <c r="L2274" i="196"/>
  <c r="F2274" i="196"/>
  <c r="L2273" i="196"/>
  <c r="F2273" i="196"/>
  <c r="L2272" i="196"/>
  <c r="F2272" i="196"/>
  <c r="L2271" i="196"/>
  <c r="F2271" i="196"/>
  <c r="L2270" i="196"/>
  <c r="F2270" i="196"/>
  <c r="L2269" i="196"/>
  <c r="F2269" i="196"/>
  <c r="L2268" i="196"/>
  <c r="F2268" i="196"/>
  <c r="L2267" i="196"/>
  <c r="F2267" i="196"/>
  <c r="L2266" i="196"/>
  <c r="F2266" i="196"/>
  <c r="L2265" i="196"/>
  <c r="F2265" i="196"/>
  <c r="L2264" i="196"/>
  <c r="F2264" i="196"/>
  <c r="L2263" i="196"/>
  <c r="F2263" i="196"/>
  <c r="L2262" i="196"/>
  <c r="F2262" i="196"/>
  <c r="L2261" i="196"/>
  <c r="F2261" i="196"/>
  <c r="L2260" i="196"/>
  <c r="F2260" i="196"/>
  <c r="L2259" i="196"/>
  <c r="F2259" i="196"/>
  <c r="L2258" i="196"/>
  <c r="F2258" i="196"/>
  <c r="L2257" i="196"/>
  <c r="F2257" i="196"/>
  <c r="L2256" i="196"/>
  <c r="F2256" i="196"/>
  <c r="L2255" i="196"/>
  <c r="F2255" i="196"/>
  <c r="L2254" i="196"/>
  <c r="F2254" i="196"/>
  <c r="L2253" i="196"/>
  <c r="F2253" i="196"/>
  <c r="L2252" i="196"/>
  <c r="F2252" i="196"/>
  <c r="L2251" i="196"/>
  <c r="F2251" i="196"/>
  <c r="L2250" i="196"/>
  <c r="F2250" i="196"/>
  <c r="L2249" i="196"/>
  <c r="F2249" i="196"/>
  <c r="L2248" i="196"/>
  <c r="F2248" i="196"/>
  <c r="L2247" i="196"/>
  <c r="F2247" i="196"/>
  <c r="L2246" i="196"/>
  <c r="F2246" i="196"/>
  <c r="L2245" i="196"/>
  <c r="F2245" i="196"/>
  <c r="L2244" i="196"/>
  <c r="F2244" i="196"/>
  <c r="L2243" i="196"/>
  <c r="F2243" i="196"/>
  <c r="L2242" i="196"/>
  <c r="F2242" i="196"/>
  <c r="L2241" i="196"/>
  <c r="F2241" i="196"/>
  <c r="L2240" i="196"/>
  <c r="F2240" i="196"/>
  <c r="L2239" i="196"/>
  <c r="F2239" i="196"/>
  <c r="L2238" i="196"/>
  <c r="F2238" i="196"/>
  <c r="L2237" i="196"/>
  <c r="F2237" i="196"/>
  <c r="L2236" i="196"/>
  <c r="F2236" i="196"/>
  <c r="L2235" i="196"/>
  <c r="F2235" i="196"/>
  <c r="L2234" i="196"/>
  <c r="F2234" i="196"/>
  <c r="L2233" i="196"/>
  <c r="F2233" i="196"/>
  <c r="L2232" i="196"/>
  <c r="F2232" i="196"/>
  <c r="L2231" i="196"/>
  <c r="F2231" i="196"/>
  <c r="L2230" i="196"/>
  <c r="F2230" i="196"/>
  <c r="L2229" i="196"/>
  <c r="F2229" i="196"/>
  <c r="L2228" i="196"/>
  <c r="F2228" i="196"/>
  <c r="L2227" i="196"/>
  <c r="F2227" i="196"/>
  <c r="L2226" i="196"/>
  <c r="F2226" i="196"/>
  <c r="L2225" i="196"/>
  <c r="F2225" i="196"/>
  <c r="L2224" i="196"/>
  <c r="F2224" i="196"/>
  <c r="L2223" i="196"/>
  <c r="F2223" i="196"/>
  <c r="L2222" i="196"/>
  <c r="F2222" i="196"/>
  <c r="L2221" i="196"/>
  <c r="F2221" i="196"/>
  <c r="L2220" i="196"/>
  <c r="F2220" i="196"/>
  <c r="L2219" i="196"/>
  <c r="F2219" i="196"/>
  <c r="L2218" i="196"/>
  <c r="F2218" i="196"/>
  <c r="L2217" i="196"/>
  <c r="F2217" i="196"/>
  <c r="L2216" i="196"/>
  <c r="F2216" i="196"/>
  <c r="L2215" i="196"/>
  <c r="F2215" i="196"/>
  <c r="L2214" i="196"/>
  <c r="F2214" i="196"/>
  <c r="L2213" i="196"/>
  <c r="F2213" i="196"/>
  <c r="L2212" i="196"/>
  <c r="F2212" i="196"/>
  <c r="L2211" i="196"/>
  <c r="F2211" i="196"/>
  <c r="L2210" i="196"/>
  <c r="F2210" i="196"/>
  <c r="L2209" i="196"/>
  <c r="F2209" i="196"/>
  <c r="L2208" i="196"/>
  <c r="F2208" i="196"/>
  <c r="L2207" i="196"/>
  <c r="F2207" i="196"/>
  <c r="L2206" i="196"/>
  <c r="F2206" i="196"/>
  <c r="L2205" i="196"/>
  <c r="F2205" i="196"/>
  <c r="L2204" i="196"/>
  <c r="F2204" i="196"/>
  <c r="L2203" i="196"/>
  <c r="F2203" i="196"/>
  <c r="L2202" i="196"/>
  <c r="F2202" i="196"/>
  <c r="L2201" i="196"/>
  <c r="F2201" i="196"/>
  <c r="L2200" i="196"/>
  <c r="F2200" i="196"/>
  <c r="L2199" i="196"/>
  <c r="F2199" i="196"/>
  <c r="L2198" i="196"/>
  <c r="F2198" i="196"/>
  <c r="L2197" i="196"/>
  <c r="F2197" i="196"/>
  <c r="L2196" i="196"/>
  <c r="F2196" i="196"/>
  <c r="L2195" i="196"/>
  <c r="F2195" i="196"/>
  <c r="L2194" i="196"/>
  <c r="F2194" i="196"/>
  <c r="L2193" i="196"/>
  <c r="F2193" i="196"/>
  <c r="L2192" i="196"/>
  <c r="F2192" i="196"/>
  <c r="L2191" i="196"/>
  <c r="F2191" i="196"/>
  <c r="L2190" i="196"/>
  <c r="F2190" i="196"/>
  <c r="L2189" i="196"/>
  <c r="F2189" i="196"/>
  <c r="L2188" i="196"/>
  <c r="F2188" i="196"/>
  <c r="L2187" i="196"/>
  <c r="F2187" i="196"/>
  <c r="L2186" i="196"/>
  <c r="F2186" i="196"/>
  <c r="L2185" i="196"/>
  <c r="F2185" i="196"/>
  <c r="L2184" i="196"/>
  <c r="F2184" i="196"/>
  <c r="L2183" i="196"/>
  <c r="F2183" i="196"/>
  <c r="L2182" i="196"/>
  <c r="F2182" i="196"/>
  <c r="L2181" i="196"/>
  <c r="F2181" i="196"/>
  <c r="L2180" i="196"/>
  <c r="F2180" i="196"/>
  <c r="L2179" i="196"/>
  <c r="F2179" i="196"/>
  <c r="L2178" i="196"/>
  <c r="F2178" i="196"/>
  <c r="L2177" i="196"/>
  <c r="F2177" i="196"/>
  <c r="L2176" i="196"/>
  <c r="F2176" i="196"/>
  <c r="L2175" i="196"/>
  <c r="F2175" i="196"/>
  <c r="L2174" i="196"/>
  <c r="F2174" i="196"/>
  <c r="L2173" i="196"/>
  <c r="F2173" i="196"/>
  <c r="L2172" i="196"/>
  <c r="F2172" i="196"/>
  <c r="L2171" i="196"/>
  <c r="F2171" i="196"/>
  <c r="L2170" i="196"/>
  <c r="F2170" i="196"/>
  <c r="L2169" i="196"/>
  <c r="F2169" i="196"/>
  <c r="L2168" i="196"/>
  <c r="F2168" i="196"/>
  <c r="L2167" i="196"/>
  <c r="F2167" i="196"/>
  <c r="L2166" i="196"/>
  <c r="F2166" i="196"/>
  <c r="L2165" i="196"/>
  <c r="F2165" i="196"/>
  <c r="L2164" i="196"/>
  <c r="F2164" i="196"/>
  <c r="L2163" i="196"/>
  <c r="F2163" i="196"/>
  <c r="L2162" i="196"/>
  <c r="F2162" i="196"/>
  <c r="L2161" i="196"/>
  <c r="F2161" i="196"/>
  <c r="L2160" i="196"/>
  <c r="F2160" i="196"/>
  <c r="L2159" i="196"/>
  <c r="F2159" i="196"/>
  <c r="L2158" i="196"/>
  <c r="F2158" i="196"/>
  <c r="L2157" i="196"/>
  <c r="F2157" i="196"/>
  <c r="L2156" i="196"/>
  <c r="F2156" i="196"/>
  <c r="L2155" i="196"/>
  <c r="F2155" i="196"/>
  <c r="L2154" i="196"/>
  <c r="F2154" i="196"/>
  <c r="L2153" i="196"/>
  <c r="F2153" i="196"/>
  <c r="L2152" i="196"/>
  <c r="F2152" i="196"/>
  <c r="L2151" i="196"/>
  <c r="F2151" i="196"/>
  <c r="L2150" i="196"/>
  <c r="F2150" i="196"/>
  <c r="L2149" i="196"/>
  <c r="F2149" i="196"/>
  <c r="L2148" i="196"/>
  <c r="F2148" i="196"/>
  <c r="L2147" i="196"/>
  <c r="F2147" i="196"/>
  <c r="L2146" i="196"/>
  <c r="F2146" i="196"/>
  <c r="L2145" i="196"/>
  <c r="F2145" i="196"/>
  <c r="L2144" i="196"/>
  <c r="F2144" i="196"/>
  <c r="L2143" i="196"/>
  <c r="F2143" i="196"/>
  <c r="L2142" i="196"/>
  <c r="F2142" i="196"/>
  <c r="L2141" i="196"/>
  <c r="F2141" i="196"/>
  <c r="L2140" i="196"/>
  <c r="F2140" i="196"/>
  <c r="L2139" i="196"/>
  <c r="F2139" i="196"/>
  <c r="L2138" i="196"/>
  <c r="F2138" i="196"/>
  <c r="L2137" i="196"/>
  <c r="F2137" i="196"/>
  <c r="L2136" i="196"/>
  <c r="F2136" i="196"/>
  <c r="L2135" i="196"/>
  <c r="F2135" i="196"/>
  <c r="L2134" i="196"/>
  <c r="F2134" i="196"/>
  <c r="L2133" i="196"/>
  <c r="F2133" i="196"/>
  <c r="L2132" i="196"/>
  <c r="F2132" i="196"/>
  <c r="L2131" i="196"/>
  <c r="F2131" i="196"/>
  <c r="L2130" i="196"/>
  <c r="F2130" i="196"/>
  <c r="L2129" i="196"/>
  <c r="F2129" i="196"/>
  <c r="L2128" i="196"/>
  <c r="F2128" i="196"/>
  <c r="L2127" i="196"/>
  <c r="F2127" i="196"/>
  <c r="L2126" i="196"/>
  <c r="F2126" i="196"/>
  <c r="L2125" i="196"/>
  <c r="F2125" i="196"/>
  <c r="L2124" i="196"/>
  <c r="F2124" i="196"/>
  <c r="L2123" i="196"/>
  <c r="F2123" i="196"/>
  <c r="L2122" i="196"/>
  <c r="F2122" i="196"/>
  <c r="L2121" i="196"/>
  <c r="F2121" i="196"/>
  <c r="L2120" i="196"/>
  <c r="F2120" i="196"/>
  <c r="L2119" i="196"/>
  <c r="F2119" i="196"/>
  <c r="L2118" i="196"/>
  <c r="F2118" i="196"/>
  <c r="L2117" i="196"/>
  <c r="F2117" i="196"/>
  <c r="L2116" i="196"/>
  <c r="F2116" i="196"/>
  <c r="L2115" i="196"/>
  <c r="F2115" i="196"/>
  <c r="L2114" i="196"/>
  <c r="F2114" i="196"/>
  <c r="L2113" i="196"/>
  <c r="F2113" i="196"/>
  <c r="L2112" i="196"/>
  <c r="F2112" i="196"/>
  <c r="L2111" i="196"/>
  <c r="F2111" i="196"/>
  <c r="L2110" i="196"/>
  <c r="F2110" i="196"/>
  <c r="L2109" i="196"/>
  <c r="F2109" i="196"/>
  <c r="L2108" i="196"/>
  <c r="F2108" i="196"/>
  <c r="L2107" i="196"/>
  <c r="F2107" i="196"/>
  <c r="L2106" i="196"/>
  <c r="F2106" i="196"/>
  <c r="L2105" i="196"/>
  <c r="F2105" i="196"/>
  <c r="L2104" i="196"/>
  <c r="F2104" i="196"/>
  <c r="L2103" i="196"/>
  <c r="F2103" i="196"/>
  <c r="L2102" i="196"/>
  <c r="F2102" i="196"/>
  <c r="L2101" i="196"/>
  <c r="F2101" i="196"/>
  <c r="L2100" i="196"/>
  <c r="F2100" i="196"/>
  <c r="L2099" i="196"/>
  <c r="F2099" i="196"/>
  <c r="L2098" i="196"/>
  <c r="F2098" i="196"/>
  <c r="L2097" i="196"/>
  <c r="F2097" i="196"/>
  <c r="L2096" i="196"/>
  <c r="F2096" i="196"/>
  <c r="L2095" i="196"/>
  <c r="F2095" i="196"/>
  <c r="L2094" i="196"/>
  <c r="F2094" i="196"/>
  <c r="L2093" i="196"/>
  <c r="F2093" i="196"/>
  <c r="L2092" i="196"/>
  <c r="F2092" i="196"/>
  <c r="L2091" i="196"/>
  <c r="F2091" i="196"/>
  <c r="L2090" i="196"/>
  <c r="F2090" i="196"/>
  <c r="L2089" i="196"/>
  <c r="F2089" i="196"/>
  <c r="L2088" i="196"/>
  <c r="F2088" i="196"/>
  <c r="L2087" i="196"/>
  <c r="F2087" i="196"/>
  <c r="L2086" i="196"/>
  <c r="F2086" i="196"/>
  <c r="L2085" i="196"/>
  <c r="F2085" i="196"/>
  <c r="L2084" i="196"/>
  <c r="F2084" i="196"/>
  <c r="L2083" i="196"/>
  <c r="F2083" i="196"/>
  <c r="L2082" i="196"/>
  <c r="F2082" i="196"/>
  <c r="L2081" i="196"/>
  <c r="F2081" i="196"/>
  <c r="L2080" i="196"/>
  <c r="F2080" i="196"/>
  <c r="L2079" i="196"/>
  <c r="F2079" i="196"/>
  <c r="L2078" i="196"/>
  <c r="F2078" i="196"/>
  <c r="L2077" i="196"/>
  <c r="F2077" i="196"/>
  <c r="L2076" i="196"/>
  <c r="F2076" i="196"/>
  <c r="L2075" i="196"/>
  <c r="F2075" i="196"/>
  <c r="L2074" i="196"/>
  <c r="F2074" i="196"/>
  <c r="L2073" i="196"/>
  <c r="F2073" i="196"/>
  <c r="L2072" i="196"/>
  <c r="F2072" i="196"/>
  <c r="L2071" i="196"/>
  <c r="F2071" i="196"/>
  <c r="L2070" i="196"/>
  <c r="F2070" i="196"/>
  <c r="L2069" i="196"/>
  <c r="F2069" i="196"/>
  <c r="L2068" i="196"/>
  <c r="F2068" i="196"/>
  <c r="L2067" i="196"/>
  <c r="F2067" i="196"/>
  <c r="L2066" i="196"/>
  <c r="F2066" i="196"/>
  <c r="L2065" i="196"/>
  <c r="F2065" i="196"/>
  <c r="L2064" i="196"/>
  <c r="F2064" i="196"/>
  <c r="L2063" i="196"/>
  <c r="F2063" i="196"/>
  <c r="L2062" i="196"/>
  <c r="F2062" i="196"/>
  <c r="L2061" i="196"/>
  <c r="F2061" i="196"/>
  <c r="L2060" i="196"/>
  <c r="F2060" i="196"/>
  <c r="L2059" i="196"/>
  <c r="F2059" i="196"/>
  <c r="L2058" i="196"/>
  <c r="F2058" i="196"/>
  <c r="L2057" i="196"/>
  <c r="F2057" i="196"/>
  <c r="L2056" i="196"/>
  <c r="F2056" i="196"/>
  <c r="L2055" i="196"/>
  <c r="F2055" i="196"/>
  <c r="L2054" i="196"/>
  <c r="F2054" i="196"/>
  <c r="L2053" i="196"/>
  <c r="F2053" i="196"/>
  <c r="L2052" i="196"/>
  <c r="F2052" i="196"/>
  <c r="L2051" i="196"/>
  <c r="F2051" i="196"/>
  <c r="L2050" i="196"/>
  <c r="F2050" i="196"/>
  <c r="L2049" i="196"/>
  <c r="F2049" i="196"/>
  <c r="L2048" i="196"/>
  <c r="F2048" i="196"/>
  <c r="L2047" i="196"/>
  <c r="F2047" i="196"/>
  <c r="L2046" i="196"/>
  <c r="F2046" i="196"/>
  <c r="L2045" i="196"/>
  <c r="F2045" i="196"/>
  <c r="L2044" i="196"/>
  <c r="F2044" i="196"/>
  <c r="L2043" i="196"/>
  <c r="F2043" i="196"/>
  <c r="L2042" i="196"/>
  <c r="F2042" i="196"/>
  <c r="L2041" i="196"/>
  <c r="F2041" i="196"/>
  <c r="L2040" i="196"/>
  <c r="F2040" i="196"/>
  <c r="L2039" i="196"/>
  <c r="F2039" i="196"/>
  <c r="L2038" i="196"/>
  <c r="F2038" i="196"/>
  <c r="L2037" i="196"/>
  <c r="F2037" i="196"/>
  <c r="L2036" i="196"/>
  <c r="F2036" i="196"/>
  <c r="L2035" i="196"/>
  <c r="F2035" i="196"/>
  <c r="L2034" i="196"/>
  <c r="F2034" i="196"/>
  <c r="L2033" i="196"/>
  <c r="F2033" i="196"/>
  <c r="L2032" i="196"/>
  <c r="F2032" i="196"/>
  <c r="L2031" i="196"/>
  <c r="F2031" i="196"/>
  <c r="L2030" i="196"/>
  <c r="F2030" i="196"/>
  <c r="L2029" i="196"/>
  <c r="F2029" i="196"/>
  <c r="L2028" i="196"/>
  <c r="F2028" i="196"/>
  <c r="L2027" i="196"/>
  <c r="F2027" i="196"/>
  <c r="L2026" i="196"/>
  <c r="F2026" i="196"/>
  <c r="L2025" i="196"/>
  <c r="F2025" i="196"/>
  <c r="L2024" i="196"/>
  <c r="F2024" i="196"/>
  <c r="L2023" i="196"/>
  <c r="F2023" i="196"/>
  <c r="L2022" i="196"/>
  <c r="F2022" i="196"/>
  <c r="L2021" i="196"/>
  <c r="F2021" i="196"/>
  <c r="L2020" i="196"/>
  <c r="F2020" i="196"/>
  <c r="L2019" i="196"/>
  <c r="F2019" i="196"/>
  <c r="L2018" i="196"/>
  <c r="F2018" i="196"/>
  <c r="L2017" i="196"/>
  <c r="F2017" i="196"/>
  <c r="L2016" i="196"/>
  <c r="F2016" i="196"/>
  <c r="L2015" i="196"/>
  <c r="F2015" i="196"/>
  <c r="L2014" i="196"/>
  <c r="F2014" i="196"/>
  <c r="L2013" i="196"/>
  <c r="F2013" i="196"/>
  <c r="L2012" i="196"/>
  <c r="F2012" i="196"/>
  <c r="L2011" i="196"/>
  <c r="F2011" i="196"/>
  <c r="L2010" i="196"/>
  <c r="F2010" i="196"/>
  <c r="L2009" i="196"/>
  <c r="F2009" i="196"/>
  <c r="L2008" i="196"/>
  <c r="F2008" i="196"/>
  <c r="L2007" i="196"/>
  <c r="F2007" i="196"/>
  <c r="L2006" i="196"/>
  <c r="F2006" i="196"/>
  <c r="L2005" i="196"/>
  <c r="F2005" i="196"/>
  <c r="L2004" i="196"/>
  <c r="F2004" i="196"/>
  <c r="L2003" i="196"/>
  <c r="F2003" i="196"/>
  <c r="L2002" i="196"/>
  <c r="F2002" i="196"/>
  <c r="L2001" i="196"/>
  <c r="F2001" i="196"/>
  <c r="L2000" i="196"/>
  <c r="F2000" i="196"/>
  <c r="L1999" i="196"/>
  <c r="F1999" i="196"/>
  <c r="L1998" i="196"/>
  <c r="F1998" i="196"/>
  <c r="L1997" i="196"/>
  <c r="F1997" i="196"/>
  <c r="L1996" i="196"/>
  <c r="F1996" i="196"/>
  <c r="L1995" i="196"/>
  <c r="F1995" i="196"/>
  <c r="L1994" i="196"/>
  <c r="F1994" i="196"/>
  <c r="L1993" i="196"/>
  <c r="F1993" i="196"/>
  <c r="L1992" i="196"/>
  <c r="F1992" i="196"/>
  <c r="L1991" i="196"/>
  <c r="F1991" i="196"/>
  <c r="L1990" i="196"/>
  <c r="F1990" i="196"/>
  <c r="L1989" i="196"/>
  <c r="F1989" i="196"/>
  <c r="L1988" i="196"/>
  <c r="F1988" i="196"/>
  <c r="L1987" i="196"/>
  <c r="F1987" i="196"/>
  <c r="L1986" i="196"/>
  <c r="F1986" i="196"/>
  <c r="L1985" i="196"/>
  <c r="F1985" i="196"/>
  <c r="L1984" i="196"/>
  <c r="F1984" i="196"/>
  <c r="L1983" i="196"/>
  <c r="F1983" i="196"/>
  <c r="L1982" i="196"/>
  <c r="F1982" i="196"/>
  <c r="L1981" i="196"/>
  <c r="F1981" i="196"/>
  <c r="L1980" i="196"/>
  <c r="F1980" i="196"/>
  <c r="L1979" i="196"/>
  <c r="F1979" i="196"/>
  <c r="L1978" i="196"/>
  <c r="F1978" i="196"/>
  <c r="L1977" i="196"/>
  <c r="F1977" i="196"/>
  <c r="L1976" i="196"/>
  <c r="F1976" i="196"/>
  <c r="L1975" i="196"/>
  <c r="F1975" i="196"/>
  <c r="L1974" i="196"/>
  <c r="F1974" i="196"/>
  <c r="L1973" i="196"/>
  <c r="F1973" i="196"/>
  <c r="L1972" i="196"/>
  <c r="F1972" i="196"/>
  <c r="L1971" i="196"/>
  <c r="F1971" i="196"/>
  <c r="L1970" i="196"/>
  <c r="F1970" i="196"/>
  <c r="L1969" i="196"/>
  <c r="F1969" i="196"/>
  <c r="L1968" i="196"/>
  <c r="F1968" i="196"/>
  <c r="L1967" i="196"/>
  <c r="F1967" i="196"/>
  <c r="L1966" i="196"/>
  <c r="F1966" i="196"/>
  <c r="L1965" i="196"/>
  <c r="F1965" i="196"/>
  <c r="L1964" i="196"/>
  <c r="F1964" i="196"/>
  <c r="L1963" i="196"/>
  <c r="F1963" i="196"/>
  <c r="L1962" i="196"/>
  <c r="F1962" i="196"/>
  <c r="L1961" i="196"/>
  <c r="F1961" i="196"/>
  <c r="L1960" i="196"/>
  <c r="F1960" i="196"/>
  <c r="L1959" i="196"/>
  <c r="F1959" i="196"/>
  <c r="L1958" i="196"/>
  <c r="F1958" i="196"/>
  <c r="L1957" i="196"/>
  <c r="F1957" i="196"/>
  <c r="L1956" i="196"/>
  <c r="F1956" i="196"/>
  <c r="L1955" i="196"/>
  <c r="F1955" i="196"/>
  <c r="L1954" i="196"/>
  <c r="F1954" i="196"/>
  <c r="L1953" i="196"/>
  <c r="F1953" i="196"/>
  <c r="L1952" i="196"/>
  <c r="F1952" i="196"/>
  <c r="L1951" i="196"/>
  <c r="F1951" i="196"/>
  <c r="L1950" i="196"/>
  <c r="F1950" i="196"/>
  <c r="L1949" i="196"/>
  <c r="F1949" i="196"/>
  <c r="L1948" i="196"/>
  <c r="F1948" i="196"/>
  <c r="L1947" i="196"/>
  <c r="F1947" i="196"/>
  <c r="L1946" i="196"/>
  <c r="F1946" i="196"/>
  <c r="L1945" i="196"/>
  <c r="F1945" i="196"/>
  <c r="L1944" i="196"/>
  <c r="F1944" i="196"/>
  <c r="L1943" i="196"/>
  <c r="F1943" i="196"/>
  <c r="L1942" i="196"/>
  <c r="F1942" i="196"/>
  <c r="L1941" i="196"/>
  <c r="F1941" i="196"/>
  <c r="L1940" i="196"/>
  <c r="F1940" i="196"/>
  <c r="L1939" i="196"/>
  <c r="F1939" i="196"/>
  <c r="L1938" i="196"/>
  <c r="F1938" i="196"/>
  <c r="L1937" i="196"/>
  <c r="F1937" i="196"/>
  <c r="L1936" i="196"/>
  <c r="F1936" i="196"/>
  <c r="L1935" i="196"/>
  <c r="F1935" i="196"/>
  <c r="L1934" i="196"/>
  <c r="F1934" i="196"/>
  <c r="L1933" i="196"/>
  <c r="F1933" i="196"/>
  <c r="L1932" i="196"/>
  <c r="F1932" i="196"/>
  <c r="L1931" i="196"/>
  <c r="F1931" i="196"/>
  <c r="L1930" i="196"/>
  <c r="F1930" i="196"/>
  <c r="L1929" i="196"/>
  <c r="F1929" i="196"/>
  <c r="L1928" i="196"/>
  <c r="F1928" i="196"/>
  <c r="L1927" i="196"/>
  <c r="F1927" i="196"/>
  <c r="L1926" i="196"/>
  <c r="F1926" i="196"/>
  <c r="L1925" i="196"/>
  <c r="F1925" i="196"/>
  <c r="L1924" i="196"/>
  <c r="F1924" i="196"/>
  <c r="L1923" i="196"/>
  <c r="F1923" i="196"/>
  <c r="L1922" i="196"/>
  <c r="F1922" i="196"/>
  <c r="L1921" i="196"/>
  <c r="F1921" i="196"/>
  <c r="L1920" i="196"/>
  <c r="F1920" i="196"/>
  <c r="L1919" i="196"/>
  <c r="F1919" i="196"/>
  <c r="L1918" i="196"/>
  <c r="F1918" i="196"/>
  <c r="L1917" i="196"/>
  <c r="F1917" i="196"/>
  <c r="L1916" i="196"/>
  <c r="F1916" i="196"/>
  <c r="L1915" i="196"/>
  <c r="F1915" i="196"/>
  <c r="L1914" i="196"/>
  <c r="F1914" i="196"/>
  <c r="L1913" i="196"/>
  <c r="F1913" i="196"/>
  <c r="L1912" i="196"/>
  <c r="F1912" i="196"/>
  <c r="L1911" i="196"/>
  <c r="F1911" i="196"/>
  <c r="L1910" i="196"/>
  <c r="F1910" i="196"/>
  <c r="L1909" i="196"/>
  <c r="F1909" i="196"/>
  <c r="L1908" i="196"/>
  <c r="F1908" i="196"/>
  <c r="L1907" i="196"/>
  <c r="F1907" i="196"/>
  <c r="L1906" i="196"/>
  <c r="F1906" i="196"/>
  <c r="L1905" i="196"/>
  <c r="F1905" i="196"/>
  <c r="L1904" i="196"/>
  <c r="F1904" i="196"/>
  <c r="L1903" i="196"/>
  <c r="F1903" i="196"/>
  <c r="L1902" i="196"/>
  <c r="F1902" i="196"/>
  <c r="L1901" i="196"/>
  <c r="F1901" i="196"/>
  <c r="L1900" i="196"/>
  <c r="F1900" i="196"/>
  <c r="L1899" i="196"/>
  <c r="F1899" i="196"/>
  <c r="L1898" i="196"/>
  <c r="F1898" i="196"/>
  <c r="L1897" i="196"/>
  <c r="F1897" i="196"/>
  <c r="L1896" i="196"/>
  <c r="F1896" i="196"/>
  <c r="L1895" i="196"/>
  <c r="F1895" i="196"/>
  <c r="L1894" i="196"/>
  <c r="F1894" i="196"/>
  <c r="L1893" i="196"/>
  <c r="F1893" i="196"/>
  <c r="L1892" i="196"/>
  <c r="F1892" i="196"/>
  <c r="L1891" i="196"/>
  <c r="F1891" i="196"/>
  <c r="L1890" i="196"/>
  <c r="F1890" i="196"/>
  <c r="L1889" i="196"/>
  <c r="F1889" i="196"/>
  <c r="L1888" i="196"/>
  <c r="F1888" i="196"/>
  <c r="L1887" i="196"/>
  <c r="F1887" i="196"/>
  <c r="L1886" i="196"/>
  <c r="F1886" i="196"/>
  <c r="L1885" i="196"/>
  <c r="F1885" i="196"/>
  <c r="L1884" i="196"/>
  <c r="F1884" i="196"/>
  <c r="L1883" i="196"/>
  <c r="F1883" i="196"/>
  <c r="L1882" i="196"/>
  <c r="F1882" i="196"/>
  <c r="L1881" i="196"/>
  <c r="F1881" i="196"/>
  <c r="L1880" i="196"/>
  <c r="F1880" i="196"/>
  <c r="L1879" i="196"/>
  <c r="F1879" i="196"/>
  <c r="L1878" i="196"/>
  <c r="F1878" i="196"/>
  <c r="L1877" i="196"/>
  <c r="F1877" i="196"/>
  <c r="L1876" i="196"/>
  <c r="F1876" i="196"/>
  <c r="L1875" i="196"/>
  <c r="F1875" i="196"/>
  <c r="L1874" i="196"/>
  <c r="F1874" i="196"/>
  <c r="L1873" i="196"/>
  <c r="F1873" i="196"/>
  <c r="L1872" i="196"/>
  <c r="F1872" i="196"/>
  <c r="L1871" i="196"/>
  <c r="F1871" i="196"/>
  <c r="L1870" i="196"/>
  <c r="F1870" i="196"/>
  <c r="L1869" i="196"/>
  <c r="F1869" i="196"/>
  <c r="L1868" i="196"/>
  <c r="F1868" i="196"/>
  <c r="L1867" i="196"/>
  <c r="F1867" i="196"/>
  <c r="L1866" i="196"/>
  <c r="F1866" i="196"/>
  <c r="L1865" i="196"/>
  <c r="F1865" i="196"/>
  <c r="L1864" i="196"/>
  <c r="F1864" i="196"/>
  <c r="L1863" i="196"/>
  <c r="F1863" i="196"/>
  <c r="L1862" i="196"/>
  <c r="F1862" i="196"/>
  <c r="L1861" i="196"/>
  <c r="F1861" i="196"/>
  <c r="L1860" i="196"/>
  <c r="F1860" i="196"/>
  <c r="L1859" i="196"/>
  <c r="F1859" i="196"/>
  <c r="L1858" i="196"/>
  <c r="F1858" i="196"/>
  <c r="L1857" i="196"/>
  <c r="F1857" i="196"/>
  <c r="L1856" i="196"/>
  <c r="F1856" i="196"/>
  <c r="L1855" i="196"/>
  <c r="F1855" i="196"/>
  <c r="L1854" i="196"/>
  <c r="F1854" i="196"/>
  <c r="L1853" i="196"/>
  <c r="F1853" i="196"/>
  <c r="L1852" i="196"/>
  <c r="F1852" i="196"/>
  <c r="L1851" i="196"/>
  <c r="F1851" i="196"/>
  <c r="L1850" i="196"/>
  <c r="F1850" i="196"/>
  <c r="L1849" i="196"/>
  <c r="F1849" i="196"/>
  <c r="L1848" i="196"/>
  <c r="F1848" i="196"/>
  <c r="L1847" i="196"/>
  <c r="F1847" i="196"/>
  <c r="L1846" i="196"/>
  <c r="F1846" i="196"/>
  <c r="L1845" i="196"/>
  <c r="F1845" i="196"/>
  <c r="L1844" i="196"/>
  <c r="F1844" i="196"/>
  <c r="L1843" i="196"/>
  <c r="F1843" i="196"/>
  <c r="L1842" i="196"/>
  <c r="F1842" i="196"/>
  <c r="L1841" i="196"/>
  <c r="F1841" i="196"/>
  <c r="L1840" i="196"/>
  <c r="F1840" i="196"/>
  <c r="L1839" i="196"/>
  <c r="F1839" i="196"/>
  <c r="L1838" i="196"/>
  <c r="F1838" i="196"/>
  <c r="L1837" i="196"/>
  <c r="F1837" i="196"/>
  <c r="L1836" i="196"/>
  <c r="F1836" i="196"/>
  <c r="L1835" i="196"/>
  <c r="F1835" i="196"/>
  <c r="L1834" i="196"/>
  <c r="F1834" i="196"/>
  <c r="L1833" i="196"/>
  <c r="F1833" i="196"/>
  <c r="L1832" i="196"/>
  <c r="F1832" i="196"/>
  <c r="L1831" i="196"/>
  <c r="F1831" i="196"/>
  <c r="L1830" i="196"/>
  <c r="F1830" i="196"/>
  <c r="L1829" i="196"/>
  <c r="F1829" i="196"/>
  <c r="L1828" i="196"/>
  <c r="F1828" i="196"/>
  <c r="L1827" i="196"/>
  <c r="F1827" i="196"/>
  <c r="L1826" i="196"/>
  <c r="F1826" i="196"/>
  <c r="L1825" i="196"/>
  <c r="F1825" i="196"/>
  <c r="L1824" i="196"/>
  <c r="F1824" i="196"/>
  <c r="L1823" i="196"/>
  <c r="F1823" i="196"/>
  <c r="L1822" i="196"/>
  <c r="F1822" i="196"/>
  <c r="L1821" i="196"/>
  <c r="F1821" i="196"/>
  <c r="L1820" i="196"/>
  <c r="F1820" i="196"/>
  <c r="L1819" i="196"/>
  <c r="F1819" i="196"/>
  <c r="L1818" i="196"/>
  <c r="F1818" i="196"/>
  <c r="L1817" i="196"/>
  <c r="F1817" i="196"/>
  <c r="L1816" i="196"/>
  <c r="F1816" i="196"/>
  <c r="L1815" i="196"/>
  <c r="F1815" i="196"/>
  <c r="L1814" i="196"/>
  <c r="F1814" i="196"/>
  <c r="L1813" i="196"/>
  <c r="F1813" i="196"/>
  <c r="L1812" i="196"/>
  <c r="F1812" i="196"/>
  <c r="L1811" i="196"/>
  <c r="F1811" i="196"/>
  <c r="L1810" i="196"/>
  <c r="F1810" i="196"/>
  <c r="L1809" i="196"/>
  <c r="F1809" i="196"/>
  <c r="L1808" i="196"/>
  <c r="F1808" i="196"/>
  <c r="L1807" i="196"/>
  <c r="F1807" i="196"/>
  <c r="L1806" i="196"/>
  <c r="F1806" i="196"/>
  <c r="L1805" i="196"/>
  <c r="F1805" i="196"/>
  <c r="L1804" i="196"/>
  <c r="F1804" i="196"/>
  <c r="L1803" i="196"/>
  <c r="F1803" i="196"/>
  <c r="L1802" i="196"/>
  <c r="F1802" i="196"/>
  <c r="L1801" i="196"/>
  <c r="F1801" i="196"/>
  <c r="L1800" i="196"/>
  <c r="F1800" i="196"/>
  <c r="L1799" i="196"/>
  <c r="F1799" i="196"/>
  <c r="L1798" i="196"/>
  <c r="F1798" i="196"/>
  <c r="L1797" i="196"/>
  <c r="F1797" i="196"/>
  <c r="L1796" i="196"/>
  <c r="F1796" i="196"/>
  <c r="L1795" i="196"/>
  <c r="F1795" i="196"/>
  <c r="L1794" i="196"/>
  <c r="F1794" i="196"/>
  <c r="L1793" i="196"/>
  <c r="F1793" i="196"/>
  <c r="L1792" i="196"/>
  <c r="F1792" i="196"/>
  <c r="L1791" i="196"/>
  <c r="F1791" i="196"/>
  <c r="L1790" i="196"/>
  <c r="F1790" i="196"/>
  <c r="L1789" i="196"/>
  <c r="F1789" i="196"/>
  <c r="L1788" i="196"/>
  <c r="F1788" i="196"/>
  <c r="L1787" i="196"/>
  <c r="F1787" i="196"/>
  <c r="L1786" i="196"/>
  <c r="F1786" i="196"/>
  <c r="L1785" i="196"/>
  <c r="F1785" i="196"/>
  <c r="L1784" i="196"/>
  <c r="F1784" i="196"/>
  <c r="L1783" i="196"/>
  <c r="F1783" i="196"/>
  <c r="L1782" i="196"/>
  <c r="F1782" i="196"/>
  <c r="L1781" i="196"/>
  <c r="F1781" i="196"/>
  <c r="L1780" i="196"/>
  <c r="F1780" i="196"/>
  <c r="L1779" i="196"/>
  <c r="F1779" i="196"/>
  <c r="L1778" i="196"/>
  <c r="F1778" i="196"/>
  <c r="L1777" i="196"/>
  <c r="F1777" i="196"/>
  <c r="L1776" i="196"/>
  <c r="F1776" i="196"/>
  <c r="L1775" i="196"/>
  <c r="F1775" i="196"/>
  <c r="L1774" i="196"/>
  <c r="F1774" i="196"/>
  <c r="L1773" i="196"/>
  <c r="F1773" i="196"/>
  <c r="L1772" i="196"/>
  <c r="F1772" i="196"/>
  <c r="L1771" i="196"/>
  <c r="F1771" i="196"/>
  <c r="L1770" i="196"/>
  <c r="F1770" i="196"/>
  <c r="L1769" i="196"/>
  <c r="F1769" i="196"/>
  <c r="L1768" i="196"/>
  <c r="F1768" i="196"/>
  <c r="L1767" i="196"/>
  <c r="F1767" i="196"/>
  <c r="L1766" i="196"/>
  <c r="F1766" i="196"/>
  <c r="L1765" i="196"/>
  <c r="F1765" i="196"/>
  <c r="L1764" i="196"/>
  <c r="F1764" i="196"/>
  <c r="L1763" i="196"/>
  <c r="F1763" i="196"/>
  <c r="L1762" i="196"/>
  <c r="F1762" i="196"/>
  <c r="L1761" i="196"/>
  <c r="F1761" i="196"/>
  <c r="L1760" i="196"/>
  <c r="F1760" i="196"/>
  <c r="L1759" i="196"/>
  <c r="F1759" i="196"/>
  <c r="L1758" i="196"/>
  <c r="F1758" i="196"/>
  <c r="L1757" i="196"/>
  <c r="F1757" i="196"/>
  <c r="L1756" i="196"/>
  <c r="F1756" i="196"/>
  <c r="L1755" i="196"/>
  <c r="F1755" i="196"/>
  <c r="L1754" i="196"/>
  <c r="F1754" i="196"/>
  <c r="L1753" i="196"/>
  <c r="F1753" i="196"/>
  <c r="L1752" i="196"/>
  <c r="F1752" i="196"/>
  <c r="L1751" i="196"/>
  <c r="F1751" i="196"/>
  <c r="L1750" i="196"/>
  <c r="F1750" i="196"/>
  <c r="L1749" i="196"/>
  <c r="F1749" i="196"/>
  <c r="L1748" i="196"/>
  <c r="F1748" i="196"/>
  <c r="L1747" i="196"/>
  <c r="F1747" i="196"/>
  <c r="L1746" i="196"/>
  <c r="F1746" i="196"/>
  <c r="L1745" i="196"/>
  <c r="F1745" i="196"/>
  <c r="L1744" i="196"/>
  <c r="F1744" i="196"/>
  <c r="L1743" i="196"/>
  <c r="F1743" i="196"/>
  <c r="L1742" i="196"/>
  <c r="F1742" i="196"/>
  <c r="L1741" i="196"/>
  <c r="F1741" i="196"/>
  <c r="L1740" i="196"/>
  <c r="F1740" i="196"/>
  <c r="L1739" i="196"/>
  <c r="F1739" i="196"/>
  <c r="L1738" i="196"/>
  <c r="F1738" i="196"/>
  <c r="L1737" i="196"/>
  <c r="F1737" i="196"/>
  <c r="L1736" i="196"/>
  <c r="F1736" i="196"/>
  <c r="L1735" i="196"/>
  <c r="F1735" i="196"/>
  <c r="L1734" i="196"/>
  <c r="F1734" i="196"/>
  <c r="L1733" i="196"/>
  <c r="F1733" i="196"/>
  <c r="L1732" i="196"/>
  <c r="F1732" i="196"/>
  <c r="L1731" i="196"/>
  <c r="F1731" i="196"/>
  <c r="L1730" i="196"/>
  <c r="F1730" i="196"/>
  <c r="L1729" i="196"/>
  <c r="F1729" i="196"/>
  <c r="L1728" i="196"/>
  <c r="F1728" i="196"/>
  <c r="L1727" i="196"/>
  <c r="F1727" i="196"/>
  <c r="L1726" i="196"/>
  <c r="F1726" i="196"/>
  <c r="L1725" i="196"/>
  <c r="F1725" i="196"/>
  <c r="L1724" i="196"/>
  <c r="F1724" i="196"/>
  <c r="L1723" i="196"/>
  <c r="F1723" i="196"/>
  <c r="L1722" i="196"/>
  <c r="F1722" i="196"/>
  <c r="L1721" i="196"/>
  <c r="F1721" i="196"/>
  <c r="L1720" i="196"/>
  <c r="F1720" i="196"/>
  <c r="L1719" i="196"/>
  <c r="F1719" i="196"/>
  <c r="L1718" i="196"/>
  <c r="F1718" i="196"/>
  <c r="L1717" i="196"/>
  <c r="F1717" i="196"/>
  <c r="L1716" i="196"/>
  <c r="F1716" i="196"/>
  <c r="L1715" i="196"/>
  <c r="F1715" i="196"/>
  <c r="L1714" i="196"/>
  <c r="F1714" i="196"/>
  <c r="L1713" i="196"/>
  <c r="F1713" i="196"/>
  <c r="L1712" i="196"/>
  <c r="F1712" i="196"/>
  <c r="L1711" i="196"/>
  <c r="F1711" i="196"/>
  <c r="L1710" i="196"/>
  <c r="F1710" i="196"/>
  <c r="L1709" i="196"/>
  <c r="F1709" i="196"/>
  <c r="L1708" i="196"/>
  <c r="F1708" i="196"/>
  <c r="L1707" i="196"/>
  <c r="F1707" i="196"/>
  <c r="L1706" i="196"/>
  <c r="F1706" i="196"/>
  <c r="L1705" i="196"/>
  <c r="F1705" i="196"/>
  <c r="L1704" i="196"/>
  <c r="F1704" i="196"/>
  <c r="L1703" i="196"/>
  <c r="F1703" i="196"/>
  <c r="L1702" i="196"/>
  <c r="F1702" i="196"/>
  <c r="L1701" i="196"/>
  <c r="F1701" i="196"/>
  <c r="L1700" i="196"/>
  <c r="F1700" i="196"/>
  <c r="L1699" i="196"/>
  <c r="F1699" i="196"/>
  <c r="L1698" i="196"/>
  <c r="F1698" i="196"/>
  <c r="L1697" i="196"/>
  <c r="F1697" i="196"/>
  <c r="L1696" i="196"/>
  <c r="F1696" i="196"/>
  <c r="L1695" i="196"/>
  <c r="F1695" i="196"/>
  <c r="L1694" i="196"/>
  <c r="F1694" i="196"/>
  <c r="L1693" i="196"/>
  <c r="F1693" i="196"/>
  <c r="L1692" i="196"/>
  <c r="F1692" i="196"/>
  <c r="L1691" i="196"/>
  <c r="F1691" i="196"/>
  <c r="L1690" i="196"/>
  <c r="F1690" i="196"/>
  <c r="L1689" i="196"/>
  <c r="F1689" i="196"/>
  <c r="L1688" i="196"/>
  <c r="F1688" i="196"/>
  <c r="L1687" i="196"/>
  <c r="F1687" i="196"/>
  <c r="L1686" i="196"/>
  <c r="F1686" i="196"/>
  <c r="L1685" i="196"/>
  <c r="F1685" i="196"/>
  <c r="L1684" i="196"/>
  <c r="F1684" i="196"/>
  <c r="L1683" i="196"/>
  <c r="F1683" i="196"/>
  <c r="L1682" i="196"/>
  <c r="F1682" i="196"/>
  <c r="L1681" i="196"/>
  <c r="F1681" i="196"/>
  <c r="L1680" i="196"/>
  <c r="F1680" i="196"/>
  <c r="L1679" i="196"/>
  <c r="F1679" i="196"/>
  <c r="L1678" i="196"/>
  <c r="F1678" i="196"/>
  <c r="L1677" i="196"/>
  <c r="F1677" i="196"/>
  <c r="L1676" i="196"/>
  <c r="F1676" i="196"/>
  <c r="L1675" i="196"/>
  <c r="F1675" i="196"/>
  <c r="L1674" i="196"/>
  <c r="F1674" i="196"/>
  <c r="L1673" i="196"/>
  <c r="F1673" i="196"/>
  <c r="L1672" i="196"/>
  <c r="F1672" i="196"/>
  <c r="L1671" i="196"/>
  <c r="F1671" i="196"/>
  <c r="L1670" i="196"/>
  <c r="F1670" i="196"/>
  <c r="L1669" i="196"/>
  <c r="F1669" i="196"/>
  <c r="L1668" i="196"/>
  <c r="F1668" i="196"/>
  <c r="L1667" i="196"/>
  <c r="F1667" i="196"/>
  <c r="L1666" i="196"/>
  <c r="F1666" i="196"/>
  <c r="L1665" i="196"/>
  <c r="F1665" i="196"/>
  <c r="L1664" i="196"/>
  <c r="F1664" i="196"/>
  <c r="L1663" i="196"/>
  <c r="F1663" i="196"/>
  <c r="L1662" i="196"/>
  <c r="F1662" i="196"/>
  <c r="L1661" i="196"/>
  <c r="F1661" i="196"/>
  <c r="L1660" i="196"/>
  <c r="F1660" i="196"/>
  <c r="L1659" i="196"/>
  <c r="F1659" i="196"/>
  <c r="L1658" i="196"/>
  <c r="F1658" i="196"/>
  <c r="L1657" i="196"/>
  <c r="F1657" i="196"/>
  <c r="L1656" i="196"/>
  <c r="F1656" i="196"/>
  <c r="L1655" i="196"/>
  <c r="F1655" i="196"/>
  <c r="L1654" i="196"/>
  <c r="F1654" i="196"/>
  <c r="L1653" i="196"/>
  <c r="F1653" i="196"/>
  <c r="L1652" i="196"/>
  <c r="F1652" i="196"/>
  <c r="L1651" i="196"/>
  <c r="F1651" i="196"/>
  <c r="L1650" i="196"/>
  <c r="F1650" i="196"/>
  <c r="L1649" i="196"/>
  <c r="F1649" i="196"/>
  <c r="L1648" i="196"/>
  <c r="F1648" i="196"/>
  <c r="L1647" i="196"/>
  <c r="F1647" i="196"/>
  <c r="L1646" i="196"/>
  <c r="F1646" i="196"/>
  <c r="L1645" i="196"/>
  <c r="F1645" i="196"/>
  <c r="L1644" i="196"/>
  <c r="F1644" i="196"/>
  <c r="L1643" i="196"/>
  <c r="F1643" i="196"/>
  <c r="L1642" i="196"/>
  <c r="F1642" i="196"/>
  <c r="L1641" i="196"/>
  <c r="F1641" i="196"/>
  <c r="L1640" i="196"/>
  <c r="F1640" i="196"/>
  <c r="L1639" i="196"/>
  <c r="F1639" i="196"/>
  <c r="L1638" i="196"/>
  <c r="F1638" i="196"/>
  <c r="L1637" i="196"/>
  <c r="F1637" i="196"/>
  <c r="L1636" i="196"/>
  <c r="F1636" i="196"/>
  <c r="L1635" i="196"/>
  <c r="F1635" i="196"/>
  <c r="L1634" i="196"/>
  <c r="F1634" i="196"/>
  <c r="L1633" i="196"/>
  <c r="F1633" i="196"/>
  <c r="L1632" i="196"/>
  <c r="F1632" i="196"/>
  <c r="L1631" i="196"/>
  <c r="F1631" i="196"/>
  <c r="L1630" i="196"/>
  <c r="F1630" i="196"/>
  <c r="L1629" i="196"/>
  <c r="F1629" i="196"/>
  <c r="L1628" i="196"/>
  <c r="F1628" i="196"/>
  <c r="L1627" i="196"/>
  <c r="F1627" i="196"/>
  <c r="L1626" i="196"/>
  <c r="F1626" i="196"/>
  <c r="L1625" i="196"/>
  <c r="F1625" i="196"/>
  <c r="L1624" i="196"/>
  <c r="F1624" i="196"/>
  <c r="L1623" i="196"/>
  <c r="F1623" i="196"/>
  <c r="L1622" i="196"/>
  <c r="F1622" i="196"/>
  <c r="L1621" i="196"/>
  <c r="F1621" i="196"/>
  <c r="L1620" i="196"/>
  <c r="F1620" i="196"/>
  <c r="L1619" i="196"/>
  <c r="F1619" i="196"/>
  <c r="L1618" i="196"/>
  <c r="F1618" i="196"/>
  <c r="L1617" i="196"/>
  <c r="F1617" i="196"/>
  <c r="L1616" i="196"/>
  <c r="F1616" i="196"/>
  <c r="L1615" i="196"/>
  <c r="F1615" i="196"/>
  <c r="L1614" i="196"/>
  <c r="F1614" i="196"/>
  <c r="L1613" i="196"/>
  <c r="F1613" i="196"/>
  <c r="L1612" i="196"/>
  <c r="F1612" i="196"/>
  <c r="L1611" i="196"/>
  <c r="F1611" i="196"/>
  <c r="L1610" i="196"/>
  <c r="F1610" i="196"/>
  <c r="L1609" i="196"/>
  <c r="F1609" i="196"/>
  <c r="L1608" i="196"/>
  <c r="F1608" i="196"/>
  <c r="L1607" i="196"/>
  <c r="F1607" i="196"/>
  <c r="L1606" i="196"/>
  <c r="F1606" i="196"/>
  <c r="L1605" i="196"/>
  <c r="F1605" i="196"/>
  <c r="L1604" i="196"/>
  <c r="F1604" i="196"/>
  <c r="L1603" i="196"/>
  <c r="F1603" i="196"/>
  <c r="L1602" i="196"/>
  <c r="F1602" i="196"/>
  <c r="L1601" i="196"/>
  <c r="F1601" i="196"/>
  <c r="L1600" i="196"/>
  <c r="F1600" i="196"/>
  <c r="L1599" i="196"/>
  <c r="F1599" i="196"/>
  <c r="L1598" i="196"/>
  <c r="F1598" i="196"/>
  <c r="L1597" i="196"/>
  <c r="F1597" i="196"/>
  <c r="L1596" i="196"/>
  <c r="F1596" i="196"/>
  <c r="L1595" i="196"/>
  <c r="F1595" i="196"/>
  <c r="L1594" i="196"/>
  <c r="F1594" i="196"/>
  <c r="L1593" i="196"/>
  <c r="F1593" i="196"/>
  <c r="L1592" i="196"/>
  <c r="F1592" i="196"/>
  <c r="L1591" i="196"/>
  <c r="F1591" i="196"/>
  <c r="L1590" i="196"/>
  <c r="F1590" i="196"/>
  <c r="L1589" i="196"/>
  <c r="F1589" i="196"/>
  <c r="L1588" i="196"/>
  <c r="F1588" i="196"/>
  <c r="L1587" i="196"/>
  <c r="F1587" i="196"/>
  <c r="L1586" i="196"/>
  <c r="F1586" i="196"/>
  <c r="L1585" i="196"/>
  <c r="F1585" i="196"/>
  <c r="L1584" i="196"/>
  <c r="F1584" i="196"/>
  <c r="L1583" i="196"/>
  <c r="F1583" i="196"/>
  <c r="L1582" i="196"/>
  <c r="F1582" i="196"/>
  <c r="L1581" i="196"/>
  <c r="F1581" i="196"/>
  <c r="L1580" i="196"/>
  <c r="F1580" i="196"/>
  <c r="L1579" i="196"/>
  <c r="F1579" i="196"/>
  <c r="L1578" i="196"/>
  <c r="F1578" i="196"/>
  <c r="L1577" i="196"/>
  <c r="F1577" i="196"/>
  <c r="L1576" i="196"/>
  <c r="F1576" i="196"/>
  <c r="L1575" i="196"/>
  <c r="F1575" i="196"/>
  <c r="L1574" i="196"/>
  <c r="F1574" i="196"/>
  <c r="L1573" i="196"/>
  <c r="F1573" i="196"/>
  <c r="L1572" i="196"/>
  <c r="F1572" i="196"/>
  <c r="L1571" i="196"/>
  <c r="F1571" i="196"/>
  <c r="L1570" i="196"/>
  <c r="F1570" i="196"/>
  <c r="L1569" i="196"/>
  <c r="F1569" i="196"/>
  <c r="L1568" i="196"/>
  <c r="F1568" i="196"/>
  <c r="L1567" i="196"/>
  <c r="F1567" i="196"/>
  <c r="L1566" i="196"/>
  <c r="F1566" i="196"/>
  <c r="L1565" i="196"/>
  <c r="F1565" i="196"/>
  <c r="L1564" i="196"/>
  <c r="F1564" i="196"/>
  <c r="L1563" i="196"/>
  <c r="F1563" i="196"/>
  <c r="L1562" i="196"/>
  <c r="F1562" i="196"/>
  <c r="L1561" i="196"/>
  <c r="F1561" i="196"/>
  <c r="L1560" i="196"/>
  <c r="F1560" i="196"/>
  <c r="L1559" i="196"/>
  <c r="F1559" i="196"/>
  <c r="L1558" i="196"/>
  <c r="F1558" i="196"/>
  <c r="L1557" i="196"/>
  <c r="F1557" i="196"/>
  <c r="L1556" i="196"/>
  <c r="F1556" i="196"/>
  <c r="L1555" i="196"/>
  <c r="F1555" i="196"/>
  <c r="L1554" i="196"/>
  <c r="F1554" i="196"/>
  <c r="L1553" i="196"/>
  <c r="F1553" i="196"/>
  <c r="L1552" i="196"/>
  <c r="F1552" i="196"/>
  <c r="L1551" i="196"/>
  <c r="F1551" i="196"/>
  <c r="L1550" i="196"/>
  <c r="F1550" i="196"/>
  <c r="L1549" i="196"/>
  <c r="F1549" i="196"/>
  <c r="L1548" i="196"/>
  <c r="F1548" i="196"/>
  <c r="L1547" i="196"/>
  <c r="F1547" i="196"/>
  <c r="L1546" i="196"/>
  <c r="F1546" i="196"/>
  <c r="L1545" i="196"/>
  <c r="F1545" i="196"/>
  <c r="L1544" i="196"/>
  <c r="F1544" i="196"/>
  <c r="L1543" i="196"/>
  <c r="F1543" i="196"/>
  <c r="L1542" i="196"/>
  <c r="F1542" i="196"/>
  <c r="L1541" i="196"/>
  <c r="F1541" i="196"/>
  <c r="L1540" i="196"/>
  <c r="F1540" i="196"/>
  <c r="L1539" i="196"/>
  <c r="F1539" i="196"/>
  <c r="L1538" i="196"/>
  <c r="F1538" i="196"/>
  <c r="L1537" i="196"/>
  <c r="F1537" i="196"/>
  <c r="L1536" i="196"/>
  <c r="F1536" i="196"/>
  <c r="L1535" i="196"/>
  <c r="F1535" i="196"/>
  <c r="L1534" i="196"/>
  <c r="F1534" i="196"/>
  <c r="L1533" i="196"/>
  <c r="F1533" i="196"/>
  <c r="L1532" i="196"/>
  <c r="F1532" i="196"/>
  <c r="L1531" i="196"/>
  <c r="F1531" i="196"/>
  <c r="L1530" i="196"/>
  <c r="F1530" i="196"/>
  <c r="L1529" i="196"/>
  <c r="F1529" i="196"/>
  <c r="L1528" i="196"/>
  <c r="F1528" i="196"/>
  <c r="L1527" i="196"/>
  <c r="F1527" i="196"/>
  <c r="L1526" i="196"/>
  <c r="F1526" i="196"/>
  <c r="L1525" i="196"/>
  <c r="F1525" i="196"/>
  <c r="L1524" i="196"/>
  <c r="F1524" i="196"/>
  <c r="L1523" i="196"/>
  <c r="F1523" i="196"/>
  <c r="L1522" i="196"/>
  <c r="F1522" i="196"/>
  <c r="L1521" i="196"/>
  <c r="F1521" i="196"/>
  <c r="L1520" i="196"/>
  <c r="F1520" i="196"/>
  <c r="L1519" i="196"/>
  <c r="F1519" i="196"/>
  <c r="L1518" i="196"/>
  <c r="F1518" i="196"/>
  <c r="L1517" i="196"/>
  <c r="F1517" i="196"/>
  <c r="L1516" i="196"/>
  <c r="F1516" i="196"/>
  <c r="L1515" i="196"/>
  <c r="F1515" i="196"/>
  <c r="L1514" i="196"/>
  <c r="F1514" i="196"/>
  <c r="L1513" i="196"/>
  <c r="F1513" i="196"/>
  <c r="L1512" i="196"/>
  <c r="F1512" i="196"/>
  <c r="L1511" i="196"/>
  <c r="F1511" i="196"/>
  <c r="L1510" i="196"/>
  <c r="F1510" i="196"/>
  <c r="L1509" i="196"/>
  <c r="F1509" i="196"/>
  <c r="L1508" i="196"/>
  <c r="F1508" i="196"/>
  <c r="L1507" i="196"/>
  <c r="F1507" i="196"/>
  <c r="L1506" i="196"/>
  <c r="F1506" i="196"/>
  <c r="L1505" i="196"/>
  <c r="F1505" i="196"/>
  <c r="L1504" i="196"/>
  <c r="F1504" i="196"/>
  <c r="L1503" i="196"/>
  <c r="F1503" i="196"/>
  <c r="L1502" i="196"/>
  <c r="F1502" i="196"/>
  <c r="L1501" i="196"/>
  <c r="F1501" i="196"/>
  <c r="L1500" i="196"/>
  <c r="F1500" i="196"/>
  <c r="L1499" i="196"/>
  <c r="F1499" i="196"/>
  <c r="L1498" i="196"/>
  <c r="F1498" i="196"/>
  <c r="L1497" i="196"/>
  <c r="F1497" i="196"/>
  <c r="L1496" i="196"/>
  <c r="F1496" i="196"/>
  <c r="L1495" i="196"/>
  <c r="F1495" i="196"/>
  <c r="L1494" i="196"/>
  <c r="F1494" i="196"/>
  <c r="L1493" i="196"/>
  <c r="F1493" i="196"/>
  <c r="L1492" i="196"/>
  <c r="F1492" i="196"/>
  <c r="L1491" i="196"/>
  <c r="F1491" i="196"/>
  <c r="L1490" i="196"/>
  <c r="F1490" i="196"/>
  <c r="L1489" i="196"/>
  <c r="F1489" i="196"/>
  <c r="L1488" i="196"/>
  <c r="F1488" i="196"/>
  <c r="L1487" i="196"/>
  <c r="F1487" i="196"/>
  <c r="L1486" i="196"/>
  <c r="F1486" i="196"/>
  <c r="L1485" i="196"/>
  <c r="F1485" i="196"/>
  <c r="L1484" i="196"/>
  <c r="F1484" i="196"/>
  <c r="L1483" i="196"/>
  <c r="F1483" i="196"/>
  <c r="L1482" i="196"/>
  <c r="F1482" i="196"/>
  <c r="L1481" i="196"/>
  <c r="F1481" i="196"/>
  <c r="L1480" i="196"/>
  <c r="F1480" i="196"/>
  <c r="L1479" i="196"/>
  <c r="F1479" i="196"/>
  <c r="L1478" i="196"/>
  <c r="F1478" i="196"/>
  <c r="L1477" i="196"/>
  <c r="F1477" i="196"/>
  <c r="L1476" i="196"/>
  <c r="F1476" i="196"/>
  <c r="L1475" i="196"/>
  <c r="F1475" i="196"/>
  <c r="L1474" i="196"/>
  <c r="F1474" i="196"/>
  <c r="L1473" i="196"/>
  <c r="F1473" i="196"/>
  <c r="L1472" i="196"/>
  <c r="F1472" i="196"/>
  <c r="L1471" i="196"/>
  <c r="F1471" i="196"/>
  <c r="L1470" i="196"/>
  <c r="F1470" i="196"/>
  <c r="L1469" i="196"/>
  <c r="F1469" i="196"/>
  <c r="L1468" i="196"/>
  <c r="F1468" i="196"/>
  <c r="L1467" i="196"/>
  <c r="F1467" i="196"/>
  <c r="L1466" i="196"/>
  <c r="F1466" i="196"/>
  <c r="L1465" i="196"/>
  <c r="F1465" i="196"/>
  <c r="L1464" i="196"/>
  <c r="F1464" i="196"/>
  <c r="L1463" i="196"/>
  <c r="F1463" i="196"/>
  <c r="L1462" i="196"/>
  <c r="F1462" i="196"/>
  <c r="L1461" i="196"/>
  <c r="F1461" i="196"/>
  <c r="L1460" i="196"/>
  <c r="F1460" i="196"/>
  <c r="L1459" i="196"/>
  <c r="F1459" i="196"/>
  <c r="L1458" i="196"/>
  <c r="F1458" i="196"/>
  <c r="L1457" i="196"/>
  <c r="F1457" i="196"/>
  <c r="L1456" i="196"/>
  <c r="F1456" i="196"/>
  <c r="L1455" i="196"/>
  <c r="F1455" i="196"/>
  <c r="L1454" i="196"/>
  <c r="F1454" i="196"/>
  <c r="L1453" i="196"/>
  <c r="F1453" i="196"/>
  <c r="L1452" i="196"/>
  <c r="F1452" i="196"/>
  <c r="L1451" i="196"/>
  <c r="F1451" i="196"/>
  <c r="L1450" i="196"/>
  <c r="F1450" i="196"/>
  <c r="L1449" i="196"/>
  <c r="F1449" i="196"/>
  <c r="L1448" i="196"/>
  <c r="F1448" i="196"/>
  <c r="L1447" i="196"/>
  <c r="F1447" i="196"/>
  <c r="L1446" i="196"/>
  <c r="F1446" i="196"/>
  <c r="L1445" i="196"/>
  <c r="F1445" i="196"/>
  <c r="L1444" i="196"/>
  <c r="F1444" i="196"/>
  <c r="L1443" i="196"/>
  <c r="F1443" i="196"/>
  <c r="L1442" i="196"/>
  <c r="F1442" i="196"/>
  <c r="L1441" i="196"/>
  <c r="F1441" i="196"/>
  <c r="L1440" i="196"/>
  <c r="F1440" i="196"/>
  <c r="L1439" i="196"/>
  <c r="F1439" i="196"/>
  <c r="L1438" i="196"/>
  <c r="F1438" i="196"/>
  <c r="L1437" i="196"/>
  <c r="F1437" i="196"/>
  <c r="L1436" i="196"/>
  <c r="F1436" i="196"/>
  <c r="L1435" i="196"/>
  <c r="F1435" i="196"/>
  <c r="L1434" i="196"/>
  <c r="F1434" i="196"/>
  <c r="L1433" i="196"/>
  <c r="F1433" i="196"/>
  <c r="L1432" i="196"/>
  <c r="F1432" i="196"/>
  <c r="L1431" i="196"/>
  <c r="F1431" i="196"/>
  <c r="L1430" i="196"/>
  <c r="F1430" i="196"/>
  <c r="L1429" i="196"/>
  <c r="F1429" i="196"/>
  <c r="L1428" i="196"/>
  <c r="F1428" i="196"/>
  <c r="L1427" i="196"/>
  <c r="F1427" i="196"/>
  <c r="L1426" i="196"/>
  <c r="F1426" i="196"/>
  <c r="L1425" i="196"/>
  <c r="F1425" i="196"/>
  <c r="L1424" i="196"/>
  <c r="F1424" i="196"/>
  <c r="L1423" i="196"/>
  <c r="F1423" i="196"/>
  <c r="L1422" i="196"/>
  <c r="F1422" i="196"/>
  <c r="L1421" i="196"/>
  <c r="F1421" i="196"/>
  <c r="L1420" i="196"/>
  <c r="F1420" i="196"/>
  <c r="L1419" i="196"/>
  <c r="F1419" i="196"/>
  <c r="L1418" i="196"/>
  <c r="F1418" i="196"/>
  <c r="L1417" i="196"/>
  <c r="F1417" i="196"/>
  <c r="L1416" i="196"/>
  <c r="F1416" i="196"/>
  <c r="L1415" i="196"/>
  <c r="F1415" i="196"/>
  <c r="L1414" i="196"/>
  <c r="F1414" i="196"/>
  <c r="L1413" i="196"/>
  <c r="F1413" i="196"/>
  <c r="L1412" i="196"/>
  <c r="F1412" i="196"/>
  <c r="L1411" i="196"/>
  <c r="F1411" i="196"/>
  <c r="L1410" i="196"/>
  <c r="F1410" i="196"/>
  <c r="L1409" i="196"/>
  <c r="F1409" i="196"/>
  <c r="L1408" i="196"/>
  <c r="F1408" i="196"/>
  <c r="L1407" i="196"/>
  <c r="F1407" i="196"/>
  <c r="L1406" i="196"/>
  <c r="F1406" i="196"/>
  <c r="L1405" i="196"/>
  <c r="F1405" i="196"/>
  <c r="L1404" i="196"/>
  <c r="F1404" i="196"/>
  <c r="L1403" i="196"/>
  <c r="F1403" i="196"/>
  <c r="L1402" i="196"/>
  <c r="F1402" i="196"/>
  <c r="L1401" i="196"/>
  <c r="F1401" i="196"/>
  <c r="L1400" i="196"/>
  <c r="F1400" i="196"/>
  <c r="L1399" i="196"/>
  <c r="F1399" i="196"/>
  <c r="L1398" i="196"/>
  <c r="F1398" i="196"/>
  <c r="L1397" i="196"/>
  <c r="F1397" i="196"/>
  <c r="L1396" i="196"/>
  <c r="F1396" i="196"/>
  <c r="L1395" i="196"/>
  <c r="F1395" i="196"/>
  <c r="L1394" i="196"/>
  <c r="F1394" i="196"/>
  <c r="L1393" i="196"/>
  <c r="F1393" i="196"/>
  <c r="L1392" i="196"/>
  <c r="F1392" i="196"/>
  <c r="L1391" i="196"/>
  <c r="F1391" i="196"/>
  <c r="L1390" i="196"/>
  <c r="F1390" i="196"/>
  <c r="L1389" i="196"/>
  <c r="F1389" i="196"/>
  <c r="L1388" i="196"/>
  <c r="F1388" i="196"/>
  <c r="L1387" i="196"/>
  <c r="F1387" i="196"/>
  <c r="L1386" i="196"/>
  <c r="F1386" i="196"/>
  <c r="L1385" i="196"/>
  <c r="F1385" i="196"/>
  <c r="L1384" i="196"/>
  <c r="F1384" i="196"/>
  <c r="L1383" i="196"/>
  <c r="F1383" i="196"/>
  <c r="L1382" i="196"/>
  <c r="F1382" i="196"/>
  <c r="L1381" i="196"/>
  <c r="F1381" i="196"/>
  <c r="L1380" i="196"/>
  <c r="F1380" i="196"/>
  <c r="L1379" i="196"/>
  <c r="F1379" i="196"/>
  <c r="L1378" i="196"/>
  <c r="F1378" i="196"/>
  <c r="L1377" i="196"/>
  <c r="F1377" i="196"/>
  <c r="L1376" i="196"/>
  <c r="F1376" i="196"/>
  <c r="L1375" i="196"/>
  <c r="F1375" i="196"/>
  <c r="L1374" i="196"/>
  <c r="F1374" i="196"/>
  <c r="L1373" i="196"/>
  <c r="F1373" i="196"/>
  <c r="L1372" i="196"/>
  <c r="F1372" i="196"/>
  <c r="L1371" i="196"/>
  <c r="F1371" i="196"/>
  <c r="L1370" i="196"/>
  <c r="F1370" i="196"/>
  <c r="L1369" i="196"/>
  <c r="F1369" i="196"/>
  <c r="L1368" i="196"/>
  <c r="F1368" i="196"/>
  <c r="L1367" i="196"/>
  <c r="F1367" i="196"/>
  <c r="L1366" i="196"/>
  <c r="F1366" i="196"/>
  <c r="L1365" i="196"/>
  <c r="F1365" i="196"/>
  <c r="L1364" i="196"/>
  <c r="F1364" i="196"/>
  <c r="L1363" i="196"/>
  <c r="F1363" i="196"/>
  <c r="L1362" i="196"/>
  <c r="F1362" i="196"/>
  <c r="L1361" i="196"/>
  <c r="F1361" i="196"/>
  <c r="L1360" i="196"/>
  <c r="F1360" i="196"/>
  <c r="L1359" i="196"/>
  <c r="F1359" i="196"/>
  <c r="L1358" i="196"/>
  <c r="F1358" i="196"/>
  <c r="L1357" i="196"/>
  <c r="F1357" i="196"/>
  <c r="L1356" i="196"/>
  <c r="F1356" i="196"/>
  <c r="L1355" i="196"/>
  <c r="F1355" i="196"/>
  <c r="L1354" i="196"/>
  <c r="F1354" i="196"/>
  <c r="L1353" i="196"/>
  <c r="F1353" i="196"/>
  <c r="L1352" i="196"/>
  <c r="F1352" i="196"/>
  <c r="L1351" i="196"/>
  <c r="F1351" i="196"/>
  <c r="L1350" i="196"/>
  <c r="F1350" i="196"/>
  <c r="L1349" i="196"/>
  <c r="F1349" i="196"/>
  <c r="L1348" i="196"/>
  <c r="F1348" i="196"/>
  <c r="L1347" i="196"/>
  <c r="F1347" i="196"/>
  <c r="L1346" i="196"/>
  <c r="F1346" i="196"/>
  <c r="L1345" i="196"/>
  <c r="F1345" i="196"/>
  <c r="L1344" i="196"/>
  <c r="F1344" i="196"/>
  <c r="L1343" i="196"/>
  <c r="F1343" i="196"/>
  <c r="L1342" i="196"/>
  <c r="F1342" i="196"/>
  <c r="L1341" i="196"/>
  <c r="F1341" i="196"/>
  <c r="L1340" i="196"/>
  <c r="F1340" i="196"/>
  <c r="L1339" i="196"/>
  <c r="F1339" i="196"/>
  <c r="L1338" i="196"/>
  <c r="F1338" i="196"/>
  <c r="L1337" i="196"/>
  <c r="F1337" i="196"/>
  <c r="L1336" i="196"/>
  <c r="F1336" i="196"/>
  <c r="L1335" i="196"/>
  <c r="F1335" i="196"/>
  <c r="L1334" i="196"/>
  <c r="F1334" i="196"/>
  <c r="L1333" i="196"/>
  <c r="F1333" i="196"/>
  <c r="L1332" i="196"/>
  <c r="F1332" i="196"/>
  <c r="L1331" i="196"/>
  <c r="F1331" i="196"/>
  <c r="L1330" i="196"/>
  <c r="F1330" i="196"/>
  <c r="L1329" i="196"/>
  <c r="F1329" i="196"/>
  <c r="L1328" i="196"/>
  <c r="F1328" i="196"/>
  <c r="L1327" i="196"/>
  <c r="F1327" i="196"/>
  <c r="L1326" i="196"/>
  <c r="F1326" i="196"/>
  <c r="L1325" i="196"/>
  <c r="F1325" i="196"/>
  <c r="L1324" i="196"/>
  <c r="F1324" i="196"/>
  <c r="L1323" i="196"/>
  <c r="F1323" i="196"/>
  <c r="L1322" i="196"/>
  <c r="F1322" i="196"/>
  <c r="L1321" i="196"/>
  <c r="F1321" i="196"/>
  <c r="L1320" i="196"/>
  <c r="F1320" i="196"/>
  <c r="L1319" i="196"/>
  <c r="F1319" i="196"/>
  <c r="L1318" i="196"/>
  <c r="F1318" i="196"/>
  <c r="L1317" i="196"/>
  <c r="F1317" i="196"/>
  <c r="L1316" i="196"/>
  <c r="F1316" i="196"/>
  <c r="L1315" i="196"/>
  <c r="F1315" i="196"/>
  <c r="L1314" i="196"/>
  <c r="F1314" i="196"/>
  <c r="L1313" i="196"/>
  <c r="F1313" i="196"/>
  <c r="L1312" i="196"/>
  <c r="F1312" i="196"/>
  <c r="L1311" i="196"/>
  <c r="F1311" i="196"/>
  <c r="L1310" i="196"/>
  <c r="F1310" i="196"/>
  <c r="L1309" i="196"/>
  <c r="F1309" i="196"/>
  <c r="L1308" i="196"/>
  <c r="F1308" i="196"/>
  <c r="L1307" i="196"/>
  <c r="F1307" i="196"/>
  <c r="L1306" i="196"/>
  <c r="F1306" i="196"/>
  <c r="L1305" i="196"/>
  <c r="F1305" i="196"/>
  <c r="L1304" i="196"/>
  <c r="F1304" i="196"/>
  <c r="L1303" i="196"/>
  <c r="F1303" i="196"/>
  <c r="L1302" i="196"/>
  <c r="F1302" i="196"/>
  <c r="L1301" i="196"/>
  <c r="F1301" i="196"/>
  <c r="L1300" i="196"/>
  <c r="F1300" i="196"/>
  <c r="L1299" i="196"/>
  <c r="F1299" i="196"/>
  <c r="L1298" i="196"/>
  <c r="F1298" i="196"/>
  <c r="L1297" i="196"/>
  <c r="F1297" i="196"/>
  <c r="L1296" i="196"/>
  <c r="F1296" i="196"/>
  <c r="L1295" i="196"/>
  <c r="F1295" i="196"/>
  <c r="L1294" i="196"/>
  <c r="F1294" i="196"/>
  <c r="L1293" i="196"/>
  <c r="F1293" i="196"/>
  <c r="L1292" i="196"/>
  <c r="F1292" i="196"/>
  <c r="L1291" i="196"/>
  <c r="F1291" i="196"/>
  <c r="L1290" i="196"/>
  <c r="F1290" i="196"/>
  <c r="L1289" i="196"/>
  <c r="F1289" i="196"/>
  <c r="L1288" i="196"/>
  <c r="F1288" i="196"/>
  <c r="L1287" i="196"/>
  <c r="F1287" i="196"/>
  <c r="L1286" i="196"/>
  <c r="F1286" i="196"/>
  <c r="L1285" i="196"/>
  <c r="F1285" i="196"/>
  <c r="L1284" i="196"/>
  <c r="F1284" i="196"/>
  <c r="L1283" i="196"/>
  <c r="F1283" i="196"/>
  <c r="L1282" i="196"/>
  <c r="F1282" i="196"/>
  <c r="L1281" i="196"/>
  <c r="F1281" i="196"/>
  <c r="L1280" i="196"/>
  <c r="F1280" i="196"/>
  <c r="L1279" i="196"/>
  <c r="F1279" i="196"/>
  <c r="L1278" i="196"/>
  <c r="F1278" i="196"/>
  <c r="L1277" i="196"/>
  <c r="F1277" i="196"/>
  <c r="L1276" i="196"/>
  <c r="F1276" i="196"/>
  <c r="L1275" i="196"/>
  <c r="F1275" i="196"/>
  <c r="L1274" i="196"/>
  <c r="F1274" i="196"/>
  <c r="L1273" i="196"/>
  <c r="F1273" i="196"/>
  <c r="L1272" i="196"/>
  <c r="F1272" i="196"/>
  <c r="L1271" i="196"/>
  <c r="F1271" i="196"/>
  <c r="L1270" i="196"/>
  <c r="F1270" i="196"/>
  <c r="L1269" i="196"/>
  <c r="F1269" i="196"/>
  <c r="L1268" i="196"/>
  <c r="F1268" i="196"/>
  <c r="L1267" i="196"/>
  <c r="F1267" i="196"/>
  <c r="L1266" i="196"/>
  <c r="F1266" i="196"/>
  <c r="L1265" i="196"/>
  <c r="F1265" i="196"/>
  <c r="L1264" i="196"/>
  <c r="F1264" i="196"/>
  <c r="L1263" i="196"/>
  <c r="F1263" i="196"/>
  <c r="L1262" i="196"/>
  <c r="F1262" i="196"/>
  <c r="L1261" i="196"/>
  <c r="F1261" i="196"/>
  <c r="L1260" i="196"/>
  <c r="F1260" i="196"/>
  <c r="L1259" i="196"/>
  <c r="F1259" i="196"/>
  <c r="L1258" i="196"/>
  <c r="F1258" i="196"/>
  <c r="L1257" i="196"/>
  <c r="F1257" i="196"/>
  <c r="L1256" i="196"/>
  <c r="F1256" i="196"/>
  <c r="L1255" i="196"/>
  <c r="F1255" i="196"/>
  <c r="L1254" i="196"/>
  <c r="F1254" i="196"/>
  <c r="L1253" i="196"/>
  <c r="F1253" i="196"/>
  <c r="L1252" i="196"/>
  <c r="F1252" i="196"/>
  <c r="L1251" i="196"/>
  <c r="F1251" i="196"/>
  <c r="L1250" i="196"/>
  <c r="F1250" i="196"/>
  <c r="L1249" i="196"/>
  <c r="F1249" i="196"/>
  <c r="L1248" i="196"/>
  <c r="F1248" i="196"/>
  <c r="L1247" i="196"/>
  <c r="F1247" i="196"/>
  <c r="L1246" i="196"/>
  <c r="F1246" i="196"/>
  <c r="L1245" i="196"/>
  <c r="F1245" i="196"/>
  <c r="L1244" i="196"/>
  <c r="F1244" i="196"/>
  <c r="L1243" i="196"/>
  <c r="F1243" i="196"/>
  <c r="L1242" i="196"/>
  <c r="F1242" i="196"/>
  <c r="L1241" i="196"/>
  <c r="F1241" i="196"/>
  <c r="L1240" i="196"/>
  <c r="F1240" i="196"/>
  <c r="L1239" i="196"/>
  <c r="F1239" i="196"/>
  <c r="L1238" i="196"/>
  <c r="F1238" i="196"/>
  <c r="L1237" i="196"/>
  <c r="F1237" i="196"/>
  <c r="L1236" i="196"/>
  <c r="F1236" i="196"/>
  <c r="L1235" i="196"/>
  <c r="F1235" i="196"/>
  <c r="L1234" i="196"/>
  <c r="F1234" i="196"/>
  <c r="L1233" i="196"/>
  <c r="F1233" i="196"/>
  <c r="L1232" i="196"/>
  <c r="F1232" i="196"/>
  <c r="L1231" i="196"/>
  <c r="F1231" i="196"/>
  <c r="L1230" i="196"/>
  <c r="F1230" i="196"/>
  <c r="L1229" i="196"/>
  <c r="F1229" i="196"/>
  <c r="L1228" i="196"/>
  <c r="F1228" i="196"/>
  <c r="L1227" i="196"/>
  <c r="F1227" i="196"/>
  <c r="L1226" i="196"/>
  <c r="F1226" i="196"/>
  <c r="L1225" i="196"/>
  <c r="F1225" i="196"/>
  <c r="L1224" i="196"/>
  <c r="F1224" i="196"/>
  <c r="L1223" i="196"/>
  <c r="F1223" i="196"/>
  <c r="L1222" i="196"/>
  <c r="F1222" i="196"/>
  <c r="L1221" i="196"/>
  <c r="F1221" i="196"/>
  <c r="L1220" i="196"/>
  <c r="F1220" i="196"/>
  <c r="L1219" i="196"/>
  <c r="F1219" i="196"/>
  <c r="L1218" i="196"/>
  <c r="F1218" i="196"/>
  <c r="L1217" i="196"/>
  <c r="F1217" i="196"/>
  <c r="L1216" i="196"/>
  <c r="F1216" i="196"/>
  <c r="L1215" i="196"/>
  <c r="F1215" i="196"/>
  <c r="L1214" i="196"/>
  <c r="F1214" i="196"/>
  <c r="L1213" i="196"/>
  <c r="F1213" i="196"/>
  <c r="L1212" i="196"/>
  <c r="F1212" i="196"/>
  <c r="L1211" i="196"/>
  <c r="F1211" i="196"/>
  <c r="L1210" i="196"/>
  <c r="F1210" i="196"/>
  <c r="L1209" i="196"/>
  <c r="F1209" i="196"/>
  <c r="L1208" i="196"/>
  <c r="F1208" i="196"/>
  <c r="L1207" i="196"/>
  <c r="F1207" i="196"/>
  <c r="L1206" i="196"/>
  <c r="F1206" i="196"/>
  <c r="L1205" i="196"/>
  <c r="F1205" i="196"/>
  <c r="L1204" i="196"/>
  <c r="F1204" i="196"/>
  <c r="L1203" i="196"/>
  <c r="F1203" i="196"/>
  <c r="L1202" i="196"/>
  <c r="F1202" i="196"/>
  <c r="L1201" i="196"/>
  <c r="F1201" i="196"/>
  <c r="L1200" i="196"/>
  <c r="F1200" i="196"/>
  <c r="L1199" i="196"/>
  <c r="F1199" i="196"/>
  <c r="L1198" i="196"/>
  <c r="F1198" i="196"/>
  <c r="L1197" i="196"/>
  <c r="F1197" i="196"/>
  <c r="L1196" i="196"/>
  <c r="F1196" i="196"/>
  <c r="L1195" i="196"/>
  <c r="F1195" i="196"/>
  <c r="L1194" i="196"/>
  <c r="F1194" i="196"/>
  <c r="L1193" i="196"/>
  <c r="F1193" i="196"/>
  <c r="L1192" i="196"/>
  <c r="F1192" i="196"/>
  <c r="L1191" i="196"/>
  <c r="F1191" i="196"/>
  <c r="L1190" i="196"/>
  <c r="F1190" i="196"/>
  <c r="L1189" i="196"/>
  <c r="F1189" i="196"/>
  <c r="L1188" i="196"/>
  <c r="F1188" i="196"/>
  <c r="L1187" i="196"/>
  <c r="F1187" i="196"/>
  <c r="L1186" i="196"/>
  <c r="F1186" i="196"/>
  <c r="L1185" i="196"/>
  <c r="F1185" i="196"/>
  <c r="L1184" i="196"/>
  <c r="F1184" i="196"/>
  <c r="L1183" i="196"/>
  <c r="F1183" i="196"/>
  <c r="L1182" i="196"/>
  <c r="F1182" i="196"/>
  <c r="L1181" i="196"/>
  <c r="F1181" i="196"/>
  <c r="L1180" i="196"/>
  <c r="F1180" i="196"/>
  <c r="L1179" i="196"/>
  <c r="F1179" i="196"/>
  <c r="L1178" i="196"/>
  <c r="F1178" i="196"/>
  <c r="L1177" i="196"/>
  <c r="F1177" i="196"/>
  <c r="L1176" i="196"/>
  <c r="F1176" i="196"/>
  <c r="L1175" i="196"/>
  <c r="F1175" i="196"/>
  <c r="L1174" i="196"/>
  <c r="F1174" i="196"/>
  <c r="L1173" i="196"/>
  <c r="F1173" i="196"/>
  <c r="L1172" i="196"/>
  <c r="F1172" i="196"/>
  <c r="L1171" i="196"/>
  <c r="F1171" i="196"/>
  <c r="L1170" i="196"/>
  <c r="F1170" i="196"/>
  <c r="L1169" i="196"/>
  <c r="F1169" i="196"/>
  <c r="L1168" i="196"/>
  <c r="F1168" i="196"/>
  <c r="L1167" i="196"/>
  <c r="F1167" i="196"/>
  <c r="L1166" i="196"/>
  <c r="F1166" i="196"/>
  <c r="L1165" i="196"/>
  <c r="F1165" i="196"/>
  <c r="L1164" i="196"/>
  <c r="F1164" i="196"/>
  <c r="L1163" i="196"/>
  <c r="F1163" i="196"/>
  <c r="L1162" i="196"/>
  <c r="F1162" i="196"/>
  <c r="L1161" i="196"/>
  <c r="F1161" i="196"/>
  <c r="L1160" i="196"/>
  <c r="F1160" i="196"/>
  <c r="L1159" i="196"/>
  <c r="F1159" i="196"/>
  <c r="L1158" i="196"/>
  <c r="F1158" i="196"/>
  <c r="L1157" i="196"/>
  <c r="F1157" i="196"/>
  <c r="L1156" i="196"/>
  <c r="F1156" i="196"/>
  <c r="L1155" i="196"/>
  <c r="F1155" i="196"/>
  <c r="L1154" i="196"/>
  <c r="F1154" i="196"/>
  <c r="L1153" i="196"/>
  <c r="F1153" i="196"/>
  <c r="L1152" i="196"/>
  <c r="F1152" i="196"/>
  <c r="L1151" i="196"/>
  <c r="F1151" i="196"/>
  <c r="L1150" i="196"/>
  <c r="F1150" i="196"/>
  <c r="L1149" i="196"/>
  <c r="F1149" i="196"/>
  <c r="L1148" i="196"/>
  <c r="F1148" i="196"/>
  <c r="L1147" i="196"/>
  <c r="F1147" i="196"/>
  <c r="L1146" i="196"/>
  <c r="F1146" i="196"/>
  <c r="L1145" i="196"/>
  <c r="F1145" i="196"/>
  <c r="L1144" i="196"/>
  <c r="F1144" i="196"/>
  <c r="L1143" i="196"/>
  <c r="F1143" i="196"/>
  <c r="L1142" i="196"/>
  <c r="F1142" i="196"/>
  <c r="L1141" i="196"/>
  <c r="F1141" i="196"/>
  <c r="L1140" i="196"/>
  <c r="F1140" i="196"/>
  <c r="L1139" i="196"/>
  <c r="F1139" i="196"/>
  <c r="L1138" i="196"/>
  <c r="F1138" i="196"/>
  <c r="L1137" i="196"/>
  <c r="F1137" i="196"/>
  <c r="L1136" i="196"/>
  <c r="F1136" i="196"/>
  <c r="L1135" i="196"/>
  <c r="F1135" i="196"/>
  <c r="L1134" i="196"/>
  <c r="F1134" i="196"/>
  <c r="L1133" i="196"/>
  <c r="F1133" i="196"/>
  <c r="L1132" i="196"/>
  <c r="F1132" i="196"/>
  <c r="L1131" i="196"/>
  <c r="F1131" i="196"/>
  <c r="L1130" i="196"/>
  <c r="F1130" i="196"/>
  <c r="L1129" i="196"/>
  <c r="F1129" i="196"/>
  <c r="L1128" i="196"/>
  <c r="F1128" i="196"/>
  <c r="L1127" i="196"/>
  <c r="F1127" i="196"/>
  <c r="L1126" i="196"/>
  <c r="F1126" i="196"/>
  <c r="L1125" i="196"/>
  <c r="F1125" i="196"/>
  <c r="L1124" i="196"/>
  <c r="F1124" i="196"/>
  <c r="L1123" i="196"/>
  <c r="F1123" i="196"/>
  <c r="L1122" i="196"/>
  <c r="F1122" i="196"/>
  <c r="L1121" i="196"/>
  <c r="F1121" i="196"/>
  <c r="L1120" i="196"/>
  <c r="F1120" i="196"/>
  <c r="L1119" i="196"/>
  <c r="F1119" i="196"/>
  <c r="L1118" i="196"/>
  <c r="F1118" i="196"/>
  <c r="L1117" i="196"/>
  <c r="F1117" i="196"/>
  <c r="L1116" i="196"/>
  <c r="F1116" i="196"/>
  <c r="L1115" i="196"/>
  <c r="F1115" i="196"/>
  <c r="L1114" i="196"/>
  <c r="F1114" i="196"/>
  <c r="L1113" i="196"/>
  <c r="F1113" i="196"/>
  <c r="L1112" i="196"/>
  <c r="F1112" i="196"/>
  <c r="L1111" i="196"/>
  <c r="F1111" i="196"/>
  <c r="L1110" i="196"/>
  <c r="F1110" i="196"/>
  <c r="L1109" i="196"/>
  <c r="F1109" i="196"/>
  <c r="L1108" i="196"/>
  <c r="F1108" i="196"/>
  <c r="L1107" i="196"/>
  <c r="F1107" i="196"/>
  <c r="L1106" i="196"/>
  <c r="F1106" i="196"/>
  <c r="L1105" i="196"/>
  <c r="F1105" i="196"/>
  <c r="L1104" i="196"/>
  <c r="F1104" i="196"/>
  <c r="L1103" i="196"/>
  <c r="F1103" i="196"/>
  <c r="L1102" i="196"/>
  <c r="F1102" i="196"/>
  <c r="L1101" i="196"/>
  <c r="F1101" i="196"/>
  <c r="L1100" i="196"/>
  <c r="F1100" i="196"/>
  <c r="L1099" i="196"/>
  <c r="F1099" i="196"/>
  <c r="L1098" i="196"/>
  <c r="F1098" i="196"/>
  <c r="L1097" i="196"/>
  <c r="F1097" i="196"/>
  <c r="L1096" i="196"/>
  <c r="F1096" i="196"/>
  <c r="L1095" i="196"/>
  <c r="F1095" i="196"/>
  <c r="L1094" i="196"/>
  <c r="F1094" i="196"/>
  <c r="L1093" i="196"/>
  <c r="F1093" i="196"/>
  <c r="L1092" i="196"/>
  <c r="F1092" i="196"/>
  <c r="L1091" i="196"/>
  <c r="F1091" i="196"/>
  <c r="L1090" i="196"/>
  <c r="F1090" i="196"/>
  <c r="L1089" i="196"/>
  <c r="F1089" i="196"/>
  <c r="L1088" i="196"/>
  <c r="F1088" i="196"/>
  <c r="L1087" i="196"/>
  <c r="F1087" i="196"/>
  <c r="L1086" i="196"/>
  <c r="F1086" i="196"/>
  <c r="L1085" i="196"/>
  <c r="F1085" i="196"/>
  <c r="L1084" i="196"/>
  <c r="F1084" i="196"/>
  <c r="L1083" i="196"/>
  <c r="F1083" i="196"/>
  <c r="L1082" i="196"/>
  <c r="F1082" i="196"/>
  <c r="L1081" i="196"/>
  <c r="F1081" i="196"/>
  <c r="L1080" i="196"/>
  <c r="F1080" i="196"/>
  <c r="L1079" i="196"/>
  <c r="F1079" i="196"/>
  <c r="L1078" i="196"/>
  <c r="F1078" i="196"/>
  <c r="L1077" i="196"/>
  <c r="F1077" i="196"/>
  <c r="L1076" i="196"/>
  <c r="F1076" i="196"/>
  <c r="L1075" i="196"/>
  <c r="F1075" i="196"/>
  <c r="L1074" i="196"/>
  <c r="F1074" i="196"/>
  <c r="L1073" i="196"/>
  <c r="F1073" i="196"/>
  <c r="L1072" i="196"/>
  <c r="F1072" i="196"/>
  <c r="L1071" i="196"/>
  <c r="F1071" i="196"/>
  <c r="L1070" i="196"/>
  <c r="F1070" i="196"/>
  <c r="L1069" i="196"/>
  <c r="F1069" i="196"/>
  <c r="L1068" i="196"/>
  <c r="F1068" i="196"/>
  <c r="L1067" i="196"/>
  <c r="F1067" i="196"/>
  <c r="L1066" i="196"/>
  <c r="F1066" i="196"/>
  <c r="L1065" i="196"/>
  <c r="F1065" i="196"/>
  <c r="L1064" i="196"/>
  <c r="F1064" i="196"/>
  <c r="L1063" i="196"/>
  <c r="F1063" i="196"/>
  <c r="L1062" i="196"/>
  <c r="F1062" i="196"/>
  <c r="L1061" i="196"/>
  <c r="F1061" i="196"/>
  <c r="L1060" i="196"/>
  <c r="F1060" i="196"/>
  <c r="L1059" i="196"/>
  <c r="F1059" i="196"/>
  <c r="L1058" i="196"/>
  <c r="F1058" i="196"/>
  <c r="L1057" i="196"/>
  <c r="F1057" i="196"/>
  <c r="L1056" i="196"/>
  <c r="F1056" i="196"/>
  <c r="L1055" i="196"/>
  <c r="F1055" i="196"/>
  <c r="L1054" i="196"/>
  <c r="F1054" i="196"/>
  <c r="L1053" i="196"/>
  <c r="F1053" i="196"/>
  <c r="L1052" i="196"/>
  <c r="F1052" i="196"/>
  <c r="L1051" i="196"/>
  <c r="F1051" i="196"/>
  <c r="L1050" i="196"/>
  <c r="F1050" i="196"/>
  <c r="L1049" i="196"/>
  <c r="F1049" i="196"/>
  <c r="L1048" i="196"/>
  <c r="F1048" i="196"/>
  <c r="L1047" i="196"/>
  <c r="F1047" i="196"/>
  <c r="L1046" i="196"/>
  <c r="F1046" i="196"/>
  <c r="L1045" i="196"/>
  <c r="F1045" i="196"/>
  <c r="L1044" i="196"/>
  <c r="F1044" i="196"/>
  <c r="L1043" i="196"/>
  <c r="F1043" i="196"/>
  <c r="L1042" i="196"/>
  <c r="F1042" i="196"/>
  <c r="L1041" i="196"/>
  <c r="F1041" i="196"/>
  <c r="L1040" i="196"/>
  <c r="F1040" i="196"/>
  <c r="L1039" i="196"/>
  <c r="F1039" i="196"/>
  <c r="L1038" i="196"/>
  <c r="F1038" i="196"/>
  <c r="L1037" i="196"/>
  <c r="F1037" i="196"/>
  <c r="L1036" i="196"/>
  <c r="F1036" i="196"/>
  <c r="L1035" i="196"/>
  <c r="F1035" i="196"/>
  <c r="L1034" i="196"/>
  <c r="F1034" i="196"/>
  <c r="L1033" i="196"/>
  <c r="F1033" i="196"/>
  <c r="L1032" i="196"/>
  <c r="F1032" i="196"/>
  <c r="L1031" i="196"/>
  <c r="F1031" i="196"/>
  <c r="L1030" i="196"/>
  <c r="F1030" i="196"/>
  <c r="L1029" i="196"/>
  <c r="F1029" i="196"/>
  <c r="L1028" i="196"/>
  <c r="F1028" i="196"/>
  <c r="L1027" i="196"/>
  <c r="F1027" i="196"/>
  <c r="L1026" i="196"/>
  <c r="F1026" i="196"/>
  <c r="L1025" i="196"/>
  <c r="F1025" i="196"/>
  <c r="L1024" i="196"/>
  <c r="F1024" i="196"/>
  <c r="L1023" i="196"/>
  <c r="F1023" i="196"/>
  <c r="L1022" i="196"/>
  <c r="F1022" i="196"/>
  <c r="L1021" i="196"/>
  <c r="F1021" i="196"/>
  <c r="L1020" i="196"/>
  <c r="F1020" i="196"/>
  <c r="L1019" i="196"/>
  <c r="F1019" i="196"/>
  <c r="L1018" i="196"/>
  <c r="F1018" i="196"/>
  <c r="L1017" i="196"/>
  <c r="F1017" i="196"/>
  <c r="L1016" i="196"/>
  <c r="F1016" i="196"/>
  <c r="L1015" i="196"/>
  <c r="F1015" i="196"/>
  <c r="L1014" i="196"/>
  <c r="F1014" i="196"/>
  <c r="L1013" i="196"/>
  <c r="F1013" i="196"/>
  <c r="L1012" i="196"/>
  <c r="F1012" i="196"/>
  <c r="L1011" i="196"/>
  <c r="F1011" i="196"/>
  <c r="L1010" i="196"/>
  <c r="F1010" i="196"/>
  <c r="L1009" i="196"/>
  <c r="F1009" i="196"/>
  <c r="L1008" i="196"/>
  <c r="F1008" i="196"/>
  <c r="L1007" i="196"/>
  <c r="F1007" i="196"/>
  <c r="L1006" i="196"/>
  <c r="F1006" i="196"/>
  <c r="L1005" i="196"/>
  <c r="F1005" i="196"/>
  <c r="L1004" i="196"/>
  <c r="F1004" i="196"/>
  <c r="L1003" i="196"/>
  <c r="F1003" i="196"/>
  <c r="L1002" i="196"/>
  <c r="F1002" i="196"/>
  <c r="L1001" i="196"/>
  <c r="F1001" i="196"/>
  <c r="L1000" i="196"/>
  <c r="F1000" i="196"/>
  <c r="L999" i="196"/>
  <c r="F999" i="196"/>
  <c r="L998" i="196"/>
  <c r="F998" i="196"/>
  <c r="L997" i="196"/>
  <c r="F997" i="196"/>
  <c r="L996" i="196"/>
  <c r="F996" i="196"/>
  <c r="L995" i="196"/>
  <c r="F995" i="196"/>
  <c r="L994" i="196"/>
  <c r="F994" i="196"/>
  <c r="L993" i="196"/>
  <c r="F993" i="196"/>
  <c r="L992" i="196"/>
  <c r="F992" i="196"/>
  <c r="L991" i="196"/>
  <c r="F991" i="196"/>
  <c r="L990" i="196"/>
  <c r="F990" i="196"/>
  <c r="L989" i="196"/>
  <c r="F989" i="196"/>
  <c r="L988" i="196"/>
  <c r="F988" i="196"/>
  <c r="L987" i="196"/>
  <c r="F987" i="196"/>
  <c r="L986" i="196"/>
  <c r="F986" i="196"/>
  <c r="L985" i="196"/>
  <c r="F985" i="196"/>
  <c r="L984" i="196"/>
  <c r="F984" i="196"/>
  <c r="L983" i="196"/>
  <c r="F983" i="196"/>
  <c r="L982" i="196"/>
  <c r="F982" i="196"/>
  <c r="L981" i="196"/>
  <c r="F981" i="196"/>
  <c r="L980" i="196"/>
  <c r="F980" i="196"/>
  <c r="L979" i="196"/>
  <c r="F979" i="196"/>
  <c r="L978" i="196"/>
  <c r="F978" i="196"/>
  <c r="L977" i="196"/>
  <c r="F977" i="196"/>
  <c r="L976" i="196"/>
  <c r="F976" i="196"/>
  <c r="L975" i="196"/>
  <c r="F975" i="196"/>
  <c r="L974" i="196"/>
  <c r="F974" i="196"/>
  <c r="L973" i="196"/>
  <c r="F973" i="196"/>
  <c r="L972" i="196"/>
  <c r="F972" i="196"/>
  <c r="L971" i="196"/>
  <c r="F971" i="196"/>
  <c r="L970" i="196"/>
  <c r="F970" i="196"/>
  <c r="L969" i="196"/>
  <c r="F969" i="196"/>
  <c r="L968" i="196"/>
  <c r="F968" i="196"/>
  <c r="L967" i="196"/>
  <c r="F967" i="196"/>
  <c r="L966" i="196"/>
  <c r="F966" i="196"/>
  <c r="L965" i="196"/>
  <c r="F965" i="196"/>
  <c r="L964" i="196"/>
  <c r="F964" i="196"/>
  <c r="L963" i="196"/>
  <c r="F963" i="196"/>
  <c r="L962" i="196"/>
  <c r="F962" i="196"/>
  <c r="L961" i="196"/>
  <c r="F961" i="196"/>
  <c r="L960" i="196"/>
  <c r="F960" i="196"/>
  <c r="L959" i="196"/>
  <c r="F959" i="196"/>
  <c r="L958" i="196"/>
  <c r="F958" i="196"/>
  <c r="L957" i="196"/>
  <c r="F957" i="196"/>
  <c r="L956" i="196"/>
  <c r="F956" i="196"/>
  <c r="L955" i="196"/>
  <c r="F955" i="196"/>
  <c r="L954" i="196"/>
  <c r="F954" i="196"/>
  <c r="L953" i="196"/>
  <c r="F953" i="196"/>
  <c r="L952" i="196"/>
  <c r="F952" i="196"/>
  <c r="L951" i="196"/>
  <c r="F951" i="196"/>
  <c r="L950" i="196"/>
  <c r="F950" i="196"/>
  <c r="L949" i="196"/>
  <c r="F949" i="196"/>
  <c r="L948" i="196"/>
  <c r="F948" i="196"/>
  <c r="L947" i="196"/>
  <c r="F947" i="196"/>
  <c r="L946" i="196"/>
  <c r="F946" i="196"/>
  <c r="L945" i="196"/>
  <c r="F945" i="196"/>
  <c r="L944" i="196"/>
  <c r="F944" i="196"/>
  <c r="L943" i="196"/>
  <c r="F943" i="196"/>
  <c r="L942" i="196"/>
  <c r="F942" i="196"/>
  <c r="L941" i="196"/>
  <c r="F941" i="196"/>
  <c r="L940" i="196"/>
  <c r="F940" i="196"/>
  <c r="L939" i="196"/>
  <c r="F939" i="196"/>
  <c r="L938" i="196"/>
  <c r="F938" i="196"/>
  <c r="L937" i="196"/>
  <c r="F937" i="196"/>
  <c r="L936" i="196"/>
  <c r="F936" i="196"/>
  <c r="L935" i="196"/>
  <c r="F935" i="196"/>
  <c r="L934" i="196"/>
  <c r="F934" i="196"/>
  <c r="L933" i="196"/>
  <c r="F933" i="196"/>
  <c r="L932" i="196"/>
  <c r="F932" i="196"/>
  <c r="L931" i="196"/>
  <c r="F931" i="196"/>
  <c r="L930" i="196"/>
  <c r="F930" i="196"/>
  <c r="L929" i="196"/>
  <c r="F929" i="196"/>
  <c r="L928" i="196"/>
  <c r="F928" i="196"/>
  <c r="L927" i="196"/>
  <c r="F927" i="196"/>
  <c r="L926" i="196"/>
  <c r="F926" i="196"/>
  <c r="L925" i="196"/>
  <c r="F925" i="196"/>
  <c r="L924" i="196"/>
  <c r="F924" i="196"/>
  <c r="L923" i="196"/>
  <c r="F923" i="196"/>
  <c r="L922" i="196"/>
  <c r="F922" i="196"/>
  <c r="L921" i="196"/>
  <c r="F921" i="196"/>
  <c r="L920" i="196"/>
  <c r="F920" i="196"/>
  <c r="L919" i="196"/>
  <c r="F919" i="196"/>
  <c r="L918" i="196"/>
  <c r="F918" i="196"/>
  <c r="L917" i="196"/>
  <c r="F917" i="196"/>
  <c r="L916" i="196"/>
  <c r="F916" i="196"/>
  <c r="L915" i="196"/>
  <c r="F915" i="196"/>
  <c r="L914" i="196"/>
  <c r="F914" i="196"/>
  <c r="L913" i="196"/>
  <c r="F913" i="196"/>
  <c r="L912" i="196"/>
  <c r="F912" i="196"/>
  <c r="L911" i="196"/>
  <c r="F911" i="196"/>
  <c r="L910" i="196"/>
  <c r="F910" i="196"/>
  <c r="L909" i="196"/>
  <c r="F909" i="196"/>
  <c r="L908" i="196"/>
  <c r="F908" i="196"/>
  <c r="L907" i="196"/>
  <c r="F907" i="196"/>
  <c r="L906" i="196"/>
  <c r="F906" i="196"/>
  <c r="L905" i="196"/>
  <c r="F905" i="196"/>
  <c r="L904" i="196"/>
  <c r="F904" i="196"/>
  <c r="L903" i="196"/>
  <c r="F903" i="196"/>
  <c r="L902" i="196"/>
  <c r="F902" i="196"/>
  <c r="L901" i="196"/>
  <c r="F901" i="196"/>
  <c r="L900" i="196"/>
  <c r="F900" i="196"/>
  <c r="L899" i="196"/>
  <c r="F899" i="196"/>
  <c r="L898" i="196"/>
  <c r="F898" i="196"/>
  <c r="L897" i="196"/>
  <c r="F897" i="196"/>
  <c r="L896" i="196"/>
  <c r="F896" i="196"/>
  <c r="L895" i="196"/>
  <c r="F895" i="196"/>
  <c r="L894" i="196"/>
  <c r="F894" i="196"/>
  <c r="L893" i="196"/>
  <c r="F893" i="196"/>
  <c r="L892" i="196"/>
  <c r="F892" i="196"/>
  <c r="L891" i="196"/>
  <c r="F891" i="196"/>
  <c r="L890" i="196"/>
  <c r="F890" i="196"/>
  <c r="L889" i="196"/>
  <c r="F889" i="196"/>
  <c r="L888" i="196"/>
  <c r="F888" i="196"/>
  <c r="L887" i="196"/>
  <c r="F887" i="196"/>
  <c r="L886" i="196"/>
  <c r="F886" i="196"/>
  <c r="L885" i="196"/>
  <c r="F885" i="196"/>
  <c r="L884" i="196"/>
  <c r="F884" i="196"/>
  <c r="L883" i="196"/>
  <c r="F883" i="196"/>
  <c r="L882" i="196"/>
  <c r="F882" i="196"/>
  <c r="L881" i="196"/>
  <c r="F881" i="196"/>
  <c r="L880" i="196"/>
  <c r="F880" i="196"/>
  <c r="L879" i="196"/>
  <c r="F879" i="196"/>
  <c r="L878" i="196"/>
  <c r="F878" i="196"/>
  <c r="L877" i="196"/>
  <c r="F877" i="196"/>
  <c r="L876" i="196"/>
  <c r="F876" i="196"/>
  <c r="L875" i="196"/>
  <c r="F875" i="196"/>
  <c r="L874" i="196"/>
  <c r="F874" i="196"/>
  <c r="L873" i="196"/>
  <c r="F873" i="196"/>
  <c r="L872" i="196"/>
  <c r="F872" i="196"/>
  <c r="L871" i="196"/>
  <c r="F871" i="196"/>
  <c r="L870" i="196"/>
  <c r="F870" i="196"/>
  <c r="L869" i="196"/>
  <c r="F869" i="196"/>
  <c r="L868" i="196"/>
  <c r="F868" i="196"/>
  <c r="L867" i="196"/>
  <c r="F867" i="196"/>
  <c r="L866" i="196"/>
  <c r="F866" i="196"/>
  <c r="L865" i="196"/>
  <c r="F865" i="196"/>
  <c r="L864" i="196"/>
  <c r="F864" i="196"/>
  <c r="L863" i="196"/>
  <c r="F863" i="196"/>
  <c r="L862" i="196"/>
  <c r="F862" i="196"/>
  <c r="L861" i="196"/>
  <c r="F861" i="196"/>
  <c r="L860" i="196"/>
  <c r="F860" i="196"/>
  <c r="L859" i="196"/>
  <c r="F859" i="196"/>
  <c r="L858" i="196"/>
  <c r="F858" i="196"/>
  <c r="L857" i="196"/>
  <c r="F857" i="196"/>
  <c r="L856" i="196"/>
  <c r="F856" i="196"/>
  <c r="L855" i="196"/>
  <c r="F855" i="196"/>
  <c r="L854" i="196"/>
  <c r="F854" i="196"/>
  <c r="L853" i="196"/>
  <c r="F853" i="196"/>
  <c r="L852" i="196"/>
  <c r="F852" i="196"/>
  <c r="L851" i="196"/>
  <c r="F851" i="196"/>
  <c r="L850" i="196"/>
  <c r="F850" i="196"/>
  <c r="L849" i="196"/>
  <c r="F849" i="196"/>
  <c r="L848" i="196"/>
  <c r="F848" i="196"/>
  <c r="L847" i="196"/>
  <c r="F847" i="196"/>
  <c r="L846" i="196"/>
  <c r="F846" i="196"/>
  <c r="L845" i="196"/>
  <c r="F845" i="196"/>
  <c r="L844" i="196"/>
  <c r="F844" i="196"/>
  <c r="L843" i="196"/>
  <c r="F843" i="196"/>
  <c r="L842" i="196"/>
  <c r="F842" i="196"/>
  <c r="L841" i="196"/>
  <c r="F841" i="196"/>
  <c r="L840" i="196"/>
  <c r="F840" i="196"/>
  <c r="L839" i="196"/>
  <c r="F839" i="196"/>
  <c r="L838" i="196"/>
  <c r="F838" i="196"/>
  <c r="L837" i="196"/>
  <c r="F837" i="196"/>
  <c r="L836" i="196"/>
  <c r="F836" i="196"/>
  <c r="L835" i="196"/>
  <c r="F835" i="196"/>
  <c r="L834" i="196"/>
  <c r="F834" i="196"/>
  <c r="L833" i="196"/>
  <c r="F833" i="196"/>
  <c r="L832" i="196"/>
  <c r="F832" i="196"/>
  <c r="L831" i="196"/>
  <c r="F831" i="196"/>
  <c r="L830" i="196"/>
  <c r="F830" i="196"/>
  <c r="L829" i="196"/>
  <c r="F829" i="196"/>
  <c r="L828" i="196"/>
  <c r="F828" i="196"/>
  <c r="L827" i="196"/>
  <c r="F827" i="196"/>
  <c r="L826" i="196"/>
  <c r="F826" i="196"/>
  <c r="L825" i="196"/>
  <c r="F825" i="196"/>
  <c r="L824" i="196"/>
  <c r="F824" i="196"/>
  <c r="L823" i="196"/>
  <c r="F823" i="196"/>
  <c r="L822" i="196"/>
  <c r="F822" i="196"/>
  <c r="L821" i="196"/>
  <c r="F821" i="196"/>
  <c r="L820" i="196"/>
  <c r="F820" i="196"/>
  <c r="L819" i="196"/>
  <c r="F819" i="196"/>
  <c r="L818" i="196"/>
  <c r="F818" i="196"/>
  <c r="L817" i="196"/>
  <c r="F817" i="196"/>
  <c r="L816" i="196"/>
  <c r="F816" i="196"/>
  <c r="L815" i="196"/>
  <c r="F815" i="196"/>
  <c r="L814" i="196"/>
  <c r="F814" i="196"/>
  <c r="L813" i="196"/>
  <c r="F813" i="196"/>
  <c r="L812" i="196"/>
  <c r="F812" i="196"/>
  <c r="L811" i="196"/>
  <c r="F811" i="196"/>
  <c r="L810" i="196"/>
  <c r="F810" i="196"/>
  <c r="L809" i="196"/>
  <c r="F809" i="196"/>
  <c r="L808" i="196"/>
  <c r="F808" i="196"/>
  <c r="L807" i="196"/>
  <c r="F807" i="196"/>
  <c r="L806" i="196"/>
  <c r="F806" i="196"/>
  <c r="L805" i="196"/>
  <c r="F805" i="196"/>
  <c r="L804" i="196"/>
  <c r="F804" i="196"/>
  <c r="L803" i="196"/>
  <c r="F803" i="196"/>
  <c r="L802" i="196"/>
  <c r="F802" i="196"/>
  <c r="L801" i="196"/>
  <c r="F801" i="196"/>
  <c r="L800" i="196"/>
  <c r="F800" i="196"/>
  <c r="L799" i="196"/>
  <c r="F799" i="196"/>
  <c r="L798" i="196"/>
  <c r="F798" i="196"/>
  <c r="L797" i="196"/>
  <c r="F797" i="196"/>
  <c r="L796" i="196"/>
  <c r="F796" i="196"/>
  <c r="L795" i="196"/>
  <c r="F795" i="196"/>
  <c r="L794" i="196"/>
  <c r="F794" i="196"/>
  <c r="L793" i="196"/>
  <c r="F793" i="196"/>
  <c r="L792" i="196"/>
  <c r="F792" i="196"/>
  <c r="L791" i="196"/>
  <c r="F791" i="196"/>
  <c r="L790" i="196"/>
  <c r="F790" i="196"/>
  <c r="L789" i="196"/>
  <c r="F789" i="196"/>
  <c r="L788" i="196"/>
  <c r="F788" i="196"/>
  <c r="L787" i="196"/>
  <c r="F787" i="196"/>
  <c r="L786" i="196"/>
  <c r="F786" i="196"/>
  <c r="L785" i="196"/>
  <c r="F785" i="196"/>
  <c r="L784" i="196"/>
  <c r="F784" i="196"/>
  <c r="L783" i="196"/>
  <c r="F783" i="196"/>
  <c r="L782" i="196"/>
  <c r="F782" i="196"/>
  <c r="L781" i="196"/>
  <c r="F781" i="196"/>
  <c r="L780" i="196"/>
  <c r="F780" i="196"/>
  <c r="L779" i="196"/>
  <c r="F779" i="196"/>
  <c r="L778" i="196"/>
  <c r="F778" i="196"/>
  <c r="L777" i="196"/>
  <c r="F777" i="196"/>
  <c r="L776" i="196"/>
  <c r="F776" i="196"/>
  <c r="L775" i="196"/>
  <c r="F775" i="196"/>
  <c r="L774" i="196"/>
  <c r="F774" i="196"/>
  <c r="L773" i="196"/>
  <c r="F773" i="196"/>
  <c r="L772" i="196"/>
  <c r="F772" i="196"/>
  <c r="L771" i="196"/>
  <c r="F771" i="196"/>
  <c r="L770" i="196"/>
  <c r="F770" i="196"/>
  <c r="L769" i="196"/>
  <c r="F769" i="196"/>
  <c r="L768" i="196"/>
  <c r="F768" i="196"/>
  <c r="L767" i="196"/>
  <c r="F767" i="196"/>
  <c r="L766" i="196"/>
  <c r="F766" i="196"/>
  <c r="L765" i="196"/>
  <c r="F765" i="196"/>
  <c r="L764" i="196"/>
  <c r="F764" i="196"/>
  <c r="L763" i="196"/>
  <c r="F763" i="196"/>
  <c r="L762" i="196"/>
  <c r="F762" i="196"/>
  <c r="L761" i="196"/>
  <c r="F761" i="196"/>
  <c r="L760" i="196"/>
  <c r="F760" i="196"/>
  <c r="L759" i="196"/>
  <c r="F759" i="196"/>
  <c r="L758" i="196"/>
  <c r="F758" i="196"/>
  <c r="L757" i="196"/>
  <c r="F757" i="196"/>
  <c r="L756" i="196"/>
  <c r="F756" i="196"/>
  <c r="L755" i="196"/>
  <c r="F755" i="196"/>
  <c r="L754" i="196"/>
  <c r="F754" i="196"/>
  <c r="L753" i="196"/>
  <c r="F753" i="196"/>
  <c r="L752" i="196"/>
  <c r="F752" i="196"/>
  <c r="L751" i="196"/>
  <c r="F751" i="196"/>
  <c r="L750" i="196"/>
  <c r="F750" i="196"/>
  <c r="L749" i="196"/>
  <c r="F749" i="196"/>
  <c r="L748" i="196"/>
  <c r="F748" i="196"/>
  <c r="L747" i="196"/>
  <c r="F747" i="196"/>
  <c r="L746" i="196"/>
  <c r="F746" i="196"/>
  <c r="L745" i="196"/>
  <c r="F745" i="196"/>
  <c r="L744" i="196"/>
  <c r="F744" i="196"/>
  <c r="L743" i="196"/>
  <c r="F743" i="196"/>
  <c r="L742" i="196"/>
  <c r="F742" i="196"/>
  <c r="L741" i="196"/>
  <c r="F741" i="196"/>
  <c r="L740" i="196"/>
  <c r="F740" i="196"/>
  <c r="L739" i="196"/>
  <c r="F739" i="196"/>
  <c r="L738" i="196"/>
  <c r="F738" i="196"/>
  <c r="L737" i="196"/>
  <c r="F737" i="196"/>
  <c r="L736" i="196"/>
  <c r="F736" i="196"/>
  <c r="L735" i="196"/>
  <c r="F735" i="196"/>
  <c r="L734" i="196"/>
  <c r="F734" i="196"/>
  <c r="L733" i="196"/>
  <c r="F733" i="196"/>
  <c r="L732" i="196"/>
  <c r="F732" i="196"/>
  <c r="L731" i="196"/>
  <c r="F731" i="196"/>
  <c r="L730" i="196"/>
  <c r="F730" i="196"/>
  <c r="L729" i="196"/>
  <c r="F729" i="196"/>
  <c r="L728" i="196"/>
  <c r="F728" i="196"/>
  <c r="L727" i="196"/>
  <c r="F727" i="196"/>
  <c r="L726" i="196"/>
  <c r="F726" i="196"/>
  <c r="L725" i="196"/>
  <c r="F725" i="196"/>
  <c r="L724" i="196"/>
  <c r="F724" i="196"/>
  <c r="L723" i="196"/>
  <c r="F723" i="196"/>
  <c r="L722" i="196"/>
  <c r="F722" i="196"/>
  <c r="L721" i="196"/>
  <c r="F721" i="196"/>
  <c r="L720" i="196"/>
  <c r="F720" i="196"/>
  <c r="L719" i="196"/>
  <c r="F719" i="196"/>
  <c r="L718" i="196"/>
  <c r="F718" i="196"/>
  <c r="L717" i="196"/>
  <c r="F717" i="196"/>
  <c r="L716" i="196"/>
  <c r="F716" i="196"/>
  <c r="L715" i="196"/>
  <c r="F715" i="196"/>
  <c r="L714" i="196"/>
  <c r="F714" i="196"/>
  <c r="L713" i="196"/>
  <c r="F713" i="196"/>
  <c r="L712" i="196"/>
  <c r="F712" i="196"/>
  <c r="L711" i="196"/>
  <c r="F711" i="196"/>
  <c r="L710" i="196"/>
  <c r="F710" i="196"/>
  <c r="L709" i="196"/>
  <c r="F709" i="196"/>
  <c r="L708" i="196"/>
  <c r="F708" i="196"/>
  <c r="L707" i="196"/>
  <c r="F707" i="196"/>
  <c r="L706" i="196"/>
  <c r="F706" i="196"/>
  <c r="L705" i="196"/>
  <c r="F705" i="196"/>
  <c r="L704" i="196"/>
  <c r="F704" i="196"/>
  <c r="L703" i="196"/>
  <c r="F703" i="196"/>
  <c r="L702" i="196"/>
  <c r="F702" i="196"/>
  <c r="L701" i="196"/>
  <c r="F701" i="196"/>
  <c r="L700" i="196"/>
  <c r="F700" i="196"/>
  <c r="L699" i="196"/>
  <c r="F699" i="196"/>
  <c r="L698" i="196"/>
  <c r="F698" i="196"/>
  <c r="L697" i="196"/>
  <c r="F697" i="196"/>
  <c r="L696" i="196"/>
  <c r="F696" i="196"/>
  <c r="L695" i="196"/>
  <c r="F695" i="196"/>
  <c r="L694" i="196"/>
  <c r="F694" i="196"/>
  <c r="L693" i="196"/>
  <c r="F693" i="196"/>
  <c r="L692" i="196"/>
  <c r="F692" i="196"/>
  <c r="L691" i="196"/>
  <c r="F691" i="196"/>
  <c r="L690" i="196"/>
  <c r="F690" i="196"/>
  <c r="L689" i="196"/>
  <c r="F689" i="196"/>
  <c r="L688" i="196"/>
  <c r="F688" i="196"/>
  <c r="L687" i="196"/>
  <c r="F687" i="196"/>
  <c r="L686" i="196"/>
  <c r="F686" i="196"/>
  <c r="L685" i="196"/>
  <c r="F685" i="196"/>
  <c r="L684" i="196"/>
  <c r="F684" i="196"/>
  <c r="L683" i="196"/>
  <c r="F683" i="196"/>
  <c r="L682" i="196"/>
  <c r="F682" i="196"/>
  <c r="L681" i="196"/>
  <c r="F681" i="196"/>
  <c r="L680" i="196"/>
  <c r="F680" i="196"/>
  <c r="L679" i="196"/>
  <c r="F679" i="196"/>
  <c r="L678" i="196"/>
  <c r="F678" i="196"/>
  <c r="L677" i="196"/>
  <c r="F677" i="196"/>
  <c r="L676" i="196"/>
  <c r="F676" i="196"/>
  <c r="L675" i="196"/>
  <c r="F675" i="196"/>
  <c r="L674" i="196"/>
  <c r="F674" i="196"/>
  <c r="L673" i="196"/>
  <c r="F673" i="196"/>
  <c r="L672" i="196"/>
  <c r="F672" i="196"/>
  <c r="L671" i="196"/>
  <c r="F671" i="196"/>
  <c r="L670" i="196"/>
  <c r="F670" i="196"/>
  <c r="L669" i="196"/>
  <c r="F669" i="196"/>
  <c r="L668" i="196"/>
  <c r="F668" i="196"/>
  <c r="L667" i="196"/>
  <c r="F667" i="196"/>
  <c r="L666" i="196"/>
  <c r="F666" i="196"/>
  <c r="L665" i="196"/>
  <c r="F665" i="196"/>
  <c r="L664" i="196"/>
  <c r="F664" i="196"/>
  <c r="L663" i="196"/>
  <c r="F663" i="196"/>
  <c r="L662" i="196"/>
  <c r="F662" i="196"/>
  <c r="L661" i="196"/>
  <c r="F661" i="196"/>
  <c r="L660" i="196"/>
  <c r="F660" i="196"/>
  <c r="L659" i="196"/>
  <c r="F659" i="196"/>
  <c r="L658" i="196"/>
  <c r="F658" i="196"/>
  <c r="L657" i="196"/>
  <c r="F657" i="196"/>
  <c r="L656" i="196"/>
  <c r="F656" i="196"/>
  <c r="L655" i="196"/>
  <c r="F655" i="196"/>
  <c r="L654" i="196"/>
  <c r="F654" i="196"/>
  <c r="L653" i="196"/>
  <c r="F653" i="196"/>
  <c r="L652" i="196"/>
  <c r="F652" i="196"/>
  <c r="L651" i="196"/>
  <c r="F651" i="196"/>
  <c r="L650" i="196"/>
  <c r="F650" i="196"/>
  <c r="L649" i="196"/>
  <c r="F649" i="196"/>
  <c r="L648" i="196"/>
  <c r="F648" i="196"/>
  <c r="L647" i="196"/>
  <c r="F647" i="196"/>
  <c r="L646" i="196"/>
  <c r="F646" i="196"/>
  <c r="L645" i="196"/>
  <c r="F645" i="196"/>
  <c r="L644" i="196"/>
  <c r="F644" i="196"/>
  <c r="L643" i="196"/>
  <c r="F643" i="196"/>
  <c r="L642" i="196"/>
  <c r="F642" i="196"/>
  <c r="L641" i="196"/>
  <c r="F641" i="196"/>
  <c r="L640" i="196"/>
  <c r="F640" i="196"/>
  <c r="L639" i="196"/>
  <c r="F639" i="196"/>
  <c r="L638" i="196"/>
  <c r="F638" i="196"/>
  <c r="L637" i="196"/>
  <c r="F637" i="196"/>
  <c r="L636" i="196"/>
  <c r="F636" i="196"/>
  <c r="L635" i="196"/>
  <c r="F635" i="196"/>
  <c r="L634" i="196"/>
  <c r="F634" i="196"/>
  <c r="L633" i="196"/>
  <c r="F633" i="196"/>
  <c r="L632" i="196"/>
  <c r="F632" i="196"/>
  <c r="L631" i="196"/>
  <c r="F631" i="196"/>
  <c r="L630" i="196"/>
  <c r="F630" i="196"/>
  <c r="L629" i="196"/>
  <c r="F629" i="196"/>
  <c r="L628" i="196"/>
  <c r="F628" i="196"/>
  <c r="L627" i="196"/>
  <c r="F627" i="196"/>
  <c r="L626" i="196"/>
  <c r="F626" i="196"/>
  <c r="L625" i="196"/>
  <c r="F625" i="196"/>
  <c r="L624" i="196"/>
  <c r="F624" i="196"/>
  <c r="L623" i="196"/>
  <c r="F623" i="196"/>
  <c r="L622" i="196"/>
  <c r="F622" i="196"/>
  <c r="L621" i="196"/>
  <c r="F621" i="196"/>
  <c r="L620" i="196"/>
  <c r="F620" i="196"/>
  <c r="L619" i="196"/>
  <c r="F619" i="196"/>
  <c r="L618" i="196"/>
  <c r="F618" i="196"/>
  <c r="L617" i="196"/>
  <c r="F617" i="196"/>
  <c r="L616" i="196"/>
  <c r="F616" i="196"/>
  <c r="L615" i="196"/>
  <c r="F615" i="196"/>
  <c r="L614" i="196"/>
  <c r="F614" i="196"/>
  <c r="L613" i="196"/>
  <c r="F613" i="196"/>
  <c r="L612" i="196"/>
  <c r="F612" i="196"/>
  <c r="L611" i="196"/>
  <c r="F611" i="196"/>
  <c r="L610" i="196"/>
  <c r="F610" i="196"/>
  <c r="L609" i="196"/>
  <c r="F609" i="196"/>
  <c r="L608" i="196"/>
  <c r="F608" i="196"/>
  <c r="L607" i="196"/>
  <c r="F607" i="196"/>
  <c r="L606" i="196"/>
  <c r="F606" i="196"/>
  <c r="L605" i="196"/>
  <c r="F605" i="196"/>
  <c r="L604" i="196"/>
  <c r="F604" i="196"/>
  <c r="L603" i="196"/>
  <c r="F603" i="196"/>
  <c r="L602" i="196"/>
  <c r="F602" i="196"/>
  <c r="L601" i="196"/>
  <c r="F601" i="196"/>
  <c r="L600" i="196"/>
  <c r="F600" i="196"/>
  <c r="L599" i="196"/>
  <c r="F599" i="196"/>
  <c r="L598" i="196"/>
  <c r="F598" i="196"/>
  <c r="L597" i="196"/>
  <c r="F597" i="196"/>
  <c r="L596" i="196"/>
  <c r="F596" i="196"/>
  <c r="L595" i="196"/>
  <c r="F595" i="196"/>
  <c r="L594" i="196"/>
  <c r="F594" i="196"/>
  <c r="L593" i="196"/>
  <c r="F593" i="196"/>
  <c r="L592" i="196"/>
  <c r="F592" i="196"/>
  <c r="L591" i="196"/>
  <c r="F591" i="196"/>
  <c r="L590" i="196"/>
  <c r="F590" i="196"/>
  <c r="L589" i="196"/>
  <c r="F589" i="196"/>
  <c r="L588" i="196"/>
  <c r="F588" i="196"/>
  <c r="L587" i="196"/>
  <c r="F587" i="196"/>
  <c r="L586" i="196"/>
  <c r="F586" i="196"/>
  <c r="L585" i="196"/>
  <c r="F585" i="196"/>
  <c r="L584" i="196"/>
  <c r="F584" i="196"/>
  <c r="L583" i="196"/>
  <c r="F583" i="196"/>
  <c r="L582" i="196"/>
  <c r="F582" i="196"/>
  <c r="L581" i="196"/>
  <c r="F581" i="196"/>
  <c r="L580" i="196"/>
  <c r="F580" i="196"/>
  <c r="L579" i="196"/>
  <c r="F579" i="196"/>
  <c r="L578" i="196"/>
  <c r="F578" i="196"/>
  <c r="L577" i="196"/>
  <c r="F577" i="196"/>
  <c r="L576" i="196"/>
  <c r="F576" i="196"/>
  <c r="L575" i="196"/>
  <c r="F575" i="196"/>
  <c r="L574" i="196"/>
  <c r="F574" i="196"/>
  <c r="L573" i="196"/>
  <c r="F573" i="196"/>
  <c r="L572" i="196"/>
  <c r="F572" i="196"/>
  <c r="L571" i="196"/>
  <c r="F571" i="196"/>
  <c r="L570" i="196"/>
  <c r="F570" i="196"/>
  <c r="L569" i="196"/>
  <c r="F569" i="196"/>
  <c r="L568" i="196"/>
  <c r="F568" i="196"/>
  <c r="L567" i="196"/>
  <c r="F567" i="196"/>
  <c r="L566" i="196"/>
  <c r="F566" i="196"/>
  <c r="L565" i="196"/>
  <c r="F565" i="196"/>
  <c r="L564" i="196"/>
  <c r="F564" i="196"/>
  <c r="L563" i="196"/>
  <c r="F563" i="196"/>
  <c r="L562" i="196"/>
  <c r="F562" i="196"/>
  <c r="L561" i="196"/>
  <c r="F561" i="196"/>
  <c r="L560" i="196"/>
  <c r="F560" i="196"/>
  <c r="L559" i="196"/>
  <c r="F559" i="196"/>
  <c r="L558" i="196"/>
  <c r="F558" i="196"/>
  <c r="L557" i="196"/>
  <c r="F557" i="196"/>
  <c r="L556" i="196"/>
  <c r="F556" i="196"/>
  <c r="L555" i="196"/>
  <c r="F555" i="196"/>
  <c r="L554" i="196"/>
  <c r="F554" i="196"/>
  <c r="L553" i="196"/>
  <c r="F553" i="196"/>
  <c r="L552" i="196"/>
  <c r="F552" i="196"/>
  <c r="L551" i="196"/>
  <c r="F551" i="196"/>
  <c r="L550" i="196"/>
  <c r="F550" i="196"/>
  <c r="L549" i="196"/>
  <c r="F549" i="196"/>
  <c r="L548" i="196"/>
  <c r="F548" i="196"/>
  <c r="L547" i="196"/>
  <c r="F547" i="196"/>
  <c r="L546" i="196"/>
  <c r="F546" i="196"/>
  <c r="L545" i="196"/>
  <c r="F545" i="196"/>
  <c r="L544" i="196"/>
  <c r="F544" i="196"/>
  <c r="L543" i="196"/>
  <c r="F543" i="196"/>
  <c r="L542" i="196"/>
  <c r="F542" i="196"/>
  <c r="L541" i="196"/>
  <c r="F541" i="196"/>
  <c r="L540" i="196"/>
  <c r="F540" i="196"/>
  <c r="L539" i="196"/>
  <c r="F539" i="196"/>
  <c r="L538" i="196"/>
  <c r="F538" i="196"/>
  <c r="L537" i="196"/>
  <c r="F537" i="196"/>
  <c r="L536" i="196"/>
  <c r="F536" i="196"/>
  <c r="L535" i="196"/>
  <c r="F535" i="196"/>
  <c r="L534" i="196"/>
  <c r="F534" i="196"/>
  <c r="L533" i="196"/>
  <c r="F533" i="196"/>
  <c r="L532" i="196"/>
  <c r="F532" i="196"/>
  <c r="L531" i="196"/>
  <c r="F531" i="196"/>
  <c r="L530" i="196"/>
  <c r="F530" i="196"/>
  <c r="L529" i="196"/>
  <c r="F529" i="196"/>
  <c r="L528" i="196"/>
  <c r="F528" i="196"/>
  <c r="L527" i="196"/>
  <c r="F527" i="196"/>
  <c r="L526" i="196"/>
  <c r="F526" i="196"/>
  <c r="L525" i="196"/>
  <c r="F525" i="196"/>
  <c r="L524" i="196"/>
  <c r="F524" i="196"/>
  <c r="L523" i="196"/>
  <c r="F523" i="196"/>
  <c r="L522" i="196"/>
  <c r="F522" i="196"/>
  <c r="L521" i="196"/>
  <c r="F521" i="196"/>
  <c r="L520" i="196"/>
  <c r="F520" i="196"/>
  <c r="L519" i="196"/>
  <c r="F519" i="196"/>
  <c r="L518" i="196"/>
  <c r="F518" i="196"/>
  <c r="L517" i="196"/>
  <c r="F517" i="196"/>
  <c r="L516" i="196"/>
  <c r="F516" i="196"/>
  <c r="L515" i="196"/>
  <c r="F515" i="196"/>
  <c r="L514" i="196"/>
  <c r="F514" i="196"/>
  <c r="L513" i="196"/>
  <c r="F513" i="196"/>
  <c r="L512" i="196"/>
  <c r="F512" i="196"/>
  <c r="L511" i="196"/>
  <c r="F511" i="196"/>
  <c r="L510" i="196"/>
  <c r="F510" i="196"/>
  <c r="L509" i="196"/>
  <c r="F509" i="196"/>
  <c r="L508" i="196"/>
  <c r="F508" i="196"/>
  <c r="L507" i="196"/>
  <c r="F507" i="196"/>
  <c r="L506" i="196"/>
  <c r="F506" i="196"/>
  <c r="L505" i="196"/>
  <c r="F505" i="196"/>
  <c r="L504" i="196"/>
  <c r="F504" i="196"/>
  <c r="L503" i="196"/>
  <c r="F503" i="196"/>
  <c r="L502" i="196"/>
  <c r="F502" i="196"/>
  <c r="L501" i="196"/>
  <c r="F501" i="196"/>
  <c r="L500" i="196"/>
  <c r="F500" i="196"/>
  <c r="L499" i="196"/>
  <c r="F499" i="196"/>
  <c r="L498" i="196"/>
  <c r="F498" i="196"/>
  <c r="L497" i="196"/>
  <c r="F497" i="196"/>
  <c r="L496" i="196"/>
  <c r="F496" i="196"/>
  <c r="L495" i="196"/>
  <c r="F495" i="196"/>
  <c r="L494" i="196"/>
  <c r="F494" i="196"/>
  <c r="L493" i="196"/>
  <c r="F493" i="196"/>
  <c r="L492" i="196"/>
  <c r="F492" i="196"/>
  <c r="L491" i="196"/>
  <c r="F491" i="196"/>
  <c r="L490" i="196"/>
  <c r="F490" i="196"/>
  <c r="L489" i="196"/>
  <c r="F489" i="196"/>
  <c r="L488" i="196"/>
  <c r="F488" i="196"/>
  <c r="L487" i="196"/>
  <c r="F487" i="196"/>
  <c r="L486" i="196"/>
  <c r="F486" i="196"/>
  <c r="L485" i="196"/>
  <c r="F485" i="196"/>
  <c r="L484" i="196"/>
  <c r="F484" i="196"/>
  <c r="L483" i="196"/>
  <c r="F483" i="196"/>
  <c r="L482" i="196"/>
  <c r="F482" i="196"/>
  <c r="L481" i="196"/>
  <c r="F481" i="196"/>
  <c r="L480" i="196"/>
  <c r="F480" i="196"/>
  <c r="L479" i="196"/>
  <c r="F479" i="196"/>
  <c r="L478" i="196"/>
  <c r="F478" i="196"/>
  <c r="L477" i="196"/>
  <c r="F477" i="196"/>
  <c r="L476" i="196"/>
  <c r="F476" i="196"/>
  <c r="L475" i="196"/>
  <c r="F475" i="196"/>
  <c r="L474" i="196"/>
  <c r="F474" i="196"/>
  <c r="L473" i="196"/>
  <c r="F473" i="196"/>
  <c r="L472" i="196"/>
  <c r="F472" i="196"/>
  <c r="L471" i="196"/>
  <c r="F471" i="196"/>
  <c r="L470" i="196"/>
  <c r="F470" i="196"/>
  <c r="L469" i="196"/>
  <c r="F469" i="196"/>
  <c r="L468" i="196"/>
  <c r="F468" i="196"/>
  <c r="L467" i="196"/>
  <c r="F467" i="196"/>
  <c r="L466" i="196"/>
  <c r="F466" i="196"/>
  <c r="L465" i="196"/>
  <c r="F465" i="196"/>
  <c r="L464" i="196"/>
  <c r="F464" i="196"/>
  <c r="L463" i="196"/>
  <c r="F463" i="196"/>
  <c r="L462" i="196"/>
  <c r="F462" i="196"/>
  <c r="L461" i="196"/>
  <c r="F461" i="196"/>
  <c r="L460" i="196"/>
  <c r="F460" i="196"/>
  <c r="L459" i="196"/>
  <c r="F459" i="196"/>
  <c r="L458" i="196"/>
  <c r="F458" i="196"/>
  <c r="L457" i="196"/>
  <c r="F457" i="196"/>
  <c r="L456" i="196"/>
  <c r="F456" i="196"/>
  <c r="L455" i="196"/>
  <c r="F455" i="196"/>
  <c r="L454" i="196"/>
  <c r="F454" i="196"/>
  <c r="L453" i="196"/>
  <c r="F453" i="196"/>
  <c r="L452" i="196"/>
  <c r="F452" i="196"/>
  <c r="L451" i="196"/>
  <c r="F451" i="196"/>
  <c r="L450" i="196"/>
  <c r="F450" i="196"/>
  <c r="L449" i="196"/>
  <c r="F449" i="196"/>
  <c r="L448" i="196"/>
  <c r="F448" i="196"/>
  <c r="L447" i="196"/>
  <c r="F447" i="196"/>
  <c r="L446" i="196"/>
  <c r="F446" i="196"/>
  <c r="L445" i="196"/>
  <c r="F445" i="196"/>
  <c r="L444" i="196"/>
  <c r="F444" i="196"/>
  <c r="L443" i="196"/>
  <c r="F443" i="196"/>
  <c r="L442" i="196"/>
  <c r="F442" i="196"/>
  <c r="L441" i="196"/>
  <c r="F441" i="196"/>
  <c r="L440" i="196"/>
  <c r="F440" i="196"/>
  <c r="L439" i="196"/>
  <c r="F439" i="196"/>
  <c r="L438" i="196"/>
  <c r="F438" i="196"/>
  <c r="L437" i="196"/>
  <c r="F437" i="196"/>
  <c r="L436" i="196"/>
  <c r="F436" i="196"/>
  <c r="L435" i="196"/>
  <c r="F435" i="196"/>
  <c r="L434" i="196"/>
  <c r="F434" i="196"/>
  <c r="L433" i="196"/>
  <c r="F433" i="196"/>
  <c r="L432" i="196"/>
  <c r="F432" i="196"/>
  <c r="L431" i="196"/>
  <c r="F431" i="196"/>
  <c r="L430" i="196"/>
  <c r="F430" i="196"/>
  <c r="L429" i="196"/>
  <c r="F429" i="196"/>
  <c r="L428" i="196"/>
  <c r="F428" i="196"/>
  <c r="L427" i="196"/>
  <c r="F427" i="196"/>
  <c r="L426" i="196"/>
  <c r="F426" i="196"/>
  <c r="L425" i="196"/>
  <c r="F425" i="196"/>
  <c r="L424" i="196"/>
  <c r="F424" i="196"/>
  <c r="L423" i="196"/>
  <c r="F423" i="196"/>
  <c r="L422" i="196"/>
  <c r="F422" i="196"/>
  <c r="L421" i="196"/>
  <c r="F421" i="196"/>
  <c r="L420" i="196"/>
  <c r="F420" i="196"/>
  <c r="L419" i="196"/>
  <c r="F419" i="196"/>
  <c r="L418" i="196"/>
  <c r="F418" i="196"/>
  <c r="L417" i="196"/>
  <c r="F417" i="196"/>
  <c r="L416" i="196"/>
  <c r="F416" i="196"/>
  <c r="L415" i="196"/>
  <c r="F415" i="196"/>
  <c r="L414" i="196"/>
  <c r="F414" i="196"/>
  <c r="L413" i="196"/>
  <c r="F413" i="196"/>
  <c r="L412" i="196"/>
  <c r="F412" i="196"/>
  <c r="L411" i="196"/>
  <c r="F411" i="196"/>
  <c r="L410" i="196"/>
  <c r="F410" i="196"/>
  <c r="L409" i="196"/>
  <c r="F409" i="196"/>
  <c r="L408" i="196"/>
  <c r="F408" i="196"/>
  <c r="L407" i="196"/>
  <c r="F407" i="196"/>
  <c r="L406" i="196"/>
  <c r="F406" i="196"/>
  <c r="L405" i="196"/>
  <c r="F405" i="196"/>
  <c r="L404" i="196"/>
  <c r="F404" i="196"/>
  <c r="L403" i="196"/>
  <c r="F403" i="196"/>
  <c r="L402" i="196"/>
  <c r="F402" i="196"/>
  <c r="L401" i="196"/>
  <c r="F401" i="196"/>
  <c r="L400" i="196"/>
  <c r="F400" i="196"/>
  <c r="L399" i="196"/>
  <c r="F399" i="196"/>
  <c r="L398" i="196"/>
  <c r="F398" i="196"/>
  <c r="L397" i="196"/>
  <c r="F397" i="196"/>
  <c r="L396" i="196"/>
  <c r="F396" i="196"/>
  <c r="L395" i="196"/>
  <c r="F395" i="196"/>
  <c r="L394" i="196"/>
  <c r="F394" i="196"/>
  <c r="L393" i="196"/>
  <c r="F393" i="196"/>
  <c r="L392" i="196"/>
  <c r="F392" i="196"/>
  <c r="L391" i="196"/>
  <c r="F391" i="196"/>
  <c r="L390" i="196"/>
  <c r="F390" i="196"/>
  <c r="L389" i="196"/>
  <c r="F389" i="196"/>
  <c r="L388" i="196"/>
  <c r="F388" i="196"/>
  <c r="L387" i="196"/>
  <c r="F387" i="196"/>
  <c r="L386" i="196"/>
  <c r="F386" i="196"/>
  <c r="L385" i="196"/>
  <c r="F385" i="196"/>
  <c r="L384" i="196"/>
  <c r="F384" i="196"/>
  <c r="L383" i="196"/>
  <c r="F383" i="196"/>
  <c r="L382" i="196"/>
  <c r="F382" i="196"/>
  <c r="L381" i="196"/>
  <c r="F381" i="196"/>
  <c r="L380" i="196"/>
  <c r="F380" i="196"/>
  <c r="L379" i="196"/>
  <c r="F379" i="196"/>
  <c r="L378" i="196"/>
  <c r="F378" i="196"/>
  <c r="L377" i="196"/>
  <c r="F377" i="196"/>
  <c r="L376" i="196"/>
  <c r="F376" i="196"/>
  <c r="L375" i="196"/>
  <c r="F375" i="196"/>
  <c r="L374" i="196"/>
  <c r="F374" i="196"/>
  <c r="L373" i="196"/>
  <c r="F373" i="196"/>
  <c r="L372" i="196"/>
  <c r="F372" i="196"/>
  <c r="L371" i="196"/>
  <c r="F371" i="196"/>
  <c r="L370" i="196"/>
  <c r="F370" i="196"/>
  <c r="L369" i="196"/>
  <c r="F369" i="196"/>
  <c r="L368" i="196"/>
  <c r="F368" i="196"/>
  <c r="L367" i="196"/>
  <c r="F367" i="196"/>
  <c r="L366" i="196"/>
  <c r="F366" i="196"/>
  <c r="L365" i="196"/>
  <c r="F365" i="196"/>
  <c r="L364" i="196"/>
  <c r="F364" i="196"/>
  <c r="L363" i="196"/>
  <c r="F363" i="196"/>
  <c r="L362" i="196"/>
  <c r="F362" i="196"/>
  <c r="L361" i="196"/>
  <c r="F361" i="196"/>
  <c r="L360" i="196"/>
  <c r="F360" i="196"/>
  <c r="L359" i="196"/>
  <c r="F359" i="196"/>
  <c r="L358" i="196"/>
  <c r="F358" i="196"/>
  <c r="L357" i="196"/>
  <c r="F357" i="196"/>
  <c r="L356" i="196"/>
  <c r="F356" i="196"/>
  <c r="L355" i="196"/>
  <c r="F355" i="196"/>
  <c r="L354" i="196"/>
  <c r="F354" i="196"/>
  <c r="L353" i="196"/>
  <c r="F353" i="196"/>
  <c r="L352" i="196"/>
  <c r="F352" i="196"/>
  <c r="L351" i="196"/>
  <c r="F351" i="196"/>
  <c r="L350" i="196"/>
  <c r="F350" i="196"/>
  <c r="L349" i="196"/>
  <c r="F349" i="196"/>
  <c r="L348" i="196"/>
  <c r="F348" i="196"/>
  <c r="L347" i="196"/>
  <c r="F347" i="196"/>
  <c r="L346" i="196"/>
  <c r="F346" i="196"/>
  <c r="L345" i="196"/>
  <c r="F345" i="196"/>
  <c r="L344" i="196"/>
  <c r="F344" i="196"/>
  <c r="L343" i="196"/>
  <c r="F343" i="196"/>
  <c r="L342" i="196"/>
  <c r="F342" i="196"/>
  <c r="L341" i="196"/>
  <c r="F341" i="196"/>
  <c r="L340" i="196"/>
  <c r="F340" i="196"/>
  <c r="L339" i="196"/>
  <c r="F339" i="196"/>
  <c r="L338" i="196"/>
  <c r="F338" i="196"/>
  <c r="L337" i="196"/>
  <c r="F337" i="196"/>
  <c r="L336" i="196"/>
  <c r="F336" i="196"/>
  <c r="L335" i="196"/>
  <c r="F335" i="196"/>
  <c r="L334" i="196"/>
  <c r="F334" i="196"/>
  <c r="L333" i="196"/>
  <c r="F333" i="196"/>
  <c r="L332" i="196"/>
  <c r="F332" i="196"/>
  <c r="L331" i="196"/>
  <c r="F331" i="196"/>
  <c r="L330" i="196"/>
  <c r="F330" i="196"/>
  <c r="L329" i="196"/>
  <c r="F329" i="196"/>
  <c r="L328" i="196"/>
  <c r="F328" i="196"/>
  <c r="L327" i="196"/>
  <c r="F327" i="196"/>
  <c r="L326" i="196"/>
  <c r="F326" i="196"/>
  <c r="L325" i="196"/>
  <c r="F325" i="196"/>
  <c r="L324" i="196"/>
  <c r="F324" i="196"/>
  <c r="L323" i="196"/>
  <c r="F323" i="196"/>
  <c r="L322" i="196"/>
  <c r="F322" i="196"/>
  <c r="L321" i="196"/>
  <c r="F321" i="196"/>
  <c r="L320" i="196"/>
  <c r="F320" i="196"/>
  <c r="L319" i="196"/>
  <c r="F319" i="196"/>
  <c r="L318" i="196"/>
  <c r="F318" i="196"/>
  <c r="L317" i="196"/>
  <c r="F317" i="196"/>
  <c r="L316" i="196"/>
  <c r="F316" i="196"/>
  <c r="L315" i="196"/>
  <c r="F315" i="196"/>
  <c r="L314" i="196"/>
  <c r="F314" i="196"/>
  <c r="L313" i="196"/>
  <c r="F313" i="196"/>
  <c r="L312" i="196"/>
  <c r="F312" i="196"/>
  <c r="L311" i="196"/>
  <c r="F311" i="196"/>
  <c r="L310" i="196"/>
  <c r="F310" i="196"/>
  <c r="L309" i="196"/>
  <c r="F309" i="196"/>
  <c r="L308" i="196"/>
  <c r="F308" i="196"/>
  <c r="L307" i="196"/>
  <c r="F307" i="196"/>
  <c r="L306" i="196"/>
  <c r="F306" i="196"/>
  <c r="L305" i="196"/>
  <c r="F305" i="196"/>
  <c r="L304" i="196"/>
  <c r="F304" i="196"/>
  <c r="L303" i="196"/>
  <c r="F303" i="196"/>
  <c r="L302" i="196"/>
  <c r="F302" i="196"/>
  <c r="L301" i="196"/>
  <c r="F301" i="196"/>
  <c r="L300" i="196"/>
  <c r="F300" i="196"/>
  <c r="L299" i="196"/>
  <c r="F299" i="196"/>
  <c r="L298" i="196"/>
  <c r="F298" i="196"/>
  <c r="L297" i="196"/>
  <c r="F297" i="196"/>
  <c r="L296" i="196"/>
  <c r="F296" i="196"/>
  <c r="L295" i="196"/>
  <c r="F295" i="196"/>
  <c r="L294" i="196"/>
  <c r="F294" i="196"/>
  <c r="L293" i="196"/>
  <c r="F293" i="196"/>
  <c r="L292" i="196"/>
  <c r="F292" i="196"/>
  <c r="L291" i="196"/>
  <c r="F291" i="196"/>
  <c r="L290" i="196"/>
  <c r="F290" i="196"/>
  <c r="L289" i="196"/>
  <c r="F289" i="196"/>
  <c r="L288" i="196"/>
  <c r="F288" i="196"/>
  <c r="L287" i="196"/>
  <c r="F287" i="196"/>
  <c r="L286" i="196"/>
  <c r="F286" i="196"/>
  <c r="L285" i="196"/>
  <c r="F285" i="196"/>
  <c r="L284" i="196"/>
  <c r="F284" i="196"/>
  <c r="L283" i="196"/>
  <c r="F283" i="196"/>
  <c r="L282" i="196"/>
  <c r="F282" i="196"/>
  <c r="L281" i="196"/>
  <c r="F281" i="196"/>
  <c r="L280" i="196"/>
  <c r="F280" i="196"/>
  <c r="L279" i="196"/>
  <c r="F279" i="196"/>
  <c r="L278" i="196"/>
  <c r="F278" i="196"/>
  <c r="L277" i="196"/>
  <c r="F277" i="196"/>
  <c r="L276" i="196"/>
  <c r="F276" i="196"/>
  <c r="L275" i="196"/>
  <c r="F275" i="196"/>
  <c r="L274" i="196"/>
  <c r="F274" i="196"/>
  <c r="L273" i="196"/>
  <c r="F273" i="196"/>
  <c r="L272" i="196"/>
  <c r="F272" i="196"/>
  <c r="L271" i="196"/>
  <c r="F271" i="196"/>
  <c r="L270" i="196"/>
  <c r="F270" i="196"/>
  <c r="L269" i="196"/>
  <c r="F269" i="196"/>
  <c r="L268" i="196"/>
  <c r="F268" i="196"/>
  <c r="L267" i="196"/>
  <c r="F267" i="196"/>
  <c r="L266" i="196"/>
  <c r="F266" i="196"/>
  <c r="L265" i="196"/>
  <c r="F265" i="196"/>
  <c r="L264" i="196"/>
  <c r="F264" i="196"/>
  <c r="L263" i="196"/>
  <c r="F263" i="196"/>
  <c r="L262" i="196"/>
  <c r="F262" i="196"/>
  <c r="L261" i="196"/>
  <c r="F261" i="196"/>
  <c r="L260" i="196"/>
  <c r="F260" i="196"/>
  <c r="L259" i="196"/>
  <c r="F259" i="196"/>
  <c r="L258" i="196"/>
  <c r="F258" i="196"/>
  <c r="L257" i="196"/>
  <c r="F257" i="196"/>
  <c r="L256" i="196"/>
  <c r="F256" i="196"/>
  <c r="L255" i="196"/>
  <c r="F255" i="196"/>
  <c r="L254" i="196"/>
  <c r="F254" i="196"/>
  <c r="L253" i="196"/>
  <c r="F253" i="196"/>
  <c r="L252" i="196"/>
  <c r="F252" i="196"/>
  <c r="L251" i="196"/>
  <c r="F251" i="196"/>
  <c r="L250" i="196"/>
  <c r="F250" i="196"/>
  <c r="L249" i="196"/>
  <c r="F249" i="196"/>
  <c r="L248" i="196"/>
  <c r="F248" i="196"/>
  <c r="L247" i="196"/>
  <c r="F247" i="196"/>
  <c r="L246" i="196"/>
  <c r="F246" i="196"/>
  <c r="L245" i="196"/>
  <c r="F245" i="196"/>
  <c r="L244" i="196"/>
  <c r="F244" i="196"/>
  <c r="L243" i="196"/>
  <c r="F243" i="196"/>
  <c r="L242" i="196"/>
  <c r="F242" i="196"/>
  <c r="L241" i="196"/>
  <c r="F241" i="196"/>
  <c r="L240" i="196"/>
  <c r="F240" i="196"/>
  <c r="L239" i="196"/>
  <c r="F239" i="196"/>
  <c r="L238" i="196"/>
  <c r="F238" i="196"/>
  <c r="L237" i="196"/>
  <c r="F237" i="196"/>
  <c r="L236" i="196"/>
  <c r="F236" i="196"/>
  <c r="L235" i="196"/>
  <c r="F235" i="196"/>
  <c r="L234" i="196"/>
  <c r="F234" i="196"/>
  <c r="L233" i="196"/>
  <c r="F233" i="196"/>
  <c r="L232" i="196"/>
  <c r="F232" i="196"/>
  <c r="L231" i="196"/>
  <c r="F231" i="196"/>
  <c r="L230" i="196"/>
  <c r="F230" i="196"/>
  <c r="L229" i="196"/>
  <c r="F229" i="196"/>
  <c r="L228" i="196"/>
  <c r="F228" i="196"/>
  <c r="L227" i="196"/>
  <c r="F227" i="196"/>
  <c r="L226" i="196"/>
  <c r="F226" i="196"/>
  <c r="L225" i="196"/>
  <c r="F225" i="196"/>
  <c r="L224" i="196"/>
  <c r="F224" i="196"/>
  <c r="L223" i="196"/>
  <c r="F223" i="196"/>
  <c r="L222" i="196"/>
  <c r="F222" i="196"/>
  <c r="L221" i="196"/>
  <c r="F221" i="196"/>
  <c r="L220" i="196"/>
  <c r="F220" i="196"/>
  <c r="L219" i="196"/>
  <c r="F219" i="196"/>
  <c r="L218" i="196"/>
  <c r="F218" i="196"/>
  <c r="L217" i="196"/>
  <c r="F217" i="196"/>
  <c r="L216" i="196"/>
  <c r="F216" i="196"/>
  <c r="L215" i="196"/>
  <c r="F215" i="196"/>
  <c r="L214" i="196"/>
  <c r="F214" i="196"/>
  <c r="L213" i="196"/>
  <c r="F213" i="196"/>
  <c r="L212" i="196"/>
  <c r="F212" i="196"/>
  <c r="L211" i="196"/>
  <c r="F211" i="196"/>
  <c r="L210" i="196"/>
  <c r="F210" i="196"/>
  <c r="L209" i="196"/>
  <c r="F209" i="196"/>
  <c r="L208" i="196"/>
  <c r="F208" i="196"/>
  <c r="L207" i="196"/>
  <c r="F207" i="196"/>
  <c r="L206" i="196"/>
  <c r="F206" i="196"/>
  <c r="L205" i="196"/>
  <c r="F205" i="196"/>
  <c r="L204" i="196"/>
  <c r="F204" i="196"/>
  <c r="L203" i="196"/>
  <c r="F203" i="196"/>
  <c r="L202" i="196"/>
  <c r="F202" i="196"/>
  <c r="L201" i="196"/>
  <c r="F201" i="196"/>
  <c r="L200" i="196"/>
  <c r="F200" i="196"/>
  <c r="L199" i="196"/>
  <c r="F199" i="196"/>
  <c r="L198" i="196"/>
  <c r="F198" i="196"/>
  <c r="L197" i="196"/>
  <c r="F197" i="196"/>
  <c r="L196" i="196"/>
  <c r="F196" i="196"/>
  <c r="L195" i="196"/>
  <c r="F195" i="196"/>
  <c r="L194" i="196"/>
  <c r="F194" i="196"/>
  <c r="L193" i="196"/>
  <c r="F193" i="196"/>
  <c r="L192" i="196"/>
  <c r="F192" i="196"/>
  <c r="L191" i="196"/>
  <c r="F191" i="196"/>
  <c r="L190" i="196"/>
  <c r="F190" i="196"/>
  <c r="L189" i="196"/>
  <c r="F189" i="196"/>
  <c r="L188" i="196"/>
  <c r="F188" i="196"/>
  <c r="L187" i="196"/>
  <c r="F187" i="196"/>
  <c r="L186" i="196"/>
  <c r="F186" i="196"/>
  <c r="L185" i="196"/>
  <c r="F185" i="196"/>
  <c r="L184" i="196"/>
  <c r="F184" i="196"/>
  <c r="L183" i="196"/>
  <c r="F183" i="196"/>
  <c r="L182" i="196"/>
  <c r="F182" i="196"/>
  <c r="L181" i="196"/>
  <c r="F181" i="196"/>
  <c r="L180" i="196"/>
  <c r="F180" i="196"/>
  <c r="L179" i="196"/>
  <c r="F179" i="196"/>
  <c r="L178" i="196"/>
  <c r="F178" i="196"/>
  <c r="L177" i="196"/>
  <c r="F177" i="196"/>
  <c r="L176" i="196"/>
  <c r="F176" i="196"/>
  <c r="L175" i="196"/>
  <c r="F175" i="196"/>
  <c r="L174" i="196"/>
  <c r="F174" i="196"/>
  <c r="L173" i="196"/>
  <c r="F173" i="196"/>
  <c r="L172" i="196"/>
  <c r="F172" i="196"/>
  <c r="L171" i="196"/>
  <c r="F171" i="196"/>
  <c r="L170" i="196"/>
  <c r="F170" i="196"/>
  <c r="L169" i="196"/>
  <c r="F169" i="196"/>
  <c r="L168" i="196"/>
  <c r="F168" i="196"/>
  <c r="L167" i="196"/>
  <c r="F167" i="196"/>
  <c r="L166" i="196"/>
  <c r="F166" i="196"/>
  <c r="L165" i="196"/>
  <c r="F165" i="196"/>
  <c r="L164" i="196"/>
  <c r="F164" i="196"/>
  <c r="L163" i="196"/>
  <c r="F163" i="196"/>
  <c r="L162" i="196"/>
  <c r="F162" i="196"/>
  <c r="L161" i="196"/>
  <c r="F161" i="196"/>
  <c r="L160" i="196"/>
  <c r="F160" i="196"/>
  <c r="L159" i="196"/>
  <c r="F159" i="196"/>
  <c r="L158" i="196"/>
  <c r="F158" i="196"/>
  <c r="L157" i="196"/>
  <c r="F157" i="196"/>
  <c r="L156" i="196"/>
  <c r="F156" i="196"/>
  <c r="L155" i="196"/>
  <c r="F155" i="196"/>
  <c r="L154" i="196"/>
  <c r="F154" i="196"/>
  <c r="L153" i="196"/>
  <c r="F153" i="196"/>
  <c r="L152" i="196"/>
  <c r="F152" i="196"/>
  <c r="L151" i="196"/>
  <c r="F151" i="196"/>
  <c r="L150" i="196"/>
  <c r="F150" i="196"/>
  <c r="L149" i="196"/>
  <c r="F149" i="196"/>
  <c r="L148" i="196"/>
  <c r="F148" i="196"/>
  <c r="L147" i="196"/>
  <c r="F147" i="196"/>
  <c r="L146" i="196"/>
  <c r="F146" i="196"/>
  <c r="L145" i="196"/>
  <c r="F145" i="196"/>
  <c r="L144" i="196"/>
  <c r="F144" i="196"/>
  <c r="L143" i="196"/>
  <c r="F143" i="196"/>
  <c r="L142" i="196"/>
  <c r="F142" i="196"/>
  <c r="L141" i="196"/>
  <c r="F141" i="196"/>
  <c r="L140" i="196"/>
  <c r="F140" i="196"/>
  <c r="L139" i="196"/>
  <c r="F139" i="196"/>
  <c r="L138" i="196"/>
  <c r="F138" i="196"/>
  <c r="L137" i="196"/>
  <c r="F137" i="196"/>
  <c r="L136" i="196"/>
  <c r="F136" i="196"/>
  <c r="L135" i="196"/>
  <c r="F135" i="196"/>
  <c r="L134" i="196"/>
  <c r="F134" i="196"/>
  <c r="L133" i="196"/>
  <c r="F133" i="196"/>
  <c r="L132" i="196"/>
  <c r="F132" i="196"/>
  <c r="L131" i="196"/>
  <c r="F131" i="196"/>
  <c r="L130" i="196"/>
  <c r="F130" i="196"/>
  <c r="L129" i="196"/>
  <c r="F129" i="196"/>
  <c r="L128" i="196"/>
  <c r="F128" i="196"/>
  <c r="L127" i="196"/>
  <c r="F127" i="196"/>
  <c r="L126" i="196"/>
  <c r="F126" i="196"/>
  <c r="L125" i="196"/>
  <c r="F125" i="196"/>
  <c r="L124" i="196"/>
  <c r="F124" i="196"/>
  <c r="L123" i="196"/>
  <c r="F123" i="196"/>
  <c r="L122" i="196"/>
  <c r="F122" i="196"/>
  <c r="L121" i="196"/>
  <c r="F121" i="196"/>
  <c r="L120" i="196"/>
  <c r="F120" i="196"/>
  <c r="L119" i="196"/>
  <c r="F119" i="196"/>
  <c r="L118" i="196"/>
  <c r="F118" i="196"/>
  <c r="L117" i="196"/>
  <c r="F117" i="196"/>
  <c r="L116" i="196"/>
  <c r="F116" i="196"/>
  <c r="L115" i="196"/>
  <c r="F115" i="196"/>
  <c r="L114" i="196"/>
  <c r="F114" i="196"/>
  <c r="L113" i="196"/>
  <c r="F113" i="196"/>
  <c r="L112" i="196"/>
  <c r="F112" i="196"/>
  <c r="L111" i="196"/>
  <c r="F111" i="196"/>
  <c r="L110" i="196"/>
  <c r="F110" i="196"/>
  <c r="L109" i="196"/>
  <c r="F109" i="196"/>
  <c r="L108" i="196"/>
  <c r="F108" i="196"/>
  <c r="L107" i="196"/>
  <c r="F107" i="196"/>
  <c r="L106" i="196"/>
  <c r="F106" i="196"/>
  <c r="L105" i="196"/>
  <c r="F105" i="196"/>
  <c r="L104" i="196"/>
  <c r="F104" i="196"/>
  <c r="L103" i="196"/>
  <c r="F103" i="196"/>
  <c r="L102" i="196"/>
  <c r="F102" i="196"/>
  <c r="L101" i="196"/>
  <c r="F101" i="196"/>
  <c r="L100" i="196"/>
  <c r="F100" i="196"/>
  <c r="L99" i="196"/>
  <c r="F99" i="196"/>
  <c r="L98" i="196"/>
  <c r="F98" i="196"/>
  <c r="L97" i="196"/>
  <c r="F97" i="196"/>
  <c r="L96" i="196"/>
  <c r="F96" i="196"/>
  <c r="L95" i="196"/>
  <c r="F95" i="196"/>
  <c r="L94" i="196"/>
  <c r="F94" i="196"/>
  <c r="L93" i="196"/>
  <c r="F93" i="196"/>
  <c r="L92" i="196"/>
  <c r="F92" i="196"/>
  <c r="L91" i="196"/>
  <c r="F91" i="196"/>
  <c r="L90" i="196"/>
  <c r="F90" i="196"/>
  <c r="L89" i="196"/>
  <c r="F89" i="196"/>
  <c r="L88" i="196"/>
  <c r="F88" i="196"/>
  <c r="L87" i="196"/>
  <c r="F87" i="196"/>
  <c r="L86" i="196"/>
  <c r="F86" i="196"/>
  <c r="L85" i="196"/>
  <c r="F85" i="196"/>
  <c r="L84" i="196"/>
  <c r="F84" i="196"/>
  <c r="L83" i="196"/>
  <c r="F83" i="196"/>
  <c r="L82" i="196"/>
  <c r="F82" i="196"/>
  <c r="L81" i="196"/>
  <c r="F81" i="196"/>
  <c r="L80" i="196"/>
  <c r="F80" i="196"/>
  <c r="L79" i="196"/>
  <c r="F79" i="196"/>
  <c r="L78" i="196"/>
  <c r="F78" i="196"/>
  <c r="L77" i="196"/>
  <c r="F77" i="196"/>
  <c r="L76" i="196"/>
  <c r="F76" i="196"/>
  <c r="L75" i="196"/>
  <c r="F75" i="196"/>
  <c r="L74" i="196"/>
  <c r="F74" i="196"/>
  <c r="L73" i="196"/>
  <c r="F73" i="196"/>
  <c r="L72" i="196"/>
  <c r="F72" i="196"/>
  <c r="L71" i="196"/>
  <c r="F71" i="196"/>
  <c r="L70" i="196"/>
  <c r="F70" i="196"/>
  <c r="L69" i="196"/>
  <c r="F69" i="196"/>
  <c r="L68" i="196"/>
  <c r="F68" i="196"/>
  <c r="K60" i="196"/>
  <c r="J60" i="196"/>
  <c r="I60" i="196"/>
  <c r="H60" i="196"/>
  <c r="K59" i="196"/>
  <c r="J59" i="196"/>
  <c r="I59" i="196"/>
  <c r="H59" i="196"/>
  <c r="K58" i="196"/>
  <c r="J58" i="196"/>
  <c r="I58" i="196"/>
  <c r="H58" i="196"/>
  <c r="K57" i="196"/>
  <c r="J57" i="196"/>
  <c r="I57" i="196"/>
  <c r="H57" i="196"/>
  <c r="K56" i="196"/>
  <c r="J56" i="196"/>
  <c r="I56" i="196"/>
  <c r="H56" i="196"/>
  <c r="K55" i="196"/>
  <c r="J55" i="196"/>
  <c r="I55" i="196"/>
  <c r="H55" i="196"/>
  <c r="K54" i="196"/>
  <c r="J54" i="196"/>
  <c r="I54" i="196"/>
  <c r="H54" i="196"/>
  <c r="K53" i="196"/>
  <c r="J53" i="196"/>
  <c r="I53" i="196"/>
  <c r="H53" i="196"/>
  <c r="K52" i="196"/>
  <c r="J52" i="196"/>
  <c r="I52" i="196"/>
  <c r="H52" i="196"/>
  <c r="K51" i="196"/>
  <c r="J51" i="196"/>
  <c r="I51" i="196"/>
  <c r="H51" i="196"/>
  <c r="K50" i="196"/>
  <c r="J50" i="196"/>
  <c r="I50" i="196"/>
  <c r="H50" i="196"/>
  <c r="K49" i="196"/>
  <c r="J49" i="196"/>
  <c r="I49" i="196"/>
  <c r="H49" i="196"/>
  <c r="K48" i="196"/>
  <c r="J48" i="196"/>
  <c r="I48" i="196"/>
  <c r="H48" i="196"/>
  <c r="K47" i="196"/>
  <c r="J47" i="196"/>
  <c r="I47" i="196"/>
  <c r="H47" i="196"/>
  <c r="K46" i="196"/>
  <c r="J46" i="196"/>
  <c r="I46" i="196"/>
  <c r="H46" i="196"/>
  <c r="K45" i="196"/>
  <c r="J45" i="196"/>
  <c r="I45" i="196"/>
  <c r="H45" i="196"/>
  <c r="K44" i="196"/>
  <c r="J44" i="196"/>
  <c r="I44" i="196"/>
  <c r="H44" i="196"/>
  <c r="K43" i="196"/>
  <c r="J43" i="196"/>
  <c r="I43" i="196"/>
  <c r="H43" i="196"/>
  <c r="K42" i="196"/>
  <c r="J42" i="196"/>
  <c r="I42" i="196"/>
  <c r="H42" i="196"/>
  <c r="K41" i="196"/>
  <c r="J41" i="196"/>
  <c r="I41" i="196"/>
  <c r="H41" i="196"/>
  <c r="K40" i="196"/>
  <c r="J40" i="196"/>
  <c r="I40" i="196"/>
  <c r="H40" i="196"/>
  <c r="K39" i="196"/>
  <c r="J39" i="196"/>
  <c r="I39" i="196"/>
  <c r="H39" i="196"/>
  <c r="K38" i="196"/>
  <c r="J38" i="196"/>
  <c r="I38" i="196"/>
  <c r="H38" i="196"/>
  <c r="K37" i="196"/>
  <c r="J37" i="196"/>
  <c r="I37" i="196"/>
  <c r="H37" i="196"/>
  <c r="K36" i="196"/>
  <c r="J36" i="196"/>
  <c r="I36" i="196"/>
  <c r="H36" i="196"/>
  <c r="K35" i="196"/>
  <c r="J35" i="196"/>
  <c r="I35" i="196"/>
  <c r="H35" i="196"/>
  <c r="K34" i="196"/>
  <c r="J34" i="196"/>
  <c r="I34" i="196"/>
  <c r="H34" i="196"/>
  <c r="K33" i="196"/>
  <c r="J33" i="196"/>
  <c r="I33" i="196"/>
  <c r="H33" i="196"/>
  <c r="K32" i="196"/>
  <c r="J32" i="196"/>
  <c r="I32" i="196"/>
  <c r="H32" i="196"/>
  <c r="K31" i="196"/>
  <c r="J31" i="196"/>
  <c r="I31" i="196"/>
  <c r="H31" i="196"/>
  <c r="K30" i="196"/>
  <c r="J30" i="196"/>
  <c r="I30" i="196"/>
  <c r="H30" i="196"/>
  <c r="K29" i="196"/>
  <c r="J29" i="196"/>
  <c r="I29" i="196"/>
  <c r="H29" i="196"/>
  <c r="K28" i="196"/>
  <c r="J28" i="196"/>
  <c r="I28" i="196"/>
  <c r="H28" i="196"/>
  <c r="K27" i="196"/>
  <c r="J27" i="196"/>
  <c r="I27" i="196"/>
  <c r="H27" i="196"/>
  <c r="K26" i="196"/>
  <c r="J26" i="196"/>
  <c r="I26" i="196"/>
  <c r="H26" i="196"/>
  <c r="K25" i="196"/>
  <c r="J25" i="196"/>
  <c r="I25" i="196"/>
  <c r="H25" i="196"/>
  <c r="K24" i="196"/>
  <c r="J24" i="196"/>
  <c r="I24" i="196"/>
  <c r="H24" i="196"/>
  <c r="K23" i="196"/>
  <c r="J23" i="196"/>
  <c r="I23" i="196"/>
  <c r="H23" i="196"/>
  <c r="K22" i="196"/>
  <c r="J22" i="196"/>
  <c r="I22" i="196"/>
  <c r="H22" i="196"/>
  <c r="K21" i="196"/>
  <c r="J21" i="196"/>
  <c r="I21" i="196"/>
  <c r="H21" i="196"/>
  <c r="K20" i="196"/>
  <c r="J20" i="196"/>
  <c r="I20" i="196"/>
  <c r="H20" i="196"/>
  <c r="K19" i="196"/>
  <c r="J19" i="196"/>
  <c r="I19" i="196"/>
  <c r="H19" i="196"/>
  <c r="K18" i="196"/>
  <c r="J18" i="196"/>
  <c r="I18" i="196"/>
  <c r="H18" i="196"/>
  <c r="K17" i="196"/>
  <c r="J17" i="196"/>
  <c r="I17" i="196"/>
  <c r="H17" i="196"/>
  <c r="K16" i="196"/>
  <c r="J16" i="196"/>
  <c r="I16" i="196"/>
  <c r="H16" i="196"/>
  <c r="K15" i="196"/>
  <c r="J15" i="196"/>
  <c r="I15" i="196"/>
  <c r="H15" i="196"/>
  <c r="K14" i="196"/>
  <c r="J14" i="196"/>
  <c r="I14" i="196"/>
  <c r="H14" i="196"/>
  <c r="K13" i="196"/>
  <c r="J13" i="196"/>
  <c r="I13" i="196"/>
  <c r="H13" i="196"/>
  <c r="K12" i="196"/>
  <c r="J12" i="196"/>
  <c r="I12" i="196"/>
  <c r="H12" i="196"/>
  <c r="K11" i="196"/>
  <c r="J11" i="196"/>
  <c r="I11" i="196"/>
  <c r="H11" i="196"/>
  <c r="K10" i="196"/>
  <c r="J10" i="196"/>
  <c r="I10" i="196"/>
  <c r="H10" i="196"/>
  <c r="K9" i="196"/>
  <c r="J9" i="196"/>
  <c r="I9" i="196"/>
  <c r="H9" i="196"/>
  <c r="K8" i="196"/>
  <c r="J8" i="196"/>
  <c r="I8" i="196"/>
  <c r="H8" i="196"/>
  <c r="D35" i="195"/>
  <c r="D32" i="195"/>
  <c r="D29" i="195"/>
  <c r="D26" i="195"/>
  <c r="D23" i="195"/>
  <c r="D20" i="195"/>
  <c r="D17" i="195"/>
  <c r="D14" i="195"/>
  <c r="D11" i="195"/>
  <c r="D8" i="195"/>
  <c r="O5" i="170"/>
  <c r="O4" i="170"/>
  <c r="O3" i="170"/>
  <c r="O1" i="170"/>
  <c r="G56" i="35"/>
  <c r="F56" i="35"/>
  <c r="E56" i="35"/>
  <c r="D56" i="35"/>
  <c r="H54" i="35"/>
  <c r="G54" i="35"/>
  <c r="F54" i="35"/>
  <c r="E54" i="35"/>
  <c r="D54" i="35"/>
  <c r="C54" i="35"/>
  <c r="I51" i="35"/>
  <c r="H51" i="35"/>
  <c r="G51" i="35"/>
  <c r="F51" i="35"/>
  <c r="E51" i="35"/>
  <c r="D51" i="35"/>
  <c r="C51" i="35"/>
  <c r="I49" i="35"/>
  <c r="H49" i="35"/>
  <c r="G49" i="35"/>
  <c r="F49" i="35"/>
  <c r="E49" i="35"/>
  <c r="D49" i="35"/>
  <c r="C49" i="35"/>
  <c r="I47" i="35"/>
  <c r="H47" i="35"/>
  <c r="G47" i="35"/>
  <c r="F47" i="35"/>
  <c r="E47" i="35"/>
  <c r="D47" i="35"/>
  <c r="C47" i="35"/>
  <c r="I45" i="35"/>
  <c r="H45" i="35"/>
  <c r="G45" i="35"/>
  <c r="F45" i="35"/>
  <c r="E45" i="35"/>
  <c r="D45" i="35"/>
  <c r="C45" i="35"/>
  <c r="I43" i="35"/>
  <c r="H43" i="35"/>
  <c r="G43" i="35"/>
  <c r="F43" i="35"/>
  <c r="E43" i="35"/>
  <c r="D43" i="35"/>
  <c r="C43" i="35"/>
  <c r="I41" i="35"/>
  <c r="H41" i="35"/>
  <c r="G41" i="35"/>
  <c r="F41" i="35"/>
  <c r="E41" i="35"/>
  <c r="D41" i="35"/>
  <c r="C41" i="35"/>
  <c r="I39" i="35"/>
  <c r="H39" i="35"/>
  <c r="G39" i="35"/>
  <c r="F39" i="35"/>
  <c r="E39" i="35"/>
  <c r="D39" i="35"/>
  <c r="C39" i="35"/>
  <c r="I37" i="35"/>
  <c r="H37" i="35"/>
  <c r="G37" i="35"/>
  <c r="F37" i="35"/>
  <c r="E37" i="35"/>
  <c r="D37" i="35"/>
  <c r="C37" i="35"/>
  <c r="I35" i="35"/>
  <c r="H35" i="35"/>
  <c r="G35" i="35"/>
  <c r="F35" i="35"/>
  <c r="E35" i="35"/>
  <c r="D35" i="35"/>
  <c r="C35" i="35"/>
  <c r="I33" i="35"/>
  <c r="H33" i="35"/>
  <c r="G33" i="35"/>
  <c r="F33" i="35"/>
  <c r="E33" i="35"/>
  <c r="D33" i="35"/>
  <c r="C33" i="35"/>
  <c r="I31" i="35"/>
  <c r="H31" i="35"/>
  <c r="G31" i="35"/>
  <c r="F31" i="35"/>
  <c r="E31" i="35"/>
  <c r="D31" i="35"/>
  <c r="C31" i="35"/>
  <c r="I29" i="35"/>
  <c r="H29" i="35"/>
  <c r="G29" i="35"/>
  <c r="F29" i="35"/>
  <c r="E29" i="35"/>
  <c r="D29" i="35"/>
  <c r="C29" i="35"/>
  <c r="I27" i="35"/>
  <c r="H27" i="35"/>
  <c r="G27" i="35"/>
  <c r="F27" i="35"/>
  <c r="E27" i="35"/>
  <c r="D27" i="35"/>
  <c r="C27" i="35"/>
  <c r="I25" i="35"/>
  <c r="H25" i="35"/>
  <c r="G25" i="35"/>
  <c r="F25" i="35"/>
  <c r="E25" i="35"/>
  <c r="D25" i="35"/>
  <c r="C25" i="35"/>
  <c r="I23" i="35"/>
  <c r="H23" i="35"/>
  <c r="G23" i="35"/>
  <c r="F23" i="35"/>
  <c r="E23" i="35"/>
  <c r="D23" i="35"/>
  <c r="C23" i="35"/>
  <c r="I21" i="35"/>
  <c r="H21" i="35"/>
  <c r="G21" i="35"/>
  <c r="F21" i="35"/>
  <c r="E21" i="35"/>
  <c r="D21" i="35"/>
  <c r="C21" i="35"/>
  <c r="I19" i="35"/>
  <c r="H19" i="35"/>
  <c r="G19" i="35"/>
  <c r="F19" i="35"/>
  <c r="E19" i="35"/>
  <c r="D19" i="35"/>
  <c r="C19" i="35"/>
  <c r="I17" i="35"/>
  <c r="H17" i="35"/>
  <c r="G17" i="35"/>
  <c r="F17" i="35"/>
  <c r="E17" i="35"/>
  <c r="D17" i="35"/>
  <c r="C17" i="35"/>
  <c r="I15" i="35"/>
  <c r="H15" i="35"/>
  <c r="G15" i="35"/>
  <c r="F15" i="35"/>
  <c r="E15" i="35"/>
  <c r="D15" i="35"/>
  <c r="C15" i="35"/>
  <c r="I13" i="35"/>
  <c r="H13" i="35"/>
  <c r="G13" i="35"/>
  <c r="F13" i="35"/>
  <c r="E13" i="35"/>
  <c r="D13" i="35"/>
  <c r="C13" i="35"/>
  <c r="I11" i="35"/>
  <c r="H11" i="35"/>
  <c r="G11" i="35"/>
  <c r="F11" i="35"/>
  <c r="E11" i="35"/>
  <c r="D11" i="35"/>
  <c r="C11" i="35"/>
  <c r="C33" i="192"/>
  <c r="B33" i="192"/>
  <c r="C27" i="192"/>
  <c r="B27" i="192"/>
  <c r="B25" i="192"/>
  <c r="B16" i="192"/>
  <c r="C39" i="21"/>
  <c r="B39" i="21"/>
  <c r="A31" i="21"/>
  <c r="C27" i="21"/>
  <c r="B27" i="21"/>
  <c r="C26" i="21"/>
  <c r="B26" i="21"/>
  <c r="B25" i="21"/>
  <c r="C20" i="21"/>
  <c r="B20" i="21"/>
  <c r="C16" i="21"/>
  <c r="B16" i="21"/>
  <c r="F43" i="199"/>
  <c r="E43" i="199"/>
  <c r="D43" i="199"/>
  <c r="C43" i="199"/>
  <c r="F42" i="199"/>
  <c r="E42" i="199"/>
  <c r="D42" i="199"/>
  <c r="C42" i="199"/>
  <c r="XFD38" i="199"/>
  <c r="XFC38" i="199"/>
  <c r="XFB38" i="199"/>
  <c r="XFA38" i="199"/>
  <c r="XEZ38" i="199"/>
  <c r="XEY38" i="199"/>
  <c r="XEX38" i="199"/>
  <c r="XEW38" i="199"/>
  <c r="XEV38" i="199"/>
  <c r="XEU38" i="199"/>
  <c r="XET38" i="199"/>
  <c r="XES38" i="199"/>
  <c r="XER38" i="199"/>
  <c r="XEQ38" i="199"/>
  <c r="XEP38" i="199"/>
  <c r="XEO38" i="199"/>
  <c r="XEN38" i="199"/>
  <c r="XEM38" i="199"/>
  <c r="XEL38" i="199"/>
  <c r="XEK38" i="199"/>
  <c r="XEJ38" i="199"/>
  <c r="XEI38" i="199"/>
  <c r="XEH38" i="199"/>
  <c r="XEG38" i="199"/>
  <c r="XEF38" i="199"/>
  <c r="XEE38" i="199"/>
  <c r="XED38" i="199"/>
  <c r="XEC38" i="199"/>
  <c r="XEB38" i="199"/>
  <c r="XEA38" i="199"/>
  <c r="XDZ38" i="199"/>
  <c r="XDY38" i="199"/>
  <c r="XDX38" i="199"/>
  <c r="XDW38" i="199"/>
  <c r="XDV38" i="199"/>
  <c r="XDU38" i="199"/>
  <c r="XDT38" i="199"/>
  <c r="XDS38" i="199"/>
  <c r="XDR38" i="199"/>
  <c r="XDQ38" i="199"/>
  <c r="XDP38" i="199"/>
  <c r="XDO38" i="199"/>
  <c r="XDN38" i="199"/>
  <c r="XDM38" i="199"/>
  <c r="XDL38" i="199"/>
  <c r="XDK38" i="199"/>
  <c r="XDJ38" i="199"/>
  <c r="XDI38" i="199"/>
  <c r="XDH38" i="199"/>
  <c r="XDG38" i="199"/>
  <c r="XDF38" i="199"/>
  <c r="XDE38" i="199"/>
  <c r="XDD38" i="199"/>
  <c r="XDC38" i="199"/>
  <c r="XDB38" i="199"/>
  <c r="XDA38" i="199"/>
  <c r="XCZ38" i="199"/>
  <c r="XCY38" i="199"/>
  <c r="XCX38" i="199"/>
  <c r="XCW38" i="199"/>
  <c r="XCV38" i="199"/>
  <c r="XCU38" i="199"/>
  <c r="XCT38" i="199"/>
  <c r="XCS38" i="199"/>
  <c r="XCR38" i="199"/>
  <c r="XCQ38" i="199"/>
  <c r="XCP38" i="199"/>
  <c r="XCO38" i="199"/>
  <c r="XCN38" i="199"/>
  <c r="XCM38" i="199"/>
  <c r="XCL38" i="199"/>
  <c r="XCK38" i="199"/>
  <c r="XCJ38" i="199"/>
  <c r="XCI38" i="199"/>
  <c r="XCH38" i="199"/>
  <c r="XCG38" i="199"/>
  <c r="XCF38" i="199"/>
  <c r="XCE38" i="199"/>
  <c r="XCD38" i="199"/>
  <c r="XCC38" i="199"/>
  <c r="XCB38" i="199"/>
  <c r="XCA38" i="199"/>
  <c r="XBZ38" i="199"/>
  <c r="XBY38" i="199"/>
  <c r="XBX38" i="199"/>
  <c r="XBW38" i="199"/>
  <c r="XBV38" i="199"/>
  <c r="XBU38" i="199"/>
  <c r="XBT38" i="199"/>
  <c r="XBS38" i="199"/>
  <c r="XBR38" i="199"/>
  <c r="XBQ38" i="199"/>
  <c r="XBP38" i="199"/>
  <c r="XBO38" i="199"/>
  <c r="XBN38" i="199"/>
  <c r="XBM38" i="199"/>
  <c r="XBL38" i="199"/>
  <c r="XBK38" i="199"/>
  <c r="XBJ38" i="199"/>
  <c r="XBI38" i="199"/>
  <c r="XBH38" i="199"/>
  <c r="XBG38" i="199"/>
  <c r="XBF38" i="199"/>
  <c r="XBE38" i="199"/>
  <c r="XBD38" i="199"/>
  <c r="XBC38" i="199"/>
  <c r="XBB38" i="199"/>
  <c r="XBA38" i="199"/>
  <c r="XAZ38" i="199"/>
  <c r="XAY38" i="199"/>
  <c r="XAX38" i="199"/>
  <c r="XAW38" i="199"/>
  <c r="XAV38" i="199"/>
  <c r="XAU38" i="199"/>
  <c r="XAT38" i="199"/>
  <c r="XAS38" i="199"/>
  <c r="XAR38" i="199"/>
  <c r="XAQ38" i="199"/>
  <c r="XAP38" i="199"/>
  <c r="XAO38" i="199"/>
  <c r="XAN38" i="199"/>
  <c r="XAM38" i="199"/>
  <c r="XAL38" i="199"/>
  <c r="XAK38" i="199"/>
  <c r="XAJ38" i="199"/>
  <c r="XAI38" i="199"/>
  <c r="XAH38" i="199"/>
  <c r="XAG38" i="199"/>
  <c r="XAF38" i="199"/>
  <c r="XAE38" i="199"/>
  <c r="XAD38" i="199"/>
  <c r="XAC38" i="199"/>
  <c r="XAB38" i="199"/>
  <c r="XAA38" i="199"/>
  <c r="WZZ38" i="199"/>
  <c r="WZY38" i="199"/>
  <c r="WZX38" i="199"/>
  <c r="WZW38" i="199"/>
  <c r="WZV38" i="199"/>
  <c r="WZU38" i="199"/>
  <c r="WZT38" i="199"/>
  <c r="WZS38" i="199"/>
  <c r="WZR38" i="199"/>
  <c r="WZQ38" i="199"/>
  <c r="WZP38" i="199"/>
  <c r="WZO38" i="199"/>
  <c r="WZN38" i="199"/>
  <c r="WZM38" i="199"/>
  <c r="WZL38" i="199"/>
  <c r="WZK38" i="199"/>
  <c r="WZJ38" i="199"/>
  <c r="WZI38" i="199"/>
  <c r="WZH38" i="199"/>
  <c r="WZG38" i="199"/>
  <c r="WZF38" i="199"/>
  <c r="WZE38" i="199"/>
  <c r="WZD38" i="199"/>
  <c r="WZC38" i="199"/>
  <c r="WZB38" i="199"/>
  <c r="WZA38" i="199"/>
  <c r="WYZ38" i="199"/>
  <c r="WYY38" i="199"/>
  <c r="WYX38" i="199"/>
  <c r="WYW38" i="199"/>
  <c r="WYV38" i="199"/>
  <c r="WYU38" i="199"/>
  <c r="WYT38" i="199"/>
  <c r="WYS38" i="199"/>
  <c r="WYR38" i="199"/>
  <c r="WYQ38" i="199"/>
  <c r="WYP38" i="199"/>
  <c r="WYO38" i="199"/>
  <c r="WYN38" i="199"/>
  <c r="WYM38" i="199"/>
  <c r="WYL38" i="199"/>
  <c r="WYK38" i="199"/>
  <c r="WYJ38" i="199"/>
  <c r="WYI38" i="199"/>
  <c r="WYH38" i="199"/>
  <c r="WYG38" i="199"/>
  <c r="WYF38" i="199"/>
  <c r="WYE38" i="199"/>
  <c r="WYD38" i="199"/>
  <c r="WYC38" i="199"/>
  <c r="WYB38" i="199"/>
  <c r="WYA38" i="199"/>
  <c r="WXZ38" i="199"/>
  <c r="WXY38" i="199"/>
  <c r="WXX38" i="199"/>
  <c r="WXW38" i="199"/>
  <c r="WXV38" i="199"/>
  <c r="WXU38" i="199"/>
  <c r="WXT38" i="199"/>
  <c r="WXS38" i="199"/>
  <c r="WXR38" i="199"/>
  <c r="WXQ38" i="199"/>
  <c r="WXP38" i="199"/>
  <c r="WXO38" i="199"/>
  <c r="WXN38" i="199"/>
  <c r="WXM38" i="199"/>
  <c r="WXL38" i="199"/>
  <c r="WXK38" i="199"/>
  <c r="WXJ38" i="199"/>
  <c r="WXI38" i="199"/>
  <c r="WXH38" i="199"/>
  <c r="WXG38" i="199"/>
  <c r="WXF38" i="199"/>
  <c r="WXE38" i="199"/>
  <c r="WXD38" i="199"/>
  <c r="WXC38" i="199"/>
  <c r="WXB38" i="199"/>
  <c r="WXA38" i="199"/>
  <c r="WWZ38" i="199"/>
  <c r="WWY38" i="199"/>
  <c r="WWX38" i="199"/>
  <c r="WWW38" i="199"/>
  <c r="WWV38" i="199"/>
  <c r="WWU38" i="199"/>
  <c r="WWT38" i="199"/>
  <c r="WWS38" i="199"/>
  <c r="WWR38" i="199"/>
  <c r="WWQ38" i="199"/>
  <c r="WWP38" i="199"/>
  <c r="WWO38" i="199"/>
  <c r="WWN38" i="199"/>
  <c r="WWM38" i="199"/>
  <c r="WWL38" i="199"/>
  <c r="WWK38" i="199"/>
  <c r="WWJ38" i="199"/>
  <c r="WWI38" i="199"/>
  <c r="WWH38" i="199"/>
  <c r="WWG38" i="199"/>
  <c r="WWF38" i="199"/>
  <c r="WWE38" i="199"/>
  <c r="WWD38" i="199"/>
  <c r="WWC38" i="199"/>
  <c r="WWB38" i="199"/>
  <c r="WWA38" i="199"/>
  <c r="WVZ38" i="199"/>
  <c r="WVY38" i="199"/>
  <c r="WVX38" i="199"/>
  <c r="WVW38" i="199"/>
  <c r="WVV38" i="199"/>
  <c r="WVU38" i="199"/>
  <c r="WVT38" i="199"/>
  <c r="WVS38" i="199"/>
  <c r="WVR38" i="199"/>
  <c r="WVQ38" i="199"/>
  <c r="WVP38" i="199"/>
  <c r="WVO38" i="199"/>
  <c r="WVN38" i="199"/>
  <c r="WVM38" i="199"/>
  <c r="WVL38" i="199"/>
  <c r="WVK38" i="199"/>
  <c r="WVJ38" i="199"/>
  <c r="WVI38" i="199"/>
  <c r="WVH38" i="199"/>
  <c r="WVG38" i="199"/>
  <c r="WVF38" i="199"/>
  <c r="WVE38" i="199"/>
  <c r="WVD38" i="199"/>
  <c r="WVC38" i="199"/>
  <c r="WVB38" i="199"/>
  <c r="WVA38" i="199"/>
  <c r="WUZ38" i="199"/>
  <c r="WUY38" i="199"/>
  <c r="WUX38" i="199"/>
  <c r="WUW38" i="199"/>
  <c r="WUV38" i="199"/>
  <c r="WUU38" i="199"/>
  <c r="WUT38" i="199"/>
  <c r="WUS38" i="199"/>
  <c r="WUR38" i="199"/>
  <c r="WUQ38" i="199"/>
  <c r="WUP38" i="199"/>
  <c r="WUO38" i="199"/>
  <c r="WUN38" i="199"/>
  <c r="WUM38" i="199"/>
  <c r="WUL38" i="199"/>
  <c r="WUK38" i="199"/>
  <c r="WUJ38" i="199"/>
  <c r="WUI38" i="199"/>
  <c r="WUH38" i="199"/>
  <c r="WUG38" i="199"/>
  <c r="WUF38" i="199"/>
  <c r="WUE38" i="199"/>
  <c r="WUD38" i="199"/>
  <c r="WUC38" i="199"/>
  <c r="WUB38" i="199"/>
  <c r="WUA38" i="199"/>
  <c r="WTZ38" i="199"/>
  <c r="WTY38" i="199"/>
  <c r="WTX38" i="199"/>
  <c r="WTW38" i="199"/>
  <c r="WTV38" i="199"/>
  <c r="WTU38" i="199"/>
  <c r="WTT38" i="199"/>
  <c r="WTS38" i="199"/>
  <c r="WTR38" i="199"/>
  <c r="WTQ38" i="199"/>
  <c r="WTP38" i="199"/>
  <c r="WTO38" i="199"/>
  <c r="WTN38" i="199"/>
  <c r="WTM38" i="199"/>
  <c r="WTL38" i="199"/>
  <c r="WTK38" i="199"/>
  <c r="WTJ38" i="199"/>
  <c r="WTI38" i="199"/>
  <c r="WTH38" i="199"/>
  <c r="WTG38" i="199"/>
  <c r="WTF38" i="199"/>
  <c r="WTE38" i="199"/>
  <c r="WTD38" i="199"/>
  <c r="WTC38" i="199"/>
  <c r="WTB38" i="199"/>
  <c r="WTA38" i="199"/>
  <c r="WSZ38" i="199"/>
  <c r="WSY38" i="199"/>
  <c r="WSX38" i="199"/>
  <c r="WSW38" i="199"/>
  <c r="WSV38" i="199"/>
  <c r="WSU38" i="199"/>
  <c r="WST38" i="199"/>
  <c r="WSS38" i="199"/>
  <c r="WSR38" i="199"/>
  <c r="WSQ38" i="199"/>
  <c r="WSP38" i="199"/>
  <c r="WSO38" i="199"/>
  <c r="WSN38" i="199"/>
  <c r="WSM38" i="199"/>
  <c r="WSL38" i="199"/>
  <c r="WSK38" i="199"/>
  <c r="WSJ38" i="199"/>
  <c r="WSI38" i="199"/>
  <c r="WSH38" i="199"/>
  <c r="WSG38" i="199"/>
  <c r="WSF38" i="199"/>
  <c r="WSE38" i="199"/>
  <c r="WSD38" i="199"/>
  <c r="WSC38" i="199"/>
  <c r="WSB38" i="199"/>
  <c r="WSA38" i="199"/>
  <c r="WRZ38" i="199"/>
  <c r="WRY38" i="199"/>
  <c r="WRX38" i="199"/>
  <c r="WRW38" i="199"/>
  <c r="WRV38" i="199"/>
  <c r="WRU38" i="199"/>
  <c r="WRT38" i="199"/>
  <c r="WRS38" i="199"/>
  <c r="WRR38" i="199"/>
  <c r="WRQ38" i="199"/>
  <c r="WRP38" i="199"/>
  <c r="WRO38" i="199"/>
  <c r="WRN38" i="199"/>
  <c r="WRM38" i="199"/>
  <c r="WRL38" i="199"/>
  <c r="WRK38" i="199"/>
  <c r="WRJ38" i="199"/>
  <c r="WRI38" i="199"/>
  <c r="WRH38" i="199"/>
  <c r="WRG38" i="199"/>
  <c r="WRF38" i="199"/>
  <c r="WRE38" i="199"/>
  <c r="WRD38" i="199"/>
  <c r="WRC38" i="199"/>
  <c r="WRB38" i="199"/>
  <c r="WRA38" i="199"/>
  <c r="WQZ38" i="199"/>
  <c r="WQY38" i="199"/>
  <c r="WQX38" i="199"/>
  <c r="WQW38" i="199"/>
  <c r="WQV38" i="199"/>
  <c r="WQU38" i="199"/>
  <c r="WQT38" i="199"/>
  <c r="WQS38" i="199"/>
  <c r="WQR38" i="199"/>
  <c r="WQQ38" i="199"/>
  <c r="WQP38" i="199"/>
  <c r="WQO38" i="199"/>
  <c r="WQN38" i="199"/>
  <c r="WQM38" i="199"/>
  <c r="WQL38" i="199"/>
  <c r="WQK38" i="199"/>
  <c r="WQJ38" i="199"/>
  <c r="WQI38" i="199"/>
  <c r="WQH38" i="199"/>
  <c r="WQG38" i="199"/>
  <c r="WQF38" i="199"/>
  <c r="WQE38" i="199"/>
  <c r="WQD38" i="199"/>
  <c r="WQC38" i="199"/>
  <c r="WQB38" i="199"/>
  <c r="WQA38" i="199"/>
  <c r="WPZ38" i="199"/>
  <c r="WPY38" i="199"/>
  <c r="WPX38" i="199"/>
  <c r="WPW38" i="199"/>
  <c r="WPV38" i="199"/>
  <c r="WPU38" i="199"/>
  <c r="WPT38" i="199"/>
  <c r="WPS38" i="199"/>
  <c r="WPR38" i="199"/>
  <c r="WPQ38" i="199"/>
  <c r="WPP38" i="199"/>
  <c r="WPO38" i="199"/>
  <c r="WPN38" i="199"/>
  <c r="WPM38" i="199"/>
  <c r="WPL38" i="199"/>
  <c r="WPK38" i="199"/>
  <c r="WPJ38" i="199"/>
  <c r="WPI38" i="199"/>
  <c r="WPH38" i="199"/>
  <c r="WPG38" i="199"/>
  <c r="WPF38" i="199"/>
  <c r="WPE38" i="199"/>
  <c r="WPD38" i="199"/>
  <c r="WPC38" i="199"/>
  <c r="WPB38" i="199"/>
  <c r="WPA38" i="199"/>
  <c r="WOZ38" i="199"/>
  <c r="WOY38" i="199"/>
  <c r="WOX38" i="199"/>
  <c r="WOW38" i="199"/>
  <c r="WOV38" i="199"/>
  <c r="WOU38" i="199"/>
  <c r="WOT38" i="199"/>
  <c r="WOS38" i="199"/>
  <c r="WOR38" i="199"/>
  <c r="WOQ38" i="199"/>
  <c r="WOP38" i="199"/>
  <c r="WOO38" i="199"/>
  <c r="WON38" i="199"/>
  <c r="WOM38" i="199"/>
  <c r="WOL38" i="199"/>
  <c r="WOK38" i="199"/>
  <c r="WOJ38" i="199"/>
  <c r="WOI38" i="199"/>
  <c r="WOH38" i="199"/>
  <c r="WOG38" i="199"/>
  <c r="WOF38" i="199"/>
  <c r="WOE38" i="199"/>
  <c r="WOD38" i="199"/>
  <c r="WOC38" i="199"/>
  <c r="WOB38" i="199"/>
  <c r="WOA38" i="199"/>
  <c r="WNZ38" i="199"/>
  <c r="WNY38" i="199"/>
  <c r="WNX38" i="199"/>
  <c r="WNW38" i="199"/>
  <c r="WNV38" i="199"/>
  <c r="WNU38" i="199"/>
  <c r="WNT38" i="199"/>
  <c r="WNS38" i="199"/>
  <c r="WNR38" i="199"/>
  <c r="WNQ38" i="199"/>
  <c r="WNP38" i="199"/>
  <c r="WNO38" i="199"/>
  <c r="WNN38" i="199"/>
  <c r="WNM38" i="199"/>
  <c r="WNL38" i="199"/>
  <c r="WNK38" i="199"/>
  <c r="WNJ38" i="199"/>
  <c r="WNI38" i="199"/>
  <c r="WNH38" i="199"/>
  <c r="WNG38" i="199"/>
  <c r="WNF38" i="199"/>
  <c r="WNE38" i="199"/>
  <c r="WND38" i="199"/>
  <c r="WNC38" i="199"/>
  <c r="WNB38" i="199"/>
  <c r="WNA38" i="199"/>
  <c r="WMZ38" i="199"/>
  <c r="WMY38" i="199"/>
  <c r="WMX38" i="199"/>
  <c r="WMW38" i="199"/>
  <c r="WMV38" i="199"/>
  <c r="WMU38" i="199"/>
  <c r="WMT38" i="199"/>
  <c r="WMS38" i="199"/>
  <c r="WMR38" i="199"/>
  <c r="WMQ38" i="199"/>
  <c r="WMP38" i="199"/>
  <c r="WMO38" i="199"/>
  <c r="WMN38" i="199"/>
  <c r="WMM38" i="199"/>
  <c r="WML38" i="199"/>
  <c r="WMK38" i="199"/>
  <c r="WMJ38" i="199"/>
  <c r="WMI38" i="199"/>
  <c r="WMH38" i="199"/>
  <c r="WMG38" i="199"/>
  <c r="WMF38" i="199"/>
  <c r="WME38" i="199"/>
  <c r="WMD38" i="199"/>
  <c r="WMC38" i="199"/>
  <c r="WMB38" i="199"/>
  <c r="WMA38" i="199"/>
  <c r="WLZ38" i="199"/>
  <c r="WLY38" i="199"/>
  <c r="WLX38" i="199"/>
  <c r="WLW38" i="199"/>
  <c r="WLV38" i="199"/>
  <c r="WLU38" i="199"/>
  <c r="WLT38" i="199"/>
  <c r="WLS38" i="199"/>
  <c r="WLR38" i="199"/>
  <c r="WLQ38" i="199"/>
  <c r="WLP38" i="199"/>
  <c r="WLO38" i="199"/>
  <c r="WLN38" i="199"/>
  <c r="WLM38" i="199"/>
  <c r="WLL38" i="199"/>
  <c r="WLK38" i="199"/>
  <c r="WLJ38" i="199"/>
  <c r="WLI38" i="199"/>
  <c r="WLH38" i="199"/>
  <c r="WLG38" i="199"/>
  <c r="WLF38" i="199"/>
  <c r="WLE38" i="199"/>
  <c r="WLD38" i="199"/>
  <c r="WLC38" i="199"/>
  <c r="WLB38" i="199"/>
  <c r="WLA38" i="199"/>
  <c r="WKZ38" i="199"/>
  <c r="WKY38" i="199"/>
  <c r="WKX38" i="199"/>
  <c r="WKW38" i="199"/>
  <c r="WKV38" i="199"/>
  <c r="WKU38" i="199"/>
  <c r="WKT38" i="199"/>
  <c r="WKS38" i="199"/>
  <c r="WKR38" i="199"/>
  <c r="WKQ38" i="199"/>
  <c r="WKP38" i="199"/>
  <c r="WKO38" i="199"/>
  <c r="WKN38" i="199"/>
  <c r="WKM38" i="199"/>
  <c r="WKL38" i="199"/>
  <c r="WKK38" i="199"/>
  <c r="WKJ38" i="199"/>
  <c r="WKI38" i="199"/>
  <c r="WKH38" i="199"/>
  <c r="WKG38" i="199"/>
  <c r="WKF38" i="199"/>
  <c r="WKE38" i="199"/>
  <c r="WKD38" i="199"/>
  <c r="WKC38" i="199"/>
  <c r="WKB38" i="199"/>
  <c r="WKA38" i="199"/>
  <c r="WJZ38" i="199"/>
  <c r="WJY38" i="199"/>
  <c r="WJX38" i="199"/>
  <c r="WJW38" i="199"/>
  <c r="WJV38" i="199"/>
  <c r="WJU38" i="199"/>
  <c r="WJT38" i="199"/>
  <c r="WJS38" i="199"/>
  <c r="WJR38" i="199"/>
  <c r="WJQ38" i="199"/>
  <c r="WJP38" i="199"/>
  <c r="WJO38" i="199"/>
  <c r="WJN38" i="199"/>
  <c r="WJM38" i="199"/>
  <c r="WJL38" i="199"/>
  <c r="WJK38" i="199"/>
  <c r="WJJ38" i="199"/>
  <c r="WJI38" i="199"/>
  <c r="WJH38" i="199"/>
  <c r="WJG38" i="199"/>
  <c r="WJF38" i="199"/>
  <c r="WJE38" i="199"/>
  <c r="WJD38" i="199"/>
  <c r="WJC38" i="199"/>
  <c r="WJB38" i="199"/>
  <c r="WJA38" i="199"/>
  <c r="WIZ38" i="199"/>
  <c r="WIY38" i="199"/>
  <c r="WIX38" i="199"/>
  <c r="WIW38" i="199"/>
  <c r="WIV38" i="199"/>
  <c r="WIU38" i="199"/>
  <c r="WIT38" i="199"/>
  <c r="WIS38" i="199"/>
  <c r="WIR38" i="199"/>
  <c r="WIQ38" i="199"/>
  <c r="WIP38" i="199"/>
  <c r="WIO38" i="199"/>
  <c r="WIN38" i="199"/>
  <c r="WIM38" i="199"/>
  <c r="WIL38" i="199"/>
  <c r="WIK38" i="199"/>
  <c r="WIJ38" i="199"/>
  <c r="WII38" i="199"/>
  <c r="WIH38" i="199"/>
  <c r="WIG38" i="199"/>
  <c r="WIF38" i="199"/>
  <c r="WIE38" i="199"/>
  <c r="WID38" i="199"/>
  <c r="WIC38" i="199"/>
  <c r="WIB38" i="199"/>
  <c r="WIA38" i="199"/>
  <c r="WHZ38" i="199"/>
  <c r="WHY38" i="199"/>
  <c r="WHX38" i="199"/>
  <c r="WHW38" i="199"/>
  <c r="WHV38" i="199"/>
  <c r="WHU38" i="199"/>
  <c r="WHT38" i="199"/>
  <c r="WHS38" i="199"/>
  <c r="WHR38" i="199"/>
  <c r="WHQ38" i="199"/>
  <c r="WHP38" i="199"/>
  <c r="WHO38" i="199"/>
  <c r="WHN38" i="199"/>
  <c r="WHM38" i="199"/>
  <c r="WHL38" i="199"/>
  <c r="WHK38" i="199"/>
  <c r="WHJ38" i="199"/>
  <c r="WHI38" i="199"/>
  <c r="WHH38" i="199"/>
  <c r="WHG38" i="199"/>
  <c r="WHF38" i="199"/>
  <c r="WHE38" i="199"/>
  <c r="WHD38" i="199"/>
  <c r="WHC38" i="199"/>
  <c r="WHB38" i="199"/>
  <c r="WHA38" i="199"/>
  <c r="WGZ38" i="199"/>
  <c r="WGY38" i="199"/>
  <c r="WGX38" i="199"/>
  <c r="WGW38" i="199"/>
  <c r="WGV38" i="199"/>
  <c r="WGU38" i="199"/>
  <c r="WGT38" i="199"/>
  <c r="WGS38" i="199"/>
  <c r="WGR38" i="199"/>
  <c r="WGQ38" i="199"/>
  <c r="WGP38" i="199"/>
  <c r="WGO38" i="199"/>
  <c r="WGN38" i="199"/>
  <c r="WGM38" i="199"/>
  <c r="WGL38" i="199"/>
  <c r="WGK38" i="199"/>
  <c r="WGJ38" i="199"/>
  <c r="WGI38" i="199"/>
  <c r="WGH38" i="199"/>
  <c r="WGG38" i="199"/>
  <c r="WGF38" i="199"/>
  <c r="WGE38" i="199"/>
  <c r="WGD38" i="199"/>
  <c r="WGC38" i="199"/>
  <c r="WGB38" i="199"/>
  <c r="WGA38" i="199"/>
  <c r="WFZ38" i="199"/>
  <c r="WFY38" i="199"/>
  <c r="WFX38" i="199"/>
  <c r="WFW38" i="199"/>
  <c r="WFV38" i="199"/>
  <c r="WFU38" i="199"/>
  <c r="WFT38" i="199"/>
  <c r="WFS38" i="199"/>
  <c r="WFR38" i="199"/>
  <c r="WFQ38" i="199"/>
  <c r="WFP38" i="199"/>
  <c r="WFO38" i="199"/>
  <c r="WFN38" i="199"/>
  <c r="WFM38" i="199"/>
  <c r="WFL38" i="199"/>
  <c r="WFK38" i="199"/>
  <c r="WFJ38" i="199"/>
  <c r="WFI38" i="199"/>
  <c r="WFH38" i="199"/>
  <c r="WFG38" i="199"/>
  <c r="WFF38" i="199"/>
  <c r="WFE38" i="199"/>
  <c r="WFD38" i="199"/>
  <c r="WFC38" i="199"/>
  <c r="WFB38" i="199"/>
  <c r="WFA38" i="199"/>
  <c r="WEZ38" i="199"/>
  <c r="WEY38" i="199"/>
  <c r="WEX38" i="199"/>
  <c r="WEW38" i="199"/>
  <c r="WEV38" i="199"/>
  <c r="WEU38" i="199"/>
  <c r="WET38" i="199"/>
  <c r="WES38" i="199"/>
  <c r="WER38" i="199"/>
  <c r="WEQ38" i="199"/>
  <c r="WEP38" i="199"/>
  <c r="WEO38" i="199"/>
  <c r="WEN38" i="199"/>
  <c r="WEM38" i="199"/>
  <c r="WEL38" i="199"/>
  <c r="WEK38" i="199"/>
  <c r="WEJ38" i="199"/>
  <c r="WEI38" i="199"/>
  <c r="WEH38" i="199"/>
  <c r="WEG38" i="199"/>
  <c r="WEF38" i="199"/>
  <c r="WEE38" i="199"/>
  <c r="WED38" i="199"/>
  <c r="WEC38" i="199"/>
  <c r="WEB38" i="199"/>
  <c r="WEA38" i="199"/>
  <c r="WDZ38" i="199"/>
  <c r="WDY38" i="199"/>
  <c r="WDX38" i="199"/>
  <c r="WDW38" i="199"/>
  <c r="WDV38" i="199"/>
  <c r="WDU38" i="199"/>
  <c r="WDT38" i="199"/>
  <c r="WDS38" i="199"/>
  <c r="WDR38" i="199"/>
  <c r="WDQ38" i="199"/>
  <c r="WDP38" i="199"/>
  <c r="WDO38" i="199"/>
  <c r="WDN38" i="199"/>
  <c r="WDM38" i="199"/>
  <c r="WDL38" i="199"/>
  <c r="WDK38" i="199"/>
  <c r="WDJ38" i="199"/>
  <c r="WDI38" i="199"/>
  <c r="WDH38" i="199"/>
  <c r="WDG38" i="199"/>
  <c r="WDF38" i="199"/>
  <c r="WDE38" i="199"/>
  <c r="WDD38" i="199"/>
  <c r="WDC38" i="199"/>
  <c r="WDB38" i="199"/>
  <c r="WDA38" i="199"/>
  <c r="WCZ38" i="199"/>
  <c r="WCY38" i="199"/>
  <c r="WCX38" i="199"/>
  <c r="WCW38" i="199"/>
  <c r="WCV38" i="199"/>
  <c r="WCU38" i="199"/>
  <c r="WCT38" i="199"/>
  <c r="WCS38" i="199"/>
  <c r="WCR38" i="199"/>
  <c r="WCQ38" i="199"/>
  <c r="WCP38" i="199"/>
  <c r="WCO38" i="199"/>
  <c r="WCN38" i="199"/>
  <c r="WCM38" i="199"/>
  <c r="WCL38" i="199"/>
  <c r="WCK38" i="199"/>
  <c r="WCJ38" i="199"/>
  <c r="WCI38" i="199"/>
  <c r="WCH38" i="199"/>
  <c r="WCG38" i="199"/>
  <c r="WCF38" i="199"/>
  <c r="WCE38" i="199"/>
  <c r="WCD38" i="199"/>
  <c r="WCC38" i="199"/>
  <c r="WCB38" i="199"/>
  <c r="WCA38" i="199"/>
  <c r="WBZ38" i="199"/>
  <c r="WBY38" i="199"/>
  <c r="WBX38" i="199"/>
  <c r="WBW38" i="199"/>
  <c r="WBV38" i="199"/>
  <c r="WBU38" i="199"/>
  <c r="WBT38" i="199"/>
  <c r="WBS38" i="199"/>
  <c r="WBR38" i="199"/>
  <c r="WBQ38" i="199"/>
  <c r="WBP38" i="199"/>
  <c r="WBO38" i="199"/>
  <c r="WBN38" i="199"/>
  <c r="WBM38" i="199"/>
  <c r="WBL38" i="199"/>
  <c r="WBK38" i="199"/>
  <c r="WBJ38" i="199"/>
  <c r="WBI38" i="199"/>
  <c r="WBH38" i="199"/>
  <c r="WBG38" i="199"/>
  <c r="WBF38" i="199"/>
  <c r="WBE38" i="199"/>
  <c r="WBD38" i="199"/>
  <c r="WBC38" i="199"/>
  <c r="WBB38" i="199"/>
  <c r="WBA38" i="199"/>
  <c r="WAZ38" i="199"/>
  <c r="WAY38" i="199"/>
  <c r="WAX38" i="199"/>
  <c r="WAW38" i="199"/>
  <c r="WAV38" i="199"/>
  <c r="WAU38" i="199"/>
  <c r="WAT38" i="199"/>
  <c r="WAS38" i="199"/>
  <c r="WAR38" i="199"/>
  <c r="WAQ38" i="199"/>
  <c r="WAP38" i="199"/>
  <c r="WAO38" i="199"/>
  <c r="WAN38" i="199"/>
  <c r="WAM38" i="199"/>
  <c r="WAL38" i="199"/>
  <c r="WAK38" i="199"/>
  <c r="WAJ38" i="199"/>
  <c r="WAI38" i="199"/>
  <c r="WAH38" i="199"/>
  <c r="WAG38" i="199"/>
  <c r="WAF38" i="199"/>
  <c r="WAE38" i="199"/>
  <c r="WAD38" i="199"/>
  <c r="WAC38" i="199"/>
  <c r="WAB38" i="199"/>
  <c r="WAA38" i="199"/>
  <c r="VZZ38" i="199"/>
  <c r="VZY38" i="199"/>
  <c r="VZX38" i="199"/>
  <c r="VZW38" i="199"/>
  <c r="VZV38" i="199"/>
  <c r="VZU38" i="199"/>
  <c r="VZT38" i="199"/>
  <c r="VZS38" i="199"/>
  <c r="VZR38" i="199"/>
  <c r="VZQ38" i="199"/>
  <c r="VZP38" i="199"/>
  <c r="VZO38" i="199"/>
  <c r="VZN38" i="199"/>
  <c r="VZM38" i="199"/>
  <c r="VZL38" i="199"/>
  <c r="VZK38" i="199"/>
  <c r="VZJ38" i="199"/>
  <c r="VZI38" i="199"/>
  <c r="VZH38" i="199"/>
  <c r="VZG38" i="199"/>
  <c r="VZF38" i="199"/>
  <c r="VZE38" i="199"/>
  <c r="VZD38" i="199"/>
  <c r="VZC38" i="199"/>
  <c r="VZB38" i="199"/>
  <c r="VZA38" i="199"/>
  <c r="VYZ38" i="199"/>
  <c r="VYY38" i="199"/>
  <c r="VYX38" i="199"/>
  <c r="VYW38" i="199"/>
  <c r="VYV38" i="199"/>
  <c r="VYU38" i="199"/>
  <c r="VYT38" i="199"/>
  <c r="VYS38" i="199"/>
  <c r="VYR38" i="199"/>
  <c r="VYQ38" i="199"/>
  <c r="VYP38" i="199"/>
  <c r="VYO38" i="199"/>
  <c r="VYN38" i="199"/>
  <c r="VYM38" i="199"/>
  <c r="VYL38" i="199"/>
  <c r="VYK38" i="199"/>
  <c r="VYJ38" i="199"/>
  <c r="VYI38" i="199"/>
  <c r="VYH38" i="199"/>
  <c r="VYG38" i="199"/>
  <c r="VYF38" i="199"/>
  <c r="VYE38" i="199"/>
  <c r="VYD38" i="199"/>
  <c r="VYC38" i="199"/>
  <c r="VYB38" i="199"/>
  <c r="VYA38" i="199"/>
  <c r="VXZ38" i="199"/>
  <c r="VXY38" i="199"/>
  <c r="VXX38" i="199"/>
  <c r="VXW38" i="199"/>
  <c r="VXV38" i="199"/>
  <c r="VXU38" i="199"/>
  <c r="VXT38" i="199"/>
  <c r="VXS38" i="199"/>
  <c r="VXR38" i="199"/>
  <c r="VXQ38" i="199"/>
  <c r="VXP38" i="199"/>
  <c r="VXO38" i="199"/>
  <c r="VXN38" i="199"/>
  <c r="VXM38" i="199"/>
  <c r="VXL38" i="199"/>
  <c r="VXK38" i="199"/>
  <c r="VXJ38" i="199"/>
  <c r="VXI38" i="199"/>
  <c r="VXH38" i="199"/>
  <c r="VXG38" i="199"/>
  <c r="VXF38" i="199"/>
  <c r="VXE38" i="199"/>
  <c r="VXD38" i="199"/>
  <c r="VXC38" i="199"/>
  <c r="VXB38" i="199"/>
  <c r="VXA38" i="199"/>
  <c r="VWZ38" i="199"/>
  <c r="VWY38" i="199"/>
  <c r="VWX38" i="199"/>
  <c r="VWW38" i="199"/>
  <c r="VWV38" i="199"/>
  <c r="VWU38" i="199"/>
  <c r="VWT38" i="199"/>
  <c r="VWS38" i="199"/>
  <c r="VWR38" i="199"/>
  <c r="VWQ38" i="199"/>
  <c r="VWP38" i="199"/>
  <c r="VWO38" i="199"/>
  <c r="VWN38" i="199"/>
  <c r="VWM38" i="199"/>
  <c r="VWL38" i="199"/>
  <c r="VWK38" i="199"/>
  <c r="VWJ38" i="199"/>
  <c r="VWI38" i="199"/>
  <c r="VWH38" i="199"/>
  <c r="VWG38" i="199"/>
  <c r="VWF38" i="199"/>
  <c r="VWE38" i="199"/>
  <c r="VWD38" i="199"/>
  <c r="VWC38" i="199"/>
  <c r="VWB38" i="199"/>
  <c r="VWA38" i="199"/>
  <c r="VVZ38" i="199"/>
  <c r="VVY38" i="199"/>
  <c r="VVX38" i="199"/>
  <c r="VVW38" i="199"/>
  <c r="VVV38" i="199"/>
  <c r="VVU38" i="199"/>
  <c r="VVT38" i="199"/>
  <c r="VVS38" i="199"/>
  <c r="VVR38" i="199"/>
  <c r="VVQ38" i="199"/>
  <c r="VVP38" i="199"/>
  <c r="VVO38" i="199"/>
  <c r="VVN38" i="199"/>
  <c r="VVM38" i="199"/>
  <c r="VVL38" i="199"/>
  <c r="VVK38" i="199"/>
  <c r="VVJ38" i="199"/>
  <c r="VVI38" i="199"/>
  <c r="VVH38" i="199"/>
  <c r="VVG38" i="199"/>
  <c r="VVF38" i="199"/>
  <c r="VVE38" i="199"/>
  <c r="VVD38" i="199"/>
  <c r="VVC38" i="199"/>
  <c r="VVB38" i="199"/>
  <c r="VVA38" i="199"/>
  <c r="VUZ38" i="199"/>
  <c r="VUY38" i="199"/>
  <c r="VUX38" i="199"/>
  <c r="VUW38" i="199"/>
  <c r="VUV38" i="199"/>
  <c r="VUU38" i="199"/>
  <c r="VUT38" i="199"/>
  <c r="VUS38" i="199"/>
  <c r="VUR38" i="199"/>
  <c r="VUQ38" i="199"/>
  <c r="VUP38" i="199"/>
  <c r="VUO38" i="199"/>
  <c r="VUN38" i="199"/>
  <c r="VUM38" i="199"/>
  <c r="VUL38" i="199"/>
  <c r="VUK38" i="199"/>
  <c r="VUJ38" i="199"/>
  <c r="VUI38" i="199"/>
  <c r="VUH38" i="199"/>
  <c r="VUG38" i="199"/>
  <c r="VUF38" i="199"/>
  <c r="VUE38" i="199"/>
  <c r="VUD38" i="199"/>
  <c r="VUC38" i="199"/>
  <c r="VUB38" i="199"/>
  <c r="VUA38" i="199"/>
  <c r="VTZ38" i="199"/>
  <c r="VTY38" i="199"/>
  <c r="VTX38" i="199"/>
  <c r="VTW38" i="199"/>
  <c r="VTV38" i="199"/>
  <c r="VTU38" i="199"/>
  <c r="VTT38" i="199"/>
  <c r="VTS38" i="199"/>
  <c r="VTR38" i="199"/>
  <c r="VTQ38" i="199"/>
  <c r="VTP38" i="199"/>
  <c r="VTO38" i="199"/>
  <c r="VTN38" i="199"/>
  <c r="VTM38" i="199"/>
  <c r="VTL38" i="199"/>
  <c r="VTK38" i="199"/>
  <c r="VTJ38" i="199"/>
  <c r="VTI38" i="199"/>
  <c r="VTH38" i="199"/>
  <c r="VTG38" i="199"/>
  <c r="VTF38" i="199"/>
  <c r="VTE38" i="199"/>
  <c r="VTD38" i="199"/>
  <c r="VTC38" i="199"/>
  <c r="VTB38" i="199"/>
  <c r="VTA38" i="199"/>
  <c r="VSZ38" i="199"/>
  <c r="VSY38" i="199"/>
  <c r="VSX38" i="199"/>
  <c r="VSW38" i="199"/>
  <c r="VSV38" i="199"/>
  <c r="VSU38" i="199"/>
  <c r="VST38" i="199"/>
  <c r="VSS38" i="199"/>
  <c r="VSR38" i="199"/>
  <c r="VSQ38" i="199"/>
  <c r="VSP38" i="199"/>
  <c r="VSO38" i="199"/>
  <c r="VSN38" i="199"/>
  <c r="VSM38" i="199"/>
  <c r="VSL38" i="199"/>
  <c r="VSK38" i="199"/>
  <c r="VSJ38" i="199"/>
  <c r="VSI38" i="199"/>
  <c r="VSH38" i="199"/>
  <c r="VSG38" i="199"/>
  <c r="VSF38" i="199"/>
  <c r="VSE38" i="199"/>
  <c r="VSD38" i="199"/>
  <c r="VSC38" i="199"/>
  <c r="VSB38" i="199"/>
  <c r="VSA38" i="199"/>
  <c r="VRZ38" i="199"/>
  <c r="VRY38" i="199"/>
  <c r="VRX38" i="199"/>
  <c r="VRW38" i="199"/>
  <c r="VRV38" i="199"/>
  <c r="VRU38" i="199"/>
  <c r="VRT38" i="199"/>
  <c r="VRS38" i="199"/>
  <c r="VRR38" i="199"/>
  <c r="VRQ38" i="199"/>
  <c r="VRP38" i="199"/>
  <c r="VRO38" i="199"/>
  <c r="VRN38" i="199"/>
  <c r="VRM38" i="199"/>
  <c r="VRL38" i="199"/>
  <c r="VRK38" i="199"/>
  <c r="VRJ38" i="199"/>
  <c r="VRI38" i="199"/>
  <c r="VRH38" i="199"/>
  <c r="VRG38" i="199"/>
  <c r="VRF38" i="199"/>
  <c r="VRE38" i="199"/>
  <c r="VRD38" i="199"/>
  <c r="VRC38" i="199"/>
  <c r="VRB38" i="199"/>
  <c r="VRA38" i="199"/>
  <c r="VQZ38" i="199"/>
  <c r="VQY38" i="199"/>
  <c r="VQX38" i="199"/>
  <c r="VQW38" i="199"/>
  <c r="VQV38" i="199"/>
  <c r="VQU38" i="199"/>
  <c r="VQT38" i="199"/>
  <c r="VQS38" i="199"/>
  <c r="VQR38" i="199"/>
  <c r="VQQ38" i="199"/>
  <c r="VQP38" i="199"/>
  <c r="VQO38" i="199"/>
  <c r="VQN38" i="199"/>
  <c r="VQM38" i="199"/>
  <c r="VQL38" i="199"/>
  <c r="VQK38" i="199"/>
  <c r="VQJ38" i="199"/>
  <c r="VQI38" i="199"/>
  <c r="VQH38" i="199"/>
  <c r="VQG38" i="199"/>
  <c r="VQF38" i="199"/>
  <c r="VQE38" i="199"/>
  <c r="VQD38" i="199"/>
  <c r="VQC38" i="199"/>
  <c r="VQB38" i="199"/>
  <c r="VQA38" i="199"/>
  <c r="VPZ38" i="199"/>
  <c r="VPY38" i="199"/>
  <c r="VPX38" i="199"/>
  <c r="VPW38" i="199"/>
  <c r="VPV38" i="199"/>
  <c r="VPU38" i="199"/>
  <c r="VPT38" i="199"/>
  <c r="VPS38" i="199"/>
  <c r="VPR38" i="199"/>
  <c r="VPQ38" i="199"/>
  <c r="VPP38" i="199"/>
  <c r="VPO38" i="199"/>
  <c r="VPN38" i="199"/>
  <c r="VPM38" i="199"/>
  <c r="VPL38" i="199"/>
  <c r="VPK38" i="199"/>
  <c r="VPJ38" i="199"/>
  <c r="VPI38" i="199"/>
  <c r="VPH38" i="199"/>
  <c r="VPG38" i="199"/>
  <c r="VPF38" i="199"/>
  <c r="VPE38" i="199"/>
  <c r="VPD38" i="199"/>
  <c r="VPC38" i="199"/>
  <c r="VPB38" i="199"/>
  <c r="VPA38" i="199"/>
  <c r="VOZ38" i="199"/>
  <c r="VOY38" i="199"/>
  <c r="VOX38" i="199"/>
  <c r="VOW38" i="199"/>
  <c r="VOV38" i="199"/>
  <c r="VOU38" i="199"/>
  <c r="VOT38" i="199"/>
  <c r="VOS38" i="199"/>
  <c r="VOR38" i="199"/>
  <c r="VOQ38" i="199"/>
  <c r="VOP38" i="199"/>
  <c r="VOO38" i="199"/>
  <c r="VON38" i="199"/>
  <c r="VOM38" i="199"/>
  <c r="VOL38" i="199"/>
  <c r="VOK38" i="199"/>
  <c r="VOJ38" i="199"/>
  <c r="VOI38" i="199"/>
  <c r="VOH38" i="199"/>
  <c r="VOG38" i="199"/>
  <c r="VOF38" i="199"/>
  <c r="VOE38" i="199"/>
  <c r="VOD38" i="199"/>
  <c r="VOC38" i="199"/>
  <c r="VOB38" i="199"/>
  <c r="VOA38" i="199"/>
  <c r="VNZ38" i="199"/>
  <c r="VNY38" i="199"/>
  <c r="VNX38" i="199"/>
  <c r="VNW38" i="199"/>
  <c r="VNV38" i="199"/>
  <c r="VNU38" i="199"/>
  <c r="VNT38" i="199"/>
  <c r="VNS38" i="199"/>
  <c r="VNR38" i="199"/>
  <c r="VNQ38" i="199"/>
  <c r="VNP38" i="199"/>
  <c r="VNO38" i="199"/>
  <c r="VNN38" i="199"/>
  <c r="VNM38" i="199"/>
  <c r="VNL38" i="199"/>
  <c r="VNK38" i="199"/>
  <c r="VNJ38" i="199"/>
  <c r="VNI38" i="199"/>
  <c r="VNH38" i="199"/>
  <c r="VNG38" i="199"/>
  <c r="VNF38" i="199"/>
  <c r="VNE38" i="199"/>
  <c r="VND38" i="199"/>
  <c r="VNC38" i="199"/>
  <c r="VNB38" i="199"/>
  <c r="VNA38" i="199"/>
  <c r="VMZ38" i="199"/>
  <c r="VMY38" i="199"/>
  <c r="VMX38" i="199"/>
  <c r="VMW38" i="199"/>
  <c r="VMV38" i="199"/>
  <c r="VMU38" i="199"/>
  <c r="VMT38" i="199"/>
  <c r="VMS38" i="199"/>
  <c r="VMR38" i="199"/>
  <c r="VMQ38" i="199"/>
  <c r="VMP38" i="199"/>
  <c r="VMO38" i="199"/>
  <c r="VMN38" i="199"/>
  <c r="VMM38" i="199"/>
  <c r="VML38" i="199"/>
  <c r="VMK38" i="199"/>
  <c r="VMJ38" i="199"/>
  <c r="VMI38" i="199"/>
  <c r="VMH38" i="199"/>
  <c r="VMG38" i="199"/>
  <c r="VMF38" i="199"/>
  <c r="VME38" i="199"/>
  <c r="VMD38" i="199"/>
  <c r="VMC38" i="199"/>
  <c r="VMB38" i="199"/>
  <c r="VMA38" i="199"/>
  <c r="VLZ38" i="199"/>
  <c r="VLY38" i="199"/>
  <c r="VLX38" i="199"/>
  <c r="VLW38" i="199"/>
  <c r="VLV38" i="199"/>
  <c r="VLU38" i="199"/>
  <c r="VLT38" i="199"/>
  <c r="VLS38" i="199"/>
  <c r="VLR38" i="199"/>
  <c r="VLQ38" i="199"/>
  <c r="VLP38" i="199"/>
  <c r="VLO38" i="199"/>
  <c r="VLN38" i="199"/>
  <c r="VLM38" i="199"/>
  <c r="VLL38" i="199"/>
  <c r="VLK38" i="199"/>
  <c r="VLJ38" i="199"/>
  <c r="VLI38" i="199"/>
  <c r="VLH38" i="199"/>
  <c r="VLG38" i="199"/>
  <c r="VLF38" i="199"/>
  <c r="VLE38" i="199"/>
  <c r="VLD38" i="199"/>
  <c r="VLC38" i="199"/>
  <c r="VLB38" i="199"/>
  <c r="VLA38" i="199"/>
  <c r="VKZ38" i="199"/>
  <c r="VKY38" i="199"/>
  <c r="VKX38" i="199"/>
  <c r="VKW38" i="199"/>
  <c r="VKV38" i="199"/>
  <c r="VKU38" i="199"/>
  <c r="VKT38" i="199"/>
  <c r="VKS38" i="199"/>
  <c r="VKR38" i="199"/>
  <c r="VKQ38" i="199"/>
  <c r="VKP38" i="199"/>
  <c r="VKO38" i="199"/>
  <c r="VKN38" i="199"/>
  <c r="VKM38" i="199"/>
  <c r="VKL38" i="199"/>
  <c r="VKK38" i="199"/>
  <c r="VKJ38" i="199"/>
  <c r="VKI38" i="199"/>
  <c r="VKH38" i="199"/>
  <c r="VKG38" i="199"/>
  <c r="VKF38" i="199"/>
  <c r="VKE38" i="199"/>
  <c r="VKD38" i="199"/>
  <c r="VKC38" i="199"/>
  <c r="VKB38" i="199"/>
  <c r="VKA38" i="199"/>
  <c r="VJZ38" i="199"/>
  <c r="VJY38" i="199"/>
  <c r="VJX38" i="199"/>
  <c r="VJW38" i="199"/>
  <c r="VJV38" i="199"/>
  <c r="VJU38" i="199"/>
  <c r="VJT38" i="199"/>
  <c r="VJS38" i="199"/>
  <c r="VJR38" i="199"/>
  <c r="VJQ38" i="199"/>
  <c r="VJP38" i="199"/>
  <c r="VJO38" i="199"/>
  <c r="VJN38" i="199"/>
  <c r="VJM38" i="199"/>
  <c r="VJL38" i="199"/>
  <c r="VJK38" i="199"/>
  <c r="VJJ38" i="199"/>
  <c r="VJI38" i="199"/>
  <c r="VJH38" i="199"/>
  <c r="VJG38" i="199"/>
  <c r="VJF38" i="199"/>
  <c r="VJE38" i="199"/>
  <c r="VJD38" i="199"/>
  <c r="VJC38" i="199"/>
  <c r="VJB38" i="199"/>
  <c r="VJA38" i="199"/>
  <c r="VIZ38" i="199"/>
  <c r="VIY38" i="199"/>
  <c r="VIX38" i="199"/>
  <c r="VIW38" i="199"/>
  <c r="VIV38" i="199"/>
  <c r="VIU38" i="199"/>
  <c r="VIT38" i="199"/>
  <c r="VIS38" i="199"/>
  <c r="VIR38" i="199"/>
  <c r="VIQ38" i="199"/>
  <c r="VIP38" i="199"/>
  <c r="VIO38" i="199"/>
  <c r="VIN38" i="199"/>
  <c r="VIM38" i="199"/>
  <c r="VIL38" i="199"/>
  <c r="VIK38" i="199"/>
  <c r="VIJ38" i="199"/>
  <c r="VII38" i="199"/>
  <c r="VIH38" i="199"/>
  <c r="VIG38" i="199"/>
  <c r="VIF38" i="199"/>
  <c r="VIE38" i="199"/>
  <c r="VID38" i="199"/>
  <c r="VIC38" i="199"/>
  <c r="VIB38" i="199"/>
  <c r="VIA38" i="199"/>
  <c r="VHZ38" i="199"/>
  <c r="VHY38" i="199"/>
  <c r="VHX38" i="199"/>
  <c r="VHW38" i="199"/>
  <c r="VHV38" i="199"/>
  <c r="VHU38" i="199"/>
  <c r="VHT38" i="199"/>
  <c r="VHS38" i="199"/>
  <c r="VHR38" i="199"/>
  <c r="VHQ38" i="199"/>
  <c r="VHP38" i="199"/>
  <c r="VHO38" i="199"/>
  <c r="VHN38" i="199"/>
  <c r="VHM38" i="199"/>
  <c r="VHL38" i="199"/>
  <c r="VHK38" i="199"/>
  <c r="VHJ38" i="199"/>
  <c r="VHI38" i="199"/>
  <c r="VHH38" i="199"/>
  <c r="VHG38" i="199"/>
  <c r="VHF38" i="199"/>
  <c r="VHE38" i="199"/>
  <c r="VHD38" i="199"/>
  <c r="VHC38" i="199"/>
  <c r="VHB38" i="199"/>
  <c r="VHA38" i="199"/>
  <c r="VGZ38" i="199"/>
  <c r="VGY38" i="199"/>
  <c r="VGX38" i="199"/>
  <c r="VGW38" i="199"/>
  <c r="VGV38" i="199"/>
  <c r="VGU38" i="199"/>
  <c r="VGT38" i="199"/>
  <c r="VGS38" i="199"/>
  <c r="VGR38" i="199"/>
  <c r="VGQ38" i="199"/>
  <c r="VGP38" i="199"/>
  <c r="VGO38" i="199"/>
  <c r="VGN38" i="199"/>
  <c r="VGM38" i="199"/>
  <c r="VGL38" i="199"/>
  <c r="VGK38" i="199"/>
  <c r="VGJ38" i="199"/>
  <c r="VGI38" i="199"/>
  <c r="VGH38" i="199"/>
  <c r="VGG38" i="199"/>
  <c r="VGF38" i="199"/>
  <c r="VGE38" i="199"/>
  <c r="VGD38" i="199"/>
  <c r="VGC38" i="199"/>
  <c r="VGB38" i="199"/>
  <c r="VGA38" i="199"/>
  <c r="VFZ38" i="199"/>
  <c r="VFY38" i="199"/>
  <c r="VFX38" i="199"/>
  <c r="VFW38" i="199"/>
  <c r="VFV38" i="199"/>
  <c r="VFU38" i="199"/>
  <c r="VFT38" i="199"/>
  <c r="VFS38" i="199"/>
  <c r="VFR38" i="199"/>
  <c r="VFQ38" i="199"/>
  <c r="VFP38" i="199"/>
  <c r="VFO38" i="199"/>
  <c r="VFN38" i="199"/>
  <c r="VFM38" i="199"/>
  <c r="VFL38" i="199"/>
  <c r="VFK38" i="199"/>
  <c r="VFJ38" i="199"/>
  <c r="VFI38" i="199"/>
  <c r="VFH38" i="199"/>
  <c r="VFG38" i="199"/>
  <c r="VFF38" i="199"/>
  <c r="VFE38" i="199"/>
  <c r="VFD38" i="199"/>
  <c r="VFC38" i="199"/>
  <c r="VFB38" i="199"/>
  <c r="VFA38" i="199"/>
  <c r="VEZ38" i="199"/>
  <c r="VEY38" i="199"/>
  <c r="VEX38" i="199"/>
  <c r="VEW38" i="199"/>
  <c r="VEV38" i="199"/>
  <c r="VEU38" i="199"/>
  <c r="VET38" i="199"/>
  <c r="VES38" i="199"/>
  <c r="VER38" i="199"/>
  <c r="VEQ38" i="199"/>
  <c r="VEP38" i="199"/>
  <c r="VEO38" i="199"/>
  <c r="VEN38" i="199"/>
  <c r="VEM38" i="199"/>
  <c r="VEL38" i="199"/>
  <c r="VEK38" i="199"/>
  <c r="VEJ38" i="199"/>
  <c r="VEI38" i="199"/>
  <c r="VEH38" i="199"/>
  <c r="VEG38" i="199"/>
  <c r="VEF38" i="199"/>
  <c r="VEE38" i="199"/>
  <c r="VED38" i="199"/>
  <c r="VEC38" i="199"/>
  <c r="VEB38" i="199"/>
  <c r="VEA38" i="199"/>
  <c r="VDZ38" i="199"/>
  <c r="VDY38" i="199"/>
  <c r="VDX38" i="199"/>
  <c r="VDW38" i="199"/>
  <c r="VDV38" i="199"/>
  <c r="VDU38" i="199"/>
  <c r="VDT38" i="199"/>
  <c r="VDS38" i="199"/>
  <c r="VDR38" i="199"/>
  <c r="VDQ38" i="199"/>
  <c r="VDP38" i="199"/>
  <c r="VDO38" i="199"/>
  <c r="VDN38" i="199"/>
  <c r="VDM38" i="199"/>
  <c r="VDL38" i="199"/>
  <c r="VDK38" i="199"/>
  <c r="VDJ38" i="199"/>
  <c r="VDI38" i="199"/>
  <c r="VDH38" i="199"/>
  <c r="VDG38" i="199"/>
  <c r="VDF38" i="199"/>
  <c r="VDE38" i="199"/>
  <c r="VDD38" i="199"/>
  <c r="VDC38" i="199"/>
  <c r="VDB38" i="199"/>
  <c r="VDA38" i="199"/>
  <c r="VCZ38" i="199"/>
  <c r="VCY38" i="199"/>
  <c r="VCX38" i="199"/>
  <c r="VCW38" i="199"/>
  <c r="VCV38" i="199"/>
  <c r="VCU38" i="199"/>
  <c r="VCT38" i="199"/>
  <c r="VCS38" i="199"/>
  <c r="VCR38" i="199"/>
  <c r="VCQ38" i="199"/>
  <c r="VCP38" i="199"/>
  <c r="VCO38" i="199"/>
  <c r="VCN38" i="199"/>
  <c r="VCM38" i="199"/>
  <c r="VCL38" i="199"/>
  <c r="VCK38" i="199"/>
  <c r="VCJ38" i="199"/>
  <c r="VCI38" i="199"/>
  <c r="VCH38" i="199"/>
  <c r="VCG38" i="199"/>
  <c r="VCF38" i="199"/>
  <c r="VCE38" i="199"/>
  <c r="VCD38" i="199"/>
  <c r="VCC38" i="199"/>
  <c r="VCB38" i="199"/>
  <c r="VCA38" i="199"/>
  <c r="VBZ38" i="199"/>
  <c r="VBY38" i="199"/>
  <c r="VBX38" i="199"/>
  <c r="VBW38" i="199"/>
  <c r="VBV38" i="199"/>
  <c r="VBU38" i="199"/>
  <c r="VBT38" i="199"/>
  <c r="VBS38" i="199"/>
  <c r="VBR38" i="199"/>
  <c r="VBQ38" i="199"/>
  <c r="VBP38" i="199"/>
  <c r="VBO38" i="199"/>
  <c r="VBN38" i="199"/>
  <c r="VBM38" i="199"/>
  <c r="VBL38" i="199"/>
  <c r="VBK38" i="199"/>
  <c r="VBJ38" i="199"/>
  <c r="VBI38" i="199"/>
  <c r="VBH38" i="199"/>
  <c r="VBG38" i="199"/>
  <c r="VBF38" i="199"/>
  <c r="VBE38" i="199"/>
  <c r="VBD38" i="199"/>
  <c r="VBC38" i="199"/>
  <c r="VBB38" i="199"/>
  <c r="VBA38" i="199"/>
  <c r="VAZ38" i="199"/>
  <c r="VAY38" i="199"/>
  <c r="VAX38" i="199"/>
  <c r="VAW38" i="199"/>
  <c r="VAV38" i="199"/>
  <c r="VAU38" i="199"/>
  <c r="VAT38" i="199"/>
  <c r="VAS38" i="199"/>
  <c r="VAR38" i="199"/>
  <c r="VAQ38" i="199"/>
  <c r="VAP38" i="199"/>
  <c r="VAO38" i="199"/>
  <c r="VAN38" i="199"/>
  <c r="VAM38" i="199"/>
  <c r="VAL38" i="199"/>
  <c r="VAK38" i="199"/>
  <c r="VAJ38" i="199"/>
  <c r="VAI38" i="199"/>
  <c r="VAH38" i="199"/>
  <c r="VAG38" i="199"/>
  <c r="VAF38" i="199"/>
  <c r="VAE38" i="199"/>
  <c r="VAD38" i="199"/>
  <c r="VAC38" i="199"/>
  <c r="VAB38" i="199"/>
  <c r="VAA38" i="199"/>
  <c r="UZZ38" i="199"/>
  <c r="UZY38" i="199"/>
  <c r="UZX38" i="199"/>
  <c r="UZW38" i="199"/>
  <c r="UZV38" i="199"/>
  <c r="UZU38" i="199"/>
  <c r="UZT38" i="199"/>
  <c r="UZS38" i="199"/>
  <c r="UZR38" i="199"/>
  <c r="UZQ38" i="199"/>
  <c r="UZP38" i="199"/>
  <c r="UZO38" i="199"/>
  <c r="UZN38" i="199"/>
  <c r="UZM38" i="199"/>
  <c r="UZL38" i="199"/>
  <c r="UZK38" i="199"/>
  <c r="UZJ38" i="199"/>
  <c r="UZI38" i="199"/>
  <c r="UZH38" i="199"/>
  <c r="UZG38" i="199"/>
  <c r="UZF38" i="199"/>
  <c r="UZE38" i="199"/>
  <c r="UZD38" i="199"/>
  <c r="UZC38" i="199"/>
  <c r="UZB38" i="199"/>
  <c r="UZA38" i="199"/>
  <c r="UYZ38" i="199"/>
  <c r="UYY38" i="199"/>
  <c r="UYX38" i="199"/>
  <c r="UYW38" i="199"/>
  <c r="UYV38" i="199"/>
  <c r="UYU38" i="199"/>
  <c r="UYT38" i="199"/>
  <c r="UYS38" i="199"/>
  <c r="UYR38" i="199"/>
  <c r="UYQ38" i="199"/>
  <c r="UYP38" i="199"/>
  <c r="UYO38" i="199"/>
  <c r="UYN38" i="199"/>
  <c r="UYM38" i="199"/>
  <c r="UYL38" i="199"/>
  <c r="UYK38" i="199"/>
  <c r="UYJ38" i="199"/>
  <c r="UYI38" i="199"/>
  <c r="UYH38" i="199"/>
  <c r="UYG38" i="199"/>
  <c r="UYF38" i="199"/>
  <c r="UYE38" i="199"/>
  <c r="UYD38" i="199"/>
  <c r="UYC38" i="199"/>
  <c r="UYB38" i="199"/>
  <c r="UYA38" i="199"/>
  <c r="UXZ38" i="199"/>
  <c r="UXY38" i="199"/>
  <c r="UXX38" i="199"/>
  <c r="UXW38" i="199"/>
  <c r="UXV38" i="199"/>
  <c r="UXU38" i="199"/>
  <c r="UXT38" i="199"/>
  <c r="UXS38" i="199"/>
  <c r="UXR38" i="199"/>
  <c r="UXQ38" i="199"/>
  <c r="UXP38" i="199"/>
  <c r="UXO38" i="199"/>
  <c r="UXN38" i="199"/>
  <c r="UXM38" i="199"/>
  <c r="UXL38" i="199"/>
  <c r="UXK38" i="199"/>
  <c r="UXJ38" i="199"/>
  <c r="UXI38" i="199"/>
  <c r="UXH38" i="199"/>
  <c r="UXG38" i="199"/>
  <c r="UXF38" i="199"/>
  <c r="UXE38" i="199"/>
  <c r="UXD38" i="199"/>
  <c r="UXC38" i="199"/>
  <c r="UXB38" i="199"/>
  <c r="UXA38" i="199"/>
  <c r="UWZ38" i="199"/>
  <c r="UWY38" i="199"/>
  <c r="UWX38" i="199"/>
  <c r="UWW38" i="199"/>
  <c r="UWV38" i="199"/>
  <c r="UWU38" i="199"/>
  <c r="UWT38" i="199"/>
  <c r="UWS38" i="199"/>
  <c r="UWR38" i="199"/>
  <c r="UWQ38" i="199"/>
  <c r="UWP38" i="199"/>
  <c r="UWO38" i="199"/>
  <c r="UWN38" i="199"/>
  <c r="UWM38" i="199"/>
  <c r="UWL38" i="199"/>
  <c r="UWK38" i="199"/>
  <c r="UWJ38" i="199"/>
  <c r="UWI38" i="199"/>
  <c r="UWH38" i="199"/>
  <c r="UWG38" i="199"/>
  <c r="UWF38" i="199"/>
  <c r="UWE38" i="199"/>
  <c r="UWD38" i="199"/>
  <c r="UWC38" i="199"/>
  <c r="UWB38" i="199"/>
  <c r="UWA38" i="199"/>
  <c r="UVZ38" i="199"/>
  <c r="UVY38" i="199"/>
  <c r="UVX38" i="199"/>
  <c r="UVW38" i="199"/>
  <c r="UVV38" i="199"/>
  <c r="UVU38" i="199"/>
  <c r="UVT38" i="199"/>
  <c r="UVS38" i="199"/>
  <c r="UVR38" i="199"/>
  <c r="UVQ38" i="199"/>
  <c r="UVP38" i="199"/>
  <c r="UVO38" i="199"/>
  <c r="UVN38" i="199"/>
  <c r="UVM38" i="199"/>
  <c r="UVL38" i="199"/>
  <c r="UVK38" i="199"/>
  <c r="UVJ38" i="199"/>
  <c r="UVI38" i="199"/>
  <c r="UVH38" i="199"/>
  <c r="UVG38" i="199"/>
  <c r="UVF38" i="199"/>
  <c r="UVE38" i="199"/>
  <c r="UVD38" i="199"/>
  <c r="UVC38" i="199"/>
  <c r="UVB38" i="199"/>
  <c r="UVA38" i="199"/>
  <c r="UUZ38" i="199"/>
  <c r="UUY38" i="199"/>
  <c r="UUX38" i="199"/>
  <c r="UUW38" i="199"/>
  <c r="UUV38" i="199"/>
  <c r="UUU38" i="199"/>
  <c r="UUT38" i="199"/>
  <c r="UUS38" i="199"/>
  <c r="UUR38" i="199"/>
  <c r="UUQ38" i="199"/>
  <c r="UUP38" i="199"/>
  <c r="UUO38" i="199"/>
  <c r="UUN38" i="199"/>
  <c r="UUM38" i="199"/>
  <c r="UUL38" i="199"/>
  <c r="UUK38" i="199"/>
  <c r="UUJ38" i="199"/>
  <c r="UUI38" i="199"/>
  <c r="UUH38" i="199"/>
  <c r="UUG38" i="199"/>
  <c r="UUF38" i="199"/>
  <c r="UUE38" i="199"/>
  <c r="UUD38" i="199"/>
  <c r="UUC38" i="199"/>
  <c r="UUB38" i="199"/>
  <c r="UUA38" i="199"/>
  <c r="UTZ38" i="199"/>
  <c r="UTY38" i="199"/>
  <c r="UTX38" i="199"/>
  <c r="UTW38" i="199"/>
  <c r="UTV38" i="199"/>
  <c r="UTU38" i="199"/>
  <c r="UTT38" i="199"/>
  <c r="UTS38" i="199"/>
  <c r="UTR38" i="199"/>
  <c r="UTQ38" i="199"/>
  <c r="UTP38" i="199"/>
  <c r="UTO38" i="199"/>
  <c r="UTN38" i="199"/>
  <c r="UTM38" i="199"/>
  <c r="UTL38" i="199"/>
  <c r="UTK38" i="199"/>
  <c r="UTJ38" i="199"/>
  <c r="UTI38" i="199"/>
  <c r="UTH38" i="199"/>
  <c r="UTG38" i="199"/>
  <c r="UTF38" i="199"/>
  <c r="UTE38" i="199"/>
  <c r="UTD38" i="199"/>
  <c r="UTC38" i="199"/>
  <c r="UTB38" i="199"/>
  <c r="UTA38" i="199"/>
  <c r="USZ38" i="199"/>
  <c r="USY38" i="199"/>
  <c r="USX38" i="199"/>
  <c r="USW38" i="199"/>
  <c r="USV38" i="199"/>
  <c r="USU38" i="199"/>
  <c r="UST38" i="199"/>
  <c r="USS38" i="199"/>
  <c r="USR38" i="199"/>
  <c r="USQ38" i="199"/>
  <c r="USP38" i="199"/>
  <c r="USO38" i="199"/>
  <c r="USN38" i="199"/>
  <c r="USM38" i="199"/>
  <c r="USL38" i="199"/>
  <c r="USK38" i="199"/>
  <c r="USJ38" i="199"/>
  <c r="USI38" i="199"/>
  <c r="USH38" i="199"/>
  <c r="USG38" i="199"/>
  <c r="USF38" i="199"/>
  <c r="USE38" i="199"/>
  <c r="USD38" i="199"/>
  <c r="USC38" i="199"/>
  <c r="USB38" i="199"/>
  <c r="USA38" i="199"/>
  <c r="URZ38" i="199"/>
  <c r="URY38" i="199"/>
  <c r="URX38" i="199"/>
  <c r="URW38" i="199"/>
  <c r="URV38" i="199"/>
  <c r="URU38" i="199"/>
  <c r="URT38" i="199"/>
  <c r="URS38" i="199"/>
  <c r="URR38" i="199"/>
  <c r="URQ38" i="199"/>
  <c r="URP38" i="199"/>
  <c r="URO38" i="199"/>
  <c r="URN38" i="199"/>
  <c r="URM38" i="199"/>
  <c r="URL38" i="199"/>
  <c r="URK38" i="199"/>
  <c r="URJ38" i="199"/>
  <c r="URI38" i="199"/>
  <c r="URH38" i="199"/>
  <c r="URG38" i="199"/>
  <c r="URF38" i="199"/>
  <c r="URE38" i="199"/>
  <c r="URD38" i="199"/>
  <c r="URC38" i="199"/>
  <c r="URB38" i="199"/>
  <c r="URA38" i="199"/>
  <c r="UQZ38" i="199"/>
  <c r="UQY38" i="199"/>
  <c r="UQX38" i="199"/>
  <c r="UQW38" i="199"/>
  <c r="UQV38" i="199"/>
  <c r="UQU38" i="199"/>
  <c r="UQT38" i="199"/>
  <c r="UQS38" i="199"/>
  <c r="UQR38" i="199"/>
  <c r="UQQ38" i="199"/>
  <c r="UQP38" i="199"/>
  <c r="UQO38" i="199"/>
  <c r="UQN38" i="199"/>
  <c r="UQM38" i="199"/>
  <c r="UQL38" i="199"/>
  <c r="UQK38" i="199"/>
  <c r="UQJ38" i="199"/>
  <c r="UQI38" i="199"/>
  <c r="UQH38" i="199"/>
  <c r="UQG38" i="199"/>
  <c r="UQF38" i="199"/>
  <c r="UQE38" i="199"/>
  <c r="UQD38" i="199"/>
  <c r="UQC38" i="199"/>
  <c r="UQB38" i="199"/>
  <c r="UQA38" i="199"/>
  <c r="UPZ38" i="199"/>
  <c r="UPY38" i="199"/>
  <c r="UPX38" i="199"/>
  <c r="UPW38" i="199"/>
  <c r="UPV38" i="199"/>
  <c r="UPU38" i="199"/>
  <c r="UPT38" i="199"/>
  <c r="UPS38" i="199"/>
  <c r="UPR38" i="199"/>
  <c r="UPQ38" i="199"/>
  <c r="UPP38" i="199"/>
  <c r="UPO38" i="199"/>
  <c r="UPN38" i="199"/>
  <c r="UPM38" i="199"/>
  <c r="UPL38" i="199"/>
  <c r="UPK38" i="199"/>
  <c r="UPJ38" i="199"/>
  <c r="UPI38" i="199"/>
  <c r="UPH38" i="199"/>
  <c r="UPG38" i="199"/>
  <c r="UPF38" i="199"/>
  <c r="UPE38" i="199"/>
  <c r="UPD38" i="199"/>
  <c r="UPC38" i="199"/>
  <c r="UPB38" i="199"/>
  <c r="UPA38" i="199"/>
  <c r="UOZ38" i="199"/>
  <c r="UOY38" i="199"/>
  <c r="UOX38" i="199"/>
  <c r="UOW38" i="199"/>
  <c r="UOV38" i="199"/>
  <c r="UOU38" i="199"/>
  <c r="UOT38" i="199"/>
  <c r="UOS38" i="199"/>
  <c r="UOR38" i="199"/>
  <c r="UOQ38" i="199"/>
  <c r="UOP38" i="199"/>
  <c r="UOO38" i="199"/>
  <c r="UON38" i="199"/>
  <c r="UOM38" i="199"/>
  <c r="UOL38" i="199"/>
  <c r="UOK38" i="199"/>
  <c r="UOJ38" i="199"/>
  <c r="UOI38" i="199"/>
  <c r="UOH38" i="199"/>
  <c r="UOG38" i="199"/>
  <c r="UOF38" i="199"/>
  <c r="UOE38" i="199"/>
  <c r="UOD38" i="199"/>
  <c r="UOC38" i="199"/>
  <c r="UOB38" i="199"/>
  <c r="UOA38" i="199"/>
  <c r="UNZ38" i="199"/>
  <c r="UNY38" i="199"/>
  <c r="UNX38" i="199"/>
  <c r="UNW38" i="199"/>
  <c r="UNV38" i="199"/>
  <c r="UNU38" i="199"/>
  <c r="UNT38" i="199"/>
  <c r="UNS38" i="199"/>
  <c r="UNR38" i="199"/>
  <c r="UNQ38" i="199"/>
  <c r="UNP38" i="199"/>
  <c r="UNO38" i="199"/>
  <c r="UNN38" i="199"/>
  <c r="UNM38" i="199"/>
  <c r="UNL38" i="199"/>
  <c r="UNK38" i="199"/>
  <c r="UNJ38" i="199"/>
  <c r="UNI38" i="199"/>
  <c r="UNH38" i="199"/>
  <c r="UNG38" i="199"/>
  <c r="UNF38" i="199"/>
  <c r="UNE38" i="199"/>
  <c r="UND38" i="199"/>
  <c r="UNC38" i="199"/>
  <c r="UNB38" i="199"/>
  <c r="UNA38" i="199"/>
  <c r="UMZ38" i="199"/>
  <c r="UMY38" i="199"/>
  <c r="UMX38" i="199"/>
  <c r="UMW38" i="199"/>
  <c r="UMV38" i="199"/>
  <c r="UMU38" i="199"/>
  <c r="UMT38" i="199"/>
  <c r="UMS38" i="199"/>
  <c r="UMR38" i="199"/>
  <c r="UMQ38" i="199"/>
  <c r="UMP38" i="199"/>
  <c r="UMO38" i="199"/>
  <c r="UMN38" i="199"/>
  <c r="UMM38" i="199"/>
  <c r="UML38" i="199"/>
  <c r="UMK38" i="199"/>
  <c r="UMJ38" i="199"/>
  <c r="UMI38" i="199"/>
  <c r="UMH38" i="199"/>
  <c r="UMG38" i="199"/>
  <c r="UMF38" i="199"/>
  <c r="UME38" i="199"/>
  <c r="UMD38" i="199"/>
  <c r="UMC38" i="199"/>
  <c r="UMB38" i="199"/>
  <c r="UMA38" i="199"/>
  <c r="ULZ38" i="199"/>
  <c r="ULY38" i="199"/>
  <c r="ULX38" i="199"/>
  <c r="ULW38" i="199"/>
  <c r="ULV38" i="199"/>
  <c r="ULU38" i="199"/>
  <c r="ULT38" i="199"/>
  <c r="ULS38" i="199"/>
  <c r="ULR38" i="199"/>
  <c r="ULQ38" i="199"/>
  <c r="ULP38" i="199"/>
  <c r="ULO38" i="199"/>
  <c r="ULN38" i="199"/>
  <c r="ULM38" i="199"/>
  <c r="ULL38" i="199"/>
  <c r="ULK38" i="199"/>
  <c r="ULJ38" i="199"/>
  <c r="ULI38" i="199"/>
  <c r="ULH38" i="199"/>
  <c r="ULG38" i="199"/>
  <c r="ULF38" i="199"/>
  <c r="ULE38" i="199"/>
  <c r="ULD38" i="199"/>
  <c r="ULC38" i="199"/>
  <c r="ULB38" i="199"/>
  <c r="ULA38" i="199"/>
  <c r="UKZ38" i="199"/>
  <c r="UKY38" i="199"/>
  <c r="UKX38" i="199"/>
  <c r="UKW38" i="199"/>
  <c r="UKV38" i="199"/>
  <c r="UKU38" i="199"/>
  <c r="UKT38" i="199"/>
  <c r="UKS38" i="199"/>
  <c r="UKR38" i="199"/>
  <c r="UKQ38" i="199"/>
  <c r="UKP38" i="199"/>
  <c r="UKO38" i="199"/>
  <c r="UKN38" i="199"/>
  <c r="UKM38" i="199"/>
  <c r="UKL38" i="199"/>
  <c r="UKK38" i="199"/>
  <c r="UKJ38" i="199"/>
  <c r="UKI38" i="199"/>
  <c r="UKH38" i="199"/>
  <c r="UKG38" i="199"/>
  <c r="UKF38" i="199"/>
  <c r="UKE38" i="199"/>
  <c r="UKD38" i="199"/>
  <c r="UKC38" i="199"/>
  <c r="UKB38" i="199"/>
  <c r="UKA38" i="199"/>
  <c r="UJZ38" i="199"/>
  <c r="UJY38" i="199"/>
  <c r="UJX38" i="199"/>
  <c r="UJW38" i="199"/>
  <c r="UJV38" i="199"/>
  <c r="UJU38" i="199"/>
  <c r="UJT38" i="199"/>
  <c r="UJS38" i="199"/>
  <c r="UJR38" i="199"/>
  <c r="UJQ38" i="199"/>
  <c r="UJP38" i="199"/>
  <c r="UJO38" i="199"/>
  <c r="UJN38" i="199"/>
  <c r="UJM38" i="199"/>
  <c r="UJL38" i="199"/>
  <c r="UJK38" i="199"/>
  <c r="UJJ38" i="199"/>
  <c r="UJI38" i="199"/>
  <c r="UJH38" i="199"/>
  <c r="UJG38" i="199"/>
  <c r="UJF38" i="199"/>
  <c r="UJE38" i="199"/>
  <c r="UJD38" i="199"/>
  <c r="UJC38" i="199"/>
  <c r="UJB38" i="199"/>
  <c r="UJA38" i="199"/>
  <c r="UIZ38" i="199"/>
  <c r="UIY38" i="199"/>
  <c r="UIX38" i="199"/>
  <c r="UIW38" i="199"/>
  <c r="UIV38" i="199"/>
  <c r="UIU38" i="199"/>
  <c r="UIT38" i="199"/>
  <c r="UIS38" i="199"/>
  <c r="UIR38" i="199"/>
  <c r="UIQ38" i="199"/>
  <c r="UIP38" i="199"/>
  <c r="UIO38" i="199"/>
  <c r="UIN38" i="199"/>
  <c r="UIM38" i="199"/>
  <c r="UIL38" i="199"/>
  <c r="UIK38" i="199"/>
  <c r="UIJ38" i="199"/>
  <c r="UII38" i="199"/>
  <c r="UIH38" i="199"/>
  <c r="UIG38" i="199"/>
  <c r="UIF38" i="199"/>
  <c r="UIE38" i="199"/>
  <c r="UID38" i="199"/>
  <c r="UIC38" i="199"/>
  <c r="UIB38" i="199"/>
  <c r="UIA38" i="199"/>
  <c r="UHZ38" i="199"/>
  <c r="UHY38" i="199"/>
  <c r="UHX38" i="199"/>
  <c r="UHW38" i="199"/>
  <c r="UHV38" i="199"/>
  <c r="UHU38" i="199"/>
  <c r="UHT38" i="199"/>
  <c r="UHS38" i="199"/>
  <c r="UHR38" i="199"/>
  <c r="UHQ38" i="199"/>
  <c r="UHP38" i="199"/>
  <c r="UHO38" i="199"/>
  <c r="UHN38" i="199"/>
  <c r="UHM38" i="199"/>
  <c r="UHL38" i="199"/>
  <c r="UHK38" i="199"/>
  <c r="UHJ38" i="199"/>
  <c r="UHI38" i="199"/>
  <c r="UHH38" i="199"/>
  <c r="UHG38" i="199"/>
  <c r="UHF38" i="199"/>
  <c r="UHE38" i="199"/>
  <c r="UHD38" i="199"/>
  <c r="UHC38" i="199"/>
  <c r="UHB38" i="199"/>
  <c r="UHA38" i="199"/>
  <c r="UGZ38" i="199"/>
  <c r="UGY38" i="199"/>
  <c r="UGX38" i="199"/>
  <c r="UGW38" i="199"/>
  <c r="UGV38" i="199"/>
  <c r="UGU38" i="199"/>
  <c r="UGT38" i="199"/>
  <c r="UGS38" i="199"/>
  <c r="UGR38" i="199"/>
  <c r="UGQ38" i="199"/>
  <c r="UGP38" i="199"/>
  <c r="UGO38" i="199"/>
  <c r="UGN38" i="199"/>
  <c r="UGM38" i="199"/>
  <c r="UGL38" i="199"/>
  <c r="UGK38" i="199"/>
  <c r="UGJ38" i="199"/>
  <c r="UGI38" i="199"/>
  <c r="UGH38" i="199"/>
  <c r="UGG38" i="199"/>
  <c r="UGF38" i="199"/>
  <c r="UGE38" i="199"/>
  <c r="UGD38" i="199"/>
  <c r="UGC38" i="199"/>
  <c r="UGB38" i="199"/>
  <c r="UGA38" i="199"/>
  <c r="UFZ38" i="199"/>
  <c r="UFY38" i="199"/>
  <c r="UFX38" i="199"/>
  <c r="UFW38" i="199"/>
  <c r="UFV38" i="199"/>
  <c r="UFU38" i="199"/>
  <c r="UFT38" i="199"/>
  <c r="UFS38" i="199"/>
  <c r="UFR38" i="199"/>
  <c r="UFQ38" i="199"/>
  <c r="UFP38" i="199"/>
  <c r="UFO38" i="199"/>
  <c r="UFN38" i="199"/>
  <c r="UFM38" i="199"/>
  <c r="UFL38" i="199"/>
  <c r="UFK38" i="199"/>
  <c r="UFJ38" i="199"/>
  <c r="UFI38" i="199"/>
  <c r="UFH38" i="199"/>
  <c r="UFG38" i="199"/>
  <c r="UFF38" i="199"/>
  <c r="UFE38" i="199"/>
  <c r="UFD38" i="199"/>
  <c r="UFC38" i="199"/>
  <c r="UFB38" i="199"/>
  <c r="UFA38" i="199"/>
  <c r="UEZ38" i="199"/>
  <c r="UEY38" i="199"/>
  <c r="UEX38" i="199"/>
  <c r="UEW38" i="199"/>
  <c r="UEV38" i="199"/>
  <c r="UEU38" i="199"/>
  <c r="UET38" i="199"/>
  <c r="UES38" i="199"/>
  <c r="UER38" i="199"/>
  <c r="UEQ38" i="199"/>
  <c r="UEP38" i="199"/>
  <c r="UEO38" i="199"/>
  <c r="UEN38" i="199"/>
  <c r="UEM38" i="199"/>
  <c r="UEL38" i="199"/>
  <c r="UEK38" i="199"/>
  <c r="UEJ38" i="199"/>
  <c r="UEI38" i="199"/>
  <c r="UEH38" i="199"/>
  <c r="UEG38" i="199"/>
  <c r="UEF38" i="199"/>
  <c r="UEE38" i="199"/>
  <c r="UED38" i="199"/>
  <c r="UEC38" i="199"/>
  <c r="UEB38" i="199"/>
  <c r="UEA38" i="199"/>
  <c r="UDZ38" i="199"/>
  <c r="UDY38" i="199"/>
  <c r="UDX38" i="199"/>
  <c r="UDW38" i="199"/>
  <c r="UDV38" i="199"/>
  <c r="UDU38" i="199"/>
  <c r="UDT38" i="199"/>
  <c r="UDS38" i="199"/>
  <c r="UDR38" i="199"/>
  <c r="UDQ38" i="199"/>
  <c r="UDP38" i="199"/>
  <c r="UDO38" i="199"/>
  <c r="UDN38" i="199"/>
  <c r="UDM38" i="199"/>
  <c r="UDL38" i="199"/>
  <c r="UDK38" i="199"/>
  <c r="UDJ38" i="199"/>
  <c r="UDI38" i="199"/>
  <c r="UDH38" i="199"/>
  <c r="UDG38" i="199"/>
  <c r="UDF38" i="199"/>
  <c r="UDE38" i="199"/>
  <c r="UDD38" i="199"/>
  <c r="UDC38" i="199"/>
  <c r="UDB38" i="199"/>
  <c r="UDA38" i="199"/>
  <c r="UCZ38" i="199"/>
  <c r="UCY38" i="199"/>
  <c r="UCX38" i="199"/>
  <c r="UCW38" i="199"/>
  <c r="UCV38" i="199"/>
  <c r="UCU38" i="199"/>
  <c r="UCT38" i="199"/>
  <c r="UCS38" i="199"/>
  <c r="UCR38" i="199"/>
  <c r="UCQ38" i="199"/>
  <c r="UCP38" i="199"/>
  <c r="UCO38" i="199"/>
  <c r="UCN38" i="199"/>
  <c r="UCM38" i="199"/>
  <c r="UCL38" i="199"/>
  <c r="UCK38" i="199"/>
  <c r="UCJ38" i="199"/>
  <c r="UCI38" i="199"/>
  <c r="UCH38" i="199"/>
  <c r="UCG38" i="199"/>
  <c r="UCF38" i="199"/>
  <c r="UCE38" i="199"/>
  <c r="UCD38" i="199"/>
  <c r="UCC38" i="199"/>
  <c r="UCB38" i="199"/>
  <c r="UCA38" i="199"/>
  <c r="UBZ38" i="199"/>
  <c r="UBY38" i="199"/>
  <c r="UBX38" i="199"/>
  <c r="UBW38" i="199"/>
  <c r="UBV38" i="199"/>
  <c r="UBU38" i="199"/>
  <c r="UBT38" i="199"/>
  <c r="UBS38" i="199"/>
  <c r="UBR38" i="199"/>
  <c r="UBQ38" i="199"/>
  <c r="UBP38" i="199"/>
  <c r="UBO38" i="199"/>
  <c r="UBN38" i="199"/>
  <c r="UBM38" i="199"/>
  <c r="UBL38" i="199"/>
  <c r="UBK38" i="199"/>
  <c r="UBJ38" i="199"/>
  <c r="UBI38" i="199"/>
  <c r="UBH38" i="199"/>
  <c r="UBG38" i="199"/>
  <c r="UBF38" i="199"/>
  <c r="UBE38" i="199"/>
  <c r="UBD38" i="199"/>
  <c r="UBC38" i="199"/>
  <c r="UBB38" i="199"/>
  <c r="UBA38" i="199"/>
  <c r="UAZ38" i="199"/>
  <c r="UAY38" i="199"/>
  <c r="UAX38" i="199"/>
  <c r="UAW38" i="199"/>
  <c r="UAV38" i="199"/>
  <c r="UAU38" i="199"/>
  <c r="UAT38" i="199"/>
  <c r="UAS38" i="199"/>
  <c r="UAR38" i="199"/>
  <c r="UAQ38" i="199"/>
  <c r="UAP38" i="199"/>
  <c r="UAO38" i="199"/>
  <c r="UAN38" i="199"/>
  <c r="UAM38" i="199"/>
  <c r="UAL38" i="199"/>
  <c r="UAK38" i="199"/>
  <c r="UAJ38" i="199"/>
  <c r="UAI38" i="199"/>
  <c r="UAH38" i="199"/>
  <c r="UAG38" i="199"/>
  <c r="UAF38" i="199"/>
  <c r="UAE38" i="199"/>
  <c r="UAD38" i="199"/>
  <c r="UAC38" i="199"/>
  <c r="UAB38" i="199"/>
  <c r="UAA38" i="199"/>
  <c r="TZZ38" i="199"/>
  <c r="TZY38" i="199"/>
  <c r="TZX38" i="199"/>
  <c r="TZW38" i="199"/>
  <c r="TZV38" i="199"/>
  <c r="TZU38" i="199"/>
  <c r="TZT38" i="199"/>
  <c r="TZS38" i="199"/>
  <c r="TZR38" i="199"/>
  <c r="TZQ38" i="199"/>
  <c r="TZP38" i="199"/>
  <c r="TZO38" i="199"/>
  <c r="TZN38" i="199"/>
  <c r="TZM38" i="199"/>
  <c r="TZL38" i="199"/>
  <c r="TZK38" i="199"/>
  <c r="TZJ38" i="199"/>
  <c r="TZI38" i="199"/>
  <c r="TZH38" i="199"/>
  <c r="TZG38" i="199"/>
  <c r="TZF38" i="199"/>
  <c r="TZE38" i="199"/>
  <c r="TZD38" i="199"/>
  <c r="TZC38" i="199"/>
  <c r="TZB38" i="199"/>
  <c r="TZA38" i="199"/>
  <c r="TYZ38" i="199"/>
  <c r="TYY38" i="199"/>
  <c r="TYX38" i="199"/>
  <c r="TYW38" i="199"/>
  <c r="TYV38" i="199"/>
  <c r="TYU38" i="199"/>
  <c r="TYT38" i="199"/>
  <c r="TYS38" i="199"/>
  <c r="TYR38" i="199"/>
  <c r="TYQ38" i="199"/>
  <c r="TYP38" i="199"/>
  <c r="TYO38" i="199"/>
  <c r="TYN38" i="199"/>
  <c r="TYM38" i="199"/>
  <c r="TYL38" i="199"/>
  <c r="TYK38" i="199"/>
  <c r="TYJ38" i="199"/>
  <c r="TYI38" i="199"/>
  <c r="TYH38" i="199"/>
  <c r="TYG38" i="199"/>
  <c r="TYF38" i="199"/>
  <c r="TYE38" i="199"/>
  <c r="TYD38" i="199"/>
  <c r="TYC38" i="199"/>
  <c r="TYB38" i="199"/>
  <c r="TYA38" i="199"/>
  <c r="TXZ38" i="199"/>
  <c r="TXY38" i="199"/>
  <c r="TXX38" i="199"/>
  <c r="TXW38" i="199"/>
  <c r="TXV38" i="199"/>
  <c r="TXU38" i="199"/>
  <c r="TXT38" i="199"/>
  <c r="TXS38" i="199"/>
  <c r="TXR38" i="199"/>
  <c r="TXQ38" i="199"/>
  <c r="TXP38" i="199"/>
  <c r="TXO38" i="199"/>
  <c r="TXN38" i="199"/>
  <c r="TXM38" i="199"/>
  <c r="TXL38" i="199"/>
  <c r="TXK38" i="199"/>
  <c r="TXJ38" i="199"/>
  <c r="TXI38" i="199"/>
  <c r="TXH38" i="199"/>
  <c r="TXG38" i="199"/>
  <c r="TXF38" i="199"/>
  <c r="TXE38" i="199"/>
  <c r="TXD38" i="199"/>
  <c r="TXC38" i="199"/>
  <c r="TXB38" i="199"/>
  <c r="TXA38" i="199"/>
  <c r="TWZ38" i="199"/>
  <c r="TWY38" i="199"/>
  <c r="TWX38" i="199"/>
  <c r="TWW38" i="199"/>
  <c r="TWV38" i="199"/>
  <c r="TWU38" i="199"/>
  <c r="TWT38" i="199"/>
  <c r="TWS38" i="199"/>
  <c r="TWR38" i="199"/>
  <c r="TWQ38" i="199"/>
  <c r="TWP38" i="199"/>
  <c r="TWO38" i="199"/>
  <c r="TWN38" i="199"/>
  <c r="TWM38" i="199"/>
  <c r="TWL38" i="199"/>
  <c r="TWK38" i="199"/>
  <c r="TWJ38" i="199"/>
  <c r="TWI38" i="199"/>
  <c r="TWH38" i="199"/>
  <c r="TWG38" i="199"/>
  <c r="TWF38" i="199"/>
  <c r="TWE38" i="199"/>
  <c r="TWD38" i="199"/>
  <c r="TWC38" i="199"/>
  <c r="TWB38" i="199"/>
  <c r="TWA38" i="199"/>
  <c r="TVZ38" i="199"/>
  <c r="TVY38" i="199"/>
  <c r="TVX38" i="199"/>
  <c r="TVW38" i="199"/>
  <c r="TVV38" i="199"/>
  <c r="TVU38" i="199"/>
  <c r="TVT38" i="199"/>
  <c r="TVS38" i="199"/>
  <c r="TVR38" i="199"/>
  <c r="TVQ38" i="199"/>
  <c r="TVP38" i="199"/>
  <c r="TVO38" i="199"/>
  <c r="TVN38" i="199"/>
  <c r="TVM38" i="199"/>
  <c r="TVL38" i="199"/>
  <c r="TVK38" i="199"/>
  <c r="TVJ38" i="199"/>
  <c r="TVI38" i="199"/>
  <c r="TVH38" i="199"/>
  <c r="TVG38" i="199"/>
  <c r="TVF38" i="199"/>
  <c r="TVE38" i="199"/>
  <c r="TVD38" i="199"/>
  <c r="TVC38" i="199"/>
  <c r="TVB38" i="199"/>
  <c r="TVA38" i="199"/>
  <c r="TUZ38" i="199"/>
  <c r="TUY38" i="199"/>
  <c r="TUX38" i="199"/>
  <c r="TUW38" i="199"/>
  <c r="TUV38" i="199"/>
  <c r="TUU38" i="199"/>
  <c r="TUT38" i="199"/>
  <c r="TUS38" i="199"/>
  <c r="TUR38" i="199"/>
  <c r="TUQ38" i="199"/>
  <c r="TUP38" i="199"/>
  <c r="TUO38" i="199"/>
  <c r="TUN38" i="199"/>
  <c r="TUM38" i="199"/>
  <c r="TUL38" i="199"/>
  <c r="TUK38" i="199"/>
  <c r="TUJ38" i="199"/>
  <c r="TUI38" i="199"/>
  <c r="TUH38" i="199"/>
  <c r="TUG38" i="199"/>
  <c r="TUF38" i="199"/>
  <c r="TUE38" i="199"/>
  <c r="TUD38" i="199"/>
  <c r="TUC38" i="199"/>
  <c r="TUB38" i="199"/>
  <c r="TUA38" i="199"/>
  <c r="TTZ38" i="199"/>
  <c r="TTY38" i="199"/>
  <c r="TTX38" i="199"/>
  <c r="TTW38" i="199"/>
  <c r="TTV38" i="199"/>
  <c r="TTU38" i="199"/>
  <c r="TTT38" i="199"/>
  <c r="TTS38" i="199"/>
  <c r="TTR38" i="199"/>
  <c r="TTQ38" i="199"/>
  <c r="TTP38" i="199"/>
  <c r="TTO38" i="199"/>
  <c r="TTN38" i="199"/>
  <c r="TTM38" i="199"/>
  <c r="TTL38" i="199"/>
  <c r="TTK38" i="199"/>
  <c r="TTJ38" i="199"/>
  <c r="TTI38" i="199"/>
  <c r="TTH38" i="199"/>
  <c r="TTG38" i="199"/>
  <c r="TTF38" i="199"/>
  <c r="TTE38" i="199"/>
  <c r="TTD38" i="199"/>
  <c r="TTC38" i="199"/>
  <c r="TTB38" i="199"/>
  <c r="TTA38" i="199"/>
  <c r="TSZ38" i="199"/>
  <c r="TSY38" i="199"/>
  <c r="TSX38" i="199"/>
  <c r="TSW38" i="199"/>
  <c r="TSV38" i="199"/>
  <c r="TSU38" i="199"/>
  <c r="TST38" i="199"/>
  <c r="TSS38" i="199"/>
  <c r="TSR38" i="199"/>
  <c r="TSQ38" i="199"/>
  <c r="TSP38" i="199"/>
  <c r="TSO38" i="199"/>
  <c r="TSN38" i="199"/>
  <c r="TSM38" i="199"/>
  <c r="TSL38" i="199"/>
  <c r="TSK38" i="199"/>
  <c r="TSJ38" i="199"/>
  <c r="TSI38" i="199"/>
  <c r="TSH38" i="199"/>
  <c r="TSG38" i="199"/>
  <c r="TSF38" i="199"/>
  <c r="TSE38" i="199"/>
  <c r="TSD38" i="199"/>
  <c r="TSC38" i="199"/>
  <c r="TSB38" i="199"/>
  <c r="TSA38" i="199"/>
  <c r="TRZ38" i="199"/>
  <c r="TRY38" i="199"/>
  <c r="TRX38" i="199"/>
  <c r="TRW38" i="199"/>
  <c r="TRV38" i="199"/>
  <c r="TRU38" i="199"/>
  <c r="TRT38" i="199"/>
  <c r="TRS38" i="199"/>
  <c r="TRR38" i="199"/>
  <c r="TRQ38" i="199"/>
  <c r="TRP38" i="199"/>
  <c r="TRO38" i="199"/>
  <c r="TRN38" i="199"/>
  <c r="TRM38" i="199"/>
  <c r="TRL38" i="199"/>
  <c r="TRK38" i="199"/>
  <c r="TRJ38" i="199"/>
  <c r="TRI38" i="199"/>
  <c r="TRH38" i="199"/>
  <c r="TRG38" i="199"/>
  <c r="TRF38" i="199"/>
  <c r="TRE38" i="199"/>
  <c r="TRD38" i="199"/>
  <c r="TRC38" i="199"/>
  <c r="TRB38" i="199"/>
  <c r="TRA38" i="199"/>
  <c r="TQZ38" i="199"/>
  <c r="TQY38" i="199"/>
  <c r="TQX38" i="199"/>
  <c r="TQW38" i="199"/>
  <c r="TQV38" i="199"/>
  <c r="TQU38" i="199"/>
  <c r="TQT38" i="199"/>
  <c r="TQS38" i="199"/>
  <c r="TQR38" i="199"/>
  <c r="TQQ38" i="199"/>
  <c r="TQP38" i="199"/>
  <c r="TQO38" i="199"/>
  <c r="TQN38" i="199"/>
  <c r="TQM38" i="199"/>
  <c r="TQL38" i="199"/>
  <c r="TQK38" i="199"/>
  <c r="TQJ38" i="199"/>
  <c r="TQI38" i="199"/>
  <c r="TQH38" i="199"/>
  <c r="TQG38" i="199"/>
  <c r="TQF38" i="199"/>
  <c r="TQE38" i="199"/>
  <c r="TQD38" i="199"/>
  <c r="TQC38" i="199"/>
  <c r="TQB38" i="199"/>
  <c r="TQA38" i="199"/>
  <c r="TPZ38" i="199"/>
  <c r="TPY38" i="199"/>
  <c r="TPX38" i="199"/>
  <c r="TPW38" i="199"/>
  <c r="TPV38" i="199"/>
  <c r="TPU38" i="199"/>
  <c r="TPT38" i="199"/>
  <c r="TPS38" i="199"/>
  <c r="TPR38" i="199"/>
  <c r="TPQ38" i="199"/>
  <c r="TPP38" i="199"/>
  <c r="TPO38" i="199"/>
  <c r="TPN38" i="199"/>
  <c r="TPM38" i="199"/>
  <c r="TPL38" i="199"/>
  <c r="TPK38" i="199"/>
  <c r="TPJ38" i="199"/>
  <c r="TPI38" i="199"/>
  <c r="TPH38" i="199"/>
  <c r="TPG38" i="199"/>
  <c r="TPF38" i="199"/>
  <c r="TPE38" i="199"/>
  <c r="TPD38" i="199"/>
  <c r="TPC38" i="199"/>
  <c r="TPB38" i="199"/>
  <c r="TPA38" i="199"/>
  <c r="TOZ38" i="199"/>
  <c r="TOY38" i="199"/>
  <c r="TOX38" i="199"/>
  <c r="TOW38" i="199"/>
  <c r="TOV38" i="199"/>
  <c r="TOU38" i="199"/>
  <c r="TOT38" i="199"/>
  <c r="TOS38" i="199"/>
  <c r="TOR38" i="199"/>
  <c r="TOQ38" i="199"/>
  <c r="TOP38" i="199"/>
  <c r="TOO38" i="199"/>
  <c r="TON38" i="199"/>
  <c r="TOM38" i="199"/>
  <c r="TOL38" i="199"/>
  <c r="TOK38" i="199"/>
  <c r="TOJ38" i="199"/>
  <c r="TOI38" i="199"/>
  <c r="TOH38" i="199"/>
  <c r="TOG38" i="199"/>
  <c r="TOF38" i="199"/>
  <c r="TOE38" i="199"/>
  <c r="TOD38" i="199"/>
  <c r="TOC38" i="199"/>
  <c r="TOB38" i="199"/>
  <c r="TOA38" i="199"/>
  <c r="TNZ38" i="199"/>
  <c r="TNY38" i="199"/>
  <c r="TNX38" i="199"/>
  <c r="TNW38" i="199"/>
  <c r="TNV38" i="199"/>
  <c r="TNU38" i="199"/>
  <c r="TNT38" i="199"/>
  <c r="TNS38" i="199"/>
  <c r="TNR38" i="199"/>
  <c r="TNQ38" i="199"/>
  <c r="TNP38" i="199"/>
  <c r="TNO38" i="199"/>
  <c r="TNN38" i="199"/>
  <c r="TNM38" i="199"/>
  <c r="TNL38" i="199"/>
  <c r="TNK38" i="199"/>
  <c r="TNJ38" i="199"/>
  <c r="TNI38" i="199"/>
  <c r="TNH38" i="199"/>
  <c r="TNG38" i="199"/>
  <c r="TNF38" i="199"/>
  <c r="TNE38" i="199"/>
  <c r="TND38" i="199"/>
  <c r="TNC38" i="199"/>
  <c r="TNB38" i="199"/>
  <c r="TNA38" i="199"/>
  <c r="TMZ38" i="199"/>
  <c r="TMY38" i="199"/>
  <c r="TMX38" i="199"/>
  <c r="TMW38" i="199"/>
  <c r="TMV38" i="199"/>
  <c r="TMU38" i="199"/>
  <c r="TMT38" i="199"/>
  <c r="TMS38" i="199"/>
  <c r="TMR38" i="199"/>
  <c r="TMQ38" i="199"/>
  <c r="TMP38" i="199"/>
  <c r="TMO38" i="199"/>
  <c r="TMN38" i="199"/>
  <c r="TMM38" i="199"/>
  <c r="TML38" i="199"/>
  <c r="TMK38" i="199"/>
  <c r="TMJ38" i="199"/>
  <c r="TMI38" i="199"/>
  <c r="TMH38" i="199"/>
  <c r="TMG38" i="199"/>
  <c r="TMF38" i="199"/>
  <c r="TME38" i="199"/>
  <c r="TMD38" i="199"/>
  <c r="TMC38" i="199"/>
  <c r="TMB38" i="199"/>
  <c r="TMA38" i="199"/>
  <c r="TLZ38" i="199"/>
  <c r="TLY38" i="199"/>
  <c r="TLX38" i="199"/>
  <c r="TLW38" i="199"/>
  <c r="TLV38" i="199"/>
  <c r="TLU38" i="199"/>
  <c r="TLT38" i="199"/>
  <c r="TLS38" i="199"/>
  <c r="TLR38" i="199"/>
  <c r="TLQ38" i="199"/>
  <c r="TLP38" i="199"/>
  <c r="TLO38" i="199"/>
  <c r="TLN38" i="199"/>
  <c r="TLM38" i="199"/>
  <c r="TLL38" i="199"/>
  <c r="TLK38" i="199"/>
  <c r="TLJ38" i="199"/>
  <c r="TLI38" i="199"/>
  <c r="TLH38" i="199"/>
  <c r="TLG38" i="199"/>
  <c r="TLF38" i="199"/>
  <c r="TLE38" i="199"/>
  <c r="TLD38" i="199"/>
  <c r="TLC38" i="199"/>
  <c r="TLB38" i="199"/>
  <c r="TLA38" i="199"/>
  <c r="TKZ38" i="199"/>
  <c r="TKY38" i="199"/>
  <c r="TKX38" i="199"/>
  <c r="TKW38" i="199"/>
  <c r="TKV38" i="199"/>
  <c r="TKU38" i="199"/>
  <c r="TKT38" i="199"/>
  <c r="TKS38" i="199"/>
  <c r="TKR38" i="199"/>
  <c r="TKQ38" i="199"/>
  <c r="TKP38" i="199"/>
  <c r="TKO38" i="199"/>
  <c r="TKN38" i="199"/>
  <c r="TKM38" i="199"/>
  <c r="TKL38" i="199"/>
  <c r="TKK38" i="199"/>
  <c r="TKJ38" i="199"/>
  <c r="TKI38" i="199"/>
  <c r="TKH38" i="199"/>
  <c r="TKG38" i="199"/>
  <c r="TKF38" i="199"/>
  <c r="TKE38" i="199"/>
  <c r="TKD38" i="199"/>
  <c r="TKC38" i="199"/>
  <c r="TKB38" i="199"/>
  <c r="TKA38" i="199"/>
  <c r="TJZ38" i="199"/>
  <c r="TJY38" i="199"/>
  <c r="TJX38" i="199"/>
  <c r="TJW38" i="199"/>
  <c r="TJV38" i="199"/>
  <c r="TJU38" i="199"/>
  <c r="TJT38" i="199"/>
  <c r="TJS38" i="199"/>
  <c r="TJR38" i="199"/>
  <c r="TJQ38" i="199"/>
  <c r="TJP38" i="199"/>
  <c r="TJO38" i="199"/>
  <c r="TJN38" i="199"/>
  <c r="TJM38" i="199"/>
  <c r="TJL38" i="199"/>
  <c r="TJK38" i="199"/>
  <c r="TJJ38" i="199"/>
  <c r="TJI38" i="199"/>
  <c r="TJH38" i="199"/>
  <c r="TJG38" i="199"/>
  <c r="TJF38" i="199"/>
  <c r="TJE38" i="199"/>
  <c r="TJD38" i="199"/>
  <c r="TJC38" i="199"/>
  <c r="TJB38" i="199"/>
  <c r="TJA38" i="199"/>
  <c r="TIZ38" i="199"/>
  <c r="TIY38" i="199"/>
  <c r="TIX38" i="199"/>
  <c r="TIW38" i="199"/>
  <c r="TIV38" i="199"/>
  <c r="TIU38" i="199"/>
  <c r="TIT38" i="199"/>
  <c r="TIS38" i="199"/>
  <c r="TIR38" i="199"/>
  <c r="TIQ38" i="199"/>
  <c r="TIP38" i="199"/>
  <c r="TIO38" i="199"/>
  <c r="TIN38" i="199"/>
  <c r="TIM38" i="199"/>
  <c r="TIL38" i="199"/>
  <c r="TIK38" i="199"/>
  <c r="TIJ38" i="199"/>
  <c r="TII38" i="199"/>
  <c r="TIH38" i="199"/>
  <c r="TIG38" i="199"/>
  <c r="TIF38" i="199"/>
  <c r="TIE38" i="199"/>
  <c r="TID38" i="199"/>
  <c r="TIC38" i="199"/>
  <c r="TIB38" i="199"/>
  <c r="TIA38" i="199"/>
  <c r="THZ38" i="199"/>
  <c r="THY38" i="199"/>
  <c r="THX38" i="199"/>
  <c r="THW38" i="199"/>
  <c r="THV38" i="199"/>
  <c r="THU38" i="199"/>
  <c r="THT38" i="199"/>
  <c r="THS38" i="199"/>
  <c r="THR38" i="199"/>
  <c r="THQ38" i="199"/>
  <c r="THP38" i="199"/>
  <c r="THO38" i="199"/>
  <c r="THN38" i="199"/>
  <c r="THM38" i="199"/>
  <c r="THL38" i="199"/>
  <c r="THK38" i="199"/>
  <c r="THJ38" i="199"/>
  <c r="THI38" i="199"/>
  <c r="THH38" i="199"/>
  <c r="THG38" i="199"/>
  <c r="THF38" i="199"/>
  <c r="THE38" i="199"/>
  <c r="THD38" i="199"/>
  <c r="THC38" i="199"/>
  <c r="THB38" i="199"/>
  <c r="THA38" i="199"/>
  <c r="TGZ38" i="199"/>
  <c r="TGY38" i="199"/>
  <c r="TGX38" i="199"/>
  <c r="TGW38" i="199"/>
  <c r="TGV38" i="199"/>
  <c r="TGU38" i="199"/>
  <c r="TGT38" i="199"/>
  <c r="TGS38" i="199"/>
  <c r="TGR38" i="199"/>
  <c r="TGQ38" i="199"/>
  <c r="TGP38" i="199"/>
  <c r="TGO38" i="199"/>
  <c r="TGN38" i="199"/>
  <c r="TGM38" i="199"/>
  <c r="TGL38" i="199"/>
  <c r="TGK38" i="199"/>
  <c r="TGJ38" i="199"/>
  <c r="TGI38" i="199"/>
  <c r="TGH38" i="199"/>
  <c r="TGG38" i="199"/>
  <c r="TGF38" i="199"/>
  <c r="TGE38" i="199"/>
  <c r="TGD38" i="199"/>
  <c r="TGC38" i="199"/>
  <c r="TGB38" i="199"/>
  <c r="TGA38" i="199"/>
  <c r="TFZ38" i="199"/>
  <c r="TFY38" i="199"/>
  <c r="TFX38" i="199"/>
  <c r="TFW38" i="199"/>
  <c r="TFV38" i="199"/>
  <c r="TFU38" i="199"/>
  <c r="TFT38" i="199"/>
  <c r="TFS38" i="199"/>
  <c r="TFR38" i="199"/>
  <c r="TFQ38" i="199"/>
  <c r="TFP38" i="199"/>
  <c r="TFO38" i="199"/>
  <c r="TFN38" i="199"/>
  <c r="TFM38" i="199"/>
  <c r="TFL38" i="199"/>
  <c r="TFK38" i="199"/>
  <c r="TFJ38" i="199"/>
  <c r="TFI38" i="199"/>
  <c r="TFH38" i="199"/>
  <c r="TFG38" i="199"/>
  <c r="TFF38" i="199"/>
  <c r="TFE38" i="199"/>
  <c r="TFD38" i="199"/>
  <c r="TFC38" i="199"/>
  <c r="TFB38" i="199"/>
  <c r="TFA38" i="199"/>
  <c r="TEZ38" i="199"/>
  <c r="TEY38" i="199"/>
  <c r="TEX38" i="199"/>
  <c r="TEW38" i="199"/>
  <c r="TEV38" i="199"/>
  <c r="TEU38" i="199"/>
  <c r="TET38" i="199"/>
  <c r="TES38" i="199"/>
  <c r="TER38" i="199"/>
  <c r="TEQ38" i="199"/>
  <c r="TEP38" i="199"/>
  <c r="TEO38" i="199"/>
  <c r="TEN38" i="199"/>
  <c r="TEM38" i="199"/>
  <c r="TEL38" i="199"/>
  <c r="TEK38" i="199"/>
  <c r="TEJ38" i="199"/>
  <c r="TEI38" i="199"/>
  <c r="TEH38" i="199"/>
  <c r="TEG38" i="199"/>
  <c r="TEF38" i="199"/>
  <c r="TEE38" i="199"/>
  <c r="TED38" i="199"/>
  <c r="TEC38" i="199"/>
  <c r="TEB38" i="199"/>
  <c r="TEA38" i="199"/>
  <c r="TDZ38" i="199"/>
  <c r="TDY38" i="199"/>
  <c r="TDX38" i="199"/>
  <c r="TDW38" i="199"/>
  <c r="TDV38" i="199"/>
  <c r="TDU38" i="199"/>
  <c r="TDT38" i="199"/>
  <c r="TDS38" i="199"/>
  <c r="TDR38" i="199"/>
  <c r="TDQ38" i="199"/>
  <c r="TDP38" i="199"/>
  <c r="TDO38" i="199"/>
  <c r="TDN38" i="199"/>
  <c r="TDM38" i="199"/>
  <c r="TDL38" i="199"/>
  <c r="TDK38" i="199"/>
  <c r="TDJ38" i="199"/>
  <c r="TDI38" i="199"/>
  <c r="TDH38" i="199"/>
  <c r="TDG38" i="199"/>
  <c r="TDF38" i="199"/>
  <c r="TDE38" i="199"/>
  <c r="TDD38" i="199"/>
  <c r="TDC38" i="199"/>
  <c r="TDB38" i="199"/>
  <c r="TDA38" i="199"/>
  <c r="TCZ38" i="199"/>
  <c r="TCY38" i="199"/>
  <c r="TCX38" i="199"/>
  <c r="TCW38" i="199"/>
  <c r="TCV38" i="199"/>
  <c r="TCU38" i="199"/>
  <c r="TCT38" i="199"/>
  <c r="TCS38" i="199"/>
  <c r="TCR38" i="199"/>
  <c r="TCQ38" i="199"/>
  <c r="TCP38" i="199"/>
  <c r="TCO38" i="199"/>
  <c r="TCN38" i="199"/>
  <c r="TCM38" i="199"/>
  <c r="TCL38" i="199"/>
  <c r="TCK38" i="199"/>
  <c r="TCJ38" i="199"/>
  <c r="TCI38" i="199"/>
  <c r="TCH38" i="199"/>
  <c r="TCG38" i="199"/>
  <c r="TCF38" i="199"/>
  <c r="TCE38" i="199"/>
  <c r="TCD38" i="199"/>
  <c r="TCC38" i="199"/>
  <c r="TCB38" i="199"/>
  <c r="TCA38" i="199"/>
  <c r="TBZ38" i="199"/>
  <c r="TBY38" i="199"/>
  <c r="TBX38" i="199"/>
  <c r="TBW38" i="199"/>
  <c r="TBV38" i="199"/>
  <c r="TBU38" i="199"/>
  <c r="TBT38" i="199"/>
  <c r="TBS38" i="199"/>
  <c r="TBR38" i="199"/>
  <c r="TBQ38" i="199"/>
  <c r="TBP38" i="199"/>
  <c r="TBO38" i="199"/>
  <c r="TBN38" i="199"/>
  <c r="TBM38" i="199"/>
  <c r="TBL38" i="199"/>
  <c r="TBK38" i="199"/>
  <c r="TBJ38" i="199"/>
  <c r="TBI38" i="199"/>
  <c r="TBH38" i="199"/>
  <c r="TBG38" i="199"/>
  <c r="TBF38" i="199"/>
  <c r="TBE38" i="199"/>
  <c r="TBD38" i="199"/>
  <c r="TBC38" i="199"/>
  <c r="TBB38" i="199"/>
  <c r="TBA38" i="199"/>
  <c r="TAZ38" i="199"/>
  <c r="TAY38" i="199"/>
  <c r="TAX38" i="199"/>
  <c r="TAW38" i="199"/>
  <c r="TAV38" i="199"/>
  <c r="TAU38" i="199"/>
  <c r="TAT38" i="199"/>
  <c r="TAS38" i="199"/>
  <c r="TAR38" i="199"/>
  <c r="TAQ38" i="199"/>
  <c r="TAP38" i="199"/>
  <c r="TAO38" i="199"/>
  <c r="TAN38" i="199"/>
  <c r="TAM38" i="199"/>
  <c r="TAL38" i="199"/>
  <c r="TAK38" i="199"/>
  <c r="TAJ38" i="199"/>
  <c r="TAI38" i="199"/>
  <c r="TAH38" i="199"/>
  <c r="TAG38" i="199"/>
  <c r="TAF38" i="199"/>
  <c r="TAE38" i="199"/>
  <c r="TAD38" i="199"/>
  <c r="TAC38" i="199"/>
  <c r="TAB38" i="199"/>
  <c r="TAA38" i="199"/>
  <c r="SZZ38" i="199"/>
  <c r="SZY38" i="199"/>
  <c r="SZX38" i="199"/>
  <c r="SZW38" i="199"/>
  <c r="SZV38" i="199"/>
  <c r="SZU38" i="199"/>
  <c r="SZT38" i="199"/>
  <c r="SZS38" i="199"/>
  <c r="SZR38" i="199"/>
  <c r="SZQ38" i="199"/>
  <c r="SZP38" i="199"/>
  <c r="SZO38" i="199"/>
  <c r="SZN38" i="199"/>
  <c r="SZM38" i="199"/>
  <c r="SZL38" i="199"/>
  <c r="SZK38" i="199"/>
  <c r="SZJ38" i="199"/>
  <c r="SZI38" i="199"/>
  <c r="SZH38" i="199"/>
  <c r="SZG38" i="199"/>
  <c r="SZF38" i="199"/>
  <c r="SZE38" i="199"/>
  <c r="SZD38" i="199"/>
  <c r="SZC38" i="199"/>
  <c r="SZB38" i="199"/>
  <c r="SZA38" i="199"/>
  <c r="SYZ38" i="199"/>
  <c r="SYY38" i="199"/>
  <c r="SYX38" i="199"/>
  <c r="SYW38" i="199"/>
  <c r="SYV38" i="199"/>
  <c r="SYU38" i="199"/>
  <c r="SYT38" i="199"/>
  <c r="SYS38" i="199"/>
  <c r="SYR38" i="199"/>
  <c r="SYQ38" i="199"/>
  <c r="SYP38" i="199"/>
  <c r="SYO38" i="199"/>
  <c r="SYN38" i="199"/>
  <c r="SYM38" i="199"/>
  <c r="SYL38" i="199"/>
  <c r="SYK38" i="199"/>
  <c r="SYJ38" i="199"/>
  <c r="SYI38" i="199"/>
  <c r="SYH38" i="199"/>
  <c r="SYG38" i="199"/>
  <c r="SYF38" i="199"/>
  <c r="SYE38" i="199"/>
  <c r="SYD38" i="199"/>
  <c r="SYC38" i="199"/>
  <c r="SYB38" i="199"/>
  <c r="SYA38" i="199"/>
  <c r="SXZ38" i="199"/>
  <c r="SXY38" i="199"/>
  <c r="SXX38" i="199"/>
  <c r="SXW38" i="199"/>
  <c r="SXV38" i="199"/>
  <c r="SXU38" i="199"/>
  <c r="SXT38" i="199"/>
  <c r="SXS38" i="199"/>
  <c r="SXR38" i="199"/>
  <c r="SXQ38" i="199"/>
  <c r="SXP38" i="199"/>
  <c r="SXO38" i="199"/>
  <c r="SXN38" i="199"/>
  <c r="SXM38" i="199"/>
  <c r="SXL38" i="199"/>
  <c r="SXK38" i="199"/>
  <c r="SXJ38" i="199"/>
  <c r="SXI38" i="199"/>
  <c r="SXH38" i="199"/>
  <c r="SXG38" i="199"/>
  <c r="SXF38" i="199"/>
  <c r="SXE38" i="199"/>
  <c r="SXD38" i="199"/>
  <c r="SXC38" i="199"/>
  <c r="SXB38" i="199"/>
  <c r="SXA38" i="199"/>
  <c r="SWZ38" i="199"/>
  <c r="SWY38" i="199"/>
  <c r="SWX38" i="199"/>
  <c r="SWW38" i="199"/>
  <c r="SWV38" i="199"/>
  <c r="SWU38" i="199"/>
  <c r="SWT38" i="199"/>
  <c r="SWS38" i="199"/>
  <c r="SWR38" i="199"/>
  <c r="SWQ38" i="199"/>
  <c r="SWP38" i="199"/>
  <c r="SWO38" i="199"/>
  <c r="SWN38" i="199"/>
  <c r="SWM38" i="199"/>
  <c r="SWL38" i="199"/>
  <c r="SWK38" i="199"/>
  <c r="SWJ38" i="199"/>
  <c r="SWI38" i="199"/>
  <c r="SWH38" i="199"/>
  <c r="SWG38" i="199"/>
  <c r="SWF38" i="199"/>
  <c r="SWE38" i="199"/>
  <c r="SWD38" i="199"/>
  <c r="SWC38" i="199"/>
  <c r="SWB38" i="199"/>
  <c r="SWA38" i="199"/>
  <c r="SVZ38" i="199"/>
  <c r="SVY38" i="199"/>
  <c r="SVX38" i="199"/>
  <c r="SVW38" i="199"/>
  <c r="SVV38" i="199"/>
  <c r="SVU38" i="199"/>
  <c r="SVT38" i="199"/>
  <c r="SVS38" i="199"/>
  <c r="SVR38" i="199"/>
  <c r="SVQ38" i="199"/>
  <c r="SVP38" i="199"/>
  <c r="SVO38" i="199"/>
  <c r="SVN38" i="199"/>
  <c r="SVM38" i="199"/>
  <c r="SVL38" i="199"/>
  <c r="SVK38" i="199"/>
  <c r="SVJ38" i="199"/>
  <c r="SVI38" i="199"/>
  <c r="SVH38" i="199"/>
  <c r="SVG38" i="199"/>
  <c r="SVF38" i="199"/>
  <c r="SVE38" i="199"/>
  <c r="SVD38" i="199"/>
  <c r="SVC38" i="199"/>
  <c r="SVB38" i="199"/>
  <c r="SVA38" i="199"/>
  <c r="SUZ38" i="199"/>
  <c r="SUY38" i="199"/>
  <c r="SUX38" i="199"/>
  <c r="SUW38" i="199"/>
  <c r="SUV38" i="199"/>
  <c r="SUU38" i="199"/>
  <c r="SUT38" i="199"/>
  <c r="SUS38" i="199"/>
  <c r="SUR38" i="199"/>
  <c r="SUQ38" i="199"/>
  <c r="SUP38" i="199"/>
  <c r="SUO38" i="199"/>
  <c r="SUN38" i="199"/>
  <c r="SUM38" i="199"/>
  <c r="SUL38" i="199"/>
  <c r="SUK38" i="199"/>
  <c r="SUJ38" i="199"/>
  <c r="SUI38" i="199"/>
  <c r="SUH38" i="199"/>
  <c r="SUG38" i="199"/>
  <c r="SUF38" i="199"/>
  <c r="SUE38" i="199"/>
  <c r="SUD38" i="199"/>
  <c r="SUC38" i="199"/>
  <c r="SUB38" i="199"/>
  <c r="SUA38" i="199"/>
  <c r="STZ38" i="199"/>
  <c r="STY38" i="199"/>
  <c r="STX38" i="199"/>
  <c r="STW38" i="199"/>
  <c r="STV38" i="199"/>
  <c r="STU38" i="199"/>
  <c r="STT38" i="199"/>
  <c r="STS38" i="199"/>
  <c r="STR38" i="199"/>
  <c r="STQ38" i="199"/>
  <c r="STP38" i="199"/>
  <c r="STO38" i="199"/>
  <c r="STN38" i="199"/>
  <c r="STM38" i="199"/>
  <c r="STL38" i="199"/>
  <c r="STK38" i="199"/>
  <c r="STJ38" i="199"/>
  <c r="STI38" i="199"/>
  <c r="STH38" i="199"/>
  <c r="STG38" i="199"/>
  <c r="STF38" i="199"/>
  <c r="STE38" i="199"/>
  <c r="STD38" i="199"/>
  <c r="STC38" i="199"/>
  <c r="STB38" i="199"/>
  <c r="STA38" i="199"/>
  <c r="SSZ38" i="199"/>
  <c r="SSY38" i="199"/>
  <c r="SSX38" i="199"/>
  <c r="SSW38" i="199"/>
  <c r="SSV38" i="199"/>
  <c r="SSU38" i="199"/>
  <c r="SST38" i="199"/>
  <c r="SSS38" i="199"/>
  <c r="SSR38" i="199"/>
  <c r="SSQ38" i="199"/>
  <c r="SSP38" i="199"/>
  <c r="SSO38" i="199"/>
  <c r="SSN38" i="199"/>
  <c r="SSM38" i="199"/>
  <c r="SSL38" i="199"/>
  <c r="SSK38" i="199"/>
  <c r="SSJ38" i="199"/>
  <c r="SSI38" i="199"/>
  <c r="SSH38" i="199"/>
  <c r="SSG38" i="199"/>
  <c r="SSF38" i="199"/>
  <c r="SSE38" i="199"/>
  <c r="SSD38" i="199"/>
  <c r="SSC38" i="199"/>
  <c r="SSB38" i="199"/>
  <c r="SSA38" i="199"/>
  <c r="SRZ38" i="199"/>
  <c r="SRY38" i="199"/>
  <c r="SRX38" i="199"/>
  <c r="SRW38" i="199"/>
  <c r="SRV38" i="199"/>
  <c r="SRU38" i="199"/>
  <c r="SRT38" i="199"/>
  <c r="SRS38" i="199"/>
  <c r="SRR38" i="199"/>
  <c r="SRQ38" i="199"/>
  <c r="SRP38" i="199"/>
  <c r="SRO38" i="199"/>
  <c r="SRN38" i="199"/>
  <c r="SRM38" i="199"/>
  <c r="SRL38" i="199"/>
  <c r="SRK38" i="199"/>
  <c r="SRJ38" i="199"/>
  <c r="SRI38" i="199"/>
  <c r="SRH38" i="199"/>
  <c r="SRG38" i="199"/>
  <c r="SRF38" i="199"/>
  <c r="SRE38" i="199"/>
  <c r="SRD38" i="199"/>
  <c r="SRC38" i="199"/>
  <c r="SRB38" i="199"/>
  <c r="SRA38" i="199"/>
  <c r="SQZ38" i="199"/>
  <c r="SQY38" i="199"/>
  <c r="SQX38" i="199"/>
  <c r="SQW38" i="199"/>
  <c r="SQV38" i="199"/>
  <c r="SQU38" i="199"/>
  <c r="SQT38" i="199"/>
  <c r="SQS38" i="199"/>
  <c r="SQR38" i="199"/>
  <c r="SQQ38" i="199"/>
  <c r="SQP38" i="199"/>
  <c r="SQO38" i="199"/>
  <c r="SQN38" i="199"/>
  <c r="SQM38" i="199"/>
  <c r="SQL38" i="199"/>
  <c r="SQK38" i="199"/>
  <c r="SQJ38" i="199"/>
  <c r="SQI38" i="199"/>
  <c r="SQH38" i="199"/>
  <c r="SQG38" i="199"/>
  <c r="SQF38" i="199"/>
  <c r="SQE38" i="199"/>
  <c r="SQD38" i="199"/>
  <c r="SQC38" i="199"/>
  <c r="SQB38" i="199"/>
  <c r="SQA38" i="199"/>
  <c r="SPZ38" i="199"/>
  <c r="SPY38" i="199"/>
  <c r="SPX38" i="199"/>
  <c r="SPW38" i="199"/>
  <c r="SPV38" i="199"/>
  <c r="SPU38" i="199"/>
  <c r="SPT38" i="199"/>
  <c r="SPS38" i="199"/>
  <c r="SPR38" i="199"/>
  <c r="SPQ38" i="199"/>
  <c r="SPP38" i="199"/>
  <c r="SPO38" i="199"/>
  <c r="SPN38" i="199"/>
  <c r="SPM38" i="199"/>
  <c r="SPL38" i="199"/>
  <c r="SPK38" i="199"/>
  <c r="SPJ38" i="199"/>
  <c r="SPI38" i="199"/>
  <c r="SPH38" i="199"/>
  <c r="SPG38" i="199"/>
  <c r="SPF38" i="199"/>
  <c r="SPE38" i="199"/>
  <c r="SPD38" i="199"/>
  <c r="SPC38" i="199"/>
  <c r="SPB38" i="199"/>
  <c r="SPA38" i="199"/>
  <c r="SOZ38" i="199"/>
  <c r="SOY38" i="199"/>
  <c r="SOX38" i="199"/>
  <c r="SOW38" i="199"/>
  <c r="SOV38" i="199"/>
  <c r="SOU38" i="199"/>
  <c r="SOT38" i="199"/>
  <c r="SOS38" i="199"/>
  <c r="SOR38" i="199"/>
  <c r="SOQ38" i="199"/>
  <c r="SOP38" i="199"/>
  <c r="SOO38" i="199"/>
  <c r="SON38" i="199"/>
  <c r="SOM38" i="199"/>
  <c r="SOL38" i="199"/>
  <c r="SOK38" i="199"/>
  <c r="SOJ38" i="199"/>
  <c r="SOI38" i="199"/>
  <c r="SOH38" i="199"/>
  <c r="SOG38" i="199"/>
  <c r="SOF38" i="199"/>
  <c r="SOE38" i="199"/>
  <c r="SOD38" i="199"/>
  <c r="SOC38" i="199"/>
  <c r="SOB38" i="199"/>
  <c r="SOA38" i="199"/>
  <c r="SNZ38" i="199"/>
  <c r="SNY38" i="199"/>
  <c r="SNX38" i="199"/>
  <c r="SNW38" i="199"/>
  <c r="SNV38" i="199"/>
  <c r="SNU38" i="199"/>
  <c r="SNT38" i="199"/>
  <c r="SNS38" i="199"/>
  <c r="SNR38" i="199"/>
  <c r="SNQ38" i="199"/>
  <c r="SNP38" i="199"/>
  <c r="SNO38" i="199"/>
  <c r="SNN38" i="199"/>
  <c r="SNM38" i="199"/>
  <c r="SNL38" i="199"/>
  <c r="SNK38" i="199"/>
  <c r="SNJ38" i="199"/>
  <c r="SNI38" i="199"/>
  <c r="SNH38" i="199"/>
  <c r="SNG38" i="199"/>
  <c r="SNF38" i="199"/>
  <c r="SNE38" i="199"/>
  <c r="SND38" i="199"/>
  <c r="SNC38" i="199"/>
  <c r="SNB38" i="199"/>
  <c r="SNA38" i="199"/>
  <c r="SMZ38" i="199"/>
  <c r="SMY38" i="199"/>
  <c r="SMX38" i="199"/>
  <c r="SMW38" i="199"/>
  <c r="SMV38" i="199"/>
  <c r="SMU38" i="199"/>
  <c r="SMT38" i="199"/>
  <c r="SMS38" i="199"/>
  <c r="SMR38" i="199"/>
  <c r="SMQ38" i="199"/>
  <c r="SMP38" i="199"/>
  <c r="SMO38" i="199"/>
  <c r="SMN38" i="199"/>
  <c r="SMM38" i="199"/>
  <c r="SML38" i="199"/>
  <c r="SMK38" i="199"/>
  <c r="SMJ38" i="199"/>
  <c r="SMI38" i="199"/>
  <c r="SMH38" i="199"/>
  <c r="SMG38" i="199"/>
  <c r="SMF38" i="199"/>
  <c r="SME38" i="199"/>
  <c r="SMD38" i="199"/>
  <c r="SMC38" i="199"/>
  <c r="SMB38" i="199"/>
  <c r="SMA38" i="199"/>
  <c r="SLZ38" i="199"/>
  <c r="SLY38" i="199"/>
  <c r="SLX38" i="199"/>
  <c r="SLW38" i="199"/>
  <c r="SLV38" i="199"/>
  <c r="SLU38" i="199"/>
  <c r="SLT38" i="199"/>
  <c r="SLS38" i="199"/>
  <c r="SLR38" i="199"/>
  <c r="SLQ38" i="199"/>
  <c r="SLP38" i="199"/>
  <c r="SLO38" i="199"/>
  <c r="SLN38" i="199"/>
  <c r="SLM38" i="199"/>
  <c r="SLL38" i="199"/>
  <c r="SLK38" i="199"/>
  <c r="SLJ38" i="199"/>
  <c r="SLI38" i="199"/>
  <c r="SLH38" i="199"/>
  <c r="SLG38" i="199"/>
  <c r="SLF38" i="199"/>
  <c r="SLE38" i="199"/>
  <c r="SLD38" i="199"/>
  <c r="SLC38" i="199"/>
  <c r="SLB38" i="199"/>
  <c r="SLA38" i="199"/>
  <c r="SKZ38" i="199"/>
  <c r="SKY38" i="199"/>
  <c r="SKX38" i="199"/>
  <c r="SKW38" i="199"/>
  <c r="SKV38" i="199"/>
  <c r="SKU38" i="199"/>
  <c r="SKT38" i="199"/>
  <c r="SKS38" i="199"/>
  <c r="SKR38" i="199"/>
  <c r="SKQ38" i="199"/>
  <c r="SKP38" i="199"/>
  <c r="SKO38" i="199"/>
  <c r="SKN38" i="199"/>
  <c r="SKM38" i="199"/>
  <c r="SKL38" i="199"/>
  <c r="SKK38" i="199"/>
  <c r="SKJ38" i="199"/>
  <c r="SKI38" i="199"/>
  <c r="SKH38" i="199"/>
  <c r="SKG38" i="199"/>
  <c r="SKF38" i="199"/>
  <c r="SKE38" i="199"/>
  <c r="SKD38" i="199"/>
  <c r="SKC38" i="199"/>
  <c r="SKB38" i="199"/>
  <c r="SKA38" i="199"/>
  <c r="SJZ38" i="199"/>
  <c r="SJY38" i="199"/>
  <c r="SJX38" i="199"/>
  <c r="SJW38" i="199"/>
  <c r="SJV38" i="199"/>
  <c r="SJU38" i="199"/>
  <c r="SJT38" i="199"/>
  <c r="SJS38" i="199"/>
  <c r="SJR38" i="199"/>
  <c r="SJQ38" i="199"/>
  <c r="SJP38" i="199"/>
  <c r="SJO38" i="199"/>
  <c r="SJN38" i="199"/>
  <c r="SJM38" i="199"/>
  <c r="SJL38" i="199"/>
  <c r="SJK38" i="199"/>
  <c r="SJJ38" i="199"/>
  <c r="SJI38" i="199"/>
  <c r="SJH38" i="199"/>
  <c r="SJG38" i="199"/>
  <c r="SJF38" i="199"/>
  <c r="SJE38" i="199"/>
  <c r="SJD38" i="199"/>
  <c r="SJC38" i="199"/>
  <c r="SJB38" i="199"/>
  <c r="SJA38" i="199"/>
  <c r="SIZ38" i="199"/>
  <c r="SIY38" i="199"/>
  <c r="SIX38" i="199"/>
  <c r="SIW38" i="199"/>
  <c r="SIV38" i="199"/>
  <c r="SIU38" i="199"/>
  <c r="SIT38" i="199"/>
  <c r="SIS38" i="199"/>
  <c r="SIR38" i="199"/>
  <c r="SIQ38" i="199"/>
  <c r="SIP38" i="199"/>
  <c r="SIO38" i="199"/>
  <c r="SIN38" i="199"/>
  <c r="SIM38" i="199"/>
  <c r="SIL38" i="199"/>
  <c r="SIK38" i="199"/>
  <c r="SIJ38" i="199"/>
  <c r="SII38" i="199"/>
  <c r="SIH38" i="199"/>
  <c r="SIG38" i="199"/>
  <c r="SIF38" i="199"/>
  <c r="SIE38" i="199"/>
  <c r="SID38" i="199"/>
  <c r="SIC38" i="199"/>
  <c r="SIB38" i="199"/>
  <c r="SIA38" i="199"/>
  <c r="SHZ38" i="199"/>
  <c r="SHY38" i="199"/>
  <c r="SHX38" i="199"/>
  <c r="SHW38" i="199"/>
  <c r="SHV38" i="199"/>
  <c r="SHU38" i="199"/>
  <c r="SHT38" i="199"/>
  <c r="SHS38" i="199"/>
  <c r="SHR38" i="199"/>
  <c r="SHQ38" i="199"/>
  <c r="SHP38" i="199"/>
  <c r="SHO38" i="199"/>
  <c r="SHN38" i="199"/>
  <c r="SHM38" i="199"/>
  <c r="SHL38" i="199"/>
  <c r="SHK38" i="199"/>
  <c r="SHJ38" i="199"/>
  <c r="SHI38" i="199"/>
  <c r="SHH38" i="199"/>
  <c r="SHG38" i="199"/>
  <c r="SHF38" i="199"/>
  <c r="SHE38" i="199"/>
  <c r="SHD38" i="199"/>
  <c r="SHC38" i="199"/>
  <c r="SHB38" i="199"/>
  <c r="SHA38" i="199"/>
  <c r="SGZ38" i="199"/>
  <c r="SGY38" i="199"/>
  <c r="SGX38" i="199"/>
  <c r="SGW38" i="199"/>
  <c r="SGV38" i="199"/>
  <c r="SGU38" i="199"/>
  <c r="SGT38" i="199"/>
  <c r="SGS38" i="199"/>
  <c r="SGR38" i="199"/>
  <c r="SGQ38" i="199"/>
  <c r="SGP38" i="199"/>
  <c r="SGO38" i="199"/>
  <c r="SGN38" i="199"/>
  <c r="SGM38" i="199"/>
  <c r="SGL38" i="199"/>
  <c r="SGK38" i="199"/>
  <c r="SGJ38" i="199"/>
  <c r="SGI38" i="199"/>
  <c r="SGH38" i="199"/>
  <c r="SGG38" i="199"/>
  <c r="SGF38" i="199"/>
  <c r="SGE38" i="199"/>
  <c r="SGD38" i="199"/>
  <c r="SGC38" i="199"/>
  <c r="SGB38" i="199"/>
  <c r="SGA38" i="199"/>
  <c r="SFZ38" i="199"/>
  <c r="SFY38" i="199"/>
  <c r="SFX38" i="199"/>
  <c r="SFW38" i="199"/>
  <c r="SFV38" i="199"/>
  <c r="SFU38" i="199"/>
  <c r="SFT38" i="199"/>
  <c r="SFS38" i="199"/>
  <c r="SFR38" i="199"/>
  <c r="SFQ38" i="199"/>
  <c r="SFP38" i="199"/>
  <c r="SFO38" i="199"/>
  <c r="SFN38" i="199"/>
  <c r="SFM38" i="199"/>
  <c r="SFL38" i="199"/>
  <c r="SFK38" i="199"/>
  <c r="SFJ38" i="199"/>
  <c r="SFI38" i="199"/>
  <c r="SFH38" i="199"/>
  <c r="SFG38" i="199"/>
  <c r="SFF38" i="199"/>
  <c r="SFE38" i="199"/>
  <c r="SFD38" i="199"/>
  <c r="SFC38" i="199"/>
  <c r="SFB38" i="199"/>
  <c r="SFA38" i="199"/>
  <c r="SEZ38" i="199"/>
  <c r="SEY38" i="199"/>
  <c r="SEX38" i="199"/>
  <c r="SEW38" i="199"/>
  <c r="SEV38" i="199"/>
  <c r="SEU38" i="199"/>
  <c r="SET38" i="199"/>
  <c r="SES38" i="199"/>
  <c r="SER38" i="199"/>
  <c r="SEQ38" i="199"/>
  <c r="SEP38" i="199"/>
  <c r="SEO38" i="199"/>
  <c r="SEN38" i="199"/>
  <c r="SEM38" i="199"/>
  <c r="SEL38" i="199"/>
  <c r="SEK38" i="199"/>
  <c r="SEJ38" i="199"/>
  <c r="SEI38" i="199"/>
  <c r="SEH38" i="199"/>
  <c r="SEG38" i="199"/>
  <c r="SEF38" i="199"/>
  <c r="SEE38" i="199"/>
  <c r="SED38" i="199"/>
  <c r="SEC38" i="199"/>
  <c r="SEB38" i="199"/>
  <c r="SEA38" i="199"/>
  <c r="SDZ38" i="199"/>
  <c r="SDY38" i="199"/>
  <c r="SDX38" i="199"/>
  <c r="SDW38" i="199"/>
  <c r="SDV38" i="199"/>
  <c r="SDU38" i="199"/>
  <c r="SDT38" i="199"/>
  <c r="SDS38" i="199"/>
  <c r="SDR38" i="199"/>
  <c r="SDQ38" i="199"/>
  <c r="SDP38" i="199"/>
  <c r="SDO38" i="199"/>
  <c r="SDN38" i="199"/>
  <c r="SDM38" i="199"/>
  <c r="SDL38" i="199"/>
  <c r="SDK38" i="199"/>
  <c r="SDJ38" i="199"/>
  <c r="SDI38" i="199"/>
  <c r="SDH38" i="199"/>
  <c r="SDG38" i="199"/>
  <c r="SDF38" i="199"/>
  <c r="SDE38" i="199"/>
  <c r="SDD38" i="199"/>
  <c r="SDC38" i="199"/>
  <c r="SDB38" i="199"/>
  <c r="SDA38" i="199"/>
  <c r="SCZ38" i="199"/>
  <c r="SCY38" i="199"/>
  <c r="SCX38" i="199"/>
  <c r="SCW38" i="199"/>
  <c r="SCV38" i="199"/>
  <c r="SCU38" i="199"/>
  <c r="SCT38" i="199"/>
  <c r="SCS38" i="199"/>
  <c r="SCR38" i="199"/>
  <c r="SCQ38" i="199"/>
  <c r="SCP38" i="199"/>
  <c r="SCO38" i="199"/>
  <c r="SCN38" i="199"/>
  <c r="SCM38" i="199"/>
  <c r="SCL38" i="199"/>
  <c r="SCK38" i="199"/>
  <c r="SCJ38" i="199"/>
  <c r="SCI38" i="199"/>
  <c r="SCH38" i="199"/>
  <c r="SCG38" i="199"/>
  <c r="SCF38" i="199"/>
  <c r="SCE38" i="199"/>
  <c r="SCD38" i="199"/>
  <c r="SCC38" i="199"/>
  <c r="SCB38" i="199"/>
  <c r="SCA38" i="199"/>
  <c r="SBZ38" i="199"/>
  <c r="SBY38" i="199"/>
  <c r="SBX38" i="199"/>
  <c r="SBW38" i="199"/>
  <c r="SBV38" i="199"/>
  <c r="SBU38" i="199"/>
  <c r="SBT38" i="199"/>
  <c r="SBS38" i="199"/>
  <c r="SBR38" i="199"/>
  <c r="SBQ38" i="199"/>
  <c r="SBP38" i="199"/>
  <c r="SBO38" i="199"/>
  <c r="SBN38" i="199"/>
  <c r="SBM38" i="199"/>
  <c r="SBL38" i="199"/>
  <c r="SBK38" i="199"/>
  <c r="SBJ38" i="199"/>
  <c r="SBI38" i="199"/>
  <c r="SBH38" i="199"/>
  <c r="SBG38" i="199"/>
  <c r="SBF38" i="199"/>
  <c r="SBE38" i="199"/>
  <c r="SBD38" i="199"/>
  <c r="SBC38" i="199"/>
  <c r="SBB38" i="199"/>
  <c r="SBA38" i="199"/>
  <c r="SAZ38" i="199"/>
  <c r="SAY38" i="199"/>
  <c r="SAX38" i="199"/>
  <c r="SAW38" i="199"/>
  <c r="SAV38" i="199"/>
  <c r="SAU38" i="199"/>
  <c r="SAT38" i="199"/>
  <c r="SAS38" i="199"/>
  <c r="SAR38" i="199"/>
  <c r="SAQ38" i="199"/>
  <c r="SAP38" i="199"/>
  <c r="SAO38" i="199"/>
  <c r="SAN38" i="199"/>
  <c r="SAM38" i="199"/>
  <c r="SAL38" i="199"/>
  <c r="SAK38" i="199"/>
  <c r="SAJ38" i="199"/>
  <c r="SAI38" i="199"/>
  <c r="SAH38" i="199"/>
  <c r="SAG38" i="199"/>
  <c r="SAF38" i="199"/>
  <c r="SAE38" i="199"/>
  <c r="SAD38" i="199"/>
  <c r="SAC38" i="199"/>
  <c r="SAB38" i="199"/>
  <c r="SAA38" i="199"/>
  <c r="RZZ38" i="199"/>
  <c r="RZY38" i="199"/>
  <c r="RZX38" i="199"/>
  <c r="RZW38" i="199"/>
  <c r="RZV38" i="199"/>
  <c r="RZU38" i="199"/>
  <c r="RZT38" i="199"/>
  <c r="RZS38" i="199"/>
  <c r="RZR38" i="199"/>
  <c r="RZQ38" i="199"/>
  <c r="RZP38" i="199"/>
  <c r="RZO38" i="199"/>
  <c r="RZN38" i="199"/>
  <c r="RZM38" i="199"/>
  <c r="RZL38" i="199"/>
  <c r="RZK38" i="199"/>
  <c r="RZJ38" i="199"/>
  <c r="RZI38" i="199"/>
  <c r="RZH38" i="199"/>
  <c r="RZG38" i="199"/>
  <c r="RZF38" i="199"/>
  <c r="RZE38" i="199"/>
  <c r="RZD38" i="199"/>
  <c r="RZC38" i="199"/>
  <c r="RZB38" i="199"/>
  <c r="RZA38" i="199"/>
  <c r="RYZ38" i="199"/>
  <c r="RYY38" i="199"/>
  <c r="RYX38" i="199"/>
  <c r="RYW38" i="199"/>
  <c r="RYV38" i="199"/>
  <c r="RYU38" i="199"/>
  <c r="RYT38" i="199"/>
  <c r="RYS38" i="199"/>
  <c r="RYR38" i="199"/>
  <c r="RYQ38" i="199"/>
  <c r="RYP38" i="199"/>
  <c r="RYO38" i="199"/>
  <c r="RYN38" i="199"/>
  <c r="RYM38" i="199"/>
  <c r="RYL38" i="199"/>
  <c r="RYK38" i="199"/>
  <c r="RYJ38" i="199"/>
  <c r="RYI38" i="199"/>
  <c r="RYH38" i="199"/>
  <c r="RYG38" i="199"/>
  <c r="RYF38" i="199"/>
  <c r="RYE38" i="199"/>
  <c r="RYD38" i="199"/>
  <c r="RYC38" i="199"/>
  <c r="RYB38" i="199"/>
  <c r="RYA38" i="199"/>
  <c r="RXZ38" i="199"/>
  <c r="RXY38" i="199"/>
  <c r="RXX38" i="199"/>
  <c r="RXW38" i="199"/>
  <c r="RXV38" i="199"/>
  <c r="RXU38" i="199"/>
  <c r="RXT38" i="199"/>
  <c r="RXS38" i="199"/>
  <c r="RXR38" i="199"/>
  <c r="RXQ38" i="199"/>
  <c r="RXP38" i="199"/>
  <c r="RXO38" i="199"/>
  <c r="RXN38" i="199"/>
  <c r="RXM38" i="199"/>
  <c r="RXL38" i="199"/>
  <c r="RXK38" i="199"/>
  <c r="RXJ38" i="199"/>
  <c r="RXI38" i="199"/>
  <c r="RXH38" i="199"/>
  <c r="RXG38" i="199"/>
  <c r="RXF38" i="199"/>
  <c r="RXE38" i="199"/>
  <c r="RXD38" i="199"/>
  <c r="RXC38" i="199"/>
  <c r="RXB38" i="199"/>
  <c r="RXA38" i="199"/>
  <c r="RWZ38" i="199"/>
  <c r="RWY38" i="199"/>
  <c r="RWX38" i="199"/>
  <c r="RWW38" i="199"/>
  <c r="RWV38" i="199"/>
  <c r="RWU38" i="199"/>
  <c r="RWT38" i="199"/>
  <c r="RWS38" i="199"/>
  <c r="RWR38" i="199"/>
  <c r="RWQ38" i="199"/>
  <c r="RWP38" i="199"/>
  <c r="RWO38" i="199"/>
  <c r="RWN38" i="199"/>
  <c r="RWM38" i="199"/>
  <c r="RWL38" i="199"/>
  <c r="RWK38" i="199"/>
  <c r="RWJ38" i="199"/>
  <c r="RWI38" i="199"/>
  <c r="RWH38" i="199"/>
  <c r="RWG38" i="199"/>
  <c r="RWF38" i="199"/>
  <c r="RWE38" i="199"/>
  <c r="RWD38" i="199"/>
  <c r="RWC38" i="199"/>
  <c r="RWB38" i="199"/>
  <c r="RWA38" i="199"/>
  <c r="RVZ38" i="199"/>
  <c r="RVY38" i="199"/>
  <c r="RVX38" i="199"/>
  <c r="RVW38" i="199"/>
  <c r="RVV38" i="199"/>
  <c r="RVU38" i="199"/>
  <c r="RVT38" i="199"/>
  <c r="RVS38" i="199"/>
  <c r="RVR38" i="199"/>
  <c r="RVQ38" i="199"/>
  <c r="RVP38" i="199"/>
  <c r="RVO38" i="199"/>
  <c r="RVN38" i="199"/>
  <c r="RVM38" i="199"/>
  <c r="RVL38" i="199"/>
  <c r="RVK38" i="199"/>
  <c r="RVJ38" i="199"/>
  <c r="RVI38" i="199"/>
  <c r="RVH38" i="199"/>
  <c r="RVG38" i="199"/>
  <c r="RVF38" i="199"/>
  <c r="RVE38" i="199"/>
  <c r="RVD38" i="199"/>
  <c r="RVC38" i="199"/>
  <c r="RVB38" i="199"/>
  <c r="RVA38" i="199"/>
  <c r="RUZ38" i="199"/>
  <c r="RUY38" i="199"/>
  <c r="RUX38" i="199"/>
  <c r="RUW38" i="199"/>
  <c r="RUV38" i="199"/>
  <c r="RUU38" i="199"/>
  <c r="RUT38" i="199"/>
  <c r="RUS38" i="199"/>
  <c r="RUR38" i="199"/>
  <c r="RUQ38" i="199"/>
  <c r="RUP38" i="199"/>
  <c r="RUO38" i="199"/>
  <c r="RUN38" i="199"/>
  <c r="RUM38" i="199"/>
  <c r="RUL38" i="199"/>
  <c r="RUK38" i="199"/>
  <c r="RUJ38" i="199"/>
  <c r="RUI38" i="199"/>
  <c r="RUH38" i="199"/>
  <c r="RUG38" i="199"/>
  <c r="RUF38" i="199"/>
  <c r="RUE38" i="199"/>
  <c r="RUD38" i="199"/>
  <c r="RUC38" i="199"/>
  <c r="RUB38" i="199"/>
  <c r="RUA38" i="199"/>
  <c r="RTZ38" i="199"/>
  <c r="RTY38" i="199"/>
  <c r="RTX38" i="199"/>
  <c r="RTW38" i="199"/>
  <c r="RTV38" i="199"/>
  <c r="RTU38" i="199"/>
  <c r="RTT38" i="199"/>
  <c r="RTS38" i="199"/>
  <c r="RTR38" i="199"/>
  <c r="RTQ38" i="199"/>
  <c r="RTP38" i="199"/>
  <c r="RTO38" i="199"/>
  <c r="RTN38" i="199"/>
  <c r="RTM38" i="199"/>
  <c r="RTL38" i="199"/>
  <c r="RTK38" i="199"/>
  <c r="RTJ38" i="199"/>
  <c r="RTI38" i="199"/>
  <c r="RTH38" i="199"/>
  <c r="RTG38" i="199"/>
  <c r="RTF38" i="199"/>
  <c r="RTE38" i="199"/>
  <c r="RTD38" i="199"/>
  <c r="RTC38" i="199"/>
  <c r="RTB38" i="199"/>
  <c r="RTA38" i="199"/>
  <c r="RSZ38" i="199"/>
  <c r="RSY38" i="199"/>
  <c r="RSX38" i="199"/>
  <c r="RSW38" i="199"/>
  <c r="RSV38" i="199"/>
  <c r="RSU38" i="199"/>
  <c r="RST38" i="199"/>
  <c r="RSS38" i="199"/>
  <c r="RSR38" i="199"/>
  <c r="RSQ38" i="199"/>
  <c r="RSP38" i="199"/>
  <c r="RSO38" i="199"/>
  <c r="RSN38" i="199"/>
  <c r="RSM38" i="199"/>
  <c r="RSL38" i="199"/>
  <c r="RSK38" i="199"/>
  <c r="RSJ38" i="199"/>
  <c r="RSI38" i="199"/>
  <c r="RSH38" i="199"/>
  <c r="RSG38" i="199"/>
  <c r="RSF38" i="199"/>
  <c r="RSE38" i="199"/>
  <c r="RSD38" i="199"/>
  <c r="RSC38" i="199"/>
  <c r="RSB38" i="199"/>
  <c r="RSA38" i="199"/>
  <c r="RRZ38" i="199"/>
  <c r="RRY38" i="199"/>
  <c r="RRX38" i="199"/>
  <c r="RRW38" i="199"/>
  <c r="RRV38" i="199"/>
  <c r="RRU38" i="199"/>
  <c r="RRT38" i="199"/>
  <c r="RRS38" i="199"/>
  <c r="RRR38" i="199"/>
  <c r="RRQ38" i="199"/>
  <c r="RRP38" i="199"/>
  <c r="RRO38" i="199"/>
  <c r="RRN38" i="199"/>
  <c r="RRM38" i="199"/>
  <c r="RRL38" i="199"/>
  <c r="RRK38" i="199"/>
  <c r="RRJ38" i="199"/>
  <c r="RRI38" i="199"/>
  <c r="RRH38" i="199"/>
  <c r="RRG38" i="199"/>
  <c r="RRF38" i="199"/>
  <c r="RRE38" i="199"/>
  <c r="RRD38" i="199"/>
  <c r="RRC38" i="199"/>
  <c r="RRB38" i="199"/>
  <c r="RRA38" i="199"/>
  <c r="RQZ38" i="199"/>
  <c r="RQY38" i="199"/>
  <c r="RQX38" i="199"/>
  <c r="RQW38" i="199"/>
  <c r="RQV38" i="199"/>
  <c r="RQU38" i="199"/>
  <c r="RQT38" i="199"/>
  <c r="RQS38" i="199"/>
  <c r="RQR38" i="199"/>
  <c r="RQQ38" i="199"/>
  <c r="RQP38" i="199"/>
  <c r="RQO38" i="199"/>
  <c r="RQN38" i="199"/>
  <c r="RQM38" i="199"/>
  <c r="RQL38" i="199"/>
  <c r="RQK38" i="199"/>
  <c r="RQJ38" i="199"/>
  <c r="RQI38" i="199"/>
  <c r="RQH38" i="199"/>
  <c r="RQG38" i="199"/>
  <c r="RQF38" i="199"/>
  <c r="RQE38" i="199"/>
  <c r="RQD38" i="199"/>
  <c r="RQC38" i="199"/>
  <c r="RQB38" i="199"/>
  <c r="RQA38" i="199"/>
  <c r="RPZ38" i="199"/>
  <c r="RPY38" i="199"/>
  <c r="RPX38" i="199"/>
  <c r="RPW38" i="199"/>
  <c r="RPV38" i="199"/>
  <c r="RPU38" i="199"/>
  <c r="RPT38" i="199"/>
  <c r="RPS38" i="199"/>
  <c r="RPR38" i="199"/>
  <c r="RPQ38" i="199"/>
  <c r="RPP38" i="199"/>
  <c r="RPO38" i="199"/>
  <c r="RPN38" i="199"/>
  <c r="RPM38" i="199"/>
  <c r="RPL38" i="199"/>
  <c r="RPK38" i="199"/>
  <c r="RPJ38" i="199"/>
  <c r="RPI38" i="199"/>
  <c r="RPH38" i="199"/>
  <c r="RPG38" i="199"/>
  <c r="RPF38" i="199"/>
  <c r="RPE38" i="199"/>
  <c r="RPD38" i="199"/>
  <c r="RPC38" i="199"/>
  <c r="RPB38" i="199"/>
  <c r="RPA38" i="199"/>
  <c r="ROZ38" i="199"/>
  <c r="ROY38" i="199"/>
  <c r="ROX38" i="199"/>
  <c r="ROW38" i="199"/>
  <c r="ROV38" i="199"/>
  <c r="ROU38" i="199"/>
  <c r="ROT38" i="199"/>
  <c r="ROS38" i="199"/>
  <c r="ROR38" i="199"/>
  <c r="ROQ38" i="199"/>
  <c r="ROP38" i="199"/>
  <c r="ROO38" i="199"/>
  <c r="RON38" i="199"/>
  <c r="ROM38" i="199"/>
  <c r="ROL38" i="199"/>
  <c r="ROK38" i="199"/>
  <c r="ROJ38" i="199"/>
  <c r="ROI38" i="199"/>
  <c r="ROH38" i="199"/>
  <c r="ROG38" i="199"/>
  <c r="ROF38" i="199"/>
  <c r="ROE38" i="199"/>
  <c r="ROD38" i="199"/>
  <c r="ROC38" i="199"/>
  <c r="ROB38" i="199"/>
  <c r="ROA38" i="199"/>
  <c r="RNZ38" i="199"/>
  <c r="RNY38" i="199"/>
  <c r="RNX38" i="199"/>
  <c r="RNW38" i="199"/>
  <c r="RNV38" i="199"/>
  <c r="RNU38" i="199"/>
  <c r="RNT38" i="199"/>
  <c r="RNS38" i="199"/>
  <c r="RNR38" i="199"/>
  <c r="RNQ38" i="199"/>
  <c r="RNP38" i="199"/>
  <c r="RNO38" i="199"/>
  <c r="RNN38" i="199"/>
  <c r="RNM38" i="199"/>
  <c r="RNL38" i="199"/>
  <c r="RNK38" i="199"/>
  <c r="RNJ38" i="199"/>
  <c r="RNI38" i="199"/>
  <c r="RNH38" i="199"/>
  <c r="RNG38" i="199"/>
  <c r="RNF38" i="199"/>
  <c r="RNE38" i="199"/>
  <c r="RND38" i="199"/>
  <c r="RNC38" i="199"/>
  <c r="RNB38" i="199"/>
  <c r="RNA38" i="199"/>
  <c r="RMZ38" i="199"/>
  <c r="RMY38" i="199"/>
  <c r="RMX38" i="199"/>
  <c r="RMW38" i="199"/>
  <c r="RMV38" i="199"/>
  <c r="RMU38" i="199"/>
  <c r="RMT38" i="199"/>
  <c r="RMS38" i="199"/>
  <c r="RMR38" i="199"/>
  <c r="RMQ38" i="199"/>
  <c r="RMP38" i="199"/>
  <c r="RMO38" i="199"/>
  <c r="RMN38" i="199"/>
  <c r="RMM38" i="199"/>
  <c r="RML38" i="199"/>
  <c r="RMK38" i="199"/>
  <c r="RMJ38" i="199"/>
  <c r="RMI38" i="199"/>
  <c r="RMH38" i="199"/>
  <c r="RMG38" i="199"/>
  <c r="RMF38" i="199"/>
  <c r="RME38" i="199"/>
  <c r="RMD38" i="199"/>
  <c r="RMC38" i="199"/>
  <c r="RMB38" i="199"/>
  <c r="RMA38" i="199"/>
  <c r="RLZ38" i="199"/>
  <c r="RLY38" i="199"/>
  <c r="RLX38" i="199"/>
  <c r="RLW38" i="199"/>
  <c r="RLV38" i="199"/>
  <c r="RLU38" i="199"/>
  <c r="RLT38" i="199"/>
  <c r="RLS38" i="199"/>
  <c r="RLR38" i="199"/>
  <c r="RLQ38" i="199"/>
  <c r="RLP38" i="199"/>
  <c r="RLO38" i="199"/>
  <c r="RLN38" i="199"/>
  <c r="RLM38" i="199"/>
  <c r="RLL38" i="199"/>
  <c r="RLK38" i="199"/>
  <c r="RLJ38" i="199"/>
  <c r="RLI38" i="199"/>
  <c r="RLH38" i="199"/>
  <c r="RLG38" i="199"/>
  <c r="RLF38" i="199"/>
  <c r="RLE38" i="199"/>
  <c r="RLD38" i="199"/>
  <c r="RLC38" i="199"/>
  <c r="RLB38" i="199"/>
  <c r="RLA38" i="199"/>
  <c r="RKZ38" i="199"/>
  <c r="RKY38" i="199"/>
  <c r="RKX38" i="199"/>
  <c r="RKW38" i="199"/>
  <c r="RKV38" i="199"/>
  <c r="RKU38" i="199"/>
  <c r="RKT38" i="199"/>
  <c r="RKS38" i="199"/>
  <c r="RKR38" i="199"/>
  <c r="RKQ38" i="199"/>
  <c r="RKP38" i="199"/>
  <c r="RKO38" i="199"/>
  <c r="RKN38" i="199"/>
  <c r="RKM38" i="199"/>
  <c r="RKL38" i="199"/>
  <c r="RKK38" i="199"/>
  <c r="RKJ38" i="199"/>
  <c r="RKI38" i="199"/>
  <c r="RKH38" i="199"/>
  <c r="RKG38" i="199"/>
  <c r="RKF38" i="199"/>
  <c r="RKE38" i="199"/>
  <c r="RKD38" i="199"/>
  <c r="RKC38" i="199"/>
  <c r="RKB38" i="199"/>
  <c r="RKA38" i="199"/>
  <c r="RJZ38" i="199"/>
  <c r="RJY38" i="199"/>
  <c r="RJX38" i="199"/>
  <c r="RJW38" i="199"/>
  <c r="RJV38" i="199"/>
  <c r="RJU38" i="199"/>
  <c r="RJT38" i="199"/>
  <c r="RJS38" i="199"/>
  <c r="RJR38" i="199"/>
  <c r="RJQ38" i="199"/>
  <c r="RJP38" i="199"/>
  <c r="RJO38" i="199"/>
  <c r="RJN38" i="199"/>
  <c r="RJM38" i="199"/>
  <c r="RJL38" i="199"/>
  <c r="RJK38" i="199"/>
  <c r="RJJ38" i="199"/>
  <c r="RJI38" i="199"/>
  <c r="RJH38" i="199"/>
  <c r="RJG38" i="199"/>
  <c r="RJF38" i="199"/>
  <c r="RJE38" i="199"/>
  <c r="RJD38" i="199"/>
  <c r="RJC38" i="199"/>
  <c r="RJB38" i="199"/>
  <c r="RJA38" i="199"/>
  <c r="RIZ38" i="199"/>
  <c r="RIY38" i="199"/>
  <c r="RIX38" i="199"/>
  <c r="RIW38" i="199"/>
  <c r="RIV38" i="199"/>
  <c r="RIU38" i="199"/>
  <c r="RIT38" i="199"/>
  <c r="RIS38" i="199"/>
  <c r="RIR38" i="199"/>
  <c r="RIQ38" i="199"/>
  <c r="RIP38" i="199"/>
  <c r="RIO38" i="199"/>
  <c r="RIN38" i="199"/>
  <c r="RIM38" i="199"/>
  <c r="RIL38" i="199"/>
  <c r="RIK38" i="199"/>
  <c r="RIJ38" i="199"/>
  <c r="RII38" i="199"/>
  <c r="RIH38" i="199"/>
  <c r="RIG38" i="199"/>
  <c r="RIF38" i="199"/>
  <c r="RIE38" i="199"/>
  <c r="RID38" i="199"/>
  <c r="RIC38" i="199"/>
  <c r="RIB38" i="199"/>
  <c r="RIA38" i="199"/>
  <c r="RHZ38" i="199"/>
  <c r="RHY38" i="199"/>
  <c r="RHX38" i="199"/>
  <c r="RHW38" i="199"/>
  <c r="RHV38" i="199"/>
  <c r="RHU38" i="199"/>
  <c r="RHT38" i="199"/>
  <c r="RHS38" i="199"/>
  <c r="RHR38" i="199"/>
  <c r="RHQ38" i="199"/>
  <c r="RHP38" i="199"/>
  <c r="RHO38" i="199"/>
  <c r="RHN38" i="199"/>
  <c r="RHM38" i="199"/>
  <c r="RHL38" i="199"/>
  <c r="RHK38" i="199"/>
  <c r="RHJ38" i="199"/>
  <c r="RHI38" i="199"/>
  <c r="RHH38" i="199"/>
  <c r="RHG38" i="199"/>
  <c r="RHF38" i="199"/>
  <c r="RHE38" i="199"/>
  <c r="RHD38" i="199"/>
  <c r="RHC38" i="199"/>
  <c r="RHB38" i="199"/>
  <c r="RHA38" i="199"/>
  <c r="RGZ38" i="199"/>
  <c r="RGY38" i="199"/>
  <c r="RGX38" i="199"/>
  <c r="RGW38" i="199"/>
  <c r="RGV38" i="199"/>
  <c r="RGU38" i="199"/>
  <c r="RGT38" i="199"/>
  <c r="RGS38" i="199"/>
  <c r="RGR38" i="199"/>
  <c r="RGQ38" i="199"/>
  <c r="RGP38" i="199"/>
  <c r="RGO38" i="199"/>
  <c r="RGN38" i="199"/>
  <c r="RGM38" i="199"/>
  <c r="RGL38" i="199"/>
  <c r="RGK38" i="199"/>
  <c r="RGJ38" i="199"/>
  <c r="RGI38" i="199"/>
  <c r="RGH38" i="199"/>
  <c r="RGG38" i="199"/>
  <c r="RGF38" i="199"/>
  <c r="RGE38" i="199"/>
  <c r="RGD38" i="199"/>
  <c r="RGC38" i="199"/>
  <c r="RGB38" i="199"/>
  <c r="RGA38" i="199"/>
  <c r="RFZ38" i="199"/>
  <c r="RFY38" i="199"/>
  <c r="RFX38" i="199"/>
  <c r="RFW38" i="199"/>
  <c r="RFV38" i="199"/>
  <c r="RFU38" i="199"/>
  <c r="RFT38" i="199"/>
  <c r="RFS38" i="199"/>
  <c r="RFR38" i="199"/>
  <c r="RFQ38" i="199"/>
  <c r="RFP38" i="199"/>
  <c r="RFO38" i="199"/>
  <c r="RFN38" i="199"/>
  <c r="RFM38" i="199"/>
  <c r="RFL38" i="199"/>
  <c r="RFK38" i="199"/>
  <c r="RFJ38" i="199"/>
  <c r="RFI38" i="199"/>
  <c r="RFH38" i="199"/>
  <c r="RFG38" i="199"/>
  <c r="RFF38" i="199"/>
  <c r="RFE38" i="199"/>
  <c r="RFD38" i="199"/>
  <c r="RFC38" i="199"/>
  <c r="RFB38" i="199"/>
  <c r="RFA38" i="199"/>
  <c r="REZ38" i="199"/>
  <c r="REY38" i="199"/>
  <c r="REX38" i="199"/>
  <c r="REW38" i="199"/>
  <c r="REV38" i="199"/>
  <c r="REU38" i="199"/>
  <c r="RET38" i="199"/>
  <c r="RES38" i="199"/>
  <c r="RER38" i="199"/>
  <c r="REQ38" i="199"/>
  <c r="REP38" i="199"/>
  <c r="REO38" i="199"/>
  <c r="REN38" i="199"/>
  <c r="REM38" i="199"/>
  <c r="REL38" i="199"/>
  <c r="REK38" i="199"/>
  <c r="REJ38" i="199"/>
  <c r="REI38" i="199"/>
  <c r="REH38" i="199"/>
  <c r="REG38" i="199"/>
  <c r="REF38" i="199"/>
  <c r="REE38" i="199"/>
  <c r="RED38" i="199"/>
  <c r="REC38" i="199"/>
  <c r="REB38" i="199"/>
  <c r="REA38" i="199"/>
  <c r="RDZ38" i="199"/>
  <c r="RDY38" i="199"/>
  <c r="RDX38" i="199"/>
  <c r="RDW38" i="199"/>
  <c r="RDV38" i="199"/>
  <c r="RDU38" i="199"/>
  <c r="RDT38" i="199"/>
  <c r="RDS38" i="199"/>
  <c r="RDR38" i="199"/>
  <c r="RDQ38" i="199"/>
  <c r="RDP38" i="199"/>
  <c r="RDO38" i="199"/>
  <c r="RDN38" i="199"/>
  <c r="RDM38" i="199"/>
  <c r="RDL38" i="199"/>
  <c r="RDK38" i="199"/>
  <c r="RDJ38" i="199"/>
  <c r="RDI38" i="199"/>
  <c r="RDH38" i="199"/>
  <c r="RDG38" i="199"/>
  <c r="RDF38" i="199"/>
  <c r="RDE38" i="199"/>
  <c r="RDD38" i="199"/>
  <c r="RDC38" i="199"/>
  <c r="RDB38" i="199"/>
  <c r="RDA38" i="199"/>
  <c r="RCZ38" i="199"/>
  <c r="RCY38" i="199"/>
  <c r="RCX38" i="199"/>
  <c r="RCW38" i="199"/>
  <c r="RCV38" i="199"/>
  <c r="RCU38" i="199"/>
  <c r="RCT38" i="199"/>
  <c r="RCS38" i="199"/>
  <c r="RCR38" i="199"/>
  <c r="RCQ38" i="199"/>
  <c r="RCP38" i="199"/>
  <c r="RCO38" i="199"/>
  <c r="RCN38" i="199"/>
  <c r="RCM38" i="199"/>
  <c r="RCL38" i="199"/>
  <c r="RCK38" i="199"/>
  <c r="RCJ38" i="199"/>
  <c r="RCI38" i="199"/>
  <c r="RCH38" i="199"/>
  <c r="RCG38" i="199"/>
  <c r="RCF38" i="199"/>
  <c r="RCE38" i="199"/>
  <c r="RCD38" i="199"/>
  <c r="RCC38" i="199"/>
  <c r="RCB38" i="199"/>
  <c r="RCA38" i="199"/>
  <c r="RBZ38" i="199"/>
  <c r="RBY38" i="199"/>
  <c r="RBX38" i="199"/>
  <c r="RBW38" i="199"/>
  <c r="RBV38" i="199"/>
  <c r="RBU38" i="199"/>
  <c r="RBT38" i="199"/>
  <c r="RBS38" i="199"/>
  <c r="RBR38" i="199"/>
  <c r="RBQ38" i="199"/>
  <c r="RBP38" i="199"/>
  <c r="RBO38" i="199"/>
  <c r="RBN38" i="199"/>
  <c r="RBM38" i="199"/>
  <c r="RBL38" i="199"/>
  <c r="RBK38" i="199"/>
  <c r="RBJ38" i="199"/>
  <c r="RBI38" i="199"/>
  <c r="RBH38" i="199"/>
  <c r="RBG38" i="199"/>
  <c r="RBF38" i="199"/>
  <c r="RBE38" i="199"/>
  <c r="RBD38" i="199"/>
  <c r="RBC38" i="199"/>
  <c r="RBB38" i="199"/>
  <c r="RBA38" i="199"/>
  <c r="RAZ38" i="199"/>
  <c r="RAY38" i="199"/>
  <c r="RAX38" i="199"/>
  <c r="RAW38" i="199"/>
  <c r="RAV38" i="199"/>
  <c r="RAU38" i="199"/>
  <c r="RAT38" i="199"/>
  <c r="RAS38" i="199"/>
  <c r="RAR38" i="199"/>
  <c r="RAQ38" i="199"/>
  <c r="RAP38" i="199"/>
  <c r="RAO38" i="199"/>
  <c r="RAN38" i="199"/>
  <c r="RAM38" i="199"/>
  <c r="RAL38" i="199"/>
  <c r="RAK38" i="199"/>
  <c r="RAJ38" i="199"/>
  <c r="RAI38" i="199"/>
  <c r="RAH38" i="199"/>
  <c r="RAG38" i="199"/>
  <c r="RAF38" i="199"/>
  <c r="RAE38" i="199"/>
  <c r="RAD38" i="199"/>
  <c r="RAC38" i="199"/>
  <c r="RAB38" i="199"/>
  <c r="RAA38" i="199"/>
  <c r="QZZ38" i="199"/>
  <c r="QZY38" i="199"/>
  <c r="QZX38" i="199"/>
  <c r="QZW38" i="199"/>
  <c r="QZV38" i="199"/>
  <c r="QZU38" i="199"/>
  <c r="QZT38" i="199"/>
  <c r="QZS38" i="199"/>
  <c r="QZR38" i="199"/>
  <c r="QZQ38" i="199"/>
  <c r="QZP38" i="199"/>
  <c r="QZO38" i="199"/>
  <c r="QZN38" i="199"/>
  <c r="QZM38" i="199"/>
  <c r="QZL38" i="199"/>
  <c r="QZK38" i="199"/>
  <c r="QZJ38" i="199"/>
  <c r="QZI38" i="199"/>
  <c r="QZH38" i="199"/>
  <c r="QZG38" i="199"/>
  <c r="QZF38" i="199"/>
  <c r="QZE38" i="199"/>
  <c r="QZD38" i="199"/>
  <c r="QZC38" i="199"/>
  <c r="QZB38" i="199"/>
  <c r="QZA38" i="199"/>
  <c r="QYZ38" i="199"/>
  <c r="QYY38" i="199"/>
  <c r="QYX38" i="199"/>
  <c r="QYW38" i="199"/>
  <c r="QYV38" i="199"/>
  <c r="QYU38" i="199"/>
  <c r="QYT38" i="199"/>
  <c r="QYS38" i="199"/>
  <c r="QYR38" i="199"/>
  <c r="QYQ38" i="199"/>
  <c r="QYP38" i="199"/>
  <c r="QYO38" i="199"/>
  <c r="QYN38" i="199"/>
  <c r="QYM38" i="199"/>
  <c r="QYL38" i="199"/>
  <c r="QYK38" i="199"/>
  <c r="QYJ38" i="199"/>
  <c r="QYI38" i="199"/>
  <c r="QYH38" i="199"/>
  <c r="QYG38" i="199"/>
  <c r="QYF38" i="199"/>
  <c r="QYE38" i="199"/>
  <c r="QYD38" i="199"/>
  <c r="QYC38" i="199"/>
  <c r="QYB38" i="199"/>
  <c r="QYA38" i="199"/>
  <c r="QXZ38" i="199"/>
  <c r="QXY38" i="199"/>
  <c r="QXX38" i="199"/>
  <c r="QXW38" i="199"/>
  <c r="QXV38" i="199"/>
  <c r="QXU38" i="199"/>
  <c r="QXT38" i="199"/>
  <c r="QXS38" i="199"/>
  <c r="QXR38" i="199"/>
  <c r="QXQ38" i="199"/>
  <c r="QXP38" i="199"/>
  <c r="QXO38" i="199"/>
  <c r="QXN38" i="199"/>
  <c r="QXM38" i="199"/>
  <c r="QXL38" i="199"/>
  <c r="QXK38" i="199"/>
  <c r="QXJ38" i="199"/>
  <c r="QXI38" i="199"/>
  <c r="QXH38" i="199"/>
  <c r="QXG38" i="199"/>
  <c r="QXF38" i="199"/>
  <c r="QXE38" i="199"/>
  <c r="QXD38" i="199"/>
  <c r="QXC38" i="199"/>
  <c r="QXB38" i="199"/>
  <c r="QXA38" i="199"/>
  <c r="QWZ38" i="199"/>
  <c r="QWY38" i="199"/>
  <c r="QWX38" i="199"/>
  <c r="QWW38" i="199"/>
  <c r="QWV38" i="199"/>
  <c r="QWU38" i="199"/>
  <c r="QWT38" i="199"/>
  <c r="QWS38" i="199"/>
  <c r="QWR38" i="199"/>
  <c r="QWQ38" i="199"/>
  <c r="QWP38" i="199"/>
  <c r="QWO38" i="199"/>
  <c r="QWN38" i="199"/>
  <c r="QWM38" i="199"/>
  <c r="QWL38" i="199"/>
  <c r="QWK38" i="199"/>
  <c r="QWJ38" i="199"/>
  <c r="QWI38" i="199"/>
  <c r="QWH38" i="199"/>
  <c r="QWG38" i="199"/>
  <c r="QWF38" i="199"/>
  <c r="QWE38" i="199"/>
  <c r="QWD38" i="199"/>
  <c r="QWC38" i="199"/>
  <c r="QWB38" i="199"/>
  <c r="QWA38" i="199"/>
  <c r="QVZ38" i="199"/>
  <c r="QVY38" i="199"/>
  <c r="QVX38" i="199"/>
  <c r="QVW38" i="199"/>
  <c r="QVV38" i="199"/>
  <c r="QVU38" i="199"/>
  <c r="QVT38" i="199"/>
  <c r="QVS38" i="199"/>
  <c r="QVR38" i="199"/>
  <c r="QVQ38" i="199"/>
  <c r="QVP38" i="199"/>
  <c r="QVO38" i="199"/>
  <c r="QVN38" i="199"/>
  <c r="QVM38" i="199"/>
  <c r="QVL38" i="199"/>
  <c r="QVK38" i="199"/>
  <c r="QVJ38" i="199"/>
  <c r="QVI38" i="199"/>
  <c r="QVH38" i="199"/>
  <c r="QVG38" i="199"/>
  <c r="QVF38" i="199"/>
  <c r="QVE38" i="199"/>
  <c r="QVD38" i="199"/>
  <c r="QVC38" i="199"/>
  <c r="QVB38" i="199"/>
  <c r="QVA38" i="199"/>
  <c r="QUZ38" i="199"/>
  <c r="QUY38" i="199"/>
  <c r="QUX38" i="199"/>
  <c r="QUW38" i="199"/>
  <c r="QUV38" i="199"/>
  <c r="QUU38" i="199"/>
  <c r="QUT38" i="199"/>
  <c r="QUS38" i="199"/>
  <c r="QUR38" i="199"/>
  <c r="QUQ38" i="199"/>
  <c r="QUP38" i="199"/>
  <c r="QUO38" i="199"/>
  <c r="QUN38" i="199"/>
  <c r="QUM38" i="199"/>
  <c r="QUL38" i="199"/>
  <c r="QUK38" i="199"/>
  <c r="QUJ38" i="199"/>
  <c r="QUI38" i="199"/>
  <c r="QUH38" i="199"/>
  <c r="QUG38" i="199"/>
  <c r="QUF38" i="199"/>
  <c r="QUE38" i="199"/>
  <c r="QUD38" i="199"/>
  <c r="QUC38" i="199"/>
  <c r="QUB38" i="199"/>
  <c r="QUA38" i="199"/>
  <c r="QTZ38" i="199"/>
  <c r="QTY38" i="199"/>
  <c r="QTX38" i="199"/>
  <c r="QTW38" i="199"/>
  <c r="QTV38" i="199"/>
  <c r="QTU38" i="199"/>
  <c r="QTT38" i="199"/>
  <c r="QTS38" i="199"/>
  <c r="QTR38" i="199"/>
  <c r="QTQ38" i="199"/>
  <c r="QTP38" i="199"/>
  <c r="QTO38" i="199"/>
  <c r="QTN38" i="199"/>
  <c r="QTM38" i="199"/>
  <c r="QTL38" i="199"/>
  <c r="QTK38" i="199"/>
  <c r="QTJ38" i="199"/>
  <c r="QTI38" i="199"/>
  <c r="QTH38" i="199"/>
  <c r="QTG38" i="199"/>
  <c r="QTF38" i="199"/>
  <c r="QTE38" i="199"/>
  <c r="QTD38" i="199"/>
  <c r="QTC38" i="199"/>
  <c r="QTB38" i="199"/>
  <c r="QTA38" i="199"/>
  <c r="QSZ38" i="199"/>
  <c r="QSY38" i="199"/>
  <c r="QSX38" i="199"/>
  <c r="QSW38" i="199"/>
  <c r="QSV38" i="199"/>
  <c r="QSU38" i="199"/>
  <c r="QST38" i="199"/>
  <c r="QSS38" i="199"/>
  <c r="QSR38" i="199"/>
  <c r="QSQ38" i="199"/>
  <c r="QSP38" i="199"/>
  <c r="QSO38" i="199"/>
  <c r="QSN38" i="199"/>
  <c r="QSM38" i="199"/>
  <c r="QSL38" i="199"/>
  <c r="QSK38" i="199"/>
  <c r="QSJ38" i="199"/>
  <c r="QSI38" i="199"/>
  <c r="QSH38" i="199"/>
  <c r="QSG38" i="199"/>
  <c r="QSF38" i="199"/>
  <c r="QSE38" i="199"/>
  <c r="QSD38" i="199"/>
  <c r="QSC38" i="199"/>
  <c r="QSB38" i="199"/>
  <c r="QSA38" i="199"/>
  <c r="QRZ38" i="199"/>
  <c r="QRY38" i="199"/>
  <c r="QRX38" i="199"/>
  <c r="QRW38" i="199"/>
  <c r="QRV38" i="199"/>
  <c r="QRU38" i="199"/>
  <c r="QRT38" i="199"/>
  <c r="QRS38" i="199"/>
  <c r="QRR38" i="199"/>
  <c r="QRQ38" i="199"/>
  <c r="QRP38" i="199"/>
  <c r="QRO38" i="199"/>
  <c r="QRN38" i="199"/>
  <c r="QRM38" i="199"/>
  <c r="QRL38" i="199"/>
  <c r="QRK38" i="199"/>
  <c r="QRJ38" i="199"/>
  <c r="QRI38" i="199"/>
  <c r="QRH38" i="199"/>
  <c r="QRG38" i="199"/>
  <c r="QRF38" i="199"/>
  <c r="QRE38" i="199"/>
  <c r="QRD38" i="199"/>
  <c r="QRC38" i="199"/>
  <c r="QRB38" i="199"/>
  <c r="QRA38" i="199"/>
  <c r="QQZ38" i="199"/>
  <c r="QQY38" i="199"/>
  <c r="QQX38" i="199"/>
  <c r="QQW38" i="199"/>
  <c r="QQV38" i="199"/>
  <c r="QQU38" i="199"/>
  <c r="QQT38" i="199"/>
  <c r="QQS38" i="199"/>
  <c r="QQR38" i="199"/>
  <c r="QQQ38" i="199"/>
  <c r="QQP38" i="199"/>
  <c r="QQO38" i="199"/>
  <c r="QQN38" i="199"/>
  <c r="QQM38" i="199"/>
  <c r="QQL38" i="199"/>
  <c r="QQK38" i="199"/>
  <c r="QQJ38" i="199"/>
  <c r="QQI38" i="199"/>
  <c r="QQH38" i="199"/>
  <c r="QQG38" i="199"/>
  <c r="QQF38" i="199"/>
  <c r="QQE38" i="199"/>
  <c r="QQD38" i="199"/>
  <c r="QQC38" i="199"/>
  <c r="QQB38" i="199"/>
  <c r="QQA38" i="199"/>
  <c r="QPZ38" i="199"/>
  <c r="QPY38" i="199"/>
  <c r="QPX38" i="199"/>
  <c r="QPW38" i="199"/>
  <c r="QPV38" i="199"/>
  <c r="QPU38" i="199"/>
  <c r="QPT38" i="199"/>
  <c r="QPS38" i="199"/>
  <c r="QPR38" i="199"/>
  <c r="QPQ38" i="199"/>
  <c r="QPP38" i="199"/>
  <c r="QPO38" i="199"/>
  <c r="QPN38" i="199"/>
  <c r="QPM38" i="199"/>
  <c r="QPL38" i="199"/>
  <c r="QPK38" i="199"/>
  <c r="QPJ38" i="199"/>
  <c r="QPI38" i="199"/>
  <c r="QPH38" i="199"/>
  <c r="QPG38" i="199"/>
  <c r="QPF38" i="199"/>
  <c r="QPE38" i="199"/>
  <c r="QPD38" i="199"/>
  <c r="QPC38" i="199"/>
  <c r="QPB38" i="199"/>
  <c r="QPA38" i="199"/>
  <c r="QOZ38" i="199"/>
  <c r="QOY38" i="199"/>
  <c r="QOX38" i="199"/>
  <c r="QOW38" i="199"/>
  <c r="QOV38" i="199"/>
  <c r="QOU38" i="199"/>
  <c r="QOT38" i="199"/>
  <c r="QOS38" i="199"/>
  <c r="QOR38" i="199"/>
  <c r="QOQ38" i="199"/>
  <c r="QOP38" i="199"/>
  <c r="QOO38" i="199"/>
  <c r="QON38" i="199"/>
  <c r="QOM38" i="199"/>
  <c r="QOL38" i="199"/>
  <c r="QOK38" i="199"/>
  <c r="QOJ38" i="199"/>
  <c r="QOI38" i="199"/>
  <c r="QOH38" i="199"/>
  <c r="QOG38" i="199"/>
  <c r="QOF38" i="199"/>
  <c r="QOE38" i="199"/>
  <c r="QOD38" i="199"/>
  <c r="QOC38" i="199"/>
  <c r="QOB38" i="199"/>
  <c r="QOA38" i="199"/>
  <c r="QNZ38" i="199"/>
  <c r="QNY38" i="199"/>
  <c r="QNX38" i="199"/>
  <c r="QNW38" i="199"/>
  <c r="QNV38" i="199"/>
  <c r="QNU38" i="199"/>
  <c r="QNT38" i="199"/>
  <c r="QNS38" i="199"/>
  <c r="QNR38" i="199"/>
  <c r="QNQ38" i="199"/>
  <c r="QNP38" i="199"/>
  <c r="QNO38" i="199"/>
  <c r="QNN38" i="199"/>
  <c r="QNM38" i="199"/>
  <c r="QNL38" i="199"/>
  <c r="QNK38" i="199"/>
  <c r="QNJ38" i="199"/>
  <c r="QNI38" i="199"/>
  <c r="QNH38" i="199"/>
  <c r="QNG38" i="199"/>
  <c r="QNF38" i="199"/>
  <c r="QNE38" i="199"/>
  <c r="QND38" i="199"/>
  <c r="QNC38" i="199"/>
  <c r="QNB38" i="199"/>
  <c r="QNA38" i="199"/>
  <c r="QMZ38" i="199"/>
  <c r="QMY38" i="199"/>
  <c r="QMX38" i="199"/>
  <c r="QMW38" i="199"/>
  <c r="QMV38" i="199"/>
  <c r="QMU38" i="199"/>
  <c r="QMT38" i="199"/>
  <c r="QMS38" i="199"/>
  <c r="QMR38" i="199"/>
  <c r="QMQ38" i="199"/>
  <c r="QMP38" i="199"/>
  <c r="QMO38" i="199"/>
  <c r="QMN38" i="199"/>
  <c r="QMM38" i="199"/>
  <c r="QML38" i="199"/>
  <c r="QMK38" i="199"/>
  <c r="QMJ38" i="199"/>
  <c r="QMI38" i="199"/>
  <c r="QMH38" i="199"/>
  <c r="QMG38" i="199"/>
  <c r="QMF38" i="199"/>
  <c r="QME38" i="199"/>
  <c r="QMD38" i="199"/>
  <c r="QMC38" i="199"/>
  <c r="QMB38" i="199"/>
  <c r="QMA38" i="199"/>
  <c r="QLZ38" i="199"/>
  <c r="QLY38" i="199"/>
  <c r="QLX38" i="199"/>
  <c r="QLW38" i="199"/>
  <c r="QLV38" i="199"/>
  <c r="QLU38" i="199"/>
  <c r="QLT38" i="199"/>
  <c r="QLS38" i="199"/>
  <c r="QLR38" i="199"/>
  <c r="QLQ38" i="199"/>
  <c r="QLP38" i="199"/>
  <c r="QLO38" i="199"/>
  <c r="QLN38" i="199"/>
  <c r="QLM38" i="199"/>
  <c r="QLL38" i="199"/>
  <c r="QLK38" i="199"/>
  <c r="QLJ38" i="199"/>
  <c r="QLI38" i="199"/>
  <c r="QLH38" i="199"/>
  <c r="QLG38" i="199"/>
  <c r="QLF38" i="199"/>
  <c r="QLE38" i="199"/>
  <c r="QLD38" i="199"/>
  <c r="QLC38" i="199"/>
  <c r="QLB38" i="199"/>
  <c r="QLA38" i="199"/>
  <c r="QKZ38" i="199"/>
  <c r="QKY38" i="199"/>
  <c r="QKX38" i="199"/>
  <c r="QKW38" i="199"/>
  <c r="QKV38" i="199"/>
  <c r="QKU38" i="199"/>
  <c r="QKT38" i="199"/>
  <c r="QKS38" i="199"/>
  <c r="QKR38" i="199"/>
  <c r="QKQ38" i="199"/>
  <c r="QKP38" i="199"/>
  <c r="QKO38" i="199"/>
  <c r="QKN38" i="199"/>
  <c r="QKM38" i="199"/>
  <c r="QKL38" i="199"/>
  <c r="QKK38" i="199"/>
  <c r="QKJ38" i="199"/>
  <c r="QKI38" i="199"/>
  <c r="QKH38" i="199"/>
  <c r="QKG38" i="199"/>
  <c r="QKF38" i="199"/>
  <c r="QKE38" i="199"/>
  <c r="QKD38" i="199"/>
  <c r="QKC38" i="199"/>
  <c r="QKB38" i="199"/>
  <c r="QKA38" i="199"/>
  <c r="QJZ38" i="199"/>
  <c r="QJY38" i="199"/>
  <c r="QJX38" i="199"/>
  <c r="QJW38" i="199"/>
  <c r="QJV38" i="199"/>
  <c r="QJU38" i="199"/>
  <c r="QJT38" i="199"/>
  <c r="QJS38" i="199"/>
  <c r="QJR38" i="199"/>
  <c r="QJQ38" i="199"/>
  <c r="QJP38" i="199"/>
  <c r="QJO38" i="199"/>
  <c r="QJN38" i="199"/>
  <c r="QJM38" i="199"/>
  <c r="QJL38" i="199"/>
  <c r="QJK38" i="199"/>
  <c r="QJJ38" i="199"/>
  <c r="QJI38" i="199"/>
  <c r="QJH38" i="199"/>
  <c r="QJG38" i="199"/>
  <c r="QJF38" i="199"/>
  <c r="QJE38" i="199"/>
  <c r="QJD38" i="199"/>
  <c r="QJC38" i="199"/>
  <c r="QJB38" i="199"/>
  <c r="QJA38" i="199"/>
  <c r="QIZ38" i="199"/>
  <c r="QIY38" i="199"/>
  <c r="QIX38" i="199"/>
  <c r="QIW38" i="199"/>
  <c r="QIV38" i="199"/>
  <c r="QIU38" i="199"/>
  <c r="QIT38" i="199"/>
  <c r="QIS38" i="199"/>
  <c r="QIR38" i="199"/>
  <c r="QIQ38" i="199"/>
  <c r="QIP38" i="199"/>
  <c r="QIO38" i="199"/>
  <c r="QIN38" i="199"/>
  <c r="QIM38" i="199"/>
  <c r="QIL38" i="199"/>
  <c r="QIK38" i="199"/>
  <c r="QIJ38" i="199"/>
  <c r="QII38" i="199"/>
  <c r="QIH38" i="199"/>
  <c r="QIG38" i="199"/>
  <c r="QIF38" i="199"/>
  <c r="QIE38" i="199"/>
  <c r="QID38" i="199"/>
  <c r="QIC38" i="199"/>
  <c r="QIB38" i="199"/>
  <c r="QIA38" i="199"/>
  <c r="QHZ38" i="199"/>
  <c r="QHY38" i="199"/>
  <c r="QHX38" i="199"/>
  <c r="QHW38" i="199"/>
  <c r="QHV38" i="199"/>
  <c r="QHU38" i="199"/>
  <c r="QHT38" i="199"/>
  <c r="QHS38" i="199"/>
  <c r="QHR38" i="199"/>
  <c r="QHQ38" i="199"/>
  <c r="QHP38" i="199"/>
  <c r="QHO38" i="199"/>
  <c r="QHN38" i="199"/>
  <c r="QHM38" i="199"/>
  <c r="QHL38" i="199"/>
  <c r="QHK38" i="199"/>
  <c r="QHJ38" i="199"/>
  <c r="QHI38" i="199"/>
  <c r="QHH38" i="199"/>
  <c r="QHG38" i="199"/>
  <c r="QHF38" i="199"/>
  <c r="QHE38" i="199"/>
  <c r="QHD38" i="199"/>
  <c r="QHC38" i="199"/>
  <c r="QHB38" i="199"/>
  <c r="QHA38" i="199"/>
  <c r="QGZ38" i="199"/>
  <c r="QGY38" i="199"/>
  <c r="QGX38" i="199"/>
  <c r="QGW38" i="199"/>
  <c r="QGV38" i="199"/>
  <c r="QGU38" i="199"/>
  <c r="QGT38" i="199"/>
  <c r="QGS38" i="199"/>
  <c r="QGR38" i="199"/>
  <c r="QGQ38" i="199"/>
  <c r="QGP38" i="199"/>
  <c r="QGO38" i="199"/>
  <c r="QGN38" i="199"/>
  <c r="QGM38" i="199"/>
  <c r="QGL38" i="199"/>
  <c r="QGK38" i="199"/>
  <c r="QGJ38" i="199"/>
  <c r="QGI38" i="199"/>
  <c r="QGH38" i="199"/>
  <c r="QGG38" i="199"/>
  <c r="QGF38" i="199"/>
  <c r="QGE38" i="199"/>
  <c r="QGD38" i="199"/>
  <c r="QGC38" i="199"/>
  <c r="QGB38" i="199"/>
  <c r="QGA38" i="199"/>
  <c r="QFZ38" i="199"/>
  <c r="QFY38" i="199"/>
  <c r="QFX38" i="199"/>
  <c r="QFW38" i="199"/>
  <c r="QFV38" i="199"/>
  <c r="QFU38" i="199"/>
  <c r="QFT38" i="199"/>
  <c r="QFS38" i="199"/>
  <c r="QFR38" i="199"/>
  <c r="QFQ38" i="199"/>
  <c r="QFP38" i="199"/>
  <c r="QFO38" i="199"/>
  <c r="QFN38" i="199"/>
  <c r="QFM38" i="199"/>
  <c r="QFL38" i="199"/>
  <c r="QFK38" i="199"/>
  <c r="QFJ38" i="199"/>
  <c r="QFI38" i="199"/>
  <c r="QFH38" i="199"/>
  <c r="QFG38" i="199"/>
  <c r="QFF38" i="199"/>
  <c r="QFE38" i="199"/>
  <c r="QFD38" i="199"/>
  <c r="QFC38" i="199"/>
  <c r="QFB38" i="199"/>
  <c r="QFA38" i="199"/>
  <c r="QEZ38" i="199"/>
  <c r="QEY38" i="199"/>
  <c r="QEX38" i="199"/>
  <c r="QEW38" i="199"/>
  <c r="QEV38" i="199"/>
  <c r="QEU38" i="199"/>
  <c r="QET38" i="199"/>
  <c r="QES38" i="199"/>
  <c r="QER38" i="199"/>
  <c r="QEQ38" i="199"/>
  <c r="QEP38" i="199"/>
  <c r="QEO38" i="199"/>
  <c r="QEN38" i="199"/>
  <c r="QEM38" i="199"/>
  <c r="QEL38" i="199"/>
  <c r="QEK38" i="199"/>
  <c r="QEJ38" i="199"/>
  <c r="QEI38" i="199"/>
  <c r="QEH38" i="199"/>
  <c r="QEG38" i="199"/>
  <c r="QEF38" i="199"/>
  <c r="QEE38" i="199"/>
  <c r="QED38" i="199"/>
  <c r="QEC38" i="199"/>
  <c r="QEB38" i="199"/>
  <c r="QEA38" i="199"/>
  <c r="QDZ38" i="199"/>
  <c r="QDY38" i="199"/>
  <c r="QDX38" i="199"/>
  <c r="QDW38" i="199"/>
  <c r="QDV38" i="199"/>
  <c r="QDU38" i="199"/>
  <c r="QDT38" i="199"/>
  <c r="QDS38" i="199"/>
  <c r="QDR38" i="199"/>
  <c r="QDQ38" i="199"/>
  <c r="QDP38" i="199"/>
  <c r="QDO38" i="199"/>
  <c r="QDN38" i="199"/>
  <c r="QDM38" i="199"/>
  <c r="QDL38" i="199"/>
  <c r="QDK38" i="199"/>
  <c r="QDJ38" i="199"/>
  <c r="QDI38" i="199"/>
  <c r="QDH38" i="199"/>
  <c r="QDG38" i="199"/>
  <c r="QDF38" i="199"/>
  <c r="QDE38" i="199"/>
  <c r="QDD38" i="199"/>
  <c r="QDC38" i="199"/>
  <c r="QDB38" i="199"/>
  <c r="QDA38" i="199"/>
  <c r="QCZ38" i="199"/>
  <c r="QCY38" i="199"/>
  <c r="QCX38" i="199"/>
  <c r="QCW38" i="199"/>
  <c r="QCV38" i="199"/>
  <c r="QCU38" i="199"/>
  <c r="QCT38" i="199"/>
  <c r="QCS38" i="199"/>
  <c r="QCR38" i="199"/>
  <c r="QCQ38" i="199"/>
  <c r="QCP38" i="199"/>
  <c r="QCO38" i="199"/>
  <c r="QCN38" i="199"/>
  <c r="QCM38" i="199"/>
  <c r="QCL38" i="199"/>
  <c r="QCK38" i="199"/>
  <c r="QCJ38" i="199"/>
  <c r="QCI38" i="199"/>
  <c r="QCH38" i="199"/>
  <c r="QCG38" i="199"/>
  <c r="QCF38" i="199"/>
  <c r="QCE38" i="199"/>
  <c r="QCD38" i="199"/>
  <c r="QCC38" i="199"/>
  <c r="QCB38" i="199"/>
  <c r="QCA38" i="199"/>
  <c r="QBZ38" i="199"/>
  <c r="QBY38" i="199"/>
  <c r="QBX38" i="199"/>
  <c r="QBW38" i="199"/>
  <c r="QBV38" i="199"/>
  <c r="QBU38" i="199"/>
  <c r="QBT38" i="199"/>
  <c r="QBS38" i="199"/>
  <c r="QBR38" i="199"/>
  <c r="QBQ38" i="199"/>
  <c r="QBP38" i="199"/>
  <c r="QBO38" i="199"/>
  <c r="QBN38" i="199"/>
  <c r="QBM38" i="199"/>
  <c r="QBL38" i="199"/>
  <c r="QBK38" i="199"/>
  <c r="QBJ38" i="199"/>
  <c r="QBI38" i="199"/>
  <c r="QBH38" i="199"/>
  <c r="QBG38" i="199"/>
  <c r="QBF38" i="199"/>
  <c r="QBE38" i="199"/>
  <c r="QBD38" i="199"/>
  <c r="QBC38" i="199"/>
  <c r="QBB38" i="199"/>
  <c r="QBA38" i="199"/>
  <c r="QAZ38" i="199"/>
  <c r="QAY38" i="199"/>
  <c r="QAX38" i="199"/>
  <c r="QAW38" i="199"/>
  <c r="QAV38" i="199"/>
  <c r="QAU38" i="199"/>
  <c r="QAT38" i="199"/>
  <c r="QAS38" i="199"/>
  <c r="QAR38" i="199"/>
  <c r="QAQ38" i="199"/>
  <c r="QAP38" i="199"/>
  <c r="QAO38" i="199"/>
  <c r="QAN38" i="199"/>
  <c r="QAM38" i="199"/>
  <c r="QAL38" i="199"/>
  <c r="QAK38" i="199"/>
  <c r="QAJ38" i="199"/>
  <c r="QAI38" i="199"/>
  <c r="QAH38" i="199"/>
  <c r="QAG38" i="199"/>
  <c r="QAF38" i="199"/>
  <c r="QAE38" i="199"/>
  <c r="QAD38" i="199"/>
  <c r="QAC38" i="199"/>
  <c r="QAB38" i="199"/>
  <c r="QAA38" i="199"/>
  <c r="PZZ38" i="199"/>
  <c r="PZY38" i="199"/>
  <c r="PZX38" i="199"/>
  <c r="PZW38" i="199"/>
  <c r="PZV38" i="199"/>
  <c r="PZU38" i="199"/>
  <c r="PZT38" i="199"/>
  <c r="PZS38" i="199"/>
  <c r="PZR38" i="199"/>
  <c r="PZQ38" i="199"/>
  <c r="PZP38" i="199"/>
  <c r="PZO38" i="199"/>
  <c r="PZN38" i="199"/>
  <c r="PZM38" i="199"/>
  <c r="PZL38" i="199"/>
  <c r="PZK38" i="199"/>
  <c r="PZJ38" i="199"/>
  <c r="PZI38" i="199"/>
  <c r="PZH38" i="199"/>
  <c r="PZG38" i="199"/>
  <c r="PZF38" i="199"/>
  <c r="PZE38" i="199"/>
  <c r="PZD38" i="199"/>
  <c r="PZC38" i="199"/>
  <c r="PZB38" i="199"/>
  <c r="PZA38" i="199"/>
  <c r="PYZ38" i="199"/>
  <c r="PYY38" i="199"/>
  <c r="PYX38" i="199"/>
  <c r="PYW38" i="199"/>
  <c r="PYV38" i="199"/>
  <c r="PYU38" i="199"/>
  <c r="PYT38" i="199"/>
  <c r="PYS38" i="199"/>
  <c r="PYR38" i="199"/>
  <c r="PYQ38" i="199"/>
  <c r="PYP38" i="199"/>
  <c r="PYO38" i="199"/>
  <c r="PYN38" i="199"/>
  <c r="PYM38" i="199"/>
  <c r="PYL38" i="199"/>
  <c r="PYK38" i="199"/>
  <c r="PYJ38" i="199"/>
  <c r="PYI38" i="199"/>
  <c r="PYH38" i="199"/>
  <c r="PYG38" i="199"/>
  <c r="PYF38" i="199"/>
  <c r="PYE38" i="199"/>
  <c r="PYD38" i="199"/>
  <c r="PYC38" i="199"/>
  <c r="PYB38" i="199"/>
  <c r="PYA38" i="199"/>
  <c r="PXZ38" i="199"/>
  <c r="PXY38" i="199"/>
  <c r="PXX38" i="199"/>
  <c r="PXW38" i="199"/>
  <c r="PXV38" i="199"/>
  <c r="PXU38" i="199"/>
  <c r="PXT38" i="199"/>
  <c r="PXS38" i="199"/>
  <c r="PXR38" i="199"/>
  <c r="PXQ38" i="199"/>
  <c r="PXP38" i="199"/>
  <c r="PXO38" i="199"/>
  <c r="PXN38" i="199"/>
  <c r="PXM38" i="199"/>
  <c r="PXL38" i="199"/>
  <c r="PXK38" i="199"/>
  <c r="PXJ38" i="199"/>
  <c r="PXI38" i="199"/>
  <c r="PXH38" i="199"/>
  <c r="PXG38" i="199"/>
  <c r="PXF38" i="199"/>
  <c r="PXE38" i="199"/>
  <c r="PXD38" i="199"/>
  <c r="PXC38" i="199"/>
  <c r="PXB38" i="199"/>
  <c r="PXA38" i="199"/>
  <c r="PWZ38" i="199"/>
  <c r="PWY38" i="199"/>
  <c r="PWX38" i="199"/>
  <c r="PWW38" i="199"/>
  <c r="PWV38" i="199"/>
  <c r="PWU38" i="199"/>
  <c r="PWT38" i="199"/>
  <c r="PWS38" i="199"/>
  <c r="PWR38" i="199"/>
  <c r="PWQ38" i="199"/>
  <c r="PWP38" i="199"/>
  <c r="PWO38" i="199"/>
  <c r="PWN38" i="199"/>
  <c r="PWM38" i="199"/>
  <c r="PWL38" i="199"/>
  <c r="PWK38" i="199"/>
  <c r="PWJ38" i="199"/>
  <c r="PWI38" i="199"/>
  <c r="PWH38" i="199"/>
  <c r="PWG38" i="199"/>
  <c r="PWF38" i="199"/>
  <c r="PWE38" i="199"/>
  <c r="PWD38" i="199"/>
  <c r="PWC38" i="199"/>
  <c r="PWB38" i="199"/>
  <c r="PWA38" i="199"/>
  <c r="PVZ38" i="199"/>
  <c r="PVY38" i="199"/>
  <c r="PVX38" i="199"/>
  <c r="PVW38" i="199"/>
  <c r="PVV38" i="199"/>
  <c r="PVU38" i="199"/>
  <c r="PVT38" i="199"/>
  <c r="PVS38" i="199"/>
  <c r="PVR38" i="199"/>
  <c r="PVQ38" i="199"/>
  <c r="PVP38" i="199"/>
  <c r="PVO38" i="199"/>
  <c r="PVN38" i="199"/>
  <c r="PVM38" i="199"/>
  <c r="PVL38" i="199"/>
  <c r="PVK38" i="199"/>
  <c r="PVJ38" i="199"/>
  <c r="PVI38" i="199"/>
  <c r="PVH38" i="199"/>
  <c r="PVG38" i="199"/>
  <c r="PVF38" i="199"/>
  <c r="PVE38" i="199"/>
  <c r="PVD38" i="199"/>
  <c r="PVC38" i="199"/>
  <c r="PVB38" i="199"/>
  <c r="PVA38" i="199"/>
  <c r="PUZ38" i="199"/>
  <c r="PUY38" i="199"/>
  <c r="PUX38" i="199"/>
  <c r="PUW38" i="199"/>
  <c r="PUV38" i="199"/>
  <c r="PUU38" i="199"/>
  <c r="PUT38" i="199"/>
  <c r="PUS38" i="199"/>
  <c r="PUR38" i="199"/>
  <c r="PUQ38" i="199"/>
  <c r="PUP38" i="199"/>
  <c r="PUO38" i="199"/>
  <c r="PUN38" i="199"/>
  <c r="PUM38" i="199"/>
  <c r="PUL38" i="199"/>
  <c r="PUK38" i="199"/>
  <c r="PUJ38" i="199"/>
  <c r="PUI38" i="199"/>
  <c r="PUH38" i="199"/>
  <c r="PUG38" i="199"/>
  <c r="PUF38" i="199"/>
  <c r="PUE38" i="199"/>
  <c r="PUD38" i="199"/>
  <c r="PUC38" i="199"/>
  <c r="PUB38" i="199"/>
  <c r="PUA38" i="199"/>
  <c r="PTZ38" i="199"/>
  <c r="PTY38" i="199"/>
  <c r="PTX38" i="199"/>
  <c r="PTW38" i="199"/>
  <c r="PTV38" i="199"/>
  <c r="PTU38" i="199"/>
  <c r="PTT38" i="199"/>
  <c r="PTS38" i="199"/>
  <c r="PTR38" i="199"/>
  <c r="PTQ38" i="199"/>
  <c r="PTP38" i="199"/>
  <c r="PTO38" i="199"/>
  <c r="PTN38" i="199"/>
  <c r="PTM38" i="199"/>
  <c r="PTL38" i="199"/>
  <c r="PTK38" i="199"/>
  <c r="PTJ38" i="199"/>
  <c r="PTI38" i="199"/>
  <c r="PTH38" i="199"/>
  <c r="PTG38" i="199"/>
  <c r="PTF38" i="199"/>
  <c r="PTE38" i="199"/>
  <c r="PTD38" i="199"/>
  <c r="PTC38" i="199"/>
  <c r="PTB38" i="199"/>
  <c r="PTA38" i="199"/>
  <c r="PSZ38" i="199"/>
  <c r="PSY38" i="199"/>
  <c r="PSX38" i="199"/>
  <c r="PSW38" i="199"/>
  <c r="PSV38" i="199"/>
  <c r="PSU38" i="199"/>
  <c r="PST38" i="199"/>
  <c r="PSS38" i="199"/>
  <c r="PSR38" i="199"/>
  <c r="PSQ38" i="199"/>
  <c r="PSP38" i="199"/>
  <c r="PSO38" i="199"/>
  <c r="PSN38" i="199"/>
  <c r="PSM38" i="199"/>
  <c r="PSL38" i="199"/>
  <c r="PSK38" i="199"/>
  <c r="PSJ38" i="199"/>
  <c r="PSI38" i="199"/>
  <c r="PSH38" i="199"/>
  <c r="PSG38" i="199"/>
  <c r="PSF38" i="199"/>
  <c r="PSE38" i="199"/>
  <c r="PSD38" i="199"/>
  <c r="PSC38" i="199"/>
  <c r="PSB38" i="199"/>
  <c r="PSA38" i="199"/>
  <c r="PRZ38" i="199"/>
  <c r="PRY38" i="199"/>
  <c r="PRX38" i="199"/>
  <c r="PRW38" i="199"/>
  <c r="PRV38" i="199"/>
  <c r="PRU38" i="199"/>
  <c r="PRT38" i="199"/>
  <c r="PRS38" i="199"/>
  <c r="PRR38" i="199"/>
  <c r="PRQ38" i="199"/>
  <c r="PRP38" i="199"/>
  <c r="PRO38" i="199"/>
  <c r="PRN38" i="199"/>
  <c r="PRM38" i="199"/>
  <c r="PRL38" i="199"/>
  <c r="PRK38" i="199"/>
  <c r="PRJ38" i="199"/>
  <c r="PRI38" i="199"/>
  <c r="PRH38" i="199"/>
  <c r="PRG38" i="199"/>
  <c r="PRF38" i="199"/>
  <c r="PRE38" i="199"/>
  <c r="PRD38" i="199"/>
  <c r="PRC38" i="199"/>
  <c r="PRB38" i="199"/>
  <c r="PRA38" i="199"/>
  <c r="PQZ38" i="199"/>
  <c r="PQY38" i="199"/>
  <c r="PQX38" i="199"/>
  <c r="PQW38" i="199"/>
  <c r="PQV38" i="199"/>
  <c r="PQU38" i="199"/>
  <c r="PQT38" i="199"/>
  <c r="PQS38" i="199"/>
  <c r="PQR38" i="199"/>
  <c r="PQQ38" i="199"/>
  <c r="PQP38" i="199"/>
  <c r="PQO38" i="199"/>
  <c r="PQN38" i="199"/>
  <c r="PQM38" i="199"/>
  <c r="PQL38" i="199"/>
  <c r="PQK38" i="199"/>
  <c r="PQJ38" i="199"/>
  <c r="PQI38" i="199"/>
  <c r="PQH38" i="199"/>
  <c r="PQG38" i="199"/>
  <c r="PQF38" i="199"/>
  <c r="PQE38" i="199"/>
  <c r="PQD38" i="199"/>
  <c r="PQC38" i="199"/>
  <c r="PQB38" i="199"/>
  <c r="PQA38" i="199"/>
  <c r="PPZ38" i="199"/>
  <c r="PPY38" i="199"/>
  <c r="PPX38" i="199"/>
  <c r="PPW38" i="199"/>
  <c r="PPV38" i="199"/>
  <c r="PPU38" i="199"/>
  <c r="PPT38" i="199"/>
  <c r="PPS38" i="199"/>
  <c r="PPR38" i="199"/>
  <c r="PPQ38" i="199"/>
  <c r="PPP38" i="199"/>
  <c r="PPO38" i="199"/>
  <c r="PPN38" i="199"/>
  <c r="PPM38" i="199"/>
  <c r="PPL38" i="199"/>
  <c r="PPK38" i="199"/>
  <c r="PPJ38" i="199"/>
  <c r="PPI38" i="199"/>
  <c r="PPH38" i="199"/>
  <c r="PPG38" i="199"/>
  <c r="PPF38" i="199"/>
  <c r="PPE38" i="199"/>
  <c r="PPD38" i="199"/>
  <c r="PPC38" i="199"/>
  <c r="PPB38" i="199"/>
  <c r="PPA38" i="199"/>
  <c r="POZ38" i="199"/>
  <c r="POY38" i="199"/>
  <c r="POX38" i="199"/>
  <c r="POW38" i="199"/>
  <c r="POV38" i="199"/>
  <c r="POU38" i="199"/>
  <c r="POT38" i="199"/>
  <c r="POS38" i="199"/>
  <c r="POR38" i="199"/>
  <c r="POQ38" i="199"/>
  <c r="POP38" i="199"/>
  <c r="POO38" i="199"/>
  <c r="PON38" i="199"/>
  <c r="POM38" i="199"/>
  <c r="POL38" i="199"/>
  <c r="POK38" i="199"/>
  <c r="POJ38" i="199"/>
  <c r="POI38" i="199"/>
  <c r="POH38" i="199"/>
  <c r="POG38" i="199"/>
  <c r="POF38" i="199"/>
  <c r="POE38" i="199"/>
  <c r="POD38" i="199"/>
  <c r="POC38" i="199"/>
  <c r="POB38" i="199"/>
  <c r="POA38" i="199"/>
  <c r="PNZ38" i="199"/>
  <c r="PNY38" i="199"/>
  <c r="PNX38" i="199"/>
  <c r="PNW38" i="199"/>
  <c r="PNV38" i="199"/>
  <c r="PNU38" i="199"/>
  <c r="PNT38" i="199"/>
  <c r="PNS38" i="199"/>
  <c r="PNR38" i="199"/>
  <c r="PNQ38" i="199"/>
  <c r="PNP38" i="199"/>
  <c r="PNO38" i="199"/>
  <c r="PNN38" i="199"/>
  <c r="PNM38" i="199"/>
  <c r="PNL38" i="199"/>
  <c r="PNK38" i="199"/>
  <c r="PNJ38" i="199"/>
  <c r="PNI38" i="199"/>
  <c r="PNH38" i="199"/>
  <c r="PNG38" i="199"/>
  <c r="PNF38" i="199"/>
  <c r="PNE38" i="199"/>
  <c r="PND38" i="199"/>
  <c r="PNC38" i="199"/>
  <c r="PNB38" i="199"/>
  <c r="PNA38" i="199"/>
  <c r="PMZ38" i="199"/>
  <c r="PMY38" i="199"/>
  <c r="PMX38" i="199"/>
  <c r="PMW38" i="199"/>
  <c r="PMV38" i="199"/>
  <c r="PMU38" i="199"/>
  <c r="PMT38" i="199"/>
  <c r="PMS38" i="199"/>
  <c r="PMR38" i="199"/>
  <c r="PMQ38" i="199"/>
  <c r="PMP38" i="199"/>
  <c r="PMO38" i="199"/>
  <c r="PMN38" i="199"/>
  <c r="PMM38" i="199"/>
  <c r="PML38" i="199"/>
  <c r="PMK38" i="199"/>
  <c r="PMJ38" i="199"/>
  <c r="PMI38" i="199"/>
  <c r="PMH38" i="199"/>
  <c r="PMG38" i="199"/>
  <c r="PMF38" i="199"/>
  <c r="PME38" i="199"/>
  <c r="PMD38" i="199"/>
  <c r="PMC38" i="199"/>
  <c r="PMB38" i="199"/>
  <c r="PMA38" i="199"/>
  <c r="PLZ38" i="199"/>
  <c r="PLY38" i="199"/>
  <c r="PLX38" i="199"/>
  <c r="PLW38" i="199"/>
  <c r="PLV38" i="199"/>
  <c r="PLU38" i="199"/>
  <c r="PLT38" i="199"/>
  <c r="PLS38" i="199"/>
  <c r="PLR38" i="199"/>
  <c r="PLQ38" i="199"/>
  <c r="PLP38" i="199"/>
  <c r="PLO38" i="199"/>
  <c r="PLN38" i="199"/>
  <c r="PLM38" i="199"/>
  <c r="PLL38" i="199"/>
  <c r="PLK38" i="199"/>
  <c r="PLJ38" i="199"/>
  <c r="PLI38" i="199"/>
  <c r="PLH38" i="199"/>
  <c r="PLG38" i="199"/>
  <c r="PLF38" i="199"/>
  <c r="PLE38" i="199"/>
  <c r="PLD38" i="199"/>
  <c r="PLC38" i="199"/>
  <c r="PLB38" i="199"/>
  <c r="PLA38" i="199"/>
  <c r="PKZ38" i="199"/>
  <c r="PKY38" i="199"/>
  <c r="PKX38" i="199"/>
  <c r="PKW38" i="199"/>
  <c r="PKV38" i="199"/>
  <c r="PKU38" i="199"/>
  <c r="PKT38" i="199"/>
  <c r="PKS38" i="199"/>
  <c r="PKR38" i="199"/>
  <c r="PKQ38" i="199"/>
  <c r="PKP38" i="199"/>
  <c r="PKO38" i="199"/>
  <c r="PKN38" i="199"/>
  <c r="PKM38" i="199"/>
  <c r="PKL38" i="199"/>
  <c r="PKK38" i="199"/>
  <c r="PKJ38" i="199"/>
  <c r="PKI38" i="199"/>
  <c r="PKH38" i="199"/>
  <c r="PKG38" i="199"/>
  <c r="PKF38" i="199"/>
  <c r="PKE38" i="199"/>
  <c r="PKD38" i="199"/>
  <c r="PKC38" i="199"/>
  <c r="PKB38" i="199"/>
  <c r="PKA38" i="199"/>
  <c r="PJZ38" i="199"/>
  <c r="PJY38" i="199"/>
  <c r="PJX38" i="199"/>
  <c r="PJW38" i="199"/>
  <c r="PJV38" i="199"/>
  <c r="PJU38" i="199"/>
  <c r="PJT38" i="199"/>
  <c r="PJS38" i="199"/>
  <c r="PJR38" i="199"/>
  <c r="PJQ38" i="199"/>
  <c r="PJP38" i="199"/>
  <c r="PJO38" i="199"/>
  <c r="PJN38" i="199"/>
  <c r="PJM38" i="199"/>
  <c r="PJL38" i="199"/>
  <c r="PJK38" i="199"/>
  <c r="PJJ38" i="199"/>
  <c r="PJI38" i="199"/>
  <c r="PJH38" i="199"/>
  <c r="PJG38" i="199"/>
  <c r="PJF38" i="199"/>
  <c r="PJE38" i="199"/>
  <c r="PJD38" i="199"/>
  <c r="PJC38" i="199"/>
  <c r="PJB38" i="199"/>
  <c r="PJA38" i="199"/>
  <c r="PIZ38" i="199"/>
  <c r="PIY38" i="199"/>
  <c r="PIX38" i="199"/>
  <c r="PIW38" i="199"/>
  <c r="PIV38" i="199"/>
  <c r="PIU38" i="199"/>
  <c r="PIT38" i="199"/>
  <c r="PIS38" i="199"/>
  <c r="PIR38" i="199"/>
  <c r="PIQ38" i="199"/>
  <c r="PIP38" i="199"/>
  <c r="PIO38" i="199"/>
  <c r="PIN38" i="199"/>
  <c r="PIM38" i="199"/>
  <c r="PIL38" i="199"/>
  <c r="PIK38" i="199"/>
  <c r="PIJ38" i="199"/>
  <c r="PII38" i="199"/>
  <c r="PIH38" i="199"/>
  <c r="PIG38" i="199"/>
  <c r="PIF38" i="199"/>
  <c r="PIE38" i="199"/>
  <c r="PID38" i="199"/>
  <c r="PIC38" i="199"/>
  <c r="PIB38" i="199"/>
  <c r="PIA38" i="199"/>
  <c r="PHZ38" i="199"/>
  <c r="PHY38" i="199"/>
  <c r="PHX38" i="199"/>
  <c r="PHW38" i="199"/>
  <c r="PHV38" i="199"/>
  <c r="PHU38" i="199"/>
  <c r="PHT38" i="199"/>
  <c r="PHS38" i="199"/>
  <c r="PHR38" i="199"/>
  <c r="PHQ38" i="199"/>
  <c r="PHP38" i="199"/>
  <c r="PHO38" i="199"/>
  <c r="PHN38" i="199"/>
  <c r="PHM38" i="199"/>
  <c r="PHL38" i="199"/>
  <c r="PHK38" i="199"/>
  <c r="PHJ38" i="199"/>
  <c r="PHI38" i="199"/>
  <c r="PHH38" i="199"/>
  <c r="PHG38" i="199"/>
  <c r="PHF38" i="199"/>
  <c r="PHE38" i="199"/>
  <c r="PHD38" i="199"/>
  <c r="PHC38" i="199"/>
  <c r="PHB38" i="199"/>
  <c r="PHA38" i="199"/>
  <c r="PGZ38" i="199"/>
  <c r="PGY38" i="199"/>
  <c r="PGX38" i="199"/>
  <c r="PGW38" i="199"/>
  <c r="PGV38" i="199"/>
  <c r="PGU38" i="199"/>
  <c r="PGT38" i="199"/>
  <c r="PGS38" i="199"/>
  <c r="PGR38" i="199"/>
  <c r="PGQ38" i="199"/>
  <c r="PGP38" i="199"/>
  <c r="PGO38" i="199"/>
  <c r="PGN38" i="199"/>
  <c r="PGM38" i="199"/>
  <c r="PGL38" i="199"/>
  <c r="PGK38" i="199"/>
  <c r="PGJ38" i="199"/>
  <c r="PGI38" i="199"/>
  <c r="PGH38" i="199"/>
  <c r="PGG38" i="199"/>
  <c r="PGF38" i="199"/>
  <c r="PGE38" i="199"/>
  <c r="PGD38" i="199"/>
  <c r="PGC38" i="199"/>
  <c r="PGB38" i="199"/>
  <c r="PGA38" i="199"/>
  <c r="PFZ38" i="199"/>
  <c r="PFY38" i="199"/>
  <c r="PFX38" i="199"/>
  <c r="PFW38" i="199"/>
  <c r="PFV38" i="199"/>
  <c r="PFU38" i="199"/>
  <c r="PFT38" i="199"/>
  <c r="PFS38" i="199"/>
  <c r="PFR38" i="199"/>
  <c r="PFQ38" i="199"/>
  <c r="PFP38" i="199"/>
  <c r="PFO38" i="199"/>
  <c r="PFN38" i="199"/>
  <c r="PFM38" i="199"/>
  <c r="PFL38" i="199"/>
  <c r="PFK38" i="199"/>
  <c r="PFJ38" i="199"/>
  <c r="PFI38" i="199"/>
  <c r="PFH38" i="199"/>
  <c r="PFG38" i="199"/>
  <c r="PFF38" i="199"/>
  <c r="PFE38" i="199"/>
  <c r="PFD38" i="199"/>
  <c r="PFC38" i="199"/>
  <c r="PFB38" i="199"/>
  <c r="PFA38" i="199"/>
  <c r="PEZ38" i="199"/>
  <c r="PEY38" i="199"/>
  <c r="PEX38" i="199"/>
  <c r="PEW38" i="199"/>
  <c r="PEV38" i="199"/>
  <c r="PEU38" i="199"/>
  <c r="PET38" i="199"/>
  <c r="PES38" i="199"/>
  <c r="PER38" i="199"/>
  <c r="PEQ38" i="199"/>
  <c r="PEP38" i="199"/>
  <c r="PEO38" i="199"/>
  <c r="PEN38" i="199"/>
  <c r="PEM38" i="199"/>
  <c r="PEL38" i="199"/>
  <c r="PEK38" i="199"/>
  <c r="PEJ38" i="199"/>
  <c r="PEI38" i="199"/>
  <c r="PEH38" i="199"/>
  <c r="PEG38" i="199"/>
  <c r="PEF38" i="199"/>
  <c r="PEE38" i="199"/>
  <c r="PED38" i="199"/>
  <c r="PEC38" i="199"/>
  <c r="PEB38" i="199"/>
  <c r="PEA38" i="199"/>
  <c r="PDZ38" i="199"/>
  <c r="PDY38" i="199"/>
  <c r="PDX38" i="199"/>
  <c r="PDW38" i="199"/>
  <c r="PDV38" i="199"/>
  <c r="PDU38" i="199"/>
  <c r="PDT38" i="199"/>
  <c r="PDS38" i="199"/>
  <c r="PDR38" i="199"/>
  <c r="PDQ38" i="199"/>
  <c r="PDP38" i="199"/>
  <c r="PDO38" i="199"/>
  <c r="PDN38" i="199"/>
  <c r="PDM38" i="199"/>
  <c r="PDL38" i="199"/>
  <c r="PDK38" i="199"/>
  <c r="PDJ38" i="199"/>
  <c r="PDI38" i="199"/>
  <c r="PDH38" i="199"/>
  <c r="PDG38" i="199"/>
  <c r="PDF38" i="199"/>
  <c r="PDE38" i="199"/>
  <c r="PDD38" i="199"/>
  <c r="PDC38" i="199"/>
  <c r="PDB38" i="199"/>
  <c r="PDA38" i="199"/>
  <c r="PCZ38" i="199"/>
  <c r="PCY38" i="199"/>
  <c r="PCX38" i="199"/>
  <c r="PCW38" i="199"/>
  <c r="PCV38" i="199"/>
  <c r="PCU38" i="199"/>
  <c r="PCT38" i="199"/>
  <c r="PCS38" i="199"/>
  <c r="PCR38" i="199"/>
  <c r="PCQ38" i="199"/>
  <c r="PCP38" i="199"/>
  <c r="PCO38" i="199"/>
  <c r="PCN38" i="199"/>
  <c r="PCM38" i="199"/>
  <c r="PCL38" i="199"/>
  <c r="PCK38" i="199"/>
  <c r="PCJ38" i="199"/>
  <c r="PCI38" i="199"/>
  <c r="PCH38" i="199"/>
  <c r="PCG38" i="199"/>
  <c r="PCF38" i="199"/>
  <c r="PCE38" i="199"/>
  <c r="PCD38" i="199"/>
  <c r="PCC38" i="199"/>
  <c r="PCB38" i="199"/>
  <c r="PCA38" i="199"/>
  <c r="PBZ38" i="199"/>
  <c r="PBY38" i="199"/>
  <c r="PBX38" i="199"/>
  <c r="PBW38" i="199"/>
  <c r="PBV38" i="199"/>
  <c r="PBU38" i="199"/>
  <c r="PBT38" i="199"/>
  <c r="PBS38" i="199"/>
  <c r="PBR38" i="199"/>
  <c r="PBQ38" i="199"/>
  <c r="PBP38" i="199"/>
  <c r="PBO38" i="199"/>
  <c r="PBN38" i="199"/>
  <c r="PBM38" i="199"/>
  <c r="PBL38" i="199"/>
  <c r="PBK38" i="199"/>
  <c r="PBJ38" i="199"/>
  <c r="PBI38" i="199"/>
  <c r="PBH38" i="199"/>
  <c r="PBG38" i="199"/>
  <c r="PBF38" i="199"/>
  <c r="PBE38" i="199"/>
  <c r="PBD38" i="199"/>
  <c r="PBC38" i="199"/>
  <c r="PBB38" i="199"/>
  <c r="PBA38" i="199"/>
  <c r="PAZ38" i="199"/>
  <c r="PAY38" i="199"/>
  <c r="PAX38" i="199"/>
  <c r="PAW38" i="199"/>
  <c r="PAV38" i="199"/>
  <c r="PAU38" i="199"/>
  <c r="PAT38" i="199"/>
  <c r="PAS38" i="199"/>
  <c r="PAR38" i="199"/>
  <c r="PAQ38" i="199"/>
  <c r="PAP38" i="199"/>
  <c r="PAO38" i="199"/>
  <c r="PAN38" i="199"/>
  <c r="PAM38" i="199"/>
  <c r="PAL38" i="199"/>
  <c r="PAK38" i="199"/>
  <c r="PAJ38" i="199"/>
  <c r="PAI38" i="199"/>
  <c r="PAH38" i="199"/>
  <c r="PAG38" i="199"/>
  <c r="PAF38" i="199"/>
  <c r="PAE38" i="199"/>
  <c r="PAD38" i="199"/>
  <c r="PAC38" i="199"/>
  <c r="PAB38" i="199"/>
  <c r="PAA38" i="199"/>
  <c r="OZZ38" i="199"/>
  <c r="OZY38" i="199"/>
  <c r="OZX38" i="199"/>
  <c r="OZW38" i="199"/>
  <c r="OZV38" i="199"/>
  <c r="OZU38" i="199"/>
  <c r="OZT38" i="199"/>
  <c r="OZS38" i="199"/>
  <c r="OZR38" i="199"/>
  <c r="OZQ38" i="199"/>
  <c r="OZP38" i="199"/>
  <c r="OZO38" i="199"/>
  <c r="OZN38" i="199"/>
  <c r="OZM38" i="199"/>
  <c r="OZL38" i="199"/>
  <c r="OZK38" i="199"/>
  <c r="OZJ38" i="199"/>
  <c r="OZI38" i="199"/>
  <c r="OZH38" i="199"/>
  <c r="OZG38" i="199"/>
  <c r="OZF38" i="199"/>
  <c r="OZE38" i="199"/>
  <c r="OZD38" i="199"/>
  <c r="OZC38" i="199"/>
  <c r="OZB38" i="199"/>
  <c r="OZA38" i="199"/>
  <c r="OYZ38" i="199"/>
  <c r="OYY38" i="199"/>
  <c r="OYX38" i="199"/>
  <c r="OYW38" i="199"/>
  <c r="OYV38" i="199"/>
  <c r="OYU38" i="199"/>
  <c r="OYT38" i="199"/>
  <c r="OYS38" i="199"/>
  <c r="OYR38" i="199"/>
  <c r="OYQ38" i="199"/>
  <c r="OYP38" i="199"/>
  <c r="OYO38" i="199"/>
  <c r="OYN38" i="199"/>
  <c r="OYM38" i="199"/>
  <c r="OYL38" i="199"/>
  <c r="OYK38" i="199"/>
  <c r="OYJ38" i="199"/>
  <c r="OYI38" i="199"/>
  <c r="OYH38" i="199"/>
  <c r="OYG38" i="199"/>
  <c r="OYF38" i="199"/>
  <c r="OYE38" i="199"/>
  <c r="OYD38" i="199"/>
  <c r="OYC38" i="199"/>
  <c r="OYB38" i="199"/>
  <c r="OYA38" i="199"/>
  <c r="OXZ38" i="199"/>
  <c r="OXY38" i="199"/>
  <c r="OXX38" i="199"/>
  <c r="OXW38" i="199"/>
  <c r="OXV38" i="199"/>
  <c r="OXU38" i="199"/>
  <c r="OXT38" i="199"/>
  <c r="OXS38" i="199"/>
  <c r="OXR38" i="199"/>
  <c r="OXQ38" i="199"/>
  <c r="OXP38" i="199"/>
  <c r="OXO38" i="199"/>
  <c r="OXN38" i="199"/>
  <c r="OXM38" i="199"/>
  <c r="OXL38" i="199"/>
  <c r="OXK38" i="199"/>
  <c r="OXJ38" i="199"/>
  <c r="OXI38" i="199"/>
  <c r="OXH38" i="199"/>
  <c r="OXG38" i="199"/>
  <c r="OXF38" i="199"/>
  <c r="OXE38" i="199"/>
  <c r="OXD38" i="199"/>
  <c r="OXC38" i="199"/>
  <c r="OXB38" i="199"/>
  <c r="OXA38" i="199"/>
  <c r="OWZ38" i="199"/>
  <c r="OWY38" i="199"/>
  <c r="OWX38" i="199"/>
  <c r="OWW38" i="199"/>
  <c r="OWV38" i="199"/>
  <c r="OWU38" i="199"/>
  <c r="OWT38" i="199"/>
  <c r="OWS38" i="199"/>
  <c r="OWR38" i="199"/>
  <c r="OWQ38" i="199"/>
  <c r="OWP38" i="199"/>
  <c r="OWO38" i="199"/>
  <c r="OWN38" i="199"/>
  <c r="OWM38" i="199"/>
  <c r="OWL38" i="199"/>
  <c r="OWK38" i="199"/>
  <c r="OWJ38" i="199"/>
  <c r="OWI38" i="199"/>
  <c r="OWH38" i="199"/>
  <c r="OWG38" i="199"/>
  <c r="OWF38" i="199"/>
  <c r="OWE38" i="199"/>
  <c r="OWD38" i="199"/>
  <c r="OWC38" i="199"/>
  <c r="OWB38" i="199"/>
  <c r="OWA38" i="199"/>
  <c r="OVZ38" i="199"/>
  <c r="OVY38" i="199"/>
  <c r="OVX38" i="199"/>
  <c r="OVW38" i="199"/>
  <c r="OVV38" i="199"/>
  <c r="OVU38" i="199"/>
  <c r="OVT38" i="199"/>
  <c r="OVS38" i="199"/>
  <c r="OVR38" i="199"/>
  <c r="OVQ38" i="199"/>
  <c r="OVP38" i="199"/>
  <c r="OVO38" i="199"/>
  <c r="OVN38" i="199"/>
  <c r="OVM38" i="199"/>
  <c r="OVL38" i="199"/>
  <c r="OVK38" i="199"/>
  <c r="OVJ38" i="199"/>
  <c r="OVI38" i="199"/>
  <c r="OVH38" i="199"/>
  <c r="OVG38" i="199"/>
  <c r="OVF38" i="199"/>
  <c r="OVE38" i="199"/>
  <c r="OVD38" i="199"/>
  <c r="OVC38" i="199"/>
  <c r="OVB38" i="199"/>
  <c r="OVA38" i="199"/>
  <c r="OUZ38" i="199"/>
  <c r="OUY38" i="199"/>
  <c r="OUX38" i="199"/>
  <c r="OUW38" i="199"/>
  <c r="OUV38" i="199"/>
  <c r="OUU38" i="199"/>
  <c r="OUT38" i="199"/>
  <c r="OUS38" i="199"/>
  <c r="OUR38" i="199"/>
  <c r="OUQ38" i="199"/>
  <c r="OUP38" i="199"/>
  <c r="OUO38" i="199"/>
  <c r="OUN38" i="199"/>
  <c r="OUM38" i="199"/>
  <c r="OUL38" i="199"/>
  <c r="OUK38" i="199"/>
  <c r="OUJ38" i="199"/>
  <c r="OUI38" i="199"/>
  <c r="OUH38" i="199"/>
  <c r="OUG38" i="199"/>
  <c r="OUF38" i="199"/>
  <c r="OUE38" i="199"/>
  <c r="OUD38" i="199"/>
  <c r="OUC38" i="199"/>
  <c r="OUB38" i="199"/>
  <c r="OUA38" i="199"/>
  <c r="OTZ38" i="199"/>
  <c r="OTY38" i="199"/>
  <c r="OTX38" i="199"/>
  <c r="OTW38" i="199"/>
  <c r="OTV38" i="199"/>
  <c r="OTU38" i="199"/>
  <c r="OTT38" i="199"/>
  <c r="OTS38" i="199"/>
  <c r="OTR38" i="199"/>
  <c r="OTQ38" i="199"/>
  <c r="OTP38" i="199"/>
  <c r="OTO38" i="199"/>
  <c r="OTN38" i="199"/>
  <c r="OTM38" i="199"/>
  <c r="OTL38" i="199"/>
  <c r="OTK38" i="199"/>
  <c r="OTJ38" i="199"/>
  <c r="OTI38" i="199"/>
  <c r="OTH38" i="199"/>
  <c r="OTG38" i="199"/>
  <c r="OTF38" i="199"/>
  <c r="OTE38" i="199"/>
  <c r="OTD38" i="199"/>
  <c r="OTC38" i="199"/>
  <c r="OTB38" i="199"/>
  <c r="OTA38" i="199"/>
  <c r="OSZ38" i="199"/>
  <c r="OSY38" i="199"/>
  <c r="OSX38" i="199"/>
  <c r="OSW38" i="199"/>
  <c r="OSV38" i="199"/>
  <c r="OSU38" i="199"/>
  <c r="OST38" i="199"/>
  <c r="OSS38" i="199"/>
  <c r="OSR38" i="199"/>
  <c r="OSQ38" i="199"/>
  <c r="OSP38" i="199"/>
  <c r="OSO38" i="199"/>
  <c r="OSN38" i="199"/>
  <c r="OSM38" i="199"/>
  <c r="OSL38" i="199"/>
  <c r="OSK38" i="199"/>
  <c r="OSJ38" i="199"/>
  <c r="OSI38" i="199"/>
  <c r="OSH38" i="199"/>
  <c r="OSG38" i="199"/>
  <c r="OSF38" i="199"/>
  <c r="OSE38" i="199"/>
  <c r="OSD38" i="199"/>
  <c r="OSC38" i="199"/>
  <c r="OSB38" i="199"/>
  <c r="OSA38" i="199"/>
  <c r="ORZ38" i="199"/>
  <c r="ORY38" i="199"/>
  <c r="ORX38" i="199"/>
  <c r="ORW38" i="199"/>
  <c r="ORV38" i="199"/>
  <c r="ORU38" i="199"/>
  <c r="ORT38" i="199"/>
  <c r="ORS38" i="199"/>
  <c r="ORR38" i="199"/>
  <c r="ORQ38" i="199"/>
  <c r="ORP38" i="199"/>
  <c r="ORO38" i="199"/>
  <c r="ORN38" i="199"/>
  <c r="ORM38" i="199"/>
  <c r="ORL38" i="199"/>
  <c r="ORK38" i="199"/>
  <c r="ORJ38" i="199"/>
  <c r="ORI38" i="199"/>
  <c r="ORH38" i="199"/>
  <c r="ORG38" i="199"/>
  <c r="ORF38" i="199"/>
  <c r="ORE38" i="199"/>
  <c r="ORD38" i="199"/>
  <c r="ORC38" i="199"/>
  <c r="ORB38" i="199"/>
  <c r="ORA38" i="199"/>
  <c r="OQZ38" i="199"/>
  <c r="OQY38" i="199"/>
  <c r="OQX38" i="199"/>
  <c r="OQW38" i="199"/>
  <c r="OQV38" i="199"/>
  <c r="OQU38" i="199"/>
  <c r="OQT38" i="199"/>
  <c r="OQS38" i="199"/>
  <c r="OQR38" i="199"/>
  <c r="OQQ38" i="199"/>
  <c r="OQP38" i="199"/>
  <c r="OQO38" i="199"/>
  <c r="OQN38" i="199"/>
  <c r="OQM38" i="199"/>
  <c r="OQL38" i="199"/>
  <c r="OQK38" i="199"/>
  <c r="OQJ38" i="199"/>
  <c r="OQI38" i="199"/>
  <c r="OQH38" i="199"/>
  <c r="OQG38" i="199"/>
  <c r="OQF38" i="199"/>
  <c r="OQE38" i="199"/>
  <c r="OQD38" i="199"/>
  <c r="OQC38" i="199"/>
  <c r="OQB38" i="199"/>
  <c r="OQA38" i="199"/>
  <c r="OPZ38" i="199"/>
  <c r="OPY38" i="199"/>
  <c r="OPX38" i="199"/>
  <c r="OPW38" i="199"/>
  <c r="OPV38" i="199"/>
  <c r="OPU38" i="199"/>
  <c r="OPT38" i="199"/>
  <c r="OPS38" i="199"/>
  <c r="OPR38" i="199"/>
  <c r="OPQ38" i="199"/>
  <c r="OPP38" i="199"/>
  <c r="OPO38" i="199"/>
  <c r="OPN38" i="199"/>
  <c r="OPM38" i="199"/>
  <c r="OPL38" i="199"/>
  <c r="OPK38" i="199"/>
  <c r="OPJ38" i="199"/>
  <c r="OPI38" i="199"/>
  <c r="OPH38" i="199"/>
  <c r="OPG38" i="199"/>
  <c r="OPF38" i="199"/>
  <c r="OPE38" i="199"/>
  <c r="OPD38" i="199"/>
  <c r="OPC38" i="199"/>
  <c r="OPB38" i="199"/>
  <c r="OPA38" i="199"/>
  <c r="OOZ38" i="199"/>
  <c r="OOY38" i="199"/>
  <c r="OOX38" i="199"/>
  <c r="OOW38" i="199"/>
  <c r="OOV38" i="199"/>
  <c r="OOU38" i="199"/>
  <c r="OOT38" i="199"/>
  <c r="OOS38" i="199"/>
  <c r="OOR38" i="199"/>
  <c r="OOQ38" i="199"/>
  <c r="OOP38" i="199"/>
  <c r="OOO38" i="199"/>
  <c r="OON38" i="199"/>
  <c r="OOM38" i="199"/>
  <c r="OOL38" i="199"/>
  <c r="OOK38" i="199"/>
  <c r="OOJ38" i="199"/>
  <c r="OOI38" i="199"/>
  <c r="OOH38" i="199"/>
  <c r="OOG38" i="199"/>
  <c r="OOF38" i="199"/>
  <c r="OOE38" i="199"/>
  <c r="OOD38" i="199"/>
  <c r="OOC38" i="199"/>
  <c r="OOB38" i="199"/>
  <c r="OOA38" i="199"/>
  <c r="ONZ38" i="199"/>
  <c r="ONY38" i="199"/>
  <c r="ONX38" i="199"/>
  <c r="ONW38" i="199"/>
  <c r="ONV38" i="199"/>
  <c r="ONU38" i="199"/>
  <c r="ONT38" i="199"/>
  <c r="ONS38" i="199"/>
  <c r="ONR38" i="199"/>
  <c r="ONQ38" i="199"/>
  <c r="ONP38" i="199"/>
  <c r="ONO38" i="199"/>
  <c r="ONN38" i="199"/>
  <c r="ONM38" i="199"/>
  <c r="ONL38" i="199"/>
  <c r="ONK38" i="199"/>
  <c r="ONJ38" i="199"/>
  <c r="ONI38" i="199"/>
  <c r="ONH38" i="199"/>
  <c r="ONG38" i="199"/>
  <c r="ONF38" i="199"/>
  <c r="ONE38" i="199"/>
  <c r="OND38" i="199"/>
  <c r="ONC38" i="199"/>
  <c r="ONB38" i="199"/>
  <c r="ONA38" i="199"/>
  <c r="OMZ38" i="199"/>
  <c r="OMY38" i="199"/>
  <c r="OMX38" i="199"/>
  <c r="OMW38" i="199"/>
  <c r="OMV38" i="199"/>
  <c r="OMU38" i="199"/>
  <c r="OMT38" i="199"/>
  <c r="OMS38" i="199"/>
  <c r="OMR38" i="199"/>
  <c r="OMQ38" i="199"/>
  <c r="OMP38" i="199"/>
  <c r="OMO38" i="199"/>
  <c r="OMN38" i="199"/>
  <c r="OMM38" i="199"/>
  <c r="OML38" i="199"/>
  <c r="OMK38" i="199"/>
  <c r="OMJ38" i="199"/>
  <c r="OMI38" i="199"/>
  <c r="OMH38" i="199"/>
  <c r="OMG38" i="199"/>
  <c r="OMF38" i="199"/>
  <c r="OME38" i="199"/>
  <c r="OMD38" i="199"/>
  <c r="OMC38" i="199"/>
  <c r="OMB38" i="199"/>
  <c r="OMA38" i="199"/>
  <c r="OLZ38" i="199"/>
  <c r="OLY38" i="199"/>
  <c r="OLX38" i="199"/>
  <c r="OLW38" i="199"/>
  <c r="OLV38" i="199"/>
  <c r="OLU38" i="199"/>
  <c r="OLT38" i="199"/>
  <c r="OLS38" i="199"/>
  <c r="OLR38" i="199"/>
  <c r="OLQ38" i="199"/>
  <c r="OLP38" i="199"/>
  <c r="OLO38" i="199"/>
  <c r="OLN38" i="199"/>
  <c r="OLM38" i="199"/>
  <c r="OLL38" i="199"/>
  <c r="OLK38" i="199"/>
  <c r="OLJ38" i="199"/>
  <c r="OLI38" i="199"/>
  <c r="OLH38" i="199"/>
  <c r="OLG38" i="199"/>
  <c r="OLF38" i="199"/>
  <c r="OLE38" i="199"/>
  <c r="OLD38" i="199"/>
  <c r="OLC38" i="199"/>
  <c r="OLB38" i="199"/>
  <c r="OLA38" i="199"/>
  <c r="OKZ38" i="199"/>
  <c r="OKY38" i="199"/>
  <c r="OKX38" i="199"/>
  <c r="OKW38" i="199"/>
  <c r="OKV38" i="199"/>
  <c r="OKU38" i="199"/>
  <c r="OKT38" i="199"/>
  <c r="OKS38" i="199"/>
  <c r="OKR38" i="199"/>
  <c r="OKQ38" i="199"/>
  <c r="OKP38" i="199"/>
  <c r="OKO38" i="199"/>
  <c r="OKN38" i="199"/>
  <c r="OKM38" i="199"/>
  <c r="OKL38" i="199"/>
  <c r="OKK38" i="199"/>
  <c r="OKJ38" i="199"/>
  <c r="OKI38" i="199"/>
  <c r="OKH38" i="199"/>
  <c r="OKG38" i="199"/>
  <c r="OKF38" i="199"/>
  <c r="OKE38" i="199"/>
  <c r="OKD38" i="199"/>
  <c r="OKC38" i="199"/>
  <c r="OKB38" i="199"/>
  <c r="OKA38" i="199"/>
  <c r="OJZ38" i="199"/>
  <c r="OJY38" i="199"/>
  <c r="OJX38" i="199"/>
  <c r="OJW38" i="199"/>
  <c r="OJV38" i="199"/>
  <c r="OJU38" i="199"/>
  <c r="OJT38" i="199"/>
  <c r="OJS38" i="199"/>
  <c r="OJR38" i="199"/>
  <c r="OJQ38" i="199"/>
  <c r="OJP38" i="199"/>
  <c r="OJO38" i="199"/>
  <c r="OJN38" i="199"/>
  <c r="OJM38" i="199"/>
  <c r="OJL38" i="199"/>
  <c r="OJK38" i="199"/>
  <c r="OJJ38" i="199"/>
  <c r="OJI38" i="199"/>
  <c r="OJH38" i="199"/>
  <c r="OJG38" i="199"/>
  <c r="OJF38" i="199"/>
  <c r="OJE38" i="199"/>
  <c r="OJD38" i="199"/>
  <c r="OJC38" i="199"/>
  <c r="OJB38" i="199"/>
  <c r="OJA38" i="199"/>
  <c r="OIZ38" i="199"/>
  <c r="OIY38" i="199"/>
  <c r="OIX38" i="199"/>
  <c r="OIW38" i="199"/>
  <c r="OIV38" i="199"/>
  <c r="OIU38" i="199"/>
  <c r="OIT38" i="199"/>
  <c r="OIS38" i="199"/>
  <c r="OIR38" i="199"/>
  <c r="OIQ38" i="199"/>
  <c r="OIP38" i="199"/>
  <c r="OIO38" i="199"/>
  <c r="OIN38" i="199"/>
  <c r="OIM38" i="199"/>
  <c r="OIL38" i="199"/>
  <c r="OIK38" i="199"/>
  <c r="OIJ38" i="199"/>
  <c r="OII38" i="199"/>
  <c r="OIH38" i="199"/>
  <c r="OIG38" i="199"/>
  <c r="OIF38" i="199"/>
  <c r="OIE38" i="199"/>
  <c r="OID38" i="199"/>
  <c r="OIC38" i="199"/>
  <c r="OIB38" i="199"/>
  <c r="OIA38" i="199"/>
  <c r="OHZ38" i="199"/>
  <c r="OHY38" i="199"/>
  <c r="OHX38" i="199"/>
  <c r="OHW38" i="199"/>
  <c r="OHV38" i="199"/>
  <c r="OHU38" i="199"/>
  <c r="OHT38" i="199"/>
  <c r="OHS38" i="199"/>
  <c r="OHR38" i="199"/>
  <c r="OHQ38" i="199"/>
  <c r="OHP38" i="199"/>
  <c r="OHO38" i="199"/>
  <c r="OHN38" i="199"/>
  <c r="OHM38" i="199"/>
  <c r="OHL38" i="199"/>
  <c r="OHK38" i="199"/>
  <c r="OHJ38" i="199"/>
  <c r="OHI38" i="199"/>
  <c r="OHH38" i="199"/>
  <c r="OHG38" i="199"/>
  <c r="OHF38" i="199"/>
  <c r="OHE38" i="199"/>
  <c r="OHD38" i="199"/>
  <c r="OHC38" i="199"/>
  <c r="OHB38" i="199"/>
  <c r="OHA38" i="199"/>
  <c r="OGZ38" i="199"/>
  <c r="OGY38" i="199"/>
  <c r="OGX38" i="199"/>
  <c r="OGW38" i="199"/>
  <c r="OGV38" i="199"/>
  <c r="OGU38" i="199"/>
  <c r="OGT38" i="199"/>
  <c r="OGS38" i="199"/>
  <c r="OGR38" i="199"/>
  <c r="OGQ38" i="199"/>
  <c r="OGP38" i="199"/>
  <c r="OGO38" i="199"/>
  <c r="OGN38" i="199"/>
  <c r="OGM38" i="199"/>
  <c r="OGL38" i="199"/>
  <c r="OGK38" i="199"/>
  <c r="OGJ38" i="199"/>
  <c r="OGI38" i="199"/>
  <c r="OGH38" i="199"/>
  <c r="OGG38" i="199"/>
  <c r="OGF38" i="199"/>
  <c r="OGE38" i="199"/>
  <c r="OGD38" i="199"/>
  <c r="OGC38" i="199"/>
  <c r="OGB38" i="199"/>
  <c r="OGA38" i="199"/>
  <c r="OFZ38" i="199"/>
  <c r="OFY38" i="199"/>
  <c r="OFX38" i="199"/>
  <c r="OFW38" i="199"/>
  <c r="OFV38" i="199"/>
  <c r="OFU38" i="199"/>
  <c r="OFT38" i="199"/>
  <c r="OFS38" i="199"/>
  <c r="OFR38" i="199"/>
  <c r="OFQ38" i="199"/>
  <c r="OFP38" i="199"/>
  <c r="OFO38" i="199"/>
  <c r="OFN38" i="199"/>
  <c r="OFM38" i="199"/>
  <c r="OFL38" i="199"/>
  <c r="OFK38" i="199"/>
  <c r="OFJ38" i="199"/>
  <c r="OFI38" i="199"/>
  <c r="OFH38" i="199"/>
  <c r="OFG38" i="199"/>
  <c r="OFF38" i="199"/>
  <c r="OFE38" i="199"/>
  <c r="OFD38" i="199"/>
  <c r="OFC38" i="199"/>
  <c r="OFB38" i="199"/>
  <c r="OFA38" i="199"/>
  <c r="OEZ38" i="199"/>
  <c r="OEY38" i="199"/>
  <c r="OEX38" i="199"/>
  <c r="OEW38" i="199"/>
  <c r="OEV38" i="199"/>
  <c r="OEU38" i="199"/>
  <c r="OET38" i="199"/>
  <c r="OES38" i="199"/>
  <c r="OER38" i="199"/>
  <c r="OEQ38" i="199"/>
  <c r="OEP38" i="199"/>
  <c r="OEO38" i="199"/>
  <c r="OEN38" i="199"/>
  <c r="OEM38" i="199"/>
  <c r="OEL38" i="199"/>
  <c r="OEK38" i="199"/>
  <c r="OEJ38" i="199"/>
  <c r="OEI38" i="199"/>
  <c r="OEH38" i="199"/>
  <c r="OEG38" i="199"/>
  <c r="OEF38" i="199"/>
  <c r="OEE38" i="199"/>
  <c r="OED38" i="199"/>
  <c r="OEC38" i="199"/>
  <c r="OEB38" i="199"/>
  <c r="OEA38" i="199"/>
  <c r="ODZ38" i="199"/>
  <c r="ODY38" i="199"/>
  <c r="ODX38" i="199"/>
  <c r="ODW38" i="199"/>
  <c r="ODV38" i="199"/>
  <c r="ODU38" i="199"/>
  <c r="ODT38" i="199"/>
  <c r="ODS38" i="199"/>
  <c r="ODR38" i="199"/>
  <c r="ODQ38" i="199"/>
  <c r="ODP38" i="199"/>
  <c r="ODO38" i="199"/>
  <c r="ODN38" i="199"/>
  <c r="ODM38" i="199"/>
  <c r="ODL38" i="199"/>
  <c r="ODK38" i="199"/>
  <c r="ODJ38" i="199"/>
  <c r="ODI38" i="199"/>
  <c r="ODH38" i="199"/>
  <c r="ODG38" i="199"/>
  <c r="ODF38" i="199"/>
  <c r="ODE38" i="199"/>
  <c r="ODD38" i="199"/>
  <c r="ODC38" i="199"/>
  <c r="ODB38" i="199"/>
  <c r="ODA38" i="199"/>
  <c r="OCZ38" i="199"/>
  <c r="OCY38" i="199"/>
  <c r="OCX38" i="199"/>
  <c r="OCW38" i="199"/>
  <c r="OCV38" i="199"/>
  <c r="OCU38" i="199"/>
  <c r="OCT38" i="199"/>
  <c r="OCS38" i="199"/>
  <c r="OCR38" i="199"/>
  <c r="OCQ38" i="199"/>
  <c r="OCP38" i="199"/>
  <c r="OCO38" i="199"/>
  <c r="OCN38" i="199"/>
  <c r="OCM38" i="199"/>
  <c r="OCL38" i="199"/>
  <c r="OCK38" i="199"/>
  <c r="OCJ38" i="199"/>
  <c r="OCI38" i="199"/>
  <c r="OCH38" i="199"/>
  <c r="OCG38" i="199"/>
  <c r="OCF38" i="199"/>
  <c r="OCE38" i="199"/>
  <c r="OCD38" i="199"/>
  <c r="OCC38" i="199"/>
  <c r="OCB38" i="199"/>
  <c r="OCA38" i="199"/>
  <c r="OBZ38" i="199"/>
  <c r="OBY38" i="199"/>
  <c r="OBX38" i="199"/>
  <c r="OBW38" i="199"/>
  <c r="OBV38" i="199"/>
  <c r="OBU38" i="199"/>
  <c r="OBT38" i="199"/>
  <c r="OBS38" i="199"/>
  <c r="OBR38" i="199"/>
  <c r="OBQ38" i="199"/>
  <c r="OBP38" i="199"/>
  <c r="OBO38" i="199"/>
  <c r="OBN38" i="199"/>
  <c r="OBM38" i="199"/>
  <c r="OBL38" i="199"/>
  <c r="OBK38" i="199"/>
  <c r="OBJ38" i="199"/>
  <c r="OBI38" i="199"/>
  <c r="OBH38" i="199"/>
  <c r="OBG38" i="199"/>
  <c r="OBF38" i="199"/>
  <c r="OBE38" i="199"/>
  <c r="OBD38" i="199"/>
  <c r="OBC38" i="199"/>
  <c r="OBB38" i="199"/>
  <c r="OBA38" i="199"/>
  <c r="OAZ38" i="199"/>
  <c r="OAY38" i="199"/>
  <c r="OAX38" i="199"/>
  <c r="OAW38" i="199"/>
  <c r="OAV38" i="199"/>
  <c r="OAU38" i="199"/>
  <c r="OAT38" i="199"/>
  <c r="OAS38" i="199"/>
  <c r="OAR38" i="199"/>
  <c r="OAQ38" i="199"/>
  <c r="OAP38" i="199"/>
  <c r="OAO38" i="199"/>
  <c r="OAN38" i="199"/>
  <c r="OAM38" i="199"/>
  <c r="OAL38" i="199"/>
  <c r="OAK38" i="199"/>
  <c r="OAJ38" i="199"/>
  <c r="OAI38" i="199"/>
  <c r="OAH38" i="199"/>
  <c r="OAG38" i="199"/>
  <c r="OAF38" i="199"/>
  <c r="OAE38" i="199"/>
  <c r="OAD38" i="199"/>
  <c r="OAC38" i="199"/>
  <c r="OAB38" i="199"/>
  <c r="OAA38" i="199"/>
  <c r="NZZ38" i="199"/>
  <c r="NZY38" i="199"/>
  <c r="NZX38" i="199"/>
  <c r="NZW38" i="199"/>
  <c r="NZV38" i="199"/>
  <c r="NZU38" i="199"/>
  <c r="NZT38" i="199"/>
  <c r="NZS38" i="199"/>
  <c r="NZR38" i="199"/>
  <c r="NZQ38" i="199"/>
  <c r="NZP38" i="199"/>
  <c r="NZO38" i="199"/>
  <c r="NZN38" i="199"/>
  <c r="NZM38" i="199"/>
  <c r="NZL38" i="199"/>
  <c r="NZK38" i="199"/>
  <c r="NZJ38" i="199"/>
  <c r="NZI38" i="199"/>
  <c r="NZH38" i="199"/>
  <c r="NZG38" i="199"/>
  <c r="NZF38" i="199"/>
  <c r="NZE38" i="199"/>
  <c r="NZD38" i="199"/>
  <c r="NZC38" i="199"/>
  <c r="NZB38" i="199"/>
  <c r="NZA38" i="199"/>
  <c r="NYZ38" i="199"/>
  <c r="NYY38" i="199"/>
  <c r="NYX38" i="199"/>
  <c r="NYW38" i="199"/>
  <c r="NYV38" i="199"/>
  <c r="NYU38" i="199"/>
  <c r="NYT38" i="199"/>
  <c r="NYS38" i="199"/>
  <c r="NYR38" i="199"/>
  <c r="NYQ38" i="199"/>
  <c r="NYP38" i="199"/>
  <c r="NYO38" i="199"/>
  <c r="NYN38" i="199"/>
  <c r="NYM38" i="199"/>
  <c r="NYL38" i="199"/>
  <c r="NYK38" i="199"/>
  <c r="NYJ38" i="199"/>
  <c r="NYI38" i="199"/>
  <c r="NYH38" i="199"/>
  <c r="NYG38" i="199"/>
  <c r="NYF38" i="199"/>
  <c r="NYE38" i="199"/>
  <c r="NYD38" i="199"/>
  <c r="NYC38" i="199"/>
  <c r="NYB38" i="199"/>
  <c r="NYA38" i="199"/>
  <c r="NXZ38" i="199"/>
  <c r="NXY38" i="199"/>
  <c r="NXX38" i="199"/>
  <c r="NXW38" i="199"/>
  <c r="NXV38" i="199"/>
  <c r="NXU38" i="199"/>
  <c r="NXT38" i="199"/>
  <c r="NXS38" i="199"/>
  <c r="NXR38" i="199"/>
  <c r="NXQ38" i="199"/>
  <c r="NXP38" i="199"/>
  <c r="NXO38" i="199"/>
  <c r="NXN38" i="199"/>
  <c r="NXM38" i="199"/>
  <c r="NXL38" i="199"/>
  <c r="NXK38" i="199"/>
  <c r="NXJ38" i="199"/>
  <c r="NXI38" i="199"/>
  <c r="NXH38" i="199"/>
  <c r="NXG38" i="199"/>
  <c r="NXF38" i="199"/>
  <c r="NXE38" i="199"/>
  <c r="NXD38" i="199"/>
  <c r="NXC38" i="199"/>
  <c r="NXB38" i="199"/>
  <c r="NXA38" i="199"/>
  <c r="NWZ38" i="199"/>
  <c r="NWY38" i="199"/>
  <c r="NWX38" i="199"/>
  <c r="NWW38" i="199"/>
  <c r="NWV38" i="199"/>
  <c r="NWU38" i="199"/>
  <c r="NWT38" i="199"/>
  <c r="NWS38" i="199"/>
  <c r="NWR38" i="199"/>
  <c r="NWQ38" i="199"/>
  <c r="NWP38" i="199"/>
  <c r="NWO38" i="199"/>
  <c r="NWN38" i="199"/>
  <c r="NWM38" i="199"/>
  <c r="NWL38" i="199"/>
  <c r="NWK38" i="199"/>
  <c r="NWJ38" i="199"/>
  <c r="NWI38" i="199"/>
  <c r="NWH38" i="199"/>
  <c r="NWG38" i="199"/>
  <c r="NWF38" i="199"/>
  <c r="NWE38" i="199"/>
  <c r="NWD38" i="199"/>
  <c r="NWC38" i="199"/>
  <c r="NWB38" i="199"/>
  <c r="NWA38" i="199"/>
  <c r="NVZ38" i="199"/>
  <c r="NVY38" i="199"/>
  <c r="NVX38" i="199"/>
  <c r="NVW38" i="199"/>
  <c r="NVV38" i="199"/>
  <c r="NVU38" i="199"/>
  <c r="NVT38" i="199"/>
  <c r="NVS38" i="199"/>
  <c r="NVR38" i="199"/>
  <c r="NVQ38" i="199"/>
  <c r="NVP38" i="199"/>
  <c r="NVO38" i="199"/>
  <c r="NVN38" i="199"/>
  <c r="NVM38" i="199"/>
  <c r="NVL38" i="199"/>
  <c r="NVK38" i="199"/>
  <c r="NVJ38" i="199"/>
  <c r="NVI38" i="199"/>
  <c r="NVH38" i="199"/>
  <c r="NVG38" i="199"/>
  <c r="NVF38" i="199"/>
  <c r="NVE38" i="199"/>
  <c r="NVD38" i="199"/>
  <c r="NVC38" i="199"/>
  <c r="NVB38" i="199"/>
  <c r="NVA38" i="199"/>
  <c r="NUZ38" i="199"/>
  <c r="NUY38" i="199"/>
  <c r="NUX38" i="199"/>
  <c r="NUW38" i="199"/>
  <c r="NUV38" i="199"/>
  <c r="NUU38" i="199"/>
  <c r="NUT38" i="199"/>
  <c r="NUS38" i="199"/>
  <c r="NUR38" i="199"/>
  <c r="NUQ38" i="199"/>
  <c r="NUP38" i="199"/>
  <c r="NUO38" i="199"/>
  <c r="NUN38" i="199"/>
  <c r="NUM38" i="199"/>
  <c r="NUL38" i="199"/>
  <c r="NUK38" i="199"/>
  <c r="NUJ38" i="199"/>
  <c r="NUI38" i="199"/>
  <c r="NUH38" i="199"/>
  <c r="NUG38" i="199"/>
  <c r="NUF38" i="199"/>
  <c r="NUE38" i="199"/>
  <c r="NUD38" i="199"/>
  <c r="NUC38" i="199"/>
  <c r="NUB38" i="199"/>
  <c r="NUA38" i="199"/>
  <c r="NTZ38" i="199"/>
  <c r="NTY38" i="199"/>
  <c r="NTX38" i="199"/>
  <c r="NTW38" i="199"/>
  <c r="NTV38" i="199"/>
  <c r="NTU38" i="199"/>
  <c r="NTT38" i="199"/>
  <c r="NTS38" i="199"/>
  <c r="NTR38" i="199"/>
  <c r="NTQ38" i="199"/>
  <c r="NTP38" i="199"/>
  <c r="NTO38" i="199"/>
  <c r="NTN38" i="199"/>
  <c r="NTM38" i="199"/>
  <c r="NTL38" i="199"/>
  <c r="NTK38" i="199"/>
  <c r="NTJ38" i="199"/>
  <c r="NTI38" i="199"/>
  <c r="NTH38" i="199"/>
  <c r="NTG38" i="199"/>
  <c r="NTF38" i="199"/>
  <c r="NTE38" i="199"/>
  <c r="NTD38" i="199"/>
  <c r="NTC38" i="199"/>
  <c r="NTB38" i="199"/>
  <c r="NTA38" i="199"/>
  <c r="NSZ38" i="199"/>
  <c r="NSY38" i="199"/>
  <c r="NSX38" i="199"/>
  <c r="NSW38" i="199"/>
  <c r="NSV38" i="199"/>
  <c r="NSU38" i="199"/>
  <c r="NST38" i="199"/>
  <c r="NSS38" i="199"/>
  <c r="NSR38" i="199"/>
  <c r="NSQ38" i="199"/>
  <c r="NSP38" i="199"/>
  <c r="NSO38" i="199"/>
  <c r="NSN38" i="199"/>
  <c r="NSM38" i="199"/>
  <c r="NSL38" i="199"/>
  <c r="NSK38" i="199"/>
  <c r="NSJ38" i="199"/>
  <c r="NSI38" i="199"/>
  <c r="NSH38" i="199"/>
  <c r="NSG38" i="199"/>
  <c r="NSF38" i="199"/>
  <c r="NSE38" i="199"/>
  <c r="NSD38" i="199"/>
  <c r="NSC38" i="199"/>
  <c r="NSB38" i="199"/>
  <c r="NSA38" i="199"/>
  <c r="NRZ38" i="199"/>
  <c r="NRY38" i="199"/>
  <c r="NRX38" i="199"/>
  <c r="NRW38" i="199"/>
  <c r="NRV38" i="199"/>
  <c r="NRU38" i="199"/>
  <c r="NRT38" i="199"/>
  <c r="NRS38" i="199"/>
  <c r="NRR38" i="199"/>
  <c r="NRQ38" i="199"/>
  <c r="NRP38" i="199"/>
  <c r="NRO38" i="199"/>
  <c r="NRN38" i="199"/>
  <c r="NRM38" i="199"/>
  <c r="NRL38" i="199"/>
  <c r="NRK38" i="199"/>
  <c r="NRJ38" i="199"/>
  <c r="NRI38" i="199"/>
  <c r="NRH38" i="199"/>
  <c r="NRG38" i="199"/>
  <c r="NRF38" i="199"/>
  <c r="NRE38" i="199"/>
  <c r="NRD38" i="199"/>
  <c r="NRC38" i="199"/>
  <c r="NRB38" i="199"/>
  <c r="NRA38" i="199"/>
  <c r="NQZ38" i="199"/>
  <c r="NQY38" i="199"/>
  <c r="NQX38" i="199"/>
  <c r="NQW38" i="199"/>
  <c r="NQV38" i="199"/>
  <c r="NQU38" i="199"/>
  <c r="NQT38" i="199"/>
  <c r="NQS38" i="199"/>
  <c r="NQR38" i="199"/>
  <c r="NQQ38" i="199"/>
  <c r="NQP38" i="199"/>
  <c r="NQO38" i="199"/>
  <c r="NQN38" i="199"/>
  <c r="NQM38" i="199"/>
  <c r="NQL38" i="199"/>
  <c r="NQK38" i="199"/>
  <c r="NQJ38" i="199"/>
  <c r="NQI38" i="199"/>
  <c r="NQH38" i="199"/>
  <c r="NQG38" i="199"/>
  <c r="NQF38" i="199"/>
  <c r="NQE38" i="199"/>
  <c r="NQD38" i="199"/>
  <c r="NQC38" i="199"/>
  <c r="NQB38" i="199"/>
  <c r="NQA38" i="199"/>
  <c r="NPZ38" i="199"/>
  <c r="NPY38" i="199"/>
  <c r="NPX38" i="199"/>
  <c r="NPW38" i="199"/>
  <c r="NPV38" i="199"/>
  <c r="NPU38" i="199"/>
  <c r="NPT38" i="199"/>
  <c r="NPS38" i="199"/>
  <c r="NPR38" i="199"/>
  <c r="NPQ38" i="199"/>
  <c r="NPP38" i="199"/>
  <c r="NPO38" i="199"/>
  <c r="NPN38" i="199"/>
  <c r="NPM38" i="199"/>
  <c r="NPL38" i="199"/>
  <c r="NPK38" i="199"/>
  <c r="NPJ38" i="199"/>
  <c r="NPI38" i="199"/>
  <c r="NPH38" i="199"/>
  <c r="NPG38" i="199"/>
  <c r="NPF38" i="199"/>
  <c r="NPE38" i="199"/>
  <c r="NPD38" i="199"/>
  <c r="NPC38" i="199"/>
  <c r="NPB38" i="199"/>
  <c r="NPA38" i="199"/>
  <c r="NOZ38" i="199"/>
  <c r="NOY38" i="199"/>
  <c r="NOX38" i="199"/>
  <c r="NOW38" i="199"/>
  <c r="NOV38" i="199"/>
  <c r="NOU38" i="199"/>
  <c r="NOT38" i="199"/>
  <c r="NOS38" i="199"/>
  <c r="NOR38" i="199"/>
  <c r="NOQ38" i="199"/>
  <c r="NOP38" i="199"/>
  <c r="NOO38" i="199"/>
  <c r="NON38" i="199"/>
  <c r="NOM38" i="199"/>
  <c r="NOL38" i="199"/>
  <c r="NOK38" i="199"/>
  <c r="NOJ38" i="199"/>
  <c r="NOI38" i="199"/>
  <c r="NOH38" i="199"/>
  <c r="NOG38" i="199"/>
  <c r="NOF38" i="199"/>
  <c r="NOE38" i="199"/>
  <c r="NOD38" i="199"/>
  <c r="NOC38" i="199"/>
  <c r="NOB38" i="199"/>
  <c r="NOA38" i="199"/>
  <c r="NNZ38" i="199"/>
  <c r="NNY38" i="199"/>
  <c r="NNX38" i="199"/>
  <c r="NNW38" i="199"/>
  <c r="NNV38" i="199"/>
  <c r="NNU38" i="199"/>
  <c r="NNT38" i="199"/>
  <c r="NNS38" i="199"/>
  <c r="NNR38" i="199"/>
  <c r="NNQ38" i="199"/>
  <c r="NNP38" i="199"/>
  <c r="NNO38" i="199"/>
  <c r="NNN38" i="199"/>
  <c r="NNM38" i="199"/>
  <c r="NNL38" i="199"/>
  <c r="NNK38" i="199"/>
  <c r="NNJ38" i="199"/>
  <c r="NNI38" i="199"/>
  <c r="NNH38" i="199"/>
  <c r="NNG38" i="199"/>
  <c r="NNF38" i="199"/>
  <c r="NNE38" i="199"/>
  <c r="NND38" i="199"/>
  <c r="NNC38" i="199"/>
  <c r="NNB38" i="199"/>
  <c r="NNA38" i="199"/>
  <c r="NMZ38" i="199"/>
  <c r="NMY38" i="199"/>
  <c r="NMX38" i="199"/>
  <c r="NMW38" i="199"/>
  <c r="NMV38" i="199"/>
  <c r="NMU38" i="199"/>
  <c r="NMT38" i="199"/>
  <c r="NMS38" i="199"/>
  <c r="NMR38" i="199"/>
  <c r="NMQ38" i="199"/>
  <c r="NMP38" i="199"/>
  <c r="NMO38" i="199"/>
  <c r="NMN38" i="199"/>
  <c r="NMM38" i="199"/>
  <c r="NML38" i="199"/>
  <c r="NMK38" i="199"/>
  <c r="NMJ38" i="199"/>
  <c r="NMI38" i="199"/>
  <c r="NMH38" i="199"/>
  <c r="NMG38" i="199"/>
  <c r="NMF38" i="199"/>
  <c r="NME38" i="199"/>
  <c r="NMD38" i="199"/>
  <c r="NMC38" i="199"/>
  <c r="NMB38" i="199"/>
  <c r="NMA38" i="199"/>
  <c r="NLZ38" i="199"/>
  <c r="NLY38" i="199"/>
  <c r="NLX38" i="199"/>
  <c r="NLW38" i="199"/>
  <c r="NLV38" i="199"/>
  <c r="NLU38" i="199"/>
  <c r="NLT38" i="199"/>
  <c r="NLS38" i="199"/>
  <c r="NLR38" i="199"/>
  <c r="NLQ38" i="199"/>
  <c r="NLP38" i="199"/>
  <c r="NLO38" i="199"/>
  <c r="NLN38" i="199"/>
  <c r="NLM38" i="199"/>
  <c r="NLL38" i="199"/>
  <c r="NLK38" i="199"/>
  <c r="NLJ38" i="199"/>
  <c r="NLI38" i="199"/>
  <c r="NLH38" i="199"/>
  <c r="NLG38" i="199"/>
  <c r="NLF38" i="199"/>
  <c r="NLE38" i="199"/>
  <c r="NLD38" i="199"/>
  <c r="NLC38" i="199"/>
  <c r="NLB38" i="199"/>
  <c r="NLA38" i="199"/>
  <c r="NKZ38" i="199"/>
  <c r="NKY38" i="199"/>
  <c r="NKX38" i="199"/>
  <c r="NKW38" i="199"/>
  <c r="NKV38" i="199"/>
  <c r="NKU38" i="199"/>
  <c r="NKT38" i="199"/>
  <c r="NKS38" i="199"/>
  <c r="NKR38" i="199"/>
  <c r="NKQ38" i="199"/>
  <c r="NKP38" i="199"/>
  <c r="NKO38" i="199"/>
  <c r="NKN38" i="199"/>
  <c r="NKM38" i="199"/>
  <c r="NKL38" i="199"/>
  <c r="NKK38" i="199"/>
  <c r="NKJ38" i="199"/>
  <c r="NKI38" i="199"/>
  <c r="NKH38" i="199"/>
  <c r="NKG38" i="199"/>
  <c r="NKF38" i="199"/>
  <c r="NKE38" i="199"/>
  <c r="NKD38" i="199"/>
  <c r="NKC38" i="199"/>
  <c r="NKB38" i="199"/>
  <c r="NKA38" i="199"/>
  <c r="NJZ38" i="199"/>
  <c r="NJY38" i="199"/>
  <c r="NJX38" i="199"/>
  <c r="NJW38" i="199"/>
  <c r="NJV38" i="199"/>
  <c r="NJU38" i="199"/>
  <c r="NJT38" i="199"/>
  <c r="NJS38" i="199"/>
  <c r="NJR38" i="199"/>
  <c r="NJQ38" i="199"/>
  <c r="NJP38" i="199"/>
  <c r="NJO38" i="199"/>
  <c r="NJN38" i="199"/>
  <c r="NJM38" i="199"/>
  <c r="NJL38" i="199"/>
  <c r="NJK38" i="199"/>
  <c r="NJJ38" i="199"/>
  <c r="NJI38" i="199"/>
  <c r="NJH38" i="199"/>
  <c r="NJG38" i="199"/>
  <c r="NJF38" i="199"/>
  <c r="NJE38" i="199"/>
  <c r="NJD38" i="199"/>
  <c r="NJC38" i="199"/>
  <c r="NJB38" i="199"/>
  <c r="NJA38" i="199"/>
  <c r="NIZ38" i="199"/>
  <c r="NIY38" i="199"/>
  <c r="NIX38" i="199"/>
  <c r="NIW38" i="199"/>
  <c r="NIV38" i="199"/>
  <c r="NIU38" i="199"/>
  <c r="NIT38" i="199"/>
  <c r="NIS38" i="199"/>
  <c r="NIR38" i="199"/>
  <c r="NIQ38" i="199"/>
  <c r="NIP38" i="199"/>
  <c r="NIO38" i="199"/>
  <c r="NIN38" i="199"/>
  <c r="NIM38" i="199"/>
  <c r="NIL38" i="199"/>
  <c r="NIK38" i="199"/>
  <c r="NIJ38" i="199"/>
  <c r="NII38" i="199"/>
  <c r="NIH38" i="199"/>
  <c r="NIG38" i="199"/>
  <c r="NIF38" i="199"/>
  <c r="NIE38" i="199"/>
  <c r="NID38" i="199"/>
  <c r="NIC38" i="199"/>
  <c r="NIB38" i="199"/>
  <c r="NIA38" i="199"/>
  <c r="NHZ38" i="199"/>
  <c r="NHY38" i="199"/>
  <c r="NHX38" i="199"/>
  <c r="NHW38" i="199"/>
  <c r="NHV38" i="199"/>
  <c r="NHU38" i="199"/>
  <c r="NHT38" i="199"/>
  <c r="NHS38" i="199"/>
  <c r="NHR38" i="199"/>
  <c r="NHQ38" i="199"/>
  <c r="NHP38" i="199"/>
  <c r="NHO38" i="199"/>
  <c r="NHN38" i="199"/>
  <c r="NHM38" i="199"/>
  <c r="NHL38" i="199"/>
  <c r="NHK38" i="199"/>
  <c r="NHJ38" i="199"/>
  <c r="NHI38" i="199"/>
  <c r="NHH38" i="199"/>
  <c r="NHG38" i="199"/>
  <c r="NHF38" i="199"/>
  <c r="NHE38" i="199"/>
  <c r="NHD38" i="199"/>
  <c r="NHC38" i="199"/>
  <c r="NHB38" i="199"/>
  <c r="NHA38" i="199"/>
  <c r="NGZ38" i="199"/>
  <c r="NGY38" i="199"/>
  <c r="NGX38" i="199"/>
  <c r="NGW38" i="199"/>
  <c r="NGV38" i="199"/>
  <c r="NGU38" i="199"/>
  <c r="NGT38" i="199"/>
  <c r="NGS38" i="199"/>
  <c r="NGR38" i="199"/>
  <c r="NGQ38" i="199"/>
  <c r="NGP38" i="199"/>
  <c r="NGO38" i="199"/>
  <c r="NGN38" i="199"/>
  <c r="NGM38" i="199"/>
  <c r="NGL38" i="199"/>
  <c r="NGK38" i="199"/>
  <c r="NGJ38" i="199"/>
  <c r="NGI38" i="199"/>
  <c r="NGH38" i="199"/>
  <c r="NGG38" i="199"/>
  <c r="NGF38" i="199"/>
  <c r="NGE38" i="199"/>
  <c r="NGD38" i="199"/>
  <c r="NGC38" i="199"/>
  <c r="NGB38" i="199"/>
  <c r="NGA38" i="199"/>
  <c r="NFZ38" i="199"/>
  <c r="NFY38" i="199"/>
  <c r="NFX38" i="199"/>
  <c r="NFW38" i="199"/>
  <c r="NFV38" i="199"/>
  <c r="NFU38" i="199"/>
  <c r="NFT38" i="199"/>
  <c r="NFS38" i="199"/>
  <c r="NFR38" i="199"/>
  <c r="NFQ38" i="199"/>
  <c r="NFP38" i="199"/>
  <c r="NFO38" i="199"/>
  <c r="NFN38" i="199"/>
  <c r="NFM38" i="199"/>
  <c r="NFL38" i="199"/>
  <c r="NFK38" i="199"/>
  <c r="NFJ38" i="199"/>
  <c r="NFI38" i="199"/>
  <c r="NFH38" i="199"/>
  <c r="NFG38" i="199"/>
  <c r="NFF38" i="199"/>
  <c r="NFE38" i="199"/>
  <c r="NFD38" i="199"/>
  <c r="NFC38" i="199"/>
  <c r="NFB38" i="199"/>
  <c r="NFA38" i="199"/>
  <c r="NEZ38" i="199"/>
  <c r="NEY38" i="199"/>
  <c r="NEX38" i="199"/>
  <c r="NEW38" i="199"/>
  <c r="NEV38" i="199"/>
  <c r="NEU38" i="199"/>
  <c r="NET38" i="199"/>
  <c r="NES38" i="199"/>
  <c r="NER38" i="199"/>
  <c r="NEQ38" i="199"/>
  <c r="NEP38" i="199"/>
  <c r="NEO38" i="199"/>
  <c r="NEN38" i="199"/>
  <c r="NEM38" i="199"/>
  <c r="NEL38" i="199"/>
  <c r="NEK38" i="199"/>
  <c r="NEJ38" i="199"/>
  <c r="NEI38" i="199"/>
  <c r="NEH38" i="199"/>
  <c r="NEG38" i="199"/>
  <c r="NEF38" i="199"/>
  <c r="NEE38" i="199"/>
  <c r="NED38" i="199"/>
  <c r="NEC38" i="199"/>
  <c r="NEB38" i="199"/>
  <c r="NEA38" i="199"/>
  <c r="NDZ38" i="199"/>
  <c r="NDY38" i="199"/>
  <c r="NDX38" i="199"/>
  <c r="NDW38" i="199"/>
  <c r="NDV38" i="199"/>
  <c r="NDU38" i="199"/>
  <c r="NDT38" i="199"/>
  <c r="NDS38" i="199"/>
  <c r="NDR38" i="199"/>
  <c r="NDQ38" i="199"/>
  <c r="NDP38" i="199"/>
  <c r="NDO38" i="199"/>
  <c r="NDN38" i="199"/>
  <c r="NDM38" i="199"/>
  <c r="NDL38" i="199"/>
  <c r="NDK38" i="199"/>
  <c r="NDJ38" i="199"/>
  <c r="NDI38" i="199"/>
  <c r="NDH38" i="199"/>
  <c r="NDG38" i="199"/>
  <c r="NDF38" i="199"/>
  <c r="NDE38" i="199"/>
  <c r="NDD38" i="199"/>
  <c r="NDC38" i="199"/>
  <c r="NDB38" i="199"/>
  <c r="NDA38" i="199"/>
  <c r="NCZ38" i="199"/>
  <c r="NCY38" i="199"/>
  <c r="NCX38" i="199"/>
  <c r="NCW38" i="199"/>
  <c r="NCV38" i="199"/>
  <c r="NCU38" i="199"/>
  <c r="NCT38" i="199"/>
  <c r="NCS38" i="199"/>
  <c r="NCR38" i="199"/>
  <c r="NCQ38" i="199"/>
  <c r="NCP38" i="199"/>
  <c r="NCO38" i="199"/>
  <c r="NCN38" i="199"/>
  <c r="NCM38" i="199"/>
  <c r="NCL38" i="199"/>
  <c r="NCK38" i="199"/>
  <c r="NCJ38" i="199"/>
  <c r="NCI38" i="199"/>
  <c r="NCH38" i="199"/>
  <c r="NCG38" i="199"/>
  <c r="NCF38" i="199"/>
  <c r="NCE38" i="199"/>
  <c r="NCD38" i="199"/>
  <c r="NCC38" i="199"/>
  <c r="NCB38" i="199"/>
  <c r="NCA38" i="199"/>
  <c r="NBZ38" i="199"/>
  <c r="NBY38" i="199"/>
  <c r="NBX38" i="199"/>
  <c r="NBW38" i="199"/>
  <c r="NBV38" i="199"/>
  <c r="NBU38" i="199"/>
  <c r="NBT38" i="199"/>
  <c r="NBS38" i="199"/>
  <c r="NBR38" i="199"/>
  <c r="NBQ38" i="199"/>
  <c r="NBP38" i="199"/>
  <c r="NBO38" i="199"/>
  <c r="NBN38" i="199"/>
  <c r="NBM38" i="199"/>
  <c r="NBL38" i="199"/>
  <c r="NBK38" i="199"/>
  <c r="NBJ38" i="199"/>
  <c r="NBI38" i="199"/>
  <c r="NBH38" i="199"/>
  <c r="NBG38" i="199"/>
  <c r="NBF38" i="199"/>
  <c r="NBE38" i="199"/>
  <c r="NBD38" i="199"/>
  <c r="NBC38" i="199"/>
  <c r="NBB38" i="199"/>
  <c r="NBA38" i="199"/>
  <c r="NAZ38" i="199"/>
  <c r="NAY38" i="199"/>
  <c r="NAX38" i="199"/>
  <c r="NAW38" i="199"/>
  <c r="NAV38" i="199"/>
  <c r="NAU38" i="199"/>
  <c r="NAT38" i="199"/>
  <c r="NAS38" i="199"/>
  <c r="NAR38" i="199"/>
  <c r="NAQ38" i="199"/>
  <c r="NAP38" i="199"/>
  <c r="NAO38" i="199"/>
  <c r="NAN38" i="199"/>
  <c r="NAM38" i="199"/>
  <c r="NAL38" i="199"/>
  <c r="NAK38" i="199"/>
  <c r="NAJ38" i="199"/>
  <c r="NAI38" i="199"/>
  <c r="NAH38" i="199"/>
  <c r="NAG38" i="199"/>
  <c r="NAF38" i="199"/>
  <c r="NAE38" i="199"/>
  <c r="NAD38" i="199"/>
  <c r="NAC38" i="199"/>
  <c r="NAB38" i="199"/>
  <c r="NAA38" i="199"/>
  <c r="MZZ38" i="199"/>
  <c r="MZY38" i="199"/>
  <c r="MZX38" i="199"/>
  <c r="MZW38" i="199"/>
  <c r="MZV38" i="199"/>
  <c r="MZU38" i="199"/>
  <c r="MZT38" i="199"/>
  <c r="MZS38" i="199"/>
  <c r="MZR38" i="199"/>
  <c r="MZQ38" i="199"/>
  <c r="MZP38" i="199"/>
  <c r="MZO38" i="199"/>
  <c r="MZN38" i="199"/>
  <c r="MZM38" i="199"/>
  <c r="MZL38" i="199"/>
  <c r="MZK38" i="199"/>
  <c r="MZJ38" i="199"/>
  <c r="MZI38" i="199"/>
  <c r="MZH38" i="199"/>
  <c r="MZG38" i="199"/>
  <c r="MZF38" i="199"/>
  <c r="MZE38" i="199"/>
  <c r="MZD38" i="199"/>
  <c r="MZC38" i="199"/>
  <c r="MZB38" i="199"/>
  <c r="MZA38" i="199"/>
  <c r="MYZ38" i="199"/>
  <c r="MYY38" i="199"/>
  <c r="MYX38" i="199"/>
  <c r="MYW38" i="199"/>
  <c r="MYV38" i="199"/>
  <c r="MYU38" i="199"/>
  <c r="MYT38" i="199"/>
  <c r="MYS38" i="199"/>
  <c r="MYR38" i="199"/>
  <c r="MYQ38" i="199"/>
  <c r="MYP38" i="199"/>
  <c r="MYO38" i="199"/>
  <c r="MYN38" i="199"/>
  <c r="MYM38" i="199"/>
  <c r="MYL38" i="199"/>
  <c r="MYK38" i="199"/>
  <c r="MYJ38" i="199"/>
  <c r="MYI38" i="199"/>
  <c r="MYH38" i="199"/>
  <c r="MYG38" i="199"/>
  <c r="MYF38" i="199"/>
  <c r="MYE38" i="199"/>
  <c r="MYD38" i="199"/>
  <c r="MYC38" i="199"/>
  <c r="MYB38" i="199"/>
  <c r="MYA38" i="199"/>
  <c r="MXZ38" i="199"/>
  <c r="MXY38" i="199"/>
  <c r="MXX38" i="199"/>
  <c r="MXW38" i="199"/>
  <c r="MXV38" i="199"/>
  <c r="MXU38" i="199"/>
  <c r="MXT38" i="199"/>
  <c r="MXS38" i="199"/>
  <c r="MXR38" i="199"/>
  <c r="MXQ38" i="199"/>
  <c r="MXP38" i="199"/>
  <c r="MXO38" i="199"/>
  <c r="MXN38" i="199"/>
  <c r="MXM38" i="199"/>
  <c r="MXL38" i="199"/>
  <c r="MXK38" i="199"/>
  <c r="MXJ38" i="199"/>
  <c r="MXI38" i="199"/>
  <c r="MXH38" i="199"/>
  <c r="MXG38" i="199"/>
  <c r="MXF38" i="199"/>
  <c r="MXE38" i="199"/>
  <c r="MXD38" i="199"/>
  <c r="MXC38" i="199"/>
  <c r="MXB38" i="199"/>
  <c r="MXA38" i="199"/>
  <c r="MWZ38" i="199"/>
  <c r="MWY38" i="199"/>
  <c r="MWX38" i="199"/>
  <c r="MWW38" i="199"/>
  <c r="MWV38" i="199"/>
  <c r="MWU38" i="199"/>
  <c r="MWT38" i="199"/>
  <c r="MWS38" i="199"/>
  <c r="MWR38" i="199"/>
  <c r="MWQ38" i="199"/>
  <c r="MWP38" i="199"/>
  <c r="MWO38" i="199"/>
  <c r="MWN38" i="199"/>
  <c r="MWM38" i="199"/>
  <c r="MWL38" i="199"/>
  <c r="MWK38" i="199"/>
  <c r="MWJ38" i="199"/>
  <c r="MWI38" i="199"/>
  <c r="MWH38" i="199"/>
  <c r="MWG38" i="199"/>
  <c r="MWF38" i="199"/>
  <c r="MWE38" i="199"/>
  <c r="MWD38" i="199"/>
  <c r="MWC38" i="199"/>
  <c r="MWB38" i="199"/>
  <c r="MWA38" i="199"/>
  <c r="MVZ38" i="199"/>
  <c r="MVY38" i="199"/>
  <c r="MVX38" i="199"/>
  <c r="MVW38" i="199"/>
  <c r="MVV38" i="199"/>
  <c r="MVU38" i="199"/>
  <c r="MVT38" i="199"/>
  <c r="MVS38" i="199"/>
  <c r="MVR38" i="199"/>
  <c r="MVQ38" i="199"/>
  <c r="MVP38" i="199"/>
  <c r="MVO38" i="199"/>
  <c r="MVN38" i="199"/>
  <c r="MVM38" i="199"/>
  <c r="MVL38" i="199"/>
  <c r="MVK38" i="199"/>
  <c r="MVJ38" i="199"/>
  <c r="MVI38" i="199"/>
  <c r="MVH38" i="199"/>
  <c r="MVG38" i="199"/>
  <c r="MVF38" i="199"/>
  <c r="MVE38" i="199"/>
  <c r="MVD38" i="199"/>
  <c r="MVC38" i="199"/>
  <c r="MVB38" i="199"/>
  <c r="MVA38" i="199"/>
  <c r="MUZ38" i="199"/>
  <c r="MUY38" i="199"/>
  <c r="MUX38" i="199"/>
  <c r="MUW38" i="199"/>
  <c r="MUV38" i="199"/>
  <c r="MUU38" i="199"/>
  <c r="MUT38" i="199"/>
  <c r="MUS38" i="199"/>
  <c r="MUR38" i="199"/>
  <c r="MUQ38" i="199"/>
  <c r="MUP38" i="199"/>
  <c r="MUO38" i="199"/>
  <c r="MUN38" i="199"/>
  <c r="MUM38" i="199"/>
  <c r="MUL38" i="199"/>
  <c r="MUK38" i="199"/>
  <c r="MUJ38" i="199"/>
  <c r="MUI38" i="199"/>
  <c r="MUH38" i="199"/>
  <c r="MUG38" i="199"/>
  <c r="MUF38" i="199"/>
  <c r="MUE38" i="199"/>
  <c r="MUD38" i="199"/>
  <c r="MUC38" i="199"/>
  <c r="MUB38" i="199"/>
  <c r="MUA38" i="199"/>
  <c r="MTZ38" i="199"/>
  <c r="MTY38" i="199"/>
  <c r="MTX38" i="199"/>
  <c r="MTW38" i="199"/>
  <c r="MTV38" i="199"/>
  <c r="MTU38" i="199"/>
  <c r="MTT38" i="199"/>
  <c r="MTS38" i="199"/>
  <c r="MTR38" i="199"/>
  <c r="MTQ38" i="199"/>
  <c r="MTP38" i="199"/>
  <c r="MTO38" i="199"/>
  <c r="MTN38" i="199"/>
  <c r="MTM38" i="199"/>
  <c r="MTL38" i="199"/>
  <c r="MTK38" i="199"/>
  <c r="MTJ38" i="199"/>
  <c r="MTI38" i="199"/>
  <c r="MTH38" i="199"/>
  <c r="MTG38" i="199"/>
  <c r="MTF38" i="199"/>
  <c r="MTE38" i="199"/>
  <c r="MTD38" i="199"/>
  <c r="MTC38" i="199"/>
  <c r="MTB38" i="199"/>
  <c r="MTA38" i="199"/>
  <c r="MSZ38" i="199"/>
  <c r="MSY38" i="199"/>
  <c r="MSX38" i="199"/>
  <c r="MSW38" i="199"/>
  <c r="MSV38" i="199"/>
  <c r="MSU38" i="199"/>
  <c r="MST38" i="199"/>
  <c r="MSS38" i="199"/>
  <c r="MSR38" i="199"/>
  <c r="MSQ38" i="199"/>
  <c r="MSP38" i="199"/>
  <c r="MSO38" i="199"/>
  <c r="MSN38" i="199"/>
  <c r="MSM38" i="199"/>
  <c r="MSL38" i="199"/>
  <c r="MSK38" i="199"/>
  <c r="MSJ38" i="199"/>
  <c r="MSI38" i="199"/>
  <c r="MSH38" i="199"/>
  <c r="MSG38" i="199"/>
  <c r="MSF38" i="199"/>
  <c r="MSE38" i="199"/>
  <c r="MSD38" i="199"/>
  <c r="MSC38" i="199"/>
  <c r="MSB38" i="199"/>
  <c r="MSA38" i="199"/>
  <c r="MRZ38" i="199"/>
  <c r="MRY38" i="199"/>
  <c r="MRX38" i="199"/>
  <c r="MRW38" i="199"/>
  <c r="MRV38" i="199"/>
  <c r="MRU38" i="199"/>
  <c r="MRT38" i="199"/>
  <c r="MRS38" i="199"/>
  <c r="MRR38" i="199"/>
  <c r="MRQ38" i="199"/>
  <c r="MRP38" i="199"/>
  <c r="MRO38" i="199"/>
  <c r="MRN38" i="199"/>
  <c r="MRM38" i="199"/>
  <c r="MRL38" i="199"/>
  <c r="MRK38" i="199"/>
  <c r="MRJ38" i="199"/>
  <c r="MRI38" i="199"/>
  <c r="MRH38" i="199"/>
  <c r="MRG38" i="199"/>
  <c r="MRF38" i="199"/>
  <c r="MRE38" i="199"/>
  <c r="MRD38" i="199"/>
  <c r="MRC38" i="199"/>
  <c r="MRB38" i="199"/>
  <c r="MRA38" i="199"/>
  <c r="MQZ38" i="199"/>
  <c r="MQY38" i="199"/>
  <c r="MQX38" i="199"/>
  <c r="MQW38" i="199"/>
  <c r="MQV38" i="199"/>
  <c r="MQU38" i="199"/>
  <c r="MQT38" i="199"/>
  <c r="MQS38" i="199"/>
  <c r="MQR38" i="199"/>
  <c r="MQQ38" i="199"/>
  <c r="MQP38" i="199"/>
  <c r="MQO38" i="199"/>
  <c r="MQN38" i="199"/>
  <c r="MQM38" i="199"/>
  <c r="MQL38" i="199"/>
  <c r="MQK38" i="199"/>
  <c r="MQJ38" i="199"/>
  <c r="MQI38" i="199"/>
  <c r="MQH38" i="199"/>
  <c r="MQG38" i="199"/>
  <c r="MQF38" i="199"/>
  <c r="MQE38" i="199"/>
  <c r="MQD38" i="199"/>
  <c r="MQC38" i="199"/>
  <c r="MQB38" i="199"/>
  <c r="MQA38" i="199"/>
  <c r="MPZ38" i="199"/>
  <c r="MPY38" i="199"/>
  <c r="MPX38" i="199"/>
  <c r="MPW38" i="199"/>
  <c r="MPV38" i="199"/>
  <c r="MPU38" i="199"/>
  <c r="MPT38" i="199"/>
  <c r="MPS38" i="199"/>
  <c r="MPR38" i="199"/>
  <c r="MPQ38" i="199"/>
  <c r="MPP38" i="199"/>
  <c r="MPO38" i="199"/>
  <c r="MPN38" i="199"/>
  <c r="MPM38" i="199"/>
  <c r="MPL38" i="199"/>
  <c r="MPK38" i="199"/>
  <c r="MPJ38" i="199"/>
  <c r="MPI38" i="199"/>
  <c r="MPH38" i="199"/>
  <c r="MPG38" i="199"/>
  <c r="MPF38" i="199"/>
  <c r="MPE38" i="199"/>
  <c r="MPD38" i="199"/>
  <c r="MPC38" i="199"/>
  <c r="MPB38" i="199"/>
  <c r="MPA38" i="199"/>
  <c r="MOZ38" i="199"/>
  <c r="MOY38" i="199"/>
  <c r="MOX38" i="199"/>
  <c r="MOW38" i="199"/>
  <c r="MOV38" i="199"/>
  <c r="MOU38" i="199"/>
  <c r="MOT38" i="199"/>
  <c r="MOS38" i="199"/>
  <c r="MOR38" i="199"/>
  <c r="MOQ38" i="199"/>
  <c r="MOP38" i="199"/>
  <c r="MOO38" i="199"/>
  <c r="MON38" i="199"/>
  <c r="MOM38" i="199"/>
  <c r="MOL38" i="199"/>
  <c r="MOK38" i="199"/>
  <c r="MOJ38" i="199"/>
  <c r="MOI38" i="199"/>
  <c r="MOH38" i="199"/>
  <c r="MOG38" i="199"/>
  <c r="MOF38" i="199"/>
  <c r="MOE38" i="199"/>
  <c r="MOD38" i="199"/>
  <c r="MOC38" i="199"/>
  <c r="MOB38" i="199"/>
  <c r="MOA38" i="199"/>
  <c r="MNZ38" i="199"/>
  <c r="MNY38" i="199"/>
  <c r="MNX38" i="199"/>
  <c r="MNW38" i="199"/>
  <c r="MNV38" i="199"/>
  <c r="MNU38" i="199"/>
  <c r="MNT38" i="199"/>
  <c r="MNS38" i="199"/>
  <c r="MNR38" i="199"/>
  <c r="MNQ38" i="199"/>
  <c r="MNP38" i="199"/>
  <c r="MNO38" i="199"/>
  <c r="MNN38" i="199"/>
  <c r="MNM38" i="199"/>
  <c r="MNL38" i="199"/>
  <c r="MNK38" i="199"/>
  <c r="MNJ38" i="199"/>
  <c r="MNI38" i="199"/>
  <c r="MNH38" i="199"/>
  <c r="MNG38" i="199"/>
  <c r="MNF38" i="199"/>
  <c r="MNE38" i="199"/>
  <c r="MND38" i="199"/>
  <c r="MNC38" i="199"/>
  <c r="MNB38" i="199"/>
  <c r="MNA38" i="199"/>
  <c r="MMZ38" i="199"/>
  <c r="MMY38" i="199"/>
  <c r="MMX38" i="199"/>
  <c r="MMW38" i="199"/>
  <c r="MMV38" i="199"/>
  <c r="MMU38" i="199"/>
  <c r="MMT38" i="199"/>
  <c r="MMS38" i="199"/>
  <c r="MMR38" i="199"/>
  <c r="MMQ38" i="199"/>
  <c r="MMP38" i="199"/>
  <c r="MMO38" i="199"/>
  <c r="MMN38" i="199"/>
  <c r="MMM38" i="199"/>
  <c r="MML38" i="199"/>
  <c r="MMK38" i="199"/>
  <c r="MMJ38" i="199"/>
  <c r="MMI38" i="199"/>
  <c r="MMH38" i="199"/>
  <c r="MMG38" i="199"/>
  <c r="MMF38" i="199"/>
  <c r="MME38" i="199"/>
  <c r="MMD38" i="199"/>
  <c r="MMC38" i="199"/>
  <c r="MMB38" i="199"/>
  <c r="MMA38" i="199"/>
  <c r="MLZ38" i="199"/>
  <c r="MLY38" i="199"/>
  <c r="MLX38" i="199"/>
  <c r="MLW38" i="199"/>
  <c r="MLV38" i="199"/>
  <c r="MLU38" i="199"/>
  <c r="MLT38" i="199"/>
  <c r="MLS38" i="199"/>
  <c r="MLR38" i="199"/>
  <c r="MLQ38" i="199"/>
  <c r="MLP38" i="199"/>
  <c r="MLO38" i="199"/>
  <c r="MLN38" i="199"/>
  <c r="MLM38" i="199"/>
  <c r="MLL38" i="199"/>
  <c r="MLK38" i="199"/>
  <c r="MLJ38" i="199"/>
  <c r="MLI38" i="199"/>
  <c r="MLH38" i="199"/>
  <c r="MLG38" i="199"/>
  <c r="MLF38" i="199"/>
  <c r="MLE38" i="199"/>
  <c r="MLD38" i="199"/>
  <c r="MLC38" i="199"/>
  <c r="MLB38" i="199"/>
  <c r="MLA38" i="199"/>
  <c r="MKZ38" i="199"/>
  <c r="MKY38" i="199"/>
  <c r="MKX38" i="199"/>
  <c r="MKW38" i="199"/>
  <c r="MKV38" i="199"/>
  <c r="MKU38" i="199"/>
  <c r="MKT38" i="199"/>
  <c r="MKS38" i="199"/>
  <c r="MKR38" i="199"/>
  <c r="MKQ38" i="199"/>
  <c r="MKP38" i="199"/>
  <c r="MKO38" i="199"/>
  <c r="MKN38" i="199"/>
  <c r="MKM38" i="199"/>
  <c r="MKL38" i="199"/>
  <c r="MKK38" i="199"/>
  <c r="MKJ38" i="199"/>
  <c r="MKI38" i="199"/>
  <c r="MKH38" i="199"/>
  <c r="MKG38" i="199"/>
  <c r="MKF38" i="199"/>
  <c r="MKE38" i="199"/>
  <c r="MKD38" i="199"/>
  <c r="MKC38" i="199"/>
  <c r="MKB38" i="199"/>
  <c r="MKA38" i="199"/>
  <c r="MJZ38" i="199"/>
  <c r="MJY38" i="199"/>
  <c r="MJX38" i="199"/>
  <c r="MJW38" i="199"/>
  <c r="MJV38" i="199"/>
  <c r="MJU38" i="199"/>
  <c r="MJT38" i="199"/>
  <c r="MJS38" i="199"/>
  <c r="MJR38" i="199"/>
  <c r="MJQ38" i="199"/>
  <c r="MJP38" i="199"/>
  <c r="MJO38" i="199"/>
  <c r="MJN38" i="199"/>
  <c r="MJM38" i="199"/>
  <c r="MJL38" i="199"/>
  <c r="MJK38" i="199"/>
  <c r="MJJ38" i="199"/>
  <c r="MJI38" i="199"/>
  <c r="MJH38" i="199"/>
  <c r="MJG38" i="199"/>
  <c r="MJF38" i="199"/>
  <c r="MJE38" i="199"/>
  <c r="MJD38" i="199"/>
  <c r="MJC38" i="199"/>
  <c r="MJB38" i="199"/>
  <c r="MJA38" i="199"/>
  <c r="MIZ38" i="199"/>
  <c r="MIY38" i="199"/>
  <c r="MIX38" i="199"/>
  <c r="MIW38" i="199"/>
  <c r="MIV38" i="199"/>
  <c r="MIU38" i="199"/>
  <c r="MIT38" i="199"/>
  <c r="MIS38" i="199"/>
  <c r="MIR38" i="199"/>
  <c r="MIQ38" i="199"/>
  <c r="MIP38" i="199"/>
  <c r="MIO38" i="199"/>
  <c r="MIN38" i="199"/>
  <c r="MIM38" i="199"/>
  <c r="MIL38" i="199"/>
  <c r="MIK38" i="199"/>
  <c r="MIJ38" i="199"/>
  <c r="MII38" i="199"/>
  <c r="MIH38" i="199"/>
  <c r="MIG38" i="199"/>
  <c r="MIF38" i="199"/>
  <c r="MIE38" i="199"/>
  <c r="MID38" i="199"/>
  <c r="MIC38" i="199"/>
  <c r="MIB38" i="199"/>
  <c r="MIA38" i="199"/>
  <c r="MHZ38" i="199"/>
  <c r="MHY38" i="199"/>
  <c r="MHX38" i="199"/>
  <c r="MHW38" i="199"/>
  <c r="MHV38" i="199"/>
  <c r="MHU38" i="199"/>
  <c r="MHT38" i="199"/>
  <c r="MHS38" i="199"/>
  <c r="MHR38" i="199"/>
  <c r="MHQ38" i="199"/>
  <c r="MHP38" i="199"/>
  <c r="MHO38" i="199"/>
  <c r="MHN38" i="199"/>
  <c r="MHM38" i="199"/>
  <c r="MHL38" i="199"/>
  <c r="MHK38" i="199"/>
  <c r="MHJ38" i="199"/>
  <c r="MHI38" i="199"/>
  <c r="MHH38" i="199"/>
  <c r="MHG38" i="199"/>
  <c r="MHF38" i="199"/>
  <c r="MHE38" i="199"/>
  <c r="MHD38" i="199"/>
  <c r="MHC38" i="199"/>
  <c r="MHB38" i="199"/>
  <c r="MHA38" i="199"/>
  <c r="MGZ38" i="199"/>
  <c r="MGY38" i="199"/>
  <c r="MGX38" i="199"/>
  <c r="MGW38" i="199"/>
  <c r="MGV38" i="199"/>
  <c r="MGU38" i="199"/>
  <c r="MGT38" i="199"/>
  <c r="MGS38" i="199"/>
  <c r="MGR38" i="199"/>
  <c r="MGQ38" i="199"/>
  <c r="MGP38" i="199"/>
  <c r="MGO38" i="199"/>
  <c r="MGN38" i="199"/>
  <c r="MGM38" i="199"/>
  <c r="MGL38" i="199"/>
  <c r="MGK38" i="199"/>
  <c r="MGJ38" i="199"/>
  <c r="MGI38" i="199"/>
  <c r="MGH38" i="199"/>
  <c r="MGG38" i="199"/>
  <c r="MGF38" i="199"/>
  <c r="MGE38" i="199"/>
  <c r="MGD38" i="199"/>
  <c r="MGC38" i="199"/>
  <c r="MGB38" i="199"/>
  <c r="MGA38" i="199"/>
  <c r="MFZ38" i="199"/>
  <c r="MFY38" i="199"/>
  <c r="MFX38" i="199"/>
  <c r="MFW38" i="199"/>
  <c r="MFV38" i="199"/>
  <c r="MFU38" i="199"/>
  <c r="MFT38" i="199"/>
  <c r="MFS38" i="199"/>
  <c r="MFR38" i="199"/>
  <c r="MFQ38" i="199"/>
  <c r="MFP38" i="199"/>
  <c r="MFO38" i="199"/>
  <c r="MFN38" i="199"/>
  <c r="MFM38" i="199"/>
  <c r="MFL38" i="199"/>
  <c r="MFK38" i="199"/>
  <c r="MFJ38" i="199"/>
  <c r="MFI38" i="199"/>
  <c r="MFH38" i="199"/>
  <c r="MFG38" i="199"/>
  <c r="MFF38" i="199"/>
  <c r="MFE38" i="199"/>
  <c r="MFD38" i="199"/>
  <c r="MFC38" i="199"/>
  <c r="MFB38" i="199"/>
  <c r="MFA38" i="199"/>
  <c r="MEZ38" i="199"/>
  <c r="MEY38" i="199"/>
  <c r="MEX38" i="199"/>
  <c r="MEW38" i="199"/>
  <c r="MEV38" i="199"/>
  <c r="MEU38" i="199"/>
  <c r="MET38" i="199"/>
  <c r="MES38" i="199"/>
  <c r="MER38" i="199"/>
  <c r="MEQ38" i="199"/>
  <c r="MEP38" i="199"/>
  <c r="MEO38" i="199"/>
  <c r="MEN38" i="199"/>
  <c r="MEM38" i="199"/>
  <c r="MEL38" i="199"/>
  <c r="MEK38" i="199"/>
  <c r="MEJ38" i="199"/>
  <c r="MEI38" i="199"/>
  <c r="MEH38" i="199"/>
  <c r="MEG38" i="199"/>
  <c r="MEF38" i="199"/>
  <c r="MEE38" i="199"/>
  <c r="MED38" i="199"/>
  <c r="MEC38" i="199"/>
  <c r="MEB38" i="199"/>
  <c r="MEA38" i="199"/>
  <c r="MDZ38" i="199"/>
  <c r="MDY38" i="199"/>
  <c r="MDX38" i="199"/>
  <c r="MDW38" i="199"/>
  <c r="MDV38" i="199"/>
  <c r="MDU38" i="199"/>
  <c r="MDT38" i="199"/>
  <c r="MDS38" i="199"/>
  <c r="MDR38" i="199"/>
  <c r="MDQ38" i="199"/>
  <c r="MDP38" i="199"/>
  <c r="MDO38" i="199"/>
  <c r="MDN38" i="199"/>
  <c r="MDM38" i="199"/>
  <c r="MDL38" i="199"/>
  <c r="MDK38" i="199"/>
  <c r="MDJ38" i="199"/>
  <c r="MDI38" i="199"/>
  <c r="MDH38" i="199"/>
  <c r="MDG38" i="199"/>
  <c r="MDF38" i="199"/>
  <c r="MDE38" i="199"/>
  <c r="MDD38" i="199"/>
  <c r="MDC38" i="199"/>
  <c r="MDB38" i="199"/>
  <c r="MDA38" i="199"/>
  <c r="MCZ38" i="199"/>
  <c r="MCY38" i="199"/>
  <c r="MCX38" i="199"/>
  <c r="MCW38" i="199"/>
  <c r="MCV38" i="199"/>
  <c r="MCU38" i="199"/>
  <c r="MCT38" i="199"/>
  <c r="MCS38" i="199"/>
  <c r="MCR38" i="199"/>
  <c r="MCQ38" i="199"/>
  <c r="MCP38" i="199"/>
  <c r="MCO38" i="199"/>
  <c r="MCN38" i="199"/>
  <c r="MCM38" i="199"/>
  <c r="MCL38" i="199"/>
  <c r="MCK38" i="199"/>
  <c r="MCJ38" i="199"/>
  <c r="MCI38" i="199"/>
  <c r="MCH38" i="199"/>
  <c r="MCG38" i="199"/>
  <c r="MCF38" i="199"/>
  <c r="MCE38" i="199"/>
  <c r="MCD38" i="199"/>
  <c r="MCC38" i="199"/>
  <c r="MCB38" i="199"/>
  <c r="MCA38" i="199"/>
  <c r="MBZ38" i="199"/>
  <c r="MBY38" i="199"/>
  <c r="MBX38" i="199"/>
  <c r="MBW38" i="199"/>
  <c r="MBV38" i="199"/>
  <c r="MBU38" i="199"/>
  <c r="MBT38" i="199"/>
  <c r="MBS38" i="199"/>
  <c r="MBR38" i="199"/>
  <c r="MBQ38" i="199"/>
  <c r="MBP38" i="199"/>
  <c r="MBO38" i="199"/>
  <c r="MBN38" i="199"/>
  <c r="MBM38" i="199"/>
  <c r="MBL38" i="199"/>
  <c r="MBK38" i="199"/>
  <c r="MBJ38" i="199"/>
  <c r="MBI38" i="199"/>
  <c r="MBH38" i="199"/>
  <c r="MBG38" i="199"/>
  <c r="MBF38" i="199"/>
  <c r="MBE38" i="199"/>
  <c r="MBD38" i="199"/>
  <c r="MBC38" i="199"/>
  <c r="MBB38" i="199"/>
  <c r="MBA38" i="199"/>
  <c r="MAZ38" i="199"/>
  <c r="MAY38" i="199"/>
  <c r="MAX38" i="199"/>
  <c r="MAW38" i="199"/>
  <c r="MAV38" i="199"/>
  <c r="MAU38" i="199"/>
  <c r="MAT38" i="199"/>
  <c r="MAS38" i="199"/>
  <c r="MAR38" i="199"/>
  <c r="MAQ38" i="199"/>
  <c r="MAP38" i="199"/>
  <c r="MAO38" i="199"/>
  <c r="MAN38" i="199"/>
  <c r="MAM38" i="199"/>
  <c r="MAL38" i="199"/>
  <c r="MAK38" i="199"/>
  <c r="MAJ38" i="199"/>
  <c r="MAI38" i="199"/>
  <c r="MAH38" i="199"/>
  <c r="MAG38" i="199"/>
  <c r="MAF38" i="199"/>
  <c r="MAE38" i="199"/>
  <c r="MAD38" i="199"/>
  <c r="MAC38" i="199"/>
  <c r="MAB38" i="199"/>
  <c r="MAA38" i="199"/>
  <c r="LZZ38" i="199"/>
  <c r="LZY38" i="199"/>
  <c r="LZX38" i="199"/>
  <c r="LZW38" i="199"/>
  <c r="LZV38" i="199"/>
  <c r="LZU38" i="199"/>
  <c r="LZT38" i="199"/>
  <c r="LZS38" i="199"/>
  <c r="LZR38" i="199"/>
  <c r="LZQ38" i="199"/>
  <c r="LZP38" i="199"/>
  <c r="LZO38" i="199"/>
  <c r="LZN38" i="199"/>
  <c r="LZM38" i="199"/>
  <c r="LZL38" i="199"/>
  <c r="LZK38" i="199"/>
  <c r="LZJ38" i="199"/>
  <c r="LZI38" i="199"/>
  <c r="LZH38" i="199"/>
  <c r="LZG38" i="199"/>
  <c r="LZF38" i="199"/>
  <c r="LZE38" i="199"/>
  <c r="LZD38" i="199"/>
  <c r="LZC38" i="199"/>
  <c r="LZB38" i="199"/>
  <c r="LZA38" i="199"/>
  <c r="LYZ38" i="199"/>
  <c r="LYY38" i="199"/>
  <c r="LYX38" i="199"/>
  <c r="LYW38" i="199"/>
  <c r="LYV38" i="199"/>
  <c r="LYU38" i="199"/>
  <c r="LYT38" i="199"/>
  <c r="LYS38" i="199"/>
  <c r="LYR38" i="199"/>
  <c r="LYQ38" i="199"/>
  <c r="LYP38" i="199"/>
  <c r="LYO38" i="199"/>
  <c r="LYN38" i="199"/>
  <c r="LYM38" i="199"/>
  <c r="LYL38" i="199"/>
  <c r="LYK38" i="199"/>
  <c r="LYJ38" i="199"/>
  <c r="LYI38" i="199"/>
  <c r="LYH38" i="199"/>
  <c r="LYG38" i="199"/>
  <c r="LYF38" i="199"/>
  <c r="LYE38" i="199"/>
  <c r="LYD38" i="199"/>
  <c r="LYC38" i="199"/>
  <c r="LYB38" i="199"/>
  <c r="LYA38" i="199"/>
  <c r="LXZ38" i="199"/>
  <c r="LXY38" i="199"/>
  <c r="LXX38" i="199"/>
  <c r="LXW38" i="199"/>
  <c r="LXV38" i="199"/>
  <c r="LXU38" i="199"/>
  <c r="LXT38" i="199"/>
  <c r="LXS38" i="199"/>
  <c r="LXR38" i="199"/>
  <c r="LXQ38" i="199"/>
  <c r="LXP38" i="199"/>
  <c r="LXO38" i="199"/>
  <c r="LXN38" i="199"/>
  <c r="LXM38" i="199"/>
  <c r="LXL38" i="199"/>
  <c r="LXK38" i="199"/>
  <c r="LXJ38" i="199"/>
  <c r="LXI38" i="199"/>
  <c r="LXH38" i="199"/>
  <c r="LXG38" i="199"/>
  <c r="LXF38" i="199"/>
  <c r="LXE38" i="199"/>
  <c r="LXD38" i="199"/>
  <c r="LXC38" i="199"/>
  <c r="LXB38" i="199"/>
  <c r="LXA38" i="199"/>
  <c r="LWZ38" i="199"/>
  <c r="LWY38" i="199"/>
  <c r="LWX38" i="199"/>
  <c r="LWW38" i="199"/>
  <c r="LWV38" i="199"/>
  <c r="LWU38" i="199"/>
  <c r="LWT38" i="199"/>
  <c r="LWS38" i="199"/>
  <c r="LWR38" i="199"/>
  <c r="LWQ38" i="199"/>
  <c r="LWP38" i="199"/>
  <c r="LWO38" i="199"/>
  <c r="LWN38" i="199"/>
  <c r="LWM38" i="199"/>
  <c r="LWL38" i="199"/>
  <c r="LWK38" i="199"/>
  <c r="LWJ38" i="199"/>
  <c r="LWI38" i="199"/>
  <c r="LWH38" i="199"/>
  <c r="LWG38" i="199"/>
  <c r="LWF38" i="199"/>
  <c r="LWE38" i="199"/>
  <c r="LWD38" i="199"/>
  <c r="LWC38" i="199"/>
  <c r="LWB38" i="199"/>
  <c r="LWA38" i="199"/>
  <c r="LVZ38" i="199"/>
  <c r="LVY38" i="199"/>
  <c r="LVX38" i="199"/>
  <c r="LVW38" i="199"/>
  <c r="LVV38" i="199"/>
  <c r="LVU38" i="199"/>
  <c r="LVT38" i="199"/>
  <c r="LVS38" i="199"/>
  <c r="LVR38" i="199"/>
  <c r="LVQ38" i="199"/>
  <c r="LVP38" i="199"/>
  <c r="LVO38" i="199"/>
  <c r="LVN38" i="199"/>
  <c r="LVM38" i="199"/>
  <c r="LVL38" i="199"/>
  <c r="LVK38" i="199"/>
  <c r="LVJ38" i="199"/>
  <c r="LVI38" i="199"/>
  <c r="LVH38" i="199"/>
  <c r="LVG38" i="199"/>
  <c r="LVF38" i="199"/>
  <c r="LVE38" i="199"/>
  <c r="LVD38" i="199"/>
  <c r="LVC38" i="199"/>
  <c r="LVB38" i="199"/>
  <c r="LVA38" i="199"/>
  <c r="LUZ38" i="199"/>
  <c r="LUY38" i="199"/>
  <c r="LUX38" i="199"/>
  <c r="LUW38" i="199"/>
  <c r="LUV38" i="199"/>
  <c r="LUU38" i="199"/>
  <c r="LUT38" i="199"/>
  <c r="LUS38" i="199"/>
  <c r="LUR38" i="199"/>
  <c r="LUQ38" i="199"/>
  <c r="LUP38" i="199"/>
  <c r="LUO38" i="199"/>
  <c r="LUN38" i="199"/>
  <c r="LUM38" i="199"/>
  <c r="LUL38" i="199"/>
  <c r="LUK38" i="199"/>
  <c r="LUJ38" i="199"/>
  <c r="LUI38" i="199"/>
  <c r="LUH38" i="199"/>
  <c r="LUG38" i="199"/>
  <c r="LUF38" i="199"/>
  <c r="LUE38" i="199"/>
  <c r="LUD38" i="199"/>
  <c r="LUC38" i="199"/>
  <c r="LUB38" i="199"/>
  <c r="LUA38" i="199"/>
  <c r="LTZ38" i="199"/>
  <c r="LTY38" i="199"/>
  <c r="LTX38" i="199"/>
  <c r="LTW38" i="199"/>
  <c r="LTV38" i="199"/>
  <c r="LTU38" i="199"/>
  <c r="LTT38" i="199"/>
  <c r="LTS38" i="199"/>
  <c r="LTR38" i="199"/>
  <c r="LTQ38" i="199"/>
  <c r="LTP38" i="199"/>
  <c r="LTO38" i="199"/>
  <c r="LTN38" i="199"/>
  <c r="LTM38" i="199"/>
  <c r="LTL38" i="199"/>
  <c r="LTK38" i="199"/>
  <c r="LTJ38" i="199"/>
  <c r="LTI38" i="199"/>
  <c r="LTH38" i="199"/>
  <c r="LTG38" i="199"/>
  <c r="LTF38" i="199"/>
  <c r="LTE38" i="199"/>
  <c r="LTD38" i="199"/>
  <c r="LTC38" i="199"/>
  <c r="LTB38" i="199"/>
  <c r="LTA38" i="199"/>
  <c r="LSZ38" i="199"/>
  <c r="LSY38" i="199"/>
  <c r="LSX38" i="199"/>
  <c r="LSW38" i="199"/>
  <c r="LSV38" i="199"/>
  <c r="LSU38" i="199"/>
  <c r="LST38" i="199"/>
  <c r="LSS38" i="199"/>
  <c r="LSR38" i="199"/>
  <c r="LSQ38" i="199"/>
  <c r="LSP38" i="199"/>
  <c r="LSO38" i="199"/>
  <c r="LSN38" i="199"/>
  <c r="LSM38" i="199"/>
  <c r="LSL38" i="199"/>
  <c r="LSK38" i="199"/>
  <c r="LSJ38" i="199"/>
  <c r="LSI38" i="199"/>
  <c r="LSH38" i="199"/>
  <c r="LSG38" i="199"/>
  <c r="LSF38" i="199"/>
  <c r="LSE38" i="199"/>
  <c r="LSD38" i="199"/>
  <c r="LSC38" i="199"/>
  <c r="LSB38" i="199"/>
  <c r="LSA38" i="199"/>
  <c r="LRZ38" i="199"/>
  <c r="LRY38" i="199"/>
  <c r="LRX38" i="199"/>
  <c r="LRW38" i="199"/>
  <c r="LRV38" i="199"/>
  <c r="LRU38" i="199"/>
  <c r="LRT38" i="199"/>
  <c r="LRS38" i="199"/>
  <c r="LRR38" i="199"/>
  <c r="LRQ38" i="199"/>
  <c r="LRP38" i="199"/>
  <c r="LRO38" i="199"/>
  <c r="LRN38" i="199"/>
  <c r="LRM38" i="199"/>
  <c r="LRL38" i="199"/>
  <c r="LRK38" i="199"/>
  <c r="LRJ38" i="199"/>
  <c r="LRI38" i="199"/>
  <c r="LRH38" i="199"/>
  <c r="LRG38" i="199"/>
  <c r="LRF38" i="199"/>
  <c r="LRE38" i="199"/>
  <c r="LRD38" i="199"/>
  <c r="LRC38" i="199"/>
  <c r="LRB38" i="199"/>
  <c r="LRA38" i="199"/>
  <c r="LQZ38" i="199"/>
  <c r="LQY38" i="199"/>
  <c r="LQX38" i="199"/>
  <c r="LQW38" i="199"/>
  <c r="LQV38" i="199"/>
  <c r="LQU38" i="199"/>
  <c r="LQT38" i="199"/>
  <c r="LQS38" i="199"/>
  <c r="LQR38" i="199"/>
  <c r="LQQ38" i="199"/>
  <c r="LQP38" i="199"/>
  <c r="LQO38" i="199"/>
  <c r="LQN38" i="199"/>
  <c r="LQM38" i="199"/>
  <c r="LQL38" i="199"/>
  <c r="LQK38" i="199"/>
  <c r="LQJ38" i="199"/>
  <c r="LQI38" i="199"/>
  <c r="LQH38" i="199"/>
  <c r="LQG38" i="199"/>
  <c r="LQF38" i="199"/>
  <c r="LQE38" i="199"/>
  <c r="LQD38" i="199"/>
  <c r="LQC38" i="199"/>
  <c r="LQB38" i="199"/>
  <c r="LQA38" i="199"/>
  <c r="LPZ38" i="199"/>
  <c r="LPY38" i="199"/>
  <c r="LPX38" i="199"/>
  <c r="LPW38" i="199"/>
  <c r="LPV38" i="199"/>
  <c r="LPU38" i="199"/>
  <c r="LPT38" i="199"/>
  <c r="LPS38" i="199"/>
  <c r="LPR38" i="199"/>
  <c r="LPQ38" i="199"/>
  <c r="LPP38" i="199"/>
  <c r="LPO38" i="199"/>
  <c r="LPN38" i="199"/>
  <c r="LPM38" i="199"/>
  <c r="LPL38" i="199"/>
  <c r="LPK38" i="199"/>
  <c r="LPJ38" i="199"/>
  <c r="LPI38" i="199"/>
  <c r="LPH38" i="199"/>
  <c r="LPG38" i="199"/>
  <c r="LPF38" i="199"/>
  <c r="LPE38" i="199"/>
  <c r="LPD38" i="199"/>
  <c r="LPC38" i="199"/>
  <c r="LPB38" i="199"/>
  <c r="LPA38" i="199"/>
  <c r="LOZ38" i="199"/>
  <c r="LOY38" i="199"/>
  <c r="LOX38" i="199"/>
  <c r="LOW38" i="199"/>
  <c r="LOV38" i="199"/>
  <c r="LOU38" i="199"/>
  <c r="LOT38" i="199"/>
  <c r="LOS38" i="199"/>
  <c r="LOR38" i="199"/>
  <c r="LOQ38" i="199"/>
  <c r="LOP38" i="199"/>
  <c r="LOO38" i="199"/>
  <c r="LON38" i="199"/>
  <c r="LOM38" i="199"/>
  <c r="LOL38" i="199"/>
  <c r="LOK38" i="199"/>
  <c r="LOJ38" i="199"/>
  <c r="LOI38" i="199"/>
  <c r="LOH38" i="199"/>
  <c r="LOG38" i="199"/>
  <c r="LOF38" i="199"/>
  <c r="LOE38" i="199"/>
  <c r="LOD38" i="199"/>
  <c r="LOC38" i="199"/>
  <c r="LOB38" i="199"/>
  <c r="LOA38" i="199"/>
  <c r="LNZ38" i="199"/>
  <c r="LNY38" i="199"/>
  <c r="LNX38" i="199"/>
  <c r="LNW38" i="199"/>
  <c r="LNV38" i="199"/>
  <c r="LNU38" i="199"/>
  <c r="LNT38" i="199"/>
  <c r="LNS38" i="199"/>
  <c r="LNR38" i="199"/>
  <c r="LNQ38" i="199"/>
  <c r="LNP38" i="199"/>
  <c r="LNO38" i="199"/>
  <c r="LNN38" i="199"/>
  <c r="LNM38" i="199"/>
  <c r="LNL38" i="199"/>
  <c r="LNK38" i="199"/>
  <c r="LNJ38" i="199"/>
  <c r="LNI38" i="199"/>
  <c r="LNH38" i="199"/>
  <c r="LNG38" i="199"/>
  <c r="LNF38" i="199"/>
  <c r="LNE38" i="199"/>
  <c r="LND38" i="199"/>
  <c r="LNC38" i="199"/>
  <c r="LNB38" i="199"/>
  <c r="LNA38" i="199"/>
  <c r="LMZ38" i="199"/>
  <c r="LMY38" i="199"/>
  <c r="LMX38" i="199"/>
  <c r="LMW38" i="199"/>
  <c r="LMV38" i="199"/>
  <c r="LMU38" i="199"/>
  <c r="LMT38" i="199"/>
  <c r="LMS38" i="199"/>
  <c r="LMR38" i="199"/>
  <c r="LMQ38" i="199"/>
  <c r="LMP38" i="199"/>
  <c r="LMO38" i="199"/>
  <c r="LMN38" i="199"/>
  <c r="LMM38" i="199"/>
  <c r="LML38" i="199"/>
  <c r="LMK38" i="199"/>
  <c r="LMJ38" i="199"/>
  <c r="LMI38" i="199"/>
  <c r="LMH38" i="199"/>
  <c r="LMG38" i="199"/>
  <c r="LMF38" i="199"/>
  <c r="LME38" i="199"/>
  <c r="LMD38" i="199"/>
  <c r="LMC38" i="199"/>
  <c r="LMB38" i="199"/>
  <c r="LMA38" i="199"/>
  <c r="LLZ38" i="199"/>
  <c r="LLY38" i="199"/>
  <c r="LLX38" i="199"/>
  <c r="LLW38" i="199"/>
  <c r="LLV38" i="199"/>
  <c r="LLU38" i="199"/>
  <c r="LLT38" i="199"/>
  <c r="LLS38" i="199"/>
  <c r="LLR38" i="199"/>
  <c r="LLQ38" i="199"/>
  <c r="LLP38" i="199"/>
  <c r="LLO38" i="199"/>
  <c r="LLN38" i="199"/>
  <c r="LLM38" i="199"/>
  <c r="LLL38" i="199"/>
  <c r="LLK38" i="199"/>
  <c r="LLJ38" i="199"/>
  <c r="LLI38" i="199"/>
  <c r="LLH38" i="199"/>
  <c r="LLG38" i="199"/>
  <c r="LLF38" i="199"/>
  <c r="LLE38" i="199"/>
  <c r="LLD38" i="199"/>
  <c r="LLC38" i="199"/>
  <c r="LLB38" i="199"/>
  <c r="LLA38" i="199"/>
  <c r="LKZ38" i="199"/>
  <c r="LKY38" i="199"/>
  <c r="LKX38" i="199"/>
  <c r="LKW38" i="199"/>
  <c r="LKV38" i="199"/>
  <c r="LKU38" i="199"/>
  <c r="LKT38" i="199"/>
  <c r="LKS38" i="199"/>
  <c r="LKR38" i="199"/>
  <c r="LKQ38" i="199"/>
  <c r="LKP38" i="199"/>
  <c r="LKO38" i="199"/>
  <c r="LKN38" i="199"/>
  <c r="LKM38" i="199"/>
  <c r="LKL38" i="199"/>
  <c r="LKK38" i="199"/>
  <c r="LKJ38" i="199"/>
  <c r="LKI38" i="199"/>
  <c r="LKH38" i="199"/>
  <c r="LKG38" i="199"/>
  <c r="LKF38" i="199"/>
  <c r="LKE38" i="199"/>
  <c r="LKD38" i="199"/>
  <c r="LKC38" i="199"/>
  <c r="LKB38" i="199"/>
  <c r="LKA38" i="199"/>
  <c r="LJZ38" i="199"/>
  <c r="LJY38" i="199"/>
  <c r="LJX38" i="199"/>
  <c r="LJW38" i="199"/>
  <c r="LJV38" i="199"/>
  <c r="LJU38" i="199"/>
  <c r="LJT38" i="199"/>
  <c r="LJS38" i="199"/>
  <c r="LJR38" i="199"/>
  <c r="LJQ38" i="199"/>
  <c r="LJP38" i="199"/>
  <c r="LJO38" i="199"/>
  <c r="LJN38" i="199"/>
  <c r="LJM38" i="199"/>
  <c r="LJL38" i="199"/>
  <c r="LJK38" i="199"/>
  <c r="LJJ38" i="199"/>
  <c r="LJI38" i="199"/>
  <c r="LJH38" i="199"/>
  <c r="LJG38" i="199"/>
  <c r="LJF38" i="199"/>
  <c r="LJE38" i="199"/>
  <c r="LJD38" i="199"/>
  <c r="LJC38" i="199"/>
  <c r="LJB38" i="199"/>
  <c r="LJA38" i="199"/>
  <c r="LIZ38" i="199"/>
  <c r="LIY38" i="199"/>
  <c r="LIX38" i="199"/>
  <c r="LIW38" i="199"/>
  <c r="LIV38" i="199"/>
  <c r="LIU38" i="199"/>
  <c r="LIT38" i="199"/>
  <c r="LIS38" i="199"/>
  <c r="LIR38" i="199"/>
  <c r="LIQ38" i="199"/>
  <c r="LIP38" i="199"/>
  <c r="LIO38" i="199"/>
  <c r="LIN38" i="199"/>
  <c r="LIM38" i="199"/>
  <c r="LIL38" i="199"/>
  <c r="LIK38" i="199"/>
  <c r="LIJ38" i="199"/>
  <c r="LII38" i="199"/>
  <c r="LIH38" i="199"/>
  <c r="LIG38" i="199"/>
  <c r="LIF38" i="199"/>
  <c r="LIE38" i="199"/>
  <c r="LID38" i="199"/>
  <c r="LIC38" i="199"/>
  <c r="LIB38" i="199"/>
  <c r="LIA38" i="199"/>
  <c r="LHZ38" i="199"/>
  <c r="LHY38" i="199"/>
  <c r="LHX38" i="199"/>
  <c r="LHW38" i="199"/>
  <c r="LHV38" i="199"/>
  <c r="LHU38" i="199"/>
  <c r="LHT38" i="199"/>
  <c r="LHS38" i="199"/>
  <c r="LHR38" i="199"/>
  <c r="LHQ38" i="199"/>
  <c r="LHP38" i="199"/>
  <c r="LHO38" i="199"/>
  <c r="LHN38" i="199"/>
  <c r="LHM38" i="199"/>
  <c r="LHL38" i="199"/>
  <c r="LHK38" i="199"/>
  <c r="LHJ38" i="199"/>
  <c r="LHI38" i="199"/>
  <c r="LHH38" i="199"/>
  <c r="LHG38" i="199"/>
  <c r="LHF38" i="199"/>
  <c r="LHE38" i="199"/>
  <c r="LHD38" i="199"/>
  <c r="LHC38" i="199"/>
  <c r="LHB38" i="199"/>
  <c r="LHA38" i="199"/>
  <c r="LGZ38" i="199"/>
  <c r="LGY38" i="199"/>
  <c r="LGX38" i="199"/>
  <c r="LGW38" i="199"/>
  <c r="LGV38" i="199"/>
  <c r="LGU38" i="199"/>
  <c r="LGT38" i="199"/>
  <c r="LGS38" i="199"/>
  <c r="LGR38" i="199"/>
  <c r="LGQ38" i="199"/>
  <c r="LGP38" i="199"/>
  <c r="LGO38" i="199"/>
  <c r="LGN38" i="199"/>
  <c r="LGM38" i="199"/>
  <c r="LGL38" i="199"/>
  <c r="LGK38" i="199"/>
  <c r="LGJ38" i="199"/>
  <c r="LGI38" i="199"/>
  <c r="LGH38" i="199"/>
  <c r="LGG38" i="199"/>
  <c r="LGF38" i="199"/>
  <c r="LGE38" i="199"/>
  <c r="LGD38" i="199"/>
  <c r="LGC38" i="199"/>
  <c r="LGB38" i="199"/>
  <c r="LGA38" i="199"/>
  <c r="LFZ38" i="199"/>
  <c r="LFY38" i="199"/>
  <c r="LFX38" i="199"/>
  <c r="LFW38" i="199"/>
  <c r="LFV38" i="199"/>
  <c r="LFU38" i="199"/>
  <c r="LFT38" i="199"/>
  <c r="LFS38" i="199"/>
  <c r="LFR38" i="199"/>
  <c r="LFQ38" i="199"/>
  <c r="LFP38" i="199"/>
  <c r="LFO38" i="199"/>
  <c r="LFN38" i="199"/>
  <c r="LFM38" i="199"/>
  <c r="LFL38" i="199"/>
  <c r="LFK38" i="199"/>
  <c r="LFJ38" i="199"/>
  <c r="LFI38" i="199"/>
  <c r="LFH38" i="199"/>
  <c r="LFG38" i="199"/>
  <c r="LFF38" i="199"/>
  <c r="LFE38" i="199"/>
  <c r="LFD38" i="199"/>
  <c r="LFC38" i="199"/>
  <c r="LFB38" i="199"/>
  <c r="LFA38" i="199"/>
  <c r="LEZ38" i="199"/>
  <c r="LEY38" i="199"/>
  <c r="LEX38" i="199"/>
  <c r="LEW38" i="199"/>
  <c r="LEV38" i="199"/>
  <c r="LEU38" i="199"/>
  <c r="LET38" i="199"/>
  <c r="LES38" i="199"/>
  <c r="LER38" i="199"/>
  <c r="LEQ38" i="199"/>
  <c r="LEP38" i="199"/>
  <c r="LEO38" i="199"/>
  <c r="LEN38" i="199"/>
  <c r="LEM38" i="199"/>
  <c r="LEL38" i="199"/>
  <c r="LEK38" i="199"/>
  <c r="LEJ38" i="199"/>
  <c r="LEI38" i="199"/>
  <c r="LEH38" i="199"/>
  <c r="LEG38" i="199"/>
  <c r="LEF38" i="199"/>
  <c r="LEE38" i="199"/>
  <c r="LED38" i="199"/>
  <c r="LEC38" i="199"/>
  <c r="LEB38" i="199"/>
  <c r="LEA38" i="199"/>
  <c r="LDZ38" i="199"/>
  <c r="LDY38" i="199"/>
  <c r="LDX38" i="199"/>
  <c r="LDW38" i="199"/>
  <c r="LDV38" i="199"/>
  <c r="LDU38" i="199"/>
  <c r="LDT38" i="199"/>
  <c r="LDS38" i="199"/>
  <c r="LDR38" i="199"/>
  <c r="LDQ38" i="199"/>
  <c r="LDP38" i="199"/>
  <c r="LDO38" i="199"/>
  <c r="LDN38" i="199"/>
  <c r="LDM38" i="199"/>
  <c r="LDL38" i="199"/>
  <c r="LDK38" i="199"/>
  <c r="LDJ38" i="199"/>
  <c r="LDI38" i="199"/>
  <c r="LDH38" i="199"/>
  <c r="LDG38" i="199"/>
  <c r="LDF38" i="199"/>
  <c r="LDE38" i="199"/>
  <c r="LDD38" i="199"/>
  <c r="LDC38" i="199"/>
  <c r="LDB38" i="199"/>
  <c r="LDA38" i="199"/>
  <c r="LCZ38" i="199"/>
  <c r="LCY38" i="199"/>
  <c r="LCX38" i="199"/>
  <c r="LCW38" i="199"/>
  <c r="LCV38" i="199"/>
  <c r="LCU38" i="199"/>
  <c r="LCT38" i="199"/>
  <c r="LCS38" i="199"/>
  <c r="LCR38" i="199"/>
  <c r="LCQ38" i="199"/>
  <c r="LCP38" i="199"/>
  <c r="LCO38" i="199"/>
  <c r="LCN38" i="199"/>
  <c r="LCM38" i="199"/>
  <c r="LCL38" i="199"/>
  <c r="LCK38" i="199"/>
  <c r="LCJ38" i="199"/>
  <c r="LCI38" i="199"/>
  <c r="LCH38" i="199"/>
  <c r="LCG38" i="199"/>
  <c r="LCF38" i="199"/>
  <c r="LCE38" i="199"/>
  <c r="LCD38" i="199"/>
  <c r="LCC38" i="199"/>
  <c r="LCB38" i="199"/>
  <c r="LCA38" i="199"/>
  <c r="LBZ38" i="199"/>
  <c r="LBY38" i="199"/>
  <c r="LBX38" i="199"/>
  <c r="LBW38" i="199"/>
  <c r="LBV38" i="199"/>
  <c r="LBU38" i="199"/>
  <c r="LBT38" i="199"/>
  <c r="LBS38" i="199"/>
  <c r="LBR38" i="199"/>
  <c r="LBQ38" i="199"/>
  <c r="LBP38" i="199"/>
  <c r="LBO38" i="199"/>
  <c r="LBN38" i="199"/>
  <c r="LBM38" i="199"/>
  <c r="LBL38" i="199"/>
  <c r="LBK38" i="199"/>
  <c r="LBJ38" i="199"/>
  <c r="LBI38" i="199"/>
  <c r="LBH38" i="199"/>
  <c r="LBG38" i="199"/>
  <c r="LBF38" i="199"/>
  <c r="LBE38" i="199"/>
  <c r="LBD38" i="199"/>
  <c r="LBC38" i="199"/>
  <c r="LBB38" i="199"/>
  <c r="LBA38" i="199"/>
  <c r="LAZ38" i="199"/>
  <c r="LAY38" i="199"/>
  <c r="LAX38" i="199"/>
  <c r="LAW38" i="199"/>
  <c r="LAV38" i="199"/>
  <c r="LAU38" i="199"/>
  <c r="LAT38" i="199"/>
  <c r="LAS38" i="199"/>
  <c r="LAR38" i="199"/>
  <c r="LAQ38" i="199"/>
  <c r="LAP38" i="199"/>
  <c r="LAO38" i="199"/>
  <c r="LAN38" i="199"/>
  <c r="LAM38" i="199"/>
  <c r="LAL38" i="199"/>
  <c r="LAK38" i="199"/>
  <c r="LAJ38" i="199"/>
  <c r="LAI38" i="199"/>
  <c r="LAH38" i="199"/>
  <c r="LAG38" i="199"/>
  <c r="LAF38" i="199"/>
  <c r="LAE38" i="199"/>
  <c r="LAD38" i="199"/>
  <c r="LAC38" i="199"/>
  <c r="LAB38" i="199"/>
  <c r="LAA38" i="199"/>
  <c r="KZZ38" i="199"/>
  <c r="KZY38" i="199"/>
  <c r="KZX38" i="199"/>
  <c r="KZW38" i="199"/>
  <c r="KZV38" i="199"/>
  <c r="KZU38" i="199"/>
  <c r="KZT38" i="199"/>
  <c r="KZS38" i="199"/>
  <c r="KZR38" i="199"/>
  <c r="KZQ38" i="199"/>
  <c r="KZP38" i="199"/>
  <c r="KZO38" i="199"/>
  <c r="KZN38" i="199"/>
  <c r="KZM38" i="199"/>
  <c r="KZL38" i="199"/>
  <c r="KZK38" i="199"/>
  <c r="KZJ38" i="199"/>
  <c r="KZI38" i="199"/>
  <c r="KZH38" i="199"/>
  <c r="KZG38" i="199"/>
  <c r="KZF38" i="199"/>
  <c r="KZE38" i="199"/>
  <c r="KZD38" i="199"/>
  <c r="KZC38" i="199"/>
  <c r="KZB38" i="199"/>
  <c r="KZA38" i="199"/>
  <c r="KYZ38" i="199"/>
  <c r="KYY38" i="199"/>
  <c r="KYX38" i="199"/>
  <c r="KYW38" i="199"/>
  <c r="KYV38" i="199"/>
  <c r="KYU38" i="199"/>
  <c r="KYT38" i="199"/>
  <c r="KYS38" i="199"/>
  <c r="KYR38" i="199"/>
  <c r="KYQ38" i="199"/>
  <c r="KYP38" i="199"/>
  <c r="KYO38" i="199"/>
  <c r="KYN38" i="199"/>
  <c r="KYM38" i="199"/>
  <c r="KYL38" i="199"/>
  <c r="KYK38" i="199"/>
  <c r="KYJ38" i="199"/>
  <c r="KYI38" i="199"/>
  <c r="KYH38" i="199"/>
  <c r="KYG38" i="199"/>
  <c r="KYF38" i="199"/>
  <c r="KYE38" i="199"/>
  <c r="KYD38" i="199"/>
  <c r="KYC38" i="199"/>
  <c r="KYB38" i="199"/>
  <c r="KYA38" i="199"/>
  <c r="KXZ38" i="199"/>
  <c r="KXY38" i="199"/>
  <c r="KXX38" i="199"/>
  <c r="KXW38" i="199"/>
  <c r="KXV38" i="199"/>
  <c r="KXU38" i="199"/>
  <c r="KXT38" i="199"/>
  <c r="KXS38" i="199"/>
  <c r="KXR38" i="199"/>
  <c r="KXQ38" i="199"/>
  <c r="KXP38" i="199"/>
  <c r="KXO38" i="199"/>
  <c r="KXN38" i="199"/>
  <c r="KXM38" i="199"/>
  <c r="KXL38" i="199"/>
  <c r="KXK38" i="199"/>
  <c r="KXJ38" i="199"/>
  <c r="KXI38" i="199"/>
  <c r="KXH38" i="199"/>
  <c r="KXG38" i="199"/>
  <c r="KXF38" i="199"/>
  <c r="KXE38" i="199"/>
  <c r="KXD38" i="199"/>
  <c r="KXC38" i="199"/>
  <c r="KXB38" i="199"/>
  <c r="KXA38" i="199"/>
  <c r="KWZ38" i="199"/>
  <c r="KWY38" i="199"/>
  <c r="KWX38" i="199"/>
  <c r="KWW38" i="199"/>
  <c r="KWV38" i="199"/>
  <c r="KWU38" i="199"/>
  <c r="KWT38" i="199"/>
  <c r="KWS38" i="199"/>
  <c r="KWR38" i="199"/>
  <c r="KWQ38" i="199"/>
  <c r="KWP38" i="199"/>
  <c r="KWO38" i="199"/>
  <c r="KWN38" i="199"/>
  <c r="KWM38" i="199"/>
  <c r="KWL38" i="199"/>
  <c r="KWK38" i="199"/>
  <c r="KWJ38" i="199"/>
  <c r="KWI38" i="199"/>
  <c r="KWH38" i="199"/>
  <c r="KWG38" i="199"/>
  <c r="KWF38" i="199"/>
  <c r="KWE38" i="199"/>
  <c r="KWD38" i="199"/>
  <c r="KWC38" i="199"/>
  <c r="KWB38" i="199"/>
  <c r="KWA38" i="199"/>
  <c r="KVZ38" i="199"/>
  <c r="KVY38" i="199"/>
  <c r="KVX38" i="199"/>
  <c r="KVW38" i="199"/>
  <c r="KVV38" i="199"/>
  <c r="KVU38" i="199"/>
  <c r="KVT38" i="199"/>
  <c r="KVS38" i="199"/>
  <c r="KVR38" i="199"/>
  <c r="KVQ38" i="199"/>
  <c r="KVP38" i="199"/>
  <c r="KVO38" i="199"/>
  <c r="KVN38" i="199"/>
  <c r="KVM38" i="199"/>
  <c r="KVL38" i="199"/>
  <c r="KVK38" i="199"/>
  <c r="KVJ38" i="199"/>
  <c r="KVI38" i="199"/>
  <c r="KVH38" i="199"/>
  <c r="KVG38" i="199"/>
  <c r="KVF38" i="199"/>
  <c r="KVE38" i="199"/>
  <c r="KVD38" i="199"/>
  <c r="KVC38" i="199"/>
  <c r="KVB38" i="199"/>
  <c r="KVA38" i="199"/>
  <c r="KUZ38" i="199"/>
  <c r="KUY38" i="199"/>
  <c r="KUX38" i="199"/>
  <c r="KUW38" i="199"/>
  <c r="KUV38" i="199"/>
  <c r="KUU38" i="199"/>
  <c r="KUT38" i="199"/>
  <c r="KUS38" i="199"/>
  <c r="KUR38" i="199"/>
  <c r="KUQ38" i="199"/>
  <c r="KUP38" i="199"/>
  <c r="KUO38" i="199"/>
  <c r="KUN38" i="199"/>
  <c r="KUM38" i="199"/>
  <c r="KUL38" i="199"/>
  <c r="KUK38" i="199"/>
  <c r="KUJ38" i="199"/>
  <c r="KUI38" i="199"/>
  <c r="KUH38" i="199"/>
  <c r="KUG38" i="199"/>
  <c r="KUF38" i="199"/>
  <c r="KUE38" i="199"/>
  <c r="KUD38" i="199"/>
  <c r="KUC38" i="199"/>
  <c r="KUB38" i="199"/>
  <c r="KUA38" i="199"/>
  <c r="KTZ38" i="199"/>
  <c r="KTY38" i="199"/>
  <c r="KTX38" i="199"/>
  <c r="KTW38" i="199"/>
  <c r="KTV38" i="199"/>
  <c r="KTU38" i="199"/>
  <c r="KTT38" i="199"/>
  <c r="KTS38" i="199"/>
  <c r="KTR38" i="199"/>
  <c r="KTQ38" i="199"/>
  <c r="KTP38" i="199"/>
  <c r="KTO38" i="199"/>
  <c r="KTN38" i="199"/>
  <c r="KTM38" i="199"/>
  <c r="KTL38" i="199"/>
  <c r="KTK38" i="199"/>
  <c r="KTJ38" i="199"/>
  <c r="KTI38" i="199"/>
  <c r="KTH38" i="199"/>
  <c r="KTG38" i="199"/>
  <c r="KTF38" i="199"/>
  <c r="KTE38" i="199"/>
  <c r="KTD38" i="199"/>
  <c r="KTC38" i="199"/>
  <c r="KTB38" i="199"/>
  <c r="KTA38" i="199"/>
  <c r="KSZ38" i="199"/>
  <c r="KSY38" i="199"/>
  <c r="KSX38" i="199"/>
  <c r="KSW38" i="199"/>
  <c r="KSV38" i="199"/>
  <c r="KSU38" i="199"/>
  <c r="KST38" i="199"/>
  <c r="KSS38" i="199"/>
  <c r="KSR38" i="199"/>
  <c r="KSQ38" i="199"/>
  <c r="KSP38" i="199"/>
  <c r="KSO38" i="199"/>
  <c r="KSN38" i="199"/>
  <c r="KSM38" i="199"/>
  <c r="KSL38" i="199"/>
  <c r="KSK38" i="199"/>
  <c r="KSJ38" i="199"/>
  <c r="KSI38" i="199"/>
  <c r="KSH38" i="199"/>
  <c r="KSG38" i="199"/>
  <c r="KSF38" i="199"/>
  <c r="KSE38" i="199"/>
  <c r="KSD38" i="199"/>
  <c r="KSC38" i="199"/>
  <c r="KSB38" i="199"/>
  <c r="KSA38" i="199"/>
  <c r="KRZ38" i="199"/>
  <c r="KRY38" i="199"/>
  <c r="KRX38" i="199"/>
  <c r="KRW38" i="199"/>
  <c r="KRV38" i="199"/>
  <c r="KRU38" i="199"/>
  <c r="KRT38" i="199"/>
  <c r="KRS38" i="199"/>
  <c r="KRR38" i="199"/>
  <c r="KRQ38" i="199"/>
  <c r="KRP38" i="199"/>
  <c r="KRO38" i="199"/>
  <c r="KRN38" i="199"/>
  <c r="KRM38" i="199"/>
  <c r="KRL38" i="199"/>
  <c r="KRK38" i="199"/>
  <c r="KRJ38" i="199"/>
  <c r="KRI38" i="199"/>
  <c r="KRH38" i="199"/>
  <c r="KRG38" i="199"/>
  <c r="KRF38" i="199"/>
  <c r="KRE38" i="199"/>
  <c r="KRD38" i="199"/>
  <c r="KRC38" i="199"/>
  <c r="KRB38" i="199"/>
  <c r="KRA38" i="199"/>
  <c r="KQZ38" i="199"/>
  <c r="KQY38" i="199"/>
  <c r="KQX38" i="199"/>
  <c r="KQW38" i="199"/>
  <c r="KQV38" i="199"/>
  <c r="KQU38" i="199"/>
  <c r="KQT38" i="199"/>
  <c r="KQS38" i="199"/>
  <c r="KQR38" i="199"/>
  <c r="KQQ38" i="199"/>
  <c r="KQP38" i="199"/>
  <c r="KQO38" i="199"/>
  <c r="KQN38" i="199"/>
  <c r="KQM38" i="199"/>
  <c r="KQL38" i="199"/>
  <c r="KQK38" i="199"/>
  <c r="KQJ38" i="199"/>
  <c r="KQI38" i="199"/>
  <c r="KQH38" i="199"/>
  <c r="KQG38" i="199"/>
  <c r="KQF38" i="199"/>
  <c r="KQE38" i="199"/>
  <c r="KQD38" i="199"/>
  <c r="KQC38" i="199"/>
  <c r="KQB38" i="199"/>
  <c r="KQA38" i="199"/>
  <c r="KPZ38" i="199"/>
  <c r="KPY38" i="199"/>
  <c r="KPX38" i="199"/>
  <c r="KPW38" i="199"/>
  <c r="KPV38" i="199"/>
  <c r="KPU38" i="199"/>
  <c r="KPT38" i="199"/>
  <c r="KPS38" i="199"/>
  <c r="KPR38" i="199"/>
  <c r="KPQ38" i="199"/>
  <c r="KPP38" i="199"/>
  <c r="KPO38" i="199"/>
  <c r="KPN38" i="199"/>
  <c r="KPM38" i="199"/>
  <c r="KPL38" i="199"/>
  <c r="KPK38" i="199"/>
  <c r="KPJ38" i="199"/>
  <c r="KPI38" i="199"/>
  <c r="KPH38" i="199"/>
  <c r="KPG38" i="199"/>
  <c r="KPF38" i="199"/>
  <c r="KPE38" i="199"/>
  <c r="KPD38" i="199"/>
  <c r="KPC38" i="199"/>
  <c r="KPB38" i="199"/>
  <c r="KPA38" i="199"/>
  <c r="KOZ38" i="199"/>
  <c r="KOY38" i="199"/>
  <c r="KOX38" i="199"/>
  <c r="KOW38" i="199"/>
  <c r="KOV38" i="199"/>
  <c r="KOU38" i="199"/>
  <c r="KOT38" i="199"/>
  <c r="KOS38" i="199"/>
  <c r="KOR38" i="199"/>
  <c r="KOQ38" i="199"/>
  <c r="KOP38" i="199"/>
  <c r="KOO38" i="199"/>
  <c r="KON38" i="199"/>
  <c r="KOM38" i="199"/>
  <c r="KOL38" i="199"/>
  <c r="KOK38" i="199"/>
  <c r="KOJ38" i="199"/>
  <c r="KOI38" i="199"/>
  <c r="KOH38" i="199"/>
  <c r="KOG38" i="199"/>
  <c r="KOF38" i="199"/>
  <c r="KOE38" i="199"/>
  <c r="KOD38" i="199"/>
  <c r="KOC38" i="199"/>
  <c r="KOB38" i="199"/>
  <c r="KOA38" i="199"/>
  <c r="KNZ38" i="199"/>
  <c r="KNY38" i="199"/>
  <c r="KNX38" i="199"/>
  <c r="KNW38" i="199"/>
  <c r="KNV38" i="199"/>
  <c r="KNU38" i="199"/>
  <c r="KNT38" i="199"/>
  <c r="KNS38" i="199"/>
  <c r="KNR38" i="199"/>
  <c r="KNQ38" i="199"/>
  <c r="KNP38" i="199"/>
  <c r="KNO38" i="199"/>
  <c r="KNN38" i="199"/>
  <c r="KNM38" i="199"/>
  <c r="KNL38" i="199"/>
  <c r="KNK38" i="199"/>
  <c r="KNJ38" i="199"/>
  <c r="KNI38" i="199"/>
  <c r="KNH38" i="199"/>
  <c r="KNG38" i="199"/>
  <c r="KNF38" i="199"/>
  <c r="KNE38" i="199"/>
  <c r="KND38" i="199"/>
  <c r="KNC38" i="199"/>
  <c r="KNB38" i="199"/>
  <c r="KNA38" i="199"/>
  <c r="KMZ38" i="199"/>
  <c r="KMY38" i="199"/>
  <c r="KMX38" i="199"/>
  <c r="KMW38" i="199"/>
  <c r="KMV38" i="199"/>
  <c r="KMU38" i="199"/>
  <c r="KMT38" i="199"/>
  <c r="KMS38" i="199"/>
  <c r="KMR38" i="199"/>
  <c r="KMQ38" i="199"/>
  <c r="KMP38" i="199"/>
  <c r="KMO38" i="199"/>
  <c r="KMN38" i="199"/>
  <c r="KMM38" i="199"/>
  <c r="KML38" i="199"/>
  <c r="KMK38" i="199"/>
  <c r="KMJ38" i="199"/>
  <c r="KMI38" i="199"/>
  <c r="KMH38" i="199"/>
  <c r="KMG38" i="199"/>
  <c r="KMF38" i="199"/>
  <c r="KME38" i="199"/>
  <c r="KMD38" i="199"/>
  <c r="KMC38" i="199"/>
  <c r="KMB38" i="199"/>
  <c r="KMA38" i="199"/>
  <c r="KLZ38" i="199"/>
  <c r="KLY38" i="199"/>
  <c r="KLX38" i="199"/>
  <c r="KLW38" i="199"/>
  <c r="KLV38" i="199"/>
  <c r="KLU38" i="199"/>
  <c r="KLT38" i="199"/>
  <c r="KLS38" i="199"/>
  <c r="KLR38" i="199"/>
  <c r="KLQ38" i="199"/>
  <c r="KLP38" i="199"/>
  <c r="KLO38" i="199"/>
  <c r="KLN38" i="199"/>
  <c r="KLM38" i="199"/>
  <c r="KLL38" i="199"/>
  <c r="KLK38" i="199"/>
  <c r="KLJ38" i="199"/>
  <c r="KLI38" i="199"/>
  <c r="KLH38" i="199"/>
  <c r="KLG38" i="199"/>
  <c r="KLF38" i="199"/>
  <c r="KLE38" i="199"/>
  <c r="KLD38" i="199"/>
  <c r="KLC38" i="199"/>
  <c r="KLB38" i="199"/>
  <c r="KLA38" i="199"/>
  <c r="KKZ38" i="199"/>
  <c r="KKY38" i="199"/>
  <c r="KKX38" i="199"/>
  <c r="KKW38" i="199"/>
  <c r="KKV38" i="199"/>
  <c r="KKU38" i="199"/>
  <c r="KKT38" i="199"/>
  <c r="KKS38" i="199"/>
  <c r="KKR38" i="199"/>
  <c r="KKQ38" i="199"/>
  <c r="KKP38" i="199"/>
  <c r="KKO38" i="199"/>
  <c r="KKN38" i="199"/>
  <c r="KKM38" i="199"/>
  <c r="KKL38" i="199"/>
  <c r="KKK38" i="199"/>
  <c r="KKJ38" i="199"/>
  <c r="KKI38" i="199"/>
  <c r="KKH38" i="199"/>
  <c r="KKG38" i="199"/>
  <c r="KKF38" i="199"/>
  <c r="KKE38" i="199"/>
  <c r="KKD38" i="199"/>
  <c r="KKC38" i="199"/>
  <c r="KKB38" i="199"/>
  <c r="KKA38" i="199"/>
  <c r="KJZ38" i="199"/>
  <c r="KJY38" i="199"/>
  <c r="KJX38" i="199"/>
  <c r="KJW38" i="199"/>
  <c r="KJV38" i="199"/>
  <c r="KJU38" i="199"/>
  <c r="KJT38" i="199"/>
  <c r="KJS38" i="199"/>
  <c r="KJR38" i="199"/>
  <c r="KJQ38" i="199"/>
  <c r="KJP38" i="199"/>
  <c r="KJO38" i="199"/>
  <c r="KJN38" i="199"/>
  <c r="KJM38" i="199"/>
  <c r="KJL38" i="199"/>
  <c r="KJK38" i="199"/>
  <c r="KJJ38" i="199"/>
  <c r="KJI38" i="199"/>
  <c r="KJH38" i="199"/>
  <c r="KJG38" i="199"/>
  <c r="KJF38" i="199"/>
  <c r="KJE38" i="199"/>
  <c r="KJD38" i="199"/>
  <c r="KJC38" i="199"/>
  <c r="KJB38" i="199"/>
  <c r="KJA38" i="199"/>
  <c r="KIZ38" i="199"/>
  <c r="KIY38" i="199"/>
  <c r="KIX38" i="199"/>
  <c r="KIW38" i="199"/>
  <c r="KIV38" i="199"/>
  <c r="KIU38" i="199"/>
  <c r="KIT38" i="199"/>
  <c r="KIS38" i="199"/>
  <c r="KIR38" i="199"/>
  <c r="KIQ38" i="199"/>
  <c r="KIP38" i="199"/>
  <c r="KIO38" i="199"/>
  <c r="KIN38" i="199"/>
  <c r="KIM38" i="199"/>
  <c r="KIL38" i="199"/>
  <c r="KIK38" i="199"/>
  <c r="KIJ38" i="199"/>
  <c r="KII38" i="199"/>
  <c r="KIH38" i="199"/>
  <c r="KIG38" i="199"/>
  <c r="KIF38" i="199"/>
  <c r="KIE38" i="199"/>
  <c r="KID38" i="199"/>
  <c r="KIC38" i="199"/>
  <c r="KIB38" i="199"/>
  <c r="KIA38" i="199"/>
  <c r="KHZ38" i="199"/>
  <c r="KHY38" i="199"/>
  <c r="KHX38" i="199"/>
  <c r="KHW38" i="199"/>
  <c r="KHV38" i="199"/>
  <c r="KHU38" i="199"/>
  <c r="KHT38" i="199"/>
  <c r="KHS38" i="199"/>
  <c r="KHR38" i="199"/>
  <c r="KHQ38" i="199"/>
  <c r="KHP38" i="199"/>
  <c r="KHO38" i="199"/>
  <c r="KHN38" i="199"/>
  <c r="KHM38" i="199"/>
  <c r="KHL38" i="199"/>
  <c r="KHK38" i="199"/>
  <c r="KHJ38" i="199"/>
  <c r="KHI38" i="199"/>
  <c r="KHH38" i="199"/>
  <c r="KHG38" i="199"/>
  <c r="KHF38" i="199"/>
  <c r="KHE38" i="199"/>
  <c r="KHD38" i="199"/>
  <c r="KHC38" i="199"/>
  <c r="KHB38" i="199"/>
  <c r="KHA38" i="199"/>
  <c r="KGZ38" i="199"/>
  <c r="KGY38" i="199"/>
  <c r="KGX38" i="199"/>
  <c r="KGW38" i="199"/>
  <c r="KGV38" i="199"/>
  <c r="KGU38" i="199"/>
  <c r="KGT38" i="199"/>
  <c r="KGS38" i="199"/>
  <c r="KGR38" i="199"/>
  <c r="KGQ38" i="199"/>
  <c r="KGP38" i="199"/>
  <c r="KGO38" i="199"/>
  <c r="KGN38" i="199"/>
  <c r="KGM38" i="199"/>
  <c r="KGL38" i="199"/>
  <c r="KGK38" i="199"/>
  <c r="KGJ38" i="199"/>
  <c r="KGI38" i="199"/>
  <c r="KGH38" i="199"/>
  <c r="KGG38" i="199"/>
  <c r="KGF38" i="199"/>
  <c r="KGE38" i="199"/>
  <c r="KGD38" i="199"/>
  <c r="KGC38" i="199"/>
  <c r="KGB38" i="199"/>
  <c r="KGA38" i="199"/>
  <c r="KFZ38" i="199"/>
  <c r="KFY38" i="199"/>
  <c r="KFX38" i="199"/>
  <c r="KFW38" i="199"/>
  <c r="KFV38" i="199"/>
  <c r="KFU38" i="199"/>
  <c r="KFT38" i="199"/>
  <c r="KFS38" i="199"/>
  <c r="KFR38" i="199"/>
  <c r="KFQ38" i="199"/>
  <c r="KFP38" i="199"/>
  <c r="KFO38" i="199"/>
  <c r="KFN38" i="199"/>
  <c r="KFM38" i="199"/>
  <c r="KFL38" i="199"/>
  <c r="KFK38" i="199"/>
  <c r="KFJ38" i="199"/>
  <c r="KFI38" i="199"/>
  <c r="KFH38" i="199"/>
  <c r="KFG38" i="199"/>
  <c r="KFF38" i="199"/>
  <c r="KFE38" i="199"/>
  <c r="KFD38" i="199"/>
  <c r="KFC38" i="199"/>
  <c r="KFB38" i="199"/>
  <c r="KFA38" i="199"/>
  <c r="KEZ38" i="199"/>
  <c r="KEY38" i="199"/>
  <c r="KEX38" i="199"/>
  <c r="KEW38" i="199"/>
  <c r="KEV38" i="199"/>
  <c r="KEU38" i="199"/>
  <c r="KET38" i="199"/>
  <c r="KES38" i="199"/>
  <c r="KER38" i="199"/>
  <c r="KEQ38" i="199"/>
  <c r="KEP38" i="199"/>
  <c r="KEO38" i="199"/>
  <c r="KEN38" i="199"/>
  <c r="KEM38" i="199"/>
  <c r="KEL38" i="199"/>
  <c r="KEK38" i="199"/>
  <c r="KEJ38" i="199"/>
  <c r="KEI38" i="199"/>
  <c r="KEH38" i="199"/>
  <c r="KEG38" i="199"/>
  <c r="KEF38" i="199"/>
  <c r="KEE38" i="199"/>
  <c r="KED38" i="199"/>
  <c r="KEC38" i="199"/>
  <c r="KEB38" i="199"/>
  <c r="KEA38" i="199"/>
  <c r="KDZ38" i="199"/>
  <c r="KDY38" i="199"/>
  <c r="KDX38" i="199"/>
  <c r="KDW38" i="199"/>
  <c r="KDV38" i="199"/>
  <c r="KDU38" i="199"/>
  <c r="KDT38" i="199"/>
  <c r="KDS38" i="199"/>
  <c r="KDR38" i="199"/>
  <c r="KDQ38" i="199"/>
  <c r="KDP38" i="199"/>
  <c r="KDO38" i="199"/>
  <c r="KDN38" i="199"/>
  <c r="KDM38" i="199"/>
  <c r="KDL38" i="199"/>
  <c r="KDK38" i="199"/>
  <c r="KDJ38" i="199"/>
  <c r="KDI38" i="199"/>
  <c r="KDH38" i="199"/>
  <c r="KDG38" i="199"/>
  <c r="KDF38" i="199"/>
  <c r="KDE38" i="199"/>
  <c r="KDD38" i="199"/>
  <c r="KDC38" i="199"/>
  <c r="KDB38" i="199"/>
  <c r="KDA38" i="199"/>
  <c r="KCZ38" i="199"/>
  <c r="KCY38" i="199"/>
  <c r="KCX38" i="199"/>
  <c r="KCW38" i="199"/>
  <c r="KCV38" i="199"/>
  <c r="KCU38" i="199"/>
  <c r="KCT38" i="199"/>
  <c r="KCS38" i="199"/>
  <c r="KCR38" i="199"/>
  <c r="KCQ38" i="199"/>
  <c r="KCP38" i="199"/>
  <c r="KCO38" i="199"/>
  <c r="KCN38" i="199"/>
  <c r="KCM38" i="199"/>
  <c r="KCL38" i="199"/>
  <c r="KCK38" i="199"/>
  <c r="KCJ38" i="199"/>
  <c r="KCI38" i="199"/>
  <c r="KCH38" i="199"/>
  <c r="KCG38" i="199"/>
  <c r="KCF38" i="199"/>
  <c r="KCE38" i="199"/>
  <c r="KCD38" i="199"/>
  <c r="KCC38" i="199"/>
  <c r="KCB38" i="199"/>
  <c r="KCA38" i="199"/>
  <c r="KBZ38" i="199"/>
  <c r="KBY38" i="199"/>
  <c r="KBX38" i="199"/>
  <c r="KBW38" i="199"/>
  <c r="KBV38" i="199"/>
  <c r="KBU38" i="199"/>
  <c r="KBT38" i="199"/>
  <c r="KBS38" i="199"/>
  <c r="KBR38" i="199"/>
  <c r="KBQ38" i="199"/>
  <c r="KBP38" i="199"/>
  <c r="KBO38" i="199"/>
  <c r="KBN38" i="199"/>
  <c r="KBM38" i="199"/>
  <c r="KBL38" i="199"/>
  <c r="KBK38" i="199"/>
  <c r="KBJ38" i="199"/>
  <c r="KBI38" i="199"/>
  <c r="KBH38" i="199"/>
  <c r="KBG38" i="199"/>
  <c r="KBF38" i="199"/>
  <c r="KBE38" i="199"/>
  <c r="KBD38" i="199"/>
  <c r="KBC38" i="199"/>
  <c r="KBB38" i="199"/>
  <c r="KBA38" i="199"/>
  <c r="KAZ38" i="199"/>
  <c r="KAY38" i="199"/>
  <c r="KAX38" i="199"/>
  <c r="KAW38" i="199"/>
  <c r="KAV38" i="199"/>
  <c r="KAU38" i="199"/>
  <c r="KAT38" i="199"/>
  <c r="KAS38" i="199"/>
  <c r="KAR38" i="199"/>
  <c r="KAQ38" i="199"/>
  <c r="KAP38" i="199"/>
  <c r="KAO38" i="199"/>
  <c r="KAN38" i="199"/>
  <c r="KAM38" i="199"/>
  <c r="KAL38" i="199"/>
  <c r="KAK38" i="199"/>
  <c r="KAJ38" i="199"/>
  <c r="KAI38" i="199"/>
  <c r="KAH38" i="199"/>
  <c r="KAG38" i="199"/>
  <c r="KAF38" i="199"/>
  <c r="KAE38" i="199"/>
  <c r="KAD38" i="199"/>
  <c r="KAC38" i="199"/>
  <c r="KAB38" i="199"/>
  <c r="KAA38" i="199"/>
  <c r="JZZ38" i="199"/>
  <c r="JZY38" i="199"/>
  <c r="JZX38" i="199"/>
  <c r="JZW38" i="199"/>
  <c r="JZV38" i="199"/>
  <c r="JZU38" i="199"/>
  <c r="JZT38" i="199"/>
  <c r="JZS38" i="199"/>
  <c r="JZR38" i="199"/>
  <c r="JZQ38" i="199"/>
  <c r="JZP38" i="199"/>
  <c r="JZO38" i="199"/>
  <c r="JZN38" i="199"/>
  <c r="JZM38" i="199"/>
  <c r="JZL38" i="199"/>
  <c r="JZK38" i="199"/>
  <c r="JZJ38" i="199"/>
  <c r="JZI38" i="199"/>
  <c r="JZH38" i="199"/>
  <c r="JZG38" i="199"/>
  <c r="JZF38" i="199"/>
  <c r="JZE38" i="199"/>
  <c r="JZD38" i="199"/>
  <c r="JZC38" i="199"/>
  <c r="JZB38" i="199"/>
  <c r="JZA38" i="199"/>
  <c r="JYZ38" i="199"/>
  <c r="JYY38" i="199"/>
  <c r="JYX38" i="199"/>
  <c r="JYW38" i="199"/>
  <c r="JYV38" i="199"/>
  <c r="JYU38" i="199"/>
  <c r="JYT38" i="199"/>
  <c r="JYS38" i="199"/>
  <c r="JYR38" i="199"/>
  <c r="JYQ38" i="199"/>
  <c r="JYP38" i="199"/>
  <c r="JYO38" i="199"/>
  <c r="JYN38" i="199"/>
  <c r="JYM38" i="199"/>
  <c r="JYL38" i="199"/>
  <c r="JYK38" i="199"/>
  <c r="JYJ38" i="199"/>
  <c r="JYI38" i="199"/>
  <c r="JYH38" i="199"/>
  <c r="JYG38" i="199"/>
  <c r="JYF38" i="199"/>
  <c r="JYE38" i="199"/>
  <c r="JYD38" i="199"/>
  <c r="JYC38" i="199"/>
  <c r="JYB38" i="199"/>
  <c r="JYA38" i="199"/>
  <c r="JXZ38" i="199"/>
  <c r="JXY38" i="199"/>
  <c r="JXX38" i="199"/>
  <c r="JXW38" i="199"/>
  <c r="JXV38" i="199"/>
  <c r="JXU38" i="199"/>
  <c r="JXT38" i="199"/>
  <c r="JXS38" i="199"/>
  <c r="JXR38" i="199"/>
  <c r="JXQ38" i="199"/>
  <c r="JXP38" i="199"/>
  <c r="JXO38" i="199"/>
  <c r="JXN38" i="199"/>
  <c r="JXM38" i="199"/>
  <c r="JXL38" i="199"/>
  <c r="JXK38" i="199"/>
  <c r="JXJ38" i="199"/>
  <c r="JXI38" i="199"/>
  <c r="JXH38" i="199"/>
  <c r="JXG38" i="199"/>
  <c r="JXF38" i="199"/>
  <c r="JXE38" i="199"/>
  <c r="JXD38" i="199"/>
  <c r="JXC38" i="199"/>
  <c r="JXB38" i="199"/>
  <c r="JXA38" i="199"/>
  <c r="JWZ38" i="199"/>
  <c r="JWY38" i="199"/>
  <c r="JWX38" i="199"/>
  <c r="JWW38" i="199"/>
  <c r="JWV38" i="199"/>
  <c r="JWU38" i="199"/>
  <c r="JWT38" i="199"/>
  <c r="JWS38" i="199"/>
  <c r="JWR38" i="199"/>
  <c r="JWQ38" i="199"/>
  <c r="JWP38" i="199"/>
  <c r="JWO38" i="199"/>
  <c r="JWN38" i="199"/>
  <c r="JWM38" i="199"/>
  <c r="JWL38" i="199"/>
  <c r="JWK38" i="199"/>
  <c r="JWJ38" i="199"/>
  <c r="JWI38" i="199"/>
  <c r="JWH38" i="199"/>
  <c r="JWG38" i="199"/>
  <c r="JWF38" i="199"/>
  <c r="JWE38" i="199"/>
  <c r="JWD38" i="199"/>
  <c r="JWC38" i="199"/>
  <c r="JWB38" i="199"/>
  <c r="JWA38" i="199"/>
  <c r="JVZ38" i="199"/>
  <c r="JVY38" i="199"/>
  <c r="JVX38" i="199"/>
  <c r="JVW38" i="199"/>
  <c r="JVV38" i="199"/>
  <c r="JVU38" i="199"/>
  <c r="JVT38" i="199"/>
  <c r="JVS38" i="199"/>
  <c r="JVR38" i="199"/>
  <c r="JVQ38" i="199"/>
  <c r="JVP38" i="199"/>
  <c r="JVO38" i="199"/>
  <c r="JVN38" i="199"/>
  <c r="JVM38" i="199"/>
  <c r="JVL38" i="199"/>
  <c r="JVK38" i="199"/>
  <c r="JVJ38" i="199"/>
  <c r="JVI38" i="199"/>
  <c r="JVH38" i="199"/>
  <c r="JVG38" i="199"/>
  <c r="JVF38" i="199"/>
  <c r="JVE38" i="199"/>
  <c r="JVD38" i="199"/>
  <c r="JVC38" i="199"/>
  <c r="JVB38" i="199"/>
  <c r="JVA38" i="199"/>
  <c r="JUZ38" i="199"/>
  <c r="JUY38" i="199"/>
  <c r="JUX38" i="199"/>
  <c r="JUW38" i="199"/>
  <c r="JUV38" i="199"/>
  <c r="JUU38" i="199"/>
  <c r="JUT38" i="199"/>
  <c r="JUS38" i="199"/>
  <c r="JUR38" i="199"/>
  <c r="JUQ38" i="199"/>
  <c r="JUP38" i="199"/>
  <c r="JUO38" i="199"/>
  <c r="JUN38" i="199"/>
  <c r="JUM38" i="199"/>
  <c r="JUL38" i="199"/>
  <c r="JUK38" i="199"/>
  <c r="JUJ38" i="199"/>
  <c r="JUI38" i="199"/>
  <c r="JUH38" i="199"/>
  <c r="JUG38" i="199"/>
  <c r="JUF38" i="199"/>
  <c r="JUE38" i="199"/>
  <c r="JUD38" i="199"/>
  <c r="JUC38" i="199"/>
  <c r="JUB38" i="199"/>
  <c r="JUA38" i="199"/>
  <c r="JTZ38" i="199"/>
  <c r="JTY38" i="199"/>
  <c r="JTX38" i="199"/>
  <c r="JTW38" i="199"/>
  <c r="JTV38" i="199"/>
  <c r="JTU38" i="199"/>
  <c r="JTT38" i="199"/>
  <c r="JTS38" i="199"/>
  <c r="JTR38" i="199"/>
  <c r="JTQ38" i="199"/>
  <c r="JTP38" i="199"/>
  <c r="JTO38" i="199"/>
  <c r="JTN38" i="199"/>
  <c r="JTM38" i="199"/>
  <c r="JTL38" i="199"/>
  <c r="JTK38" i="199"/>
  <c r="JTJ38" i="199"/>
  <c r="JTI38" i="199"/>
  <c r="JTH38" i="199"/>
  <c r="JTG38" i="199"/>
  <c r="JTF38" i="199"/>
  <c r="JTE38" i="199"/>
  <c r="JTD38" i="199"/>
  <c r="JTC38" i="199"/>
  <c r="JTB38" i="199"/>
  <c r="JTA38" i="199"/>
  <c r="JSZ38" i="199"/>
  <c r="JSY38" i="199"/>
  <c r="JSX38" i="199"/>
  <c r="JSW38" i="199"/>
  <c r="JSV38" i="199"/>
  <c r="JSU38" i="199"/>
  <c r="JST38" i="199"/>
  <c r="JSS38" i="199"/>
  <c r="JSR38" i="199"/>
  <c r="JSQ38" i="199"/>
  <c r="JSP38" i="199"/>
  <c r="JSO38" i="199"/>
  <c r="JSN38" i="199"/>
  <c r="JSM38" i="199"/>
  <c r="JSL38" i="199"/>
  <c r="JSK38" i="199"/>
  <c r="JSJ38" i="199"/>
  <c r="JSI38" i="199"/>
  <c r="JSH38" i="199"/>
  <c r="JSG38" i="199"/>
  <c r="JSF38" i="199"/>
  <c r="JSE38" i="199"/>
  <c r="JSD38" i="199"/>
  <c r="JSC38" i="199"/>
  <c r="JSB38" i="199"/>
  <c r="JSA38" i="199"/>
  <c r="JRZ38" i="199"/>
  <c r="JRY38" i="199"/>
  <c r="JRX38" i="199"/>
  <c r="JRW38" i="199"/>
  <c r="JRV38" i="199"/>
  <c r="JRU38" i="199"/>
  <c r="JRT38" i="199"/>
  <c r="JRS38" i="199"/>
  <c r="JRR38" i="199"/>
  <c r="JRQ38" i="199"/>
  <c r="JRP38" i="199"/>
  <c r="JRO38" i="199"/>
  <c r="JRN38" i="199"/>
  <c r="JRM38" i="199"/>
  <c r="JRL38" i="199"/>
  <c r="JRK38" i="199"/>
  <c r="JRJ38" i="199"/>
  <c r="JRI38" i="199"/>
  <c r="JRH38" i="199"/>
  <c r="JRG38" i="199"/>
  <c r="JRF38" i="199"/>
  <c r="JRE38" i="199"/>
  <c r="JRD38" i="199"/>
  <c r="JRC38" i="199"/>
  <c r="JRB38" i="199"/>
  <c r="JRA38" i="199"/>
  <c r="JQZ38" i="199"/>
  <c r="JQY38" i="199"/>
  <c r="JQX38" i="199"/>
  <c r="JQW38" i="199"/>
  <c r="JQV38" i="199"/>
  <c r="JQU38" i="199"/>
  <c r="JQT38" i="199"/>
  <c r="JQS38" i="199"/>
  <c r="JQR38" i="199"/>
  <c r="JQQ38" i="199"/>
  <c r="JQP38" i="199"/>
  <c r="JQO38" i="199"/>
  <c r="JQN38" i="199"/>
  <c r="JQM38" i="199"/>
  <c r="JQL38" i="199"/>
  <c r="JQK38" i="199"/>
  <c r="JQJ38" i="199"/>
  <c r="JQI38" i="199"/>
  <c r="JQH38" i="199"/>
  <c r="JQG38" i="199"/>
  <c r="JQF38" i="199"/>
  <c r="JQE38" i="199"/>
  <c r="JQD38" i="199"/>
  <c r="JQC38" i="199"/>
  <c r="JQB38" i="199"/>
  <c r="JQA38" i="199"/>
  <c r="JPZ38" i="199"/>
  <c r="JPY38" i="199"/>
  <c r="JPX38" i="199"/>
  <c r="JPW38" i="199"/>
  <c r="JPV38" i="199"/>
  <c r="JPU38" i="199"/>
  <c r="JPT38" i="199"/>
  <c r="JPS38" i="199"/>
  <c r="JPR38" i="199"/>
  <c r="JPQ38" i="199"/>
  <c r="JPP38" i="199"/>
  <c r="JPO38" i="199"/>
  <c r="JPN38" i="199"/>
  <c r="JPM38" i="199"/>
  <c r="JPL38" i="199"/>
  <c r="JPK38" i="199"/>
  <c r="JPJ38" i="199"/>
  <c r="JPI38" i="199"/>
  <c r="JPH38" i="199"/>
  <c r="JPG38" i="199"/>
  <c r="JPF38" i="199"/>
  <c r="JPE38" i="199"/>
  <c r="JPD38" i="199"/>
  <c r="JPC38" i="199"/>
  <c r="JPB38" i="199"/>
  <c r="JPA38" i="199"/>
  <c r="JOZ38" i="199"/>
  <c r="JOY38" i="199"/>
  <c r="JOX38" i="199"/>
  <c r="JOW38" i="199"/>
  <c r="JOV38" i="199"/>
  <c r="JOU38" i="199"/>
  <c r="JOT38" i="199"/>
  <c r="JOS38" i="199"/>
  <c r="JOR38" i="199"/>
  <c r="JOQ38" i="199"/>
  <c r="JOP38" i="199"/>
  <c r="JOO38" i="199"/>
  <c r="JON38" i="199"/>
  <c r="JOM38" i="199"/>
  <c r="JOL38" i="199"/>
  <c r="JOK38" i="199"/>
  <c r="JOJ38" i="199"/>
  <c r="JOI38" i="199"/>
  <c r="JOH38" i="199"/>
  <c r="JOG38" i="199"/>
  <c r="JOF38" i="199"/>
  <c r="JOE38" i="199"/>
  <c r="JOD38" i="199"/>
  <c r="JOC38" i="199"/>
  <c r="JOB38" i="199"/>
  <c r="JOA38" i="199"/>
  <c r="JNZ38" i="199"/>
  <c r="JNY38" i="199"/>
  <c r="JNX38" i="199"/>
  <c r="JNW38" i="199"/>
  <c r="JNV38" i="199"/>
  <c r="JNU38" i="199"/>
  <c r="JNT38" i="199"/>
  <c r="JNS38" i="199"/>
  <c r="JNR38" i="199"/>
  <c r="JNQ38" i="199"/>
  <c r="JNP38" i="199"/>
  <c r="JNO38" i="199"/>
  <c r="JNN38" i="199"/>
  <c r="JNM38" i="199"/>
  <c r="JNL38" i="199"/>
  <c r="JNK38" i="199"/>
  <c r="JNJ38" i="199"/>
  <c r="JNI38" i="199"/>
  <c r="JNH38" i="199"/>
  <c r="JNG38" i="199"/>
  <c r="JNF38" i="199"/>
  <c r="JNE38" i="199"/>
  <c r="JND38" i="199"/>
  <c r="JNC38" i="199"/>
  <c r="JNB38" i="199"/>
  <c r="JNA38" i="199"/>
  <c r="JMZ38" i="199"/>
  <c r="JMY38" i="199"/>
  <c r="JMX38" i="199"/>
  <c r="JMW38" i="199"/>
  <c r="JMV38" i="199"/>
  <c r="JMU38" i="199"/>
  <c r="JMT38" i="199"/>
  <c r="JMS38" i="199"/>
  <c r="JMR38" i="199"/>
  <c r="JMQ38" i="199"/>
  <c r="JMP38" i="199"/>
  <c r="JMO38" i="199"/>
  <c r="JMN38" i="199"/>
  <c r="JMM38" i="199"/>
  <c r="JML38" i="199"/>
  <c r="JMK38" i="199"/>
  <c r="JMJ38" i="199"/>
  <c r="JMI38" i="199"/>
  <c r="JMH38" i="199"/>
  <c r="JMG38" i="199"/>
  <c r="JMF38" i="199"/>
  <c r="JME38" i="199"/>
  <c r="JMD38" i="199"/>
  <c r="JMC38" i="199"/>
  <c r="JMB38" i="199"/>
  <c r="JMA38" i="199"/>
  <c r="JLZ38" i="199"/>
  <c r="JLY38" i="199"/>
  <c r="JLX38" i="199"/>
  <c r="JLW38" i="199"/>
  <c r="JLV38" i="199"/>
  <c r="JLU38" i="199"/>
  <c r="JLT38" i="199"/>
  <c r="JLS38" i="199"/>
  <c r="JLR38" i="199"/>
  <c r="JLQ38" i="199"/>
  <c r="JLP38" i="199"/>
  <c r="JLO38" i="199"/>
  <c r="JLN38" i="199"/>
  <c r="JLM38" i="199"/>
  <c r="JLL38" i="199"/>
  <c r="JLK38" i="199"/>
  <c r="JLJ38" i="199"/>
  <c r="JLI38" i="199"/>
  <c r="JLH38" i="199"/>
  <c r="JLG38" i="199"/>
  <c r="JLF38" i="199"/>
  <c r="JLE38" i="199"/>
  <c r="JLD38" i="199"/>
  <c r="JLC38" i="199"/>
  <c r="JLB38" i="199"/>
  <c r="JLA38" i="199"/>
  <c r="JKZ38" i="199"/>
  <c r="JKY38" i="199"/>
  <c r="JKX38" i="199"/>
  <c r="JKW38" i="199"/>
  <c r="JKV38" i="199"/>
  <c r="JKU38" i="199"/>
  <c r="JKT38" i="199"/>
  <c r="JKS38" i="199"/>
  <c r="JKR38" i="199"/>
  <c r="JKQ38" i="199"/>
  <c r="JKP38" i="199"/>
  <c r="JKO38" i="199"/>
  <c r="JKN38" i="199"/>
  <c r="JKM38" i="199"/>
  <c r="JKL38" i="199"/>
  <c r="JKK38" i="199"/>
  <c r="JKJ38" i="199"/>
  <c r="JKI38" i="199"/>
  <c r="JKH38" i="199"/>
  <c r="JKG38" i="199"/>
  <c r="JKF38" i="199"/>
  <c r="JKE38" i="199"/>
  <c r="JKD38" i="199"/>
  <c r="JKC38" i="199"/>
  <c r="JKB38" i="199"/>
  <c r="JKA38" i="199"/>
  <c r="JJZ38" i="199"/>
  <c r="JJY38" i="199"/>
  <c r="JJX38" i="199"/>
  <c r="JJW38" i="199"/>
  <c r="JJV38" i="199"/>
  <c r="JJU38" i="199"/>
  <c r="JJT38" i="199"/>
  <c r="JJS38" i="199"/>
  <c r="JJR38" i="199"/>
  <c r="JJQ38" i="199"/>
  <c r="JJP38" i="199"/>
  <c r="JJO38" i="199"/>
  <c r="JJN38" i="199"/>
  <c r="JJM38" i="199"/>
  <c r="JJL38" i="199"/>
  <c r="JJK38" i="199"/>
  <c r="JJJ38" i="199"/>
  <c r="JJI38" i="199"/>
  <c r="JJH38" i="199"/>
  <c r="JJG38" i="199"/>
  <c r="JJF38" i="199"/>
  <c r="JJE38" i="199"/>
  <c r="JJD38" i="199"/>
  <c r="JJC38" i="199"/>
  <c r="JJB38" i="199"/>
  <c r="JJA38" i="199"/>
  <c r="JIZ38" i="199"/>
  <c r="JIY38" i="199"/>
  <c r="JIX38" i="199"/>
  <c r="JIW38" i="199"/>
  <c r="JIV38" i="199"/>
  <c r="JIU38" i="199"/>
  <c r="JIT38" i="199"/>
  <c r="JIS38" i="199"/>
  <c r="JIR38" i="199"/>
  <c r="JIQ38" i="199"/>
  <c r="JIP38" i="199"/>
  <c r="JIO38" i="199"/>
  <c r="JIN38" i="199"/>
  <c r="JIM38" i="199"/>
  <c r="JIL38" i="199"/>
  <c r="JIK38" i="199"/>
  <c r="JIJ38" i="199"/>
  <c r="JII38" i="199"/>
  <c r="JIH38" i="199"/>
  <c r="JIG38" i="199"/>
  <c r="JIF38" i="199"/>
  <c r="JIE38" i="199"/>
  <c r="JID38" i="199"/>
  <c r="JIC38" i="199"/>
  <c r="JIB38" i="199"/>
  <c r="JIA38" i="199"/>
  <c r="JHZ38" i="199"/>
  <c r="JHY38" i="199"/>
  <c r="JHX38" i="199"/>
  <c r="JHW38" i="199"/>
  <c r="JHV38" i="199"/>
  <c r="JHU38" i="199"/>
  <c r="JHT38" i="199"/>
  <c r="JHS38" i="199"/>
  <c r="JHR38" i="199"/>
  <c r="JHQ38" i="199"/>
  <c r="JHP38" i="199"/>
  <c r="JHO38" i="199"/>
  <c r="JHN38" i="199"/>
  <c r="JHM38" i="199"/>
  <c r="JHL38" i="199"/>
  <c r="JHK38" i="199"/>
  <c r="JHJ38" i="199"/>
  <c r="JHI38" i="199"/>
  <c r="JHH38" i="199"/>
  <c r="JHG38" i="199"/>
  <c r="JHF38" i="199"/>
  <c r="JHE38" i="199"/>
  <c r="JHD38" i="199"/>
  <c r="JHC38" i="199"/>
  <c r="JHB38" i="199"/>
  <c r="JHA38" i="199"/>
  <c r="JGZ38" i="199"/>
  <c r="JGY38" i="199"/>
  <c r="JGX38" i="199"/>
  <c r="JGW38" i="199"/>
  <c r="JGV38" i="199"/>
  <c r="JGU38" i="199"/>
  <c r="JGT38" i="199"/>
  <c r="JGS38" i="199"/>
  <c r="JGR38" i="199"/>
  <c r="JGQ38" i="199"/>
  <c r="JGP38" i="199"/>
  <c r="JGO38" i="199"/>
  <c r="JGN38" i="199"/>
  <c r="JGM38" i="199"/>
  <c r="JGL38" i="199"/>
  <c r="JGK38" i="199"/>
  <c r="JGJ38" i="199"/>
  <c r="JGI38" i="199"/>
  <c r="JGH38" i="199"/>
  <c r="JGG38" i="199"/>
  <c r="JGF38" i="199"/>
  <c r="JGE38" i="199"/>
  <c r="JGD38" i="199"/>
  <c r="JGC38" i="199"/>
  <c r="JGB38" i="199"/>
  <c r="JGA38" i="199"/>
  <c r="JFZ38" i="199"/>
  <c r="JFY38" i="199"/>
  <c r="JFX38" i="199"/>
  <c r="JFW38" i="199"/>
  <c r="JFV38" i="199"/>
  <c r="JFU38" i="199"/>
  <c r="JFT38" i="199"/>
  <c r="JFS38" i="199"/>
  <c r="JFR38" i="199"/>
  <c r="JFQ38" i="199"/>
  <c r="JFP38" i="199"/>
  <c r="JFO38" i="199"/>
  <c r="JFN38" i="199"/>
  <c r="JFM38" i="199"/>
  <c r="JFL38" i="199"/>
  <c r="JFK38" i="199"/>
  <c r="JFJ38" i="199"/>
  <c r="JFI38" i="199"/>
  <c r="JFH38" i="199"/>
  <c r="JFG38" i="199"/>
  <c r="JFF38" i="199"/>
  <c r="JFE38" i="199"/>
  <c r="JFD38" i="199"/>
  <c r="JFC38" i="199"/>
  <c r="JFB38" i="199"/>
  <c r="JFA38" i="199"/>
  <c r="JEZ38" i="199"/>
  <c r="JEY38" i="199"/>
  <c r="JEX38" i="199"/>
  <c r="JEW38" i="199"/>
  <c r="JEV38" i="199"/>
  <c r="JEU38" i="199"/>
  <c r="JET38" i="199"/>
  <c r="JES38" i="199"/>
  <c r="JER38" i="199"/>
  <c r="JEQ38" i="199"/>
  <c r="JEP38" i="199"/>
  <c r="JEO38" i="199"/>
  <c r="JEN38" i="199"/>
  <c r="JEM38" i="199"/>
  <c r="JEL38" i="199"/>
  <c r="JEK38" i="199"/>
  <c r="JEJ38" i="199"/>
  <c r="JEI38" i="199"/>
  <c r="JEH38" i="199"/>
  <c r="JEG38" i="199"/>
  <c r="JEF38" i="199"/>
  <c r="JEE38" i="199"/>
  <c r="JED38" i="199"/>
  <c r="JEC38" i="199"/>
  <c r="JEB38" i="199"/>
  <c r="JEA38" i="199"/>
  <c r="JDZ38" i="199"/>
  <c r="JDY38" i="199"/>
  <c r="JDX38" i="199"/>
  <c r="JDW38" i="199"/>
  <c r="JDV38" i="199"/>
  <c r="JDU38" i="199"/>
  <c r="JDT38" i="199"/>
  <c r="JDS38" i="199"/>
  <c r="JDR38" i="199"/>
  <c r="JDQ38" i="199"/>
  <c r="JDP38" i="199"/>
  <c r="JDO38" i="199"/>
  <c r="JDN38" i="199"/>
  <c r="JDM38" i="199"/>
  <c r="JDL38" i="199"/>
  <c r="JDK38" i="199"/>
  <c r="JDJ38" i="199"/>
  <c r="JDI38" i="199"/>
  <c r="JDH38" i="199"/>
  <c r="JDG38" i="199"/>
  <c r="JDF38" i="199"/>
  <c r="JDE38" i="199"/>
  <c r="JDD38" i="199"/>
  <c r="JDC38" i="199"/>
  <c r="JDB38" i="199"/>
  <c r="JDA38" i="199"/>
  <c r="JCZ38" i="199"/>
  <c r="JCY38" i="199"/>
  <c r="JCX38" i="199"/>
  <c r="JCW38" i="199"/>
  <c r="JCV38" i="199"/>
  <c r="JCU38" i="199"/>
  <c r="JCT38" i="199"/>
  <c r="JCS38" i="199"/>
  <c r="JCR38" i="199"/>
  <c r="JCQ38" i="199"/>
  <c r="JCP38" i="199"/>
  <c r="JCO38" i="199"/>
  <c r="JCN38" i="199"/>
  <c r="JCM38" i="199"/>
  <c r="JCL38" i="199"/>
  <c r="JCK38" i="199"/>
  <c r="JCJ38" i="199"/>
  <c r="JCI38" i="199"/>
  <c r="JCH38" i="199"/>
  <c r="JCG38" i="199"/>
  <c r="JCF38" i="199"/>
  <c r="JCE38" i="199"/>
  <c r="JCD38" i="199"/>
  <c r="JCC38" i="199"/>
  <c r="JCB38" i="199"/>
  <c r="JCA38" i="199"/>
  <c r="JBZ38" i="199"/>
  <c r="JBY38" i="199"/>
  <c r="JBX38" i="199"/>
  <c r="JBW38" i="199"/>
  <c r="JBV38" i="199"/>
  <c r="JBU38" i="199"/>
  <c r="JBT38" i="199"/>
  <c r="JBS38" i="199"/>
  <c r="JBR38" i="199"/>
  <c r="JBQ38" i="199"/>
  <c r="JBP38" i="199"/>
  <c r="JBO38" i="199"/>
  <c r="JBN38" i="199"/>
  <c r="JBM38" i="199"/>
  <c r="JBL38" i="199"/>
  <c r="JBK38" i="199"/>
  <c r="JBJ38" i="199"/>
  <c r="JBI38" i="199"/>
  <c r="JBH38" i="199"/>
  <c r="JBG38" i="199"/>
  <c r="JBF38" i="199"/>
  <c r="JBE38" i="199"/>
  <c r="JBD38" i="199"/>
  <c r="JBC38" i="199"/>
  <c r="JBB38" i="199"/>
  <c r="JBA38" i="199"/>
  <c r="JAZ38" i="199"/>
  <c r="JAY38" i="199"/>
  <c r="JAX38" i="199"/>
  <c r="JAW38" i="199"/>
  <c r="JAV38" i="199"/>
  <c r="JAU38" i="199"/>
  <c r="JAT38" i="199"/>
  <c r="JAS38" i="199"/>
  <c r="JAR38" i="199"/>
  <c r="JAQ38" i="199"/>
  <c r="JAP38" i="199"/>
  <c r="JAO38" i="199"/>
  <c r="JAN38" i="199"/>
  <c r="JAM38" i="199"/>
  <c r="JAL38" i="199"/>
  <c r="JAK38" i="199"/>
  <c r="JAJ38" i="199"/>
  <c r="JAI38" i="199"/>
  <c r="JAH38" i="199"/>
  <c r="JAG38" i="199"/>
  <c r="JAF38" i="199"/>
  <c r="JAE38" i="199"/>
  <c r="JAD38" i="199"/>
  <c r="JAC38" i="199"/>
  <c r="JAB38" i="199"/>
  <c r="JAA38" i="199"/>
  <c r="IZZ38" i="199"/>
  <c r="IZY38" i="199"/>
  <c r="IZX38" i="199"/>
  <c r="IZW38" i="199"/>
  <c r="IZV38" i="199"/>
  <c r="IZU38" i="199"/>
  <c r="IZT38" i="199"/>
  <c r="IZS38" i="199"/>
  <c r="IZR38" i="199"/>
  <c r="IZQ38" i="199"/>
  <c r="IZP38" i="199"/>
  <c r="IZO38" i="199"/>
  <c r="IZN38" i="199"/>
  <c r="IZM38" i="199"/>
  <c r="IZL38" i="199"/>
  <c r="IZK38" i="199"/>
  <c r="IZJ38" i="199"/>
  <c r="IZI38" i="199"/>
  <c r="IZH38" i="199"/>
  <c r="IZG38" i="199"/>
  <c r="IZF38" i="199"/>
  <c r="IZE38" i="199"/>
  <c r="IZD38" i="199"/>
  <c r="IZC38" i="199"/>
  <c r="IZB38" i="199"/>
  <c r="IZA38" i="199"/>
  <c r="IYZ38" i="199"/>
  <c r="IYY38" i="199"/>
  <c r="IYX38" i="199"/>
  <c r="IYW38" i="199"/>
  <c r="IYV38" i="199"/>
  <c r="IYU38" i="199"/>
  <c r="IYT38" i="199"/>
  <c r="IYS38" i="199"/>
  <c r="IYR38" i="199"/>
  <c r="IYQ38" i="199"/>
  <c r="IYP38" i="199"/>
  <c r="IYO38" i="199"/>
  <c r="IYN38" i="199"/>
  <c r="IYM38" i="199"/>
  <c r="IYL38" i="199"/>
  <c r="IYK38" i="199"/>
  <c r="IYJ38" i="199"/>
  <c r="IYI38" i="199"/>
  <c r="IYH38" i="199"/>
  <c r="IYG38" i="199"/>
  <c r="IYF38" i="199"/>
  <c r="IYE38" i="199"/>
  <c r="IYD38" i="199"/>
  <c r="IYC38" i="199"/>
  <c r="IYB38" i="199"/>
  <c r="IYA38" i="199"/>
  <c r="IXZ38" i="199"/>
  <c r="IXY38" i="199"/>
  <c r="IXX38" i="199"/>
  <c r="IXW38" i="199"/>
  <c r="IXV38" i="199"/>
  <c r="IXU38" i="199"/>
  <c r="IXT38" i="199"/>
  <c r="IXS38" i="199"/>
  <c r="IXR38" i="199"/>
  <c r="IXQ38" i="199"/>
  <c r="IXP38" i="199"/>
  <c r="IXO38" i="199"/>
  <c r="IXN38" i="199"/>
  <c r="IXM38" i="199"/>
  <c r="IXL38" i="199"/>
  <c r="IXK38" i="199"/>
  <c r="IXJ38" i="199"/>
  <c r="IXI38" i="199"/>
  <c r="IXH38" i="199"/>
  <c r="IXG38" i="199"/>
  <c r="IXF38" i="199"/>
  <c r="IXE38" i="199"/>
  <c r="IXD38" i="199"/>
  <c r="IXC38" i="199"/>
  <c r="IXB38" i="199"/>
  <c r="IXA38" i="199"/>
  <c r="IWZ38" i="199"/>
  <c r="IWY38" i="199"/>
  <c r="IWX38" i="199"/>
  <c r="IWW38" i="199"/>
  <c r="IWV38" i="199"/>
  <c r="IWU38" i="199"/>
  <c r="IWT38" i="199"/>
  <c r="IWS38" i="199"/>
  <c r="IWR38" i="199"/>
  <c r="IWQ38" i="199"/>
  <c r="IWP38" i="199"/>
  <c r="IWO38" i="199"/>
  <c r="IWN38" i="199"/>
  <c r="IWM38" i="199"/>
  <c r="IWL38" i="199"/>
  <c r="IWK38" i="199"/>
  <c r="IWJ38" i="199"/>
  <c r="IWI38" i="199"/>
  <c r="IWH38" i="199"/>
  <c r="IWG38" i="199"/>
  <c r="IWF38" i="199"/>
  <c r="IWE38" i="199"/>
  <c r="IWD38" i="199"/>
  <c r="IWC38" i="199"/>
  <c r="IWB38" i="199"/>
  <c r="IWA38" i="199"/>
  <c r="IVZ38" i="199"/>
  <c r="IVY38" i="199"/>
  <c r="IVX38" i="199"/>
  <c r="IVW38" i="199"/>
  <c r="IVV38" i="199"/>
  <c r="IVU38" i="199"/>
  <c r="IVT38" i="199"/>
  <c r="IVS38" i="199"/>
  <c r="IVR38" i="199"/>
  <c r="IVQ38" i="199"/>
  <c r="IVP38" i="199"/>
  <c r="IVO38" i="199"/>
  <c r="IVN38" i="199"/>
  <c r="IVM38" i="199"/>
  <c r="IVL38" i="199"/>
  <c r="IVK38" i="199"/>
  <c r="IVJ38" i="199"/>
  <c r="IVI38" i="199"/>
  <c r="IVH38" i="199"/>
  <c r="IVG38" i="199"/>
  <c r="IVF38" i="199"/>
  <c r="IVE38" i="199"/>
  <c r="IVD38" i="199"/>
  <c r="IVC38" i="199"/>
  <c r="IVB38" i="199"/>
  <c r="IVA38" i="199"/>
  <c r="IUZ38" i="199"/>
  <c r="IUY38" i="199"/>
  <c r="IUX38" i="199"/>
  <c r="IUW38" i="199"/>
  <c r="IUV38" i="199"/>
  <c r="IUU38" i="199"/>
  <c r="IUT38" i="199"/>
  <c r="IUS38" i="199"/>
  <c r="IUR38" i="199"/>
  <c r="IUQ38" i="199"/>
  <c r="IUP38" i="199"/>
  <c r="IUO38" i="199"/>
  <c r="IUN38" i="199"/>
  <c r="IUM38" i="199"/>
  <c r="IUL38" i="199"/>
  <c r="IUK38" i="199"/>
  <c r="IUJ38" i="199"/>
  <c r="IUI38" i="199"/>
  <c r="IUH38" i="199"/>
  <c r="IUG38" i="199"/>
  <c r="IUF38" i="199"/>
  <c r="IUE38" i="199"/>
  <c r="IUD38" i="199"/>
  <c r="IUC38" i="199"/>
  <c r="IUB38" i="199"/>
  <c r="IUA38" i="199"/>
  <c r="ITZ38" i="199"/>
  <c r="ITY38" i="199"/>
  <c r="ITX38" i="199"/>
  <c r="ITW38" i="199"/>
  <c r="ITV38" i="199"/>
  <c r="ITU38" i="199"/>
  <c r="ITT38" i="199"/>
  <c r="ITS38" i="199"/>
  <c r="ITR38" i="199"/>
  <c r="ITQ38" i="199"/>
  <c r="ITP38" i="199"/>
  <c r="ITO38" i="199"/>
  <c r="ITN38" i="199"/>
  <c r="ITM38" i="199"/>
  <c r="ITL38" i="199"/>
  <c r="ITK38" i="199"/>
  <c r="ITJ38" i="199"/>
  <c r="ITI38" i="199"/>
  <c r="ITH38" i="199"/>
  <c r="ITG38" i="199"/>
  <c r="ITF38" i="199"/>
  <c r="ITE38" i="199"/>
  <c r="ITD38" i="199"/>
  <c r="ITC38" i="199"/>
  <c r="ITB38" i="199"/>
  <c r="ITA38" i="199"/>
  <c r="ISZ38" i="199"/>
  <c r="ISY38" i="199"/>
  <c r="ISX38" i="199"/>
  <c r="ISW38" i="199"/>
  <c r="ISV38" i="199"/>
  <c r="ISU38" i="199"/>
  <c r="IST38" i="199"/>
  <c r="ISS38" i="199"/>
  <c r="ISR38" i="199"/>
  <c r="ISQ38" i="199"/>
  <c r="ISP38" i="199"/>
  <c r="ISO38" i="199"/>
  <c r="ISN38" i="199"/>
  <c r="ISM38" i="199"/>
  <c r="ISL38" i="199"/>
  <c r="ISK38" i="199"/>
  <c r="ISJ38" i="199"/>
  <c r="ISI38" i="199"/>
  <c r="ISH38" i="199"/>
  <c r="ISG38" i="199"/>
  <c r="ISF38" i="199"/>
  <c r="ISE38" i="199"/>
  <c r="ISD38" i="199"/>
  <c r="ISC38" i="199"/>
  <c r="ISB38" i="199"/>
  <c r="ISA38" i="199"/>
  <c r="IRZ38" i="199"/>
  <c r="IRY38" i="199"/>
  <c r="IRX38" i="199"/>
  <c r="IRW38" i="199"/>
  <c r="IRV38" i="199"/>
  <c r="IRU38" i="199"/>
  <c r="IRT38" i="199"/>
  <c r="IRS38" i="199"/>
  <c r="IRR38" i="199"/>
  <c r="IRQ38" i="199"/>
  <c r="IRP38" i="199"/>
  <c r="IRO38" i="199"/>
  <c r="IRN38" i="199"/>
  <c r="IRM38" i="199"/>
  <c r="IRL38" i="199"/>
  <c r="IRK38" i="199"/>
  <c r="IRJ38" i="199"/>
  <c r="IRI38" i="199"/>
  <c r="IRH38" i="199"/>
  <c r="IRG38" i="199"/>
  <c r="IRF38" i="199"/>
  <c r="IRE38" i="199"/>
  <c r="IRD38" i="199"/>
  <c r="IRC38" i="199"/>
  <c r="IRB38" i="199"/>
  <c r="IRA38" i="199"/>
  <c r="IQZ38" i="199"/>
  <c r="IQY38" i="199"/>
  <c r="IQX38" i="199"/>
  <c r="IQW38" i="199"/>
  <c r="IQV38" i="199"/>
  <c r="IQU38" i="199"/>
  <c r="IQT38" i="199"/>
  <c r="IQS38" i="199"/>
  <c r="IQR38" i="199"/>
  <c r="IQQ38" i="199"/>
  <c r="IQP38" i="199"/>
  <c r="IQO38" i="199"/>
  <c r="IQN38" i="199"/>
  <c r="IQM38" i="199"/>
  <c r="IQL38" i="199"/>
  <c r="IQK38" i="199"/>
  <c r="IQJ38" i="199"/>
  <c r="IQI38" i="199"/>
  <c r="IQH38" i="199"/>
  <c r="IQG38" i="199"/>
  <c r="IQF38" i="199"/>
  <c r="IQE38" i="199"/>
  <c r="IQD38" i="199"/>
  <c r="IQC38" i="199"/>
  <c r="IQB38" i="199"/>
  <c r="IQA38" i="199"/>
  <c r="IPZ38" i="199"/>
  <c r="IPY38" i="199"/>
  <c r="IPX38" i="199"/>
  <c r="IPW38" i="199"/>
  <c r="IPV38" i="199"/>
  <c r="IPU38" i="199"/>
  <c r="IPT38" i="199"/>
  <c r="IPS38" i="199"/>
  <c r="IPR38" i="199"/>
  <c r="IPQ38" i="199"/>
  <c r="IPP38" i="199"/>
  <c r="IPO38" i="199"/>
  <c r="IPN38" i="199"/>
  <c r="IPM38" i="199"/>
  <c r="IPL38" i="199"/>
  <c r="IPK38" i="199"/>
  <c r="IPJ38" i="199"/>
  <c r="IPI38" i="199"/>
  <c r="IPH38" i="199"/>
  <c r="IPG38" i="199"/>
  <c r="IPF38" i="199"/>
  <c r="IPE38" i="199"/>
  <c r="IPD38" i="199"/>
  <c r="IPC38" i="199"/>
  <c r="IPB38" i="199"/>
  <c r="IPA38" i="199"/>
  <c r="IOZ38" i="199"/>
  <c r="IOY38" i="199"/>
  <c r="IOX38" i="199"/>
  <c r="IOW38" i="199"/>
  <c r="IOV38" i="199"/>
  <c r="IOU38" i="199"/>
  <c r="IOT38" i="199"/>
  <c r="IOS38" i="199"/>
  <c r="IOR38" i="199"/>
  <c r="IOQ38" i="199"/>
  <c r="IOP38" i="199"/>
  <c r="IOO38" i="199"/>
  <c r="ION38" i="199"/>
  <c r="IOM38" i="199"/>
  <c r="IOL38" i="199"/>
  <c r="IOK38" i="199"/>
  <c r="IOJ38" i="199"/>
  <c r="IOI38" i="199"/>
  <c r="IOH38" i="199"/>
  <c r="IOG38" i="199"/>
  <c r="IOF38" i="199"/>
  <c r="IOE38" i="199"/>
  <c r="IOD38" i="199"/>
  <c r="IOC38" i="199"/>
  <c r="IOB38" i="199"/>
  <c r="IOA38" i="199"/>
  <c r="INZ38" i="199"/>
  <c r="INY38" i="199"/>
  <c r="INX38" i="199"/>
  <c r="INW38" i="199"/>
  <c r="INV38" i="199"/>
  <c r="INU38" i="199"/>
  <c r="INT38" i="199"/>
  <c r="INS38" i="199"/>
  <c r="INR38" i="199"/>
  <c r="INQ38" i="199"/>
  <c r="INP38" i="199"/>
  <c r="INO38" i="199"/>
  <c r="INN38" i="199"/>
  <c r="INM38" i="199"/>
  <c r="INL38" i="199"/>
  <c r="INK38" i="199"/>
  <c r="INJ38" i="199"/>
  <c r="INI38" i="199"/>
  <c r="INH38" i="199"/>
  <c r="ING38" i="199"/>
  <c r="INF38" i="199"/>
  <c r="INE38" i="199"/>
  <c r="IND38" i="199"/>
  <c r="INC38" i="199"/>
  <c r="INB38" i="199"/>
  <c r="INA38" i="199"/>
  <c r="IMZ38" i="199"/>
  <c r="IMY38" i="199"/>
  <c r="IMX38" i="199"/>
  <c r="IMW38" i="199"/>
  <c r="IMV38" i="199"/>
  <c r="IMU38" i="199"/>
  <c r="IMT38" i="199"/>
  <c r="IMS38" i="199"/>
  <c r="IMR38" i="199"/>
  <c r="IMQ38" i="199"/>
  <c r="IMP38" i="199"/>
  <c r="IMO38" i="199"/>
  <c r="IMN38" i="199"/>
  <c r="IMM38" i="199"/>
  <c r="IML38" i="199"/>
  <c r="IMK38" i="199"/>
  <c r="IMJ38" i="199"/>
  <c r="IMI38" i="199"/>
  <c r="IMH38" i="199"/>
  <c r="IMG38" i="199"/>
  <c r="IMF38" i="199"/>
  <c r="IME38" i="199"/>
  <c r="IMD38" i="199"/>
  <c r="IMC38" i="199"/>
  <c r="IMB38" i="199"/>
  <c r="IMA38" i="199"/>
  <c r="ILZ38" i="199"/>
  <c r="ILY38" i="199"/>
  <c r="ILX38" i="199"/>
  <c r="ILW38" i="199"/>
  <c r="ILV38" i="199"/>
  <c r="ILU38" i="199"/>
  <c r="ILT38" i="199"/>
  <c r="ILS38" i="199"/>
  <c r="ILR38" i="199"/>
  <c r="ILQ38" i="199"/>
  <c r="ILP38" i="199"/>
  <c r="ILO38" i="199"/>
  <c r="ILN38" i="199"/>
  <c r="ILM38" i="199"/>
  <c r="ILL38" i="199"/>
  <c r="ILK38" i="199"/>
  <c r="ILJ38" i="199"/>
  <c r="ILI38" i="199"/>
  <c r="ILH38" i="199"/>
  <c r="ILG38" i="199"/>
  <c r="ILF38" i="199"/>
  <c r="ILE38" i="199"/>
  <c r="ILD38" i="199"/>
  <c r="ILC38" i="199"/>
  <c r="ILB38" i="199"/>
  <c r="ILA38" i="199"/>
  <c r="IKZ38" i="199"/>
  <c r="IKY38" i="199"/>
  <c r="IKX38" i="199"/>
  <c r="IKW38" i="199"/>
  <c r="IKV38" i="199"/>
  <c r="IKU38" i="199"/>
  <c r="IKT38" i="199"/>
  <c r="IKS38" i="199"/>
  <c r="IKR38" i="199"/>
  <c r="IKQ38" i="199"/>
  <c r="IKP38" i="199"/>
  <c r="IKO38" i="199"/>
  <c r="IKN38" i="199"/>
  <c r="IKM38" i="199"/>
  <c r="IKL38" i="199"/>
  <c r="IKK38" i="199"/>
  <c r="IKJ38" i="199"/>
  <c r="IKI38" i="199"/>
  <c r="IKH38" i="199"/>
  <c r="IKG38" i="199"/>
  <c r="IKF38" i="199"/>
  <c r="IKE38" i="199"/>
  <c r="IKD38" i="199"/>
  <c r="IKC38" i="199"/>
  <c r="IKB38" i="199"/>
  <c r="IKA38" i="199"/>
  <c r="IJZ38" i="199"/>
  <c r="IJY38" i="199"/>
  <c r="IJX38" i="199"/>
  <c r="IJW38" i="199"/>
  <c r="IJV38" i="199"/>
  <c r="IJU38" i="199"/>
  <c r="IJT38" i="199"/>
  <c r="IJS38" i="199"/>
  <c r="IJR38" i="199"/>
  <c r="IJQ38" i="199"/>
  <c r="IJP38" i="199"/>
  <c r="IJO38" i="199"/>
  <c r="IJN38" i="199"/>
  <c r="IJM38" i="199"/>
  <c r="IJL38" i="199"/>
  <c r="IJK38" i="199"/>
  <c r="IJJ38" i="199"/>
  <c r="IJI38" i="199"/>
  <c r="IJH38" i="199"/>
  <c r="IJG38" i="199"/>
  <c r="IJF38" i="199"/>
  <c r="IJE38" i="199"/>
  <c r="IJD38" i="199"/>
  <c r="IJC38" i="199"/>
  <c r="IJB38" i="199"/>
  <c r="IJA38" i="199"/>
  <c r="IIZ38" i="199"/>
  <c r="IIY38" i="199"/>
  <c r="IIX38" i="199"/>
  <c r="IIW38" i="199"/>
  <c r="IIV38" i="199"/>
  <c r="IIU38" i="199"/>
  <c r="IIT38" i="199"/>
  <c r="IIS38" i="199"/>
  <c r="IIR38" i="199"/>
  <c r="IIQ38" i="199"/>
  <c r="IIP38" i="199"/>
  <c r="IIO38" i="199"/>
  <c r="IIN38" i="199"/>
  <c r="IIM38" i="199"/>
  <c r="IIL38" i="199"/>
  <c r="IIK38" i="199"/>
  <c r="IIJ38" i="199"/>
  <c r="III38" i="199"/>
  <c r="IIH38" i="199"/>
  <c r="IIG38" i="199"/>
  <c r="IIF38" i="199"/>
  <c r="IIE38" i="199"/>
  <c r="IID38" i="199"/>
  <c r="IIC38" i="199"/>
  <c r="IIB38" i="199"/>
  <c r="IIA38" i="199"/>
  <c r="IHZ38" i="199"/>
  <c r="IHY38" i="199"/>
  <c r="IHX38" i="199"/>
  <c r="IHW38" i="199"/>
  <c r="IHV38" i="199"/>
  <c r="IHU38" i="199"/>
  <c r="IHT38" i="199"/>
  <c r="IHS38" i="199"/>
  <c r="IHR38" i="199"/>
  <c r="IHQ38" i="199"/>
  <c r="IHP38" i="199"/>
  <c r="IHO38" i="199"/>
  <c r="IHN38" i="199"/>
  <c r="IHM38" i="199"/>
  <c r="IHL38" i="199"/>
  <c r="IHK38" i="199"/>
  <c r="IHJ38" i="199"/>
  <c r="IHI38" i="199"/>
  <c r="IHH38" i="199"/>
  <c r="IHG38" i="199"/>
  <c r="IHF38" i="199"/>
  <c r="IHE38" i="199"/>
  <c r="IHD38" i="199"/>
  <c r="IHC38" i="199"/>
  <c r="IHB38" i="199"/>
  <c r="IHA38" i="199"/>
  <c r="IGZ38" i="199"/>
  <c r="IGY38" i="199"/>
  <c r="IGX38" i="199"/>
  <c r="IGW38" i="199"/>
  <c r="IGV38" i="199"/>
  <c r="IGU38" i="199"/>
  <c r="IGT38" i="199"/>
  <c r="IGS38" i="199"/>
  <c r="IGR38" i="199"/>
  <c r="IGQ38" i="199"/>
  <c r="IGP38" i="199"/>
  <c r="IGO38" i="199"/>
  <c r="IGN38" i="199"/>
  <c r="IGM38" i="199"/>
  <c r="IGL38" i="199"/>
  <c r="IGK38" i="199"/>
  <c r="IGJ38" i="199"/>
  <c r="IGI38" i="199"/>
  <c r="IGH38" i="199"/>
  <c r="IGG38" i="199"/>
  <c r="IGF38" i="199"/>
  <c r="IGE38" i="199"/>
  <c r="IGD38" i="199"/>
  <c r="IGC38" i="199"/>
  <c r="IGB38" i="199"/>
  <c r="IGA38" i="199"/>
  <c r="IFZ38" i="199"/>
  <c r="IFY38" i="199"/>
  <c r="IFX38" i="199"/>
  <c r="IFW38" i="199"/>
  <c r="IFV38" i="199"/>
  <c r="IFU38" i="199"/>
  <c r="IFT38" i="199"/>
  <c r="IFS38" i="199"/>
  <c r="IFR38" i="199"/>
  <c r="IFQ38" i="199"/>
  <c r="IFP38" i="199"/>
  <c r="IFO38" i="199"/>
  <c r="IFN38" i="199"/>
  <c r="IFM38" i="199"/>
  <c r="IFL38" i="199"/>
  <c r="IFK38" i="199"/>
  <c r="IFJ38" i="199"/>
  <c r="IFI38" i="199"/>
  <c r="IFH38" i="199"/>
  <c r="IFG38" i="199"/>
  <c r="IFF38" i="199"/>
  <c r="IFE38" i="199"/>
  <c r="IFD38" i="199"/>
  <c r="IFC38" i="199"/>
  <c r="IFB38" i="199"/>
  <c r="IFA38" i="199"/>
  <c r="IEZ38" i="199"/>
  <c r="IEY38" i="199"/>
  <c r="IEX38" i="199"/>
  <c r="IEW38" i="199"/>
  <c r="IEV38" i="199"/>
  <c r="IEU38" i="199"/>
  <c r="IET38" i="199"/>
  <c r="IES38" i="199"/>
  <c r="IER38" i="199"/>
  <c r="IEQ38" i="199"/>
  <c r="IEP38" i="199"/>
  <c r="IEO38" i="199"/>
  <c r="IEN38" i="199"/>
  <c r="IEM38" i="199"/>
  <c r="IEL38" i="199"/>
  <c r="IEK38" i="199"/>
  <c r="IEJ38" i="199"/>
  <c r="IEI38" i="199"/>
  <c r="IEH38" i="199"/>
  <c r="IEG38" i="199"/>
  <c r="IEF38" i="199"/>
  <c r="IEE38" i="199"/>
  <c r="IED38" i="199"/>
  <c r="IEC38" i="199"/>
  <c r="IEB38" i="199"/>
  <c r="IEA38" i="199"/>
  <c r="IDZ38" i="199"/>
  <c r="IDY38" i="199"/>
  <c r="IDX38" i="199"/>
  <c r="IDW38" i="199"/>
  <c r="IDV38" i="199"/>
  <c r="IDU38" i="199"/>
  <c r="IDT38" i="199"/>
  <c r="IDS38" i="199"/>
  <c r="IDR38" i="199"/>
  <c r="IDQ38" i="199"/>
  <c r="IDP38" i="199"/>
  <c r="IDO38" i="199"/>
  <c r="IDN38" i="199"/>
  <c r="IDM38" i="199"/>
  <c r="IDL38" i="199"/>
  <c r="IDK38" i="199"/>
  <c r="IDJ38" i="199"/>
  <c r="IDI38" i="199"/>
  <c r="IDH38" i="199"/>
  <c r="IDG38" i="199"/>
  <c r="IDF38" i="199"/>
  <c r="IDE38" i="199"/>
  <c r="IDD38" i="199"/>
  <c r="IDC38" i="199"/>
  <c r="IDB38" i="199"/>
  <c r="IDA38" i="199"/>
  <c r="ICZ38" i="199"/>
  <c r="ICY38" i="199"/>
  <c r="ICX38" i="199"/>
  <c r="ICW38" i="199"/>
  <c r="ICV38" i="199"/>
  <c r="ICU38" i="199"/>
  <c r="ICT38" i="199"/>
  <c r="ICS38" i="199"/>
  <c r="ICR38" i="199"/>
  <c r="ICQ38" i="199"/>
  <c r="ICP38" i="199"/>
  <c r="ICO38" i="199"/>
  <c r="ICN38" i="199"/>
  <c r="ICM38" i="199"/>
  <c r="ICL38" i="199"/>
  <c r="ICK38" i="199"/>
  <c r="ICJ38" i="199"/>
  <c r="ICI38" i="199"/>
  <c r="ICH38" i="199"/>
  <c r="ICG38" i="199"/>
  <c r="ICF38" i="199"/>
  <c r="ICE38" i="199"/>
  <c r="ICD38" i="199"/>
  <c r="ICC38" i="199"/>
  <c r="ICB38" i="199"/>
  <c r="ICA38" i="199"/>
  <c r="IBZ38" i="199"/>
  <c r="IBY38" i="199"/>
  <c r="IBX38" i="199"/>
  <c r="IBW38" i="199"/>
  <c r="IBV38" i="199"/>
  <c r="IBU38" i="199"/>
  <c r="IBT38" i="199"/>
  <c r="IBS38" i="199"/>
  <c r="IBR38" i="199"/>
  <c r="IBQ38" i="199"/>
  <c r="IBP38" i="199"/>
  <c r="IBO38" i="199"/>
  <c r="IBN38" i="199"/>
  <c r="IBM38" i="199"/>
  <c r="IBL38" i="199"/>
  <c r="IBK38" i="199"/>
  <c r="IBJ38" i="199"/>
  <c r="IBI38" i="199"/>
  <c r="IBH38" i="199"/>
  <c r="IBG38" i="199"/>
  <c r="IBF38" i="199"/>
  <c r="IBE38" i="199"/>
  <c r="IBD38" i="199"/>
  <c r="IBC38" i="199"/>
  <c r="IBB38" i="199"/>
  <c r="IBA38" i="199"/>
  <c r="IAZ38" i="199"/>
  <c r="IAY38" i="199"/>
  <c r="IAX38" i="199"/>
  <c r="IAW38" i="199"/>
  <c r="IAV38" i="199"/>
  <c r="IAU38" i="199"/>
  <c r="IAT38" i="199"/>
  <c r="IAS38" i="199"/>
  <c r="IAR38" i="199"/>
  <c r="IAQ38" i="199"/>
  <c r="IAP38" i="199"/>
  <c r="IAO38" i="199"/>
  <c r="IAN38" i="199"/>
  <c r="IAM38" i="199"/>
  <c r="IAL38" i="199"/>
  <c r="IAK38" i="199"/>
  <c r="IAJ38" i="199"/>
  <c r="IAI38" i="199"/>
  <c r="IAH38" i="199"/>
  <c r="IAG38" i="199"/>
  <c r="IAF38" i="199"/>
  <c r="IAE38" i="199"/>
  <c r="IAD38" i="199"/>
  <c r="IAC38" i="199"/>
  <c r="IAB38" i="199"/>
  <c r="IAA38" i="199"/>
  <c r="HZZ38" i="199"/>
  <c r="HZY38" i="199"/>
  <c r="HZX38" i="199"/>
  <c r="HZW38" i="199"/>
  <c r="HZV38" i="199"/>
  <c r="HZU38" i="199"/>
  <c r="HZT38" i="199"/>
  <c r="HZS38" i="199"/>
  <c r="HZR38" i="199"/>
  <c r="HZQ38" i="199"/>
  <c r="HZP38" i="199"/>
  <c r="HZO38" i="199"/>
  <c r="HZN38" i="199"/>
  <c r="HZM38" i="199"/>
  <c r="HZL38" i="199"/>
  <c r="HZK38" i="199"/>
  <c r="HZJ38" i="199"/>
  <c r="HZI38" i="199"/>
  <c r="HZH38" i="199"/>
  <c r="HZG38" i="199"/>
  <c r="HZF38" i="199"/>
  <c r="HZE38" i="199"/>
  <c r="HZD38" i="199"/>
  <c r="HZC38" i="199"/>
  <c r="HZB38" i="199"/>
  <c r="HZA38" i="199"/>
  <c r="HYZ38" i="199"/>
  <c r="HYY38" i="199"/>
  <c r="HYX38" i="199"/>
  <c r="HYW38" i="199"/>
  <c r="HYV38" i="199"/>
  <c r="HYU38" i="199"/>
  <c r="HYT38" i="199"/>
  <c r="HYS38" i="199"/>
  <c r="HYR38" i="199"/>
  <c r="HYQ38" i="199"/>
  <c r="HYP38" i="199"/>
  <c r="HYO38" i="199"/>
  <c r="HYN38" i="199"/>
  <c r="HYM38" i="199"/>
  <c r="HYL38" i="199"/>
  <c r="HYK38" i="199"/>
  <c r="HYJ38" i="199"/>
  <c r="HYI38" i="199"/>
  <c r="HYH38" i="199"/>
  <c r="HYG38" i="199"/>
  <c r="HYF38" i="199"/>
  <c r="HYE38" i="199"/>
  <c r="HYD38" i="199"/>
  <c r="HYC38" i="199"/>
  <c r="HYB38" i="199"/>
  <c r="HYA38" i="199"/>
  <c r="HXZ38" i="199"/>
  <c r="HXY38" i="199"/>
  <c r="HXX38" i="199"/>
  <c r="HXW38" i="199"/>
  <c r="HXV38" i="199"/>
  <c r="HXU38" i="199"/>
  <c r="HXT38" i="199"/>
  <c r="HXS38" i="199"/>
  <c r="HXR38" i="199"/>
  <c r="HXQ38" i="199"/>
  <c r="HXP38" i="199"/>
  <c r="HXO38" i="199"/>
  <c r="HXN38" i="199"/>
  <c r="HXM38" i="199"/>
  <c r="HXL38" i="199"/>
  <c r="HXK38" i="199"/>
  <c r="HXJ38" i="199"/>
  <c r="HXI38" i="199"/>
  <c r="HXH38" i="199"/>
  <c r="HXG38" i="199"/>
  <c r="HXF38" i="199"/>
  <c r="HXE38" i="199"/>
  <c r="HXD38" i="199"/>
  <c r="HXC38" i="199"/>
  <c r="HXB38" i="199"/>
  <c r="HXA38" i="199"/>
  <c r="HWZ38" i="199"/>
  <c r="HWY38" i="199"/>
  <c r="HWX38" i="199"/>
  <c r="HWW38" i="199"/>
  <c r="HWV38" i="199"/>
  <c r="HWU38" i="199"/>
  <c r="HWT38" i="199"/>
  <c r="HWS38" i="199"/>
  <c r="HWR38" i="199"/>
  <c r="HWQ38" i="199"/>
  <c r="HWP38" i="199"/>
  <c r="HWO38" i="199"/>
  <c r="HWN38" i="199"/>
  <c r="HWM38" i="199"/>
  <c r="HWL38" i="199"/>
  <c r="HWK38" i="199"/>
  <c r="HWJ38" i="199"/>
  <c r="HWI38" i="199"/>
  <c r="HWH38" i="199"/>
  <c r="HWG38" i="199"/>
  <c r="HWF38" i="199"/>
  <c r="HWE38" i="199"/>
  <c r="HWD38" i="199"/>
  <c r="HWC38" i="199"/>
  <c r="HWB38" i="199"/>
  <c r="HWA38" i="199"/>
  <c r="HVZ38" i="199"/>
  <c r="HVY38" i="199"/>
  <c r="HVX38" i="199"/>
  <c r="HVW38" i="199"/>
  <c r="HVV38" i="199"/>
  <c r="HVU38" i="199"/>
  <c r="HVT38" i="199"/>
  <c r="HVS38" i="199"/>
  <c r="HVR38" i="199"/>
  <c r="HVQ38" i="199"/>
  <c r="HVP38" i="199"/>
  <c r="HVO38" i="199"/>
  <c r="HVN38" i="199"/>
  <c r="HVM38" i="199"/>
  <c r="HVL38" i="199"/>
  <c r="HVK38" i="199"/>
  <c r="HVJ38" i="199"/>
  <c r="HVI38" i="199"/>
  <c r="HVH38" i="199"/>
  <c r="HVG38" i="199"/>
  <c r="HVF38" i="199"/>
  <c r="HVE38" i="199"/>
  <c r="HVD38" i="199"/>
  <c r="HVC38" i="199"/>
  <c r="HVB38" i="199"/>
  <c r="HVA38" i="199"/>
  <c r="HUZ38" i="199"/>
  <c r="HUY38" i="199"/>
  <c r="HUX38" i="199"/>
  <c r="HUW38" i="199"/>
  <c r="HUV38" i="199"/>
  <c r="HUU38" i="199"/>
  <c r="HUT38" i="199"/>
  <c r="HUS38" i="199"/>
  <c r="HUR38" i="199"/>
  <c r="HUQ38" i="199"/>
  <c r="HUP38" i="199"/>
  <c r="HUO38" i="199"/>
  <c r="HUN38" i="199"/>
  <c r="HUM38" i="199"/>
  <c r="HUL38" i="199"/>
  <c r="HUK38" i="199"/>
  <c r="HUJ38" i="199"/>
  <c r="HUI38" i="199"/>
  <c r="HUH38" i="199"/>
  <c r="HUG38" i="199"/>
  <c r="HUF38" i="199"/>
  <c r="HUE38" i="199"/>
  <c r="HUD38" i="199"/>
  <c r="HUC38" i="199"/>
  <c r="HUB38" i="199"/>
  <c r="HUA38" i="199"/>
  <c r="HTZ38" i="199"/>
  <c r="HTY38" i="199"/>
  <c r="HTX38" i="199"/>
  <c r="HTW38" i="199"/>
  <c r="HTV38" i="199"/>
  <c r="HTU38" i="199"/>
  <c r="HTT38" i="199"/>
  <c r="HTS38" i="199"/>
  <c r="HTR38" i="199"/>
  <c r="HTQ38" i="199"/>
  <c r="HTP38" i="199"/>
  <c r="HTO38" i="199"/>
  <c r="HTN38" i="199"/>
  <c r="HTM38" i="199"/>
  <c r="HTL38" i="199"/>
  <c r="HTK38" i="199"/>
  <c r="HTJ38" i="199"/>
  <c r="HTI38" i="199"/>
  <c r="HTH38" i="199"/>
  <c r="HTG38" i="199"/>
  <c r="HTF38" i="199"/>
  <c r="HTE38" i="199"/>
  <c r="HTD38" i="199"/>
  <c r="HTC38" i="199"/>
  <c r="HTB38" i="199"/>
  <c r="HTA38" i="199"/>
  <c r="HSZ38" i="199"/>
  <c r="HSY38" i="199"/>
  <c r="HSX38" i="199"/>
  <c r="HSW38" i="199"/>
  <c r="HSV38" i="199"/>
  <c r="HSU38" i="199"/>
  <c r="HST38" i="199"/>
  <c r="HSS38" i="199"/>
  <c r="HSR38" i="199"/>
  <c r="HSQ38" i="199"/>
  <c r="HSP38" i="199"/>
  <c r="HSO38" i="199"/>
  <c r="HSN38" i="199"/>
  <c r="HSM38" i="199"/>
  <c r="HSL38" i="199"/>
  <c r="HSK38" i="199"/>
  <c r="HSJ38" i="199"/>
  <c r="HSI38" i="199"/>
  <c r="HSH38" i="199"/>
  <c r="HSG38" i="199"/>
  <c r="HSF38" i="199"/>
  <c r="HSE38" i="199"/>
  <c r="HSD38" i="199"/>
  <c r="HSC38" i="199"/>
  <c r="HSB38" i="199"/>
  <c r="HSA38" i="199"/>
  <c r="HRZ38" i="199"/>
  <c r="HRY38" i="199"/>
  <c r="HRX38" i="199"/>
  <c r="HRW38" i="199"/>
  <c r="HRV38" i="199"/>
  <c r="HRU38" i="199"/>
  <c r="HRT38" i="199"/>
  <c r="HRS38" i="199"/>
  <c r="HRR38" i="199"/>
  <c r="HRQ38" i="199"/>
  <c r="HRP38" i="199"/>
  <c r="HRO38" i="199"/>
  <c r="HRN38" i="199"/>
  <c r="HRM38" i="199"/>
  <c r="HRL38" i="199"/>
  <c r="HRK38" i="199"/>
  <c r="HRJ38" i="199"/>
  <c r="HRI38" i="199"/>
  <c r="HRH38" i="199"/>
  <c r="HRG38" i="199"/>
  <c r="HRF38" i="199"/>
  <c r="HRE38" i="199"/>
  <c r="HRD38" i="199"/>
  <c r="HRC38" i="199"/>
  <c r="HRB38" i="199"/>
  <c r="HRA38" i="199"/>
  <c r="HQZ38" i="199"/>
  <c r="HQY38" i="199"/>
  <c r="HQX38" i="199"/>
  <c r="HQW38" i="199"/>
  <c r="HQV38" i="199"/>
  <c r="HQU38" i="199"/>
  <c r="HQT38" i="199"/>
  <c r="HQS38" i="199"/>
  <c r="HQR38" i="199"/>
  <c r="HQQ38" i="199"/>
  <c r="HQP38" i="199"/>
  <c r="HQO38" i="199"/>
  <c r="HQN38" i="199"/>
  <c r="HQM38" i="199"/>
  <c r="HQL38" i="199"/>
  <c r="HQK38" i="199"/>
  <c r="HQJ38" i="199"/>
  <c r="HQI38" i="199"/>
  <c r="HQH38" i="199"/>
  <c r="HQG38" i="199"/>
  <c r="HQF38" i="199"/>
  <c r="HQE38" i="199"/>
  <c r="HQD38" i="199"/>
  <c r="HQC38" i="199"/>
  <c r="HQB38" i="199"/>
  <c r="HQA38" i="199"/>
  <c r="HPZ38" i="199"/>
  <c r="HPY38" i="199"/>
  <c r="HPX38" i="199"/>
  <c r="HPW38" i="199"/>
  <c r="HPV38" i="199"/>
  <c r="HPU38" i="199"/>
  <c r="HPT38" i="199"/>
  <c r="HPS38" i="199"/>
  <c r="HPR38" i="199"/>
  <c r="HPQ38" i="199"/>
  <c r="HPP38" i="199"/>
  <c r="HPO38" i="199"/>
  <c r="HPN38" i="199"/>
  <c r="HPM38" i="199"/>
  <c r="HPL38" i="199"/>
  <c r="HPK38" i="199"/>
  <c r="HPJ38" i="199"/>
  <c r="HPI38" i="199"/>
  <c r="HPH38" i="199"/>
  <c r="HPG38" i="199"/>
  <c r="HPF38" i="199"/>
  <c r="HPE38" i="199"/>
  <c r="HPD38" i="199"/>
  <c r="HPC38" i="199"/>
  <c r="HPB38" i="199"/>
  <c r="HPA38" i="199"/>
  <c r="HOZ38" i="199"/>
  <c r="HOY38" i="199"/>
  <c r="HOX38" i="199"/>
  <c r="HOW38" i="199"/>
  <c r="HOV38" i="199"/>
  <c r="HOU38" i="199"/>
  <c r="HOT38" i="199"/>
  <c r="HOS38" i="199"/>
  <c r="HOR38" i="199"/>
  <c r="HOQ38" i="199"/>
  <c r="HOP38" i="199"/>
  <c r="HOO38" i="199"/>
  <c r="HON38" i="199"/>
  <c r="HOM38" i="199"/>
  <c r="HOL38" i="199"/>
  <c r="HOK38" i="199"/>
  <c r="HOJ38" i="199"/>
  <c r="HOI38" i="199"/>
  <c r="HOH38" i="199"/>
  <c r="HOG38" i="199"/>
  <c r="HOF38" i="199"/>
  <c r="HOE38" i="199"/>
  <c r="HOD38" i="199"/>
  <c r="HOC38" i="199"/>
  <c r="HOB38" i="199"/>
  <c r="HOA38" i="199"/>
  <c r="HNZ38" i="199"/>
  <c r="HNY38" i="199"/>
  <c r="HNX38" i="199"/>
  <c r="HNW38" i="199"/>
  <c r="HNV38" i="199"/>
  <c r="HNU38" i="199"/>
  <c r="HNT38" i="199"/>
  <c r="HNS38" i="199"/>
  <c r="HNR38" i="199"/>
  <c r="HNQ38" i="199"/>
  <c r="HNP38" i="199"/>
  <c r="HNO38" i="199"/>
  <c r="HNN38" i="199"/>
  <c r="HNM38" i="199"/>
  <c r="HNL38" i="199"/>
  <c r="HNK38" i="199"/>
  <c r="HNJ38" i="199"/>
  <c r="HNI38" i="199"/>
  <c r="HNH38" i="199"/>
  <c r="HNG38" i="199"/>
  <c r="HNF38" i="199"/>
  <c r="HNE38" i="199"/>
  <c r="HND38" i="199"/>
  <c r="HNC38" i="199"/>
  <c r="HNB38" i="199"/>
  <c r="HNA38" i="199"/>
  <c r="HMZ38" i="199"/>
  <c r="HMY38" i="199"/>
  <c r="HMX38" i="199"/>
  <c r="HMW38" i="199"/>
  <c r="HMV38" i="199"/>
  <c r="HMU38" i="199"/>
  <c r="HMT38" i="199"/>
  <c r="HMS38" i="199"/>
  <c r="HMR38" i="199"/>
  <c r="HMQ38" i="199"/>
  <c r="HMP38" i="199"/>
  <c r="HMO38" i="199"/>
  <c r="HMN38" i="199"/>
  <c r="HMM38" i="199"/>
  <c r="HML38" i="199"/>
  <c r="HMK38" i="199"/>
  <c r="HMJ38" i="199"/>
  <c r="HMI38" i="199"/>
  <c r="HMH38" i="199"/>
  <c r="HMG38" i="199"/>
  <c r="HMF38" i="199"/>
  <c r="HME38" i="199"/>
  <c r="HMD38" i="199"/>
  <c r="HMC38" i="199"/>
  <c r="HMB38" i="199"/>
  <c r="HMA38" i="199"/>
  <c r="HLZ38" i="199"/>
  <c r="HLY38" i="199"/>
  <c r="HLX38" i="199"/>
  <c r="HLW38" i="199"/>
  <c r="HLV38" i="199"/>
  <c r="HLU38" i="199"/>
  <c r="HLT38" i="199"/>
  <c r="HLS38" i="199"/>
  <c r="HLR38" i="199"/>
  <c r="HLQ38" i="199"/>
  <c r="HLP38" i="199"/>
  <c r="HLO38" i="199"/>
  <c r="HLN38" i="199"/>
  <c r="HLM38" i="199"/>
  <c r="HLL38" i="199"/>
  <c r="HLK38" i="199"/>
  <c r="HLJ38" i="199"/>
  <c r="HLI38" i="199"/>
  <c r="HLH38" i="199"/>
  <c r="HLG38" i="199"/>
  <c r="HLF38" i="199"/>
  <c r="HLE38" i="199"/>
  <c r="HLD38" i="199"/>
  <c r="HLC38" i="199"/>
  <c r="HLB38" i="199"/>
  <c r="HLA38" i="199"/>
  <c r="HKZ38" i="199"/>
  <c r="HKY38" i="199"/>
  <c r="HKX38" i="199"/>
  <c r="HKW38" i="199"/>
  <c r="HKV38" i="199"/>
  <c r="HKU38" i="199"/>
  <c r="HKT38" i="199"/>
  <c r="HKS38" i="199"/>
  <c r="HKR38" i="199"/>
  <c r="HKQ38" i="199"/>
  <c r="HKP38" i="199"/>
  <c r="HKO38" i="199"/>
  <c r="HKN38" i="199"/>
  <c r="HKM38" i="199"/>
  <c r="HKL38" i="199"/>
  <c r="HKK38" i="199"/>
  <c r="HKJ38" i="199"/>
  <c r="HKI38" i="199"/>
  <c r="HKH38" i="199"/>
  <c r="HKG38" i="199"/>
  <c r="HKF38" i="199"/>
  <c r="HKE38" i="199"/>
  <c r="HKD38" i="199"/>
  <c r="HKC38" i="199"/>
  <c r="HKB38" i="199"/>
  <c r="HKA38" i="199"/>
  <c r="HJZ38" i="199"/>
  <c r="HJY38" i="199"/>
  <c r="HJX38" i="199"/>
  <c r="HJW38" i="199"/>
  <c r="HJV38" i="199"/>
  <c r="HJU38" i="199"/>
  <c r="HJT38" i="199"/>
  <c r="HJS38" i="199"/>
  <c r="HJR38" i="199"/>
  <c r="HJQ38" i="199"/>
  <c r="HJP38" i="199"/>
  <c r="HJO38" i="199"/>
  <c r="HJN38" i="199"/>
  <c r="HJM38" i="199"/>
  <c r="HJL38" i="199"/>
  <c r="HJK38" i="199"/>
  <c r="HJJ38" i="199"/>
  <c r="HJI38" i="199"/>
  <c r="HJH38" i="199"/>
  <c r="HJG38" i="199"/>
  <c r="HJF38" i="199"/>
  <c r="HJE38" i="199"/>
  <c r="HJD38" i="199"/>
  <c r="HJC38" i="199"/>
  <c r="HJB38" i="199"/>
  <c r="HJA38" i="199"/>
  <c r="HIZ38" i="199"/>
  <c r="HIY38" i="199"/>
  <c r="HIX38" i="199"/>
  <c r="HIW38" i="199"/>
  <c r="HIV38" i="199"/>
  <c r="HIU38" i="199"/>
  <c r="HIT38" i="199"/>
  <c r="HIS38" i="199"/>
  <c r="HIR38" i="199"/>
  <c r="HIQ38" i="199"/>
  <c r="HIP38" i="199"/>
  <c r="HIO38" i="199"/>
  <c r="HIN38" i="199"/>
  <c r="HIM38" i="199"/>
  <c r="HIL38" i="199"/>
  <c r="HIK38" i="199"/>
  <c r="HIJ38" i="199"/>
  <c r="HII38" i="199"/>
  <c r="HIH38" i="199"/>
  <c r="HIG38" i="199"/>
  <c r="HIF38" i="199"/>
  <c r="HIE38" i="199"/>
  <c r="HID38" i="199"/>
  <c r="HIC38" i="199"/>
  <c r="HIB38" i="199"/>
  <c r="HIA38" i="199"/>
  <c r="HHZ38" i="199"/>
  <c r="HHY38" i="199"/>
  <c r="HHX38" i="199"/>
  <c r="HHW38" i="199"/>
  <c r="HHV38" i="199"/>
  <c r="HHU38" i="199"/>
  <c r="HHT38" i="199"/>
  <c r="HHS38" i="199"/>
  <c r="HHR38" i="199"/>
  <c r="HHQ38" i="199"/>
  <c r="HHP38" i="199"/>
  <c r="HHO38" i="199"/>
  <c r="HHN38" i="199"/>
  <c r="HHM38" i="199"/>
  <c r="HHL38" i="199"/>
  <c r="HHK38" i="199"/>
  <c r="HHJ38" i="199"/>
  <c r="HHI38" i="199"/>
  <c r="HHH38" i="199"/>
  <c r="HHG38" i="199"/>
  <c r="HHF38" i="199"/>
  <c r="HHE38" i="199"/>
  <c r="HHD38" i="199"/>
  <c r="HHC38" i="199"/>
  <c r="HHB38" i="199"/>
  <c r="HHA38" i="199"/>
  <c r="HGZ38" i="199"/>
  <c r="HGY38" i="199"/>
  <c r="HGX38" i="199"/>
  <c r="HGW38" i="199"/>
  <c r="HGV38" i="199"/>
  <c r="HGU38" i="199"/>
  <c r="HGT38" i="199"/>
  <c r="HGS38" i="199"/>
  <c r="HGR38" i="199"/>
  <c r="HGQ38" i="199"/>
  <c r="HGP38" i="199"/>
  <c r="HGO38" i="199"/>
  <c r="HGN38" i="199"/>
  <c r="HGM38" i="199"/>
  <c r="HGL38" i="199"/>
  <c r="HGK38" i="199"/>
  <c r="HGJ38" i="199"/>
  <c r="HGI38" i="199"/>
  <c r="HGH38" i="199"/>
  <c r="HGG38" i="199"/>
  <c r="HGF38" i="199"/>
  <c r="HGE38" i="199"/>
  <c r="HGD38" i="199"/>
  <c r="HGC38" i="199"/>
  <c r="HGB38" i="199"/>
  <c r="HGA38" i="199"/>
  <c r="HFZ38" i="199"/>
  <c r="HFY38" i="199"/>
  <c r="HFX38" i="199"/>
  <c r="HFW38" i="199"/>
  <c r="HFV38" i="199"/>
  <c r="HFU38" i="199"/>
  <c r="HFT38" i="199"/>
  <c r="HFS38" i="199"/>
  <c r="HFR38" i="199"/>
  <c r="HFQ38" i="199"/>
  <c r="HFP38" i="199"/>
  <c r="HFO38" i="199"/>
  <c r="HFN38" i="199"/>
  <c r="HFM38" i="199"/>
  <c r="HFL38" i="199"/>
  <c r="HFK38" i="199"/>
  <c r="HFJ38" i="199"/>
  <c r="HFI38" i="199"/>
  <c r="HFH38" i="199"/>
  <c r="HFG38" i="199"/>
  <c r="HFF38" i="199"/>
  <c r="HFE38" i="199"/>
  <c r="HFD38" i="199"/>
  <c r="HFC38" i="199"/>
  <c r="HFB38" i="199"/>
  <c r="HFA38" i="199"/>
  <c r="HEZ38" i="199"/>
  <c r="HEY38" i="199"/>
  <c r="HEX38" i="199"/>
  <c r="HEW38" i="199"/>
  <c r="HEV38" i="199"/>
  <c r="HEU38" i="199"/>
  <c r="HET38" i="199"/>
  <c r="HES38" i="199"/>
  <c r="HER38" i="199"/>
  <c r="HEQ38" i="199"/>
  <c r="HEP38" i="199"/>
  <c r="HEO38" i="199"/>
  <c r="HEN38" i="199"/>
  <c r="HEM38" i="199"/>
  <c r="HEL38" i="199"/>
  <c r="HEK38" i="199"/>
  <c r="HEJ38" i="199"/>
  <c r="HEI38" i="199"/>
  <c r="HEH38" i="199"/>
  <c r="HEG38" i="199"/>
  <c r="HEF38" i="199"/>
  <c r="HEE38" i="199"/>
  <c r="HED38" i="199"/>
  <c r="HEC38" i="199"/>
  <c r="HEB38" i="199"/>
  <c r="HEA38" i="199"/>
  <c r="HDZ38" i="199"/>
  <c r="HDY38" i="199"/>
  <c r="HDX38" i="199"/>
  <c r="HDW38" i="199"/>
  <c r="HDV38" i="199"/>
  <c r="HDU38" i="199"/>
  <c r="HDT38" i="199"/>
  <c r="HDS38" i="199"/>
  <c r="HDR38" i="199"/>
  <c r="HDQ38" i="199"/>
  <c r="HDP38" i="199"/>
  <c r="HDO38" i="199"/>
  <c r="HDN38" i="199"/>
  <c r="HDM38" i="199"/>
  <c r="HDL38" i="199"/>
  <c r="HDK38" i="199"/>
  <c r="HDJ38" i="199"/>
  <c r="HDI38" i="199"/>
  <c r="HDH38" i="199"/>
  <c r="HDG38" i="199"/>
  <c r="HDF38" i="199"/>
  <c r="HDE38" i="199"/>
  <c r="HDD38" i="199"/>
  <c r="HDC38" i="199"/>
  <c r="HDB38" i="199"/>
  <c r="HDA38" i="199"/>
  <c r="HCZ38" i="199"/>
  <c r="HCY38" i="199"/>
  <c r="HCX38" i="199"/>
  <c r="HCW38" i="199"/>
  <c r="HCV38" i="199"/>
  <c r="HCU38" i="199"/>
  <c r="HCT38" i="199"/>
  <c r="HCS38" i="199"/>
  <c r="HCR38" i="199"/>
  <c r="HCQ38" i="199"/>
  <c r="HCP38" i="199"/>
  <c r="HCO38" i="199"/>
  <c r="HCN38" i="199"/>
  <c r="HCM38" i="199"/>
  <c r="HCL38" i="199"/>
  <c r="HCK38" i="199"/>
  <c r="HCJ38" i="199"/>
  <c r="HCI38" i="199"/>
  <c r="HCH38" i="199"/>
  <c r="HCG38" i="199"/>
  <c r="HCF38" i="199"/>
  <c r="HCE38" i="199"/>
  <c r="HCD38" i="199"/>
  <c r="HCC38" i="199"/>
  <c r="HCB38" i="199"/>
  <c r="HCA38" i="199"/>
  <c r="HBZ38" i="199"/>
  <c r="HBY38" i="199"/>
  <c r="HBX38" i="199"/>
  <c r="HBW38" i="199"/>
  <c r="HBV38" i="199"/>
  <c r="HBU38" i="199"/>
  <c r="HBT38" i="199"/>
  <c r="HBS38" i="199"/>
  <c r="HBR38" i="199"/>
  <c r="HBQ38" i="199"/>
  <c r="HBP38" i="199"/>
  <c r="HBO38" i="199"/>
  <c r="HBN38" i="199"/>
  <c r="HBM38" i="199"/>
  <c r="HBL38" i="199"/>
  <c r="HBK38" i="199"/>
  <c r="HBJ38" i="199"/>
  <c r="HBI38" i="199"/>
  <c r="HBH38" i="199"/>
  <c r="HBG38" i="199"/>
  <c r="HBF38" i="199"/>
  <c r="HBE38" i="199"/>
  <c r="HBD38" i="199"/>
  <c r="HBC38" i="199"/>
  <c r="HBB38" i="199"/>
  <c r="HBA38" i="199"/>
  <c r="HAZ38" i="199"/>
  <c r="HAY38" i="199"/>
  <c r="HAX38" i="199"/>
  <c r="HAW38" i="199"/>
  <c r="HAV38" i="199"/>
  <c r="HAU38" i="199"/>
  <c r="HAT38" i="199"/>
  <c r="HAS38" i="199"/>
  <c r="HAR38" i="199"/>
  <c r="HAQ38" i="199"/>
  <c r="HAP38" i="199"/>
  <c r="HAO38" i="199"/>
  <c r="HAN38" i="199"/>
  <c r="HAM38" i="199"/>
  <c r="HAL38" i="199"/>
  <c r="HAK38" i="199"/>
  <c r="HAJ38" i="199"/>
  <c r="HAI38" i="199"/>
  <c r="HAH38" i="199"/>
  <c r="HAG38" i="199"/>
  <c r="HAF38" i="199"/>
  <c r="HAE38" i="199"/>
  <c r="HAD38" i="199"/>
  <c r="HAC38" i="199"/>
  <c r="HAB38" i="199"/>
  <c r="HAA38" i="199"/>
  <c r="GZZ38" i="199"/>
  <c r="GZY38" i="199"/>
  <c r="GZX38" i="199"/>
  <c r="GZW38" i="199"/>
  <c r="GZV38" i="199"/>
  <c r="GZU38" i="199"/>
  <c r="GZT38" i="199"/>
  <c r="GZS38" i="199"/>
  <c r="GZR38" i="199"/>
  <c r="GZQ38" i="199"/>
  <c r="GZP38" i="199"/>
  <c r="GZO38" i="199"/>
  <c r="GZN38" i="199"/>
  <c r="GZM38" i="199"/>
  <c r="GZL38" i="199"/>
  <c r="GZK38" i="199"/>
  <c r="GZJ38" i="199"/>
  <c r="GZI38" i="199"/>
  <c r="GZH38" i="199"/>
  <c r="GZG38" i="199"/>
  <c r="GZF38" i="199"/>
  <c r="GZE38" i="199"/>
  <c r="GZD38" i="199"/>
  <c r="GZC38" i="199"/>
  <c r="GZB38" i="199"/>
  <c r="GZA38" i="199"/>
  <c r="GYZ38" i="199"/>
  <c r="GYY38" i="199"/>
  <c r="GYX38" i="199"/>
  <c r="GYW38" i="199"/>
  <c r="GYV38" i="199"/>
  <c r="GYU38" i="199"/>
  <c r="GYT38" i="199"/>
  <c r="GYS38" i="199"/>
  <c r="GYR38" i="199"/>
  <c r="GYQ38" i="199"/>
  <c r="GYP38" i="199"/>
  <c r="GYO38" i="199"/>
  <c r="GYN38" i="199"/>
  <c r="GYM38" i="199"/>
  <c r="GYL38" i="199"/>
  <c r="GYK38" i="199"/>
  <c r="GYJ38" i="199"/>
  <c r="GYI38" i="199"/>
  <c r="GYH38" i="199"/>
  <c r="GYG38" i="199"/>
  <c r="GYF38" i="199"/>
  <c r="GYE38" i="199"/>
  <c r="GYD38" i="199"/>
  <c r="GYC38" i="199"/>
  <c r="GYB38" i="199"/>
  <c r="GYA38" i="199"/>
  <c r="GXZ38" i="199"/>
  <c r="GXY38" i="199"/>
  <c r="GXX38" i="199"/>
  <c r="GXW38" i="199"/>
  <c r="GXV38" i="199"/>
  <c r="GXU38" i="199"/>
  <c r="GXT38" i="199"/>
  <c r="GXS38" i="199"/>
  <c r="GXR38" i="199"/>
  <c r="GXQ38" i="199"/>
  <c r="GXP38" i="199"/>
  <c r="GXO38" i="199"/>
  <c r="GXN38" i="199"/>
  <c r="GXM38" i="199"/>
  <c r="GXL38" i="199"/>
  <c r="GXK38" i="199"/>
  <c r="GXJ38" i="199"/>
  <c r="GXI38" i="199"/>
  <c r="GXH38" i="199"/>
  <c r="GXG38" i="199"/>
  <c r="GXF38" i="199"/>
  <c r="GXE38" i="199"/>
  <c r="GXD38" i="199"/>
  <c r="GXC38" i="199"/>
  <c r="GXB38" i="199"/>
  <c r="GXA38" i="199"/>
  <c r="GWZ38" i="199"/>
  <c r="GWY38" i="199"/>
  <c r="GWX38" i="199"/>
  <c r="GWW38" i="199"/>
  <c r="GWV38" i="199"/>
  <c r="GWU38" i="199"/>
  <c r="GWT38" i="199"/>
  <c r="GWS38" i="199"/>
  <c r="GWR38" i="199"/>
  <c r="GWQ38" i="199"/>
  <c r="GWP38" i="199"/>
  <c r="GWO38" i="199"/>
  <c r="GWN38" i="199"/>
  <c r="GWM38" i="199"/>
  <c r="GWL38" i="199"/>
  <c r="GWK38" i="199"/>
  <c r="GWJ38" i="199"/>
  <c r="GWI38" i="199"/>
  <c r="GWH38" i="199"/>
  <c r="GWG38" i="199"/>
  <c r="GWF38" i="199"/>
  <c r="GWE38" i="199"/>
  <c r="GWD38" i="199"/>
  <c r="GWC38" i="199"/>
  <c r="GWB38" i="199"/>
  <c r="GWA38" i="199"/>
  <c r="GVZ38" i="199"/>
  <c r="GVY38" i="199"/>
  <c r="GVX38" i="199"/>
  <c r="GVW38" i="199"/>
  <c r="GVV38" i="199"/>
  <c r="GVU38" i="199"/>
  <c r="GVT38" i="199"/>
  <c r="GVS38" i="199"/>
  <c r="GVR38" i="199"/>
  <c r="GVQ38" i="199"/>
  <c r="GVP38" i="199"/>
  <c r="GVO38" i="199"/>
  <c r="GVN38" i="199"/>
  <c r="GVM38" i="199"/>
  <c r="GVL38" i="199"/>
  <c r="GVK38" i="199"/>
  <c r="GVJ38" i="199"/>
  <c r="GVI38" i="199"/>
  <c r="GVH38" i="199"/>
  <c r="GVG38" i="199"/>
  <c r="GVF38" i="199"/>
  <c r="GVE38" i="199"/>
  <c r="GVD38" i="199"/>
  <c r="GVC38" i="199"/>
  <c r="GVB38" i="199"/>
  <c r="GVA38" i="199"/>
  <c r="GUZ38" i="199"/>
  <c r="GUY38" i="199"/>
  <c r="GUX38" i="199"/>
  <c r="GUW38" i="199"/>
  <c r="GUV38" i="199"/>
  <c r="GUU38" i="199"/>
  <c r="GUT38" i="199"/>
  <c r="GUS38" i="199"/>
  <c r="GUR38" i="199"/>
  <c r="GUQ38" i="199"/>
  <c r="GUP38" i="199"/>
  <c r="GUO38" i="199"/>
  <c r="GUN38" i="199"/>
  <c r="GUM38" i="199"/>
  <c r="GUL38" i="199"/>
  <c r="GUK38" i="199"/>
  <c r="GUJ38" i="199"/>
  <c r="GUI38" i="199"/>
  <c r="GUH38" i="199"/>
  <c r="GUG38" i="199"/>
  <c r="GUF38" i="199"/>
  <c r="GUE38" i="199"/>
  <c r="GUD38" i="199"/>
  <c r="GUC38" i="199"/>
  <c r="GUB38" i="199"/>
  <c r="GUA38" i="199"/>
  <c r="GTZ38" i="199"/>
  <c r="GTY38" i="199"/>
  <c r="GTX38" i="199"/>
  <c r="GTW38" i="199"/>
  <c r="GTV38" i="199"/>
  <c r="GTU38" i="199"/>
  <c r="GTT38" i="199"/>
  <c r="GTS38" i="199"/>
  <c r="GTR38" i="199"/>
  <c r="GTQ38" i="199"/>
  <c r="GTP38" i="199"/>
  <c r="GTO38" i="199"/>
  <c r="GTN38" i="199"/>
  <c r="GTM38" i="199"/>
  <c r="GTL38" i="199"/>
  <c r="GTK38" i="199"/>
  <c r="GTJ38" i="199"/>
  <c r="GTI38" i="199"/>
  <c r="GTH38" i="199"/>
  <c r="GTG38" i="199"/>
  <c r="GTF38" i="199"/>
  <c r="GTE38" i="199"/>
  <c r="GTD38" i="199"/>
  <c r="GTC38" i="199"/>
  <c r="GTB38" i="199"/>
  <c r="GTA38" i="199"/>
  <c r="GSZ38" i="199"/>
  <c r="GSY38" i="199"/>
  <c r="GSX38" i="199"/>
  <c r="GSW38" i="199"/>
  <c r="GSV38" i="199"/>
  <c r="GSU38" i="199"/>
  <c r="GST38" i="199"/>
  <c r="GSS38" i="199"/>
  <c r="GSR38" i="199"/>
  <c r="GSQ38" i="199"/>
  <c r="GSP38" i="199"/>
  <c r="GSO38" i="199"/>
  <c r="GSN38" i="199"/>
  <c r="GSM38" i="199"/>
  <c r="GSL38" i="199"/>
  <c r="GSK38" i="199"/>
  <c r="GSJ38" i="199"/>
  <c r="GSI38" i="199"/>
  <c r="GSH38" i="199"/>
  <c r="GSG38" i="199"/>
  <c r="GSF38" i="199"/>
  <c r="GSE38" i="199"/>
  <c r="GSD38" i="199"/>
  <c r="GSC38" i="199"/>
  <c r="GSB38" i="199"/>
  <c r="GSA38" i="199"/>
  <c r="GRZ38" i="199"/>
  <c r="GRY38" i="199"/>
  <c r="GRX38" i="199"/>
  <c r="GRW38" i="199"/>
  <c r="GRV38" i="199"/>
  <c r="GRU38" i="199"/>
  <c r="GRT38" i="199"/>
  <c r="GRS38" i="199"/>
  <c r="GRR38" i="199"/>
  <c r="GRQ38" i="199"/>
  <c r="GRP38" i="199"/>
  <c r="GRO38" i="199"/>
  <c r="GRN38" i="199"/>
  <c r="GRM38" i="199"/>
  <c r="GRL38" i="199"/>
  <c r="GRK38" i="199"/>
  <c r="GRJ38" i="199"/>
  <c r="GRI38" i="199"/>
  <c r="GRH38" i="199"/>
  <c r="GRG38" i="199"/>
  <c r="GRF38" i="199"/>
  <c r="GRE38" i="199"/>
  <c r="GRD38" i="199"/>
  <c r="GRC38" i="199"/>
  <c r="GRB38" i="199"/>
  <c r="GRA38" i="199"/>
  <c r="GQZ38" i="199"/>
  <c r="GQY38" i="199"/>
  <c r="GQX38" i="199"/>
  <c r="GQW38" i="199"/>
  <c r="GQV38" i="199"/>
  <c r="GQU38" i="199"/>
  <c r="GQT38" i="199"/>
  <c r="GQS38" i="199"/>
  <c r="GQR38" i="199"/>
  <c r="GQQ38" i="199"/>
  <c r="GQP38" i="199"/>
  <c r="GQO38" i="199"/>
  <c r="GQN38" i="199"/>
  <c r="GQM38" i="199"/>
  <c r="GQL38" i="199"/>
  <c r="GQK38" i="199"/>
  <c r="GQJ38" i="199"/>
  <c r="GQI38" i="199"/>
  <c r="GQH38" i="199"/>
  <c r="GQG38" i="199"/>
  <c r="GQF38" i="199"/>
  <c r="GQE38" i="199"/>
  <c r="GQD38" i="199"/>
  <c r="GQC38" i="199"/>
  <c r="GQB38" i="199"/>
  <c r="GQA38" i="199"/>
  <c r="GPZ38" i="199"/>
  <c r="GPY38" i="199"/>
  <c r="GPX38" i="199"/>
  <c r="GPW38" i="199"/>
  <c r="GPV38" i="199"/>
  <c r="GPU38" i="199"/>
  <c r="GPT38" i="199"/>
  <c r="GPS38" i="199"/>
  <c r="GPR38" i="199"/>
  <c r="GPQ38" i="199"/>
  <c r="GPP38" i="199"/>
  <c r="GPO38" i="199"/>
  <c r="GPN38" i="199"/>
  <c r="GPM38" i="199"/>
  <c r="GPL38" i="199"/>
  <c r="GPK38" i="199"/>
  <c r="GPJ38" i="199"/>
  <c r="GPI38" i="199"/>
  <c r="GPH38" i="199"/>
  <c r="GPG38" i="199"/>
  <c r="GPF38" i="199"/>
  <c r="GPE38" i="199"/>
  <c r="GPD38" i="199"/>
  <c r="GPC38" i="199"/>
  <c r="GPB38" i="199"/>
  <c r="GPA38" i="199"/>
  <c r="GOZ38" i="199"/>
  <c r="GOY38" i="199"/>
  <c r="GOX38" i="199"/>
  <c r="GOW38" i="199"/>
  <c r="GOV38" i="199"/>
  <c r="GOU38" i="199"/>
  <c r="GOT38" i="199"/>
  <c r="GOS38" i="199"/>
  <c r="GOR38" i="199"/>
  <c r="GOQ38" i="199"/>
  <c r="GOP38" i="199"/>
  <c r="GOO38" i="199"/>
  <c r="GON38" i="199"/>
  <c r="GOM38" i="199"/>
  <c r="GOL38" i="199"/>
  <c r="GOK38" i="199"/>
  <c r="GOJ38" i="199"/>
  <c r="GOI38" i="199"/>
  <c r="GOH38" i="199"/>
  <c r="GOG38" i="199"/>
  <c r="GOF38" i="199"/>
  <c r="GOE38" i="199"/>
  <c r="GOD38" i="199"/>
  <c r="GOC38" i="199"/>
  <c r="GOB38" i="199"/>
  <c r="GOA38" i="199"/>
  <c r="GNZ38" i="199"/>
  <c r="GNY38" i="199"/>
  <c r="GNX38" i="199"/>
  <c r="GNW38" i="199"/>
  <c r="GNV38" i="199"/>
  <c r="GNU38" i="199"/>
  <c r="GNT38" i="199"/>
  <c r="GNS38" i="199"/>
  <c r="GNR38" i="199"/>
  <c r="GNQ38" i="199"/>
  <c r="GNP38" i="199"/>
  <c r="GNO38" i="199"/>
  <c r="GNN38" i="199"/>
  <c r="GNM38" i="199"/>
  <c r="GNL38" i="199"/>
  <c r="GNK38" i="199"/>
  <c r="GNJ38" i="199"/>
  <c r="GNI38" i="199"/>
  <c r="GNH38" i="199"/>
  <c r="GNG38" i="199"/>
  <c r="GNF38" i="199"/>
  <c r="GNE38" i="199"/>
  <c r="GND38" i="199"/>
  <c r="GNC38" i="199"/>
  <c r="GNB38" i="199"/>
  <c r="GNA38" i="199"/>
  <c r="GMZ38" i="199"/>
  <c r="GMY38" i="199"/>
  <c r="GMX38" i="199"/>
  <c r="GMW38" i="199"/>
  <c r="GMV38" i="199"/>
  <c r="GMU38" i="199"/>
  <c r="GMT38" i="199"/>
  <c r="GMS38" i="199"/>
  <c r="GMR38" i="199"/>
  <c r="GMQ38" i="199"/>
  <c r="GMP38" i="199"/>
  <c r="GMO38" i="199"/>
  <c r="GMN38" i="199"/>
  <c r="GMM38" i="199"/>
  <c r="GML38" i="199"/>
  <c r="GMK38" i="199"/>
  <c r="GMJ38" i="199"/>
  <c r="GMI38" i="199"/>
  <c r="GMH38" i="199"/>
  <c r="GMG38" i="199"/>
  <c r="GMF38" i="199"/>
  <c r="GME38" i="199"/>
  <c r="GMD38" i="199"/>
  <c r="GMC38" i="199"/>
  <c r="GMB38" i="199"/>
  <c r="GMA38" i="199"/>
  <c r="GLZ38" i="199"/>
  <c r="GLY38" i="199"/>
  <c r="GLX38" i="199"/>
  <c r="GLW38" i="199"/>
  <c r="GLV38" i="199"/>
  <c r="GLU38" i="199"/>
  <c r="GLT38" i="199"/>
  <c r="GLS38" i="199"/>
  <c r="GLR38" i="199"/>
  <c r="GLQ38" i="199"/>
  <c r="GLP38" i="199"/>
  <c r="GLO38" i="199"/>
  <c r="GLN38" i="199"/>
  <c r="GLM38" i="199"/>
  <c r="GLL38" i="199"/>
  <c r="GLK38" i="199"/>
  <c r="GLJ38" i="199"/>
  <c r="GLI38" i="199"/>
  <c r="GLH38" i="199"/>
  <c r="GLG38" i="199"/>
  <c r="GLF38" i="199"/>
  <c r="GLE38" i="199"/>
  <c r="GLD38" i="199"/>
  <c r="GLC38" i="199"/>
  <c r="GLB38" i="199"/>
  <c r="GLA38" i="199"/>
  <c r="GKZ38" i="199"/>
  <c r="GKY38" i="199"/>
  <c r="GKX38" i="199"/>
  <c r="GKW38" i="199"/>
  <c r="GKV38" i="199"/>
  <c r="GKU38" i="199"/>
  <c r="GKT38" i="199"/>
  <c r="GKS38" i="199"/>
  <c r="GKR38" i="199"/>
  <c r="GKQ38" i="199"/>
  <c r="GKP38" i="199"/>
  <c r="GKO38" i="199"/>
  <c r="GKN38" i="199"/>
  <c r="GKM38" i="199"/>
  <c r="GKL38" i="199"/>
  <c r="GKK38" i="199"/>
  <c r="GKJ38" i="199"/>
  <c r="GKI38" i="199"/>
  <c r="GKH38" i="199"/>
  <c r="GKG38" i="199"/>
  <c r="GKF38" i="199"/>
  <c r="GKE38" i="199"/>
  <c r="GKD38" i="199"/>
  <c r="GKC38" i="199"/>
  <c r="GKB38" i="199"/>
  <c r="GKA38" i="199"/>
  <c r="GJZ38" i="199"/>
  <c r="GJY38" i="199"/>
  <c r="GJX38" i="199"/>
  <c r="GJW38" i="199"/>
  <c r="GJV38" i="199"/>
  <c r="GJU38" i="199"/>
  <c r="GJT38" i="199"/>
  <c r="GJS38" i="199"/>
  <c r="GJR38" i="199"/>
  <c r="GJQ38" i="199"/>
  <c r="GJP38" i="199"/>
  <c r="GJO38" i="199"/>
  <c r="GJN38" i="199"/>
  <c r="GJM38" i="199"/>
  <c r="GJL38" i="199"/>
  <c r="GJK38" i="199"/>
  <c r="GJJ38" i="199"/>
  <c r="GJI38" i="199"/>
  <c r="GJH38" i="199"/>
  <c r="GJG38" i="199"/>
  <c r="GJF38" i="199"/>
  <c r="GJE38" i="199"/>
  <c r="GJD38" i="199"/>
  <c r="GJC38" i="199"/>
  <c r="GJB38" i="199"/>
  <c r="GJA38" i="199"/>
  <c r="GIZ38" i="199"/>
  <c r="GIY38" i="199"/>
  <c r="GIX38" i="199"/>
  <c r="GIW38" i="199"/>
  <c r="GIV38" i="199"/>
  <c r="GIU38" i="199"/>
  <c r="GIT38" i="199"/>
  <c r="GIS38" i="199"/>
  <c r="GIR38" i="199"/>
  <c r="GIQ38" i="199"/>
  <c r="GIP38" i="199"/>
  <c r="GIO38" i="199"/>
  <c r="GIN38" i="199"/>
  <c r="GIM38" i="199"/>
  <c r="GIL38" i="199"/>
  <c r="GIK38" i="199"/>
  <c r="GIJ38" i="199"/>
  <c r="GII38" i="199"/>
  <c r="GIH38" i="199"/>
  <c r="GIG38" i="199"/>
  <c r="GIF38" i="199"/>
  <c r="GIE38" i="199"/>
  <c r="GID38" i="199"/>
  <c r="GIC38" i="199"/>
  <c r="GIB38" i="199"/>
  <c r="GIA38" i="199"/>
  <c r="GHZ38" i="199"/>
  <c r="GHY38" i="199"/>
  <c r="GHX38" i="199"/>
  <c r="GHW38" i="199"/>
  <c r="GHV38" i="199"/>
  <c r="GHU38" i="199"/>
  <c r="GHT38" i="199"/>
  <c r="GHS38" i="199"/>
  <c r="GHR38" i="199"/>
  <c r="GHQ38" i="199"/>
  <c r="GHP38" i="199"/>
  <c r="GHO38" i="199"/>
  <c r="GHN38" i="199"/>
  <c r="GHM38" i="199"/>
  <c r="GHL38" i="199"/>
  <c r="GHK38" i="199"/>
  <c r="GHJ38" i="199"/>
  <c r="GHI38" i="199"/>
  <c r="GHH38" i="199"/>
  <c r="GHG38" i="199"/>
  <c r="GHF38" i="199"/>
  <c r="GHE38" i="199"/>
  <c r="GHD38" i="199"/>
  <c r="GHC38" i="199"/>
  <c r="GHB38" i="199"/>
  <c r="GHA38" i="199"/>
  <c r="GGZ38" i="199"/>
  <c r="GGY38" i="199"/>
  <c r="GGX38" i="199"/>
  <c r="GGW38" i="199"/>
  <c r="GGV38" i="199"/>
  <c r="GGU38" i="199"/>
  <c r="GGT38" i="199"/>
  <c r="GGS38" i="199"/>
  <c r="GGR38" i="199"/>
  <c r="GGQ38" i="199"/>
  <c r="GGP38" i="199"/>
  <c r="GGO38" i="199"/>
  <c r="GGN38" i="199"/>
  <c r="GGM38" i="199"/>
  <c r="GGL38" i="199"/>
  <c r="GGK38" i="199"/>
  <c r="GGJ38" i="199"/>
  <c r="GGI38" i="199"/>
  <c r="GGH38" i="199"/>
  <c r="GGG38" i="199"/>
  <c r="GGF38" i="199"/>
  <c r="GGE38" i="199"/>
  <c r="GGD38" i="199"/>
  <c r="GGC38" i="199"/>
  <c r="GGB38" i="199"/>
  <c r="GGA38" i="199"/>
  <c r="GFZ38" i="199"/>
  <c r="GFY38" i="199"/>
  <c r="GFX38" i="199"/>
  <c r="GFW38" i="199"/>
  <c r="GFV38" i="199"/>
  <c r="GFU38" i="199"/>
  <c r="GFT38" i="199"/>
  <c r="GFS38" i="199"/>
  <c r="GFR38" i="199"/>
  <c r="GFQ38" i="199"/>
  <c r="GFP38" i="199"/>
  <c r="GFO38" i="199"/>
  <c r="GFN38" i="199"/>
  <c r="GFM38" i="199"/>
  <c r="GFL38" i="199"/>
  <c r="GFK38" i="199"/>
  <c r="GFJ38" i="199"/>
  <c r="GFI38" i="199"/>
  <c r="GFH38" i="199"/>
  <c r="GFG38" i="199"/>
  <c r="GFF38" i="199"/>
  <c r="GFE38" i="199"/>
  <c r="GFD38" i="199"/>
  <c r="GFC38" i="199"/>
  <c r="GFB38" i="199"/>
  <c r="GFA38" i="199"/>
  <c r="GEZ38" i="199"/>
  <c r="GEY38" i="199"/>
  <c r="GEX38" i="199"/>
  <c r="GEW38" i="199"/>
  <c r="GEV38" i="199"/>
  <c r="GEU38" i="199"/>
  <c r="GET38" i="199"/>
  <c r="GES38" i="199"/>
  <c r="GER38" i="199"/>
  <c r="GEQ38" i="199"/>
  <c r="GEP38" i="199"/>
  <c r="GEO38" i="199"/>
  <c r="GEN38" i="199"/>
  <c r="GEM38" i="199"/>
  <c r="GEL38" i="199"/>
  <c r="GEK38" i="199"/>
  <c r="GEJ38" i="199"/>
  <c r="GEI38" i="199"/>
  <c r="GEH38" i="199"/>
  <c r="GEG38" i="199"/>
  <c r="GEF38" i="199"/>
  <c r="GEE38" i="199"/>
  <c r="GED38" i="199"/>
  <c r="GEC38" i="199"/>
  <c r="GEB38" i="199"/>
  <c r="GEA38" i="199"/>
  <c r="GDZ38" i="199"/>
  <c r="GDY38" i="199"/>
  <c r="GDX38" i="199"/>
  <c r="GDW38" i="199"/>
  <c r="GDV38" i="199"/>
  <c r="GDU38" i="199"/>
  <c r="GDT38" i="199"/>
  <c r="GDS38" i="199"/>
  <c r="GDR38" i="199"/>
  <c r="GDQ38" i="199"/>
  <c r="GDP38" i="199"/>
  <c r="GDO38" i="199"/>
  <c r="GDN38" i="199"/>
  <c r="GDM38" i="199"/>
  <c r="GDL38" i="199"/>
  <c r="GDK38" i="199"/>
  <c r="GDJ38" i="199"/>
  <c r="GDI38" i="199"/>
  <c r="GDH38" i="199"/>
  <c r="GDG38" i="199"/>
  <c r="GDF38" i="199"/>
  <c r="GDE38" i="199"/>
  <c r="GDD38" i="199"/>
  <c r="GDC38" i="199"/>
  <c r="GDB38" i="199"/>
  <c r="GDA38" i="199"/>
  <c r="GCZ38" i="199"/>
  <c r="GCY38" i="199"/>
  <c r="GCX38" i="199"/>
  <c r="GCW38" i="199"/>
  <c r="GCV38" i="199"/>
  <c r="GCU38" i="199"/>
  <c r="GCT38" i="199"/>
  <c r="GCS38" i="199"/>
  <c r="GCR38" i="199"/>
  <c r="GCQ38" i="199"/>
  <c r="GCP38" i="199"/>
  <c r="GCO38" i="199"/>
  <c r="GCN38" i="199"/>
  <c r="GCM38" i="199"/>
  <c r="GCL38" i="199"/>
  <c r="GCK38" i="199"/>
  <c r="GCJ38" i="199"/>
  <c r="GCI38" i="199"/>
  <c r="GCH38" i="199"/>
  <c r="GCG38" i="199"/>
  <c r="GCF38" i="199"/>
  <c r="GCE38" i="199"/>
  <c r="GCD38" i="199"/>
  <c r="GCC38" i="199"/>
  <c r="GCB38" i="199"/>
  <c r="GCA38" i="199"/>
  <c r="GBZ38" i="199"/>
  <c r="GBY38" i="199"/>
  <c r="GBX38" i="199"/>
  <c r="GBW38" i="199"/>
  <c r="GBV38" i="199"/>
  <c r="GBU38" i="199"/>
  <c r="GBT38" i="199"/>
  <c r="GBS38" i="199"/>
  <c r="GBR38" i="199"/>
  <c r="GBQ38" i="199"/>
  <c r="GBP38" i="199"/>
  <c r="GBO38" i="199"/>
  <c r="GBN38" i="199"/>
  <c r="GBM38" i="199"/>
  <c r="GBL38" i="199"/>
  <c r="GBK38" i="199"/>
  <c r="GBJ38" i="199"/>
  <c r="GBI38" i="199"/>
  <c r="GBH38" i="199"/>
  <c r="GBG38" i="199"/>
  <c r="GBF38" i="199"/>
  <c r="GBE38" i="199"/>
  <c r="GBD38" i="199"/>
  <c r="GBC38" i="199"/>
  <c r="GBB38" i="199"/>
  <c r="GBA38" i="199"/>
  <c r="GAZ38" i="199"/>
  <c r="GAY38" i="199"/>
  <c r="GAX38" i="199"/>
  <c r="GAW38" i="199"/>
  <c r="GAV38" i="199"/>
  <c r="GAU38" i="199"/>
  <c r="GAT38" i="199"/>
  <c r="GAS38" i="199"/>
  <c r="GAR38" i="199"/>
  <c r="GAQ38" i="199"/>
  <c r="GAP38" i="199"/>
  <c r="GAO38" i="199"/>
  <c r="GAN38" i="199"/>
  <c r="GAM38" i="199"/>
  <c r="GAL38" i="199"/>
  <c r="GAK38" i="199"/>
  <c r="GAJ38" i="199"/>
  <c r="GAI38" i="199"/>
  <c r="GAH38" i="199"/>
  <c r="GAG38" i="199"/>
  <c r="GAF38" i="199"/>
  <c r="GAE38" i="199"/>
  <c r="GAD38" i="199"/>
  <c r="GAC38" i="199"/>
  <c r="GAB38" i="199"/>
  <c r="GAA38" i="199"/>
  <c r="FZZ38" i="199"/>
  <c r="FZY38" i="199"/>
  <c r="FZX38" i="199"/>
  <c r="FZW38" i="199"/>
  <c r="FZV38" i="199"/>
  <c r="FZU38" i="199"/>
  <c r="FZT38" i="199"/>
  <c r="FZS38" i="199"/>
  <c r="FZR38" i="199"/>
  <c r="FZQ38" i="199"/>
  <c r="FZP38" i="199"/>
  <c r="FZO38" i="199"/>
  <c r="FZN38" i="199"/>
  <c r="FZM38" i="199"/>
  <c r="FZL38" i="199"/>
  <c r="FZK38" i="199"/>
  <c r="FZJ38" i="199"/>
  <c r="FZI38" i="199"/>
  <c r="FZH38" i="199"/>
  <c r="FZG38" i="199"/>
  <c r="FZF38" i="199"/>
  <c r="FZE38" i="199"/>
  <c r="FZD38" i="199"/>
  <c r="FZC38" i="199"/>
  <c r="FZB38" i="199"/>
  <c r="FZA38" i="199"/>
  <c r="FYZ38" i="199"/>
  <c r="FYY38" i="199"/>
  <c r="FYX38" i="199"/>
  <c r="FYW38" i="199"/>
  <c r="FYV38" i="199"/>
  <c r="FYU38" i="199"/>
  <c r="FYT38" i="199"/>
  <c r="FYS38" i="199"/>
  <c r="FYR38" i="199"/>
  <c r="FYQ38" i="199"/>
  <c r="FYP38" i="199"/>
  <c r="FYO38" i="199"/>
  <c r="FYN38" i="199"/>
  <c r="FYM38" i="199"/>
  <c r="FYL38" i="199"/>
  <c r="FYK38" i="199"/>
  <c r="FYJ38" i="199"/>
  <c r="FYI38" i="199"/>
  <c r="FYH38" i="199"/>
  <c r="FYG38" i="199"/>
  <c r="FYF38" i="199"/>
  <c r="FYE38" i="199"/>
  <c r="FYD38" i="199"/>
  <c r="FYC38" i="199"/>
  <c r="FYB38" i="199"/>
  <c r="FYA38" i="199"/>
  <c r="FXZ38" i="199"/>
  <c r="FXY38" i="199"/>
  <c r="FXX38" i="199"/>
  <c r="FXW38" i="199"/>
  <c r="FXV38" i="199"/>
  <c r="FXU38" i="199"/>
  <c r="FXT38" i="199"/>
  <c r="FXS38" i="199"/>
  <c r="FXR38" i="199"/>
  <c r="FXQ38" i="199"/>
  <c r="FXP38" i="199"/>
  <c r="FXO38" i="199"/>
  <c r="FXN38" i="199"/>
  <c r="FXM38" i="199"/>
  <c r="FXL38" i="199"/>
  <c r="FXK38" i="199"/>
  <c r="FXJ38" i="199"/>
  <c r="FXI38" i="199"/>
  <c r="FXH38" i="199"/>
  <c r="FXG38" i="199"/>
  <c r="FXF38" i="199"/>
  <c r="FXE38" i="199"/>
  <c r="FXD38" i="199"/>
  <c r="FXC38" i="199"/>
  <c r="FXB38" i="199"/>
  <c r="FXA38" i="199"/>
  <c r="FWZ38" i="199"/>
  <c r="FWY38" i="199"/>
  <c r="FWX38" i="199"/>
  <c r="FWW38" i="199"/>
  <c r="FWV38" i="199"/>
  <c r="FWU38" i="199"/>
  <c r="FWT38" i="199"/>
  <c r="FWS38" i="199"/>
  <c r="FWR38" i="199"/>
  <c r="FWQ38" i="199"/>
  <c r="FWP38" i="199"/>
  <c r="FWO38" i="199"/>
  <c r="FWN38" i="199"/>
  <c r="FWM38" i="199"/>
  <c r="FWL38" i="199"/>
  <c r="FWK38" i="199"/>
  <c r="FWJ38" i="199"/>
  <c r="FWI38" i="199"/>
  <c r="FWH38" i="199"/>
  <c r="FWG38" i="199"/>
  <c r="FWF38" i="199"/>
  <c r="FWE38" i="199"/>
  <c r="FWD38" i="199"/>
  <c r="FWC38" i="199"/>
  <c r="FWB38" i="199"/>
  <c r="FWA38" i="199"/>
  <c r="FVZ38" i="199"/>
  <c r="FVY38" i="199"/>
  <c r="FVX38" i="199"/>
  <c r="FVW38" i="199"/>
  <c r="FVV38" i="199"/>
  <c r="FVU38" i="199"/>
  <c r="FVT38" i="199"/>
  <c r="FVS38" i="199"/>
  <c r="FVR38" i="199"/>
  <c r="FVQ38" i="199"/>
  <c r="FVP38" i="199"/>
  <c r="FVO38" i="199"/>
  <c r="FVN38" i="199"/>
  <c r="FVM38" i="199"/>
  <c r="FVL38" i="199"/>
  <c r="FVK38" i="199"/>
  <c r="FVJ38" i="199"/>
  <c r="FVI38" i="199"/>
  <c r="FVH38" i="199"/>
  <c r="FVG38" i="199"/>
  <c r="FVF38" i="199"/>
  <c r="FVE38" i="199"/>
  <c r="FVD38" i="199"/>
  <c r="FVC38" i="199"/>
  <c r="FVB38" i="199"/>
  <c r="FVA38" i="199"/>
  <c r="FUZ38" i="199"/>
  <c r="FUY38" i="199"/>
  <c r="FUX38" i="199"/>
  <c r="FUW38" i="199"/>
  <c r="FUV38" i="199"/>
  <c r="FUU38" i="199"/>
  <c r="FUT38" i="199"/>
  <c r="FUS38" i="199"/>
  <c r="FUR38" i="199"/>
  <c r="FUQ38" i="199"/>
  <c r="FUP38" i="199"/>
  <c r="FUO38" i="199"/>
  <c r="FUN38" i="199"/>
  <c r="FUM38" i="199"/>
  <c r="FUL38" i="199"/>
  <c r="FUK38" i="199"/>
  <c r="FUJ38" i="199"/>
  <c r="FUI38" i="199"/>
  <c r="FUH38" i="199"/>
  <c r="FUG38" i="199"/>
  <c r="FUF38" i="199"/>
  <c r="FUE38" i="199"/>
  <c r="FUD38" i="199"/>
  <c r="FUC38" i="199"/>
  <c r="FUB38" i="199"/>
  <c r="FUA38" i="199"/>
  <c r="FTZ38" i="199"/>
  <c r="FTY38" i="199"/>
  <c r="FTX38" i="199"/>
  <c r="FTW38" i="199"/>
  <c r="FTV38" i="199"/>
  <c r="FTU38" i="199"/>
  <c r="FTT38" i="199"/>
  <c r="FTS38" i="199"/>
  <c r="FTR38" i="199"/>
  <c r="FTQ38" i="199"/>
  <c r="FTP38" i="199"/>
  <c r="FTO38" i="199"/>
  <c r="FTN38" i="199"/>
  <c r="FTM38" i="199"/>
  <c r="FTL38" i="199"/>
  <c r="FTK38" i="199"/>
  <c r="FTJ38" i="199"/>
  <c r="FTI38" i="199"/>
  <c r="FTH38" i="199"/>
  <c r="FTG38" i="199"/>
  <c r="FTF38" i="199"/>
  <c r="FTE38" i="199"/>
  <c r="FTD38" i="199"/>
  <c r="FTC38" i="199"/>
  <c r="FTB38" i="199"/>
  <c r="FTA38" i="199"/>
  <c r="FSZ38" i="199"/>
  <c r="FSY38" i="199"/>
  <c r="FSX38" i="199"/>
  <c r="FSW38" i="199"/>
  <c r="FSV38" i="199"/>
  <c r="FSU38" i="199"/>
  <c r="FST38" i="199"/>
  <c r="FSS38" i="199"/>
  <c r="FSR38" i="199"/>
  <c r="FSQ38" i="199"/>
  <c r="FSP38" i="199"/>
  <c r="FSO38" i="199"/>
  <c r="FSN38" i="199"/>
  <c r="FSM38" i="199"/>
  <c r="FSL38" i="199"/>
  <c r="FSK38" i="199"/>
  <c r="FSJ38" i="199"/>
  <c r="FSI38" i="199"/>
  <c r="FSH38" i="199"/>
  <c r="FSG38" i="199"/>
  <c r="FSF38" i="199"/>
  <c r="FSE38" i="199"/>
  <c r="FSD38" i="199"/>
  <c r="FSC38" i="199"/>
  <c r="FSB38" i="199"/>
  <c r="FSA38" i="199"/>
  <c r="FRZ38" i="199"/>
  <c r="FRY38" i="199"/>
  <c r="FRX38" i="199"/>
  <c r="FRW38" i="199"/>
  <c r="FRV38" i="199"/>
  <c r="FRU38" i="199"/>
  <c r="FRT38" i="199"/>
  <c r="FRS38" i="199"/>
  <c r="FRR38" i="199"/>
  <c r="FRQ38" i="199"/>
  <c r="FRP38" i="199"/>
  <c r="FRO38" i="199"/>
  <c r="FRN38" i="199"/>
  <c r="FRM38" i="199"/>
  <c r="FRL38" i="199"/>
  <c r="FRK38" i="199"/>
  <c r="FRJ38" i="199"/>
  <c r="FRI38" i="199"/>
  <c r="FRH38" i="199"/>
  <c r="FRG38" i="199"/>
  <c r="FRF38" i="199"/>
  <c r="FRE38" i="199"/>
  <c r="FRD38" i="199"/>
  <c r="FRC38" i="199"/>
  <c r="FRB38" i="199"/>
  <c r="FRA38" i="199"/>
  <c r="FQZ38" i="199"/>
  <c r="FQY38" i="199"/>
  <c r="FQX38" i="199"/>
  <c r="FQW38" i="199"/>
  <c r="FQV38" i="199"/>
  <c r="FQU38" i="199"/>
  <c r="FQT38" i="199"/>
  <c r="FQS38" i="199"/>
  <c r="FQR38" i="199"/>
  <c r="FQQ38" i="199"/>
  <c r="FQP38" i="199"/>
  <c r="FQO38" i="199"/>
  <c r="FQN38" i="199"/>
  <c r="FQM38" i="199"/>
  <c r="FQL38" i="199"/>
  <c r="FQK38" i="199"/>
  <c r="FQJ38" i="199"/>
  <c r="FQI38" i="199"/>
  <c r="FQH38" i="199"/>
  <c r="FQG38" i="199"/>
  <c r="FQF38" i="199"/>
  <c r="FQE38" i="199"/>
  <c r="FQD38" i="199"/>
  <c r="FQC38" i="199"/>
  <c r="FQB38" i="199"/>
  <c r="FQA38" i="199"/>
  <c r="FPZ38" i="199"/>
  <c r="FPY38" i="199"/>
  <c r="FPX38" i="199"/>
  <c r="FPW38" i="199"/>
  <c r="FPV38" i="199"/>
  <c r="FPU38" i="199"/>
  <c r="FPT38" i="199"/>
  <c r="FPS38" i="199"/>
  <c r="FPR38" i="199"/>
  <c r="FPQ38" i="199"/>
  <c r="FPP38" i="199"/>
  <c r="FPO38" i="199"/>
  <c r="FPN38" i="199"/>
  <c r="FPM38" i="199"/>
  <c r="FPL38" i="199"/>
  <c r="FPK38" i="199"/>
  <c r="FPJ38" i="199"/>
  <c r="FPI38" i="199"/>
  <c r="FPH38" i="199"/>
  <c r="FPG38" i="199"/>
  <c r="FPF38" i="199"/>
  <c r="FPE38" i="199"/>
  <c r="FPD38" i="199"/>
  <c r="FPC38" i="199"/>
  <c r="FPB38" i="199"/>
  <c r="FPA38" i="199"/>
  <c r="FOZ38" i="199"/>
  <c r="FOY38" i="199"/>
  <c r="FOX38" i="199"/>
  <c r="FOW38" i="199"/>
  <c r="FOV38" i="199"/>
  <c r="FOU38" i="199"/>
  <c r="FOT38" i="199"/>
  <c r="FOS38" i="199"/>
  <c r="FOR38" i="199"/>
  <c r="FOQ38" i="199"/>
  <c r="FOP38" i="199"/>
  <c r="FOO38" i="199"/>
  <c r="FON38" i="199"/>
  <c r="FOM38" i="199"/>
  <c r="FOL38" i="199"/>
  <c r="FOK38" i="199"/>
  <c r="FOJ38" i="199"/>
  <c r="FOI38" i="199"/>
  <c r="FOH38" i="199"/>
  <c r="FOG38" i="199"/>
  <c r="FOF38" i="199"/>
  <c r="FOE38" i="199"/>
  <c r="FOD38" i="199"/>
  <c r="FOC38" i="199"/>
  <c r="FOB38" i="199"/>
  <c r="FOA38" i="199"/>
  <c r="FNZ38" i="199"/>
  <c r="FNY38" i="199"/>
  <c r="FNX38" i="199"/>
  <c r="FNW38" i="199"/>
  <c r="FNV38" i="199"/>
  <c r="FNU38" i="199"/>
  <c r="FNT38" i="199"/>
  <c r="FNS38" i="199"/>
  <c r="FNR38" i="199"/>
  <c r="FNQ38" i="199"/>
  <c r="FNP38" i="199"/>
  <c r="FNO38" i="199"/>
  <c r="FNN38" i="199"/>
  <c r="FNM38" i="199"/>
  <c r="FNL38" i="199"/>
  <c r="FNK38" i="199"/>
  <c r="FNJ38" i="199"/>
  <c r="FNI38" i="199"/>
  <c r="FNH38" i="199"/>
  <c r="FNG38" i="199"/>
  <c r="FNF38" i="199"/>
  <c r="FNE38" i="199"/>
  <c r="FND38" i="199"/>
  <c r="FNC38" i="199"/>
  <c r="FNB38" i="199"/>
  <c r="FNA38" i="199"/>
  <c r="FMZ38" i="199"/>
  <c r="FMY38" i="199"/>
  <c r="FMX38" i="199"/>
  <c r="FMW38" i="199"/>
  <c r="FMV38" i="199"/>
  <c r="FMU38" i="199"/>
  <c r="FMT38" i="199"/>
  <c r="FMS38" i="199"/>
  <c r="FMR38" i="199"/>
  <c r="FMQ38" i="199"/>
  <c r="FMP38" i="199"/>
  <c r="FMO38" i="199"/>
  <c r="FMN38" i="199"/>
  <c r="FMM38" i="199"/>
  <c r="FML38" i="199"/>
  <c r="FMK38" i="199"/>
  <c r="FMJ38" i="199"/>
  <c r="FMI38" i="199"/>
  <c r="FMH38" i="199"/>
  <c r="FMG38" i="199"/>
  <c r="FMF38" i="199"/>
  <c r="FME38" i="199"/>
  <c r="FMD38" i="199"/>
  <c r="FMC38" i="199"/>
  <c r="FMB38" i="199"/>
  <c r="FMA38" i="199"/>
  <c r="FLZ38" i="199"/>
  <c r="FLY38" i="199"/>
  <c r="FLX38" i="199"/>
  <c r="FLW38" i="199"/>
  <c r="FLV38" i="199"/>
  <c r="FLU38" i="199"/>
  <c r="FLT38" i="199"/>
  <c r="FLS38" i="199"/>
  <c r="FLR38" i="199"/>
  <c r="FLQ38" i="199"/>
  <c r="FLP38" i="199"/>
  <c r="FLO38" i="199"/>
  <c r="FLN38" i="199"/>
  <c r="FLM38" i="199"/>
  <c r="FLL38" i="199"/>
  <c r="FLK38" i="199"/>
  <c r="FLJ38" i="199"/>
  <c r="FLI38" i="199"/>
  <c r="FLH38" i="199"/>
  <c r="FLG38" i="199"/>
  <c r="FLF38" i="199"/>
  <c r="FLE38" i="199"/>
  <c r="FLD38" i="199"/>
  <c r="FLC38" i="199"/>
  <c r="FLB38" i="199"/>
  <c r="FLA38" i="199"/>
  <c r="FKZ38" i="199"/>
  <c r="FKY38" i="199"/>
  <c r="FKX38" i="199"/>
  <c r="FKW38" i="199"/>
  <c r="FKV38" i="199"/>
  <c r="FKU38" i="199"/>
  <c r="FKT38" i="199"/>
  <c r="FKS38" i="199"/>
  <c r="FKR38" i="199"/>
  <c r="FKQ38" i="199"/>
  <c r="FKP38" i="199"/>
  <c r="FKO38" i="199"/>
  <c r="FKN38" i="199"/>
  <c r="FKM38" i="199"/>
  <c r="FKL38" i="199"/>
  <c r="FKK38" i="199"/>
  <c r="FKJ38" i="199"/>
  <c r="FKI38" i="199"/>
  <c r="FKH38" i="199"/>
  <c r="FKG38" i="199"/>
  <c r="FKF38" i="199"/>
  <c r="FKE38" i="199"/>
  <c r="FKD38" i="199"/>
  <c r="FKC38" i="199"/>
  <c r="FKB38" i="199"/>
  <c r="FKA38" i="199"/>
  <c r="FJZ38" i="199"/>
  <c r="FJY38" i="199"/>
  <c r="FJX38" i="199"/>
  <c r="FJW38" i="199"/>
  <c r="FJV38" i="199"/>
  <c r="FJU38" i="199"/>
  <c r="FJT38" i="199"/>
  <c r="FJS38" i="199"/>
  <c r="FJR38" i="199"/>
  <c r="FJQ38" i="199"/>
  <c r="FJP38" i="199"/>
  <c r="FJO38" i="199"/>
  <c r="FJN38" i="199"/>
  <c r="FJM38" i="199"/>
  <c r="FJL38" i="199"/>
  <c r="FJK38" i="199"/>
  <c r="FJJ38" i="199"/>
  <c r="FJI38" i="199"/>
  <c r="FJH38" i="199"/>
  <c r="FJG38" i="199"/>
  <c r="FJF38" i="199"/>
  <c r="FJE38" i="199"/>
  <c r="FJD38" i="199"/>
  <c r="FJC38" i="199"/>
  <c r="FJB38" i="199"/>
  <c r="FJA38" i="199"/>
  <c r="FIZ38" i="199"/>
  <c r="FIY38" i="199"/>
  <c r="FIX38" i="199"/>
  <c r="FIW38" i="199"/>
  <c r="FIV38" i="199"/>
  <c r="FIU38" i="199"/>
  <c r="FIT38" i="199"/>
  <c r="FIS38" i="199"/>
  <c r="FIR38" i="199"/>
  <c r="FIQ38" i="199"/>
  <c r="FIP38" i="199"/>
  <c r="FIO38" i="199"/>
  <c r="FIN38" i="199"/>
  <c r="FIM38" i="199"/>
  <c r="FIL38" i="199"/>
  <c r="FIK38" i="199"/>
  <c r="FIJ38" i="199"/>
  <c r="FII38" i="199"/>
  <c r="FIH38" i="199"/>
  <c r="FIG38" i="199"/>
  <c r="FIF38" i="199"/>
  <c r="FIE38" i="199"/>
  <c r="FID38" i="199"/>
  <c r="FIC38" i="199"/>
  <c r="FIB38" i="199"/>
  <c r="FIA38" i="199"/>
  <c r="FHZ38" i="199"/>
  <c r="FHY38" i="199"/>
  <c r="FHX38" i="199"/>
  <c r="FHW38" i="199"/>
  <c r="FHV38" i="199"/>
  <c r="FHU38" i="199"/>
  <c r="FHT38" i="199"/>
  <c r="FHS38" i="199"/>
  <c r="FHR38" i="199"/>
  <c r="FHQ38" i="199"/>
  <c r="FHP38" i="199"/>
  <c r="FHO38" i="199"/>
  <c r="FHN38" i="199"/>
  <c r="FHM38" i="199"/>
  <c r="FHL38" i="199"/>
  <c r="FHK38" i="199"/>
  <c r="FHJ38" i="199"/>
  <c r="FHI38" i="199"/>
  <c r="FHH38" i="199"/>
  <c r="FHG38" i="199"/>
  <c r="FHF38" i="199"/>
  <c r="FHE38" i="199"/>
  <c r="FHD38" i="199"/>
  <c r="FHC38" i="199"/>
  <c r="FHB38" i="199"/>
  <c r="FHA38" i="199"/>
  <c r="FGZ38" i="199"/>
  <c r="FGY38" i="199"/>
  <c r="FGX38" i="199"/>
  <c r="FGW38" i="199"/>
  <c r="FGV38" i="199"/>
  <c r="FGU38" i="199"/>
  <c r="FGT38" i="199"/>
  <c r="FGS38" i="199"/>
  <c r="FGR38" i="199"/>
  <c r="FGQ38" i="199"/>
  <c r="FGP38" i="199"/>
  <c r="FGO38" i="199"/>
  <c r="FGN38" i="199"/>
  <c r="FGM38" i="199"/>
  <c r="FGL38" i="199"/>
  <c r="FGK38" i="199"/>
  <c r="FGJ38" i="199"/>
  <c r="FGI38" i="199"/>
  <c r="FGH38" i="199"/>
  <c r="FGG38" i="199"/>
  <c r="FGF38" i="199"/>
  <c r="FGE38" i="199"/>
  <c r="FGD38" i="199"/>
  <c r="FGC38" i="199"/>
  <c r="FGB38" i="199"/>
  <c r="FGA38" i="199"/>
  <c r="FFZ38" i="199"/>
  <c r="FFY38" i="199"/>
  <c r="FFX38" i="199"/>
  <c r="FFW38" i="199"/>
  <c r="FFV38" i="199"/>
  <c r="FFU38" i="199"/>
  <c r="FFT38" i="199"/>
  <c r="FFS38" i="199"/>
  <c r="FFR38" i="199"/>
  <c r="FFQ38" i="199"/>
  <c r="FFP38" i="199"/>
  <c r="FFO38" i="199"/>
  <c r="FFN38" i="199"/>
  <c r="FFM38" i="199"/>
  <c r="FFL38" i="199"/>
  <c r="FFK38" i="199"/>
  <c r="FFJ38" i="199"/>
  <c r="FFI38" i="199"/>
  <c r="FFH38" i="199"/>
  <c r="FFG38" i="199"/>
  <c r="FFF38" i="199"/>
  <c r="FFE38" i="199"/>
  <c r="FFD38" i="199"/>
  <c r="FFC38" i="199"/>
  <c r="FFB38" i="199"/>
  <c r="FFA38" i="199"/>
  <c r="FEZ38" i="199"/>
  <c r="FEY38" i="199"/>
  <c r="FEX38" i="199"/>
  <c r="FEW38" i="199"/>
  <c r="FEV38" i="199"/>
  <c r="FEU38" i="199"/>
  <c r="FET38" i="199"/>
  <c r="FES38" i="199"/>
  <c r="FER38" i="199"/>
  <c r="FEQ38" i="199"/>
  <c r="FEP38" i="199"/>
  <c r="FEO38" i="199"/>
  <c r="FEN38" i="199"/>
  <c r="FEM38" i="199"/>
  <c r="FEL38" i="199"/>
  <c r="FEK38" i="199"/>
  <c r="FEJ38" i="199"/>
  <c r="FEI38" i="199"/>
  <c r="FEH38" i="199"/>
  <c r="FEG38" i="199"/>
  <c r="FEF38" i="199"/>
  <c r="FEE38" i="199"/>
  <c r="FED38" i="199"/>
  <c r="FEC38" i="199"/>
  <c r="FEB38" i="199"/>
  <c r="FEA38" i="199"/>
  <c r="FDZ38" i="199"/>
  <c r="FDY38" i="199"/>
  <c r="FDX38" i="199"/>
  <c r="FDW38" i="199"/>
  <c r="FDV38" i="199"/>
  <c r="FDU38" i="199"/>
  <c r="FDT38" i="199"/>
  <c r="FDS38" i="199"/>
  <c r="FDR38" i="199"/>
  <c r="FDQ38" i="199"/>
  <c r="FDP38" i="199"/>
  <c r="FDO38" i="199"/>
  <c r="FDN38" i="199"/>
  <c r="FDM38" i="199"/>
  <c r="FDL38" i="199"/>
  <c r="FDK38" i="199"/>
  <c r="FDJ38" i="199"/>
  <c r="FDI38" i="199"/>
  <c r="FDH38" i="199"/>
  <c r="FDG38" i="199"/>
  <c r="FDF38" i="199"/>
  <c r="FDE38" i="199"/>
  <c r="FDD38" i="199"/>
  <c r="FDC38" i="199"/>
  <c r="FDB38" i="199"/>
  <c r="FDA38" i="199"/>
  <c r="FCZ38" i="199"/>
  <c r="FCY38" i="199"/>
  <c r="FCX38" i="199"/>
  <c r="FCW38" i="199"/>
  <c r="FCV38" i="199"/>
  <c r="FCU38" i="199"/>
  <c r="FCT38" i="199"/>
  <c r="FCS38" i="199"/>
  <c r="FCR38" i="199"/>
  <c r="FCQ38" i="199"/>
  <c r="FCP38" i="199"/>
  <c r="FCO38" i="199"/>
  <c r="FCN38" i="199"/>
  <c r="FCM38" i="199"/>
  <c r="FCL38" i="199"/>
  <c r="FCK38" i="199"/>
  <c r="FCJ38" i="199"/>
  <c r="FCI38" i="199"/>
  <c r="FCH38" i="199"/>
  <c r="FCG38" i="199"/>
  <c r="FCF38" i="199"/>
  <c r="FCE38" i="199"/>
  <c r="FCD38" i="199"/>
  <c r="FCC38" i="199"/>
  <c r="FCB38" i="199"/>
  <c r="FCA38" i="199"/>
  <c r="FBZ38" i="199"/>
  <c r="FBY38" i="199"/>
  <c r="FBX38" i="199"/>
  <c r="FBW38" i="199"/>
  <c r="FBV38" i="199"/>
  <c r="FBU38" i="199"/>
  <c r="FBT38" i="199"/>
  <c r="FBS38" i="199"/>
  <c r="FBR38" i="199"/>
  <c r="FBQ38" i="199"/>
  <c r="FBP38" i="199"/>
  <c r="FBO38" i="199"/>
  <c r="FBN38" i="199"/>
  <c r="FBM38" i="199"/>
  <c r="FBL38" i="199"/>
  <c r="FBK38" i="199"/>
  <c r="FBJ38" i="199"/>
  <c r="FBI38" i="199"/>
  <c r="FBH38" i="199"/>
  <c r="FBG38" i="199"/>
  <c r="FBF38" i="199"/>
  <c r="FBE38" i="199"/>
  <c r="FBD38" i="199"/>
  <c r="FBC38" i="199"/>
  <c r="FBB38" i="199"/>
  <c r="FBA38" i="199"/>
  <c r="FAZ38" i="199"/>
  <c r="FAY38" i="199"/>
  <c r="FAX38" i="199"/>
  <c r="FAW38" i="199"/>
  <c r="FAV38" i="199"/>
  <c r="FAU38" i="199"/>
  <c r="FAT38" i="199"/>
  <c r="FAS38" i="199"/>
  <c r="FAR38" i="199"/>
  <c r="FAQ38" i="199"/>
  <c r="FAP38" i="199"/>
  <c r="FAO38" i="199"/>
  <c r="FAN38" i="199"/>
  <c r="FAM38" i="199"/>
  <c r="FAL38" i="199"/>
  <c r="FAK38" i="199"/>
  <c r="FAJ38" i="199"/>
  <c r="FAI38" i="199"/>
  <c r="FAH38" i="199"/>
  <c r="FAG38" i="199"/>
  <c r="FAF38" i="199"/>
  <c r="FAE38" i="199"/>
  <c r="FAD38" i="199"/>
  <c r="FAC38" i="199"/>
  <c r="FAB38" i="199"/>
  <c r="FAA38" i="199"/>
  <c r="EZZ38" i="199"/>
  <c r="EZY38" i="199"/>
  <c r="EZX38" i="199"/>
  <c r="EZW38" i="199"/>
  <c r="EZV38" i="199"/>
  <c r="EZU38" i="199"/>
  <c r="EZT38" i="199"/>
  <c r="EZS38" i="199"/>
  <c r="EZR38" i="199"/>
  <c r="EZQ38" i="199"/>
  <c r="EZP38" i="199"/>
  <c r="EZO38" i="199"/>
  <c r="EZN38" i="199"/>
  <c r="EZM38" i="199"/>
  <c r="EZL38" i="199"/>
  <c r="EZK38" i="199"/>
  <c r="EZJ38" i="199"/>
  <c r="EZI38" i="199"/>
  <c r="EZH38" i="199"/>
  <c r="EZG38" i="199"/>
  <c r="EZF38" i="199"/>
  <c r="EZE38" i="199"/>
  <c r="EZD38" i="199"/>
  <c r="EZC38" i="199"/>
  <c r="EZB38" i="199"/>
  <c r="EZA38" i="199"/>
  <c r="EYZ38" i="199"/>
  <c r="EYY38" i="199"/>
  <c r="EYX38" i="199"/>
  <c r="EYW38" i="199"/>
  <c r="EYV38" i="199"/>
  <c r="EYU38" i="199"/>
  <c r="EYT38" i="199"/>
  <c r="EYS38" i="199"/>
  <c r="EYR38" i="199"/>
  <c r="EYQ38" i="199"/>
  <c r="EYP38" i="199"/>
  <c r="EYO38" i="199"/>
  <c r="EYN38" i="199"/>
  <c r="EYM38" i="199"/>
  <c r="EYL38" i="199"/>
  <c r="EYK38" i="199"/>
  <c r="EYJ38" i="199"/>
  <c r="EYI38" i="199"/>
  <c r="EYH38" i="199"/>
  <c r="EYG38" i="199"/>
  <c r="EYF38" i="199"/>
  <c r="EYE38" i="199"/>
  <c r="EYD38" i="199"/>
  <c r="EYC38" i="199"/>
  <c r="EYB38" i="199"/>
  <c r="EYA38" i="199"/>
  <c r="EXZ38" i="199"/>
  <c r="EXY38" i="199"/>
  <c r="EXX38" i="199"/>
  <c r="EXW38" i="199"/>
  <c r="EXV38" i="199"/>
  <c r="EXU38" i="199"/>
  <c r="EXT38" i="199"/>
  <c r="EXS38" i="199"/>
  <c r="EXR38" i="199"/>
  <c r="EXQ38" i="199"/>
  <c r="EXP38" i="199"/>
  <c r="EXO38" i="199"/>
  <c r="EXN38" i="199"/>
  <c r="EXM38" i="199"/>
  <c r="EXL38" i="199"/>
  <c r="EXK38" i="199"/>
  <c r="EXJ38" i="199"/>
  <c r="EXI38" i="199"/>
  <c r="EXH38" i="199"/>
  <c r="EXG38" i="199"/>
  <c r="EXF38" i="199"/>
  <c r="EXE38" i="199"/>
  <c r="EXD38" i="199"/>
  <c r="EXC38" i="199"/>
  <c r="EXB38" i="199"/>
  <c r="EXA38" i="199"/>
  <c r="EWZ38" i="199"/>
  <c r="EWY38" i="199"/>
  <c r="EWX38" i="199"/>
  <c r="EWW38" i="199"/>
  <c r="EWV38" i="199"/>
  <c r="EWU38" i="199"/>
  <c r="EWT38" i="199"/>
  <c r="EWS38" i="199"/>
  <c r="EWR38" i="199"/>
  <c r="EWQ38" i="199"/>
  <c r="EWP38" i="199"/>
  <c r="EWO38" i="199"/>
  <c r="EWN38" i="199"/>
  <c r="EWM38" i="199"/>
  <c r="EWL38" i="199"/>
  <c r="EWK38" i="199"/>
  <c r="EWJ38" i="199"/>
  <c r="EWI38" i="199"/>
  <c r="EWH38" i="199"/>
  <c r="EWG38" i="199"/>
  <c r="EWF38" i="199"/>
  <c r="EWE38" i="199"/>
  <c r="EWD38" i="199"/>
  <c r="EWC38" i="199"/>
  <c r="EWB38" i="199"/>
  <c r="EWA38" i="199"/>
  <c r="EVZ38" i="199"/>
  <c r="EVY38" i="199"/>
  <c r="EVX38" i="199"/>
  <c r="EVW38" i="199"/>
  <c r="EVV38" i="199"/>
  <c r="EVU38" i="199"/>
  <c r="EVT38" i="199"/>
  <c r="EVS38" i="199"/>
  <c r="EVR38" i="199"/>
  <c r="EVQ38" i="199"/>
  <c r="EVP38" i="199"/>
  <c r="EVO38" i="199"/>
  <c r="EVN38" i="199"/>
  <c r="EVM38" i="199"/>
  <c r="EVL38" i="199"/>
  <c r="EVK38" i="199"/>
  <c r="EVJ38" i="199"/>
  <c r="EVI38" i="199"/>
  <c r="EVH38" i="199"/>
  <c r="EVG38" i="199"/>
  <c r="EVF38" i="199"/>
  <c r="EVE38" i="199"/>
  <c r="EVD38" i="199"/>
  <c r="EVC38" i="199"/>
  <c r="EVB38" i="199"/>
  <c r="EVA38" i="199"/>
  <c r="EUZ38" i="199"/>
  <c r="EUY38" i="199"/>
  <c r="EUX38" i="199"/>
  <c r="EUW38" i="199"/>
  <c r="EUV38" i="199"/>
  <c r="EUU38" i="199"/>
  <c r="EUT38" i="199"/>
  <c r="EUS38" i="199"/>
  <c r="EUR38" i="199"/>
  <c r="EUQ38" i="199"/>
  <c r="EUP38" i="199"/>
  <c r="EUO38" i="199"/>
  <c r="EUN38" i="199"/>
  <c r="EUM38" i="199"/>
  <c r="EUL38" i="199"/>
  <c r="EUK38" i="199"/>
  <c r="EUJ38" i="199"/>
  <c r="EUI38" i="199"/>
  <c r="EUH38" i="199"/>
  <c r="EUG38" i="199"/>
  <c r="EUF38" i="199"/>
  <c r="EUE38" i="199"/>
  <c r="EUD38" i="199"/>
  <c r="EUC38" i="199"/>
  <c r="EUB38" i="199"/>
  <c r="EUA38" i="199"/>
  <c r="ETZ38" i="199"/>
  <c r="ETY38" i="199"/>
  <c r="ETX38" i="199"/>
  <c r="ETW38" i="199"/>
  <c r="ETV38" i="199"/>
  <c r="ETU38" i="199"/>
  <c r="ETT38" i="199"/>
  <c r="ETS38" i="199"/>
  <c r="ETR38" i="199"/>
  <c r="ETQ38" i="199"/>
  <c r="ETP38" i="199"/>
  <c r="ETO38" i="199"/>
  <c r="ETN38" i="199"/>
  <c r="ETM38" i="199"/>
  <c r="ETL38" i="199"/>
  <c r="ETK38" i="199"/>
  <c r="ETJ38" i="199"/>
  <c r="ETI38" i="199"/>
  <c r="ETH38" i="199"/>
  <c r="ETG38" i="199"/>
  <c r="ETF38" i="199"/>
  <c r="ETE38" i="199"/>
  <c r="ETD38" i="199"/>
  <c r="ETC38" i="199"/>
  <c r="ETB38" i="199"/>
  <c r="ETA38" i="199"/>
  <c r="ESZ38" i="199"/>
  <c r="ESY38" i="199"/>
  <c r="ESX38" i="199"/>
  <c r="ESW38" i="199"/>
  <c r="ESV38" i="199"/>
  <c r="ESU38" i="199"/>
  <c r="EST38" i="199"/>
  <c r="ESS38" i="199"/>
  <c r="ESR38" i="199"/>
  <c r="ESQ38" i="199"/>
  <c r="ESP38" i="199"/>
  <c r="ESO38" i="199"/>
  <c r="ESN38" i="199"/>
  <c r="ESM38" i="199"/>
  <c r="ESL38" i="199"/>
  <c r="ESK38" i="199"/>
  <c r="ESJ38" i="199"/>
  <c r="ESI38" i="199"/>
  <c r="ESH38" i="199"/>
  <c r="ESG38" i="199"/>
  <c r="ESF38" i="199"/>
  <c r="ESE38" i="199"/>
  <c r="ESD38" i="199"/>
  <c r="ESC38" i="199"/>
  <c r="ESB38" i="199"/>
  <c r="ESA38" i="199"/>
  <c r="ERZ38" i="199"/>
  <c r="ERY38" i="199"/>
  <c r="ERX38" i="199"/>
  <c r="ERW38" i="199"/>
  <c r="ERV38" i="199"/>
  <c r="ERU38" i="199"/>
  <c r="ERT38" i="199"/>
  <c r="ERS38" i="199"/>
  <c r="ERR38" i="199"/>
  <c r="ERQ38" i="199"/>
  <c r="ERP38" i="199"/>
  <c r="ERO38" i="199"/>
  <c r="ERN38" i="199"/>
  <c r="ERM38" i="199"/>
  <c r="ERL38" i="199"/>
  <c r="ERK38" i="199"/>
  <c r="ERJ38" i="199"/>
  <c r="ERI38" i="199"/>
  <c r="ERH38" i="199"/>
  <c r="ERG38" i="199"/>
  <c r="ERF38" i="199"/>
  <c r="ERE38" i="199"/>
  <c r="ERD38" i="199"/>
  <c r="ERC38" i="199"/>
  <c r="ERB38" i="199"/>
  <c r="ERA38" i="199"/>
  <c r="EQZ38" i="199"/>
  <c r="EQY38" i="199"/>
  <c r="EQX38" i="199"/>
  <c r="EQW38" i="199"/>
  <c r="EQV38" i="199"/>
  <c r="EQU38" i="199"/>
  <c r="EQT38" i="199"/>
  <c r="EQS38" i="199"/>
  <c r="EQR38" i="199"/>
  <c r="EQQ38" i="199"/>
  <c r="EQP38" i="199"/>
  <c r="EQO38" i="199"/>
  <c r="EQN38" i="199"/>
  <c r="EQM38" i="199"/>
  <c r="EQL38" i="199"/>
  <c r="EQK38" i="199"/>
  <c r="EQJ38" i="199"/>
  <c r="EQI38" i="199"/>
  <c r="EQH38" i="199"/>
  <c r="EQG38" i="199"/>
  <c r="EQF38" i="199"/>
  <c r="EQE38" i="199"/>
  <c r="EQD38" i="199"/>
  <c r="EQC38" i="199"/>
  <c r="EQB38" i="199"/>
  <c r="EQA38" i="199"/>
  <c r="EPZ38" i="199"/>
  <c r="EPY38" i="199"/>
  <c r="EPX38" i="199"/>
  <c r="EPW38" i="199"/>
  <c r="EPV38" i="199"/>
  <c r="EPU38" i="199"/>
  <c r="EPT38" i="199"/>
  <c r="EPS38" i="199"/>
  <c r="EPR38" i="199"/>
  <c r="EPQ38" i="199"/>
  <c r="EPP38" i="199"/>
  <c r="EPO38" i="199"/>
  <c r="EPN38" i="199"/>
  <c r="EPM38" i="199"/>
  <c r="EPL38" i="199"/>
  <c r="EPK38" i="199"/>
  <c r="EPJ38" i="199"/>
  <c r="EPI38" i="199"/>
  <c r="EPH38" i="199"/>
  <c r="EPG38" i="199"/>
  <c r="EPF38" i="199"/>
  <c r="EPE38" i="199"/>
  <c r="EPD38" i="199"/>
  <c r="EPC38" i="199"/>
  <c r="EPB38" i="199"/>
  <c r="EPA38" i="199"/>
  <c r="EOZ38" i="199"/>
  <c r="EOY38" i="199"/>
  <c r="EOX38" i="199"/>
  <c r="EOW38" i="199"/>
  <c r="EOV38" i="199"/>
  <c r="EOU38" i="199"/>
  <c r="EOT38" i="199"/>
  <c r="EOS38" i="199"/>
  <c r="EOR38" i="199"/>
  <c r="EOQ38" i="199"/>
  <c r="EOP38" i="199"/>
  <c r="EOO38" i="199"/>
  <c r="EON38" i="199"/>
  <c r="EOM38" i="199"/>
  <c r="EOL38" i="199"/>
  <c r="EOK38" i="199"/>
  <c r="EOJ38" i="199"/>
  <c r="EOI38" i="199"/>
  <c r="EOH38" i="199"/>
  <c r="EOG38" i="199"/>
  <c r="EOF38" i="199"/>
  <c r="EOE38" i="199"/>
  <c r="EOD38" i="199"/>
  <c r="EOC38" i="199"/>
  <c r="EOB38" i="199"/>
  <c r="EOA38" i="199"/>
  <c r="ENZ38" i="199"/>
  <c r="ENY38" i="199"/>
  <c r="ENX38" i="199"/>
  <c r="ENW38" i="199"/>
  <c r="ENV38" i="199"/>
  <c r="ENU38" i="199"/>
  <c r="ENT38" i="199"/>
  <c r="ENS38" i="199"/>
  <c r="ENR38" i="199"/>
  <c r="ENQ38" i="199"/>
  <c r="ENP38" i="199"/>
  <c r="ENO38" i="199"/>
  <c r="ENN38" i="199"/>
  <c r="ENM38" i="199"/>
  <c r="ENL38" i="199"/>
  <c r="ENK38" i="199"/>
  <c r="ENJ38" i="199"/>
  <c r="ENI38" i="199"/>
  <c r="ENH38" i="199"/>
  <c r="ENG38" i="199"/>
  <c r="ENF38" i="199"/>
  <c r="ENE38" i="199"/>
  <c r="END38" i="199"/>
  <c r="ENC38" i="199"/>
  <c r="ENB38" i="199"/>
  <c r="ENA38" i="199"/>
  <c r="EMZ38" i="199"/>
  <c r="EMY38" i="199"/>
  <c r="EMX38" i="199"/>
  <c r="EMW38" i="199"/>
  <c r="EMV38" i="199"/>
  <c r="EMU38" i="199"/>
  <c r="EMT38" i="199"/>
  <c r="EMS38" i="199"/>
  <c r="EMR38" i="199"/>
  <c r="EMQ38" i="199"/>
  <c r="EMP38" i="199"/>
  <c r="EMO38" i="199"/>
  <c r="EMN38" i="199"/>
  <c r="EMM38" i="199"/>
  <c r="EML38" i="199"/>
  <c r="EMK38" i="199"/>
  <c r="EMJ38" i="199"/>
  <c r="EMI38" i="199"/>
  <c r="EMH38" i="199"/>
  <c r="EMG38" i="199"/>
  <c r="EMF38" i="199"/>
  <c r="EME38" i="199"/>
  <c r="EMD38" i="199"/>
  <c r="EMC38" i="199"/>
  <c r="EMB38" i="199"/>
  <c r="EMA38" i="199"/>
  <c r="ELZ38" i="199"/>
  <c r="ELY38" i="199"/>
  <c r="ELX38" i="199"/>
  <c r="ELW38" i="199"/>
  <c r="ELV38" i="199"/>
  <c r="ELU38" i="199"/>
  <c r="ELT38" i="199"/>
  <c r="ELS38" i="199"/>
  <c r="ELR38" i="199"/>
  <c r="ELQ38" i="199"/>
  <c r="ELP38" i="199"/>
  <c r="ELO38" i="199"/>
  <c r="ELN38" i="199"/>
  <c r="ELM38" i="199"/>
  <c r="ELL38" i="199"/>
  <c r="ELK38" i="199"/>
  <c r="ELJ38" i="199"/>
  <c r="ELI38" i="199"/>
  <c r="ELH38" i="199"/>
  <c r="ELG38" i="199"/>
  <c r="ELF38" i="199"/>
  <c r="ELE38" i="199"/>
  <c r="ELD38" i="199"/>
  <c r="ELC38" i="199"/>
  <c r="ELB38" i="199"/>
  <c r="ELA38" i="199"/>
  <c r="EKZ38" i="199"/>
  <c r="EKY38" i="199"/>
  <c r="EKX38" i="199"/>
  <c r="EKW38" i="199"/>
  <c r="EKV38" i="199"/>
  <c r="EKU38" i="199"/>
  <c r="EKT38" i="199"/>
  <c r="EKS38" i="199"/>
  <c r="EKR38" i="199"/>
  <c r="EKQ38" i="199"/>
  <c r="EKP38" i="199"/>
  <c r="EKO38" i="199"/>
  <c r="EKN38" i="199"/>
  <c r="EKM38" i="199"/>
  <c r="EKL38" i="199"/>
  <c r="EKK38" i="199"/>
  <c r="EKJ38" i="199"/>
  <c r="EKI38" i="199"/>
  <c r="EKH38" i="199"/>
  <c r="EKG38" i="199"/>
  <c r="EKF38" i="199"/>
  <c r="EKE38" i="199"/>
  <c r="EKD38" i="199"/>
  <c r="EKC38" i="199"/>
  <c r="EKB38" i="199"/>
  <c r="EKA38" i="199"/>
  <c r="EJZ38" i="199"/>
  <c r="EJY38" i="199"/>
  <c r="EJX38" i="199"/>
  <c r="EJW38" i="199"/>
  <c r="EJV38" i="199"/>
  <c r="EJU38" i="199"/>
  <c r="EJT38" i="199"/>
  <c r="EJS38" i="199"/>
  <c r="EJR38" i="199"/>
  <c r="EJQ38" i="199"/>
  <c r="EJP38" i="199"/>
  <c r="EJO38" i="199"/>
  <c r="EJN38" i="199"/>
  <c r="EJM38" i="199"/>
  <c r="EJL38" i="199"/>
  <c r="EJK38" i="199"/>
  <c r="EJJ38" i="199"/>
  <c r="EJI38" i="199"/>
  <c r="EJH38" i="199"/>
  <c r="EJG38" i="199"/>
  <c r="EJF38" i="199"/>
  <c r="EJE38" i="199"/>
  <c r="EJD38" i="199"/>
  <c r="EJC38" i="199"/>
  <c r="EJB38" i="199"/>
  <c r="EJA38" i="199"/>
  <c r="EIZ38" i="199"/>
  <c r="EIY38" i="199"/>
  <c r="EIX38" i="199"/>
  <c r="EIW38" i="199"/>
  <c r="EIV38" i="199"/>
  <c r="EIU38" i="199"/>
  <c r="EIT38" i="199"/>
  <c r="EIS38" i="199"/>
  <c r="EIR38" i="199"/>
  <c r="EIQ38" i="199"/>
  <c r="EIP38" i="199"/>
  <c r="EIO38" i="199"/>
  <c r="EIN38" i="199"/>
  <c r="EIM38" i="199"/>
  <c r="EIL38" i="199"/>
  <c r="EIK38" i="199"/>
  <c r="EIJ38" i="199"/>
  <c r="EII38" i="199"/>
  <c r="EIH38" i="199"/>
  <c r="EIG38" i="199"/>
  <c r="EIF38" i="199"/>
  <c r="EIE38" i="199"/>
  <c r="EID38" i="199"/>
  <c r="EIC38" i="199"/>
  <c r="EIB38" i="199"/>
  <c r="EIA38" i="199"/>
  <c r="EHZ38" i="199"/>
  <c r="EHY38" i="199"/>
  <c r="EHX38" i="199"/>
  <c r="EHW38" i="199"/>
  <c r="EHV38" i="199"/>
  <c r="EHU38" i="199"/>
  <c r="EHT38" i="199"/>
  <c r="EHS38" i="199"/>
  <c r="EHR38" i="199"/>
  <c r="EHQ38" i="199"/>
  <c r="EHP38" i="199"/>
  <c r="EHO38" i="199"/>
  <c r="EHN38" i="199"/>
  <c r="EHM38" i="199"/>
  <c r="EHL38" i="199"/>
  <c r="EHK38" i="199"/>
  <c r="EHJ38" i="199"/>
  <c r="EHI38" i="199"/>
  <c r="EHH38" i="199"/>
  <c r="EHG38" i="199"/>
  <c r="EHF38" i="199"/>
  <c r="EHE38" i="199"/>
  <c r="EHD38" i="199"/>
  <c r="EHC38" i="199"/>
  <c r="EHB38" i="199"/>
  <c r="EHA38" i="199"/>
  <c r="EGZ38" i="199"/>
  <c r="EGY38" i="199"/>
  <c r="EGX38" i="199"/>
  <c r="EGW38" i="199"/>
  <c r="EGV38" i="199"/>
  <c r="EGU38" i="199"/>
  <c r="EGT38" i="199"/>
  <c r="EGS38" i="199"/>
  <c r="EGR38" i="199"/>
  <c r="EGQ38" i="199"/>
  <c r="EGP38" i="199"/>
  <c r="EGO38" i="199"/>
  <c r="EGN38" i="199"/>
  <c r="EGM38" i="199"/>
  <c r="EGL38" i="199"/>
  <c r="EGK38" i="199"/>
  <c r="EGJ38" i="199"/>
  <c r="EGI38" i="199"/>
  <c r="EGH38" i="199"/>
  <c r="EGG38" i="199"/>
  <c r="EGF38" i="199"/>
  <c r="EGE38" i="199"/>
  <c r="EGD38" i="199"/>
  <c r="EGC38" i="199"/>
  <c r="EGB38" i="199"/>
  <c r="EGA38" i="199"/>
  <c r="EFZ38" i="199"/>
  <c r="EFY38" i="199"/>
  <c r="EFX38" i="199"/>
  <c r="EFW38" i="199"/>
  <c r="EFV38" i="199"/>
  <c r="EFU38" i="199"/>
  <c r="EFT38" i="199"/>
  <c r="EFS38" i="199"/>
  <c r="EFR38" i="199"/>
  <c r="EFQ38" i="199"/>
  <c r="EFP38" i="199"/>
  <c r="EFO38" i="199"/>
  <c r="EFN38" i="199"/>
  <c r="EFM38" i="199"/>
  <c r="EFL38" i="199"/>
  <c r="EFK38" i="199"/>
  <c r="EFJ38" i="199"/>
  <c r="EFI38" i="199"/>
  <c r="EFH38" i="199"/>
  <c r="EFG38" i="199"/>
  <c r="EFF38" i="199"/>
  <c r="EFE38" i="199"/>
  <c r="EFD38" i="199"/>
  <c r="EFC38" i="199"/>
  <c r="EFB38" i="199"/>
  <c r="EFA38" i="199"/>
  <c r="EEZ38" i="199"/>
  <c r="EEY38" i="199"/>
  <c r="EEX38" i="199"/>
  <c r="EEW38" i="199"/>
  <c r="EEV38" i="199"/>
  <c r="EEU38" i="199"/>
  <c r="EET38" i="199"/>
  <c r="EES38" i="199"/>
  <c r="EER38" i="199"/>
  <c r="EEQ38" i="199"/>
  <c r="EEP38" i="199"/>
  <c r="EEO38" i="199"/>
  <c r="EEN38" i="199"/>
  <c r="EEM38" i="199"/>
  <c r="EEL38" i="199"/>
  <c r="EEK38" i="199"/>
  <c r="EEJ38" i="199"/>
  <c r="EEI38" i="199"/>
  <c r="EEH38" i="199"/>
  <c r="EEG38" i="199"/>
  <c r="EEF38" i="199"/>
  <c r="EEE38" i="199"/>
  <c r="EED38" i="199"/>
  <c r="EEC38" i="199"/>
  <c r="EEB38" i="199"/>
  <c r="EEA38" i="199"/>
  <c r="EDZ38" i="199"/>
  <c r="EDY38" i="199"/>
  <c r="EDX38" i="199"/>
  <c r="EDW38" i="199"/>
  <c r="EDV38" i="199"/>
  <c r="EDU38" i="199"/>
  <c r="EDT38" i="199"/>
  <c r="EDS38" i="199"/>
  <c r="EDR38" i="199"/>
  <c r="EDQ38" i="199"/>
  <c r="EDP38" i="199"/>
  <c r="EDO38" i="199"/>
  <c r="EDN38" i="199"/>
  <c r="EDM38" i="199"/>
  <c r="EDL38" i="199"/>
  <c r="EDK38" i="199"/>
  <c r="EDJ38" i="199"/>
  <c r="EDI38" i="199"/>
  <c r="EDH38" i="199"/>
  <c r="EDG38" i="199"/>
  <c r="EDF38" i="199"/>
  <c r="EDE38" i="199"/>
  <c r="EDD38" i="199"/>
  <c r="EDC38" i="199"/>
  <c r="EDB38" i="199"/>
  <c r="EDA38" i="199"/>
  <c r="ECZ38" i="199"/>
  <c r="ECY38" i="199"/>
  <c r="ECX38" i="199"/>
  <c r="ECW38" i="199"/>
  <c r="ECV38" i="199"/>
  <c r="ECU38" i="199"/>
  <c r="ECT38" i="199"/>
  <c r="ECS38" i="199"/>
  <c r="ECR38" i="199"/>
  <c r="ECQ38" i="199"/>
  <c r="ECP38" i="199"/>
  <c r="ECO38" i="199"/>
  <c r="ECN38" i="199"/>
  <c r="ECM38" i="199"/>
  <c r="ECL38" i="199"/>
  <c r="ECK38" i="199"/>
  <c r="ECJ38" i="199"/>
  <c r="ECI38" i="199"/>
  <c r="ECH38" i="199"/>
  <c r="ECG38" i="199"/>
  <c r="ECF38" i="199"/>
  <c r="ECE38" i="199"/>
  <c r="ECD38" i="199"/>
  <c r="ECC38" i="199"/>
  <c r="ECB38" i="199"/>
  <c r="ECA38" i="199"/>
  <c r="EBZ38" i="199"/>
  <c r="EBY38" i="199"/>
  <c r="EBX38" i="199"/>
  <c r="EBW38" i="199"/>
  <c r="EBV38" i="199"/>
  <c r="EBU38" i="199"/>
  <c r="EBT38" i="199"/>
  <c r="EBS38" i="199"/>
  <c r="EBR38" i="199"/>
  <c r="EBQ38" i="199"/>
  <c r="EBP38" i="199"/>
  <c r="EBO38" i="199"/>
  <c r="EBN38" i="199"/>
  <c r="EBM38" i="199"/>
  <c r="EBL38" i="199"/>
  <c r="EBK38" i="199"/>
  <c r="EBJ38" i="199"/>
  <c r="EBI38" i="199"/>
  <c r="EBH38" i="199"/>
  <c r="EBG38" i="199"/>
  <c r="EBF38" i="199"/>
  <c r="EBE38" i="199"/>
  <c r="EBD38" i="199"/>
  <c r="EBC38" i="199"/>
  <c r="EBB38" i="199"/>
  <c r="EBA38" i="199"/>
  <c r="EAZ38" i="199"/>
  <c r="EAY38" i="199"/>
  <c r="EAX38" i="199"/>
  <c r="EAW38" i="199"/>
  <c r="EAV38" i="199"/>
  <c r="EAU38" i="199"/>
  <c r="EAT38" i="199"/>
  <c r="EAS38" i="199"/>
  <c r="EAR38" i="199"/>
  <c r="EAQ38" i="199"/>
  <c r="EAP38" i="199"/>
  <c r="EAO38" i="199"/>
  <c r="EAN38" i="199"/>
  <c r="EAM38" i="199"/>
  <c r="EAL38" i="199"/>
  <c r="EAK38" i="199"/>
  <c r="EAJ38" i="199"/>
  <c r="EAI38" i="199"/>
  <c r="EAH38" i="199"/>
  <c r="EAG38" i="199"/>
  <c r="EAF38" i="199"/>
  <c r="EAE38" i="199"/>
  <c r="EAD38" i="199"/>
  <c r="EAC38" i="199"/>
  <c r="EAB38" i="199"/>
  <c r="EAA38" i="199"/>
  <c r="DZZ38" i="199"/>
  <c r="DZY38" i="199"/>
  <c r="DZX38" i="199"/>
  <c r="DZW38" i="199"/>
  <c r="DZV38" i="199"/>
  <c r="DZU38" i="199"/>
  <c r="DZT38" i="199"/>
  <c r="DZS38" i="199"/>
  <c r="DZR38" i="199"/>
  <c r="DZQ38" i="199"/>
  <c r="DZP38" i="199"/>
  <c r="DZO38" i="199"/>
  <c r="DZN38" i="199"/>
  <c r="DZM38" i="199"/>
  <c r="DZL38" i="199"/>
  <c r="DZK38" i="199"/>
  <c r="DZJ38" i="199"/>
  <c r="DZI38" i="199"/>
  <c r="DZH38" i="199"/>
  <c r="DZG38" i="199"/>
  <c r="DZF38" i="199"/>
  <c r="DZE38" i="199"/>
  <c r="DZD38" i="199"/>
  <c r="DZC38" i="199"/>
  <c r="DZB38" i="199"/>
  <c r="DZA38" i="199"/>
  <c r="DYZ38" i="199"/>
  <c r="DYY38" i="199"/>
  <c r="DYX38" i="199"/>
  <c r="DYW38" i="199"/>
  <c r="DYV38" i="199"/>
  <c r="DYU38" i="199"/>
  <c r="DYT38" i="199"/>
  <c r="DYS38" i="199"/>
  <c r="DYR38" i="199"/>
  <c r="DYQ38" i="199"/>
  <c r="DYP38" i="199"/>
  <c r="DYO38" i="199"/>
  <c r="DYN38" i="199"/>
  <c r="DYM38" i="199"/>
  <c r="DYL38" i="199"/>
  <c r="DYK38" i="199"/>
  <c r="DYJ38" i="199"/>
  <c r="DYI38" i="199"/>
  <c r="DYH38" i="199"/>
  <c r="DYG38" i="199"/>
  <c r="DYF38" i="199"/>
  <c r="DYE38" i="199"/>
  <c r="DYD38" i="199"/>
  <c r="DYC38" i="199"/>
  <c r="DYB38" i="199"/>
  <c r="DYA38" i="199"/>
  <c r="DXZ38" i="199"/>
  <c r="DXY38" i="199"/>
  <c r="DXX38" i="199"/>
  <c r="DXW38" i="199"/>
  <c r="DXV38" i="199"/>
  <c r="DXU38" i="199"/>
  <c r="DXT38" i="199"/>
  <c r="DXS38" i="199"/>
  <c r="DXR38" i="199"/>
  <c r="DXQ38" i="199"/>
  <c r="DXP38" i="199"/>
  <c r="DXO38" i="199"/>
  <c r="DXN38" i="199"/>
  <c r="DXM38" i="199"/>
  <c r="DXL38" i="199"/>
  <c r="DXK38" i="199"/>
  <c r="DXJ38" i="199"/>
  <c r="DXI38" i="199"/>
  <c r="DXH38" i="199"/>
  <c r="DXG38" i="199"/>
  <c r="DXF38" i="199"/>
  <c r="DXE38" i="199"/>
  <c r="DXD38" i="199"/>
  <c r="DXC38" i="199"/>
  <c r="DXB38" i="199"/>
  <c r="DXA38" i="199"/>
  <c r="DWZ38" i="199"/>
  <c r="DWY38" i="199"/>
  <c r="DWX38" i="199"/>
  <c r="DWW38" i="199"/>
  <c r="DWV38" i="199"/>
  <c r="DWU38" i="199"/>
  <c r="DWT38" i="199"/>
  <c r="DWS38" i="199"/>
  <c r="DWR38" i="199"/>
  <c r="DWQ38" i="199"/>
  <c r="DWP38" i="199"/>
  <c r="DWO38" i="199"/>
  <c r="DWN38" i="199"/>
  <c r="DWM38" i="199"/>
  <c r="DWL38" i="199"/>
  <c r="DWK38" i="199"/>
  <c r="DWJ38" i="199"/>
  <c r="DWI38" i="199"/>
  <c r="DWH38" i="199"/>
  <c r="DWG38" i="199"/>
  <c r="DWF38" i="199"/>
  <c r="DWE38" i="199"/>
  <c r="DWD38" i="199"/>
  <c r="DWC38" i="199"/>
  <c r="DWB38" i="199"/>
  <c r="DWA38" i="199"/>
  <c r="DVZ38" i="199"/>
  <c r="DVY38" i="199"/>
  <c r="DVX38" i="199"/>
  <c r="DVW38" i="199"/>
  <c r="DVV38" i="199"/>
  <c r="DVU38" i="199"/>
  <c r="DVT38" i="199"/>
  <c r="DVS38" i="199"/>
  <c r="DVR38" i="199"/>
  <c r="DVQ38" i="199"/>
  <c r="DVP38" i="199"/>
  <c r="DVO38" i="199"/>
  <c r="DVN38" i="199"/>
  <c r="DVM38" i="199"/>
  <c r="DVL38" i="199"/>
  <c r="DVK38" i="199"/>
  <c r="DVJ38" i="199"/>
  <c r="DVI38" i="199"/>
  <c r="DVH38" i="199"/>
  <c r="DVG38" i="199"/>
  <c r="DVF38" i="199"/>
  <c r="DVE38" i="199"/>
  <c r="DVD38" i="199"/>
  <c r="DVC38" i="199"/>
  <c r="DVB38" i="199"/>
  <c r="DVA38" i="199"/>
  <c r="DUZ38" i="199"/>
  <c r="DUY38" i="199"/>
  <c r="DUX38" i="199"/>
  <c r="DUW38" i="199"/>
  <c r="DUV38" i="199"/>
  <c r="DUU38" i="199"/>
  <c r="DUT38" i="199"/>
  <c r="DUS38" i="199"/>
  <c r="DUR38" i="199"/>
  <c r="DUQ38" i="199"/>
  <c r="DUP38" i="199"/>
  <c r="DUO38" i="199"/>
  <c r="DUN38" i="199"/>
  <c r="DUM38" i="199"/>
  <c r="DUL38" i="199"/>
  <c r="DUK38" i="199"/>
  <c r="DUJ38" i="199"/>
  <c r="DUI38" i="199"/>
  <c r="DUH38" i="199"/>
  <c r="DUG38" i="199"/>
  <c r="DUF38" i="199"/>
  <c r="DUE38" i="199"/>
  <c r="DUD38" i="199"/>
  <c r="DUC38" i="199"/>
  <c r="DUB38" i="199"/>
  <c r="DUA38" i="199"/>
  <c r="DTZ38" i="199"/>
  <c r="DTY38" i="199"/>
  <c r="DTX38" i="199"/>
  <c r="DTW38" i="199"/>
  <c r="DTV38" i="199"/>
  <c r="DTU38" i="199"/>
  <c r="DTT38" i="199"/>
  <c r="DTS38" i="199"/>
  <c r="DTR38" i="199"/>
  <c r="DTQ38" i="199"/>
  <c r="DTP38" i="199"/>
  <c r="DTO38" i="199"/>
  <c r="DTN38" i="199"/>
  <c r="DTM38" i="199"/>
  <c r="DTL38" i="199"/>
  <c r="DTK38" i="199"/>
  <c r="DTJ38" i="199"/>
  <c r="DTI38" i="199"/>
  <c r="DTH38" i="199"/>
  <c r="DTG38" i="199"/>
  <c r="DTF38" i="199"/>
  <c r="DTE38" i="199"/>
  <c r="DTD38" i="199"/>
  <c r="DTC38" i="199"/>
  <c r="DTB38" i="199"/>
  <c r="DTA38" i="199"/>
  <c r="DSZ38" i="199"/>
  <c r="DSY38" i="199"/>
  <c r="DSX38" i="199"/>
  <c r="DSW38" i="199"/>
  <c r="DSV38" i="199"/>
  <c r="DSU38" i="199"/>
  <c r="DST38" i="199"/>
  <c r="DSS38" i="199"/>
  <c r="DSR38" i="199"/>
  <c r="DSQ38" i="199"/>
  <c r="DSP38" i="199"/>
  <c r="DSO38" i="199"/>
  <c r="DSN38" i="199"/>
  <c r="DSM38" i="199"/>
  <c r="DSL38" i="199"/>
  <c r="DSK38" i="199"/>
  <c r="DSJ38" i="199"/>
  <c r="DSI38" i="199"/>
  <c r="DSH38" i="199"/>
  <c r="DSG38" i="199"/>
  <c r="DSF38" i="199"/>
  <c r="DSE38" i="199"/>
  <c r="DSD38" i="199"/>
  <c r="DSC38" i="199"/>
  <c r="DSB38" i="199"/>
  <c r="DSA38" i="199"/>
  <c r="DRZ38" i="199"/>
  <c r="DRY38" i="199"/>
  <c r="DRX38" i="199"/>
  <c r="DRW38" i="199"/>
  <c r="DRV38" i="199"/>
  <c r="DRU38" i="199"/>
  <c r="DRT38" i="199"/>
  <c r="DRS38" i="199"/>
  <c r="DRR38" i="199"/>
  <c r="DRQ38" i="199"/>
  <c r="DRP38" i="199"/>
  <c r="DRO38" i="199"/>
  <c r="DRN38" i="199"/>
  <c r="DRM38" i="199"/>
  <c r="DRL38" i="199"/>
  <c r="DRK38" i="199"/>
  <c r="DRJ38" i="199"/>
  <c r="DRI38" i="199"/>
  <c r="DRH38" i="199"/>
  <c r="DRG38" i="199"/>
  <c r="DRF38" i="199"/>
  <c r="DRE38" i="199"/>
  <c r="DRD38" i="199"/>
  <c r="DRC38" i="199"/>
  <c r="DRB38" i="199"/>
  <c r="DRA38" i="199"/>
  <c r="DQZ38" i="199"/>
  <c r="DQY38" i="199"/>
  <c r="DQX38" i="199"/>
  <c r="DQW38" i="199"/>
  <c r="DQV38" i="199"/>
  <c r="DQU38" i="199"/>
  <c r="DQT38" i="199"/>
  <c r="DQS38" i="199"/>
  <c r="DQR38" i="199"/>
  <c r="DQQ38" i="199"/>
  <c r="DQP38" i="199"/>
  <c r="DQO38" i="199"/>
  <c r="DQN38" i="199"/>
  <c r="DQM38" i="199"/>
  <c r="DQL38" i="199"/>
  <c r="DQK38" i="199"/>
  <c r="DQJ38" i="199"/>
  <c r="DQI38" i="199"/>
  <c r="DQH38" i="199"/>
  <c r="DQG38" i="199"/>
  <c r="DQF38" i="199"/>
  <c r="DQE38" i="199"/>
  <c r="DQD38" i="199"/>
  <c r="DQC38" i="199"/>
  <c r="DQB38" i="199"/>
  <c r="DQA38" i="199"/>
  <c r="DPZ38" i="199"/>
  <c r="DPY38" i="199"/>
  <c r="DPX38" i="199"/>
  <c r="DPW38" i="199"/>
  <c r="DPV38" i="199"/>
  <c r="DPU38" i="199"/>
  <c r="DPT38" i="199"/>
  <c r="DPS38" i="199"/>
  <c r="DPR38" i="199"/>
  <c r="DPQ38" i="199"/>
  <c r="DPP38" i="199"/>
  <c r="DPO38" i="199"/>
  <c r="DPN38" i="199"/>
  <c r="DPM38" i="199"/>
  <c r="DPL38" i="199"/>
  <c r="DPK38" i="199"/>
  <c r="DPJ38" i="199"/>
  <c r="DPI38" i="199"/>
  <c r="DPH38" i="199"/>
  <c r="DPG38" i="199"/>
  <c r="DPF38" i="199"/>
  <c r="DPE38" i="199"/>
  <c r="DPD38" i="199"/>
  <c r="DPC38" i="199"/>
  <c r="DPB38" i="199"/>
  <c r="DPA38" i="199"/>
  <c r="DOZ38" i="199"/>
  <c r="DOY38" i="199"/>
  <c r="DOX38" i="199"/>
  <c r="DOW38" i="199"/>
  <c r="DOV38" i="199"/>
  <c r="DOU38" i="199"/>
  <c r="DOT38" i="199"/>
  <c r="DOS38" i="199"/>
  <c r="DOR38" i="199"/>
  <c r="DOQ38" i="199"/>
  <c r="DOP38" i="199"/>
  <c r="DOO38" i="199"/>
  <c r="DON38" i="199"/>
  <c r="DOM38" i="199"/>
  <c r="DOL38" i="199"/>
  <c r="DOK38" i="199"/>
  <c r="DOJ38" i="199"/>
  <c r="DOI38" i="199"/>
  <c r="DOH38" i="199"/>
  <c r="DOG38" i="199"/>
  <c r="DOF38" i="199"/>
  <c r="DOE38" i="199"/>
  <c r="DOD38" i="199"/>
  <c r="DOC38" i="199"/>
  <c r="DOB38" i="199"/>
  <c r="DOA38" i="199"/>
  <c r="DNZ38" i="199"/>
  <c r="DNY38" i="199"/>
  <c r="DNX38" i="199"/>
  <c r="DNW38" i="199"/>
  <c r="DNV38" i="199"/>
  <c r="DNU38" i="199"/>
  <c r="DNT38" i="199"/>
  <c r="DNS38" i="199"/>
  <c r="DNR38" i="199"/>
  <c r="DNQ38" i="199"/>
  <c r="DNP38" i="199"/>
  <c r="DNO38" i="199"/>
  <c r="DNN38" i="199"/>
  <c r="DNM38" i="199"/>
  <c r="DNL38" i="199"/>
  <c r="DNK38" i="199"/>
  <c r="DNJ38" i="199"/>
  <c r="DNI38" i="199"/>
  <c r="DNH38" i="199"/>
  <c r="DNG38" i="199"/>
  <c r="DNF38" i="199"/>
  <c r="DNE38" i="199"/>
  <c r="DND38" i="199"/>
  <c r="DNC38" i="199"/>
  <c r="DNB38" i="199"/>
  <c r="DNA38" i="199"/>
  <c r="DMZ38" i="199"/>
  <c r="DMY38" i="199"/>
  <c r="DMX38" i="199"/>
  <c r="DMW38" i="199"/>
  <c r="DMV38" i="199"/>
  <c r="DMU38" i="199"/>
  <c r="DMT38" i="199"/>
  <c r="DMS38" i="199"/>
  <c r="DMR38" i="199"/>
  <c r="DMQ38" i="199"/>
  <c r="DMP38" i="199"/>
  <c r="DMO38" i="199"/>
  <c r="DMN38" i="199"/>
  <c r="DMM38" i="199"/>
  <c r="DML38" i="199"/>
  <c r="DMK38" i="199"/>
  <c r="DMJ38" i="199"/>
  <c r="DMI38" i="199"/>
  <c r="DMH38" i="199"/>
  <c r="DMG38" i="199"/>
  <c r="DMF38" i="199"/>
  <c r="DME38" i="199"/>
  <c r="DMD38" i="199"/>
  <c r="DMC38" i="199"/>
  <c r="DMB38" i="199"/>
  <c r="DMA38" i="199"/>
  <c r="DLZ38" i="199"/>
  <c r="DLY38" i="199"/>
  <c r="DLX38" i="199"/>
  <c r="DLW38" i="199"/>
  <c r="DLV38" i="199"/>
  <c r="DLU38" i="199"/>
  <c r="DLT38" i="199"/>
  <c r="DLS38" i="199"/>
  <c r="DLR38" i="199"/>
  <c r="DLQ38" i="199"/>
  <c r="DLP38" i="199"/>
  <c r="DLO38" i="199"/>
  <c r="DLN38" i="199"/>
  <c r="DLM38" i="199"/>
  <c r="DLL38" i="199"/>
  <c r="DLK38" i="199"/>
  <c r="DLJ38" i="199"/>
  <c r="DLI38" i="199"/>
  <c r="DLH38" i="199"/>
  <c r="DLG38" i="199"/>
  <c r="DLF38" i="199"/>
  <c r="DLE38" i="199"/>
  <c r="DLD38" i="199"/>
  <c r="DLC38" i="199"/>
  <c r="DLB38" i="199"/>
  <c r="DLA38" i="199"/>
  <c r="DKZ38" i="199"/>
  <c r="DKY38" i="199"/>
  <c r="DKX38" i="199"/>
  <c r="DKW38" i="199"/>
  <c r="DKV38" i="199"/>
  <c r="DKU38" i="199"/>
  <c r="DKT38" i="199"/>
  <c r="DKS38" i="199"/>
  <c r="DKR38" i="199"/>
  <c r="DKQ38" i="199"/>
  <c r="DKP38" i="199"/>
  <c r="DKO38" i="199"/>
  <c r="DKN38" i="199"/>
  <c r="DKM38" i="199"/>
  <c r="DKL38" i="199"/>
  <c r="DKK38" i="199"/>
  <c r="DKJ38" i="199"/>
  <c r="DKI38" i="199"/>
  <c r="DKH38" i="199"/>
  <c r="DKG38" i="199"/>
  <c r="DKF38" i="199"/>
  <c r="DKE38" i="199"/>
  <c r="DKD38" i="199"/>
  <c r="DKC38" i="199"/>
  <c r="DKB38" i="199"/>
  <c r="DKA38" i="199"/>
  <c r="DJZ38" i="199"/>
  <c r="DJY38" i="199"/>
  <c r="DJX38" i="199"/>
  <c r="DJW38" i="199"/>
  <c r="DJV38" i="199"/>
  <c r="DJU38" i="199"/>
  <c r="DJT38" i="199"/>
  <c r="DJS38" i="199"/>
  <c r="DJR38" i="199"/>
  <c r="DJQ38" i="199"/>
  <c r="DJP38" i="199"/>
  <c r="DJO38" i="199"/>
  <c r="DJN38" i="199"/>
  <c r="DJM38" i="199"/>
  <c r="DJL38" i="199"/>
  <c r="DJK38" i="199"/>
  <c r="DJJ38" i="199"/>
  <c r="DJI38" i="199"/>
  <c r="DJH38" i="199"/>
  <c r="DJG38" i="199"/>
  <c r="DJF38" i="199"/>
  <c r="DJE38" i="199"/>
  <c r="DJD38" i="199"/>
  <c r="DJC38" i="199"/>
  <c r="DJB38" i="199"/>
  <c r="DJA38" i="199"/>
  <c r="DIZ38" i="199"/>
  <c r="DIY38" i="199"/>
  <c r="DIX38" i="199"/>
  <c r="DIW38" i="199"/>
  <c r="DIV38" i="199"/>
  <c r="DIU38" i="199"/>
  <c r="DIT38" i="199"/>
  <c r="DIS38" i="199"/>
  <c r="DIR38" i="199"/>
  <c r="DIQ38" i="199"/>
  <c r="DIP38" i="199"/>
  <c r="DIO38" i="199"/>
  <c r="DIN38" i="199"/>
  <c r="DIM38" i="199"/>
  <c r="DIL38" i="199"/>
  <c r="DIK38" i="199"/>
  <c r="DIJ38" i="199"/>
  <c r="DII38" i="199"/>
  <c r="DIH38" i="199"/>
  <c r="DIG38" i="199"/>
  <c r="DIF38" i="199"/>
  <c r="DIE38" i="199"/>
  <c r="DID38" i="199"/>
  <c r="DIC38" i="199"/>
  <c r="DIB38" i="199"/>
  <c r="DIA38" i="199"/>
  <c r="DHZ38" i="199"/>
  <c r="DHY38" i="199"/>
  <c r="DHX38" i="199"/>
  <c r="DHW38" i="199"/>
  <c r="DHV38" i="199"/>
  <c r="DHU38" i="199"/>
  <c r="DHT38" i="199"/>
  <c r="DHS38" i="199"/>
  <c r="DHR38" i="199"/>
  <c r="DHQ38" i="199"/>
  <c r="DHP38" i="199"/>
  <c r="DHO38" i="199"/>
  <c r="DHN38" i="199"/>
  <c r="DHM38" i="199"/>
  <c r="DHL38" i="199"/>
  <c r="DHK38" i="199"/>
  <c r="DHJ38" i="199"/>
  <c r="DHI38" i="199"/>
  <c r="DHH38" i="199"/>
  <c r="DHG38" i="199"/>
  <c r="DHF38" i="199"/>
  <c r="DHE38" i="199"/>
  <c r="DHD38" i="199"/>
  <c r="DHC38" i="199"/>
  <c r="DHB38" i="199"/>
  <c r="DHA38" i="199"/>
  <c r="DGZ38" i="199"/>
  <c r="DGY38" i="199"/>
  <c r="DGX38" i="199"/>
  <c r="DGW38" i="199"/>
  <c r="DGV38" i="199"/>
  <c r="DGU38" i="199"/>
  <c r="DGT38" i="199"/>
  <c r="DGS38" i="199"/>
  <c r="DGR38" i="199"/>
  <c r="DGQ38" i="199"/>
  <c r="DGP38" i="199"/>
  <c r="DGO38" i="199"/>
  <c r="DGN38" i="199"/>
  <c r="DGM38" i="199"/>
  <c r="DGL38" i="199"/>
  <c r="DGK38" i="199"/>
  <c r="DGJ38" i="199"/>
  <c r="DGI38" i="199"/>
  <c r="DGH38" i="199"/>
  <c r="DGG38" i="199"/>
  <c r="DGF38" i="199"/>
  <c r="DGE38" i="199"/>
  <c r="DGD38" i="199"/>
  <c r="DGC38" i="199"/>
  <c r="DGB38" i="199"/>
  <c r="DGA38" i="199"/>
  <c r="DFZ38" i="199"/>
  <c r="DFY38" i="199"/>
  <c r="DFX38" i="199"/>
  <c r="DFW38" i="199"/>
  <c r="DFV38" i="199"/>
  <c r="DFU38" i="199"/>
  <c r="DFT38" i="199"/>
  <c r="DFS38" i="199"/>
  <c r="DFR38" i="199"/>
  <c r="DFQ38" i="199"/>
  <c r="DFP38" i="199"/>
  <c r="DFO38" i="199"/>
  <c r="DFN38" i="199"/>
  <c r="DFM38" i="199"/>
  <c r="DFL38" i="199"/>
  <c r="DFK38" i="199"/>
  <c r="DFJ38" i="199"/>
  <c r="DFI38" i="199"/>
  <c r="DFH38" i="199"/>
  <c r="DFG38" i="199"/>
  <c r="DFF38" i="199"/>
  <c r="DFE38" i="199"/>
  <c r="DFD38" i="199"/>
  <c r="DFC38" i="199"/>
  <c r="DFB38" i="199"/>
  <c r="DFA38" i="199"/>
  <c r="DEZ38" i="199"/>
  <c r="DEY38" i="199"/>
  <c r="DEX38" i="199"/>
  <c r="DEW38" i="199"/>
  <c r="DEV38" i="199"/>
  <c r="DEU38" i="199"/>
  <c r="DET38" i="199"/>
  <c r="DES38" i="199"/>
  <c r="DER38" i="199"/>
  <c r="DEQ38" i="199"/>
  <c r="DEP38" i="199"/>
  <c r="DEO38" i="199"/>
  <c r="DEN38" i="199"/>
  <c r="DEM38" i="199"/>
  <c r="DEL38" i="199"/>
  <c r="DEK38" i="199"/>
  <c r="DEJ38" i="199"/>
  <c r="DEI38" i="199"/>
  <c r="DEH38" i="199"/>
  <c r="DEG38" i="199"/>
  <c r="DEF38" i="199"/>
  <c r="DEE38" i="199"/>
  <c r="DED38" i="199"/>
  <c r="DEC38" i="199"/>
  <c r="DEB38" i="199"/>
  <c r="DEA38" i="199"/>
  <c r="DDZ38" i="199"/>
  <c r="DDY38" i="199"/>
  <c r="DDX38" i="199"/>
  <c r="DDW38" i="199"/>
  <c r="DDV38" i="199"/>
  <c r="DDU38" i="199"/>
  <c r="DDT38" i="199"/>
  <c r="DDS38" i="199"/>
  <c r="DDR38" i="199"/>
  <c r="DDQ38" i="199"/>
  <c r="DDP38" i="199"/>
  <c r="DDO38" i="199"/>
  <c r="DDN38" i="199"/>
  <c r="DDM38" i="199"/>
  <c r="DDL38" i="199"/>
  <c r="DDK38" i="199"/>
  <c r="DDJ38" i="199"/>
  <c r="DDI38" i="199"/>
  <c r="DDH38" i="199"/>
  <c r="DDG38" i="199"/>
  <c r="DDF38" i="199"/>
  <c r="DDE38" i="199"/>
  <c r="DDD38" i="199"/>
  <c r="DDC38" i="199"/>
  <c r="DDB38" i="199"/>
  <c r="DDA38" i="199"/>
  <c r="DCZ38" i="199"/>
  <c r="DCY38" i="199"/>
  <c r="DCX38" i="199"/>
  <c r="DCW38" i="199"/>
  <c r="DCV38" i="199"/>
  <c r="DCU38" i="199"/>
  <c r="DCT38" i="199"/>
  <c r="DCS38" i="199"/>
  <c r="DCR38" i="199"/>
  <c r="DCQ38" i="199"/>
  <c r="DCP38" i="199"/>
  <c r="DCO38" i="199"/>
  <c r="DCN38" i="199"/>
  <c r="DCM38" i="199"/>
  <c r="DCL38" i="199"/>
  <c r="DCK38" i="199"/>
  <c r="DCJ38" i="199"/>
  <c r="DCI38" i="199"/>
  <c r="DCH38" i="199"/>
  <c r="DCG38" i="199"/>
  <c r="DCF38" i="199"/>
  <c r="DCE38" i="199"/>
  <c r="DCD38" i="199"/>
  <c r="DCC38" i="199"/>
  <c r="DCB38" i="199"/>
  <c r="DCA38" i="199"/>
  <c r="DBZ38" i="199"/>
  <c r="DBY38" i="199"/>
  <c r="DBX38" i="199"/>
  <c r="DBW38" i="199"/>
  <c r="DBV38" i="199"/>
  <c r="DBU38" i="199"/>
  <c r="DBT38" i="199"/>
  <c r="DBS38" i="199"/>
  <c r="DBR38" i="199"/>
  <c r="DBQ38" i="199"/>
  <c r="DBP38" i="199"/>
  <c r="DBO38" i="199"/>
  <c r="DBN38" i="199"/>
  <c r="DBM38" i="199"/>
  <c r="DBL38" i="199"/>
  <c r="DBK38" i="199"/>
  <c r="DBJ38" i="199"/>
  <c r="DBI38" i="199"/>
  <c r="DBH38" i="199"/>
  <c r="DBG38" i="199"/>
  <c r="DBF38" i="199"/>
  <c r="DBE38" i="199"/>
  <c r="DBD38" i="199"/>
  <c r="DBC38" i="199"/>
  <c r="DBB38" i="199"/>
  <c r="DBA38" i="199"/>
  <c r="DAZ38" i="199"/>
  <c r="DAY38" i="199"/>
  <c r="DAX38" i="199"/>
  <c r="DAW38" i="199"/>
  <c r="DAV38" i="199"/>
  <c r="DAU38" i="199"/>
  <c r="DAT38" i="199"/>
  <c r="DAS38" i="199"/>
  <c r="DAR38" i="199"/>
  <c r="DAQ38" i="199"/>
  <c r="DAP38" i="199"/>
  <c r="DAO38" i="199"/>
  <c r="DAN38" i="199"/>
  <c r="DAM38" i="199"/>
  <c r="DAL38" i="199"/>
  <c r="DAK38" i="199"/>
  <c r="DAJ38" i="199"/>
  <c r="DAI38" i="199"/>
  <c r="DAH38" i="199"/>
  <c r="DAG38" i="199"/>
  <c r="DAF38" i="199"/>
  <c r="DAE38" i="199"/>
  <c r="DAD38" i="199"/>
  <c r="DAC38" i="199"/>
  <c r="DAB38" i="199"/>
  <c r="DAA38" i="199"/>
  <c r="CZZ38" i="199"/>
  <c r="CZY38" i="199"/>
  <c r="CZX38" i="199"/>
  <c r="CZW38" i="199"/>
  <c r="CZV38" i="199"/>
  <c r="CZU38" i="199"/>
  <c r="CZT38" i="199"/>
  <c r="CZS38" i="199"/>
  <c r="CZR38" i="199"/>
  <c r="CZQ38" i="199"/>
  <c r="CZP38" i="199"/>
  <c r="CZO38" i="199"/>
  <c r="CZN38" i="199"/>
  <c r="CZM38" i="199"/>
  <c r="CZL38" i="199"/>
  <c r="CZK38" i="199"/>
  <c r="CZJ38" i="199"/>
  <c r="CZI38" i="199"/>
  <c r="CZH38" i="199"/>
  <c r="CZG38" i="199"/>
  <c r="CZF38" i="199"/>
  <c r="CZE38" i="199"/>
  <c r="CZD38" i="199"/>
  <c r="CZC38" i="199"/>
  <c r="CZB38" i="199"/>
  <c r="CZA38" i="199"/>
  <c r="CYZ38" i="199"/>
  <c r="CYY38" i="199"/>
  <c r="CYX38" i="199"/>
  <c r="CYW38" i="199"/>
  <c r="CYV38" i="199"/>
  <c r="CYU38" i="199"/>
  <c r="CYT38" i="199"/>
  <c r="CYS38" i="199"/>
  <c r="CYR38" i="199"/>
  <c r="CYQ38" i="199"/>
  <c r="CYP38" i="199"/>
  <c r="CYO38" i="199"/>
  <c r="CYN38" i="199"/>
  <c r="CYM38" i="199"/>
  <c r="CYL38" i="199"/>
  <c r="CYK38" i="199"/>
  <c r="CYJ38" i="199"/>
  <c r="CYI38" i="199"/>
  <c r="CYH38" i="199"/>
  <c r="CYG38" i="199"/>
  <c r="CYF38" i="199"/>
  <c r="CYE38" i="199"/>
  <c r="CYD38" i="199"/>
  <c r="CYC38" i="199"/>
  <c r="CYB38" i="199"/>
  <c r="CYA38" i="199"/>
  <c r="CXZ38" i="199"/>
  <c r="CXY38" i="199"/>
  <c r="CXX38" i="199"/>
  <c r="CXW38" i="199"/>
  <c r="CXV38" i="199"/>
  <c r="CXU38" i="199"/>
  <c r="CXT38" i="199"/>
  <c r="CXS38" i="199"/>
  <c r="CXR38" i="199"/>
  <c r="CXQ38" i="199"/>
  <c r="CXP38" i="199"/>
  <c r="CXO38" i="199"/>
  <c r="CXN38" i="199"/>
  <c r="CXM38" i="199"/>
  <c r="CXL38" i="199"/>
  <c r="CXK38" i="199"/>
  <c r="CXJ38" i="199"/>
  <c r="CXI38" i="199"/>
  <c r="CXH38" i="199"/>
  <c r="CXG38" i="199"/>
  <c r="CXF38" i="199"/>
  <c r="CXE38" i="199"/>
  <c r="CXD38" i="199"/>
  <c r="CXC38" i="199"/>
  <c r="CXB38" i="199"/>
  <c r="CXA38" i="199"/>
  <c r="CWZ38" i="199"/>
  <c r="CWY38" i="199"/>
  <c r="CWX38" i="199"/>
  <c r="CWW38" i="199"/>
  <c r="CWV38" i="199"/>
  <c r="CWU38" i="199"/>
  <c r="CWT38" i="199"/>
  <c r="CWS38" i="199"/>
  <c r="CWR38" i="199"/>
  <c r="CWQ38" i="199"/>
  <c r="CWP38" i="199"/>
  <c r="CWO38" i="199"/>
  <c r="CWN38" i="199"/>
  <c r="CWM38" i="199"/>
  <c r="CWL38" i="199"/>
  <c r="CWK38" i="199"/>
  <c r="CWJ38" i="199"/>
  <c r="CWI38" i="199"/>
  <c r="CWH38" i="199"/>
  <c r="CWG38" i="199"/>
  <c r="CWF38" i="199"/>
  <c r="CWE38" i="199"/>
  <c r="CWD38" i="199"/>
  <c r="CWC38" i="199"/>
  <c r="CWB38" i="199"/>
  <c r="CWA38" i="199"/>
  <c r="CVZ38" i="199"/>
  <c r="CVY38" i="199"/>
  <c r="CVX38" i="199"/>
  <c r="CVW38" i="199"/>
  <c r="CVV38" i="199"/>
  <c r="CVU38" i="199"/>
  <c r="CVT38" i="199"/>
  <c r="CVS38" i="199"/>
  <c r="CVR38" i="199"/>
  <c r="CVQ38" i="199"/>
  <c r="CVP38" i="199"/>
  <c r="CVO38" i="199"/>
  <c r="CVN38" i="199"/>
  <c r="CVM38" i="199"/>
  <c r="CVL38" i="199"/>
  <c r="CVK38" i="199"/>
  <c r="CVJ38" i="199"/>
  <c r="CVI38" i="199"/>
  <c r="CVH38" i="199"/>
  <c r="CVG38" i="199"/>
  <c r="CVF38" i="199"/>
  <c r="CVE38" i="199"/>
  <c r="CVD38" i="199"/>
  <c r="CVC38" i="199"/>
  <c r="CVB38" i="199"/>
  <c r="CVA38" i="199"/>
  <c r="CUZ38" i="199"/>
  <c r="CUY38" i="199"/>
  <c r="CUX38" i="199"/>
  <c r="CUW38" i="199"/>
  <c r="CUV38" i="199"/>
  <c r="CUU38" i="199"/>
  <c r="CUT38" i="199"/>
  <c r="CUS38" i="199"/>
  <c r="CUR38" i="199"/>
  <c r="CUQ38" i="199"/>
  <c r="CUP38" i="199"/>
  <c r="CUO38" i="199"/>
  <c r="CUN38" i="199"/>
  <c r="CUM38" i="199"/>
  <c r="CUL38" i="199"/>
  <c r="CUK38" i="199"/>
  <c r="CUJ38" i="199"/>
  <c r="CUI38" i="199"/>
  <c r="CUH38" i="199"/>
  <c r="CUG38" i="199"/>
  <c r="CUF38" i="199"/>
  <c r="CUE38" i="199"/>
  <c r="CUD38" i="199"/>
  <c r="CUC38" i="199"/>
  <c r="CUB38" i="199"/>
  <c r="CUA38" i="199"/>
  <c r="CTZ38" i="199"/>
  <c r="CTY38" i="199"/>
  <c r="CTX38" i="199"/>
  <c r="CTW38" i="199"/>
  <c r="CTV38" i="199"/>
  <c r="CTU38" i="199"/>
  <c r="CTT38" i="199"/>
  <c r="CTS38" i="199"/>
  <c r="CTR38" i="199"/>
  <c r="CTQ38" i="199"/>
  <c r="CTP38" i="199"/>
  <c r="CTO38" i="199"/>
  <c r="CTN38" i="199"/>
  <c r="CTM38" i="199"/>
  <c r="CTL38" i="199"/>
  <c r="CTK38" i="199"/>
  <c r="CTJ38" i="199"/>
  <c r="CTI38" i="199"/>
  <c r="CTH38" i="199"/>
  <c r="CTG38" i="199"/>
  <c r="CTF38" i="199"/>
  <c r="CTE38" i="199"/>
  <c r="CTD38" i="199"/>
  <c r="CTC38" i="199"/>
  <c r="CTB38" i="199"/>
  <c r="CTA38" i="199"/>
  <c r="CSZ38" i="199"/>
  <c r="CSY38" i="199"/>
  <c r="CSX38" i="199"/>
  <c r="CSW38" i="199"/>
  <c r="CSV38" i="199"/>
  <c r="CSU38" i="199"/>
  <c r="CST38" i="199"/>
  <c r="CSS38" i="199"/>
  <c r="CSR38" i="199"/>
  <c r="CSQ38" i="199"/>
  <c r="CSP38" i="199"/>
  <c r="CSO38" i="199"/>
  <c r="CSN38" i="199"/>
  <c r="CSM38" i="199"/>
  <c r="CSL38" i="199"/>
  <c r="CSK38" i="199"/>
  <c r="CSJ38" i="199"/>
  <c r="CSI38" i="199"/>
  <c r="CSH38" i="199"/>
  <c r="CSG38" i="199"/>
  <c r="CSF38" i="199"/>
  <c r="CSE38" i="199"/>
  <c r="CSD38" i="199"/>
  <c r="CSC38" i="199"/>
  <c r="CSB38" i="199"/>
  <c r="CSA38" i="199"/>
  <c r="CRZ38" i="199"/>
  <c r="CRY38" i="199"/>
  <c r="CRX38" i="199"/>
  <c r="CRW38" i="199"/>
  <c r="CRV38" i="199"/>
  <c r="CRU38" i="199"/>
  <c r="CRT38" i="199"/>
  <c r="CRS38" i="199"/>
  <c r="CRR38" i="199"/>
  <c r="CRQ38" i="199"/>
  <c r="CRP38" i="199"/>
  <c r="CRO38" i="199"/>
  <c r="CRN38" i="199"/>
  <c r="CRM38" i="199"/>
  <c r="CRL38" i="199"/>
  <c r="CRK38" i="199"/>
  <c r="CRJ38" i="199"/>
  <c r="CRI38" i="199"/>
  <c r="CRH38" i="199"/>
  <c r="CRG38" i="199"/>
  <c r="CRF38" i="199"/>
  <c r="CRE38" i="199"/>
  <c r="CRD38" i="199"/>
  <c r="CRC38" i="199"/>
  <c r="CRB38" i="199"/>
  <c r="CRA38" i="199"/>
  <c r="CQZ38" i="199"/>
  <c r="CQY38" i="199"/>
  <c r="CQX38" i="199"/>
  <c r="CQW38" i="199"/>
  <c r="CQV38" i="199"/>
  <c r="CQU38" i="199"/>
  <c r="CQT38" i="199"/>
  <c r="CQS38" i="199"/>
  <c r="CQR38" i="199"/>
  <c r="CQQ38" i="199"/>
  <c r="CQP38" i="199"/>
  <c r="CQO38" i="199"/>
  <c r="CQN38" i="199"/>
  <c r="CQM38" i="199"/>
  <c r="CQL38" i="199"/>
  <c r="CQK38" i="199"/>
  <c r="CQJ38" i="199"/>
  <c r="CQI38" i="199"/>
  <c r="CQH38" i="199"/>
  <c r="CQG38" i="199"/>
  <c r="CQF38" i="199"/>
  <c r="CQE38" i="199"/>
  <c r="CQD38" i="199"/>
  <c r="CQC38" i="199"/>
  <c r="CQB38" i="199"/>
  <c r="CQA38" i="199"/>
  <c r="CPZ38" i="199"/>
  <c r="CPY38" i="199"/>
  <c r="CPX38" i="199"/>
  <c r="CPW38" i="199"/>
  <c r="CPV38" i="199"/>
  <c r="CPU38" i="199"/>
  <c r="CPT38" i="199"/>
  <c r="CPS38" i="199"/>
  <c r="CPR38" i="199"/>
  <c r="CPQ38" i="199"/>
  <c r="CPP38" i="199"/>
  <c r="CPO38" i="199"/>
  <c r="CPN38" i="199"/>
  <c r="CPM38" i="199"/>
  <c r="CPL38" i="199"/>
  <c r="CPK38" i="199"/>
  <c r="CPJ38" i="199"/>
  <c r="CPI38" i="199"/>
  <c r="CPH38" i="199"/>
  <c r="CPG38" i="199"/>
  <c r="CPF38" i="199"/>
  <c r="CPE38" i="199"/>
  <c r="CPD38" i="199"/>
  <c r="CPC38" i="199"/>
  <c r="CPB38" i="199"/>
  <c r="CPA38" i="199"/>
  <c r="COZ38" i="199"/>
  <c r="COY38" i="199"/>
  <c r="COX38" i="199"/>
  <c r="COW38" i="199"/>
  <c r="COV38" i="199"/>
  <c r="COU38" i="199"/>
  <c r="COT38" i="199"/>
  <c r="COS38" i="199"/>
  <c r="COR38" i="199"/>
  <c r="COQ38" i="199"/>
  <c r="COP38" i="199"/>
  <c r="COO38" i="199"/>
  <c r="CON38" i="199"/>
  <c r="COM38" i="199"/>
  <c r="COL38" i="199"/>
  <c r="COK38" i="199"/>
  <c r="COJ38" i="199"/>
  <c r="COI38" i="199"/>
  <c r="COH38" i="199"/>
  <c r="COG38" i="199"/>
  <c r="COF38" i="199"/>
  <c r="COE38" i="199"/>
  <c r="COD38" i="199"/>
  <c r="COC38" i="199"/>
  <c r="COB38" i="199"/>
  <c r="COA38" i="199"/>
  <c r="CNZ38" i="199"/>
  <c r="CNY38" i="199"/>
  <c r="CNX38" i="199"/>
  <c r="CNW38" i="199"/>
  <c r="CNV38" i="199"/>
  <c r="CNU38" i="199"/>
  <c r="CNT38" i="199"/>
  <c r="CNS38" i="199"/>
  <c r="CNR38" i="199"/>
  <c r="CNQ38" i="199"/>
  <c r="CNP38" i="199"/>
  <c r="CNO38" i="199"/>
  <c r="CNN38" i="199"/>
  <c r="CNM38" i="199"/>
  <c r="CNL38" i="199"/>
  <c r="CNK38" i="199"/>
  <c r="CNJ38" i="199"/>
  <c r="CNI38" i="199"/>
  <c r="CNH38" i="199"/>
  <c r="CNG38" i="199"/>
  <c r="CNF38" i="199"/>
  <c r="CNE38" i="199"/>
  <c r="CND38" i="199"/>
  <c r="CNC38" i="199"/>
  <c r="CNB38" i="199"/>
  <c r="CNA38" i="199"/>
  <c r="CMZ38" i="199"/>
  <c r="CMY38" i="199"/>
  <c r="CMX38" i="199"/>
  <c r="CMW38" i="199"/>
  <c r="CMV38" i="199"/>
  <c r="CMU38" i="199"/>
  <c r="CMT38" i="199"/>
  <c r="CMS38" i="199"/>
  <c r="CMR38" i="199"/>
  <c r="CMQ38" i="199"/>
  <c r="CMP38" i="199"/>
  <c r="CMO38" i="199"/>
  <c r="CMN38" i="199"/>
  <c r="CMM38" i="199"/>
  <c r="CML38" i="199"/>
  <c r="CMK38" i="199"/>
  <c r="CMJ38" i="199"/>
  <c r="CMI38" i="199"/>
  <c r="CMH38" i="199"/>
  <c r="CMG38" i="199"/>
  <c r="CMF38" i="199"/>
  <c r="CME38" i="199"/>
  <c r="CMD38" i="199"/>
  <c r="CMC38" i="199"/>
  <c r="CMB38" i="199"/>
  <c r="CMA38" i="199"/>
  <c r="CLZ38" i="199"/>
  <c r="CLY38" i="199"/>
  <c r="CLX38" i="199"/>
  <c r="CLW38" i="199"/>
  <c r="CLV38" i="199"/>
  <c r="CLU38" i="199"/>
  <c r="CLT38" i="199"/>
  <c r="CLS38" i="199"/>
  <c r="CLR38" i="199"/>
  <c r="CLQ38" i="199"/>
  <c r="CLP38" i="199"/>
  <c r="CLO38" i="199"/>
  <c r="CLN38" i="199"/>
  <c r="CLM38" i="199"/>
  <c r="CLL38" i="199"/>
  <c r="CLK38" i="199"/>
  <c r="CLJ38" i="199"/>
  <c r="CLI38" i="199"/>
  <c r="CLH38" i="199"/>
  <c r="CLG38" i="199"/>
  <c r="CLF38" i="199"/>
  <c r="CLE38" i="199"/>
  <c r="CLD38" i="199"/>
  <c r="CLC38" i="199"/>
  <c r="CLB38" i="199"/>
  <c r="CLA38" i="199"/>
  <c r="CKZ38" i="199"/>
  <c r="CKY38" i="199"/>
  <c r="CKX38" i="199"/>
  <c r="CKW38" i="199"/>
  <c r="CKV38" i="199"/>
  <c r="CKU38" i="199"/>
  <c r="CKT38" i="199"/>
  <c r="CKS38" i="199"/>
  <c r="CKR38" i="199"/>
  <c r="CKQ38" i="199"/>
  <c r="CKP38" i="199"/>
  <c r="CKO38" i="199"/>
  <c r="CKN38" i="199"/>
  <c r="CKM38" i="199"/>
  <c r="CKL38" i="199"/>
  <c r="CKK38" i="199"/>
  <c r="CKJ38" i="199"/>
  <c r="CKI38" i="199"/>
  <c r="CKH38" i="199"/>
  <c r="CKG38" i="199"/>
  <c r="CKF38" i="199"/>
  <c r="CKE38" i="199"/>
  <c r="CKD38" i="199"/>
  <c r="CKC38" i="199"/>
  <c r="CKB38" i="199"/>
  <c r="CKA38" i="199"/>
  <c r="CJZ38" i="199"/>
  <c r="CJY38" i="199"/>
  <c r="CJX38" i="199"/>
  <c r="CJW38" i="199"/>
  <c r="CJV38" i="199"/>
  <c r="CJU38" i="199"/>
  <c r="CJT38" i="199"/>
  <c r="CJS38" i="199"/>
  <c r="CJR38" i="199"/>
  <c r="CJQ38" i="199"/>
  <c r="CJP38" i="199"/>
  <c r="CJO38" i="199"/>
  <c r="CJN38" i="199"/>
  <c r="CJM38" i="199"/>
  <c r="CJL38" i="199"/>
  <c r="CJK38" i="199"/>
  <c r="CJJ38" i="199"/>
  <c r="CJI38" i="199"/>
  <c r="CJH38" i="199"/>
  <c r="CJG38" i="199"/>
  <c r="CJF38" i="199"/>
  <c r="CJE38" i="199"/>
  <c r="CJD38" i="199"/>
  <c r="CJC38" i="199"/>
  <c r="CJB38" i="199"/>
  <c r="CJA38" i="199"/>
  <c r="CIZ38" i="199"/>
  <c r="CIY38" i="199"/>
  <c r="CIX38" i="199"/>
  <c r="CIW38" i="199"/>
  <c r="CIV38" i="199"/>
  <c r="CIU38" i="199"/>
  <c r="CIT38" i="199"/>
  <c r="CIS38" i="199"/>
  <c r="CIR38" i="199"/>
  <c r="CIQ38" i="199"/>
  <c r="CIP38" i="199"/>
  <c r="CIO38" i="199"/>
  <c r="CIN38" i="199"/>
  <c r="CIM38" i="199"/>
  <c r="CIL38" i="199"/>
  <c r="CIK38" i="199"/>
  <c r="CIJ38" i="199"/>
  <c r="CII38" i="199"/>
  <c r="CIH38" i="199"/>
  <c r="CIG38" i="199"/>
  <c r="CIF38" i="199"/>
  <c r="CIE38" i="199"/>
  <c r="CID38" i="199"/>
  <c r="CIC38" i="199"/>
  <c r="CIB38" i="199"/>
  <c r="CIA38" i="199"/>
  <c r="CHZ38" i="199"/>
  <c r="CHY38" i="199"/>
  <c r="CHX38" i="199"/>
  <c r="CHW38" i="199"/>
  <c r="CHV38" i="199"/>
  <c r="CHU38" i="199"/>
  <c r="CHT38" i="199"/>
  <c r="CHS38" i="199"/>
  <c r="CHR38" i="199"/>
  <c r="CHQ38" i="199"/>
  <c r="CHP38" i="199"/>
  <c r="CHO38" i="199"/>
  <c r="CHN38" i="199"/>
  <c r="CHM38" i="199"/>
  <c r="CHL38" i="199"/>
  <c r="CHK38" i="199"/>
  <c r="CHJ38" i="199"/>
  <c r="CHI38" i="199"/>
  <c r="CHH38" i="199"/>
  <c r="CHG38" i="199"/>
  <c r="CHF38" i="199"/>
  <c r="CHE38" i="199"/>
  <c r="CHD38" i="199"/>
  <c r="CHC38" i="199"/>
  <c r="CHB38" i="199"/>
  <c r="CHA38" i="199"/>
  <c r="CGZ38" i="199"/>
  <c r="CGY38" i="199"/>
  <c r="CGX38" i="199"/>
  <c r="CGW38" i="199"/>
  <c r="CGV38" i="199"/>
  <c r="CGU38" i="199"/>
  <c r="CGT38" i="199"/>
  <c r="CGS38" i="199"/>
  <c r="CGR38" i="199"/>
  <c r="CGQ38" i="199"/>
  <c r="CGP38" i="199"/>
  <c r="CGO38" i="199"/>
  <c r="CGN38" i="199"/>
  <c r="CGM38" i="199"/>
  <c r="CGL38" i="199"/>
  <c r="CGK38" i="199"/>
  <c r="CGJ38" i="199"/>
  <c r="CGI38" i="199"/>
  <c r="CGH38" i="199"/>
  <c r="CGG38" i="199"/>
  <c r="CGF38" i="199"/>
  <c r="CGE38" i="199"/>
  <c r="CGD38" i="199"/>
  <c r="CGC38" i="199"/>
  <c r="CGB38" i="199"/>
  <c r="CGA38" i="199"/>
  <c r="CFZ38" i="199"/>
  <c r="CFY38" i="199"/>
  <c r="CFX38" i="199"/>
  <c r="CFW38" i="199"/>
  <c r="CFV38" i="199"/>
  <c r="CFU38" i="199"/>
  <c r="CFT38" i="199"/>
  <c r="CFS38" i="199"/>
  <c r="CFR38" i="199"/>
  <c r="CFQ38" i="199"/>
  <c r="CFP38" i="199"/>
  <c r="CFO38" i="199"/>
  <c r="CFN38" i="199"/>
  <c r="CFM38" i="199"/>
  <c r="CFL38" i="199"/>
  <c r="CFK38" i="199"/>
  <c r="CFJ38" i="199"/>
  <c r="CFI38" i="199"/>
  <c r="CFH38" i="199"/>
  <c r="CFG38" i="199"/>
  <c r="CFF38" i="199"/>
  <c r="CFE38" i="199"/>
  <c r="CFD38" i="199"/>
  <c r="CFC38" i="199"/>
  <c r="CFB38" i="199"/>
  <c r="CFA38" i="199"/>
  <c r="CEZ38" i="199"/>
  <c r="CEY38" i="199"/>
  <c r="CEX38" i="199"/>
  <c r="CEW38" i="199"/>
  <c r="CEV38" i="199"/>
  <c r="CEU38" i="199"/>
  <c r="CET38" i="199"/>
  <c r="CES38" i="199"/>
  <c r="CER38" i="199"/>
  <c r="CEQ38" i="199"/>
  <c r="CEP38" i="199"/>
  <c r="CEO38" i="199"/>
  <c r="CEN38" i="199"/>
  <c r="CEM38" i="199"/>
  <c r="CEL38" i="199"/>
  <c r="CEK38" i="199"/>
  <c r="CEJ38" i="199"/>
  <c r="CEI38" i="199"/>
  <c r="CEH38" i="199"/>
  <c r="CEG38" i="199"/>
  <c r="CEF38" i="199"/>
  <c r="CEE38" i="199"/>
  <c r="CED38" i="199"/>
  <c r="CEC38" i="199"/>
  <c r="CEB38" i="199"/>
  <c r="CEA38" i="199"/>
  <c r="CDZ38" i="199"/>
  <c r="CDY38" i="199"/>
  <c r="CDX38" i="199"/>
  <c r="CDW38" i="199"/>
  <c r="CDV38" i="199"/>
  <c r="CDU38" i="199"/>
  <c r="CDT38" i="199"/>
  <c r="CDS38" i="199"/>
  <c r="CDR38" i="199"/>
  <c r="CDQ38" i="199"/>
  <c r="CDP38" i="199"/>
  <c r="CDO38" i="199"/>
  <c r="CDN38" i="199"/>
  <c r="CDM38" i="199"/>
  <c r="CDL38" i="199"/>
  <c r="CDK38" i="199"/>
  <c r="CDJ38" i="199"/>
  <c r="CDI38" i="199"/>
  <c r="CDH38" i="199"/>
  <c r="CDG38" i="199"/>
  <c r="CDF38" i="199"/>
  <c r="CDE38" i="199"/>
  <c r="CDD38" i="199"/>
  <c r="CDC38" i="199"/>
  <c r="CDB38" i="199"/>
  <c r="CDA38" i="199"/>
  <c r="CCZ38" i="199"/>
  <c r="CCY38" i="199"/>
  <c r="CCX38" i="199"/>
  <c r="CCW38" i="199"/>
  <c r="CCV38" i="199"/>
  <c r="CCU38" i="199"/>
  <c r="CCT38" i="199"/>
  <c r="CCS38" i="199"/>
  <c r="CCR38" i="199"/>
  <c r="CCQ38" i="199"/>
  <c r="CCP38" i="199"/>
  <c r="CCO38" i="199"/>
  <c r="CCN38" i="199"/>
  <c r="CCM38" i="199"/>
  <c r="CCL38" i="199"/>
  <c r="CCK38" i="199"/>
  <c r="CCJ38" i="199"/>
  <c r="CCI38" i="199"/>
  <c r="CCH38" i="199"/>
  <c r="CCG38" i="199"/>
  <c r="CCF38" i="199"/>
  <c r="CCE38" i="199"/>
  <c r="CCD38" i="199"/>
  <c r="CCC38" i="199"/>
  <c r="CCB38" i="199"/>
  <c r="CCA38" i="199"/>
  <c r="CBZ38" i="199"/>
  <c r="CBY38" i="199"/>
  <c r="CBX38" i="199"/>
  <c r="CBW38" i="199"/>
  <c r="CBV38" i="199"/>
  <c r="CBU38" i="199"/>
  <c r="CBT38" i="199"/>
  <c r="CBS38" i="199"/>
  <c r="CBR38" i="199"/>
  <c r="CBQ38" i="199"/>
  <c r="CBP38" i="199"/>
  <c r="CBO38" i="199"/>
  <c r="CBN38" i="199"/>
  <c r="CBM38" i="199"/>
  <c r="CBL38" i="199"/>
  <c r="CBK38" i="199"/>
  <c r="CBJ38" i="199"/>
  <c r="CBI38" i="199"/>
  <c r="CBH38" i="199"/>
  <c r="CBG38" i="199"/>
  <c r="CBF38" i="199"/>
  <c r="CBE38" i="199"/>
  <c r="CBD38" i="199"/>
  <c r="CBC38" i="199"/>
  <c r="CBB38" i="199"/>
  <c r="CBA38" i="199"/>
  <c r="CAZ38" i="199"/>
  <c r="CAY38" i="199"/>
  <c r="CAX38" i="199"/>
  <c r="CAW38" i="199"/>
  <c r="CAV38" i="199"/>
  <c r="CAU38" i="199"/>
  <c r="CAT38" i="199"/>
  <c r="CAS38" i="199"/>
  <c r="CAR38" i="199"/>
  <c r="CAQ38" i="199"/>
  <c r="CAP38" i="199"/>
  <c r="CAO38" i="199"/>
  <c r="CAN38" i="199"/>
  <c r="CAM38" i="199"/>
  <c r="CAL38" i="199"/>
  <c r="CAK38" i="199"/>
  <c r="CAJ38" i="199"/>
  <c r="CAI38" i="199"/>
  <c r="CAH38" i="199"/>
  <c r="CAG38" i="199"/>
  <c r="CAF38" i="199"/>
  <c r="CAE38" i="199"/>
  <c r="CAD38" i="199"/>
  <c r="CAC38" i="199"/>
  <c r="CAB38" i="199"/>
  <c r="CAA38" i="199"/>
  <c r="BZZ38" i="199"/>
  <c r="BZY38" i="199"/>
  <c r="BZX38" i="199"/>
  <c r="BZW38" i="199"/>
  <c r="BZV38" i="199"/>
  <c r="BZU38" i="199"/>
  <c r="BZT38" i="199"/>
  <c r="BZS38" i="199"/>
  <c r="BZR38" i="199"/>
  <c r="BZQ38" i="199"/>
  <c r="BZP38" i="199"/>
  <c r="BZO38" i="199"/>
  <c r="BZN38" i="199"/>
  <c r="BZM38" i="199"/>
  <c r="BZL38" i="199"/>
  <c r="BZK38" i="199"/>
  <c r="BZJ38" i="199"/>
  <c r="BZI38" i="199"/>
  <c r="BZH38" i="199"/>
  <c r="BZG38" i="199"/>
  <c r="BZF38" i="199"/>
  <c r="BZE38" i="199"/>
  <c r="BZD38" i="199"/>
  <c r="BZC38" i="199"/>
  <c r="BZB38" i="199"/>
  <c r="BZA38" i="199"/>
  <c r="BYZ38" i="199"/>
  <c r="BYY38" i="199"/>
  <c r="BYX38" i="199"/>
  <c r="BYW38" i="199"/>
  <c r="BYV38" i="199"/>
  <c r="BYU38" i="199"/>
  <c r="BYT38" i="199"/>
  <c r="BYS38" i="199"/>
  <c r="BYR38" i="199"/>
  <c r="BYQ38" i="199"/>
  <c r="BYP38" i="199"/>
  <c r="BYO38" i="199"/>
  <c r="BYN38" i="199"/>
  <c r="BYM38" i="199"/>
  <c r="BYL38" i="199"/>
  <c r="BYK38" i="199"/>
  <c r="BYJ38" i="199"/>
  <c r="BYI38" i="199"/>
  <c r="BYH38" i="199"/>
  <c r="BYG38" i="199"/>
  <c r="BYF38" i="199"/>
  <c r="BYE38" i="199"/>
  <c r="BYD38" i="199"/>
  <c r="BYC38" i="199"/>
  <c r="BYB38" i="199"/>
  <c r="BYA38" i="199"/>
  <c r="BXZ38" i="199"/>
  <c r="BXY38" i="199"/>
  <c r="BXX38" i="199"/>
  <c r="BXW38" i="199"/>
  <c r="BXV38" i="199"/>
  <c r="BXU38" i="199"/>
  <c r="BXT38" i="199"/>
  <c r="BXS38" i="199"/>
  <c r="BXR38" i="199"/>
  <c r="BXQ38" i="199"/>
  <c r="BXP38" i="199"/>
  <c r="BXO38" i="199"/>
  <c r="BXN38" i="199"/>
  <c r="BXM38" i="199"/>
  <c r="BXL38" i="199"/>
  <c r="BXK38" i="199"/>
  <c r="BXJ38" i="199"/>
  <c r="BXI38" i="199"/>
  <c r="BXH38" i="199"/>
  <c r="BXG38" i="199"/>
  <c r="BXF38" i="199"/>
  <c r="BXE38" i="199"/>
  <c r="BXD38" i="199"/>
  <c r="BXC38" i="199"/>
  <c r="BXB38" i="199"/>
  <c r="BXA38" i="199"/>
  <c r="BWZ38" i="199"/>
  <c r="BWY38" i="199"/>
  <c r="BWX38" i="199"/>
  <c r="BWW38" i="199"/>
  <c r="BWV38" i="199"/>
  <c r="BWU38" i="199"/>
  <c r="BWT38" i="199"/>
  <c r="BWS38" i="199"/>
  <c r="BWR38" i="199"/>
  <c r="BWQ38" i="199"/>
  <c r="BWP38" i="199"/>
  <c r="BWO38" i="199"/>
  <c r="BWN38" i="199"/>
  <c r="BWM38" i="199"/>
  <c r="BWL38" i="199"/>
  <c r="BWK38" i="199"/>
  <c r="BWJ38" i="199"/>
  <c r="BWI38" i="199"/>
  <c r="BWH38" i="199"/>
  <c r="BWG38" i="199"/>
  <c r="BWF38" i="199"/>
  <c r="BWE38" i="199"/>
  <c r="BWD38" i="199"/>
  <c r="BWC38" i="199"/>
  <c r="BWB38" i="199"/>
  <c r="BWA38" i="199"/>
  <c r="BVZ38" i="199"/>
  <c r="BVY38" i="199"/>
  <c r="BVX38" i="199"/>
  <c r="BVW38" i="199"/>
  <c r="BVV38" i="199"/>
  <c r="BVU38" i="199"/>
  <c r="BVT38" i="199"/>
  <c r="BVS38" i="199"/>
  <c r="BVR38" i="199"/>
  <c r="BVQ38" i="199"/>
  <c r="BVP38" i="199"/>
  <c r="BVO38" i="199"/>
  <c r="BVN38" i="199"/>
  <c r="BVM38" i="199"/>
  <c r="BVL38" i="199"/>
  <c r="BVK38" i="199"/>
  <c r="BVJ38" i="199"/>
  <c r="BVI38" i="199"/>
  <c r="BVH38" i="199"/>
  <c r="BVG38" i="199"/>
  <c r="BVF38" i="199"/>
  <c r="BVE38" i="199"/>
  <c r="BVD38" i="199"/>
  <c r="BVC38" i="199"/>
  <c r="BVB38" i="199"/>
  <c r="BVA38" i="199"/>
  <c r="BUZ38" i="199"/>
  <c r="BUY38" i="199"/>
  <c r="BUX38" i="199"/>
  <c r="BUW38" i="199"/>
  <c r="BUV38" i="199"/>
  <c r="BUU38" i="199"/>
  <c r="BUT38" i="199"/>
  <c r="BUS38" i="199"/>
  <c r="BUR38" i="199"/>
  <c r="BUQ38" i="199"/>
  <c r="BUP38" i="199"/>
  <c r="BUO38" i="199"/>
  <c r="BUN38" i="199"/>
  <c r="BUM38" i="199"/>
  <c r="BUL38" i="199"/>
  <c r="BUK38" i="199"/>
  <c r="BUJ38" i="199"/>
  <c r="BUI38" i="199"/>
  <c r="BUH38" i="199"/>
  <c r="BUG38" i="199"/>
  <c r="BUF38" i="199"/>
  <c r="BUE38" i="199"/>
  <c r="BUD38" i="199"/>
  <c r="BUC38" i="199"/>
  <c r="BUB38" i="199"/>
  <c r="BUA38" i="199"/>
  <c r="BTZ38" i="199"/>
  <c r="BTY38" i="199"/>
  <c r="BTX38" i="199"/>
  <c r="BTW38" i="199"/>
  <c r="BTV38" i="199"/>
  <c r="BTU38" i="199"/>
  <c r="BTT38" i="199"/>
  <c r="BTS38" i="199"/>
  <c r="BTR38" i="199"/>
  <c r="BTQ38" i="199"/>
  <c r="BTP38" i="199"/>
  <c r="BTO38" i="199"/>
  <c r="BTN38" i="199"/>
  <c r="BTM38" i="199"/>
  <c r="BTL38" i="199"/>
  <c r="BTK38" i="199"/>
  <c r="BTJ38" i="199"/>
  <c r="BTI38" i="199"/>
  <c r="BTH38" i="199"/>
  <c r="BTG38" i="199"/>
  <c r="BTF38" i="199"/>
  <c r="BTE38" i="199"/>
  <c r="BTD38" i="199"/>
  <c r="BTC38" i="199"/>
  <c r="BTB38" i="199"/>
  <c r="BTA38" i="199"/>
  <c r="BSZ38" i="199"/>
  <c r="BSY38" i="199"/>
  <c r="BSX38" i="199"/>
  <c r="BSW38" i="199"/>
  <c r="BSV38" i="199"/>
  <c r="BSU38" i="199"/>
  <c r="BST38" i="199"/>
  <c r="BSS38" i="199"/>
  <c r="BSR38" i="199"/>
  <c r="BSQ38" i="199"/>
  <c r="BSP38" i="199"/>
  <c r="BSO38" i="199"/>
  <c r="BSN38" i="199"/>
  <c r="BSM38" i="199"/>
  <c r="BSL38" i="199"/>
  <c r="BSK38" i="199"/>
  <c r="BSJ38" i="199"/>
  <c r="BSI38" i="199"/>
  <c r="BSH38" i="199"/>
  <c r="BSG38" i="199"/>
  <c r="BSF38" i="199"/>
  <c r="BSE38" i="199"/>
  <c r="BSD38" i="199"/>
  <c r="BSC38" i="199"/>
  <c r="BSB38" i="199"/>
  <c r="BSA38" i="199"/>
  <c r="BRZ38" i="199"/>
  <c r="BRY38" i="199"/>
  <c r="BRX38" i="199"/>
  <c r="BRW38" i="199"/>
  <c r="BRV38" i="199"/>
  <c r="BRU38" i="199"/>
  <c r="BRT38" i="199"/>
  <c r="BRS38" i="199"/>
  <c r="BRR38" i="199"/>
  <c r="BRQ38" i="199"/>
  <c r="BRP38" i="199"/>
  <c r="BRO38" i="199"/>
  <c r="BRN38" i="199"/>
  <c r="BRM38" i="199"/>
  <c r="BRL38" i="199"/>
  <c r="BRK38" i="199"/>
  <c r="BRJ38" i="199"/>
  <c r="BRI38" i="199"/>
  <c r="BRH38" i="199"/>
  <c r="BRG38" i="199"/>
  <c r="BRF38" i="199"/>
  <c r="BRE38" i="199"/>
  <c r="BRD38" i="199"/>
  <c r="BRC38" i="199"/>
  <c r="BRB38" i="199"/>
  <c r="BRA38" i="199"/>
  <c r="BQZ38" i="199"/>
  <c r="BQY38" i="199"/>
  <c r="BQX38" i="199"/>
  <c r="BQW38" i="199"/>
  <c r="BQV38" i="199"/>
  <c r="BQU38" i="199"/>
  <c r="BQT38" i="199"/>
  <c r="BQS38" i="199"/>
  <c r="BQR38" i="199"/>
  <c r="BQQ38" i="199"/>
  <c r="BQP38" i="199"/>
  <c r="BQO38" i="199"/>
  <c r="BQN38" i="199"/>
  <c r="BQM38" i="199"/>
  <c r="BQL38" i="199"/>
  <c r="BQK38" i="199"/>
  <c r="BQJ38" i="199"/>
  <c r="BQI38" i="199"/>
  <c r="BQH38" i="199"/>
  <c r="BQG38" i="199"/>
  <c r="BQF38" i="199"/>
  <c r="BQE38" i="199"/>
  <c r="BQD38" i="199"/>
  <c r="BQC38" i="199"/>
  <c r="BQB38" i="199"/>
  <c r="BQA38" i="199"/>
  <c r="BPZ38" i="199"/>
  <c r="BPY38" i="199"/>
  <c r="BPX38" i="199"/>
  <c r="BPW38" i="199"/>
  <c r="BPV38" i="199"/>
  <c r="BPU38" i="199"/>
  <c r="BPT38" i="199"/>
  <c r="BPS38" i="199"/>
  <c r="BPR38" i="199"/>
  <c r="BPQ38" i="199"/>
  <c r="BPP38" i="199"/>
  <c r="BPO38" i="199"/>
  <c r="BPN38" i="199"/>
  <c r="BPM38" i="199"/>
  <c r="BPL38" i="199"/>
  <c r="BPK38" i="199"/>
  <c r="BPJ38" i="199"/>
  <c r="BPI38" i="199"/>
  <c r="BPH38" i="199"/>
  <c r="BPG38" i="199"/>
  <c r="BPF38" i="199"/>
  <c r="BPE38" i="199"/>
  <c r="BPD38" i="199"/>
  <c r="BPC38" i="199"/>
  <c r="BPB38" i="199"/>
  <c r="BPA38" i="199"/>
  <c r="BOZ38" i="199"/>
  <c r="BOY38" i="199"/>
  <c r="BOX38" i="199"/>
  <c r="BOW38" i="199"/>
  <c r="BOV38" i="199"/>
  <c r="BOU38" i="199"/>
  <c r="BOT38" i="199"/>
  <c r="BOS38" i="199"/>
  <c r="BOR38" i="199"/>
  <c r="BOQ38" i="199"/>
  <c r="BOP38" i="199"/>
  <c r="BOO38" i="199"/>
  <c r="BON38" i="199"/>
  <c r="BOM38" i="199"/>
  <c r="BOL38" i="199"/>
  <c r="BOK38" i="199"/>
  <c r="BOJ38" i="199"/>
  <c r="BOI38" i="199"/>
  <c r="BOH38" i="199"/>
  <c r="BOG38" i="199"/>
  <c r="BOF38" i="199"/>
  <c r="BOE38" i="199"/>
  <c r="BOD38" i="199"/>
  <c r="BOC38" i="199"/>
  <c r="BOB38" i="199"/>
  <c r="BOA38" i="199"/>
  <c r="BNZ38" i="199"/>
  <c r="BNY38" i="199"/>
  <c r="BNX38" i="199"/>
  <c r="BNW38" i="199"/>
  <c r="BNV38" i="199"/>
  <c r="BNU38" i="199"/>
  <c r="BNT38" i="199"/>
  <c r="BNS38" i="199"/>
  <c r="BNR38" i="199"/>
  <c r="BNQ38" i="199"/>
  <c r="BNP38" i="199"/>
  <c r="BNO38" i="199"/>
  <c r="BNN38" i="199"/>
  <c r="BNM38" i="199"/>
  <c r="BNL38" i="199"/>
  <c r="BNK38" i="199"/>
  <c r="BNJ38" i="199"/>
  <c r="BNI38" i="199"/>
  <c r="BNH38" i="199"/>
  <c r="BNG38" i="199"/>
  <c r="BNF38" i="199"/>
  <c r="BNE38" i="199"/>
  <c r="BND38" i="199"/>
  <c r="BNC38" i="199"/>
  <c r="BNB38" i="199"/>
  <c r="BNA38" i="199"/>
  <c r="BMZ38" i="199"/>
  <c r="BMY38" i="199"/>
  <c r="BMX38" i="199"/>
  <c r="BMW38" i="199"/>
  <c r="BMV38" i="199"/>
  <c r="BMU38" i="199"/>
  <c r="BMT38" i="199"/>
  <c r="BMS38" i="199"/>
  <c r="BMR38" i="199"/>
  <c r="BMQ38" i="199"/>
  <c r="BMP38" i="199"/>
  <c r="BMO38" i="199"/>
  <c r="BMN38" i="199"/>
  <c r="BMM38" i="199"/>
  <c r="BML38" i="199"/>
  <c r="BMK38" i="199"/>
  <c r="BMJ38" i="199"/>
  <c r="BMI38" i="199"/>
  <c r="BMH38" i="199"/>
  <c r="BMG38" i="199"/>
  <c r="BMF38" i="199"/>
  <c r="BME38" i="199"/>
  <c r="BMD38" i="199"/>
  <c r="BMC38" i="199"/>
  <c r="BMB38" i="199"/>
  <c r="BMA38" i="199"/>
  <c r="BLZ38" i="199"/>
  <c r="BLY38" i="199"/>
  <c r="BLX38" i="199"/>
  <c r="BLW38" i="199"/>
  <c r="BLV38" i="199"/>
  <c r="BLU38" i="199"/>
  <c r="BLT38" i="199"/>
  <c r="BLS38" i="199"/>
  <c r="BLR38" i="199"/>
  <c r="BLQ38" i="199"/>
  <c r="BLP38" i="199"/>
  <c r="BLO38" i="199"/>
  <c r="BLN38" i="199"/>
  <c r="BLM38" i="199"/>
  <c r="BLL38" i="199"/>
  <c r="BLK38" i="199"/>
  <c r="BLJ38" i="199"/>
  <c r="BLI38" i="199"/>
  <c r="BLH38" i="199"/>
  <c r="BLG38" i="199"/>
  <c r="BLF38" i="199"/>
  <c r="BLE38" i="199"/>
  <c r="BLD38" i="199"/>
  <c r="BLC38" i="199"/>
  <c r="BLB38" i="199"/>
  <c r="BLA38" i="199"/>
  <c r="BKZ38" i="199"/>
  <c r="BKY38" i="199"/>
  <c r="BKX38" i="199"/>
  <c r="BKW38" i="199"/>
  <c r="BKV38" i="199"/>
  <c r="BKU38" i="199"/>
  <c r="BKT38" i="199"/>
  <c r="BKS38" i="199"/>
  <c r="BKR38" i="199"/>
  <c r="BKQ38" i="199"/>
  <c r="BKP38" i="199"/>
  <c r="BKO38" i="199"/>
  <c r="BKN38" i="199"/>
  <c r="BKM38" i="199"/>
  <c r="BKL38" i="199"/>
  <c r="BKK38" i="199"/>
  <c r="BKJ38" i="199"/>
  <c r="BKI38" i="199"/>
  <c r="BKH38" i="199"/>
  <c r="BKG38" i="199"/>
  <c r="BKF38" i="199"/>
  <c r="BKE38" i="199"/>
  <c r="BKD38" i="199"/>
  <c r="BKC38" i="199"/>
  <c r="BKB38" i="199"/>
  <c r="BKA38" i="199"/>
  <c r="BJZ38" i="199"/>
  <c r="BJY38" i="199"/>
  <c r="BJX38" i="199"/>
  <c r="BJW38" i="199"/>
  <c r="BJV38" i="199"/>
  <c r="BJU38" i="199"/>
  <c r="BJT38" i="199"/>
  <c r="BJS38" i="199"/>
  <c r="BJR38" i="199"/>
  <c r="BJQ38" i="199"/>
  <c r="BJP38" i="199"/>
  <c r="BJO38" i="199"/>
  <c r="BJN38" i="199"/>
  <c r="BJM38" i="199"/>
  <c r="BJL38" i="199"/>
  <c r="BJK38" i="199"/>
  <c r="BJJ38" i="199"/>
  <c r="BJI38" i="199"/>
  <c r="BJH38" i="199"/>
  <c r="BJG38" i="199"/>
  <c r="BJF38" i="199"/>
  <c r="BJE38" i="199"/>
  <c r="BJD38" i="199"/>
  <c r="BJC38" i="199"/>
  <c r="BJB38" i="199"/>
  <c r="BJA38" i="199"/>
  <c r="BIZ38" i="199"/>
  <c r="BIY38" i="199"/>
  <c r="BIX38" i="199"/>
  <c r="BIW38" i="199"/>
  <c r="BIV38" i="199"/>
  <c r="BIU38" i="199"/>
  <c r="BIT38" i="199"/>
  <c r="BIS38" i="199"/>
  <c r="BIR38" i="199"/>
  <c r="BIQ38" i="199"/>
  <c r="BIP38" i="199"/>
  <c r="BIO38" i="199"/>
  <c r="BIN38" i="199"/>
  <c r="BIM38" i="199"/>
  <c r="BIL38" i="199"/>
  <c r="BIK38" i="199"/>
  <c r="BIJ38" i="199"/>
  <c r="BII38" i="199"/>
  <c r="BIH38" i="199"/>
  <c r="BIG38" i="199"/>
  <c r="BIF38" i="199"/>
  <c r="BIE38" i="199"/>
  <c r="BID38" i="199"/>
  <c r="BIC38" i="199"/>
  <c r="BIB38" i="199"/>
  <c r="BIA38" i="199"/>
  <c r="BHZ38" i="199"/>
  <c r="BHY38" i="199"/>
  <c r="BHX38" i="199"/>
  <c r="BHW38" i="199"/>
  <c r="BHV38" i="199"/>
  <c r="BHU38" i="199"/>
  <c r="BHT38" i="199"/>
  <c r="BHS38" i="199"/>
  <c r="BHR38" i="199"/>
  <c r="BHQ38" i="199"/>
  <c r="BHP38" i="199"/>
  <c r="BHO38" i="199"/>
  <c r="BHN38" i="199"/>
  <c r="BHM38" i="199"/>
  <c r="BHL38" i="199"/>
  <c r="BHK38" i="199"/>
  <c r="BHJ38" i="199"/>
  <c r="BHI38" i="199"/>
  <c r="BHH38" i="199"/>
  <c r="BHG38" i="199"/>
  <c r="BHF38" i="199"/>
  <c r="BHE38" i="199"/>
  <c r="BHD38" i="199"/>
  <c r="BHC38" i="199"/>
  <c r="BHB38" i="199"/>
  <c r="BHA38" i="199"/>
  <c r="BGZ38" i="199"/>
  <c r="BGY38" i="199"/>
  <c r="BGX38" i="199"/>
  <c r="BGW38" i="199"/>
  <c r="BGV38" i="199"/>
  <c r="BGU38" i="199"/>
  <c r="BGT38" i="199"/>
  <c r="BGS38" i="199"/>
  <c r="BGR38" i="199"/>
  <c r="BGQ38" i="199"/>
  <c r="BGP38" i="199"/>
  <c r="BGO38" i="199"/>
  <c r="BGN38" i="199"/>
  <c r="BGM38" i="199"/>
  <c r="BGL38" i="199"/>
  <c r="BGK38" i="199"/>
  <c r="BGJ38" i="199"/>
  <c r="BGI38" i="199"/>
  <c r="BGH38" i="199"/>
  <c r="BGG38" i="199"/>
  <c r="BGF38" i="199"/>
  <c r="BGE38" i="199"/>
  <c r="BGD38" i="199"/>
  <c r="BGC38" i="199"/>
  <c r="BGB38" i="199"/>
  <c r="BGA38" i="199"/>
  <c r="BFZ38" i="199"/>
  <c r="BFY38" i="199"/>
  <c r="BFX38" i="199"/>
  <c r="BFW38" i="199"/>
  <c r="BFV38" i="199"/>
  <c r="BFU38" i="199"/>
  <c r="BFT38" i="199"/>
  <c r="BFS38" i="199"/>
  <c r="BFR38" i="199"/>
  <c r="BFQ38" i="199"/>
  <c r="BFP38" i="199"/>
  <c r="BFO38" i="199"/>
  <c r="BFN38" i="199"/>
  <c r="BFM38" i="199"/>
  <c r="BFL38" i="199"/>
  <c r="BFK38" i="199"/>
  <c r="BFJ38" i="199"/>
  <c r="BFI38" i="199"/>
  <c r="BFH38" i="199"/>
  <c r="BFG38" i="199"/>
  <c r="BFF38" i="199"/>
  <c r="BFE38" i="199"/>
  <c r="BFD38" i="199"/>
  <c r="BFC38" i="199"/>
  <c r="BFB38" i="199"/>
  <c r="BFA38" i="199"/>
  <c r="BEZ38" i="199"/>
  <c r="BEY38" i="199"/>
  <c r="BEX38" i="199"/>
  <c r="BEW38" i="199"/>
  <c r="BEV38" i="199"/>
  <c r="BEU38" i="199"/>
  <c r="BET38" i="199"/>
  <c r="BES38" i="199"/>
  <c r="BER38" i="199"/>
  <c r="BEQ38" i="199"/>
  <c r="BEP38" i="199"/>
  <c r="BEO38" i="199"/>
  <c r="BEN38" i="199"/>
  <c r="BEM38" i="199"/>
  <c r="BEL38" i="199"/>
  <c r="BEK38" i="199"/>
  <c r="BEJ38" i="199"/>
  <c r="BEI38" i="199"/>
  <c r="BEH38" i="199"/>
  <c r="BEG38" i="199"/>
  <c r="BEF38" i="199"/>
  <c r="BEE38" i="199"/>
  <c r="BED38" i="199"/>
  <c r="BEC38" i="199"/>
  <c r="BEB38" i="199"/>
  <c r="BEA38" i="199"/>
  <c r="BDZ38" i="199"/>
  <c r="BDY38" i="199"/>
  <c r="BDX38" i="199"/>
  <c r="BDW38" i="199"/>
  <c r="BDV38" i="199"/>
  <c r="BDU38" i="199"/>
  <c r="BDT38" i="199"/>
  <c r="BDS38" i="199"/>
  <c r="BDR38" i="199"/>
  <c r="BDQ38" i="199"/>
  <c r="BDP38" i="199"/>
  <c r="BDO38" i="199"/>
  <c r="BDN38" i="199"/>
  <c r="BDM38" i="199"/>
  <c r="BDL38" i="199"/>
  <c r="BDK38" i="199"/>
  <c r="BDJ38" i="199"/>
  <c r="BDI38" i="199"/>
  <c r="BDH38" i="199"/>
  <c r="BDG38" i="199"/>
  <c r="BDF38" i="199"/>
  <c r="BDE38" i="199"/>
  <c r="BDD38" i="199"/>
  <c r="BDC38" i="199"/>
  <c r="BDB38" i="199"/>
  <c r="BDA38" i="199"/>
  <c r="BCZ38" i="199"/>
  <c r="BCY38" i="199"/>
  <c r="BCX38" i="199"/>
  <c r="BCW38" i="199"/>
  <c r="BCV38" i="199"/>
  <c r="BCU38" i="199"/>
  <c r="BCT38" i="199"/>
  <c r="BCS38" i="199"/>
  <c r="BCR38" i="199"/>
  <c r="BCQ38" i="199"/>
  <c r="BCP38" i="199"/>
  <c r="BCO38" i="199"/>
  <c r="BCN38" i="199"/>
  <c r="BCM38" i="199"/>
  <c r="BCL38" i="199"/>
  <c r="BCK38" i="199"/>
  <c r="BCJ38" i="199"/>
  <c r="BCI38" i="199"/>
  <c r="BCH38" i="199"/>
  <c r="BCG38" i="199"/>
  <c r="BCF38" i="199"/>
  <c r="BCE38" i="199"/>
  <c r="BCD38" i="199"/>
  <c r="BCC38" i="199"/>
  <c r="BCB38" i="199"/>
  <c r="BCA38" i="199"/>
  <c r="BBZ38" i="199"/>
  <c r="BBY38" i="199"/>
  <c r="BBX38" i="199"/>
  <c r="BBW38" i="199"/>
  <c r="BBV38" i="199"/>
  <c r="BBU38" i="199"/>
  <c r="BBT38" i="199"/>
  <c r="BBS38" i="199"/>
  <c r="BBR38" i="199"/>
  <c r="BBQ38" i="199"/>
  <c r="BBP38" i="199"/>
  <c r="BBO38" i="199"/>
  <c r="BBN38" i="199"/>
  <c r="BBM38" i="199"/>
  <c r="BBL38" i="199"/>
  <c r="BBK38" i="199"/>
  <c r="BBJ38" i="199"/>
  <c r="BBI38" i="199"/>
  <c r="BBH38" i="199"/>
  <c r="BBG38" i="199"/>
  <c r="BBF38" i="199"/>
  <c r="BBE38" i="199"/>
  <c r="BBD38" i="199"/>
  <c r="BBC38" i="199"/>
  <c r="BBB38" i="199"/>
  <c r="BBA38" i="199"/>
  <c r="BAZ38" i="199"/>
  <c r="BAY38" i="199"/>
  <c r="BAX38" i="199"/>
  <c r="BAW38" i="199"/>
  <c r="BAV38" i="199"/>
  <c r="BAU38" i="199"/>
  <c r="BAT38" i="199"/>
  <c r="BAS38" i="199"/>
  <c r="BAR38" i="199"/>
  <c r="BAQ38" i="199"/>
  <c r="BAP38" i="199"/>
  <c r="BAO38" i="199"/>
  <c r="BAN38" i="199"/>
  <c r="BAM38" i="199"/>
  <c r="BAL38" i="199"/>
  <c r="BAK38" i="199"/>
  <c r="BAJ38" i="199"/>
  <c r="BAI38" i="199"/>
  <c r="BAH38" i="199"/>
  <c r="BAG38" i="199"/>
  <c r="BAF38" i="199"/>
  <c r="BAE38" i="199"/>
  <c r="BAD38" i="199"/>
  <c r="BAC38" i="199"/>
  <c r="BAB38" i="199"/>
  <c r="BAA38" i="199"/>
  <c r="AZZ38" i="199"/>
  <c r="AZY38" i="199"/>
  <c r="AZX38" i="199"/>
  <c r="AZW38" i="199"/>
  <c r="AZV38" i="199"/>
  <c r="AZU38" i="199"/>
  <c r="AZT38" i="199"/>
  <c r="AZS38" i="199"/>
  <c r="AZR38" i="199"/>
  <c r="AZQ38" i="199"/>
  <c r="AZP38" i="199"/>
  <c r="AZO38" i="199"/>
  <c r="AZN38" i="199"/>
  <c r="AZM38" i="199"/>
  <c r="AZL38" i="199"/>
  <c r="AZK38" i="199"/>
  <c r="AZJ38" i="199"/>
  <c r="AZI38" i="199"/>
  <c r="AZH38" i="199"/>
  <c r="AZG38" i="199"/>
  <c r="AZF38" i="199"/>
  <c r="AZE38" i="199"/>
  <c r="AZD38" i="199"/>
  <c r="AZC38" i="199"/>
  <c r="AZB38" i="199"/>
  <c r="AZA38" i="199"/>
  <c r="AYZ38" i="199"/>
  <c r="AYY38" i="199"/>
  <c r="AYX38" i="199"/>
  <c r="AYW38" i="199"/>
  <c r="AYV38" i="199"/>
  <c r="AYU38" i="199"/>
  <c r="AYT38" i="199"/>
  <c r="AYS38" i="199"/>
  <c r="AYR38" i="199"/>
  <c r="AYQ38" i="199"/>
  <c r="AYP38" i="199"/>
  <c r="AYO38" i="199"/>
  <c r="AYN38" i="199"/>
  <c r="AYM38" i="199"/>
  <c r="AYL38" i="199"/>
  <c r="AYK38" i="199"/>
  <c r="AYJ38" i="199"/>
  <c r="AYI38" i="199"/>
  <c r="AYH38" i="199"/>
  <c r="AYG38" i="199"/>
  <c r="AYF38" i="199"/>
  <c r="AYE38" i="199"/>
  <c r="AYD38" i="199"/>
  <c r="AYC38" i="199"/>
  <c r="AYB38" i="199"/>
  <c r="AYA38" i="199"/>
  <c r="AXZ38" i="199"/>
  <c r="AXY38" i="199"/>
  <c r="AXX38" i="199"/>
  <c r="AXW38" i="199"/>
  <c r="AXV38" i="199"/>
  <c r="AXU38" i="199"/>
  <c r="AXT38" i="199"/>
  <c r="AXS38" i="199"/>
  <c r="AXR38" i="199"/>
  <c r="AXQ38" i="199"/>
  <c r="AXP38" i="199"/>
  <c r="AXO38" i="199"/>
  <c r="AXN38" i="199"/>
  <c r="AXM38" i="199"/>
  <c r="AXL38" i="199"/>
  <c r="AXK38" i="199"/>
  <c r="AXJ38" i="199"/>
  <c r="AXI38" i="199"/>
  <c r="AXH38" i="199"/>
  <c r="AXG38" i="199"/>
  <c r="AXF38" i="199"/>
  <c r="AXE38" i="199"/>
  <c r="AXD38" i="199"/>
  <c r="AXC38" i="199"/>
  <c r="AXB38" i="199"/>
  <c r="AXA38" i="199"/>
  <c r="AWZ38" i="199"/>
  <c r="AWY38" i="199"/>
  <c r="AWX38" i="199"/>
  <c r="AWW38" i="199"/>
  <c r="AWV38" i="199"/>
  <c r="AWU38" i="199"/>
  <c r="AWT38" i="199"/>
  <c r="AWS38" i="199"/>
  <c r="AWR38" i="199"/>
  <c r="AWQ38" i="199"/>
  <c r="AWP38" i="199"/>
  <c r="AWO38" i="199"/>
  <c r="AWN38" i="199"/>
  <c r="AWM38" i="199"/>
  <c r="AWL38" i="199"/>
  <c r="AWK38" i="199"/>
  <c r="AWJ38" i="199"/>
  <c r="AWI38" i="199"/>
  <c r="AWH38" i="199"/>
  <c r="AWG38" i="199"/>
  <c r="AWF38" i="199"/>
  <c r="AWE38" i="199"/>
  <c r="AWD38" i="199"/>
  <c r="AWC38" i="199"/>
  <c r="AWB38" i="199"/>
  <c r="AWA38" i="199"/>
  <c r="AVZ38" i="199"/>
  <c r="AVY38" i="199"/>
  <c r="AVX38" i="199"/>
  <c r="AVW38" i="199"/>
  <c r="AVV38" i="199"/>
  <c r="AVU38" i="199"/>
  <c r="AVT38" i="199"/>
  <c r="AVS38" i="199"/>
  <c r="AVR38" i="199"/>
  <c r="AVQ38" i="199"/>
  <c r="AVP38" i="199"/>
  <c r="AVO38" i="199"/>
  <c r="AVN38" i="199"/>
  <c r="AVM38" i="199"/>
  <c r="AVL38" i="199"/>
  <c r="AVK38" i="199"/>
  <c r="AVJ38" i="199"/>
  <c r="AVI38" i="199"/>
  <c r="AVH38" i="199"/>
  <c r="AVG38" i="199"/>
  <c r="AVF38" i="199"/>
  <c r="AVE38" i="199"/>
  <c r="AVD38" i="199"/>
  <c r="AVC38" i="199"/>
  <c r="AVB38" i="199"/>
  <c r="AVA38" i="199"/>
  <c r="AUZ38" i="199"/>
  <c r="AUY38" i="199"/>
  <c r="AUX38" i="199"/>
  <c r="AUW38" i="199"/>
  <c r="AUV38" i="199"/>
  <c r="AUU38" i="199"/>
  <c r="AUT38" i="199"/>
  <c r="AUS38" i="199"/>
  <c r="AUR38" i="199"/>
  <c r="AUQ38" i="199"/>
  <c r="AUP38" i="199"/>
  <c r="AUO38" i="199"/>
  <c r="AUN38" i="199"/>
  <c r="AUM38" i="199"/>
  <c r="AUL38" i="199"/>
  <c r="AUK38" i="199"/>
  <c r="AUJ38" i="199"/>
  <c r="AUI38" i="199"/>
  <c r="AUH38" i="199"/>
  <c r="AUG38" i="199"/>
  <c r="AUF38" i="199"/>
  <c r="AUE38" i="199"/>
  <c r="AUD38" i="199"/>
  <c r="AUC38" i="199"/>
  <c r="AUB38" i="199"/>
  <c r="AUA38" i="199"/>
  <c r="ATZ38" i="199"/>
  <c r="ATY38" i="199"/>
  <c r="ATX38" i="199"/>
  <c r="ATW38" i="199"/>
  <c r="ATV38" i="199"/>
  <c r="ATU38" i="199"/>
  <c r="ATT38" i="199"/>
  <c r="ATS38" i="199"/>
  <c r="ATR38" i="199"/>
  <c r="ATQ38" i="199"/>
  <c r="ATP38" i="199"/>
  <c r="ATO38" i="199"/>
  <c r="ATN38" i="199"/>
  <c r="ATM38" i="199"/>
  <c r="ATL38" i="199"/>
  <c r="ATK38" i="199"/>
  <c r="ATJ38" i="199"/>
  <c r="ATI38" i="199"/>
  <c r="ATH38" i="199"/>
  <c r="ATG38" i="199"/>
  <c r="ATF38" i="199"/>
  <c r="ATE38" i="199"/>
  <c r="ATD38" i="199"/>
  <c r="ATC38" i="199"/>
  <c r="ATB38" i="199"/>
  <c r="ATA38" i="199"/>
  <c r="ASZ38" i="199"/>
  <c r="ASY38" i="199"/>
  <c r="ASX38" i="199"/>
  <c r="ASW38" i="199"/>
  <c r="ASV38" i="199"/>
  <c r="ASU38" i="199"/>
  <c r="AST38" i="199"/>
  <c r="ASS38" i="199"/>
  <c r="ASR38" i="199"/>
  <c r="ASQ38" i="199"/>
  <c r="ASP38" i="199"/>
  <c r="ASO38" i="199"/>
  <c r="ASN38" i="199"/>
  <c r="ASM38" i="199"/>
  <c r="ASL38" i="199"/>
  <c r="ASK38" i="199"/>
  <c r="ASJ38" i="199"/>
  <c r="ASI38" i="199"/>
  <c r="ASH38" i="199"/>
  <c r="ASG38" i="199"/>
  <c r="ASF38" i="199"/>
  <c r="ASE38" i="199"/>
  <c r="ASD38" i="199"/>
  <c r="ASC38" i="199"/>
  <c r="ASB38" i="199"/>
  <c r="ASA38" i="199"/>
  <c r="ARZ38" i="199"/>
  <c r="ARY38" i="199"/>
  <c r="ARX38" i="199"/>
  <c r="ARW38" i="199"/>
  <c r="ARV38" i="199"/>
  <c r="ARU38" i="199"/>
  <c r="ART38" i="199"/>
  <c r="ARS38" i="199"/>
  <c r="ARR38" i="199"/>
  <c r="ARQ38" i="199"/>
  <c r="ARP38" i="199"/>
  <c r="ARO38" i="199"/>
  <c r="ARN38" i="199"/>
  <c r="ARM38" i="199"/>
  <c r="ARL38" i="199"/>
  <c r="ARK38" i="199"/>
  <c r="ARJ38" i="199"/>
  <c r="ARI38" i="199"/>
  <c r="ARH38" i="199"/>
  <c r="ARG38" i="199"/>
  <c r="ARF38" i="199"/>
  <c r="ARE38" i="199"/>
  <c r="ARD38" i="199"/>
  <c r="ARC38" i="199"/>
  <c r="ARB38" i="199"/>
  <c r="ARA38" i="199"/>
  <c r="AQZ38" i="199"/>
  <c r="AQY38" i="199"/>
  <c r="AQX38" i="199"/>
  <c r="AQW38" i="199"/>
  <c r="AQV38" i="199"/>
  <c r="AQU38" i="199"/>
  <c r="AQT38" i="199"/>
  <c r="AQS38" i="199"/>
  <c r="AQR38" i="199"/>
  <c r="AQQ38" i="199"/>
  <c r="AQP38" i="199"/>
  <c r="AQO38" i="199"/>
  <c r="AQN38" i="199"/>
  <c r="AQM38" i="199"/>
  <c r="AQL38" i="199"/>
  <c r="AQK38" i="199"/>
  <c r="AQJ38" i="199"/>
  <c r="AQI38" i="199"/>
  <c r="AQH38" i="199"/>
  <c r="AQG38" i="199"/>
  <c r="AQF38" i="199"/>
  <c r="AQE38" i="199"/>
  <c r="AQD38" i="199"/>
  <c r="AQC38" i="199"/>
  <c r="AQB38" i="199"/>
  <c r="AQA38" i="199"/>
  <c r="APZ38" i="199"/>
  <c r="APY38" i="199"/>
  <c r="APX38" i="199"/>
  <c r="APW38" i="199"/>
  <c r="APV38" i="199"/>
  <c r="APU38" i="199"/>
  <c r="APT38" i="199"/>
  <c r="APS38" i="199"/>
  <c r="APR38" i="199"/>
  <c r="APQ38" i="199"/>
  <c r="APP38" i="199"/>
  <c r="APO38" i="199"/>
  <c r="APN38" i="199"/>
  <c r="APM38" i="199"/>
  <c r="APL38" i="199"/>
  <c r="APK38" i="199"/>
  <c r="APJ38" i="199"/>
  <c r="API38" i="199"/>
  <c r="APH38" i="199"/>
  <c r="APG38" i="199"/>
  <c r="APF38" i="199"/>
  <c r="APE38" i="199"/>
  <c r="APD38" i="199"/>
  <c r="APC38" i="199"/>
  <c r="APB38" i="199"/>
  <c r="APA38" i="199"/>
  <c r="AOZ38" i="199"/>
  <c r="AOY38" i="199"/>
  <c r="AOX38" i="199"/>
  <c r="AOW38" i="199"/>
  <c r="AOV38" i="199"/>
  <c r="AOU38" i="199"/>
  <c r="AOT38" i="199"/>
  <c r="AOS38" i="199"/>
  <c r="AOR38" i="199"/>
  <c r="AOQ38" i="199"/>
  <c r="AOP38" i="199"/>
  <c r="AOO38" i="199"/>
  <c r="AON38" i="199"/>
  <c r="AOM38" i="199"/>
  <c r="AOL38" i="199"/>
  <c r="AOK38" i="199"/>
  <c r="AOJ38" i="199"/>
  <c r="AOI38" i="199"/>
  <c r="AOH38" i="199"/>
  <c r="AOG38" i="199"/>
  <c r="AOF38" i="199"/>
  <c r="AOE38" i="199"/>
  <c r="AOD38" i="199"/>
  <c r="AOC38" i="199"/>
  <c r="AOB38" i="199"/>
  <c r="AOA38" i="199"/>
  <c r="ANZ38" i="199"/>
  <c r="ANY38" i="199"/>
  <c r="ANX38" i="199"/>
  <c r="ANW38" i="199"/>
  <c r="ANV38" i="199"/>
  <c r="ANU38" i="199"/>
  <c r="ANT38" i="199"/>
  <c r="ANS38" i="199"/>
  <c r="ANR38" i="199"/>
  <c r="ANQ38" i="199"/>
  <c r="ANP38" i="199"/>
  <c r="ANO38" i="199"/>
  <c r="ANN38" i="199"/>
  <c r="ANM38" i="199"/>
  <c r="ANL38" i="199"/>
  <c r="ANK38" i="199"/>
  <c r="ANJ38" i="199"/>
  <c r="ANI38" i="199"/>
  <c r="ANH38" i="199"/>
  <c r="ANG38" i="199"/>
  <c r="ANF38" i="199"/>
  <c r="ANE38" i="199"/>
  <c r="AND38" i="199"/>
  <c r="ANC38" i="199"/>
  <c r="ANB38" i="199"/>
  <c r="ANA38" i="199"/>
  <c r="AMZ38" i="199"/>
  <c r="AMY38" i="199"/>
  <c r="AMX38" i="199"/>
  <c r="AMW38" i="199"/>
  <c r="AMV38" i="199"/>
  <c r="AMU38" i="199"/>
  <c r="AMT38" i="199"/>
  <c r="AMS38" i="199"/>
  <c r="AMR38" i="199"/>
  <c r="AMQ38" i="199"/>
  <c r="AMP38" i="199"/>
  <c r="AMO38" i="199"/>
  <c r="AMN38" i="199"/>
  <c r="AMM38" i="199"/>
  <c r="AML38" i="199"/>
  <c r="AMK38" i="199"/>
  <c r="AMJ38" i="199"/>
  <c r="AMI38" i="199"/>
  <c r="AMH38" i="199"/>
  <c r="AMG38" i="199"/>
  <c r="AMF38" i="199"/>
  <c r="AME38" i="199"/>
  <c r="AMD38" i="199"/>
  <c r="AMC38" i="199"/>
  <c r="AMB38" i="199"/>
  <c r="AMA38" i="199"/>
  <c r="ALZ38" i="199"/>
  <c r="ALY38" i="199"/>
  <c r="ALX38" i="199"/>
  <c r="ALW38" i="199"/>
  <c r="ALV38" i="199"/>
  <c r="ALU38" i="199"/>
  <c r="ALT38" i="199"/>
  <c r="ALS38" i="199"/>
  <c r="ALR38" i="199"/>
  <c r="ALQ38" i="199"/>
  <c r="ALP38" i="199"/>
  <c r="ALO38" i="199"/>
  <c r="ALN38" i="199"/>
  <c r="ALM38" i="199"/>
  <c r="ALL38" i="199"/>
  <c r="ALK38" i="199"/>
  <c r="ALJ38" i="199"/>
  <c r="ALI38" i="199"/>
  <c r="ALH38" i="199"/>
  <c r="ALG38" i="199"/>
  <c r="ALF38" i="199"/>
  <c r="ALE38" i="199"/>
  <c r="ALD38" i="199"/>
  <c r="ALC38" i="199"/>
  <c r="ALB38" i="199"/>
  <c r="ALA38" i="199"/>
  <c r="AKZ38" i="199"/>
  <c r="AKY38" i="199"/>
  <c r="AKX38" i="199"/>
  <c r="AKW38" i="199"/>
  <c r="AKV38" i="199"/>
  <c r="AKU38" i="199"/>
  <c r="AKT38" i="199"/>
  <c r="AKS38" i="199"/>
  <c r="AKR38" i="199"/>
  <c r="AKQ38" i="199"/>
  <c r="AKP38" i="199"/>
  <c r="AKO38" i="199"/>
  <c r="AKN38" i="199"/>
  <c r="AKM38" i="199"/>
  <c r="AKL38" i="199"/>
  <c r="AKK38" i="199"/>
  <c r="AKJ38" i="199"/>
  <c r="AKI38" i="199"/>
  <c r="AKH38" i="199"/>
  <c r="AKG38" i="199"/>
  <c r="AKF38" i="199"/>
  <c r="AKE38" i="199"/>
  <c r="AKD38" i="199"/>
  <c r="AKC38" i="199"/>
  <c r="AKB38" i="199"/>
  <c r="AKA38" i="199"/>
  <c r="AJZ38" i="199"/>
  <c r="AJY38" i="199"/>
  <c r="AJX38" i="199"/>
  <c r="AJW38" i="199"/>
  <c r="AJV38" i="199"/>
  <c r="AJU38" i="199"/>
  <c r="AJT38" i="199"/>
  <c r="AJS38" i="199"/>
  <c r="AJR38" i="199"/>
  <c r="AJQ38" i="199"/>
  <c r="AJP38" i="199"/>
  <c r="AJO38" i="199"/>
  <c r="AJN38" i="199"/>
  <c r="AJM38" i="199"/>
  <c r="AJL38" i="199"/>
  <c r="AJK38" i="199"/>
  <c r="AJJ38" i="199"/>
  <c r="AJI38" i="199"/>
  <c r="AJH38" i="199"/>
  <c r="AJG38" i="199"/>
  <c r="AJF38" i="199"/>
  <c r="AJE38" i="199"/>
  <c r="AJD38" i="199"/>
  <c r="AJC38" i="199"/>
  <c r="AJB38" i="199"/>
  <c r="AJA38" i="199"/>
  <c r="AIZ38" i="199"/>
  <c r="AIY38" i="199"/>
  <c r="AIX38" i="199"/>
  <c r="AIW38" i="199"/>
  <c r="AIV38" i="199"/>
  <c r="AIU38" i="199"/>
  <c r="AIT38" i="199"/>
  <c r="AIS38" i="199"/>
  <c r="AIR38" i="199"/>
  <c r="AIQ38" i="199"/>
  <c r="AIP38" i="199"/>
  <c r="AIO38" i="199"/>
  <c r="AIN38" i="199"/>
  <c r="AIM38" i="199"/>
  <c r="AIL38" i="199"/>
  <c r="AIK38" i="199"/>
  <c r="AIJ38" i="199"/>
  <c r="AII38" i="199"/>
  <c r="AIH38" i="199"/>
  <c r="AIG38" i="199"/>
  <c r="AIF38" i="199"/>
  <c r="AIE38" i="199"/>
  <c r="AID38" i="199"/>
  <c r="AIC38" i="199"/>
  <c r="AIB38" i="199"/>
  <c r="AIA38" i="199"/>
  <c r="AHZ38" i="199"/>
  <c r="AHY38" i="199"/>
  <c r="AHX38" i="199"/>
  <c r="AHW38" i="199"/>
  <c r="AHV38" i="199"/>
  <c r="AHU38" i="199"/>
  <c r="AHT38" i="199"/>
  <c r="AHS38" i="199"/>
  <c r="AHR38" i="199"/>
  <c r="AHQ38" i="199"/>
  <c r="AHP38" i="199"/>
  <c r="AHO38" i="199"/>
  <c r="AHN38" i="199"/>
  <c r="AHM38" i="199"/>
  <c r="AHL38" i="199"/>
  <c r="AHK38" i="199"/>
  <c r="AHJ38" i="199"/>
  <c r="AHI38" i="199"/>
  <c r="AHH38" i="199"/>
  <c r="AHG38" i="199"/>
  <c r="AHF38" i="199"/>
  <c r="AHE38" i="199"/>
  <c r="AHD38" i="199"/>
  <c r="AHC38" i="199"/>
  <c r="AHB38" i="199"/>
  <c r="AHA38" i="199"/>
  <c r="AGZ38" i="199"/>
  <c r="AGY38" i="199"/>
  <c r="AGX38" i="199"/>
  <c r="AGW38" i="199"/>
  <c r="AGV38" i="199"/>
  <c r="AGU38" i="199"/>
  <c r="AGT38" i="199"/>
  <c r="AGS38" i="199"/>
  <c r="AGR38" i="199"/>
  <c r="AGQ38" i="199"/>
  <c r="AGP38" i="199"/>
  <c r="AGO38" i="199"/>
  <c r="AGN38" i="199"/>
  <c r="AGM38" i="199"/>
  <c r="AGL38" i="199"/>
  <c r="AGK38" i="199"/>
  <c r="AGJ38" i="199"/>
  <c r="AGI38" i="199"/>
  <c r="AGH38" i="199"/>
  <c r="AGG38" i="199"/>
  <c r="AGF38" i="199"/>
  <c r="AGE38" i="199"/>
  <c r="AGD38" i="199"/>
  <c r="AGC38" i="199"/>
  <c r="AGB38" i="199"/>
  <c r="AGA38" i="199"/>
  <c r="AFZ38" i="199"/>
  <c r="AFY38" i="199"/>
  <c r="AFX38" i="199"/>
  <c r="AFW38" i="199"/>
  <c r="AFV38" i="199"/>
  <c r="AFU38" i="199"/>
  <c r="AFT38" i="199"/>
  <c r="AFS38" i="199"/>
  <c r="AFR38" i="199"/>
  <c r="AFQ38" i="199"/>
  <c r="AFP38" i="199"/>
  <c r="AFO38" i="199"/>
  <c r="AFN38" i="199"/>
  <c r="AFM38" i="199"/>
  <c r="AFL38" i="199"/>
  <c r="AFK38" i="199"/>
  <c r="AFJ38" i="199"/>
  <c r="AFI38" i="199"/>
  <c r="AFH38" i="199"/>
  <c r="AFG38" i="199"/>
  <c r="AFF38" i="199"/>
  <c r="AFE38" i="199"/>
  <c r="AFD38" i="199"/>
  <c r="AFC38" i="199"/>
  <c r="AFB38" i="199"/>
  <c r="AFA38" i="199"/>
  <c r="AEZ38" i="199"/>
  <c r="AEY38" i="199"/>
  <c r="AEX38" i="199"/>
  <c r="AEW38" i="199"/>
  <c r="AEV38" i="199"/>
  <c r="AEU38" i="199"/>
  <c r="AET38" i="199"/>
  <c r="AES38" i="199"/>
  <c r="AER38" i="199"/>
  <c r="AEQ38" i="199"/>
  <c r="AEP38" i="199"/>
  <c r="AEO38" i="199"/>
  <c r="AEN38" i="199"/>
  <c r="AEM38" i="199"/>
  <c r="AEL38" i="199"/>
  <c r="AEK38" i="199"/>
  <c r="AEJ38" i="199"/>
  <c r="AEI38" i="199"/>
  <c r="AEH38" i="199"/>
  <c r="AEG38" i="199"/>
  <c r="AEF38" i="199"/>
  <c r="AEE38" i="199"/>
  <c r="AED38" i="199"/>
  <c r="AEC38" i="199"/>
  <c r="AEB38" i="199"/>
  <c r="AEA38" i="199"/>
  <c r="ADZ38" i="199"/>
  <c r="ADY38" i="199"/>
  <c r="ADX38" i="199"/>
  <c r="ADW38" i="199"/>
  <c r="ADV38" i="199"/>
  <c r="ADU38" i="199"/>
  <c r="ADT38" i="199"/>
  <c r="ADS38" i="199"/>
  <c r="ADR38" i="199"/>
  <c r="ADQ38" i="199"/>
  <c r="ADP38" i="199"/>
  <c r="ADO38" i="199"/>
  <c r="ADN38" i="199"/>
  <c r="ADM38" i="199"/>
  <c r="ADL38" i="199"/>
  <c r="ADK38" i="199"/>
  <c r="ADJ38" i="199"/>
  <c r="ADI38" i="199"/>
  <c r="ADH38" i="199"/>
  <c r="ADG38" i="199"/>
  <c r="ADF38" i="199"/>
  <c r="ADE38" i="199"/>
  <c r="ADD38" i="199"/>
  <c r="ADC38" i="199"/>
  <c r="ADB38" i="199"/>
  <c r="ADA38" i="199"/>
  <c r="ACZ38" i="199"/>
  <c r="ACY38" i="199"/>
  <c r="ACX38" i="199"/>
  <c r="ACW38" i="199"/>
  <c r="ACV38" i="199"/>
  <c r="ACU38" i="199"/>
  <c r="ACT38" i="199"/>
  <c r="ACS38" i="199"/>
  <c r="ACR38" i="199"/>
  <c r="ACQ38" i="199"/>
  <c r="ACP38" i="199"/>
  <c r="ACO38" i="199"/>
  <c r="ACN38" i="199"/>
  <c r="ACM38" i="199"/>
  <c r="ACL38" i="199"/>
  <c r="ACK38" i="199"/>
  <c r="ACJ38" i="199"/>
  <c r="ACI38" i="199"/>
  <c r="ACH38" i="199"/>
  <c r="ACG38" i="199"/>
  <c r="ACF38" i="199"/>
  <c r="ACE38" i="199"/>
  <c r="ACD38" i="199"/>
  <c r="ACC38" i="199"/>
  <c r="ACB38" i="199"/>
  <c r="ACA38" i="199"/>
  <c r="ABZ38" i="199"/>
  <c r="ABY38" i="199"/>
  <c r="ABX38" i="199"/>
  <c r="ABW38" i="199"/>
  <c r="ABV38" i="199"/>
  <c r="ABU38" i="199"/>
  <c r="ABT38" i="199"/>
  <c r="ABS38" i="199"/>
  <c r="ABR38" i="199"/>
  <c r="ABQ38" i="199"/>
  <c r="ABP38" i="199"/>
  <c r="ABO38" i="199"/>
  <c r="ABN38" i="199"/>
  <c r="ABM38" i="199"/>
  <c r="ABL38" i="199"/>
  <c r="ABK38" i="199"/>
  <c r="ABJ38" i="199"/>
  <c r="ABI38" i="199"/>
  <c r="ABH38" i="199"/>
  <c r="ABG38" i="199"/>
  <c r="ABF38" i="199"/>
  <c r="ABE38" i="199"/>
  <c r="ABD38" i="199"/>
  <c r="ABC38" i="199"/>
  <c r="ABB38" i="199"/>
  <c r="ABA38" i="199"/>
  <c r="AAZ38" i="199"/>
  <c r="AAY38" i="199"/>
  <c r="AAX38" i="199"/>
  <c r="AAW38" i="199"/>
  <c r="AAV38" i="199"/>
  <c r="AAU38" i="199"/>
  <c r="AAT38" i="199"/>
  <c r="AAS38" i="199"/>
  <c r="AAR38" i="199"/>
  <c r="AAQ38" i="199"/>
  <c r="AAP38" i="199"/>
  <c r="AAO38" i="199"/>
  <c r="AAN38" i="199"/>
  <c r="AAM38" i="199"/>
  <c r="AAL38" i="199"/>
  <c r="AAK38" i="199"/>
  <c r="AAJ38" i="199"/>
  <c r="AAI38" i="199"/>
  <c r="AAH38" i="199"/>
  <c r="AAG38" i="199"/>
  <c r="AAF38" i="199"/>
  <c r="AAE38" i="199"/>
  <c r="AAD38" i="199"/>
  <c r="AAC38" i="199"/>
  <c r="AAB38" i="199"/>
  <c r="AAA38" i="199"/>
  <c r="ZZ38" i="199"/>
  <c r="ZY38" i="199"/>
  <c r="ZX38" i="199"/>
  <c r="ZW38" i="199"/>
  <c r="ZV38" i="199"/>
  <c r="ZU38" i="199"/>
  <c r="ZT38" i="199"/>
  <c r="ZS38" i="199"/>
  <c r="ZR38" i="199"/>
  <c r="ZQ38" i="199"/>
  <c r="ZP38" i="199"/>
  <c r="ZO38" i="199"/>
  <c r="ZN38" i="199"/>
  <c r="ZM38" i="199"/>
  <c r="ZL38" i="199"/>
  <c r="ZK38" i="199"/>
  <c r="ZJ38" i="199"/>
  <c r="ZI38" i="199"/>
  <c r="ZH38" i="199"/>
  <c r="ZG38" i="199"/>
  <c r="ZF38" i="199"/>
  <c r="ZE38" i="199"/>
  <c r="ZD38" i="199"/>
  <c r="ZC38" i="199"/>
  <c r="ZB38" i="199"/>
  <c r="ZA38" i="199"/>
  <c r="YZ38" i="199"/>
  <c r="YY38" i="199"/>
  <c r="YX38" i="199"/>
  <c r="YW38" i="199"/>
  <c r="YV38" i="199"/>
  <c r="YU38" i="199"/>
  <c r="YT38" i="199"/>
  <c r="YS38" i="199"/>
  <c r="YR38" i="199"/>
  <c r="YQ38" i="199"/>
  <c r="YP38" i="199"/>
  <c r="YO38" i="199"/>
  <c r="YN38" i="199"/>
  <c r="YM38" i="199"/>
  <c r="YL38" i="199"/>
  <c r="YK38" i="199"/>
  <c r="YJ38" i="199"/>
  <c r="YI38" i="199"/>
  <c r="YH38" i="199"/>
  <c r="YG38" i="199"/>
  <c r="YF38" i="199"/>
  <c r="YE38" i="199"/>
  <c r="YD38" i="199"/>
  <c r="YC38" i="199"/>
  <c r="YB38" i="199"/>
  <c r="YA38" i="199"/>
  <c r="XZ38" i="199"/>
  <c r="XY38" i="199"/>
  <c r="XX38" i="199"/>
  <c r="XW38" i="199"/>
  <c r="XV38" i="199"/>
  <c r="XU38" i="199"/>
  <c r="XT38" i="199"/>
  <c r="XS38" i="199"/>
  <c r="XR38" i="199"/>
  <c r="XQ38" i="199"/>
  <c r="XP38" i="199"/>
  <c r="XO38" i="199"/>
  <c r="XN38" i="199"/>
  <c r="XM38" i="199"/>
  <c r="XL38" i="199"/>
  <c r="XK38" i="199"/>
  <c r="XJ38" i="199"/>
  <c r="XI38" i="199"/>
  <c r="XH38" i="199"/>
  <c r="XG38" i="199"/>
  <c r="XF38" i="199"/>
  <c r="XE38" i="199"/>
  <c r="XD38" i="199"/>
  <c r="XC38" i="199"/>
  <c r="XB38" i="199"/>
  <c r="XA38" i="199"/>
  <c r="WZ38" i="199"/>
  <c r="WY38" i="199"/>
  <c r="WX38" i="199"/>
  <c r="WW38" i="199"/>
  <c r="WV38" i="199"/>
  <c r="WU38" i="199"/>
  <c r="WT38" i="199"/>
  <c r="WS38" i="199"/>
  <c r="WR38" i="199"/>
  <c r="WQ38" i="199"/>
  <c r="WP38" i="199"/>
  <c r="WO38" i="199"/>
  <c r="WN38" i="199"/>
  <c r="WM38" i="199"/>
  <c r="WL38" i="199"/>
  <c r="WK38" i="199"/>
  <c r="WJ38" i="199"/>
  <c r="WI38" i="199"/>
  <c r="WH38" i="199"/>
  <c r="WG38" i="199"/>
  <c r="WF38" i="199"/>
  <c r="WE38" i="199"/>
  <c r="WD38" i="199"/>
  <c r="WC38" i="199"/>
  <c r="WB38" i="199"/>
  <c r="WA38" i="199"/>
  <c r="VZ38" i="199"/>
  <c r="VY38" i="199"/>
  <c r="VX38" i="199"/>
  <c r="VW38" i="199"/>
  <c r="VV38" i="199"/>
  <c r="VU38" i="199"/>
  <c r="VT38" i="199"/>
  <c r="VS38" i="199"/>
  <c r="VR38" i="199"/>
  <c r="VQ38" i="199"/>
  <c r="VP38" i="199"/>
  <c r="VO38" i="199"/>
  <c r="VN38" i="199"/>
  <c r="VM38" i="199"/>
  <c r="VL38" i="199"/>
  <c r="VK38" i="199"/>
  <c r="VJ38" i="199"/>
  <c r="VI38" i="199"/>
  <c r="VH38" i="199"/>
  <c r="VG38" i="199"/>
  <c r="VF38" i="199"/>
  <c r="VE38" i="199"/>
  <c r="VD38" i="199"/>
  <c r="VC38" i="199"/>
  <c r="VB38" i="199"/>
  <c r="VA38" i="199"/>
  <c r="UZ38" i="199"/>
  <c r="UY38" i="199"/>
  <c r="UX38" i="199"/>
  <c r="UW38" i="199"/>
  <c r="UV38" i="199"/>
  <c r="UU38" i="199"/>
  <c r="UT38" i="199"/>
  <c r="US38" i="199"/>
  <c r="UR38" i="199"/>
  <c r="UQ38" i="199"/>
  <c r="UP38" i="199"/>
  <c r="UO38" i="199"/>
  <c r="UN38" i="199"/>
  <c r="UM38" i="199"/>
  <c r="UL38" i="199"/>
  <c r="UK38" i="199"/>
  <c r="UJ38" i="199"/>
  <c r="UI38" i="199"/>
  <c r="UH38" i="199"/>
  <c r="UG38" i="199"/>
  <c r="UF38" i="199"/>
  <c r="UE38" i="199"/>
  <c r="UD38" i="199"/>
  <c r="UC38" i="199"/>
  <c r="UB38" i="199"/>
  <c r="UA38" i="199"/>
  <c r="TZ38" i="199"/>
  <c r="TY38" i="199"/>
  <c r="TX38" i="199"/>
  <c r="TW38" i="199"/>
  <c r="TV38" i="199"/>
  <c r="TU38" i="199"/>
  <c r="TT38" i="199"/>
  <c r="TS38" i="199"/>
  <c r="TR38" i="199"/>
  <c r="TQ38" i="199"/>
  <c r="TP38" i="199"/>
  <c r="TO38" i="199"/>
  <c r="TN38" i="199"/>
  <c r="TM38" i="199"/>
  <c r="TL38" i="199"/>
  <c r="TK38" i="199"/>
  <c r="TJ38" i="199"/>
  <c r="TI38" i="199"/>
  <c r="TH38" i="199"/>
  <c r="TG38" i="199"/>
  <c r="TF38" i="199"/>
  <c r="TE38" i="199"/>
  <c r="TD38" i="199"/>
  <c r="TC38" i="199"/>
  <c r="TB38" i="199"/>
  <c r="TA38" i="199"/>
  <c r="SZ38" i="199"/>
  <c r="SY38" i="199"/>
  <c r="SX38" i="199"/>
  <c r="SW38" i="199"/>
  <c r="SV38" i="199"/>
  <c r="SU38" i="199"/>
  <c r="ST38" i="199"/>
  <c r="SS38" i="199"/>
  <c r="SR38" i="199"/>
  <c r="SQ38" i="199"/>
  <c r="SP38" i="199"/>
  <c r="SO38" i="199"/>
  <c r="SN38" i="199"/>
  <c r="SM38" i="199"/>
  <c r="SL38" i="199"/>
  <c r="SK38" i="199"/>
  <c r="SJ38" i="199"/>
  <c r="SI38" i="199"/>
  <c r="SH38" i="199"/>
  <c r="SG38" i="199"/>
  <c r="SF38" i="199"/>
  <c r="SE38" i="199"/>
  <c r="SD38" i="199"/>
  <c r="SC38" i="199"/>
  <c r="SB38" i="199"/>
  <c r="SA38" i="199"/>
  <c r="RZ38" i="199"/>
  <c r="RY38" i="199"/>
  <c r="RX38" i="199"/>
  <c r="RW38" i="199"/>
  <c r="RV38" i="199"/>
  <c r="RU38" i="199"/>
  <c r="RT38" i="199"/>
  <c r="RS38" i="199"/>
  <c r="RR38" i="199"/>
  <c r="RQ38" i="199"/>
  <c r="RP38" i="199"/>
  <c r="RO38" i="199"/>
  <c r="RN38" i="199"/>
  <c r="RM38" i="199"/>
  <c r="RL38" i="199"/>
  <c r="RK38" i="199"/>
  <c r="RJ38" i="199"/>
  <c r="RI38" i="199"/>
  <c r="RH38" i="199"/>
  <c r="RG38" i="199"/>
  <c r="RF38" i="199"/>
  <c r="RE38" i="199"/>
  <c r="RD38" i="199"/>
  <c r="RC38" i="199"/>
  <c r="RB38" i="199"/>
  <c r="RA38" i="199"/>
  <c r="QZ38" i="199"/>
  <c r="QY38" i="199"/>
  <c r="QX38" i="199"/>
  <c r="QW38" i="199"/>
  <c r="QV38" i="199"/>
  <c r="QU38" i="199"/>
  <c r="QT38" i="199"/>
  <c r="QS38" i="199"/>
  <c r="QR38" i="199"/>
  <c r="QQ38" i="199"/>
  <c r="QP38" i="199"/>
  <c r="QO38" i="199"/>
  <c r="QN38" i="199"/>
  <c r="QM38" i="199"/>
  <c r="QL38" i="199"/>
  <c r="QK38" i="199"/>
  <c r="QJ38" i="199"/>
  <c r="QI38" i="199"/>
  <c r="QH38" i="199"/>
  <c r="QG38" i="199"/>
  <c r="QF38" i="199"/>
  <c r="QE38" i="199"/>
  <c r="QD38" i="199"/>
  <c r="QC38" i="199"/>
  <c r="QB38" i="199"/>
  <c r="QA38" i="199"/>
  <c r="PZ38" i="199"/>
  <c r="PY38" i="199"/>
  <c r="PX38" i="199"/>
  <c r="PW38" i="199"/>
  <c r="PV38" i="199"/>
  <c r="PU38" i="199"/>
  <c r="PT38" i="199"/>
  <c r="PS38" i="199"/>
  <c r="PR38" i="199"/>
  <c r="PQ38" i="199"/>
  <c r="PP38" i="199"/>
  <c r="PO38" i="199"/>
  <c r="PN38" i="199"/>
  <c r="PM38" i="199"/>
  <c r="PL38" i="199"/>
  <c r="PK38" i="199"/>
  <c r="PJ38" i="199"/>
  <c r="PI38" i="199"/>
  <c r="PH38" i="199"/>
  <c r="PG38" i="199"/>
  <c r="PF38" i="199"/>
  <c r="PE38" i="199"/>
  <c r="PD38" i="199"/>
  <c r="PC38" i="199"/>
  <c r="PB38" i="199"/>
  <c r="PA38" i="199"/>
  <c r="OZ38" i="199"/>
  <c r="OY38" i="199"/>
  <c r="OX38" i="199"/>
  <c r="OW38" i="199"/>
  <c r="OV38" i="199"/>
  <c r="OU38" i="199"/>
  <c r="OT38" i="199"/>
  <c r="OS38" i="199"/>
  <c r="OR38" i="199"/>
  <c r="OQ38" i="199"/>
  <c r="OP38" i="199"/>
  <c r="OO38" i="199"/>
  <c r="ON38" i="199"/>
  <c r="OM38" i="199"/>
  <c r="OL38" i="199"/>
  <c r="OK38" i="199"/>
  <c r="OJ38" i="199"/>
  <c r="OI38" i="199"/>
  <c r="OH38" i="199"/>
  <c r="OG38" i="199"/>
  <c r="OF38" i="199"/>
  <c r="OE38" i="199"/>
  <c r="OD38" i="199"/>
  <c r="OC38" i="199"/>
  <c r="OB38" i="199"/>
  <c r="OA38" i="199"/>
  <c r="NZ38" i="199"/>
  <c r="NY38" i="199"/>
  <c r="NX38" i="199"/>
  <c r="NW38" i="199"/>
  <c r="NV38" i="199"/>
  <c r="NU38" i="199"/>
  <c r="NT38" i="199"/>
  <c r="NS38" i="199"/>
  <c r="NR38" i="199"/>
  <c r="NQ38" i="199"/>
  <c r="NP38" i="199"/>
  <c r="NO38" i="199"/>
  <c r="NN38" i="199"/>
  <c r="NM38" i="199"/>
  <c r="NL38" i="199"/>
  <c r="NK38" i="199"/>
  <c r="NJ38" i="199"/>
  <c r="NI38" i="199"/>
  <c r="NH38" i="199"/>
  <c r="NG38" i="199"/>
  <c r="NF38" i="199"/>
  <c r="NE38" i="199"/>
  <c r="ND38" i="199"/>
  <c r="NC38" i="199"/>
  <c r="NB38" i="199"/>
  <c r="NA38" i="199"/>
  <c r="MZ38" i="199"/>
  <c r="MY38" i="199"/>
  <c r="MX38" i="199"/>
  <c r="MW38" i="199"/>
  <c r="MV38" i="199"/>
  <c r="MU38" i="199"/>
  <c r="MT38" i="199"/>
  <c r="MS38" i="199"/>
  <c r="MR38" i="199"/>
  <c r="MQ38" i="199"/>
  <c r="MP38" i="199"/>
  <c r="MO38" i="199"/>
  <c r="MN38" i="199"/>
  <c r="MM38" i="199"/>
  <c r="ML38" i="199"/>
  <c r="MK38" i="199"/>
  <c r="MJ38" i="199"/>
  <c r="MI38" i="199"/>
  <c r="MH38" i="199"/>
  <c r="MG38" i="199"/>
  <c r="MF38" i="199"/>
  <c r="ME38" i="199"/>
  <c r="MD38" i="199"/>
  <c r="MC38" i="199"/>
  <c r="MB38" i="199"/>
  <c r="MA38" i="199"/>
  <c r="LZ38" i="199"/>
  <c r="LY38" i="199"/>
  <c r="LX38" i="199"/>
  <c r="LW38" i="199"/>
  <c r="LV38" i="199"/>
  <c r="LU38" i="199"/>
  <c r="LT38" i="199"/>
  <c r="LS38" i="199"/>
  <c r="LR38" i="199"/>
  <c r="LQ38" i="199"/>
  <c r="LP38" i="199"/>
  <c r="LO38" i="199"/>
  <c r="LN38" i="199"/>
  <c r="LM38" i="199"/>
  <c r="LL38" i="199"/>
  <c r="LK38" i="199"/>
  <c r="LJ38" i="199"/>
  <c r="LI38" i="199"/>
  <c r="LH38" i="199"/>
  <c r="LG38" i="199"/>
  <c r="LF38" i="199"/>
  <c r="LE38" i="199"/>
  <c r="LD38" i="199"/>
  <c r="LC38" i="199"/>
  <c r="LB38" i="199"/>
  <c r="LA38" i="199"/>
  <c r="KZ38" i="199"/>
  <c r="KY38" i="199"/>
  <c r="KX38" i="199"/>
  <c r="KW38" i="199"/>
  <c r="KV38" i="199"/>
  <c r="KU38" i="199"/>
  <c r="KT38" i="199"/>
  <c r="KS38" i="199"/>
  <c r="KR38" i="199"/>
  <c r="KQ38" i="199"/>
  <c r="KP38" i="199"/>
  <c r="KO38" i="199"/>
  <c r="KN38" i="199"/>
  <c r="KM38" i="199"/>
  <c r="KL38" i="199"/>
  <c r="KK38" i="199"/>
  <c r="KJ38" i="199"/>
  <c r="KI38" i="199"/>
  <c r="KH38" i="199"/>
  <c r="KG38" i="199"/>
  <c r="KF38" i="199"/>
  <c r="KE38" i="199"/>
  <c r="KD38" i="199"/>
  <c r="KC38" i="199"/>
  <c r="KB38" i="199"/>
  <c r="KA38" i="199"/>
  <c r="JZ38" i="199"/>
  <c r="JY38" i="199"/>
  <c r="JX38" i="199"/>
  <c r="JW38" i="199"/>
  <c r="JV38" i="199"/>
  <c r="JU38" i="199"/>
  <c r="JT38" i="199"/>
  <c r="JS38" i="199"/>
  <c r="JR38" i="199"/>
  <c r="JQ38" i="199"/>
  <c r="JP38" i="199"/>
  <c r="JO38" i="199"/>
  <c r="JN38" i="199"/>
  <c r="JM38" i="199"/>
  <c r="JL38" i="199"/>
  <c r="JK38" i="199"/>
  <c r="JJ38" i="199"/>
  <c r="JI38" i="199"/>
  <c r="JH38" i="199"/>
  <c r="JG38" i="199"/>
  <c r="JF38" i="199"/>
  <c r="JE38" i="199"/>
  <c r="JD38" i="199"/>
  <c r="JC38" i="199"/>
  <c r="JB38" i="199"/>
  <c r="JA38" i="199"/>
  <c r="IZ38" i="199"/>
  <c r="IY38" i="199"/>
  <c r="IX38" i="199"/>
  <c r="IW38" i="199"/>
  <c r="IV38" i="199"/>
  <c r="IU38" i="199"/>
  <c r="IT38" i="199"/>
  <c r="IS38" i="199"/>
  <c r="IR38" i="199"/>
  <c r="IQ38" i="199"/>
  <c r="IP38" i="199"/>
  <c r="IO38" i="199"/>
  <c r="IN38" i="199"/>
  <c r="IM38" i="199"/>
  <c r="IL38" i="199"/>
  <c r="IK38" i="199"/>
  <c r="IJ38" i="199"/>
  <c r="II38" i="199"/>
  <c r="IH38" i="199"/>
  <c r="IG38" i="199"/>
  <c r="IF38" i="199"/>
  <c r="IE38" i="199"/>
  <c r="ID38" i="199"/>
  <c r="IC38" i="199"/>
  <c r="IB38" i="199"/>
  <c r="IA38" i="199"/>
  <c r="HZ38" i="199"/>
  <c r="HY38" i="199"/>
  <c r="HX38" i="199"/>
  <c r="HW38" i="199"/>
  <c r="HV38" i="199"/>
  <c r="HU38" i="199"/>
  <c r="HT38" i="199"/>
  <c r="HS38" i="199"/>
  <c r="HR38" i="199"/>
  <c r="HQ38" i="199"/>
  <c r="HP38" i="199"/>
  <c r="HO38" i="199"/>
  <c r="HN38" i="199"/>
  <c r="HM38" i="199"/>
  <c r="HL38" i="199"/>
  <c r="HK38" i="199"/>
  <c r="HJ38" i="199"/>
  <c r="HI38" i="199"/>
  <c r="HH38" i="199"/>
  <c r="HG38" i="199"/>
  <c r="HF38" i="199"/>
  <c r="HE38" i="199"/>
  <c r="HD38" i="199"/>
  <c r="HC38" i="199"/>
  <c r="HB38" i="199"/>
  <c r="HA38" i="199"/>
  <c r="GZ38" i="199"/>
  <c r="GY38" i="199"/>
  <c r="GX38" i="199"/>
  <c r="GW38" i="199"/>
  <c r="GV38" i="199"/>
  <c r="GU38" i="199"/>
  <c r="GT38" i="199"/>
  <c r="GS38" i="199"/>
  <c r="GR38" i="199"/>
  <c r="GQ38" i="199"/>
  <c r="GP38" i="199"/>
  <c r="GO38" i="199"/>
  <c r="GN38" i="199"/>
  <c r="GM38" i="199"/>
  <c r="GL38" i="199"/>
  <c r="GK38" i="199"/>
  <c r="GJ38" i="199"/>
  <c r="GI38" i="199"/>
  <c r="GH38" i="199"/>
  <c r="GG38" i="199"/>
  <c r="GF38" i="199"/>
  <c r="GE38" i="199"/>
  <c r="GD38" i="199"/>
  <c r="GC38" i="199"/>
  <c r="GB38" i="199"/>
  <c r="GA38" i="199"/>
  <c r="FZ38" i="199"/>
  <c r="FY38" i="199"/>
  <c r="FX38" i="199"/>
  <c r="FW38" i="199"/>
  <c r="FV38" i="199"/>
  <c r="FU38" i="199"/>
  <c r="FT38" i="199"/>
  <c r="FS38" i="199"/>
  <c r="FR38" i="199"/>
  <c r="FQ38" i="199"/>
  <c r="FP38" i="199"/>
  <c r="FO38" i="199"/>
  <c r="FN38" i="199"/>
  <c r="FM38" i="199"/>
  <c r="FL38" i="199"/>
  <c r="FK38" i="199"/>
  <c r="FJ38" i="199"/>
  <c r="FI38" i="199"/>
  <c r="FH38" i="199"/>
  <c r="FG38" i="199"/>
  <c r="FF38" i="199"/>
  <c r="FE38" i="199"/>
  <c r="FD38" i="199"/>
  <c r="FC38" i="199"/>
  <c r="FB38" i="199"/>
  <c r="FA38" i="199"/>
  <c r="EZ38" i="199"/>
  <c r="EY38" i="199"/>
  <c r="EX38" i="199"/>
  <c r="EW38" i="199"/>
  <c r="EV38" i="199"/>
  <c r="EU38" i="199"/>
  <c r="ET38" i="199"/>
  <c r="ES38" i="199"/>
  <c r="ER38" i="199"/>
  <c r="EQ38" i="199"/>
  <c r="EP38" i="199"/>
  <c r="EO38" i="199"/>
  <c r="EN38" i="199"/>
  <c r="EM38" i="199"/>
  <c r="EL38" i="199"/>
  <c r="EK38" i="199"/>
  <c r="EJ38" i="199"/>
  <c r="EI38" i="199"/>
  <c r="EH38" i="199"/>
  <c r="EG38" i="199"/>
  <c r="EF38" i="199"/>
  <c r="EE38" i="199"/>
  <c r="ED38" i="199"/>
  <c r="EC38" i="199"/>
  <c r="EB38" i="199"/>
  <c r="EA38" i="199"/>
  <c r="DZ38" i="199"/>
  <c r="DY38" i="199"/>
  <c r="DX38" i="199"/>
  <c r="DW38" i="199"/>
  <c r="DV38" i="199"/>
  <c r="DU38" i="199"/>
  <c r="DT38" i="199"/>
  <c r="DS38" i="199"/>
  <c r="DR38" i="199"/>
  <c r="DQ38" i="199"/>
  <c r="DP38" i="199"/>
  <c r="DO38" i="199"/>
  <c r="DN38" i="199"/>
  <c r="DM38" i="199"/>
  <c r="DL38" i="199"/>
  <c r="DK38" i="199"/>
  <c r="DJ38" i="199"/>
  <c r="DI38" i="199"/>
  <c r="DH38" i="199"/>
  <c r="DG38" i="199"/>
  <c r="DF38" i="199"/>
  <c r="DE38" i="199"/>
  <c r="DD38" i="199"/>
  <c r="DC38" i="199"/>
  <c r="DB38" i="199"/>
  <c r="DA38" i="199"/>
  <c r="CZ38" i="199"/>
  <c r="CY38" i="199"/>
  <c r="CX38" i="199"/>
  <c r="CW38" i="199"/>
  <c r="CV38" i="199"/>
  <c r="CU38" i="199"/>
  <c r="CT38" i="199"/>
  <c r="CS38" i="199"/>
  <c r="CR38" i="199"/>
  <c r="CQ38" i="199"/>
  <c r="CP38" i="199"/>
  <c r="CO38" i="199"/>
  <c r="CN38" i="199"/>
  <c r="CM38" i="199"/>
  <c r="CL38" i="199"/>
  <c r="CK38" i="199"/>
  <c r="CJ38" i="199"/>
  <c r="CI38" i="199"/>
  <c r="CH38" i="199"/>
  <c r="CG38" i="199"/>
  <c r="CF38" i="199"/>
  <c r="CE38" i="199"/>
  <c r="CD38" i="199"/>
  <c r="CC38" i="199"/>
  <c r="CB38" i="199"/>
  <c r="CA38" i="199"/>
  <c r="BZ38" i="199"/>
  <c r="BY38" i="199"/>
  <c r="BX38" i="199"/>
  <c r="BW38" i="199"/>
  <c r="BV38" i="199"/>
  <c r="BU38" i="199"/>
  <c r="BT38" i="199"/>
  <c r="BS38" i="199"/>
  <c r="BR38" i="199"/>
  <c r="BQ38" i="199"/>
  <c r="BP38" i="199"/>
  <c r="BO38" i="199"/>
  <c r="BN38" i="199"/>
  <c r="BM38" i="199"/>
  <c r="BL38" i="199"/>
  <c r="BK38" i="199"/>
  <c r="BJ38" i="199"/>
  <c r="BI38" i="199"/>
  <c r="BH38" i="199"/>
  <c r="BG38" i="199"/>
  <c r="BF38" i="199"/>
  <c r="BE38" i="199"/>
  <c r="BD38" i="199"/>
  <c r="BC38" i="199"/>
  <c r="BB38" i="199"/>
  <c r="BA38" i="199"/>
  <c r="AZ38" i="199"/>
  <c r="AY38" i="199"/>
  <c r="AX38" i="199"/>
  <c r="AW38" i="199"/>
  <c r="AV38" i="199"/>
  <c r="AU38" i="199"/>
  <c r="AT38" i="199"/>
  <c r="AS38" i="199"/>
  <c r="AR38" i="199"/>
  <c r="AQ38" i="199"/>
  <c r="AP38" i="199"/>
  <c r="AO38" i="199"/>
  <c r="AN38" i="199"/>
  <c r="AM38" i="199"/>
  <c r="AL38" i="199"/>
  <c r="AK38" i="199"/>
  <c r="AJ38" i="199"/>
  <c r="AI38" i="199"/>
  <c r="AH38" i="199"/>
  <c r="AG38" i="199"/>
  <c r="AF38" i="199"/>
  <c r="AE38" i="199"/>
  <c r="AD38" i="199"/>
  <c r="AC38" i="199"/>
  <c r="AB38" i="199"/>
  <c r="AA38" i="199"/>
  <c r="Z38" i="199"/>
  <c r="Y38" i="199"/>
  <c r="X38" i="199"/>
  <c r="W38" i="199"/>
  <c r="V38" i="199"/>
  <c r="U38" i="199"/>
  <c r="T38" i="199"/>
  <c r="S38" i="199"/>
  <c r="R38" i="199"/>
  <c r="Q38" i="199"/>
  <c r="P38" i="199"/>
  <c r="O38" i="199"/>
  <c r="N38" i="199"/>
  <c r="M38" i="199"/>
  <c r="L38" i="199"/>
  <c r="K38" i="199"/>
  <c r="J38" i="199"/>
  <c r="I38" i="199"/>
  <c r="H38" i="199"/>
  <c r="G38" i="199"/>
  <c r="F38" i="199"/>
  <c r="E38" i="199"/>
  <c r="D38" i="199"/>
  <c r="C38" i="199"/>
  <c r="F31" i="199"/>
  <c r="E31" i="199"/>
  <c r="D31" i="199"/>
  <c r="C31" i="199"/>
  <c r="F19" i="199"/>
  <c r="E19" i="199"/>
  <c r="D19" i="199"/>
  <c r="C19" i="199"/>
  <c r="F2" i="199"/>
  <c r="A2" i="199"/>
  <c r="D44" i="193"/>
  <c r="C44" i="193"/>
  <c r="D42" i="193"/>
  <c r="C42" i="193"/>
  <c r="D38" i="193"/>
  <c r="C38" i="193"/>
  <c r="D31" i="193"/>
  <c r="C31" i="193"/>
  <c r="D19" i="193"/>
  <c r="C19" i="193"/>
  <c r="D18" i="193"/>
  <c r="D17" i="193"/>
  <c r="D16" i="193"/>
  <c r="D15" i="193"/>
  <c r="D14" i="193"/>
  <c r="D13" i="193"/>
  <c r="D12" i="193"/>
  <c r="D11" i="193"/>
  <c r="D10" i="193"/>
  <c r="M269" i="186"/>
  <c r="L269" i="186"/>
  <c r="K269" i="186"/>
  <c r="J269" i="186"/>
  <c r="M268" i="186"/>
  <c r="L268" i="186"/>
  <c r="K268" i="186"/>
  <c r="J268" i="186"/>
  <c r="M267" i="186"/>
  <c r="L267" i="186"/>
  <c r="K267" i="186"/>
  <c r="J267" i="186"/>
  <c r="M266" i="186"/>
  <c r="L266" i="186"/>
  <c r="K266" i="186"/>
  <c r="J266" i="186"/>
  <c r="M265" i="186"/>
  <c r="L265" i="186"/>
  <c r="K265" i="186"/>
  <c r="J265" i="186"/>
  <c r="M264" i="186"/>
  <c r="L264" i="186"/>
  <c r="K264" i="186"/>
  <c r="J264" i="186"/>
  <c r="M263" i="186"/>
  <c r="L263" i="186"/>
  <c r="K263" i="186"/>
  <c r="J263" i="186"/>
  <c r="M262" i="186"/>
  <c r="L262" i="186"/>
  <c r="K262" i="186"/>
  <c r="J262" i="186"/>
  <c r="M261" i="186"/>
  <c r="L261" i="186"/>
  <c r="K261" i="186"/>
  <c r="J261" i="186"/>
  <c r="M260" i="186"/>
  <c r="L260" i="186"/>
  <c r="K260" i="186"/>
  <c r="J260" i="186"/>
  <c r="M259" i="186"/>
  <c r="L259" i="186"/>
  <c r="K259" i="186"/>
  <c r="J259" i="186"/>
  <c r="M258" i="186"/>
  <c r="L258" i="186"/>
  <c r="K258" i="186"/>
  <c r="J258" i="186"/>
  <c r="M257" i="186"/>
  <c r="L257" i="186"/>
  <c r="K257" i="186"/>
  <c r="J257" i="186"/>
  <c r="M256" i="186"/>
  <c r="L256" i="186"/>
  <c r="K256" i="186"/>
  <c r="J256" i="186"/>
  <c r="M255" i="186"/>
  <c r="L255" i="186"/>
  <c r="K255" i="186"/>
  <c r="J255" i="186"/>
  <c r="M254" i="186"/>
  <c r="L254" i="186"/>
  <c r="K254" i="186"/>
  <c r="J254" i="186"/>
  <c r="M253" i="186"/>
  <c r="L253" i="186"/>
  <c r="K253" i="186"/>
  <c r="J253" i="186"/>
  <c r="M252" i="186"/>
  <c r="L252" i="186"/>
  <c r="K252" i="186"/>
  <c r="J252" i="186"/>
  <c r="M251" i="186"/>
  <c r="L251" i="186"/>
  <c r="K251" i="186"/>
  <c r="J251" i="186"/>
  <c r="M250" i="186"/>
  <c r="L250" i="186"/>
  <c r="K250" i="186"/>
  <c r="J250" i="186"/>
  <c r="M249" i="186"/>
  <c r="L249" i="186"/>
  <c r="K249" i="186"/>
  <c r="J249" i="186"/>
  <c r="M248" i="186"/>
  <c r="L248" i="186"/>
  <c r="K248" i="186"/>
  <c r="J248" i="186"/>
  <c r="M247" i="186"/>
  <c r="L247" i="186"/>
  <c r="K247" i="186"/>
  <c r="J247" i="186"/>
  <c r="M246" i="186"/>
  <c r="L246" i="186"/>
  <c r="K246" i="186"/>
  <c r="J246" i="186"/>
  <c r="M245" i="186"/>
  <c r="L245" i="186"/>
  <c r="K245" i="186"/>
  <c r="J245" i="186"/>
  <c r="M244" i="186"/>
  <c r="L244" i="186"/>
  <c r="K244" i="186"/>
  <c r="J244" i="186"/>
  <c r="M243" i="186"/>
  <c r="L243" i="186"/>
  <c r="K243" i="186"/>
  <c r="J243" i="186"/>
  <c r="M242" i="186"/>
  <c r="L242" i="186"/>
  <c r="K242" i="186"/>
  <c r="J242" i="186"/>
  <c r="M241" i="186"/>
  <c r="L241" i="186"/>
  <c r="K241" i="186"/>
  <c r="J241" i="186"/>
  <c r="M240" i="186"/>
  <c r="L240" i="186"/>
  <c r="K240" i="186"/>
  <c r="J240" i="186"/>
  <c r="M239" i="186"/>
  <c r="L239" i="186"/>
  <c r="K239" i="186"/>
  <c r="J239" i="186"/>
  <c r="M238" i="186"/>
  <c r="L238" i="186"/>
  <c r="K238" i="186"/>
  <c r="J238" i="186"/>
  <c r="M237" i="186"/>
  <c r="L237" i="186"/>
  <c r="K237" i="186"/>
  <c r="J237" i="186"/>
  <c r="M236" i="186"/>
  <c r="L236" i="186"/>
  <c r="K236" i="186"/>
  <c r="J236" i="186"/>
  <c r="M235" i="186"/>
  <c r="L235" i="186"/>
  <c r="K235" i="186"/>
  <c r="J235" i="186"/>
  <c r="M234" i="186"/>
  <c r="L234" i="186"/>
  <c r="M233" i="186"/>
  <c r="L233" i="186"/>
  <c r="K233" i="186"/>
  <c r="J233" i="186"/>
  <c r="M224" i="186"/>
  <c r="L224" i="186"/>
  <c r="K224" i="186"/>
  <c r="J224" i="186"/>
  <c r="M223" i="186"/>
  <c r="L223" i="186"/>
  <c r="K223" i="186"/>
  <c r="J223" i="186"/>
  <c r="M222" i="186"/>
  <c r="L222" i="186"/>
  <c r="K222" i="186"/>
  <c r="J222" i="186"/>
  <c r="M221" i="186"/>
  <c r="L221" i="186"/>
  <c r="K221" i="186"/>
  <c r="J221" i="186"/>
  <c r="M220" i="186"/>
  <c r="L220" i="186"/>
  <c r="K220" i="186"/>
  <c r="J220" i="186"/>
  <c r="M219" i="186"/>
  <c r="L219" i="186"/>
  <c r="K219" i="186"/>
  <c r="J219" i="186"/>
  <c r="M218" i="186"/>
  <c r="L218" i="186"/>
  <c r="K218" i="186"/>
  <c r="J218" i="186"/>
  <c r="M217" i="186"/>
  <c r="L217" i="186"/>
  <c r="K217" i="186"/>
  <c r="J217" i="186"/>
  <c r="M216" i="186"/>
  <c r="L216" i="186"/>
  <c r="K216" i="186"/>
  <c r="J216" i="186"/>
  <c r="M215" i="186"/>
  <c r="L215" i="186"/>
  <c r="K215" i="186"/>
  <c r="J215" i="186"/>
  <c r="M214" i="186"/>
  <c r="L214" i="186"/>
  <c r="K214" i="186"/>
  <c r="J214" i="186"/>
  <c r="M213" i="186"/>
  <c r="L213" i="186"/>
  <c r="K213" i="186"/>
  <c r="J213" i="186"/>
  <c r="M212" i="186"/>
  <c r="L212" i="186"/>
  <c r="K212" i="186"/>
  <c r="J212" i="186"/>
  <c r="M211" i="186"/>
  <c r="L211" i="186"/>
  <c r="K211" i="186"/>
  <c r="J211" i="186"/>
  <c r="M210" i="186"/>
  <c r="L210" i="186"/>
  <c r="K210" i="186"/>
  <c r="J210" i="186"/>
  <c r="M209" i="186"/>
  <c r="L209" i="186"/>
  <c r="K209" i="186"/>
  <c r="J209" i="186"/>
  <c r="M208" i="186"/>
  <c r="L208" i="186"/>
  <c r="K208" i="186"/>
  <c r="J208" i="186"/>
  <c r="M207" i="186"/>
  <c r="L207" i="186"/>
  <c r="K207" i="186"/>
  <c r="J207" i="186"/>
  <c r="M206" i="186"/>
  <c r="L206" i="186"/>
  <c r="K206" i="186"/>
  <c r="J206" i="186"/>
  <c r="M205" i="186"/>
  <c r="L205" i="186"/>
  <c r="K205" i="186"/>
  <c r="J205" i="186"/>
  <c r="M204" i="186"/>
  <c r="L204" i="186"/>
  <c r="K204" i="186"/>
  <c r="J204" i="186"/>
  <c r="M203" i="186"/>
  <c r="L203" i="186"/>
  <c r="K203" i="186"/>
  <c r="J203" i="186"/>
  <c r="M202" i="186"/>
  <c r="L202" i="186"/>
  <c r="K202" i="186"/>
  <c r="J202" i="186"/>
  <c r="M201" i="186"/>
  <c r="L201" i="186"/>
  <c r="K201" i="186"/>
  <c r="J201" i="186"/>
  <c r="M200" i="186"/>
  <c r="L200" i="186"/>
  <c r="K200" i="186"/>
  <c r="J200" i="186"/>
  <c r="M199" i="186"/>
  <c r="L199" i="186"/>
  <c r="K199" i="186"/>
  <c r="J199" i="186"/>
  <c r="M198" i="186"/>
  <c r="L198" i="186"/>
  <c r="K198" i="186"/>
  <c r="J198" i="186"/>
  <c r="M197" i="186"/>
  <c r="L197" i="186"/>
  <c r="K197" i="186"/>
  <c r="J197" i="186"/>
  <c r="M196" i="186"/>
  <c r="L196" i="186"/>
  <c r="K196" i="186"/>
  <c r="J196" i="186"/>
  <c r="M195" i="186"/>
  <c r="L195" i="186"/>
  <c r="K195" i="186"/>
  <c r="J195" i="186"/>
  <c r="M194" i="186"/>
  <c r="L194" i="186"/>
  <c r="K194" i="186"/>
  <c r="J194" i="186"/>
  <c r="M193" i="186"/>
  <c r="L193" i="186"/>
  <c r="K193" i="186"/>
  <c r="J193" i="186"/>
  <c r="M192" i="186"/>
  <c r="L192" i="186"/>
  <c r="K192" i="186"/>
  <c r="J192" i="186"/>
  <c r="M191" i="186"/>
  <c r="L191" i="186"/>
  <c r="K191" i="186"/>
  <c r="J191" i="186"/>
  <c r="M190" i="186"/>
  <c r="L190" i="186"/>
  <c r="K190" i="186"/>
  <c r="J190" i="186"/>
  <c r="M189" i="186"/>
  <c r="L189" i="186"/>
  <c r="K189" i="186"/>
  <c r="J189" i="186"/>
  <c r="M188" i="186"/>
  <c r="L188" i="186"/>
  <c r="K188" i="186"/>
  <c r="J188" i="186"/>
  <c r="M187" i="186"/>
  <c r="L187" i="186"/>
  <c r="K187" i="186"/>
  <c r="J187" i="186"/>
  <c r="M186" i="186"/>
  <c r="L186" i="186"/>
  <c r="K186" i="186"/>
  <c r="J186" i="186"/>
  <c r="M185" i="186"/>
  <c r="L185" i="186"/>
  <c r="K185" i="186"/>
  <c r="J185" i="186"/>
  <c r="M184" i="186"/>
  <c r="L184" i="186"/>
  <c r="K184" i="186"/>
  <c r="J184" i="186"/>
  <c r="M183" i="186"/>
  <c r="L183" i="186"/>
  <c r="K183" i="186"/>
  <c r="J183" i="186"/>
  <c r="M182" i="186"/>
  <c r="L182" i="186"/>
  <c r="K182" i="186"/>
  <c r="J182" i="186"/>
  <c r="M181" i="186"/>
  <c r="L181" i="186"/>
  <c r="K181" i="186"/>
  <c r="J181" i="186"/>
  <c r="M180" i="186"/>
  <c r="L180" i="186"/>
  <c r="K180" i="186"/>
  <c r="J180" i="186"/>
  <c r="M179" i="186"/>
  <c r="L179" i="186"/>
  <c r="K179" i="186"/>
  <c r="J179" i="186"/>
  <c r="M178" i="186"/>
  <c r="L178" i="186"/>
  <c r="K178" i="186"/>
  <c r="J178" i="186"/>
  <c r="M177" i="186"/>
  <c r="L177" i="186"/>
  <c r="K177" i="186"/>
  <c r="J177" i="186"/>
  <c r="M176" i="186"/>
  <c r="L176" i="186"/>
  <c r="K176" i="186"/>
  <c r="J176" i="186"/>
  <c r="M175" i="186"/>
  <c r="L175" i="186"/>
  <c r="K175" i="186"/>
  <c r="J175" i="186"/>
  <c r="M174" i="186"/>
  <c r="L174" i="186"/>
  <c r="K174" i="186"/>
  <c r="J174" i="186"/>
  <c r="M173" i="186"/>
  <c r="L173" i="186"/>
  <c r="K173" i="186"/>
  <c r="J173" i="186"/>
  <c r="M172" i="186"/>
  <c r="L172" i="186"/>
  <c r="K172" i="186"/>
  <c r="J172" i="186"/>
  <c r="M171" i="186"/>
  <c r="L171" i="186"/>
  <c r="K171" i="186"/>
  <c r="J171" i="186"/>
  <c r="M170" i="186"/>
  <c r="L170" i="186"/>
  <c r="K170" i="186"/>
  <c r="J170" i="186"/>
  <c r="M169" i="186"/>
  <c r="L169" i="186"/>
  <c r="K169" i="186"/>
  <c r="J169" i="186"/>
  <c r="M168" i="186"/>
  <c r="L168" i="186"/>
  <c r="K168" i="186"/>
  <c r="J168" i="186"/>
  <c r="M167" i="186"/>
  <c r="L167" i="186"/>
  <c r="K167" i="186"/>
  <c r="J167" i="186"/>
  <c r="M166" i="186"/>
  <c r="L166" i="186"/>
  <c r="K166" i="186"/>
  <c r="J166" i="186"/>
  <c r="M165" i="186"/>
  <c r="L165" i="186"/>
  <c r="K165" i="186"/>
  <c r="J165" i="186"/>
  <c r="M164" i="186"/>
  <c r="L164" i="186"/>
  <c r="K164" i="186"/>
  <c r="J164" i="186"/>
  <c r="M163" i="186"/>
  <c r="L163" i="186"/>
  <c r="K163" i="186"/>
  <c r="J163" i="186"/>
  <c r="M162" i="186"/>
  <c r="L162" i="186"/>
  <c r="K162" i="186"/>
  <c r="J162" i="186"/>
  <c r="M161" i="186"/>
  <c r="L161" i="186"/>
  <c r="K161" i="186"/>
  <c r="J161" i="186"/>
  <c r="M160" i="186"/>
  <c r="L160" i="186"/>
  <c r="K160" i="186"/>
  <c r="J160" i="186"/>
  <c r="M159" i="186"/>
  <c r="L159" i="186"/>
  <c r="K159" i="186"/>
  <c r="J159" i="186"/>
  <c r="M158" i="186"/>
  <c r="L158" i="186"/>
  <c r="K158" i="186"/>
  <c r="J158" i="186"/>
  <c r="M157" i="186"/>
  <c r="L157" i="186"/>
  <c r="K157" i="186"/>
  <c r="J157" i="186"/>
  <c r="M156" i="186"/>
  <c r="L156" i="186"/>
  <c r="K156" i="186"/>
  <c r="J156" i="186"/>
  <c r="M155" i="186"/>
  <c r="L155" i="186"/>
  <c r="K155" i="186"/>
  <c r="J155" i="186"/>
  <c r="M154" i="186"/>
  <c r="L154" i="186"/>
  <c r="K154" i="186"/>
  <c r="J154" i="186"/>
  <c r="M153" i="186"/>
  <c r="L153" i="186"/>
  <c r="K153" i="186"/>
  <c r="J153" i="186"/>
  <c r="M152" i="186"/>
  <c r="L152" i="186"/>
  <c r="K152" i="186"/>
  <c r="J152" i="186"/>
  <c r="M151" i="186"/>
  <c r="L151" i="186"/>
  <c r="K151" i="186"/>
  <c r="J151" i="186"/>
  <c r="M150" i="186"/>
  <c r="L150" i="186"/>
  <c r="K150" i="186"/>
  <c r="J150" i="186"/>
  <c r="M149" i="186"/>
  <c r="L149" i="186"/>
  <c r="K149" i="186"/>
  <c r="J149" i="186"/>
  <c r="M148" i="186"/>
  <c r="L148" i="186"/>
  <c r="K148" i="186"/>
  <c r="J148" i="186"/>
  <c r="M147" i="186"/>
  <c r="L147" i="186"/>
  <c r="K147" i="186"/>
  <c r="J147" i="186"/>
  <c r="M146" i="186"/>
  <c r="L146" i="186"/>
  <c r="K146" i="186"/>
  <c r="J146" i="186"/>
  <c r="M145" i="186"/>
  <c r="L145" i="186"/>
  <c r="K145" i="186"/>
  <c r="J145" i="186"/>
  <c r="M144" i="186"/>
  <c r="L144" i="186"/>
  <c r="K144" i="186"/>
  <c r="J144" i="186"/>
  <c r="M143" i="186"/>
  <c r="L143" i="186"/>
  <c r="K143" i="186"/>
  <c r="J143" i="186"/>
  <c r="M142" i="186"/>
  <c r="L142" i="186"/>
  <c r="K142" i="186"/>
  <c r="J142" i="186"/>
  <c r="M141" i="186"/>
  <c r="L141" i="186"/>
  <c r="K141" i="186"/>
  <c r="J141" i="186"/>
  <c r="M140" i="186"/>
  <c r="L140" i="186"/>
  <c r="K140" i="186"/>
  <c r="J140" i="186"/>
  <c r="M139" i="186"/>
  <c r="L139" i="186"/>
  <c r="K139" i="186"/>
  <c r="J139" i="186"/>
  <c r="M138" i="186"/>
  <c r="L138" i="186"/>
  <c r="K138" i="186"/>
  <c r="J138" i="186"/>
  <c r="M137" i="186"/>
  <c r="L137" i="186"/>
  <c r="K137" i="186"/>
  <c r="J137" i="186"/>
  <c r="M136" i="186"/>
  <c r="L136" i="186"/>
  <c r="K136" i="186"/>
  <c r="J136" i="186"/>
  <c r="M135" i="186"/>
  <c r="L135" i="186"/>
  <c r="K135" i="186"/>
  <c r="J135" i="186"/>
  <c r="M134" i="186"/>
  <c r="L134" i="186"/>
  <c r="K134" i="186"/>
  <c r="J134" i="186"/>
  <c r="M133" i="186"/>
  <c r="L133" i="186"/>
  <c r="K133" i="186"/>
  <c r="J133" i="186"/>
  <c r="M132" i="186"/>
  <c r="L132" i="186"/>
  <c r="K132" i="186"/>
  <c r="J132" i="186"/>
  <c r="M131" i="186"/>
  <c r="L131" i="186"/>
  <c r="K131" i="186"/>
  <c r="J131" i="186"/>
  <c r="M130" i="186"/>
  <c r="L130" i="186"/>
  <c r="K130" i="186"/>
  <c r="J130" i="186"/>
  <c r="M129" i="186"/>
  <c r="L129" i="186"/>
  <c r="K129" i="186"/>
  <c r="J129" i="186"/>
  <c r="M128" i="186"/>
  <c r="L128" i="186"/>
  <c r="K128" i="186"/>
  <c r="J128" i="186"/>
  <c r="M127" i="186"/>
  <c r="L127" i="186"/>
  <c r="K127" i="186"/>
  <c r="J127" i="186"/>
  <c r="M126" i="186"/>
  <c r="L126" i="186"/>
  <c r="K126" i="186"/>
  <c r="J126" i="186"/>
  <c r="M125" i="186"/>
  <c r="L125" i="186"/>
  <c r="K125" i="186"/>
  <c r="J125" i="186"/>
  <c r="M124" i="186"/>
  <c r="L124" i="186"/>
  <c r="K124" i="186"/>
  <c r="J124" i="186"/>
  <c r="M123" i="186"/>
  <c r="L123" i="186"/>
  <c r="K123" i="186"/>
  <c r="J123" i="186"/>
  <c r="M122" i="186"/>
  <c r="L122" i="186"/>
  <c r="K122" i="186"/>
  <c r="J122" i="186"/>
  <c r="M121" i="186"/>
  <c r="L121" i="186"/>
  <c r="K121" i="186"/>
  <c r="J121" i="186"/>
  <c r="M120" i="186"/>
  <c r="L120" i="186"/>
  <c r="K120" i="186"/>
  <c r="J120" i="186"/>
  <c r="M119" i="186"/>
  <c r="L119" i="186"/>
  <c r="K119" i="186"/>
  <c r="J119" i="186"/>
  <c r="M118" i="186"/>
  <c r="L118" i="186"/>
  <c r="K118" i="186"/>
  <c r="J118" i="186"/>
  <c r="M117" i="186"/>
  <c r="L117" i="186"/>
  <c r="K117" i="186"/>
  <c r="J117" i="186"/>
  <c r="M116" i="186"/>
  <c r="L116" i="186"/>
  <c r="K116" i="186"/>
  <c r="J116" i="186"/>
  <c r="M115" i="186"/>
  <c r="L115" i="186"/>
  <c r="K115" i="186"/>
  <c r="J115" i="186"/>
  <c r="M114" i="186"/>
  <c r="L114" i="186"/>
  <c r="K114" i="186"/>
  <c r="J114" i="186"/>
  <c r="M113" i="186"/>
  <c r="L113" i="186"/>
  <c r="K113" i="186"/>
  <c r="J113" i="186"/>
  <c r="M112" i="186"/>
  <c r="L112" i="186"/>
  <c r="K112" i="186"/>
  <c r="J112" i="186"/>
  <c r="M111" i="186"/>
  <c r="L111" i="186"/>
  <c r="K111" i="186"/>
  <c r="J111" i="186"/>
  <c r="M110" i="186"/>
  <c r="L110" i="186"/>
  <c r="K110" i="186"/>
  <c r="J110" i="186"/>
  <c r="M109" i="186"/>
  <c r="L109" i="186"/>
  <c r="K109" i="186"/>
  <c r="J109" i="186"/>
  <c r="M108" i="186"/>
  <c r="L108" i="186"/>
  <c r="K108" i="186"/>
  <c r="J108" i="186"/>
  <c r="M107" i="186"/>
  <c r="L107" i="186"/>
  <c r="K107" i="186"/>
  <c r="J107" i="186"/>
  <c r="M106" i="186"/>
  <c r="L106" i="186"/>
  <c r="K106" i="186"/>
  <c r="J106" i="186"/>
  <c r="M105" i="186"/>
  <c r="L105" i="186"/>
  <c r="K105" i="186"/>
  <c r="J105" i="186"/>
  <c r="M104" i="186"/>
  <c r="L104" i="186"/>
  <c r="K104" i="186"/>
  <c r="J104" i="186"/>
  <c r="M103" i="186"/>
  <c r="L103" i="186"/>
  <c r="K103" i="186"/>
  <c r="J103" i="186"/>
  <c r="M102" i="186"/>
  <c r="L102" i="186"/>
  <c r="K102" i="186"/>
  <c r="J102" i="186"/>
  <c r="M101" i="186"/>
  <c r="L101" i="186"/>
  <c r="K101" i="186"/>
  <c r="J101" i="186"/>
  <c r="M100" i="186"/>
  <c r="L100" i="186"/>
  <c r="K100" i="186"/>
  <c r="J100" i="186"/>
  <c r="M99" i="186"/>
  <c r="L99" i="186"/>
  <c r="K99" i="186"/>
  <c r="J99" i="186"/>
  <c r="M98" i="186"/>
  <c r="L98" i="186"/>
  <c r="K98" i="186"/>
  <c r="J98" i="186"/>
  <c r="M97" i="186"/>
  <c r="L97" i="186"/>
  <c r="K97" i="186"/>
  <c r="J97" i="186"/>
  <c r="M96" i="186"/>
  <c r="L96" i="186"/>
  <c r="K96" i="186"/>
  <c r="J96" i="186"/>
  <c r="M95" i="186"/>
  <c r="L95" i="186"/>
  <c r="K95" i="186"/>
  <c r="J95" i="186"/>
  <c r="M94" i="186"/>
  <c r="L94" i="186"/>
  <c r="K94" i="186"/>
  <c r="J94" i="186"/>
  <c r="M93" i="186"/>
  <c r="L93" i="186"/>
  <c r="K93" i="186"/>
  <c r="J93" i="186"/>
  <c r="M92" i="186"/>
  <c r="L92" i="186"/>
  <c r="K92" i="186"/>
  <c r="J92" i="186"/>
  <c r="M91" i="186"/>
  <c r="L91" i="186"/>
  <c r="K91" i="186"/>
  <c r="J91" i="186"/>
  <c r="M90" i="186"/>
  <c r="L90" i="186"/>
  <c r="K90" i="186"/>
  <c r="J90" i="186"/>
  <c r="M89" i="186"/>
  <c r="L89" i="186"/>
  <c r="K89" i="186"/>
  <c r="J89" i="186"/>
  <c r="M88" i="186"/>
  <c r="L88" i="186"/>
  <c r="K88" i="186"/>
  <c r="J88" i="186"/>
  <c r="M87" i="186"/>
  <c r="L87" i="186"/>
  <c r="K87" i="186"/>
  <c r="J87" i="186"/>
  <c r="M86" i="186"/>
  <c r="L86" i="186"/>
  <c r="K86" i="186"/>
  <c r="J86" i="186"/>
  <c r="M85" i="186"/>
  <c r="L85" i="186"/>
  <c r="K85" i="186"/>
  <c r="J85" i="186"/>
  <c r="M84" i="186"/>
  <c r="L84" i="186"/>
  <c r="K84" i="186"/>
  <c r="J84" i="186"/>
  <c r="M83" i="186"/>
  <c r="L83" i="186"/>
  <c r="K83" i="186"/>
  <c r="J83" i="186"/>
  <c r="M82" i="186"/>
  <c r="L82" i="186"/>
  <c r="K82" i="186"/>
  <c r="J82" i="186"/>
  <c r="M81" i="186"/>
  <c r="L81" i="186"/>
  <c r="K81" i="186"/>
  <c r="J81" i="186"/>
  <c r="M80" i="186"/>
  <c r="L80" i="186"/>
  <c r="K80" i="186"/>
  <c r="J80" i="186"/>
  <c r="M79" i="186"/>
  <c r="L79" i="186"/>
  <c r="K79" i="186"/>
  <c r="J79" i="186"/>
  <c r="M78" i="186"/>
  <c r="L78" i="186"/>
  <c r="K78" i="186"/>
  <c r="J78" i="186"/>
  <c r="M77" i="186"/>
  <c r="L77" i="186"/>
  <c r="K77" i="186"/>
  <c r="J77" i="186"/>
  <c r="M76" i="186"/>
  <c r="L76" i="186"/>
  <c r="K76" i="186"/>
  <c r="J76" i="186"/>
  <c r="M75" i="186"/>
  <c r="L75" i="186"/>
  <c r="K75" i="186"/>
  <c r="J75" i="186"/>
  <c r="M74" i="186"/>
  <c r="L74" i="186"/>
  <c r="K74" i="186"/>
  <c r="J74" i="186"/>
  <c r="M73" i="186"/>
  <c r="L73" i="186"/>
  <c r="K73" i="186"/>
  <c r="J73" i="186"/>
  <c r="M72" i="186"/>
  <c r="L72" i="186"/>
  <c r="K72" i="186"/>
  <c r="J72" i="186"/>
  <c r="M71" i="186"/>
  <c r="L71" i="186"/>
  <c r="K71" i="186"/>
  <c r="J71" i="186"/>
  <c r="M70" i="186"/>
  <c r="L70" i="186"/>
  <c r="K70" i="186"/>
  <c r="J70" i="186"/>
  <c r="M69" i="186"/>
  <c r="L69" i="186"/>
  <c r="K69" i="186"/>
  <c r="J69" i="186"/>
  <c r="M68" i="186"/>
  <c r="L68" i="186"/>
  <c r="K68" i="186"/>
  <c r="J68" i="186"/>
  <c r="M67" i="186"/>
  <c r="L67" i="186"/>
  <c r="K67" i="186"/>
  <c r="J67" i="186"/>
  <c r="M66" i="186"/>
  <c r="L66" i="186"/>
  <c r="K66" i="186"/>
  <c r="J66" i="186"/>
  <c r="M65" i="186"/>
  <c r="L65" i="186"/>
  <c r="K65" i="186"/>
  <c r="J65" i="186"/>
  <c r="M64" i="186"/>
  <c r="L64" i="186"/>
  <c r="K64" i="186"/>
  <c r="J64" i="186"/>
  <c r="M63" i="186"/>
  <c r="L63" i="186"/>
  <c r="K63" i="186"/>
  <c r="J63" i="186"/>
  <c r="M62" i="186"/>
  <c r="L62" i="186"/>
  <c r="K62" i="186"/>
  <c r="J62" i="186"/>
  <c r="M61" i="186"/>
  <c r="L61" i="186"/>
  <c r="K61" i="186"/>
  <c r="J61" i="186"/>
  <c r="M60" i="186"/>
  <c r="L60" i="186"/>
  <c r="K60" i="186"/>
  <c r="J60" i="186"/>
  <c r="M59" i="186"/>
  <c r="L59" i="186"/>
  <c r="K59" i="186"/>
  <c r="J59" i="186"/>
  <c r="M58" i="186"/>
  <c r="L58" i="186"/>
  <c r="K58" i="186"/>
  <c r="J58" i="186"/>
  <c r="M57" i="186"/>
  <c r="L57" i="186"/>
  <c r="K57" i="186"/>
  <c r="J57" i="186"/>
  <c r="M56" i="186"/>
  <c r="L56" i="186"/>
  <c r="K56" i="186"/>
  <c r="J56" i="186"/>
  <c r="M55" i="186"/>
  <c r="L55" i="186"/>
  <c r="K55" i="186"/>
  <c r="J55" i="186"/>
  <c r="M54" i="186"/>
  <c r="L54" i="186"/>
  <c r="K54" i="186"/>
  <c r="J54" i="186"/>
  <c r="M53" i="186"/>
  <c r="L53" i="186"/>
  <c r="K53" i="186"/>
  <c r="J53" i="186"/>
  <c r="M52" i="186"/>
  <c r="L52" i="186"/>
  <c r="K52" i="186"/>
  <c r="J52" i="186"/>
  <c r="M51" i="186"/>
  <c r="L51" i="186"/>
  <c r="K51" i="186"/>
  <c r="J51" i="186"/>
  <c r="M50" i="186"/>
  <c r="L50" i="186"/>
  <c r="K50" i="186"/>
  <c r="J50" i="186"/>
  <c r="M49" i="186"/>
  <c r="L49" i="186"/>
  <c r="K49" i="186"/>
  <c r="J49" i="186"/>
  <c r="M48" i="186"/>
  <c r="L48" i="186"/>
  <c r="K48" i="186"/>
  <c r="J48" i="186"/>
  <c r="M47" i="186"/>
  <c r="L47" i="186"/>
  <c r="K47" i="186"/>
  <c r="J47" i="186"/>
  <c r="M46" i="186"/>
  <c r="L46" i="186"/>
  <c r="K46" i="186"/>
  <c r="J46" i="186"/>
  <c r="M45" i="186"/>
  <c r="L45" i="186"/>
  <c r="K45" i="186"/>
  <c r="J45" i="186"/>
  <c r="M44" i="186"/>
  <c r="L44" i="186"/>
  <c r="K44" i="186"/>
  <c r="J44" i="186"/>
  <c r="M43" i="186"/>
  <c r="L43" i="186"/>
  <c r="K43" i="186"/>
  <c r="J43" i="186"/>
  <c r="M42" i="186"/>
  <c r="L42" i="186"/>
  <c r="K42" i="186"/>
  <c r="J42" i="186"/>
  <c r="M41" i="186"/>
  <c r="L41" i="186"/>
  <c r="K41" i="186"/>
  <c r="J41" i="186"/>
  <c r="M40" i="186"/>
  <c r="L40" i="186"/>
  <c r="K40" i="186"/>
  <c r="J40" i="186"/>
  <c r="M39" i="186"/>
  <c r="L39" i="186"/>
  <c r="K39" i="186"/>
  <c r="J39" i="186"/>
  <c r="M38" i="186"/>
  <c r="L38" i="186"/>
  <c r="K38" i="186"/>
  <c r="J38" i="186"/>
  <c r="M37" i="186"/>
  <c r="L37" i="186"/>
  <c r="K37" i="186"/>
  <c r="J37" i="186"/>
  <c r="M36" i="186"/>
  <c r="L36" i="186"/>
  <c r="K36" i="186"/>
  <c r="J36" i="186"/>
  <c r="M35" i="186"/>
  <c r="L35" i="186"/>
  <c r="K35" i="186"/>
  <c r="J35" i="186"/>
  <c r="M34" i="186"/>
  <c r="L34" i="186"/>
  <c r="K34" i="186"/>
  <c r="J34" i="186"/>
  <c r="M33" i="186"/>
  <c r="L33" i="186"/>
  <c r="K33" i="186"/>
  <c r="J33" i="186"/>
  <c r="M32" i="186"/>
  <c r="L32" i="186"/>
  <c r="K32" i="186"/>
  <c r="J32" i="186"/>
  <c r="M31" i="186"/>
  <c r="L31" i="186"/>
  <c r="K31" i="186"/>
  <c r="J31" i="186"/>
  <c r="M30" i="186"/>
  <c r="L30" i="186"/>
  <c r="K30" i="186"/>
  <c r="J30" i="186"/>
  <c r="M29" i="186"/>
  <c r="L29" i="186"/>
  <c r="K29" i="186"/>
  <c r="J29" i="186"/>
  <c r="M28" i="186"/>
  <c r="L28" i="186"/>
  <c r="K28" i="186"/>
  <c r="J28" i="186"/>
  <c r="M27" i="186"/>
  <c r="L27" i="186"/>
  <c r="K27" i="186"/>
  <c r="J27" i="186"/>
  <c r="M26" i="186"/>
  <c r="L26" i="186"/>
  <c r="K26" i="186"/>
  <c r="J26" i="186"/>
  <c r="M25" i="186"/>
  <c r="L25" i="186"/>
  <c r="K25" i="186"/>
  <c r="J25" i="186"/>
  <c r="M24" i="186"/>
  <c r="L24" i="186"/>
  <c r="K24" i="186"/>
  <c r="J24" i="186"/>
  <c r="M23" i="186"/>
  <c r="L23" i="186"/>
  <c r="K23" i="186"/>
  <c r="J23" i="186"/>
  <c r="M22" i="186"/>
  <c r="L22" i="186"/>
  <c r="K22" i="186"/>
  <c r="J22" i="186"/>
  <c r="M21" i="186"/>
  <c r="L21" i="186"/>
  <c r="K21" i="186"/>
  <c r="J21" i="186"/>
  <c r="M20" i="186"/>
  <c r="L20" i="186"/>
  <c r="K20" i="186"/>
  <c r="J20" i="186"/>
  <c r="M19" i="186"/>
  <c r="L19" i="186"/>
  <c r="K19" i="186"/>
  <c r="J19" i="186"/>
  <c r="M18" i="186"/>
  <c r="L18" i="186"/>
  <c r="K18" i="186"/>
  <c r="J18" i="186"/>
  <c r="M17" i="186"/>
  <c r="L17" i="186"/>
  <c r="K17" i="186"/>
  <c r="J17" i="186"/>
  <c r="M16" i="186"/>
  <c r="L16" i="186"/>
  <c r="K16" i="186"/>
  <c r="J16" i="186"/>
  <c r="M15" i="186"/>
  <c r="L15" i="186"/>
  <c r="K15" i="186"/>
  <c r="J15" i="186"/>
  <c r="M14" i="186"/>
  <c r="L14" i="186"/>
  <c r="K14" i="186"/>
  <c r="J14" i="186"/>
  <c r="M13" i="186"/>
  <c r="L13" i="186"/>
  <c r="K13" i="186"/>
  <c r="J13" i="186"/>
  <c r="M12" i="186"/>
  <c r="L12" i="186"/>
  <c r="K12" i="186"/>
  <c r="J12" i="186"/>
  <c r="M11" i="186"/>
  <c r="L11" i="186"/>
  <c r="K11" i="186"/>
  <c r="J11" i="186"/>
  <c r="N5" i="186"/>
  <c r="M5" i="186"/>
  <c r="N4" i="186"/>
  <c r="M4" i="186"/>
  <c r="N3" i="186"/>
  <c r="M3" i="186"/>
  <c r="N1" i="186"/>
  <c r="M141" i="1"/>
  <c r="E38" i="19" s="1"/>
  <c r="E37" i="19" s="1"/>
  <c r="E39" i="19" s="1"/>
  <c r="L141" i="1"/>
  <c r="L140" i="1" s="1"/>
  <c r="O139" i="1"/>
  <c r="N139" i="1"/>
  <c r="M139" i="1"/>
  <c r="L139" i="1"/>
  <c r="O138" i="1"/>
  <c r="N138" i="1"/>
  <c r="M138" i="1"/>
  <c r="L138" i="1"/>
  <c r="K138" i="1"/>
  <c r="J138" i="1"/>
  <c r="O137" i="1"/>
  <c r="N137" i="1"/>
  <c r="M137" i="1"/>
  <c r="L137" i="1"/>
  <c r="K137" i="1"/>
  <c r="J137" i="1"/>
  <c r="O136" i="1"/>
  <c r="N136" i="1"/>
  <c r="M136" i="1"/>
  <c r="L136" i="1"/>
  <c r="K136" i="1"/>
  <c r="O135" i="1"/>
  <c r="N135" i="1"/>
  <c r="M135" i="1"/>
  <c r="L135" i="1"/>
  <c r="K135" i="1"/>
  <c r="J135" i="1"/>
  <c r="O134" i="1"/>
  <c r="N134" i="1"/>
  <c r="M134" i="1"/>
  <c r="L134" i="1"/>
  <c r="K134" i="1"/>
  <c r="J134" i="1"/>
  <c r="O133" i="1"/>
  <c r="N133" i="1"/>
  <c r="M133" i="1"/>
  <c r="L133" i="1"/>
  <c r="K133" i="1"/>
  <c r="J133" i="1"/>
  <c r="O132" i="1"/>
  <c r="N132" i="1"/>
  <c r="M132" i="1"/>
  <c r="L132" i="1"/>
  <c r="K132" i="1"/>
  <c r="J132" i="1"/>
  <c r="O131" i="1"/>
  <c r="N131" i="1"/>
  <c r="M131" i="1"/>
  <c r="L131" i="1"/>
  <c r="K131" i="1"/>
  <c r="J131" i="1"/>
  <c r="O130" i="1"/>
  <c r="N130" i="1"/>
  <c r="M130" i="1"/>
  <c r="L130" i="1"/>
  <c r="K130" i="1"/>
  <c r="J130" i="1"/>
  <c r="O129" i="1"/>
  <c r="N129" i="1"/>
  <c r="M129" i="1"/>
  <c r="L129" i="1"/>
  <c r="K129" i="1"/>
  <c r="J129" i="1"/>
  <c r="O128" i="1"/>
  <c r="N128" i="1"/>
  <c r="M128" i="1"/>
  <c r="L128" i="1"/>
  <c r="K128" i="1"/>
  <c r="J128" i="1"/>
  <c r="O127" i="1"/>
  <c r="N127" i="1"/>
  <c r="M127" i="1"/>
  <c r="L127" i="1"/>
  <c r="K127" i="1"/>
  <c r="J127" i="1"/>
  <c r="O126" i="1"/>
  <c r="N126" i="1"/>
  <c r="M126" i="1"/>
  <c r="L126" i="1"/>
  <c r="K126" i="1"/>
  <c r="J126" i="1"/>
  <c r="O125" i="1"/>
  <c r="N125" i="1"/>
  <c r="M125" i="1"/>
  <c r="L125" i="1"/>
  <c r="K125" i="1"/>
  <c r="J125" i="1"/>
  <c r="O124" i="1"/>
  <c r="N124" i="1"/>
  <c r="M124" i="1"/>
  <c r="L124" i="1"/>
  <c r="K124" i="1"/>
  <c r="J124" i="1"/>
  <c r="O123" i="1"/>
  <c r="N123" i="1"/>
  <c r="M123" i="1"/>
  <c r="L123" i="1"/>
  <c r="K123" i="1"/>
  <c r="J123" i="1"/>
  <c r="O122" i="1"/>
  <c r="N122" i="1"/>
  <c r="M122" i="1"/>
  <c r="L122" i="1"/>
  <c r="K122" i="1"/>
  <c r="J122" i="1"/>
  <c r="O121" i="1"/>
  <c r="N121" i="1"/>
  <c r="M121" i="1"/>
  <c r="L121" i="1"/>
  <c r="K121" i="1"/>
  <c r="J121" i="1"/>
  <c r="O120" i="1"/>
  <c r="N120" i="1"/>
  <c r="M120" i="1"/>
  <c r="L120" i="1"/>
  <c r="K120" i="1"/>
  <c r="J120" i="1"/>
  <c r="O119" i="1"/>
  <c r="N119" i="1"/>
  <c r="M119" i="1"/>
  <c r="L119" i="1"/>
  <c r="K119" i="1"/>
  <c r="J119" i="1"/>
  <c r="O118" i="1"/>
  <c r="N118" i="1"/>
  <c r="M118" i="1"/>
  <c r="L118" i="1"/>
  <c r="K118" i="1"/>
  <c r="J118" i="1"/>
  <c r="O117" i="1"/>
  <c r="N117" i="1"/>
  <c r="M117" i="1"/>
  <c r="L117" i="1"/>
  <c r="K117" i="1"/>
  <c r="J117" i="1"/>
  <c r="O116" i="1"/>
  <c r="N116" i="1"/>
  <c r="M116" i="1"/>
  <c r="L116" i="1"/>
  <c r="K116" i="1"/>
  <c r="J116" i="1"/>
  <c r="O115" i="1"/>
  <c r="N115" i="1"/>
  <c r="M115" i="1"/>
  <c r="L115" i="1"/>
  <c r="K115" i="1"/>
  <c r="J115" i="1"/>
  <c r="O114" i="1"/>
  <c r="N114" i="1"/>
  <c r="M114" i="1"/>
  <c r="L114" i="1"/>
  <c r="K114" i="1"/>
  <c r="J114" i="1"/>
  <c r="O113" i="1"/>
  <c r="N113" i="1"/>
  <c r="M113" i="1"/>
  <c r="L113" i="1"/>
  <c r="K113" i="1"/>
  <c r="J113" i="1"/>
  <c r="O112" i="1"/>
  <c r="N112" i="1"/>
  <c r="M112" i="1"/>
  <c r="L112" i="1"/>
  <c r="K112" i="1"/>
  <c r="J112" i="1"/>
  <c r="O111" i="1"/>
  <c r="N111" i="1"/>
  <c r="M111" i="1"/>
  <c r="L111" i="1"/>
  <c r="K111" i="1"/>
  <c r="J111" i="1"/>
  <c r="O110" i="1"/>
  <c r="N110" i="1"/>
  <c r="M110" i="1"/>
  <c r="L110" i="1"/>
  <c r="K110" i="1"/>
  <c r="J110" i="1"/>
  <c r="O109" i="1"/>
  <c r="N109" i="1"/>
  <c r="M109" i="1"/>
  <c r="L109" i="1"/>
  <c r="K109" i="1"/>
  <c r="J109" i="1"/>
  <c r="O108" i="1"/>
  <c r="N108" i="1"/>
  <c r="M108" i="1"/>
  <c r="L108" i="1"/>
  <c r="K108" i="1"/>
  <c r="J108" i="1"/>
  <c r="O107" i="1"/>
  <c r="N107" i="1"/>
  <c r="M107" i="1"/>
  <c r="L107" i="1"/>
  <c r="K107" i="1"/>
  <c r="J107" i="1"/>
  <c r="O106" i="1"/>
  <c r="N106" i="1"/>
  <c r="M106" i="1"/>
  <c r="L106" i="1"/>
  <c r="K106" i="1"/>
  <c r="J106" i="1"/>
  <c r="O105" i="1"/>
  <c r="N105" i="1"/>
  <c r="M105" i="1"/>
  <c r="L105" i="1"/>
  <c r="K105" i="1"/>
  <c r="J105" i="1"/>
  <c r="O104" i="1"/>
  <c r="N104" i="1"/>
  <c r="M104" i="1"/>
  <c r="L104" i="1"/>
  <c r="K104" i="1"/>
  <c r="J104" i="1"/>
  <c r="O103" i="1"/>
  <c r="N103" i="1"/>
  <c r="M103" i="1"/>
  <c r="L103" i="1"/>
  <c r="K103" i="1"/>
  <c r="J103" i="1"/>
  <c r="O102" i="1"/>
  <c r="N102" i="1"/>
  <c r="M102" i="1"/>
  <c r="L102" i="1"/>
  <c r="K102" i="1"/>
  <c r="J102" i="1"/>
  <c r="O101" i="1"/>
  <c r="N101" i="1"/>
  <c r="M101" i="1"/>
  <c r="L101" i="1"/>
  <c r="K101" i="1"/>
  <c r="J101" i="1"/>
  <c r="O100" i="1"/>
  <c r="N100" i="1"/>
  <c r="M100" i="1"/>
  <c r="L100" i="1"/>
  <c r="K100" i="1"/>
  <c r="J100" i="1"/>
  <c r="O99" i="1"/>
  <c r="N99" i="1"/>
  <c r="M99" i="1"/>
  <c r="L99" i="1"/>
  <c r="K99" i="1"/>
  <c r="J99" i="1"/>
  <c r="O98" i="1"/>
  <c r="N98" i="1"/>
  <c r="M98" i="1"/>
  <c r="L98" i="1"/>
  <c r="K98" i="1"/>
  <c r="J98" i="1"/>
  <c r="O97" i="1"/>
  <c r="N97" i="1"/>
  <c r="M97" i="1"/>
  <c r="L97" i="1"/>
  <c r="K97" i="1"/>
  <c r="J97" i="1"/>
  <c r="O96" i="1"/>
  <c r="N96" i="1"/>
  <c r="M96" i="1"/>
  <c r="L96" i="1"/>
  <c r="K96" i="1"/>
  <c r="J96" i="1"/>
  <c r="O95" i="1"/>
  <c r="N95" i="1"/>
  <c r="M95" i="1"/>
  <c r="L95" i="1"/>
  <c r="K95" i="1"/>
  <c r="J95" i="1"/>
  <c r="O94" i="1"/>
  <c r="N94" i="1"/>
  <c r="M94" i="1"/>
  <c r="L94" i="1"/>
  <c r="K94" i="1"/>
  <c r="J94" i="1"/>
  <c r="O93" i="1"/>
  <c r="N93" i="1"/>
  <c r="M93" i="1"/>
  <c r="L93" i="1"/>
  <c r="K93" i="1"/>
  <c r="J93" i="1"/>
  <c r="O92" i="1"/>
  <c r="N92" i="1"/>
  <c r="M92" i="1"/>
  <c r="L92" i="1"/>
  <c r="K92" i="1"/>
  <c r="J92" i="1"/>
  <c r="O91" i="1"/>
  <c r="N91" i="1"/>
  <c r="M91" i="1"/>
  <c r="L91" i="1"/>
  <c r="K91" i="1"/>
  <c r="J91" i="1"/>
  <c r="O90" i="1"/>
  <c r="N90" i="1"/>
  <c r="M90" i="1"/>
  <c r="L90" i="1"/>
  <c r="K90" i="1"/>
  <c r="J90" i="1"/>
  <c r="O89" i="1"/>
  <c r="N89" i="1"/>
  <c r="M89" i="1"/>
  <c r="L89" i="1"/>
  <c r="K89" i="1"/>
  <c r="J89" i="1"/>
  <c r="O88" i="1"/>
  <c r="N88" i="1"/>
  <c r="M88" i="1"/>
  <c r="L88" i="1"/>
  <c r="K88" i="1"/>
  <c r="J88" i="1"/>
  <c r="O87" i="1"/>
  <c r="N87" i="1"/>
  <c r="M87" i="1"/>
  <c r="L87" i="1"/>
  <c r="K87" i="1"/>
  <c r="J87" i="1"/>
  <c r="O86" i="1"/>
  <c r="N86" i="1"/>
  <c r="M86" i="1"/>
  <c r="L86" i="1"/>
  <c r="K86" i="1"/>
  <c r="J86" i="1"/>
  <c r="O85" i="1"/>
  <c r="N85" i="1"/>
  <c r="M85" i="1"/>
  <c r="L85" i="1"/>
  <c r="K85" i="1"/>
  <c r="J85" i="1"/>
  <c r="O84" i="1"/>
  <c r="N84" i="1"/>
  <c r="M84" i="1"/>
  <c r="L84" i="1"/>
  <c r="K84" i="1"/>
  <c r="J84" i="1"/>
  <c r="O83" i="1"/>
  <c r="N83" i="1"/>
  <c r="M83" i="1"/>
  <c r="L83" i="1"/>
  <c r="K83" i="1"/>
  <c r="J83" i="1"/>
  <c r="O82" i="1"/>
  <c r="N82" i="1"/>
  <c r="M82" i="1"/>
  <c r="L82" i="1"/>
  <c r="K82" i="1"/>
  <c r="J82" i="1"/>
  <c r="O81" i="1"/>
  <c r="N81" i="1"/>
  <c r="M81" i="1"/>
  <c r="L81" i="1"/>
  <c r="K81" i="1"/>
  <c r="J81" i="1"/>
  <c r="O80" i="1"/>
  <c r="N80" i="1"/>
  <c r="M80" i="1"/>
  <c r="L80" i="1"/>
  <c r="K80" i="1"/>
  <c r="J80" i="1"/>
  <c r="K79" i="1"/>
  <c r="J79" i="1"/>
  <c r="O78" i="1"/>
  <c r="N78" i="1"/>
  <c r="M78" i="1"/>
  <c r="L78" i="1"/>
  <c r="K78" i="1"/>
  <c r="J78" i="1"/>
  <c r="O77" i="1"/>
  <c r="N77" i="1"/>
  <c r="M77" i="1"/>
  <c r="L77" i="1"/>
  <c r="K77" i="1"/>
  <c r="J77" i="1"/>
  <c r="O76" i="1"/>
  <c r="N76" i="1"/>
  <c r="M76" i="1"/>
  <c r="L76" i="1"/>
  <c r="K76" i="1"/>
  <c r="J76" i="1"/>
  <c r="O75" i="1"/>
  <c r="N75" i="1"/>
  <c r="M75" i="1"/>
  <c r="L75" i="1"/>
  <c r="K75" i="1"/>
  <c r="J75" i="1"/>
  <c r="O74" i="1"/>
  <c r="N74" i="1"/>
  <c r="M74" i="1"/>
  <c r="L74" i="1"/>
  <c r="K74" i="1"/>
  <c r="J74" i="1"/>
  <c r="O73" i="1"/>
  <c r="N73" i="1"/>
  <c r="M73" i="1"/>
  <c r="L73" i="1"/>
  <c r="K73" i="1"/>
  <c r="J73" i="1"/>
  <c r="O72" i="1"/>
  <c r="N72" i="1"/>
  <c r="M72" i="1"/>
  <c r="L72" i="1"/>
  <c r="K72" i="1"/>
  <c r="J72" i="1"/>
  <c r="K71" i="1"/>
  <c r="J71" i="1"/>
  <c r="O70" i="1"/>
  <c r="N70" i="1"/>
  <c r="M70" i="1"/>
  <c r="L70" i="1"/>
  <c r="K70" i="1"/>
  <c r="J70" i="1"/>
  <c r="O69" i="1"/>
  <c r="N69" i="1"/>
  <c r="M69" i="1"/>
  <c r="L69" i="1"/>
  <c r="K69" i="1"/>
  <c r="J69" i="1"/>
  <c r="O68" i="1"/>
  <c r="N68" i="1"/>
  <c r="M68" i="1"/>
  <c r="L68" i="1"/>
  <c r="K68" i="1"/>
  <c r="J68" i="1"/>
  <c r="O67" i="1"/>
  <c r="N67" i="1"/>
  <c r="M67" i="1"/>
  <c r="L67" i="1"/>
  <c r="K67" i="1"/>
  <c r="J67" i="1"/>
  <c r="O66" i="1"/>
  <c r="N66" i="1"/>
  <c r="M66" i="1"/>
  <c r="L66" i="1"/>
  <c r="K66" i="1"/>
  <c r="J66" i="1"/>
  <c r="O65" i="1"/>
  <c r="N65" i="1"/>
  <c r="M65" i="1"/>
  <c r="L65" i="1"/>
  <c r="K65" i="1"/>
  <c r="J65" i="1"/>
  <c r="O64" i="1"/>
  <c r="N64" i="1"/>
  <c r="M64" i="1"/>
  <c r="L64" i="1"/>
  <c r="K64" i="1"/>
  <c r="J64" i="1"/>
  <c r="O63" i="1"/>
  <c r="N63" i="1"/>
  <c r="M63" i="1"/>
  <c r="L63" i="1"/>
  <c r="K63" i="1"/>
  <c r="J63" i="1"/>
  <c r="O62" i="1"/>
  <c r="N62" i="1"/>
  <c r="M62" i="1"/>
  <c r="L62" i="1"/>
  <c r="K62" i="1"/>
  <c r="J62" i="1"/>
  <c r="O61" i="1"/>
  <c r="N61" i="1"/>
  <c r="M61" i="1"/>
  <c r="L61" i="1"/>
  <c r="K61" i="1"/>
  <c r="J61" i="1"/>
  <c r="O60" i="1"/>
  <c r="N60" i="1"/>
  <c r="M60" i="1"/>
  <c r="L60" i="1"/>
  <c r="K60" i="1"/>
  <c r="J60" i="1"/>
  <c r="O59" i="1"/>
  <c r="N59" i="1"/>
  <c r="M59" i="1"/>
  <c r="L59" i="1"/>
  <c r="K59" i="1"/>
  <c r="J59" i="1"/>
  <c r="O58" i="1"/>
  <c r="N58" i="1"/>
  <c r="M58" i="1"/>
  <c r="L58" i="1"/>
  <c r="K58" i="1"/>
  <c r="J58" i="1"/>
  <c r="O57" i="1"/>
  <c r="N57" i="1"/>
  <c r="M57" i="1"/>
  <c r="L57" i="1"/>
  <c r="K57" i="1"/>
  <c r="J57" i="1"/>
  <c r="O56" i="1"/>
  <c r="N56" i="1"/>
  <c r="M56" i="1"/>
  <c r="L56" i="1"/>
  <c r="K56" i="1"/>
  <c r="J56" i="1"/>
  <c r="O55" i="1"/>
  <c r="N55" i="1"/>
  <c r="M55" i="1"/>
  <c r="L55" i="1"/>
  <c r="K55" i="1"/>
  <c r="J55" i="1"/>
  <c r="K54" i="1"/>
  <c r="J54" i="1"/>
  <c r="O53" i="1"/>
  <c r="N53" i="1"/>
  <c r="M53" i="1"/>
  <c r="L53" i="1"/>
  <c r="K53" i="1"/>
  <c r="J53" i="1"/>
  <c r="O52" i="1"/>
  <c r="N52" i="1"/>
  <c r="M52" i="1"/>
  <c r="L52" i="1"/>
  <c r="K52" i="1"/>
  <c r="J52" i="1"/>
  <c r="O51" i="1"/>
  <c r="N51" i="1"/>
  <c r="M51" i="1"/>
  <c r="L51" i="1"/>
  <c r="K51" i="1"/>
  <c r="J51" i="1"/>
  <c r="I51" i="1"/>
  <c r="O50" i="1"/>
  <c r="N50" i="1"/>
  <c r="M50" i="1"/>
  <c r="L50" i="1"/>
  <c r="K50" i="1"/>
  <c r="J50" i="1"/>
  <c r="O49" i="1"/>
  <c r="N49" i="1"/>
  <c r="M49" i="1"/>
  <c r="L49" i="1"/>
  <c r="K49" i="1"/>
  <c r="J49" i="1"/>
  <c r="O48" i="1"/>
  <c r="N48" i="1"/>
  <c r="M48" i="1"/>
  <c r="L48" i="1"/>
  <c r="K48" i="1"/>
  <c r="J48" i="1"/>
  <c r="O47" i="1"/>
  <c r="N47" i="1"/>
  <c r="M47" i="1"/>
  <c r="L47" i="1"/>
  <c r="K47" i="1"/>
  <c r="J47" i="1"/>
  <c r="O46" i="1"/>
  <c r="N46" i="1"/>
  <c r="M46" i="1"/>
  <c r="L46" i="1"/>
  <c r="K46" i="1"/>
  <c r="J46" i="1"/>
  <c r="O45" i="1"/>
  <c r="N45" i="1"/>
  <c r="M45" i="1"/>
  <c r="L45" i="1"/>
  <c r="K45" i="1"/>
  <c r="J45" i="1"/>
  <c r="O44" i="1"/>
  <c r="N44" i="1"/>
  <c r="M44" i="1"/>
  <c r="L44" i="1"/>
  <c r="K44" i="1"/>
  <c r="J44" i="1"/>
  <c r="O43" i="1"/>
  <c r="N43" i="1"/>
  <c r="M43" i="1"/>
  <c r="L43" i="1"/>
  <c r="K43" i="1"/>
  <c r="J43" i="1"/>
  <c r="O42" i="1"/>
  <c r="N42" i="1"/>
  <c r="M42" i="1"/>
  <c r="L42" i="1"/>
  <c r="K42" i="1"/>
  <c r="J42" i="1"/>
  <c r="K41" i="1"/>
  <c r="J41" i="1"/>
  <c r="O40" i="1"/>
  <c r="N40" i="1"/>
  <c r="M40" i="1"/>
  <c r="L40" i="1"/>
  <c r="K40" i="1"/>
  <c r="J40" i="1"/>
  <c r="O39" i="1"/>
  <c r="N39" i="1"/>
  <c r="M39" i="1"/>
  <c r="L39" i="1"/>
  <c r="K39" i="1"/>
  <c r="J39" i="1"/>
  <c r="O38" i="1"/>
  <c r="N38" i="1"/>
  <c r="M38" i="1"/>
  <c r="L38" i="1"/>
  <c r="K38" i="1"/>
  <c r="J38" i="1"/>
  <c r="O37" i="1"/>
  <c r="N37" i="1"/>
  <c r="M37" i="1"/>
  <c r="L37" i="1"/>
  <c r="K37" i="1"/>
  <c r="J37" i="1"/>
  <c r="O36" i="1"/>
  <c r="N36" i="1"/>
  <c r="M36" i="1"/>
  <c r="L36" i="1"/>
  <c r="K36" i="1"/>
  <c r="J36" i="1"/>
  <c r="O35" i="1"/>
  <c r="N35" i="1"/>
  <c r="M35" i="1"/>
  <c r="L35" i="1"/>
  <c r="K35" i="1"/>
  <c r="J35" i="1"/>
  <c r="O34" i="1"/>
  <c r="N34" i="1"/>
  <c r="M34" i="1"/>
  <c r="L34" i="1"/>
  <c r="K34" i="1"/>
  <c r="J34" i="1"/>
  <c r="O33" i="1"/>
  <c r="N33" i="1"/>
  <c r="M33" i="1"/>
  <c r="L33" i="1"/>
  <c r="K33" i="1"/>
  <c r="J33" i="1"/>
  <c r="O32" i="1"/>
  <c r="N32" i="1"/>
  <c r="M32" i="1"/>
  <c r="L32" i="1"/>
  <c r="K32" i="1"/>
  <c r="J32" i="1"/>
  <c r="O31" i="1"/>
  <c r="N31" i="1"/>
  <c r="M31" i="1"/>
  <c r="L31" i="1"/>
  <c r="K31" i="1"/>
  <c r="J31" i="1"/>
  <c r="O30" i="1"/>
  <c r="N30" i="1"/>
  <c r="M30" i="1"/>
  <c r="L30" i="1"/>
  <c r="K30" i="1"/>
  <c r="J30" i="1"/>
  <c r="O29" i="1"/>
  <c r="N29" i="1"/>
  <c r="M29" i="1"/>
  <c r="L29" i="1"/>
  <c r="K29" i="1"/>
  <c r="J29" i="1"/>
  <c r="O28" i="1"/>
  <c r="N28" i="1"/>
  <c r="M28" i="1"/>
  <c r="L28" i="1"/>
  <c r="K28" i="1"/>
  <c r="J28" i="1"/>
  <c r="O27" i="1"/>
  <c r="N27" i="1"/>
  <c r="M27" i="1"/>
  <c r="L27" i="1"/>
  <c r="K27" i="1"/>
  <c r="J27" i="1"/>
  <c r="O26" i="1"/>
  <c r="N26" i="1"/>
  <c r="M26" i="1"/>
  <c r="L26" i="1"/>
  <c r="K26" i="1"/>
  <c r="J26" i="1"/>
  <c r="O25" i="1"/>
  <c r="N25" i="1"/>
  <c r="M25" i="1"/>
  <c r="L25" i="1"/>
  <c r="K25" i="1"/>
  <c r="J25" i="1"/>
  <c r="O24" i="1"/>
  <c r="N24" i="1"/>
  <c r="M24" i="1"/>
  <c r="L24" i="1"/>
  <c r="K24" i="1"/>
  <c r="J24" i="1"/>
  <c r="O23" i="1"/>
  <c r="N23" i="1"/>
  <c r="M23" i="1"/>
  <c r="L23" i="1"/>
  <c r="K23" i="1"/>
  <c r="J23" i="1"/>
  <c r="O22" i="1"/>
  <c r="N22" i="1"/>
  <c r="M22" i="1"/>
  <c r="L22" i="1"/>
  <c r="K22" i="1"/>
  <c r="J22" i="1"/>
  <c r="O21" i="1"/>
  <c r="N21" i="1"/>
  <c r="M21" i="1"/>
  <c r="L21" i="1"/>
  <c r="K21" i="1"/>
  <c r="J21" i="1"/>
  <c r="O20" i="1"/>
  <c r="N20" i="1"/>
  <c r="M20" i="1"/>
  <c r="L20" i="1"/>
  <c r="K20" i="1"/>
  <c r="J20" i="1"/>
  <c r="O19" i="1"/>
  <c r="N19" i="1"/>
  <c r="M19" i="1"/>
  <c r="L19" i="1"/>
  <c r="K19" i="1"/>
  <c r="J19" i="1"/>
  <c r="O18" i="1"/>
  <c r="N18" i="1"/>
  <c r="M18" i="1"/>
  <c r="L18" i="1"/>
  <c r="K18" i="1"/>
  <c r="J18" i="1"/>
  <c r="O17" i="1"/>
  <c r="N17" i="1"/>
  <c r="M17" i="1"/>
  <c r="L17" i="1"/>
  <c r="K17" i="1"/>
  <c r="J17" i="1"/>
  <c r="O16" i="1"/>
  <c r="N16" i="1"/>
  <c r="M16" i="1"/>
  <c r="L16" i="1"/>
  <c r="K16" i="1"/>
  <c r="J16" i="1"/>
  <c r="O15" i="1"/>
  <c r="N15" i="1"/>
  <c r="M15" i="1"/>
  <c r="L15" i="1"/>
  <c r="K15" i="1"/>
  <c r="J15" i="1"/>
  <c r="O14" i="1"/>
  <c r="N14" i="1"/>
  <c r="M14" i="1"/>
  <c r="L14" i="1"/>
  <c r="K14" i="1"/>
  <c r="J14" i="1"/>
  <c r="O13" i="1"/>
  <c r="N13" i="1"/>
  <c r="M13" i="1"/>
  <c r="L13" i="1"/>
  <c r="K13" i="1"/>
  <c r="J13" i="1"/>
  <c r="O12" i="1"/>
  <c r="N12" i="1"/>
  <c r="M12" i="1"/>
  <c r="L12" i="1"/>
  <c r="K12" i="1"/>
  <c r="J12" i="1"/>
  <c r="O11" i="1"/>
  <c r="N11" i="1"/>
  <c r="M11" i="1"/>
  <c r="L11" i="1"/>
  <c r="O6" i="1"/>
  <c r="N6" i="1"/>
  <c r="O5" i="1"/>
  <c r="N5" i="1"/>
  <c r="O4" i="1"/>
  <c r="N4" i="1"/>
  <c r="O3" i="1"/>
  <c r="N3" i="1"/>
  <c r="K138" i="198"/>
  <c r="L138" i="198" s="1"/>
  <c r="J138" i="198"/>
  <c r="J137" i="198"/>
  <c r="K137" i="198" s="1"/>
  <c r="J136" i="198"/>
  <c r="A136" i="198"/>
  <c r="J135" i="198"/>
  <c r="K135" i="198" s="1"/>
  <c r="L135" i="198" s="1"/>
  <c r="J134" i="198"/>
  <c r="K134" i="198" s="1"/>
  <c r="L134" i="198" s="1"/>
  <c r="J133" i="198"/>
  <c r="K133" i="198" s="1"/>
  <c r="L133" i="198" s="1"/>
  <c r="K132" i="198"/>
  <c r="L132" i="198" s="1"/>
  <c r="L131" i="198" s="1"/>
  <c r="J132" i="198"/>
  <c r="J131" i="198"/>
  <c r="A131" i="198"/>
  <c r="J130" i="198"/>
  <c r="K130" i="198" s="1"/>
  <c r="L130" i="198" s="1"/>
  <c r="J129" i="198"/>
  <c r="K129" i="198" s="1"/>
  <c r="L129" i="198" s="1"/>
  <c r="J128" i="198"/>
  <c r="K128" i="198" s="1"/>
  <c r="L128" i="198" s="1"/>
  <c r="J127" i="198"/>
  <c r="K127" i="198" s="1"/>
  <c r="L127" i="198" s="1"/>
  <c r="K126" i="198"/>
  <c r="L126" i="198" s="1"/>
  <c r="M126" i="198" s="1"/>
  <c r="N126" i="198" s="1"/>
  <c r="J126" i="198"/>
  <c r="J125" i="198"/>
  <c r="K125" i="198" s="1"/>
  <c r="L125" i="198" s="1"/>
  <c r="J124" i="198"/>
  <c r="K124" i="198" s="1"/>
  <c r="L124" i="198" s="1"/>
  <c r="K123" i="198"/>
  <c r="L123" i="198" s="1"/>
  <c r="J123" i="198"/>
  <c r="J122" i="198"/>
  <c r="A122" i="198"/>
  <c r="K121" i="198"/>
  <c r="L121" i="198" s="1"/>
  <c r="M121" i="198" s="1"/>
  <c r="N121" i="198" s="1"/>
  <c r="O121" i="198" s="1"/>
  <c r="J121" i="198"/>
  <c r="J120" i="198"/>
  <c r="K120" i="198" s="1"/>
  <c r="L120" i="198" s="1"/>
  <c r="J119" i="198"/>
  <c r="K119" i="198" s="1"/>
  <c r="L119" i="198" s="1"/>
  <c r="J118" i="198"/>
  <c r="K118" i="198" s="1"/>
  <c r="L118" i="198" s="1"/>
  <c r="K117" i="198"/>
  <c r="L117" i="198" s="1"/>
  <c r="J117" i="198"/>
  <c r="K116" i="198"/>
  <c r="L116" i="198" s="1"/>
  <c r="J116" i="198"/>
  <c r="J115" i="198"/>
  <c r="K115" i="198" s="1"/>
  <c r="L115" i="198" s="1"/>
  <c r="K114" i="198"/>
  <c r="L114" i="198" s="1"/>
  <c r="J114" i="198"/>
  <c r="J113" i="198"/>
  <c r="K113" i="198" s="1"/>
  <c r="L113" i="198" s="1"/>
  <c r="J112" i="198"/>
  <c r="K112" i="198" s="1"/>
  <c r="L112" i="198" s="1"/>
  <c r="J111" i="198"/>
  <c r="K111" i="198" s="1"/>
  <c r="L111" i="198" s="1"/>
  <c r="K110" i="198"/>
  <c r="L110" i="198" s="1"/>
  <c r="A110" i="198" s="1"/>
  <c r="J110" i="198"/>
  <c r="J109" i="198"/>
  <c r="K109" i="198" s="1"/>
  <c r="L109" i="198" s="1"/>
  <c r="K108" i="198"/>
  <c r="L108" i="198" s="1"/>
  <c r="J108" i="198"/>
  <c r="J107" i="198"/>
  <c r="K107" i="198" s="1"/>
  <c r="L107" i="198" s="1"/>
  <c r="J106" i="198"/>
  <c r="K106" i="198" s="1"/>
  <c r="L106" i="198" s="1"/>
  <c r="J105" i="198"/>
  <c r="K105" i="198" s="1"/>
  <c r="L105" i="198" s="1"/>
  <c r="J104" i="198"/>
  <c r="K104" i="198" s="1"/>
  <c r="L104" i="198" s="1"/>
  <c r="J103" i="198"/>
  <c r="K103" i="198" s="1"/>
  <c r="L103" i="198" s="1"/>
  <c r="J102" i="198"/>
  <c r="K102" i="198" s="1"/>
  <c r="L102" i="198" s="1"/>
  <c r="K101" i="198"/>
  <c r="L101" i="198" s="1"/>
  <c r="M101" i="198" s="1"/>
  <c r="N101" i="198" s="1"/>
  <c r="O101" i="198" s="1"/>
  <c r="J101" i="198"/>
  <c r="J100" i="198"/>
  <c r="K100" i="198" s="1"/>
  <c r="L100" i="198" s="1"/>
  <c r="J99" i="198"/>
  <c r="K99" i="198" s="1"/>
  <c r="L99" i="198" s="1"/>
  <c r="K98" i="198"/>
  <c r="L98" i="198" s="1"/>
  <c r="A98" i="198" s="1"/>
  <c r="J98" i="198"/>
  <c r="K97" i="198"/>
  <c r="L97" i="198" s="1"/>
  <c r="J97" i="198"/>
  <c r="J96" i="198"/>
  <c r="K96" i="198" s="1"/>
  <c r="J95" i="198"/>
  <c r="A95" i="198"/>
  <c r="J94" i="198"/>
  <c r="K94" i="198" s="1"/>
  <c r="L94" i="198" s="1"/>
  <c r="J93" i="198"/>
  <c r="K93" i="198" s="1"/>
  <c r="L93" i="198" s="1"/>
  <c r="J92" i="198"/>
  <c r="K92" i="198" s="1"/>
  <c r="L92" i="198" s="1"/>
  <c r="A92" i="198" s="1"/>
  <c r="J91" i="198"/>
  <c r="K91" i="198" s="1"/>
  <c r="L91" i="198" s="1"/>
  <c r="J90" i="198"/>
  <c r="K90" i="198" s="1"/>
  <c r="L90" i="198" s="1"/>
  <c r="J89" i="198"/>
  <c r="K89" i="198" s="1"/>
  <c r="L89" i="198" s="1"/>
  <c r="K88" i="198"/>
  <c r="L88" i="198" s="1"/>
  <c r="J88" i="198"/>
  <c r="K87" i="198"/>
  <c r="K86" i="198" s="1"/>
  <c r="J87" i="198"/>
  <c r="J86" i="198"/>
  <c r="A86" i="198"/>
  <c r="J85" i="198"/>
  <c r="K85" i="198" s="1"/>
  <c r="L85" i="198" s="1"/>
  <c r="L84" i="198"/>
  <c r="K84" i="198"/>
  <c r="J84" i="198"/>
  <c r="J83" i="198"/>
  <c r="K83" i="198" s="1"/>
  <c r="L83" i="198" s="1"/>
  <c r="J82" i="198"/>
  <c r="K82" i="198" s="1"/>
  <c r="L82" i="198" s="1"/>
  <c r="J81" i="198"/>
  <c r="K81" i="198" s="1"/>
  <c r="J80" i="198"/>
  <c r="A80" i="198"/>
  <c r="J79" i="198"/>
  <c r="A79" i="198"/>
  <c r="K78" i="198"/>
  <c r="L78" i="198" s="1"/>
  <c r="M78" i="198" s="1"/>
  <c r="N78" i="198" s="1"/>
  <c r="O78" i="198" s="1"/>
  <c r="J78" i="198"/>
  <c r="K77" i="198"/>
  <c r="L77" i="198" s="1"/>
  <c r="L76" i="198" s="1"/>
  <c r="J77" i="198"/>
  <c r="J76" i="198"/>
  <c r="A76" i="198"/>
  <c r="J75" i="198"/>
  <c r="K75" i="198" s="1"/>
  <c r="L75" i="198" s="1"/>
  <c r="J74" i="198"/>
  <c r="K74" i="198" s="1"/>
  <c r="L74" i="198" s="1"/>
  <c r="M74" i="198" s="1"/>
  <c r="N74" i="198" s="1"/>
  <c r="O74" i="198" s="1"/>
  <c r="L73" i="198"/>
  <c r="M73" i="198" s="1"/>
  <c r="N73" i="198" s="1"/>
  <c r="K73" i="198"/>
  <c r="J73" i="198"/>
  <c r="J72" i="198"/>
  <c r="A72" i="198"/>
  <c r="J71" i="198"/>
  <c r="A71" i="198"/>
  <c r="J70" i="198"/>
  <c r="K70" i="198" s="1"/>
  <c r="L70" i="198" s="1"/>
  <c r="L69" i="198"/>
  <c r="M69" i="198" s="1"/>
  <c r="N69" i="198" s="1"/>
  <c r="O69" i="198" s="1"/>
  <c r="K69" i="198"/>
  <c r="J69" i="198"/>
  <c r="K68" i="198"/>
  <c r="L68" i="198" s="1"/>
  <c r="M68" i="198" s="1"/>
  <c r="N68" i="198" s="1"/>
  <c r="J68" i="198"/>
  <c r="J67" i="198"/>
  <c r="K67" i="198" s="1"/>
  <c r="L67" i="198" s="1"/>
  <c r="M67" i="198" s="1"/>
  <c r="N67" i="198" s="1"/>
  <c r="O67" i="198" s="1"/>
  <c r="N66" i="198"/>
  <c r="O66" i="198" s="1"/>
  <c r="L66" i="198"/>
  <c r="M66" i="198" s="1"/>
  <c r="K66" i="198"/>
  <c r="J66" i="198"/>
  <c r="K65" i="198"/>
  <c r="J65" i="198"/>
  <c r="A65" i="198"/>
  <c r="J64" i="198"/>
  <c r="K64" i="198" s="1"/>
  <c r="L64" i="198" s="1"/>
  <c r="J63" i="198"/>
  <c r="K63" i="198" s="1"/>
  <c r="L63" i="198" s="1"/>
  <c r="M63" i="198" s="1"/>
  <c r="N63" i="198" s="1"/>
  <c r="O63" i="198" s="1"/>
  <c r="J62" i="198"/>
  <c r="K62" i="198" s="1"/>
  <c r="L62" i="198" s="1"/>
  <c r="J61" i="198"/>
  <c r="K61" i="198" s="1"/>
  <c r="L61" i="198" s="1"/>
  <c r="J60" i="198"/>
  <c r="A60" i="198"/>
  <c r="J59" i="198"/>
  <c r="K59" i="198" s="1"/>
  <c r="L59" i="198" s="1"/>
  <c r="J58" i="198"/>
  <c r="K58" i="198" s="1"/>
  <c r="L58" i="198" s="1"/>
  <c r="L57" i="198"/>
  <c r="K57" i="198"/>
  <c r="J57" i="198"/>
  <c r="J56" i="198"/>
  <c r="K56" i="198" s="1"/>
  <c r="L56" i="198" s="1"/>
  <c r="M56" i="198" s="1"/>
  <c r="N56" i="198" s="1"/>
  <c r="O56" i="198" s="1"/>
  <c r="J55" i="198"/>
  <c r="A55" i="198"/>
  <c r="J54" i="198"/>
  <c r="A54" i="198"/>
  <c r="N53" i="198"/>
  <c r="L53" i="198"/>
  <c r="M53" i="198" s="1"/>
  <c r="K53" i="198"/>
  <c r="J53" i="198"/>
  <c r="K52" i="198"/>
  <c r="J52" i="198"/>
  <c r="A52" i="198"/>
  <c r="L51" i="198"/>
  <c r="M51" i="198" s="1"/>
  <c r="N51" i="198" s="1"/>
  <c r="O51" i="198" s="1"/>
  <c r="K51" i="198"/>
  <c r="J51" i="198"/>
  <c r="I51" i="198"/>
  <c r="J50" i="198"/>
  <c r="K50" i="198" s="1"/>
  <c r="L50" i="198" s="1"/>
  <c r="J49" i="198"/>
  <c r="K49" i="198" s="1"/>
  <c r="L49" i="198" s="1"/>
  <c r="M49" i="198" s="1"/>
  <c r="N49" i="198" s="1"/>
  <c r="O49" i="198" s="1"/>
  <c r="J48" i="198"/>
  <c r="K48" i="198" s="1"/>
  <c r="J47" i="198"/>
  <c r="A47" i="198"/>
  <c r="J46" i="198"/>
  <c r="K46" i="198" s="1"/>
  <c r="L46" i="198" s="1"/>
  <c r="J45" i="198"/>
  <c r="K45" i="198" s="1"/>
  <c r="L45" i="198" s="1"/>
  <c r="J44" i="198"/>
  <c r="K44" i="198" s="1"/>
  <c r="L44" i="198" s="1"/>
  <c r="M44" i="198" s="1"/>
  <c r="N44" i="198" s="1"/>
  <c r="O44" i="198" s="1"/>
  <c r="J43" i="198"/>
  <c r="K43" i="198" s="1"/>
  <c r="J42" i="198"/>
  <c r="A42" i="198"/>
  <c r="J41" i="198"/>
  <c r="A41" i="198"/>
  <c r="J40" i="198"/>
  <c r="K40" i="198" s="1"/>
  <c r="L40" i="198" s="1"/>
  <c r="L39" i="198"/>
  <c r="J39" i="198"/>
  <c r="A39" i="198"/>
  <c r="J38" i="198"/>
  <c r="K38" i="198" s="1"/>
  <c r="L38" i="198" s="1"/>
  <c r="L36" i="198" s="1"/>
  <c r="J37" i="198"/>
  <c r="K37" i="198" s="1"/>
  <c r="L37" i="198" s="1"/>
  <c r="A37" i="198" s="1"/>
  <c r="J36" i="198"/>
  <c r="A36" i="198"/>
  <c r="J35" i="198"/>
  <c r="K35" i="198" s="1"/>
  <c r="L35" i="198" s="1"/>
  <c r="J34" i="198"/>
  <c r="K34" i="198" s="1"/>
  <c r="L34" i="198" s="1"/>
  <c r="L33" i="198" s="1"/>
  <c r="A34" i="198"/>
  <c r="J33" i="198"/>
  <c r="A33" i="198"/>
  <c r="J32" i="198"/>
  <c r="K32" i="198" s="1"/>
  <c r="L32" i="198" s="1"/>
  <c r="M32" i="198" s="1"/>
  <c r="N32" i="198" s="1"/>
  <c r="O32" i="198" s="1"/>
  <c r="J31" i="198"/>
  <c r="K31" i="198" s="1"/>
  <c r="J30" i="198"/>
  <c r="A30" i="198"/>
  <c r="J29" i="198"/>
  <c r="K29" i="198" s="1"/>
  <c r="L29" i="198" s="1"/>
  <c r="M29" i="198" s="1"/>
  <c r="N29" i="198" s="1"/>
  <c r="O29" i="198" s="1"/>
  <c r="A29" i="198"/>
  <c r="J28" i="198"/>
  <c r="K28" i="198" s="1"/>
  <c r="L28" i="198" s="1"/>
  <c r="J27" i="198"/>
  <c r="K27" i="198" s="1"/>
  <c r="L27" i="198" s="1"/>
  <c r="J26" i="198"/>
  <c r="K26" i="198" s="1"/>
  <c r="L26" i="198" s="1"/>
  <c r="A26" i="198" s="1"/>
  <c r="J25" i="198"/>
  <c r="K25" i="198" s="1"/>
  <c r="L25" i="198" s="1"/>
  <c r="L24" i="198" s="1"/>
  <c r="J24" i="198"/>
  <c r="A24" i="198"/>
  <c r="K23" i="198"/>
  <c r="L23" i="198" s="1"/>
  <c r="M23" i="198" s="1"/>
  <c r="N23" i="198" s="1"/>
  <c r="O23" i="198" s="1"/>
  <c r="J23" i="198"/>
  <c r="J22" i="198"/>
  <c r="K22" i="198" s="1"/>
  <c r="L22" i="198" s="1"/>
  <c r="J21" i="198"/>
  <c r="K21" i="198" s="1"/>
  <c r="L21" i="198" s="1"/>
  <c r="J20" i="198"/>
  <c r="K20" i="198" s="1"/>
  <c r="L20" i="198" s="1"/>
  <c r="M20" i="198" s="1"/>
  <c r="N20" i="198" s="1"/>
  <c r="O20" i="198" s="1"/>
  <c r="J19" i="198"/>
  <c r="K19" i="198" s="1"/>
  <c r="L19" i="198" s="1"/>
  <c r="J18" i="198"/>
  <c r="K18" i="198" s="1"/>
  <c r="L18" i="198" s="1"/>
  <c r="M18" i="198" s="1"/>
  <c r="N18" i="198" s="1"/>
  <c r="O18" i="198" s="1"/>
  <c r="J17" i="198"/>
  <c r="K17" i="198" s="1"/>
  <c r="J16" i="198"/>
  <c r="A16" i="198"/>
  <c r="K15" i="198"/>
  <c r="L15" i="198" s="1"/>
  <c r="M15" i="198" s="1"/>
  <c r="N15" i="198" s="1"/>
  <c r="O15" i="198" s="1"/>
  <c r="J15" i="198"/>
  <c r="J14" i="198"/>
  <c r="K14" i="198" s="1"/>
  <c r="L14" i="198" s="1"/>
  <c r="J13" i="198"/>
  <c r="K13" i="198" s="1"/>
  <c r="L13" i="198" s="1"/>
  <c r="J12" i="198"/>
  <c r="K12" i="198" s="1"/>
  <c r="L12" i="198" s="1"/>
  <c r="L6" i="198"/>
  <c r="L5" i="198"/>
  <c r="L4" i="198"/>
  <c r="L3" i="198"/>
  <c r="G39" i="19"/>
  <c r="F39" i="19"/>
  <c r="G35" i="19"/>
  <c r="F35" i="19"/>
  <c r="E35" i="19"/>
  <c r="G34" i="19"/>
  <c r="F34" i="19"/>
  <c r="E34" i="19"/>
  <c r="G33" i="19"/>
  <c r="F33" i="19"/>
  <c r="E33" i="19"/>
  <c r="G32" i="19"/>
  <c r="F32" i="19"/>
  <c r="E32" i="19"/>
  <c r="G31" i="19"/>
  <c r="F31" i="19"/>
  <c r="E31" i="19"/>
  <c r="G29" i="19"/>
  <c r="F29" i="19"/>
  <c r="E29" i="19"/>
  <c r="G28" i="19"/>
  <c r="F28" i="19"/>
  <c r="E28" i="19"/>
  <c r="G27" i="19"/>
  <c r="F27" i="19"/>
  <c r="E27" i="19"/>
  <c r="G25" i="19"/>
  <c r="F25" i="19"/>
  <c r="E25" i="19"/>
  <c r="G24" i="19"/>
  <c r="F24" i="19"/>
  <c r="E24" i="19"/>
  <c r="G23" i="19"/>
  <c r="F23" i="19"/>
  <c r="E23" i="19"/>
  <c r="G21" i="19"/>
  <c r="F21" i="19"/>
  <c r="E21" i="19"/>
  <c r="G20" i="19"/>
  <c r="F20" i="19"/>
  <c r="E20" i="19"/>
  <c r="G19" i="19"/>
  <c r="F19" i="19"/>
  <c r="E19" i="19"/>
  <c r="G17" i="19"/>
  <c r="F17" i="19"/>
  <c r="E17" i="19"/>
  <c r="G16" i="19"/>
  <c r="F16" i="19"/>
  <c r="E16" i="19"/>
  <c r="G15" i="19"/>
  <c r="F15" i="19"/>
  <c r="E15" i="19"/>
  <c r="G14" i="19"/>
  <c r="F14" i="19"/>
  <c r="E14" i="19"/>
  <c r="G13" i="19"/>
  <c r="F13" i="19"/>
  <c r="E13" i="19"/>
  <c r="G12" i="19"/>
  <c r="F12" i="19"/>
  <c r="E12" i="19"/>
  <c r="G11" i="19"/>
  <c r="F11" i="19"/>
  <c r="E11" i="19"/>
  <c r="G5" i="19"/>
  <c r="G4" i="19"/>
  <c r="G3" i="19"/>
  <c r="G2" i="19"/>
  <c r="G1" i="19"/>
  <c r="L137" i="198" l="1"/>
  <c r="L136" i="198" s="1"/>
  <c r="K136" i="198"/>
  <c r="L11" i="198"/>
  <c r="L48" i="198"/>
  <c r="L47" i="198" s="1"/>
  <c r="K47" i="198"/>
  <c r="K72" i="198"/>
  <c r="K80" i="198"/>
  <c r="L81" i="198"/>
  <c r="L80" i="198" s="1"/>
  <c r="L43" i="198"/>
  <c r="L42" i="198" s="1"/>
  <c r="K42" i="198"/>
  <c r="L122" i="198"/>
  <c r="K30" i="198"/>
  <c r="L31" i="198"/>
  <c r="L60" i="198"/>
  <c r="K95" i="198"/>
  <c r="L96" i="198"/>
  <c r="L95" i="198" s="1"/>
  <c r="L17" i="198"/>
  <c r="L16" i="198" s="1"/>
  <c r="K16" i="198"/>
  <c r="L52" i="198"/>
  <c r="L87" i="198"/>
  <c r="L86" i="198" s="1"/>
  <c r="K122" i="198"/>
  <c r="K24" i="198"/>
  <c r="L65" i="198"/>
  <c r="K39" i="198"/>
  <c r="K55" i="198"/>
  <c r="O73" i="198"/>
  <c r="K76" i="198"/>
  <c r="K131" i="198"/>
  <c r="L55" i="198"/>
  <c r="A74" i="198"/>
  <c r="K36" i="198"/>
  <c r="A56" i="198"/>
  <c r="K11" i="198"/>
  <c r="K139" i="198" s="1"/>
  <c r="K60" i="198"/>
  <c r="L72" i="198"/>
  <c r="K33" i="198"/>
  <c r="M21" i="198"/>
  <c r="N21" i="198" s="1"/>
  <c r="O21" i="198" s="1"/>
  <c r="A21" i="198"/>
  <c r="M35" i="198"/>
  <c r="N35" i="198" s="1"/>
  <c r="O35" i="198" s="1"/>
  <c r="A35" i="198"/>
  <c r="M14" i="198"/>
  <c r="N14" i="198" s="1"/>
  <c r="O14" i="198" s="1"/>
  <c r="A14" i="198"/>
  <c r="M27" i="198"/>
  <c r="N27" i="198" s="1"/>
  <c r="O27" i="198" s="1"/>
  <c r="A27" i="198"/>
  <c r="M40" i="198"/>
  <c r="N40" i="198" s="1"/>
  <c r="O40" i="198" s="1"/>
  <c r="A40" i="198"/>
  <c r="M13" i="198"/>
  <c r="N13" i="198" s="1"/>
  <c r="O13" i="198" s="1"/>
  <c r="A13" i="198"/>
  <c r="M19" i="198"/>
  <c r="N19" i="198" s="1"/>
  <c r="O19" i="198" s="1"/>
  <c r="A19" i="198"/>
  <c r="M38" i="198"/>
  <c r="N38" i="198" s="1"/>
  <c r="O38" i="198" s="1"/>
  <c r="A38" i="198"/>
  <c r="M45" i="198"/>
  <c r="N45" i="198" s="1"/>
  <c r="A45" i="198"/>
  <c r="O45" i="198"/>
  <c r="M62" i="198"/>
  <c r="N62" i="198" s="1"/>
  <c r="O62" i="198" s="1"/>
  <c r="A62" i="198"/>
  <c r="M70" i="198"/>
  <c r="N70" i="198" s="1"/>
  <c r="O70" i="198" s="1"/>
  <c r="A70" i="198"/>
  <c r="M75" i="198"/>
  <c r="N75" i="198" s="1"/>
  <c r="O75" i="198" s="1"/>
  <c r="A75" i="198"/>
  <c r="M89" i="198"/>
  <c r="N89" i="198" s="1"/>
  <c r="O89" i="198"/>
  <c r="A89" i="198"/>
  <c r="A101" i="198"/>
  <c r="M113" i="198"/>
  <c r="N113" i="198" s="1"/>
  <c r="O113" i="198" s="1"/>
  <c r="A113" i="198"/>
  <c r="M135" i="198"/>
  <c r="N135" i="198" s="1"/>
  <c r="O135" i="198" s="1"/>
  <c r="A135" i="198"/>
  <c r="M138" i="198"/>
  <c r="N138" i="198" s="1"/>
  <c r="O138" i="198" s="1"/>
  <c r="A138" i="198"/>
  <c r="A32" i="198"/>
  <c r="M50" i="198"/>
  <c r="N50" i="198" s="1"/>
  <c r="O50" i="198" s="1"/>
  <c r="A50" i="198"/>
  <c r="M58" i="198"/>
  <c r="N58" i="198" s="1"/>
  <c r="A58" i="198"/>
  <c r="O58" i="198"/>
  <c r="M90" i="198"/>
  <c r="N90" i="198" s="1"/>
  <c r="O90" i="198" s="1"/>
  <c r="A90" i="198"/>
  <c r="M97" i="198"/>
  <c r="N97" i="198" s="1"/>
  <c r="O97" i="198" s="1"/>
  <c r="A97" i="198"/>
  <c r="M104" i="198"/>
  <c r="N104" i="198" s="1"/>
  <c r="O104" i="198" s="1"/>
  <c r="A104" i="198"/>
  <c r="M109" i="198"/>
  <c r="N109" i="198" s="1"/>
  <c r="O109" i="198" s="1"/>
  <c r="A109" i="198"/>
  <c r="M118" i="198"/>
  <c r="N118" i="198" s="1"/>
  <c r="A118" i="198"/>
  <c r="O118" i="198"/>
  <c r="M12" i="198"/>
  <c r="N12" i="198" s="1"/>
  <c r="O12" i="198" s="1"/>
  <c r="M22" i="198"/>
  <c r="N22" i="198" s="1"/>
  <c r="O22" i="198" s="1"/>
  <c r="A22" i="198"/>
  <c r="M26" i="198"/>
  <c r="N26" i="198" s="1"/>
  <c r="O26" i="198" s="1"/>
  <c r="M59" i="198"/>
  <c r="N59" i="198" s="1"/>
  <c r="O59" i="198" s="1"/>
  <c r="A59" i="198"/>
  <c r="M84" i="198"/>
  <c r="N84" i="198" s="1"/>
  <c r="O84" i="198" s="1"/>
  <c r="A84" i="198"/>
  <c r="M91" i="198"/>
  <c r="N91" i="198" s="1"/>
  <c r="O91" i="198" s="1"/>
  <c r="A91" i="198"/>
  <c r="M105" i="198"/>
  <c r="N105" i="198" s="1"/>
  <c r="O105" i="198" s="1"/>
  <c r="A105" i="198"/>
  <c r="M114" i="198"/>
  <c r="N114" i="198" s="1"/>
  <c r="O114" i="198" s="1"/>
  <c r="A114" i="198"/>
  <c r="M119" i="198"/>
  <c r="N119" i="198" s="1"/>
  <c r="O119" i="198" s="1"/>
  <c r="A119" i="198"/>
  <c r="A12" i="198"/>
  <c r="M34" i="198"/>
  <c r="N34" i="198" s="1"/>
  <c r="O34" i="198" s="1"/>
  <c r="M48" i="198"/>
  <c r="N48" i="198" s="1"/>
  <c r="O48" i="198" s="1"/>
  <c r="A48" i="198"/>
  <c r="A81" i="198"/>
  <c r="M106" i="198"/>
  <c r="N106" i="198" s="1"/>
  <c r="A106" i="198"/>
  <c r="O106" i="198"/>
  <c r="M115" i="198"/>
  <c r="N115" i="198" s="1"/>
  <c r="O115" i="198" s="1"/>
  <c r="A115" i="198"/>
  <c r="M120" i="198"/>
  <c r="N120" i="198" s="1"/>
  <c r="O120" i="198" s="1"/>
  <c r="A120" i="198"/>
  <c r="M127" i="198"/>
  <c r="N127" i="198" s="1"/>
  <c r="A127" i="198"/>
  <c r="O127" i="198"/>
  <c r="M37" i="198"/>
  <c r="N37" i="198" s="1"/>
  <c r="O37" i="198"/>
  <c r="M85" i="198"/>
  <c r="N85" i="198" s="1"/>
  <c r="A85" i="198"/>
  <c r="M87" i="198"/>
  <c r="N87" i="198" s="1"/>
  <c r="O87" i="198" s="1"/>
  <c r="A87" i="198"/>
  <c r="M92" i="198"/>
  <c r="N92" i="198" s="1"/>
  <c r="O92" i="198" s="1"/>
  <c r="M98" i="198"/>
  <c r="N98" i="198" s="1"/>
  <c r="O98" i="198" s="1"/>
  <c r="M110" i="198"/>
  <c r="N110" i="198" s="1"/>
  <c r="O110" i="198"/>
  <c r="M123" i="198"/>
  <c r="N123" i="198" s="1"/>
  <c r="O123" i="198" s="1"/>
  <c r="A123" i="198"/>
  <c r="M128" i="198"/>
  <c r="N128" i="198" s="1"/>
  <c r="O128" i="198" s="1"/>
  <c r="A128" i="198"/>
  <c r="M46" i="198"/>
  <c r="N46" i="198" s="1"/>
  <c r="O46" i="198" s="1"/>
  <c r="A46" i="198"/>
  <c r="A49" i="198"/>
  <c r="M64" i="198"/>
  <c r="N64" i="198" s="1"/>
  <c r="O64" i="198" s="1"/>
  <c r="A64" i="198"/>
  <c r="M82" i="198"/>
  <c r="N82" i="198" s="1"/>
  <c r="O82" i="198" s="1"/>
  <c r="A82" i="198"/>
  <c r="O85" i="198"/>
  <c r="M102" i="198"/>
  <c r="N102" i="198" s="1"/>
  <c r="A102" i="198"/>
  <c r="O102" i="198"/>
  <c r="M107" i="198"/>
  <c r="N107" i="198" s="1"/>
  <c r="O107" i="198" s="1"/>
  <c r="A107" i="198"/>
  <c r="M116" i="198"/>
  <c r="N116" i="198" s="1"/>
  <c r="O116" i="198" s="1"/>
  <c r="A116" i="198"/>
  <c r="M124" i="198"/>
  <c r="N124" i="198" s="1"/>
  <c r="O124" i="198" s="1"/>
  <c r="A124" i="198"/>
  <c r="M132" i="198"/>
  <c r="N132" i="198" s="1"/>
  <c r="O132" i="198" s="1"/>
  <c r="A132" i="198"/>
  <c r="A67" i="198"/>
  <c r="M88" i="198"/>
  <c r="N88" i="198" s="1"/>
  <c r="A88" i="198"/>
  <c r="M93" i="198"/>
  <c r="N93" i="198" s="1"/>
  <c r="A93" i="198"/>
  <c r="O93" i="198"/>
  <c r="M99" i="198"/>
  <c r="N99" i="198" s="1"/>
  <c r="O99" i="198" s="1"/>
  <c r="A99" i="198"/>
  <c r="M111" i="198"/>
  <c r="N111" i="198" s="1"/>
  <c r="A111" i="198"/>
  <c r="O111" i="198"/>
  <c r="M125" i="198"/>
  <c r="N125" i="198" s="1"/>
  <c r="A125" i="198"/>
  <c r="O125" i="198"/>
  <c r="M129" i="198"/>
  <c r="N129" i="198" s="1"/>
  <c r="O129" i="198" s="1"/>
  <c r="A129" i="198"/>
  <c r="M133" i="198"/>
  <c r="N133" i="198" s="1"/>
  <c r="A133" i="198"/>
  <c r="O133" i="198"/>
  <c r="M137" i="198"/>
  <c r="N137" i="198" s="1"/>
  <c r="O137" i="198" s="1"/>
  <c r="A137" i="198"/>
  <c r="A18" i="198"/>
  <c r="M25" i="198"/>
  <c r="N25" i="198" s="1"/>
  <c r="O25" i="198" s="1"/>
  <c r="A25" i="198"/>
  <c r="M28" i="198"/>
  <c r="N28" i="198" s="1"/>
  <c r="O28" i="198" s="1"/>
  <c r="A28" i="198"/>
  <c r="A44" i="198"/>
  <c r="M57" i="198"/>
  <c r="N57" i="198" s="1"/>
  <c r="A57" i="198"/>
  <c r="O57" i="198"/>
  <c r="M61" i="198"/>
  <c r="N61" i="198" s="1"/>
  <c r="O61" i="198" s="1"/>
  <c r="A61" i="198"/>
  <c r="M77" i="198"/>
  <c r="N77" i="198" s="1"/>
  <c r="O77" i="198" s="1"/>
  <c r="A77" i="198"/>
  <c r="M83" i="198"/>
  <c r="N83" i="198" s="1"/>
  <c r="O83" i="198" s="1"/>
  <c r="A83" i="198"/>
  <c r="O88" i="198"/>
  <c r="M94" i="198"/>
  <c r="N94" i="198" s="1"/>
  <c r="O94" i="198" s="1"/>
  <c r="A94" i="198"/>
  <c r="M96" i="198"/>
  <c r="N96" i="198" s="1"/>
  <c r="M100" i="198"/>
  <c r="N100" i="198" s="1"/>
  <c r="O100" i="198"/>
  <c r="A100" i="198"/>
  <c r="M103" i="198"/>
  <c r="N103" i="198" s="1"/>
  <c r="O103" i="198" s="1"/>
  <c r="A103" i="198"/>
  <c r="M108" i="198"/>
  <c r="N108" i="198" s="1"/>
  <c r="O108" i="198" s="1"/>
  <c r="A108" i="198"/>
  <c r="M112" i="198"/>
  <c r="N112" i="198" s="1"/>
  <c r="O112" i="198" s="1"/>
  <c r="A112" i="198"/>
  <c r="M117" i="198"/>
  <c r="N117" i="198" s="1"/>
  <c r="O117" i="198" s="1"/>
  <c r="A117" i="198"/>
  <c r="M130" i="198"/>
  <c r="N130" i="198" s="1"/>
  <c r="O130" i="198" s="1"/>
  <c r="A130" i="198"/>
  <c r="M134" i="198"/>
  <c r="N134" i="198" s="1"/>
  <c r="O134" i="198" s="1"/>
  <c r="A134" i="198"/>
  <c r="A15" i="198"/>
  <c r="A20" i="198"/>
  <c r="A23" i="198"/>
  <c r="A31" i="198"/>
  <c r="O68" i="198"/>
  <c r="O53" i="198"/>
  <c r="A69" i="198"/>
  <c r="A73" i="198"/>
  <c r="A78" i="198"/>
  <c r="O126" i="198"/>
  <c r="A51" i="198"/>
  <c r="K141" i="198"/>
  <c r="A66" i="198"/>
  <c r="A53" i="198"/>
  <c r="A63" i="198"/>
  <c r="A68" i="198"/>
  <c r="A121" i="198"/>
  <c r="A126" i="198"/>
  <c r="M140" i="1"/>
  <c r="L139" i="198" l="1"/>
  <c r="K140" i="198" s="1"/>
  <c r="O96" i="198"/>
  <c r="A96" i="198"/>
  <c r="A17" i="198"/>
  <c r="A4" i="198" s="1"/>
  <c r="L104" i="170" s="1"/>
  <c r="A43" i="198"/>
  <c r="M17" i="198"/>
  <c r="N17" i="198" s="1"/>
  <c r="M31" i="198"/>
  <c r="N31" i="198" s="1"/>
  <c r="O31" i="198" s="1"/>
  <c r="L30" i="198"/>
  <c r="M43" i="198"/>
  <c r="N43" i="198" s="1"/>
  <c r="O43" i="198" s="1"/>
  <c r="M81" i="198"/>
  <c r="N81" i="198" s="1"/>
  <c r="O81" i="198" s="1"/>
  <c r="J110" i="170"/>
  <c r="F82" i="170"/>
  <c r="H105" i="170"/>
  <c r="G76" i="170"/>
  <c r="F100" i="170"/>
  <c r="M71" i="170"/>
  <c r="L95" i="170"/>
  <c r="H67" i="170"/>
  <c r="J90" i="170"/>
  <c r="H109" i="170"/>
  <c r="G80" i="170"/>
  <c r="K110" i="170"/>
  <c r="H103" i="170"/>
  <c r="J81" i="170"/>
  <c r="G74" i="170"/>
  <c r="H60" i="170"/>
  <c r="E53" i="170"/>
  <c r="G31" i="170"/>
  <c r="L24" i="170"/>
  <c r="F72" i="170"/>
  <c r="I63" i="170"/>
  <c r="K48" i="170"/>
  <c r="E42" i="170"/>
  <c r="J27" i="170"/>
  <c r="L21" i="170"/>
  <c r="H106" i="170"/>
  <c r="L94" i="170"/>
  <c r="L58" i="170"/>
  <c r="I51" i="170"/>
  <c r="K45" i="170"/>
  <c r="E39" i="170"/>
  <c r="G33" i="170"/>
  <c r="E31" i="170"/>
  <c r="H82" i="170"/>
  <c r="H59" i="170"/>
  <c r="I56" i="170"/>
  <c r="K50" i="170"/>
  <c r="M44" i="170"/>
  <c r="K42" i="170"/>
  <c r="E36" i="170"/>
  <c r="F33" i="170"/>
  <c r="M28" i="170"/>
  <c r="K26" i="170"/>
  <c r="M20" i="170"/>
  <c r="H19" i="170"/>
  <c r="J13" i="170"/>
  <c r="F9" i="170"/>
  <c r="G93" i="170"/>
  <c r="F62" i="170"/>
  <c r="M57" i="170"/>
  <c r="F54" i="170"/>
  <c r="J50" i="170"/>
  <c r="F46" i="170"/>
  <c r="L44" i="170"/>
  <c r="M41" i="170"/>
  <c r="K39" i="170"/>
  <c r="I37" i="170"/>
  <c r="J34" i="170"/>
  <c r="H32" i="170"/>
  <c r="F30" i="170"/>
  <c r="G27" i="170"/>
  <c r="E25" i="170"/>
  <c r="K23" i="170"/>
  <c r="L20" i="170"/>
  <c r="M17" i="170"/>
  <c r="H16" i="170"/>
  <c r="I13" i="170"/>
  <c r="J10" i="170"/>
  <c r="E9" i="170"/>
  <c r="J92" i="170"/>
  <c r="G69" i="170"/>
  <c r="K60" i="170"/>
  <c r="L57" i="170"/>
  <c r="M54" i="170"/>
  <c r="E54" i="170"/>
  <c r="H53" i="170"/>
  <c r="I50" i="170"/>
  <c r="J47" i="170"/>
  <c r="M46" i="170"/>
  <c r="E46" i="170"/>
  <c r="F43" i="170"/>
  <c r="G40" i="170"/>
  <c r="J39" i="170"/>
  <c r="M38" i="170"/>
  <c r="K36" i="170"/>
  <c r="L33" i="170"/>
  <c r="G32" i="170"/>
  <c r="J31" i="170"/>
  <c r="H29" i="170"/>
  <c r="I26" i="170"/>
  <c r="L25" i="170"/>
  <c r="G24" i="170"/>
  <c r="E22" i="170"/>
  <c r="F19" i="170"/>
  <c r="I18" i="170"/>
  <c r="L17" i="170"/>
  <c r="M14" i="170"/>
  <c r="K12" i="170"/>
  <c r="F11" i="170"/>
  <c r="I10" i="170"/>
  <c r="I79" i="170"/>
  <c r="H55" i="170"/>
  <c r="I52" i="170"/>
  <c r="J49" i="170"/>
  <c r="M40" i="170"/>
  <c r="E23" i="170"/>
  <c r="F21" i="170"/>
  <c r="E19" i="170"/>
  <c r="G13" i="170"/>
  <c r="K97" i="170"/>
  <c r="H74" i="170"/>
  <c r="J60" i="170"/>
  <c r="M51" i="170"/>
  <c r="G37" i="170"/>
  <c r="H34" i="170"/>
  <c r="I31" i="170"/>
  <c r="M24" i="170"/>
  <c r="F13" i="170"/>
  <c r="E11" i="170"/>
  <c r="G9" i="170"/>
  <c r="J57" i="170"/>
  <c r="L51" i="170"/>
  <c r="M48" i="170"/>
  <c r="E40" i="170"/>
  <c r="F37" i="170"/>
  <c r="I28" i="170"/>
  <c r="J24" i="170"/>
  <c r="K22" i="170"/>
  <c r="J20" i="170"/>
  <c r="L18" i="170"/>
  <c r="M91" i="170"/>
  <c r="M59" i="170"/>
  <c r="E51" i="170"/>
  <c r="F48" i="170"/>
  <c r="G45" i="170"/>
  <c r="J36" i="170"/>
  <c r="L30" i="170"/>
  <c r="F28" i="170"/>
  <c r="G26" i="170"/>
  <c r="F24" i="170"/>
  <c r="H18" i="170"/>
  <c r="K14" i="170"/>
  <c r="J12" i="170"/>
  <c r="L10" i="170"/>
  <c r="E91" i="170"/>
  <c r="M56" i="170"/>
  <c r="F45" i="170"/>
  <c r="G42" i="170"/>
  <c r="H39" i="170"/>
  <c r="I36" i="170"/>
  <c r="M27" i="170"/>
  <c r="F20" i="170"/>
  <c r="G18" i="170"/>
  <c r="F16" i="170"/>
  <c r="H14" i="170"/>
  <c r="G109" i="170"/>
  <c r="E59" i="170"/>
  <c r="F56" i="170"/>
  <c r="G53" i="170"/>
  <c r="H50" i="170"/>
  <c r="K41" i="170"/>
  <c r="M35" i="170"/>
  <c r="L27" i="170"/>
  <c r="K25" i="170"/>
  <c r="M23" i="170"/>
  <c r="F12" i="170"/>
  <c r="J108" i="170"/>
  <c r="G85" i="170"/>
  <c r="F64" i="170"/>
  <c r="E56" i="170"/>
  <c r="H47" i="170"/>
  <c r="J41" i="170"/>
  <c r="K38" i="170"/>
  <c r="L35" i="170"/>
  <c r="M32" i="170"/>
  <c r="I23" i="170"/>
  <c r="L19" i="170"/>
  <c r="K17" i="170"/>
  <c r="M15" i="170"/>
  <c r="M11" i="170"/>
  <c r="H58" i="170"/>
  <c r="J52" i="170"/>
  <c r="K49" i="170"/>
  <c r="L46" i="170"/>
  <c r="M43" i="170"/>
  <c r="G29" i="170"/>
  <c r="G25" i="170"/>
  <c r="H23" i="170"/>
  <c r="G21" i="170"/>
  <c r="I19" i="170"/>
  <c r="K13" i="170"/>
  <c r="K9" i="170"/>
  <c r="F40" i="170" l="1"/>
  <c r="F29" i="170"/>
  <c r="H13" i="170"/>
  <c r="F27" i="170"/>
  <c r="L41" i="170"/>
  <c r="J55" i="170"/>
  <c r="G11" i="170"/>
  <c r="M25" i="170"/>
  <c r="H40" i="170"/>
  <c r="J58" i="170"/>
  <c r="J21" i="170"/>
  <c r="K34" i="170"/>
  <c r="L70" i="170"/>
  <c r="F52" i="170"/>
  <c r="H61" i="170"/>
  <c r="L11" i="170"/>
  <c r="E27" i="170"/>
  <c r="I55" i="170"/>
  <c r="K21" i="170"/>
  <c r="I44" i="170"/>
  <c r="G10" i="170"/>
  <c r="L38" i="170"/>
  <c r="H64" i="170"/>
  <c r="E24" i="170"/>
  <c r="E48" i="170"/>
  <c r="J16" i="170"/>
  <c r="K33" i="170"/>
  <c r="J68" i="170"/>
  <c r="H26" i="170"/>
  <c r="K54" i="170"/>
  <c r="L22" i="170"/>
  <c r="E43" i="170"/>
  <c r="I11" i="170"/>
  <c r="E32" i="170"/>
  <c r="I61" i="170"/>
  <c r="E14" i="170"/>
  <c r="H21" i="170"/>
  <c r="K28" i="170"/>
  <c r="F35" i="170"/>
  <c r="I42" i="170"/>
  <c r="L49" i="170"/>
  <c r="G56" i="170"/>
  <c r="L86" i="170"/>
  <c r="L12" i="170"/>
  <c r="G19" i="170"/>
  <c r="J26" i="170"/>
  <c r="M33" i="170"/>
  <c r="E41" i="170"/>
  <c r="M49" i="170"/>
  <c r="G59" i="170"/>
  <c r="M12" i="170"/>
  <c r="L23" i="170"/>
  <c r="H35" i="170"/>
  <c r="F49" i="170"/>
  <c r="J76" i="170"/>
  <c r="H38" i="170"/>
  <c r="K53" i="170"/>
  <c r="L13" i="170"/>
  <c r="E34" i="170"/>
  <c r="E50" i="170"/>
  <c r="F10" i="170"/>
  <c r="J38" i="170"/>
  <c r="M107" i="170"/>
  <c r="N107" i="170" s="1"/>
  <c r="M88" i="170"/>
  <c r="I66" i="170"/>
  <c r="M94" i="170"/>
  <c r="L76" i="170"/>
  <c r="E105" i="170"/>
  <c r="F81" i="170"/>
  <c r="J109" i="170"/>
  <c r="H86" i="170"/>
  <c r="I62" i="170"/>
  <c r="M90" i="170"/>
  <c r="H68" i="170"/>
  <c r="L96" i="170"/>
  <c r="I14" i="170"/>
  <c r="F55" i="170"/>
  <c r="G39" i="170"/>
  <c r="F61" i="170"/>
  <c r="F67" i="170"/>
  <c r="J95" i="170"/>
  <c r="M105" i="170"/>
  <c r="K82" i="170"/>
  <c r="G110" i="170"/>
  <c r="E87" i="170"/>
  <c r="F63" i="170"/>
  <c r="J91" i="170"/>
  <c r="E69" i="170"/>
  <c r="F32" i="170"/>
  <c r="J25" i="170"/>
  <c r="E16" i="170"/>
  <c r="J44" i="170"/>
  <c r="H10" i="170"/>
  <c r="K30" i="170"/>
  <c r="L59" i="170"/>
  <c r="I20" i="170"/>
  <c r="I39" i="170"/>
  <c r="L14" i="170"/>
  <c r="H31" i="170"/>
  <c r="I60" i="170"/>
  <c r="L26" i="170"/>
  <c r="L54" i="170"/>
  <c r="H15" i="170"/>
  <c r="L43" i="170"/>
  <c r="L102" i="170"/>
  <c r="J15" i="170"/>
  <c r="M22" i="170"/>
  <c r="E30" i="170"/>
  <c r="H37" i="170"/>
  <c r="K44" i="170"/>
  <c r="F51" i="170"/>
  <c r="I58" i="170"/>
  <c r="H98" i="170"/>
  <c r="F14" i="170"/>
  <c r="I21" i="170"/>
  <c r="L28" i="170"/>
  <c r="G35" i="170"/>
  <c r="J42" i="170"/>
  <c r="G51" i="170"/>
  <c r="K81" i="170"/>
  <c r="G14" i="170"/>
  <c r="H27" i="170"/>
  <c r="J37" i="170"/>
  <c r="E52" i="170"/>
  <c r="M99" i="170"/>
  <c r="J40" i="170"/>
  <c r="I59" i="170"/>
  <c r="J19" i="170"/>
  <c r="J35" i="170"/>
  <c r="K56" i="170"/>
  <c r="I17" i="170"/>
  <c r="M45" i="170"/>
  <c r="L67" i="170"/>
  <c r="E96" i="170"/>
  <c r="L73" i="170"/>
  <c r="E102" i="170"/>
  <c r="G83" i="170"/>
  <c r="H112" i="170"/>
  <c r="I88" i="170"/>
  <c r="J64" i="170"/>
  <c r="K93" i="170"/>
  <c r="L69" i="170"/>
  <c r="E98" i="170"/>
  <c r="K75" i="170"/>
  <c r="G103" i="170"/>
  <c r="M34" i="170"/>
  <c r="K11" i="170"/>
  <c r="J89" i="170"/>
  <c r="I77" i="170"/>
  <c r="I97" i="170"/>
  <c r="I15" i="170"/>
  <c r="F80" i="170"/>
  <c r="G50" i="170"/>
  <c r="J17" i="170"/>
  <c r="E35" i="170"/>
  <c r="I103" i="170"/>
  <c r="I27" i="170"/>
  <c r="F53" i="170"/>
  <c r="M19" i="170"/>
  <c r="I47" i="170"/>
  <c r="I12" i="170"/>
  <c r="J33" i="170"/>
  <c r="M67" i="170"/>
  <c r="H22" i="170"/>
  <c r="H42" i="170"/>
  <c r="M16" i="170"/>
  <c r="G34" i="170"/>
  <c r="K73" i="170"/>
  <c r="J28" i="170"/>
  <c r="K57" i="170"/>
  <c r="G17" i="170"/>
  <c r="K46" i="170"/>
  <c r="L9" i="170"/>
  <c r="G16" i="170"/>
  <c r="J23" i="170"/>
  <c r="M30" i="170"/>
  <c r="E38" i="170"/>
  <c r="H45" i="170"/>
  <c r="K52" i="170"/>
  <c r="F59" i="170"/>
  <c r="F104" i="170"/>
  <c r="K15" i="170"/>
  <c r="F22" i="170"/>
  <c r="I29" i="170"/>
  <c r="L36" i="170"/>
  <c r="G43" i="170"/>
  <c r="L52" i="170"/>
  <c r="I87" i="170"/>
  <c r="I16" i="170"/>
  <c r="E28" i="170"/>
  <c r="F41" i="170"/>
  <c r="L55" i="170"/>
  <c r="H30" i="170"/>
  <c r="F44" i="170"/>
  <c r="F60" i="170"/>
  <c r="G20" i="170"/>
  <c r="H41" i="170"/>
  <c r="H57" i="170"/>
  <c r="F18" i="170"/>
  <c r="J46" i="170"/>
  <c r="I68" i="170"/>
  <c r="M96" i="170"/>
  <c r="I74" i="170"/>
  <c r="M102" i="170"/>
  <c r="L84" i="170"/>
  <c r="M60" i="170"/>
  <c r="F89" i="170"/>
  <c r="G65" i="170"/>
  <c r="H94" i="170"/>
  <c r="I70" i="170"/>
  <c r="M98" i="170"/>
  <c r="H76" i="170"/>
  <c r="M109" i="170"/>
  <c r="J102" i="170"/>
  <c r="G95" i="170"/>
  <c r="L88" i="170"/>
  <c r="I81" i="170"/>
  <c r="F74" i="170"/>
  <c r="K67" i="170"/>
  <c r="F111" i="170"/>
  <c r="K104" i="170"/>
  <c r="H97" i="170"/>
  <c r="E90" i="170"/>
  <c r="M82" i="170"/>
  <c r="J75" i="170"/>
  <c r="G68" i="170"/>
  <c r="L61" i="170"/>
  <c r="L106" i="170"/>
  <c r="I99" i="170"/>
  <c r="F92" i="170"/>
  <c r="K85" i="170"/>
  <c r="H78" i="170"/>
  <c r="E71" i="170"/>
  <c r="M63" i="170"/>
  <c r="M108" i="170"/>
  <c r="J101" i="170"/>
  <c r="G94" i="170"/>
  <c r="L87" i="170"/>
  <c r="I80" i="170"/>
  <c r="F73" i="170"/>
  <c r="K66" i="170"/>
  <c r="K111" i="170"/>
  <c r="H104" i="170"/>
  <c r="E97" i="170"/>
  <c r="M89" i="170"/>
  <c r="J82" i="170"/>
  <c r="G75" i="170"/>
  <c r="L68" i="170"/>
  <c r="K108" i="170"/>
  <c r="H101" i="170"/>
  <c r="E94" i="170"/>
  <c r="M86" i="170"/>
  <c r="J79" i="170"/>
  <c r="G72" i="170"/>
  <c r="L65" i="170"/>
  <c r="F109" i="170"/>
  <c r="K102" i="170"/>
  <c r="H95" i="170"/>
  <c r="E88" i="170"/>
  <c r="M80" i="170"/>
  <c r="J73" i="170"/>
  <c r="G66" i="170"/>
  <c r="F96" i="170"/>
  <c r="K59" i="170"/>
  <c r="H52" i="170"/>
  <c r="E45" i="170"/>
  <c r="M37" i="170"/>
  <c r="J30" i="170"/>
  <c r="G23" i="170"/>
  <c r="L16" i="170"/>
  <c r="E109" i="170"/>
  <c r="M101" i="170"/>
  <c r="J94" i="170"/>
  <c r="G87" i="170"/>
  <c r="L80" i="170"/>
  <c r="I73" i="170"/>
  <c r="F66" i="170"/>
  <c r="I110" i="170"/>
  <c r="F103" i="170"/>
  <c r="K96" i="170"/>
  <c r="H89" i="170"/>
  <c r="E82" i="170"/>
  <c r="M74" i="170"/>
  <c r="J67" i="170"/>
  <c r="J112" i="170"/>
  <c r="G105" i="170"/>
  <c r="L98" i="170"/>
  <c r="I91" i="170"/>
  <c r="F84" i="170"/>
  <c r="K77" i="170"/>
  <c r="H70" i="170"/>
  <c r="E63" i="170"/>
  <c r="E108" i="170"/>
  <c r="M100" i="170"/>
  <c r="J93" i="170"/>
  <c r="G86" i="170"/>
  <c r="L79" i="170"/>
  <c r="I72" i="170"/>
  <c r="F65" i="170"/>
  <c r="F110" i="170"/>
  <c r="K103" i="170"/>
  <c r="H96" i="170"/>
  <c r="E89" i="170"/>
  <c r="M81" i="170"/>
  <c r="J74" i="170"/>
  <c r="G67" i="170"/>
  <c r="F107" i="170"/>
  <c r="K100" i="170"/>
  <c r="H93" i="170"/>
  <c r="E86" i="170"/>
  <c r="M78" i="170"/>
  <c r="N78" i="170" s="1"/>
  <c r="J71" i="170"/>
  <c r="G64" i="170"/>
  <c r="I108" i="170"/>
  <c r="F101" i="170"/>
  <c r="K94" i="170"/>
  <c r="H87" i="170"/>
  <c r="E80" i="170"/>
  <c r="M72" i="170"/>
  <c r="N72" i="170" s="1"/>
  <c r="J65" i="170"/>
  <c r="H90" i="170"/>
  <c r="F58" i="170"/>
  <c r="K51" i="170"/>
  <c r="H44" i="170"/>
  <c r="E37" i="170"/>
  <c r="M29" i="170"/>
  <c r="J22" i="170"/>
  <c r="G15" i="170"/>
  <c r="E107" i="170"/>
  <c r="G61" i="170"/>
  <c r="I54" i="170"/>
  <c r="F47" i="170"/>
  <c r="K40" i="170"/>
  <c r="H33" i="170"/>
  <c r="E26" i="170"/>
  <c r="M18" i="170"/>
  <c r="J11" i="170"/>
  <c r="E83" i="170"/>
  <c r="G57" i="170"/>
  <c r="L50" i="170"/>
  <c r="I43" i="170"/>
  <c r="F36" i="170"/>
  <c r="K29" i="170"/>
  <c r="K65" i="170"/>
  <c r="G54" i="170"/>
  <c r="L47" i="170"/>
  <c r="I40" i="170"/>
  <c r="H108" i="170"/>
  <c r="E101" i="170"/>
  <c r="M93" i="170"/>
  <c r="J86" i="170"/>
  <c r="G79" i="170"/>
  <c r="L72" i="170"/>
  <c r="I65" i="170"/>
  <c r="L109" i="170"/>
  <c r="I102" i="170"/>
  <c r="F95" i="170"/>
  <c r="K88" i="170"/>
  <c r="H81" i="170"/>
  <c r="E74" i="170"/>
  <c r="M66" i="170"/>
  <c r="M111" i="170"/>
  <c r="J104" i="170"/>
  <c r="G97" i="170"/>
  <c r="L90" i="170"/>
  <c r="I83" i="170"/>
  <c r="F76" i="170"/>
  <c r="K69" i="170"/>
  <c r="H62" i="170"/>
  <c r="H107" i="170"/>
  <c r="E100" i="170"/>
  <c r="M92" i="170"/>
  <c r="J85" i="170"/>
  <c r="G78" i="170"/>
  <c r="L71" i="170"/>
  <c r="I64" i="170"/>
  <c r="I109" i="170"/>
  <c r="F102" i="170"/>
  <c r="K95" i="170"/>
  <c r="H88" i="170"/>
  <c r="E81" i="170"/>
  <c r="M73" i="170"/>
  <c r="J66" i="170"/>
  <c r="I106" i="170"/>
  <c r="F99" i="170"/>
  <c r="K92" i="170"/>
  <c r="H85" i="170"/>
  <c r="E78" i="170"/>
  <c r="M70" i="170"/>
  <c r="J63" i="170"/>
  <c r="L107" i="170"/>
  <c r="I100" i="170"/>
  <c r="F93" i="170"/>
  <c r="K86" i="170"/>
  <c r="H79" i="170"/>
  <c r="E72" i="170"/>
  <c r="M64" i="170"/>
  <c r="J84" i="170"/>
  <c r="I57" i="170"/>
  <c r="F50" i="170"/>
  <c r="K43" i="170"/>
  <c r="H36" i="170"/>
  <c r="E29" i="170"/>
  <c r="M21" i="170"/>
  <c r="J14" i="170"/>
  <c r="G101" i="170"/>
  <c r="G60" i="170"/>
  <c r="L53" i="170"/>
  <c r="I46" i="170"/>
  <c r="F39" i="170"/>
  <c r="K32" i="170"/>
  <c r="H25" i="170"/>
  <c r="E18" i="170"/>
  <c r="M10" i="170"/>
  <c r="G77" i="170"/>
  <c r="J56" i="170"/>
  <c r="G49" i="170"/>
  <c r="L42" i="170"/>
  <c r="I35" i="170"/>
  <c r="I111" i="170"/>
  <c r="L62" i="170"/>
  <c r="J53" i="170"/>
  <c r="G46" i="170"/>
  <c r="L39" i="170"/>
  <c r="I32" i="170"/>
  <c r="F25" i="170"/>
  <c r="K18" i="170"/>
  <c r="H11" i="170"/>
  <c r="M75" i="170"/>
  <c r="H56" i="170"/>
  <c r="E49" i="170"/>
  <c r="K107" i="170"/>
  <c r="H100" i="170"/>
  <c r="E93" i="170"/>
  <c r="M85" i="170"/>
  <c r="J78" i="170"/>
  <c r="G71" i="170"/>
  <c r="L64" i="170"/>
  <c r="G108" i="170"/>
  <c r="L101" i="170"/>
  <c r="I94" i="170"/>
  <c r="F87" i="170"/>
  <c r="K80" i="170"/>
  <c r="H73" i="170"/>
  <c r="E66" i="170"/>
  <c r="E111" i="170"/>
  <c r="M103" i="170"/>
  <c r="J96" i="170"/>
  <c r="G89" i="170"/>
  <c r="L82" i="170"/>
  <c r="I75" i="170"/>
  <c r="F68" i="170"/>
  <c r="K61" i="170"/>
  <c r="K106" i="170"/>
  <c r="H99" i="170"/>
  <c r="E92" i="170"/>
  <c r="M84" i="170"/>
  <c r="J77" i="170"/>
  <c r="G70" i="170"/>
  <c r="L63" i="170"/>
  <c r="L108" i="170"/>
  <c r="I101" i="170"/>
  <c r="F94" i="170"/>
  <c r="K87" i="170"/>
  <c r="H80" i="170"/>
  <c r="E73" i="170"/>
  <c r="G112" i="170"/>
  <c r="L105" i="170"/>
  <c r="I98" i="170"/>
  <c r="F91" i="170"/>
  <c r="K84" i="170"/>
  <c r="H77" i="170"/>
  <c r="E70" i="170"/>
  <c r="M62" i="170"/>
  <c r="G106" i="170"/>
  <c r="L99" i="170"/>
  <c r="I92" i="170"/>
  <c r="F85" i="170"/>
  <c r="K78" i="170"/>
  <c r="H71" i="170"/>
  <c r="E64" i="170"/>
  <c r="L78" i="170"/>
  <c r="L56" i="170"/>
  <c r="I49" i="170"/>
  <c r="F42" i="170"/>
  <c r="K35" i="170"/>
  <c r="H28" i="170"/>
  <c r="E21" i="170"/>
  <c r="M13" i="170"/>
  <c r="I95" i="170"/>
  <c r="J59" i="170"/>
  <c r="G52" i="170"/>
  <c r="L45" i="170"/>
  <c r="I38" i="170"/>
  <c r="F31" i="170"/>
  <c r="K24" i="170"/>
  <c r="H17" i="170"/>
  <c r="E10" i="170"/>
  <c r="I71" i="170"/>
  <c r="M55" i="170"/>
  <c r="J48" i="170"/>
  <c r="G41" i="170"/>
  <c r="L34" i="170"/>
  <c r="K105" i="170"/>
  <c r="E60" i="170"/>
  <c r="M52" i="170"/>
  <c r="J45" i="170"/>
  <c r="G38" i="170"/>
  <c r="L31" i="170"/>
  <c r="I24" i="170"/>
  <c r="F17" i="170"/>
  <c r="K10" i="170"/>
  <c r="E65" i="170"/>
  <c r="K55" i="170"/>
  <c r="H48" i="170"/>
  <c r="F106" i="170"/>
  <c r="K99" i="170"/>
  <c r="H92" i="170"/>
  <c r="E85" i="170"/>
  <c r="M77" i="170"/>
  <c r="J70" i="170"/>
  <c r="G63" i="170"/>
  <c r="J107" i="170"/>
  <c r="G100" i="170"/>
  <c r="L93" i="170"/>
  <c r="I86" i="170"/>
  <c r="F79" i="170"/>
  <c r="K72" i="170"/>
  <c r="H65" i="170"/>
  <c r="H110" i="170"/>
  <c r="E103" i="170"/>
  <c r="M95" i="170"/>
  <c r="J88" i="170"/>
  <c r="G81" i="170"/>
  <c r="L74" i="170"/>
  <c r="I67" i="170"/>
  <c r="I112" i="170"/>
  <c r="F105" i="170"/>
  <c r="K98" i="170"/>
  <c r="H91" i="170"/>
  <c r="E84" i="170"/>
  <c r="M76" i="170"/>
  <c r="J69" i="170"/>
  <c r="G62" i="170"/>
  <c r="G107" i="170"/>
  <c r="L100" i="170"/>
  <c r="I93" i="170"/>
  <c r="F86" i="170"/>
  <c r="K79" i="170"/>
  <c r="H72" i="170"/>
  <c r="J111" i="170"/>
  <c r="G104" i="170"/>
  <c r="L97" i="170"/>
  <c r="I90" i="170"/>
  <c r="F83" i="170"/>
  <c r="K76" i="170"/>
  <c r="H69" i="170"/>
  <c r="M112" i="170"/>
  <c r="J105" i="170"/>
  <c r="G98" i="170"/>
  <c r="L91" i="170"/>
  <c r="I84" i="170"/>
  <c r="F77" i="170"/>
  <c r="K70" i="170"/>
  <c r="H63" i="170"/>
  <c r="E67" i="170"/>
  <c r="G55" i="170"/>
  <c r="L48" i="170"/>
  <c r="I41" i="170"/>
  <c r="F34" i="170"/>
  <c r="K27" i="170"/>
  <c r="H20" i="170"/>
  <c r="E13" i="170"/>
  <c r="K89" i="170"/>
  <c r="M58" i="170"/>
  <c r="N58" i="170" s="1"/>
  <c r="J51" i="170"/>
  <c r="G44" i="170"/>
  <c r="L37" i="170"/>
  <c r="I30" i="170"/>
  <c r="F23" i="170"/>
  <c r="K16" i="170"/>
  <c r="H9" i="170"/>
  <c r="M65" i="170"/>
  <c r="N65" i="170" s="1"/>
  <c r="E55" i="170"/>
  <c r="M47" i="170"/>
  <c r="L112" i="170"/>
  <c r="I105" i="170"/>
  <c r="F98" i="170"/>
  <c r="K91" i="170"/>
  <c r="H84" i="170"/>
  <c r="E77" i="170"/>
  <c r="M69" i="170"/>
  <c r="J62" i="170"/>
  <c r="M106" i="170"/>
  <c r="J99" i="170"/>
  <c r="G92" i="170"/>
  <c r="L85" i="170"/>
  <c r="I78" i="170"/>
  <c r="F71" i="170"/>
  <c r="K64" i="170"/>
  <c r="K109" i="170"/>
  <c r="H102" i="170"/>
  <c r="E95" i="170"/>
  <c r="M87" i="170"/>
  <c r="J80" i="170"/>
  <c r="G73" i="170"/>
  <c r="L66" i="170"/>
  <c r="L111" i="170"/>
  <c r="I104" i="170"/>
  <c r="F97" i="170"/>
  <c r="K90" i="170"/>
  <c r="H83" i="170"/>
  <c r="E76" i="170"/>
  <c r="M68" i="170"/>
  <c r="J61" i="170"/>
  <c r="J106" i="170"/>
  <c r="G99" i="170"/>
  <c r="L92" i="170"/>
  <c r="I85" i="170"/>
  <c r="F78" i="170"/>
  <c r="K71" i="170"/>
  <c r="M110" i="170"/>
  <c r="J103" i="170"/>
  <c r="G96" i="170"/>
  <c r="L89" i="170"/>
  <c r="I82" i="170"/>
  <c r="F75" i="170"/>
  <c r="K68" i="170"/>
  <c r="E112" i="170"/>
  <c r="M104" i="170"/>
  <c r="J97" i="170"/>
  <c r="G90" i="170"/>
  <c r="L83" i="170"/>
  <c r="I76" i="170"/>
  <c r="F69" i="170"/>
  <c r="K62" i="170"/>
  <c r="K63" i="170"/>
  <c r="J54" i="170"/>
  <c r="G47" i="170"/>
  <c r="L40" i="170"/>
  <c r="I33" i="170"/>
  <c r="F26" i="170"/>
  <c r="K19" i="170"/>
  <c r="H12" i="170"/>
  <c r="M83" i="170"/>
  <c r="E58" i="170"/>
  <c r="M50" i="170"/>
  <c r="N50" i="170" s="1"/>
  <c r="J43" i="170"/>
  <c r="G36" i="170"/>
  <c r="L29" i="170"/>
  <c r="I22" i="170"/>
  <c r="F15" i="170"/>
  <c r="F112" i="170"/>
  <c r="E61" i="170"/>
  <c r="H54" i="170"/>
  <c r="E47" i="170"/>
  <c r="M39" i="170"/>
  <c r="J32" i="170"/>
  <c r="F88" i="170"/>
  <c r="K58" i="170"/>
  <c r="H51" i="170"/>
  <c r="E44" i="170"/>
  <c r="M36" i="170"/>
  <c r="J29" i="170"/>
  <c r="G22" i="170"/>
  <c r="L15" i="170"/>
  <c r="L110" i="170"/>
  <c r="L60" i="170"/>
  <c r="I53" i="170"/>
  <c r="E62" i="170"/>
  <c r="M9" i="170"/>
  <c r="N47" i="170" s="1"/>
  <c r="E17" i="170"/>
  <c r="H24" i="170"/>
  <c r="K31" i="170"/>
  <c r="F38" i="170"/>
  <c r="I45" i="170"/>
  <c r="E57" i="170"/>
  <c r="E99" i="170"/>
  <c r="E20" i="170"/>
  <c r="G30" i="170"/>
  <c r="H43" i="170"/>
  <c r="F57" i="170"/>
  <c r="M31" i="170"/>
  <c r="H46" i="170"/>
  <c r="J100" i="170"/>
  <c r="M26" i="170"/>
  <c r="M42" i="170"/>
  <c r="N42" i="170" s="1"/>
  <c r="H66" i="170"/>
  <c r="I25" i="170"/>
  <c r="M53" i="170"/>
  <c r="L75" i="170"/>
  <c r="E104" i="170"/>
  <c r="L81" i="170"/>
  <c r="E110" i="170"/>
  <c r="G91" i="170"/>
  <c r="E68" i="170"/>
  <c r="I96" i="170"/>
  <c r="J72" i="170"/>
  <c r="K101" i="170"/>
  <c r="L77" i="170"/>
  <c r="E106" i="170"/>
  <c r="K83" i="170"/>
  <c r="G111" i="170"/>
  <c r="J87" i="170"/>
  <c r="I69" i="170"/>
  <c r="M97" i="170"/>
  <c r="N97" i="170" s="1"/>
  <c r="K74" i="170"/>
  <c r="G102" i="170"/>
  <c r="E79" i="170"/>
  <c r="I107" i="170"/>
  <c r="J83" i="170"/>
  <c r="K112" i="170"/>
  <c r="I89" i="170"/>
  <c r="E15" i="170"/>
  <c r="J9" i="170"/>
  <c r="G58" i="170"/>
  <c r="K20" i="170"/>
  <c r="I34" i="170"/>
  <c r="G48" i="170"/>
  <c r="E75" i="170"/>
  <c r="J18" i="170"/>
  <c r="E33" i="170"/>
  <c r="K47" i="170"/>
  <c r="E12" i="170"/>
  <c r="I48" i="170"/>
  <c r="K37" i="170"/>
  <c r="G12" i="170"/>
  <c r="G28" i="170"/>
  <c r="H49" i="170"/>
  <c r="I9" i="170"/>
  <c r="L32" i="170"/>
  <c r="G82" i="170"/>
  <c r="H111" i="170"/>
  <c r="G88" i="170"/>
  <c r="F70" i="170"/>
  <c r="J98" i="170"/>
  <c r="H75" i="170"/>
  <c r="L103" i="170"/>
  <c r="M79" i="170"/>
  <c r="F108" i="170"/>
  <c r="G84" i="170"/>
  <c r="M61" i="170"/>
  <c r="F90" i="170"/>
  <c r="M139" i="198"/>
  <c r="N142" i="198" s="1"/>
  <c r="O17" i="198"/>
  <c r="N44" i="170"/>
  <c r="N99" i="170"/>
  <c r="N77" i="170"/>
  <c r="N67" i="170"/>
  <c r="N84" i="170"/>
  <c r="N103" i="170"/>
  <c r="N91" i="170"/>
  <c r="N24" i="170"/>
  <c r="N21" i="170"/>
  <c r="N64" i="170"/>
  <c r="N22" i="170"/>
  <c r="N49" i="170"/>
  <c r="N74" i="170"/>
  <c r="N101" i="170"/>
  <c r="N63" i="170"/>
  <c r="N82" i="170"/>
  <c r="N88" i="170"/>
  <c r="N94" i="170"/>
  <c r="N28" i="170"/>
  <c r="N31" i="170"/>
  <c r="N79" i="170"/>
  <c r="N98" i="170"/>
  <c r="N36" i="170"/>
  <c r="N39" i="170"/>
  <c r="N106" i="170"/>
  <c r="N69" i="170"/>
  <c r="N87" i="170" l="1"/>
  <c r="N17" i="170"/>
  <c r="N60" i="170"/>
  <c r="N9" i="170"/>
  <c r="O9" i="170" s="1"/>
  <c r="N108" i="170"/>
  <c r="N100" i="170"/>
  <c r="N93" i="170"/>
  <c r="N10" i="170"/>
  <c r="O10" i="170" s="1"/>
  <c r="O11" i="170" s="1"/>
  <c r="O12" i="170" s="1"/>
  <c r="O13" i="170" s="1"/>
  <c r="O14" i="170" s="1"/>
  <c r="O15" i="170" s="1"/>
  <c r="O16" i="170" s="1"/>
  <c r="O17" i="170" s="1"/>
  <c r="O18" i="170" s="1"/>
  <c r="O19" i="170" s="1"/>
  <c r="O20" i="170" s="1"/>
  <c r="O21" i="170" s="1"/>
  <c r="O22" i="170" s="1"/>
  <c r="O23" i="170" s="1"/>
  <c r="O24" i="170" s="1"/>
  <c r="O25" i="170" s="1"/>
  <c r="O26" i="170" s="1"/>
  <c r="O27" i="170" s="1"/>
  <c r="O28" i="170" s="1"/>
  <c r="O29" i="170" s="1"/>
  <c r="O30" i="170" s="1"/>
  <c r="O31" i="170" s="1"/>
  <c r="O32" i="170" s="1"/>
  <c r="O33" i="170" s="1"/>
  <c r="O34" i="170" s="1"/>
  <c r="O35" i="170" s="1"/>
  <c r="O36" i="170" s="1"/>
  <c r="O37" i="170" s="1"/>
  <c r="O38" i="170" s="1"/>
  <c r="O39" i="170" s="1"/>
  <c r="O40" i="170" s="1"/>
  <c r="O41" i="170" s="1"/>
  <c r="O42" i="170" s="1"/>
  <c r="O43" i="170" s="1"/>
  <c r="O44" i="170" s="1"/>
  <c r="O45" i="170" s="1"/>
  <c r="O46" i="170" s="1"/>
  <c r="O47" i="170" s="1"/>
  <c r="O48" i="170" s="1"/>
  <c r="O49" i="170" s="1"/>
  <c r="O50" i="170" s="1"/>
  <c r="O51" i="170" s="1"/>
  <c r="O52" i="170" s="1"/>
  <c r="O53" i="170" s="1"/>
  <c r="O54" i="170" s="1"/>
  <c r="O55" i="170" s="1"/>
  <c r="O56" i="170" s="1"/>
  <c r="O57" i="170" s="1"/>
  <c r="O58" i="170" s="1"/>
  <c r="O59" i="170" s="1"/>
  <c r="O60" i="170" s="1"/>
  <c r="O61" i="170" s="1"/>
  <c r="O62" i="170" s="1"/>
  <c r="O63" i="170" s="1"/>
  <c r="O64" i="170" s="1"/>
  <c r="O65" i="170" s="1"/>
  <c r="O66" i="170" s="1"/>
  <c r="O67" i="170" s="1"/>
  <c r="O68" i="170" s="1"/>
  <c r="O69" i="170" s="1"/>
  <c r="O70" i="170" s="1"/>
  <c r="O71" i="170" s="1"/>
  <c r="O72" i="170" s="1"/>
  <c r="O73" i="170" s="1"/>
  <c r="O74" i="170" s="1"/>
  <c r="O75" i="170" s="1"/>
  <c r="O76" i="170" s="1"/>
  <c r="O77" i="170" s="1"/>
  <c r="O78" i="170" s="1"/>
  <c r="O79" i="170" s="1"/>
  <c r="O80" i="170" s="1"/>
  <c r="O81" i="170" s="1"/>
  <c r="O82" i="170" s="1"/>
  <c r="O83" i="170" s="1"/>
  <c r="O84" i="170" s="1"/>
  <c r="O85" i="170" s="1"/>
  <c r="O86" i="170" s="1"/>
  <c r="O87" i="170" s="1"/>
  <c r="O88" i="170" s="1"/>
  <c r="O89" i="170" s="1"/>
  <c r="O90" i="170" s="1"/>
  <c r="O91" i="170" s="1"/>
  <c r="O92" i="170" s="1"/>
  <c r="O93" i="170" s="1"/>
  <c r="O94" i="170" s="1"/>
  <c r="O95" i="170" s="1"/>
  <c r="O96" i="170" s="1"/>
  <c r="O97" i="170" s="1"/>
  <c r="O98" i="170" s="1"/>
  <c r="O99" i="170" s="1"/>
  <c r="O100" i="170" s="1"/>
  <c r="O101" i="170" s="1"/>
  <c r="O102" i="170" s="1"/>
  <c r="O103" i="170" s="1"/>
  <c r="O104" i="170" s="1"/>
  <c r="O105" i="170" s="1"/>
  <c r="O106" i="170" s="1"/>
  <c r="O107" i="170" s="1"/>
  <c r="O108" i="170" s="1"/>
  <c r="O109" i="170" s="1"/>
  <c r="O110" i="170" s="1"/>
  <c r="O111" i="170" s="1"/>
  <c r="O112" i="170" s="1"/>
  <c r="N56" i="170"/>
  <c r="N62" i="170"/>
  <c r="N95" i="170"/>
  <c r="N25" i="170"/>
  <c r="N19" i="170"/>
  <c r="N68" i="170"/>
  <c r="N54" i="170"/>
  <c r="N105" i="170"/>
  <c r="N46" i="170"/>
  <c r="N45" i="170"/>
  <c r="N89" i="170"/>
  <c r="N81" i="170"/>
  <c r="N66" i="170"/>
  <c r="N75" i="170"/>
  <c r="N27" i="170"/>
  <c r="N13" i="170"/>
  <c r="N76" i="170"/>
  <c r="N59" i="170"/>
  <c r="N110" i="170"/>
  <c r="N48" i="170"/>
  <c r="N102" i="170"/>
  <c r="N32" i="170"/>
  <c r="N34" i="170"/>
  <c r="N86" i="170"/>
  <c r="N111" i="170"/>
  <c r="N41" i="170"/>
  <c r="N11" i="170"/>
  <c r="N55" i="170"/>
  <c r="N112" i="170"/>
  <c r="N35" i="170"/>
  <c r="N104" i="170"/>
  <c r="N15" i="170"/>
  <c r="N96" i="170"/>
  <c r="N90" i="170"/>
  <c r="N20" i="170"/>
  <c r="N80" i="170"/>
  <c r="N92" i="170"/>
  <c r="N14" i="170"/>
  <c r="N30" i="170"/>
  <c r="N52" i="170"/>
  <c r="N43" i="170"/>
  <c r="N83" i="170"/>
  <c r="N38" i="170"/>
  <c r="N53" i="170"/>
  <c r="N71" i="170"/>
  <c r="N12" i="170"/>
  <c r="N37" i="170"/>
  <c r="N29" i="170"/>
  <c r="N73" i="170"/>
  <c r="N40" i="170"/>
  <c r="N16" i="170"/>
  <c r="N33" i="170"/>
  <c r="N57" i="170"/>
  <c r="N61" i="170"/>
  <c r="N109" i="170"/>
  <c r="N26" i="170"/>
  <c r="N18" i="170"/>
  <c r="N70" i="170"/>
  <c r="N51" i="170"/>
  <c r="N85" i="170"/>
  <c r="N23" i="170"/>
</calcChain>
</file>

<file path=xl/sharedStrings.xml><?xml version="1.0" encoding="utf-8"?>
<sst xmlns="http://schemas.openxmlformats.org/spreadsheetml/2006/main" count="85470" uniqueCount="25365">
  <si>
    <t>OBRA:</t>
  </si>
  <si>
    <t>CONSTRUÇÃO DE CAMPO DE FUTEBOL COM GRAMA SINTÉTICA, MEIA QUADRA DE BASQUETE, PARQUINHO INFANTIL E PISTA DE CAMINHADA (TIPO B)</t>
  </si>
  <si>
    <t>DATA:</t>
  </si>
  <si>
    <t>ENDEREÇO:</t>
  </si>
  <si>
    <t>BRASIL</t>
  </si>
  <si>
    <t>BDI GERAL:</t>
  </si>
  <si>
    <t>DATA BASE:</t>
  </si>
  <si>
    <t>BDI DIFERENCIADO:</t>
  </si>
  <si>
    <t>REV:</t>
  </si>
  <si>
    <t>R00</t>
  </si>
  <si>
    <t>ENC. SOCIAIS HORISTA:</t>
  </si>
  <si>
    <t>ENC. SOCIAIS MENSALISTA:</t>
  </si>
  <si>
    <t>RESUMO DO ORÇAMENTO</t>
  </si>
  <si>
    <t>ITEM</t>
  </si>
  <si>
    <t>DISCRIMINAÇÃO</t>
  </si>
  <si>
    <t>CUSTO 
(R$)</t>
  </si>
  <si>
    <t>TOTAL 
COM BDI</t>
  </si>
  <si>
    <t>%</t>
  </si>
  <si>
    <t>I</t>
  </si>
  <si>
    <t>CAMPO DE FUTEBOL COM GRAMA SINTÉTICA</t>
  </si>
  <si>
    <t>FUNDAÇÃO</t>
  </si>
  <si>
    <t>PAVIMENTAÇÃO</t>
  </si>
  <si>
    <t>ESTRUTURA</t>
  </si>
  <si>
    <t>ALVENARIA E FECHAMENTO</t>
  </si>
  <si>
    <t>REVESTIMENTO</t>
  </si>
  <si>
    <t>PINTURA</t>
  </si>
  <si>
    <t>EQUIPAMENTOS</t>
  </si>
  <si>
    <t>II</t>
  </si>
  <si>
    <t>MEIA QUADRA DE BASQUETE</t>
  </si>
  <si>
    <t>III</t>
  </si>
  <si>
    <t>PARQUINHO INFANTIL</t>
  </si>
  <si>
    <t>IV</t>
  </si>
  <si>
    <t>PISTA DE CAMINHADA</t>
  </si>
  <si>
    <t>V</t>
  </si>
  <si>
    <t>IMPLANTAÇÃO GERAL</t>
  </si>
  <si>
    <t>URBANIZAÇÃO E PAISAGISMO</t>
  </si>
  <si>
    <t>INSTALAÇÕES ELÉTRICAS</t>
  </si>
  <si>
    <t>INSTALAÇÕES HIDRÁULICAS</t>
  </si>
  <si>
    <t>DRENAGEM</t>
  </si>
  <si>
    <t>SERVIÇOS COMPLEMENTARES</t>
  </si>
  <si>
    <t>TOTAL DO BDI GERAL</t>
  </si>
  <si>
    <t>TOTAL DO BDI DIFERENCIADO (ITEM 16; 20.1; 20.2)</t>
  </si>
  <si>
    <t xml:space="preserve">TOTAL  </t>
  </si>
  <si>
    <t>VITÓRIA DE SANTO ANTÃO - PE</t>
  </si>
  <si>
    <t>N. DESONERADO</t>
  </si>
  <si>
    <t>*</t>
  </si>
  <si>
    <t>REVISÃO:</t>
  </si>
  <si>
    <t>ENCARGOS SOCIAIS HORISTA:</t>
  </si>
  <si>
    <t>ENCARGOS SOCIAIS MENSALISTA:</t>
  </si>
  <si>
    <t>PLANILHA ORÇAMENTÁRIA</t>
  </si>
  <si>
    <t/>
  </si>
  <si>
    <t>FONTE</t>
  </si>
  <si>
    <t>CÓDIGO SERVIÇO</t>
  </si>
  <si>
    <t>DESCRIÇÃO DO SERVIÇO</t>
  </si>
  <si>
    <t>UNID</t>
  </si>
  <si>
    <t>QTDE TOTAL</t>
  </si>
  <si>
    <t>N. DESONERADO CUSTO UNIT. R$</t>
  </si>
  <si>
    <t>N. DESONERADO CUSTO TOTAL R$</t>
  </si>
  <si>
    <t>N. DESONERADO TOTAL C/ BDI</t>
  </si>
  <si>
    <t>PREÇO UNIT. COM BDI</t>
  </si>
  <si>
    <t>1.1</t>
  </si>
  <si>
    <t>SINAPI</t>
  </si>
  <si>
    <t>ESCAVAÇÃO MANUAL DE VALA PARA FUNDAÇÃO</t>
  </si>
  <si>
    <t>M3</t>
  </si>
  <si>
    <t>1.2</t>
  </si>
  <si>
    <t>COMPACTAÇÃO MECÂNICA DE SOLO, COM COMPACTADOR DE SOLOS TIPO PLACA VIBRATÓRIA</t>
  </si>
  <si>
    <t>M2</t>
  </si>
  <si>
    <t>1.3</t>
  </si>
  <si>
    <t>LASTRO DE CONCRETO MAGRO, APLICADO EM PISOS, LAJES SOBRE SOLO OU RADIERS, ESPESSURA DE 5 CM. AF_07/2016</t>
  </si>
  <si>
    <t>1.4</t>
  </si>
  <si>
    <t>ALVENARIA DE BLOCOS DE CONCRETO ESTRUTURAL 14X19X39 CM (ESPESSURA 14 CM)</t>
  </si>
  <si>
    <t>2.1</t>
  </si>
  <si>
    <t>REGULARIZAÇÃO E COMPACTAÇÃO DE SUBLEITO DE SOLO  PREDOMINANTEMENTE ARGILOSO. AF_11/2019</t>
  </si>
  <si>
    <t>2.2</t>
  </si>
  <si>
    <t>CPU</t>
  </si>
  <si>
    <t>C001</t>
  </si>
  <si>
    <t>LASTRO COM MATERIAL GRANULAR (PEDRA BRITADA N.1), ESPESSURA DE 10 CM</t>
  </si>
  <si>
    <t>2.3</t>
  </si>
  <si>
    <t>C002</t>
  </si>
  <si>
    <t>LASTRO COM MATERIAL GRANULAR (PEDRA BRITADA N.0), ESPESSURA DE 5 CM</t>
  </si>
  <si>
    <t>2.4</t>
  </si>
  <si>
    <t>C003</t>
  </si>
  <si>
    <t>LASTRO COM MATERIAL GRANULAR (PÓ DE BRITA), ESPESSURA DE 5 CM</t>
  </si>
  <si>
    <t>2.5</t>
  </si>
  <si>
    <t>C004</t>
  </si>
  <si>
    <t xml:space="preserve">GRAMA SINTÉTICA ESPORTIVA PARA FUTEBOL EM POLIETILENO, COM ALTURA MINIMA DE 42 MM (FORNECIMENTO E COLOCAÇÃO) </t>
  </si>
  <si>
    <t>2.6</t>
  </si>
  <si>
    <t>2.7</t>
  </si>
  <si>
    <t>C008</t>
  </si>
  <si>
    <t>EXECUÇÃO DE PASSEIO (CALÇADA) OU PISO DE CONCRETO COM CONCRETO MOLDADO IN LOCO, FEITO EM OBRA, ACABAMENTO CONVENCIONAL, ESPESSURA 6 CM</t>
  </si>
  <si>
    <t>3.1</t>
  </si>
  <si>
    <t>FABRICAÇÃO, MONTAGEM E DESMONTAGEM DE FÔRMA PARA VIGA BALDRAME, EM CHAPA DE MADEIRA COMPENSADA RESINADA, E=17 MM, 4 UTILIZAÇÕES. AF_06/2017</t>
  </si>
  <si>
    <t>3.2</t>
  </si>
  <si>
    <t>ARMAÇÃO DE BLOCO, VIGA BALDRAME E SAPATA UTILIZANDO AÇO CA-60 DE 5 MM - MONTAGEM. AF_06/2017</t>
  </si>
  <si>
    <t>KG</t>
  </si>
  <si>
    <t>3.3</t>
  </si>
  <si>
    <t>ARMAÇÃO DE BLOCO, VIGA BALDRAME OU SAPATA UTILIZANDO AÇO CA-50 DE 8 MM - MONTAGEM. AF_06/2017</t>
  </si>
  <si>
    <t>3.4</t>
  </si>
  <si>
    <t>CONCRETAGEM DE BLOCOS DE COROAMENTO E VIGAS BALDRAME, FCK 30 MPA, COM USO DE JERICA  LANÇAMENTO, ADENSAMENTO E ACABAMENTO. AF_06/2017</t>
  </si>
  <si>
    <t>3.5</t>
  </si>
  <si>
    <t>C007</t>
  </si>
  <si>
    <t>ESTACA BROCA DE CONCRETO (0,20 X 0,20) M, ESCAVAÇÃO MANUAL, COM TUBO DE AÇO GALVANIZADO DE 2"</t>
  </si>
  <si>
    <t>M</t>
  </si>
  <si>
    <t>4.1</t>
  </si>
  <si>
    <t>ALVENARIA DE VEDAÇÃO DE BLOCOS CERÂMICOS FURADOS NA VERTICAL DE 14X19X39 CM (ESPESSURA 14 CM) E ARGAMASSA DE ASSENTAMENTO COM PREPARO MANUAL. AF_12/2021</t>
  </si>
  <si>
    <t>4.2</t>
  </si>
  <si>
    <t>ALAMBRADO PARA QUADRA POLIESPORTIVA, ESTRUTURADO POR TUBOS DE ACO GALVANIZADO, (MONTANTES COM DIAMETRO 2", TRAVESSAS E ESCORAS COM DIÂMETRO 1 ¼), COM TELA DE ARAME GALVANIZADO, FIO 12 BWG E MALHA QUADRADA 5X5CM (EXCETO MURETA). AF_03/2021</t>
  </si>
  <si>
    <t>5.1</t>
  </si>
  <si>
    <t>CHAPISCO APLICADO EM ALVENARIAS E ESTRUTURAS DE CONCRETO, COM COLHER DE PEDREIRO.  ARGAMASSA TRAÇO 1:3 COM PREPARO MANUAL.</t>
  </si>
  <si>
    <t>5.2</t>
  </si>
  <si>
    <t>MASSA ÚNICA, PARA RECEBIMENTO DE PINTURA, EM ARGAMASSA TRAÇO 1:2:8, PREPARO MANUAL, APLICADA MANUALMENTE EM FACES INTERNAS DE PAREDES, ESPESSURA DE 20MM, COM EXECUÇÃO DE TALISCAS. AF_06/2014</t>
  </si>
  <si>
    <t>6.1</t>
  </si>
  <si>
    <t>PINTURA LÁTEX ACRÍLICA STANDARD, APLICAÇÃO MANUAL EM PAREDES, DUAS DEMÃOS. AF_04/2023</t>
  </si>
  <si>
    <t>6.2</t>
  </si>
  <si>
    <t>PINTURA COM TINTA ALQUÍDICA DE ACABAMENTO (ESMALTE SINTÉTICO FOSCO) APLICADA A ROLO OU PINCEL SOBRE SUPERFÍCIES METÁLICAS (EXCETO PERFIL) EXECUTADO EM OBRA (POR DEMÃO). AF_01/2020</t>
  </si>
  <si>
    <t>7.1</t>
  </si>
  <si>
    <t>C005</t>
  </si>
  <si>
    <t xml:space="preserve">CONJUNTO PARA FUTEBOL DE CAMPO COM PAR DE TRAVES OFICIAIS DE 5,00 X 2,20 M EM TUBO DE ACO GALVANIZADO 4", PINTURA EM PRIMER COM TINTA ESMALTE SINTETICO E REDES DE POLIETILENO FIO 3 MM - FORNECIMENTO E INSTALAÇÃO                                                                                                                                                                                                                                                                               </t>
  </si>
  <si>
    <t>UND</t>
  </si>
  <si>
    <t>8.1</t>
  </si>
  <si>
    <t>8.2</t>
  </si>
  <si>
    <t>8.3</t>
  </si>
  <si>
    <t>8.4</t>
  </si>
  <si>
    <t>9.1</t>
  </si>
  <si>
    <t>9.2</t>
  </si>
  <si>
    <t>9.3</t>
  </si>
  <si>
    <t>EXECUÇÃO DE PASSEIO (CALÇADA) OU PISO DE CONCRETO COM CONCRETO MOLDADO IN LOCO, FEITO EM OBRA, ACABAMENTO CONVENCIONAL, ESPESSURA 8 CM, ARMADO. AF_08/2022</t>
  </si>
  <si>
    <t>9.4</t>
  </si>
  <si>
    <t>COT</t>
  </si>
  <si>
    <t>COT-010</t>
  </si>
  <si>
    <t>PISO MODULAR EM POLIPROPILENO DE ALTO IMPACTO E RESISTÊNCIA, PROTEÇÃO UV, INCLUINDO DEMARCAÇÃO DA QUADRA COM TINTA À BASE DE PU - FORNECIMENTO E INSTALAÇÃO</t>
  </si>
  <si>
    <t xml:space="preserve">UN </t>
  </si>
  <si>
    <t>10.1</t>
  </si>
  <si>
    <t>C006</t>
  </si>
  <si>
    <t>TABELA DE BASQUETE DE COMPENSADO NAVAL, COM AROS, REDES E ESTRUTURA EM TUBO GALVANIZADO - FORNECIMENTO E INSTALAÇÃO.</t>
  </si>
  <si>
    <t>11.1</t>
  </si>
  <si>
    <t>11.2</t>
  </si>
  <si>
    <t>11.3</t>
  </si>
  <si>
    <t>11.4</t>
  </si>
  <si>
    <t>12.1</t>
  </si>
  <si>
    <t>12.2</t>
  </si>
  <si>
    <t>12.3</t>
  </si>
  <si>
    <t>CONTRAPISO EM ARGAMASSA TRAÇO 1:4 (CIMENTO E AREIA), PREPARO MANUAL, APLICADO EM ÁREAS SECAS SOBRE LAJE, NÃO ADERIDO, ACABAMENTO NÃO REFORÇADO, ESPESSURA 6CM. AF_07/2021</t>
  </si>
  <si>
    <t>12.4</t>
  </si>
  <si>
    <t>PISO DE BORRACHA ESPORTIVO, ESPESSURA 15MM, ASSENTADO COM ARGAMASSA. AF_09/2020</t>
  </si>
  <si>
    <t>13.1</t>
  </si>
  <si>
    <t>COT-001</t>
  </si>
  <si>
    <t>PAREDE ESCALADA (2,00 X 1,80)M EM MADEIRA PINUS OU EUCALIPTO TRATADO, COM ACABAMENTO EM VERNIZ FOSCO, REF. MODELO M111 DA LÚDICO PARQUES OU SIMILAR - FORNECIMENTO E MONTAGEM</t>
  </si>
  <si>
    <t>13.2</t>
  </si>
  <si>
    <t>COT-002</t>
  </si>
  <si>
    <t>GANGORRA DUPLA (3,00 X 2,50)M EM MADEIRA PINUS OU EUCALIPTO TRATADO, COM ACABAMENTO EM VERNIZ FOSCO, REF. MODELO M128 DA LÚDICO PARQUES OU SIMILAR - FORNECIMENTO E MONTAGEM</t>
  </si>
  <si>
    <t>13.3</t>
  </si>
  <si>
    <t>COT-003</t>
  </si>
  <si>
    <t>BRINQUEDO (4,00 X 5,00)M EM MADEIRA PINUS OU EUCALIPTO TRATADO, COM ACABAMENTO EM VERNIZ FOSCO, CONTENDO 1 CASINHA, 1 RAMPA DE ACESSO, 1 ESCORREGADOR, 1 ESCADA DE MARINHEIRO E 2 BALANÇOS, REF. MODELO M220 DA LÚDICO PARQUES OU SIMILAR</t>
  </si>
  <si>
    <t>13.4</t>
  </si>
  <si>
    <t>COT-006</t>
  </si>
  <si>
    <t>BALANÇO DUPLO (1,50 X 3,00)M EM MADEIRA  PINUS OU EUCALIPTO TRATADO, COM ACABAMENTO EM VERNIZ FOSCO, REF. MODELO M117 DA LÚDICO PARQUES OU SIMILAR - FORNECIMENTO E MONTAGEM</t>
  </si>
  <si>
    <t>13.5</t>
  </si>
  <si>
    <t>COT-004</t>
  </si>
  <si>
    <t>BANCO FIXO (0,70 X 1,50)M EM MADEIRA PINUS OU EUCALIPTO TRATADO, COM ACABAMENTO EM VERNIZ FOSCO, REF. MODELO M312 DA LÚDICO PARQUES OU SIMILAR - FORNECIMENTO E MONTAGEM</t>
  </si>
  <si>
    <t>14.1</t>
  </si>
  <si>
    <t>14.2</t>
  </si>
  <si>
    <t>14.3</t>
  </si>
  <si>
    <t>15.1</t>
  </si>
  <si>
    <t>PINTURA DE PISO COM TINTA EPÓXI, APLICAÇÃO MANUAL, 2 DEMÃOS, INCLUSO PRIMER EPÓXI. AF_05/2021</t>
  </si>
  <si>
    <t>15.2</t>
  </si>
  <si>
    <t>PINTURA DE DEMARCAÇÃO DE FAIXA COM TINTA EPÓXI, E = 5 CM, APLICAÇÃO MANUAL</t>
  </si>
  <si>
    <t>16.1</t>
  </si>
  <si>
    <t>16.2</t>
  </si>
  <si>
    <t>16.3</t>
  </si>
  <si>
    <t>16.4</t>
  </si>
  <si>
    <t>ASSENTAMENTO DE GUIA (MEIO-FIO) EM TRECHO RETO, CONFECCIONADA EM CONCRETO PRÉ-FABRICADO, DIMENSÕES 39X6,5X6,5X19 CM (COMPRIMENTO X BASE INFERIOR X BASE SUPERIOR X ALTURA), PARA DELIMITAÇÃO DE JARDINS, PRAÇAS OU PASSEIOS. AF_05/2016</t>
  </si>
  <si>
    <t>16.5</t>
  </si>
  <si>
    <t>PLANTIO DE GRAMA ESMERALDA OU SÃO CARLOS OU CURITIBANA, EM PLACAS. AF_05/2022</t>
  </si>
  <si>
    <t>17.1</t>
  </si>
  <si>
    <t>17.2</t>
  </si>
  <si>
    <t>COT-005</t>
  </si>
  <si>
    <t>CESTO DE LIXO (0,60 X 0,60)M EM MADEIRA  PINUS OU EUCALIPTO TRATADO, COM ACABAMENTO EM VERNIZ FOSCO, REF. MODELO M313 DA LÚDICO PARQUES OU SIMILAR - FORNECIMENTO E MONTAGEM</t>
  </si>
  <si>
    <t>17.3</t>
  </si>
  <si>
    <t>COT-007</t>
  </si>
  <si>
    <t>MESA PARA JOGOS (1,00 X 1,00)M  COM 4 BANCOS (0,30 X 0,30)M EM MADEIRA  PINUS OU EUCALIPTO TRATADO, COM ACABAMENTO EM VERNIZ FOSCO, REF. MODELO M314 DA LÚDICO PARQUES OU SIMILAR - FORNECIMENTO E MONTAGEM</t>
  </si>
  <si>
    <t>17.4</t>
  </si>
  <si>
    <t>COT-008</t>
  </si>
  <si>
    <t>CONJUNTO MESA (1,00 X 2,00)M E 2 BANCOS (0,30 X 2,00)M EM MADEIRA  PINUS OU EUCALIPTO TRATADO, COM ACABAMENTO EM VERNIZ FOSCO, REF. MODELO M315 DA LÚDICO PARQUES OU SIMILAR - FORNECIMENTO E MONTAGEM</t>
  </si>
  <si>
    <t>17.5</t>
  </si>
  <si>
    <t>INSTALAÇÃO DE PERGOLADO DE MADEIRA, EM MAÇARANDUBA, ANGELIM OU EQUIVALENTE DA REGIÃO, FIXADO COM CONCRETO SOBRE SOLO. AF_11/2021</t>
  </si>
  <si>
    <t>17.6</t>
  </si>
  <si>
    <t>PLANTIO DE ARBUSTO OU  CERCA VIVA. AF_05/2018</t>
  </si>
  <si>
    <t>17.7</t>
  </si>
  <si>
    <t>PLANTIO DE ÁRVORE ORNAMENTAL COM ALTURA DE MUDA MENOR OU IGUAL A 2,00 M. AF_05/2018</t>
  </si>
  <si>
    <t>17.8</t>
  </si>
  <si>
    <t>PLANTIO DE ÁRVORE ORNAMENTAL COM ALTURA DE MUDA MAIOR QUE 2,00 M E MENOR OU IGUAL A 4,00 M. AF_05/2018</t>
  </si>
  <si>
    <t>18.1</t>
  </si>
  <si>
    <t>C011</t>
  </si>
  <si>
    <t>ELETRODUTO RÍGIDO ROSCÁVEL, PVC, DN 32 MM (1"), APARENTE - FORNECIMENTO E INSTALAÇÃO</t>
  </si>
  <si>
    <t>18.2</t>
  </si>
  <si>
    <t>C012</t>
  </si>
  <si>
    <t>ELETRODUTO FLEXÍVEL CORRUGADO, PEAD, DN 50 (1 1/2"), PARA REDE ENTERRADA DE DISTRIBUIÇÃO DE ENERGIA ELÉTRICA - FORNECIMENTO E INSTALAÇÃO</t>
  </si>
  <si>
    <t>18.3</t>
  </si>
  <si>
    <t>C013</t>
  </si>
  <si>
    <t>ELETRODUTO FLEXÍVEL CORRUGADO, PEAD, DN 63 (2"), PARA REDE ENTERRADA DE DISTRIBUIÇÃO DE ENERGIA ELÉTRICA - FORNECIMENTO E INSTALAÇÃO</t>
  </si>
  <si>
    <t>18.4</t>
  </si>
  <si>
    <t>C014</t>
  </si>
  <si>
    <t>ELETRODUTO RÍGIDO ROSCÁVEL, PVC, DN 50 MM (2"), APARENTE - FORNECIMENTO E INSTALAÇÃO</t>
  </si>
  <si>
    <t>18.5</t>
  </si>
  <si>
    <t>C015</t>
  </si>
  <si>
    <t>CURVA LONGA 90 GRAUS PARA ELETRODUTO, PVC, ROSCÁVEL, DN 32 MM (1") - FORNECIMENTO E INSTALAÇÃO</t>
  </si>
  <si>
    <t>18.6</t>
  </si>
  <si>
    <t>C016</t>
  </si>
  <si>
    <t>CABO DE COBRE FLEXÍVEL ISOLADO, 2,5 MM², ANTI-CHAMA 0,6/1,0 KV - FORNECIMENTO E INSTALAÇÃO</t>
  </si>
  <si>
    <t>18.7</t>
  </si>
  <si>
    <t>C018</t>
  </si>
  <si>
    <t>CABO DE COBRE FLEXÍVEL ISOLADO, 6 MM², ANTI-CHAMA 0,6/1,0 KV - FORNECIMENTO E INSTALAÇÃO</t>
  </si>
  <si>
    <t>18.8</t>
  </si>
  <si>
    <t>C019</t>
  </si>
  <si>
    <t>CABO DE COBRE FLEXÍVEL ISOLADO, 10 MM², ANTI-CHAMA 0,6/1,0 KV - FORNECIMENTO E INSTALAÇÃO</t>
  </si>
  <si>
    <t>18.9</t>
  </si>
  <si>
    <t>C020</t>
  </si>
  <si>
    <t>CABO DE COBRE FLEXÍVEL ISOLADO, 16 MM², ANTI-CHAMA 0,6/1,0 KV - FORNECIMENTO E INSTALAÇÃO</t>
  </si>
  <si>
    <t>18.10</t>
  </si>
  <si>
    <t>C021</t>
  </si>
  <si>
    <t>CONDULETE DE ALUMÍNIO, TIPO C, PARA ELETRODUTO DE PVC DN 32 MM (1"), APARENTE - FORNECIMENTO E INSTALAÇÃO</t>
  </si>
  <si>
    <t>18.11</t>
  </si>
  <si>
    <t>C022</t>
  </si>
  <si>
    <t>CONDULETE DE ALUMÍNIO, TIPO E, PARA ELETRODUTO DE PVC DN 32 MM (1"), APARENTE - FORNECIMENTO E INSTALAÇÃO</t>
  </si>
  <si>
    <t>18.12</t>
  </si>
  <si>
    <t>C023</t>
  </si>
  <si>
    <t>CONDULETE DE ALUMÍNIO, TIPO T, PARA ELETRODUTO DE PVC DN 32 MM (1"), APARENTE - FORNECIMENTO E INSTALAÇÃO</t>
  </si>
  <si>
    <t>18.13</t>
  </si>
  <si>
    <t>C024</t>
  </si>
  <si>
    <t>ENTRADA DE ENERGIA ELÉTRICA, AÉREA, TRIFÁSICA, COM CAIXA DE SOBREPOR, CABO DE 16 MM2 E DISJUNTOR DIN 70A (NÃO INCLUSO O POSTE DE CONCRETO)</t>
  </si>
  <si>
    <t>18.14</t>
  </si>
  <si>
    <t>C025</t>
  </si>
  <si>
    <t>QUADRO DE DISTRIBUIÇÃO DE ENERGIA EM CHAPA DE AÇO GALVANIZADO, DE EMBUTIR, COM BARRAMENTO TRIFÁSICO, PARA 18 DISJUNTORES DIN 100A - FORNECIMENTO E INSTALAÇÃO</t>
  </si>
  <si>
    <t>18.15</t>
  </si>
  <si>
    <t>C026</t>
  </si>
  <si>
    <t>DISJUNTOR MONOPOLAR TIPO DIN, CORRENTE NOMINAL DE 16A - FORNECIMENTO E INSTALAÇÃO</t>
  </si>
  <si>
    <t>18.16</t>
  </si>
  <si>
    <t>C027</t>
  </si>
  <si>
    <t>DISJUNTOR MONOPOLAR TIPO DIN, CORRENTE NOMINAL DE 20A - FORNECIMENTO E INSTALAÇÃO</t>
  </si>
  <si>
    <t>18.17</t>
  </si>
  <si>
    <t>C028</t>
  </si>
  <si>
    <t>DISJUNTOR TRIPOLAR TIPO DIN, CORRENTE NOMINAL DE 32A - FORNECIMENTO E INSTALAÇÃO</t>
  </si>
  <si>
    <t>18.18</t>
  </si>
  <si>
    <t>C029</t>
  </si>
  <si>
    <t>DISPOSITIVO DE PROTEÇÃO CONTRA SURTO 45 KA, 175 V, TIPO AC - FORNECIMENTO E INSTALAÇÃO</t>
  </si>
  <si>
    <t>18.19</t>
  </si>
  <si>
    <t>C030</t>
  </si>
  <si>
    <t>CORDOALHA DE COBRE NU 50 MM², NÃO ENTERRADA, COM ISOLADOR - FORNECIMENTO E INSTALAÇÃO</t>
  </si>
  <si>
    <t>18.20</t>
  </si>
  <si>
    <t>C031</t>
  </si>
  <si>
    <t>HASTE DE ATERRAMENTO, DIÂMETRO 3/4", COM 3 METROS - FORNECIMENTO E INSTALAÇÃO</t>
  </si>
  <si>
    <t>18.21</t>
  </si>
  <si>
    <t>CAIXA DE INSPEÇÃO PARA ATERRAMENTO, CIRCULAR, EM POLIETILENO, DIÂMETRO INTERNO = 0,3 M. AF_12/2020</t>
  </si>
  <si>
    <t>18.22</t>
  </si>
  <si>
    <t>C032</t>
  </si>
  <si>
    <t>RELÉ FOTOELÉTRICO PARA COMANDO DE ILUMINAÇÃO EXTERNA 1800 W - FORNECIMENTO E INSTALAÇÃO</t>
  </si>
  <si>
    <t>18.23</t>
  </si>
  <si>
    <t>C033</t>
  </si>
  <si>
    <t>REFLETOR EM ALUMÍNIO, DE SUPORTE E ALÇA, COM LÂMPADA EM LED 100W DE POTÊNCIA - FORNECIMENTO E INSTALAÇÃO</t>
  </si>
  <si>
    <t>18.24</t>
  </si>
  <si>
    <t>CAIXA ENTERRADA ELÉTRICA RETANGULAR, EM ALVENARIA COM TIJOLOS CERÂMICOS MACIÇOS, FUNDO COM BRITA, DIMENSÕES INTERNAS: 0,3X0,3X0,3 M. AF_12/2020</t>
  </si>
  <si>
    <t>18.25</t>
  </si>
  <si>
    <t>C034</t>
  </si>
  <si>
    <t>POSTE EM CONCRETO ARMADO SEÇÃO CIRCULAR 200/10, TIPO C-14 COM 3 REFLETORES EM LED 200W FIXADOS EM CRUZETA DE CONCRETO - FORNECIMENTO E INSTALAÇÃO</t>
  </si>
  <si>
    <t>18.26</t>
  </si>
  <si>
    <t>C035</t>
  </si>
  <si>
    <t>POSTE EM CONCRETO ARMADO SEÇÃO CIRCULAR 200/10, TIPO C-14 COM 6 REFLETORES EM LED 200W FIXADOS EM CRUZETA DE CONCRETO - FORNECIMENTO E INSTALAÇÃO</t>
  </si>
  <si>
    <t>19.1</t>
  </si>
  <si>
    <t>TUBO, PVC, SOLDÁVEL, DN 25MM - FORNECIMENTO E INSTALAÇÃO</t>
  </si>
  <si>
    <t>19.2</t>
  </si>
  <si>
    <t>TUBO, PVC, SOLDÁVEL, DN 32MM - FORNECIMENTO E INSTALAÇÃO</t>
  </si>
  <si>
    <t>19.3</t>
  </si>
  <si>
    <t>JOELHO 90 GRAUS, PVC, SOLDÁVEL, DN 25MM - FORNECIMENTO E INSTALAÇÃO</t>
  </si>
  <si>
    <t>19.4</t>
  </si>
  <si>
    <t>JOELHO 90 GRAUS COM BUCHA DE LATÃO, PVC, SOLDÁVEL, DN 25MM, X 3/4 - FORNECIMENTO E INSTALAÇÃO</t>
  </si>
  <si>
    <t>19.5</t>
  </si>
  <si>
    <t>CURVA 90 GRAUS, PVC, SOLDÁVEL, DN 25MM - FORNECIMENTO E INSTALAÇÃO</t>
  </si>
  <si>
    <t>19.6</t>
  </si>
  <si>
    <t>TÊ DE REDUÇÃO, PVC, SOLDÁVEL, DN 32MM X 25MM - FORNECIMENTO E INSTALAÇÃO</t>
  </si>
  <si>
    <t>19.7</t>
  </si>
  <si>
    <t>LUVA DE REDUÇÃO, PVC, SOLDÁVEL, DN 32MM X 25MM - FORNECIMENTO E INSTALAÇÃO</t>
  </si>
  <si>
    <t>19.8</t>
  </si>
  <si>
    <t>TORNEIRA CROMADA 1/2 OU 3/4 PARA JARDIM - FORNECIMENTO E INSTALAÇÃO</t>
  </si>
  <si>
    <t>20.1</t>
  </si>
  <si>
    <t>TUBO PVC, SÉRIE R, ÁGUA PLUVIAL, DN 100 MM - FORNECIMENTO E INSTALAÇÃO</t>
  </si>
  <si>
    <t>20.2</t>
  </si>
  <si>
    <t>JUNÇÃO DUPLA DE PVC, SÉRIE NORMAL, DN 100 X 100 X 100 MM - FORNECIMENTO E INSTALAÇÃO</t>
  </si>
  <si>
    <t>20.3</t>
  </si>
  <si>
    <t>C009</t>
  </si>
  <si>
    <t>CAIXA ENTERRADA RETANGULAR, EM ALVENARIA COM BLOCOS DE CONCRETO, TAMPA EM CONCRETO COM GRELHA, DIMENSÕES INTERNAS: 0,8X0,6X0,5 M PARA REDE DE DRENAGEM</t>
  </si>
  <si>
    <t>20.4</t>
  </si>
  <si>
    <t>C010</t>
  </si>
  <si>
    <t>DRENO ESPINHA DE PEIXE (SEÇÃO 0,40 X 0,20 M), COM TUBO DE PEAD CORRUGADO PERFURADO, DN 100 MM, ENCHIMENTO COM BRITA, ENVOLVIDO COM MANTA GEOTÊXTIL, INCLUSIVE CONEXÕES</t>
  </si>
  <si>
    <t>21.1</t>
  </si>
  <si>
    <t>CARGA, MANOBRA E DESCARGA DE ENTULHO EM CAMINHÃO BASCULANTE 18 M³ - CARGA COM ESCAVADEIRA HIDRÁULICA  (CAÇAMBA DE 0,80 M³ / 111 HP) E DESCARGA LIVRE (UNIDADE: M3)</t>
  </si>
  <si>
    <t>21.2</t>
  </si>
  <si>
    <t>TRANSPORTE COM CAMINHÃO BASCULANTE DE 18 M³, EM VIA URBANA PAVIMENTADA, DMT ATÉ 30 KM (UNIDADE: M3XKM)</t>
  </si>
  <si>
    <t>M3XKM</t>
  </si>
  <si>
    <t>TOTAL</t>
  </si>
  <si>
    <t>TOTAL DO BDI DIFERENCIADO (ITENS 9.4; 13; 17.1; 17.2; 17.3; 17.4)</t>
  </si>
  <si>
    <t xml:space="preserve"> DATA: </t>
  </si>
  <si>
    <t>DESONERADO</t>
  </si>
  <si>
    <t>DESONERADO CUSTO UNIT. R$</t>
  </si>
  <si>
    <t>DESONERADO CUSTO TOTAL R$</t>
  </si>
  <si>
    <t>DESONERADO TOTAL C/ BDI</t>
  </si>
  <si>
    <t>NÃO DESONERADO</t>
  </si>
  <si>
    <t>BDI:</t>
  </si>
  <si>
    <t>COMPOSIÇÃO DE PREÇO UNITÁRIO DE SERVIÇO</t>
  </si>
  <si>
    <t>TIPO
ITEM</t>
  </si>
  <si>
    <t>CÓDIGOS</t>
  </si>
  <si>
    <t>CÓDIGO
COMPOSIÇÃO</t>
  </si>
  <si>
    <t>DESCRIÇÃO ITEM</t>
  </si>
  <si>
    <t>UNID.</t>
  </si>
  <si>
    <t>COEF.</t>
  </si>
  <si>
    <t xml:space="preserve"> R$ UNIT. </t>
  </si>
  <si>
    <t>Composição Espelho</t>
  </si>
  <si>
    <t>R$ UNIT.</t>
  </si>
  <si>
    <t>SERVIÇOS</t>
  </si>
  <si>
    <t>INSUMOS</t>
  </si>
  <si>
    <t xml:space="preserve"> N. DESONERADO </t>
  </si>
  <si>
    <t>SINAPI 96624</t>
  </si>
  <si>
    <t xml:space="preserve">PEDRA BRITADA N. 1 (9,5 a 19 MM) POSTO PEDREIRA/FORNECEDOR, SEM FRETE                                                                                                                                                                                                                                                                                                                                                                                                                                     </t>
  </si>
  <si>
    <t xml:space="preserve">M3    </t>
  </si>
  <si>
    <t>INSUMO SINAPI</t>
  </si>
  <si>
    <t>C</t>
  </si>
  <si>
    <t>PEDREIRO COM ENCARGOS COMPLEMENTARES</t>
  </si>
  <si>
    <t>H</t>
  </si>
  <si>
    <t>SERVIÇO SINAPI</t>
  </si>
  <si>
    <t>SERVENTE COM ENCARGOS COMPLEMENTARES</t>
  </si>
  <si>
    <t>PLACA VIBRATÓRIA REVERSÍVEL COM MOTOR 4 TEMPOS A GASOLINA, FORÇA CENTRÍFUGA DE 25 KN (2500 KGF), POTÊNCIA 5,5 CV - CHP DIURNO. AF_08/2015</t>
  </si>
  <si>
    <t>CHP</t>
  </si>
  <si>
    <t>PLACA VIBRATÓRIA REVERSÍVEL COM MOTOR 4 TEMPOS A GASOLINA, FORÇA CENTRÍFUGA DE 25 KN (2500 KGF), POTÊNCIA 5,5 CV - CHI DIURNO. AF_08/2015</t>
  </si>
  <si>
    <t>CHI</t>
  </si>
  <si>
    <t>SINAPI 96622</t>
  </si>
  <si>
    <t xml:space="preserve">PEDRA BRITADA N. 0, OU PEDRISCO (4,8 A 9,5 MM) POSTO PEDREIRA/FORNECEDOR, SEM FRETE                                                                                                                                                                                                                                                                                                                                                                                                                       </t>
  </si>
  <si>
    <t>SEINFRA C4849</t>
  </si>
  <si>
    <t>I9149</t>
  </si>
  <si>
    <t>GRAMA SINTÉTICA ESPORTIVA PARA FUTEBOL EM POLIETILENO, COM ALTURA MINIMA DE 50MM, INCLUSO FORNECIMENTO E MONTAGEM, FRETE, GRANULO DE PNEU MAIS AREIA PARA AMORTECIMENTO, DEMARCAÇÃO EM GRAMA SINTETICA NA COR BRANCA, PROTEÇÃO UV E GARANTIA DE 5 ANOS</t>
  </si>
  <si>
    <t>INSUMO SEINFRA</t>
  </si>
  <si>
    <t>SINAPI 103769</t>
  </si>
  <si>
    <t>REDE OFICIAL P/FUTEBOL CAMPO, NYLON, FIO 3MM, MALHA 16, DIM:7,5X2,5M (COD.201 6)</t>
  </si>
  <si>
    <t>PAR</t>
  </si>
  <si>
    <t>INSUMO ORSE</t>
  </si>
  <si>
    <t>TRAVES P/ FUTEBOL CAMPO C/ TUBO 4" COD.4015</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</si>
  <si>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</si>
  <si>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</si>
  <si>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PAR DE TABELAS DE BASQUETE EM COMPENSADO NAVAL, OFICIAL, 1800 X 1200 MM, INCLUINDO ARO DE METAL E REDE EM POLIPROPILENO 100% (SEM SUPORTE DE FIXACAO)                                                                                                                                                                                                                                                                                                                                                     </t>
  </si>
  <si>
    <t xml:space="preserve">UND    </t>
  </si>
  <si>
    <t>ESTRUTURA/SUPORTE OFICIAL P/TABELA DE BASQUETE EM TUBO AÇO GALVANIZADO D=5", H=3,05M PISO/ARO, PINTURA SINTÉTICA.(COD.4016)</t>
  </si>
  <si>
    <t>MONTAGEM E DESMONTAGEM DE ANDAIME TUBULAR TIPO TORRE (EXCLUSIVE ANDAIME E LIMPEZA). AF_11/2017</t>
  </si>
  <si>
    <t>SINAPI 101175</t>
  </si>
  <si>
    <t xml:space="preserve">TUBO ACO GALVANIZADO COM COSTURA, CLASSE MEDIA, DN 2", E = *3,65* MM, PESO *5,10* KG/M (NBR 5580)                                                                                                                                                                                                                                                                                                                                                                                                         </t>
  </si>
  <si>
    <t xml:space="preserve">M     </t>
  </si>
  <si>
    <t>CONCRETO FCK = 20MPA, TRAÇO 1:2,7:3 (EM MASSA SECA DE CIMENTO/ AREIA MÉDIA/ BRITA 1) - PREPARO MECÂNICO COM BETONEIRA 600 L. AF_05/2021</t>
  </si>
  <si>
    <t>SINAPI 94992</t>
  </si>
  <si>
    <t>CARPINTEIRO DE FORMAS COM ENCARGOS COMPLEMENTARES</t>
  </si>
  <si>
    <t xml:space="preserve">SARRAFO *2,5 X 7,5* CM EM PINUS, MISTA OU EQUIVALENTE DA REGIAO - BRUTA                                                                                                                                                                                                                                                                                                                                                                                                                                   </t>
  </si>
  <si>
    <t xml:space="preserve">PREGO DE ACO POLIDO COM CABECA 17 X 21 (2 X 11)                                                                                                                                                                                                                                                                                                                                                                                                                                                           </t>
  </si>
  <si>
    <t xml:space="preserve">KG    </t>
  </si>
  <si>
    <t>CONCRETO FCK = 20MPA, TRAÇO 1:2,7:3 (EM MASSA SECA DE CIMENTO/ AREIA MÉDIA/ BRITA 1) - PREPARO MECÂNICO COM BETONEIRA 400 L. AF_05/2021</t>
  </si>
  <si>
    <t>SINAPI 99264</t>
  </si>
  <si>
    <t>ALVENARIA ESTRUTURAL DE BLOCOS CERÂMICOS 14X19X39, (ESPESSURA DE 14 CM), UTILIZANDO COLHER DE PEDREIRO E ARGAMASSA DE ASSENTAMENTO COM PREPARO MANUAL. AF_03/2023</t>
  </si>
  <si>
    <t xml:space="preserve">DESMOLDANTE PROTETOR PARA FORMAS DE MADEIRA, DE BASE OLEOSA EMULSIONADA EM AGUA                                                                                                                                                                                                                                                                                                                                                                                                                           </t>
  </si>
  <si>
    <t xml:space="preserve">L     </t>
  </si>
  <si>
    <t xml:space="preserve">PONTALETE *7,5 X 7,5* CM EM PINUS, MISTA OU EQUIVALENTE DA REGIAO - BRUTA                                                                                                                                                                                                                                                                                                                                                                                                                                 </t>
  </si>
  <si>
    <t xml:space="preserve">PREGO DE ACO POLIDO COM CABECA 17 X 27 (2 1/2 X 11)                                                                                                                                                                                                                                                                                                                                                                                                                                                       </t>
  </si>
  <si>
    <t xml:space="preserve">TABUA NAO APARELHADA *2,5 X 20* CM, EM MACARANDUBA/MASSARANDUBA, ANGELIM OU EQUIVALENTE DA REGIAO - BRUTA                                                                                                                                                                                                                                                                                                                                                                                                 </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</si>
  <si>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</si>
  <si>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</si>
  <si>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CHAPISCO APLICADO EM ALVENARIAS E ESTRUTURAS DE CONCRETO INTERNAS, COM COLHER DE PEDREIRO.  ARGAMASSA TRAÇO 1:3 COM PREPARO MANUAL. AF_10/2022</t>
  </si>
  <si>
    <t>PEÇA RETANGULAR PRÉ-MOLDADA, VOLUME DE CONCRETO ACIMA DE 100 LITROS, TAXA DE AÇO APROXIMADA DE 30KG/M³. AF_01/2018</t>
  </si>
  <si>
    <t>PREPARO DE FUNDO DE VALA COM LARGURA MENOR QUE 1,5 M (ACERTO DO SOLO NATURAL). AF_08/2020</t>
  </si>
  <si>
    <t>GRELHA DE FERRO FUNDIDO SIMPLES COM REQUADRO, 200 X 1000 MM, ASSENTADA COM ARGAMASSA 1 : 3 CIMENTO: AREIA - FORNECIMENTO E INSTALAÇÃO. AF_08/2021</t>
  </si>
  <si>
    <t>SINAPI 102690</t>
  </si>
  <si>
    <t>ESCAVAÇÃO MECANIZADA DE VALA COM PROFUNDIDADE ATÉ 1,5 M (MÉDIA MONTANTE E JUSANTE/UMA COMPOSIÇÃO POR TRECHO), RETROESCAV. (0,26 M3), LARGURA DE 0,8 M A 1,5 M, EM SOLO DE 1A CATEGORIA, LOCAIS COM BAIXO NÍVEL DE INTERFERÊNCIA. AF_02/2021</t>
  </si>
  <si>
    <t xml:space="preserve">PEDRA BRITADA N. 2 (19 A 38 MM) POSTO PEDREIRA/FORNECEDOR, SEM FRETE                                                                                                                                                                                                                                                                                                                                                                                                                                      </t>
  </si>
  <si>
    <t xml:space="preserve">JUNCAO SIMPLES, PVC, 45 GRAUS, DN 100 X 100 MM, SERIE NORMAL PARA ESGOTO PREDIAL                                                                                                                                                                                                                                                                                                                                                                                                                          </t>
  </si>
  <si>
    <t xml:space="preserve">GEOTEXTIL NAO TECIDO AGULHADO DE FILAMENTOS CONTINUOS 100% POLIESTER, RESITENCIA A TRACAO = 14 KN/M                                                                                                                                                                                                                                                                                                                                                                                                       </t>
  </si>
  <si>
    <t xml:space="preserve">M2    </t>
  </si>
  <si>
    <t xml:space="preserve">TUBO DRENO, CORRUGADO, ESPIRALADO, FLEXIVEL, PERFURADO, EM POLIETILENO DE ALTA DENSIDADE (PEAD), DN 100 MM, (4") PARA DRENAGEM - EM ROLO (NORMA DNIT 093/2006 - E.M)                                                                                                                                                                                                                                                                                                                                      </t>
  </si>
  <si>
    <t>SINAPI 95728 + 91864</t>
  </si>
  <si>
    <t>CA001</t>
  </si>
  <si>
    <t>ELETRICISTA COM ENCARGOS COMPLEMENTARES E ADICIONAL DE PERICULOSIDADE</t>
  </si>
  <si>
    <t>COMPOSIÇÃO</t>
  </si>
  <si>
    <t>AUXILIAR DE ELETRICISTA COM ENCARGOS COMPLEMENTARES</t>
  </si>
  <si>
    <t xml:space="preserve">ELETRODUTO DE PVC RIGIDO ROSCAVEL DE 1 ", SEM LUVA                                                                                                                                                                                                                                                                                                                                                                                                                                                        </t>
  </si>
  <si>
    <t>FIXAÇÃO DE TUBOS HORIZONTAIS DE PVC ÁGUA, PVC ESGOTO, PVC ÁGUA PLUVIAL, CPVC, PPR, COBRE OU AÇO, DIÂMETROS MENORES OU IGUAIS A 40 MM, COM ABRAÇADEIRA METÁLICA RÍGIDA TIPO U PERFIL 1 1/4, FIXADA EM PERFILADO EM LAJE. AF_09/2023_PS</t>
  </si>
  <si>
    <t>SINAPI 97667</t>
  </si>
  <si>
    <t xml:space="preserve">ELETRODUTO/DUTO PEAD FLEXIVEL PAREDE SIMPLES, CORRUGACAO HELICOIDAL, COR PRETA, SEM ROSCA, DE 1 1/2", CRC 680 N, PARA CABEAMENTO SUBTERRANEO (NBR 15715)                                                                                                                                                                                                                                                                                                                                                  </t>
  </si>
  <si>
    <t>SINAPI 97668</t>
  </si>
  <si>
    <t xml:space="preserve">ELETRODUTO/DUTO PEAD FLEXIVEL PAREDE SIMPLES, CORRUGACAO HELICOIDAL, COR PRETA, SEM ROSCA, DE 2", CRC 680 N, PARA CABEAMENTO SUBTERRANEO (NBR 15715)                                                                                                                                                                                                                                                                                                                                                      </t>
  </si>
  <si>
    <t xml:space="preserve">ELETRODUTO DE PVC RIGIDO ROSCAVEL DE 2 ", SEM LUVA                                                                                                                                                                                                                                                                                                                                                                                                                                                        </t>
  </si>
  <si>
    <t>FIXAÇÃO DE TUBOS HORIZONTAIS DE PVC ÁGUA, PVC ESGOTO, PVC ÁGUA PLUVIAL, CPVC, PPR, COBRE OU AÇO, DIÂMETROS MAIORES QUE 40 MM E MENORES OU IGUAIS A 75 MM, COM ABRAÇADEIRA METÁLICA RÍGIDA TIPO U PERFIL 2 1/2, FIXADA EM PERFILADO EM LAJE. AF_09/2023_PS</t>
  </si>
  <si>
    <t>SINAPI 91917</t>
  </si>
  <si>
    <t xml:space="preserve">CURVA 90 GRAUS, LONGA, DE PVC RIGIDO ROSCAVEL, DE 1", PARA ELETRODUTO                                                                                                                                                                                                                                                                                                                                                                                                                                     </t>
  </si>
  <si>
    <t>SINAPI 91927</t>
  </si>
  <si>
    <t xml:space="preserve">FITA ISOLANTE ADESIVA ANTICHAMA, USO ATE 750 V, EM ROLO DE 19 MM X 5 M                                                                                                                                                                                                                                                                                                                                                                                                                                    </t>
  </si>
  <si>
    <t xml:space="preserve">CABO DE COBRE, FLEXIVEL, CLASSE 4 OU 5, ISOLACAO EM PVC/A, ANTICHAMA BWF-B, COBERTURA PVC-ST1, ANTICHAMA BWF-B, 1 CONDUTOR, 0,6/1 KV, SECAO NOMINAL 2,5 MM2                                                                                                                                                                                                                                                                                                                                               </t>
  </si>
  <si>
    <t>C017</t>
  </si>
  <si>
    <t>CABO DE COBRE FLEXÍVEL ISOLADO, 4 MM², ANTI-CHAMA 0,6/1,0 KV - FORNECIMENTO E INSTALAÇÃO</t>
  </si>
  <si>
    <t>SINAPI 91929</t>
  </si>
  <si>
    <t xml:space="preserve">CABO DE COBRE, FLEXIVEL, CLASSE 4 OU 5, ISOLACAO EM PVC/A, ANTICHAMA BWF-B, COBERTURA PVC-ST1, ANTICHAMA BWF-B, 1 CONDUTOR, 0,6/1 KV, SECAO NOMINAL 4 MM2                                                                                                                                                                                                                                                                                                                                                 </t>
  </si>
  <si>
    <t>SINAPI 91931</t>
  </si>
  <si>
    <t xml:space="preserve">CABO DE COBRE, FLEXIVEL, CLASSE 4 OU 5, ISOLACAO EM PVC/A, ANTICHAMA BWF-B, COBERTURA PVC-ST1, ANTICHAMA BWF-B, 1 CONDUTOR, 0,6/1 KV, SECAO NOMINAL 6 MM2                                                                                                                                                                                                                                                                                                                                                 </t>
  </si>
  <si>
    <t>SINAPI 91933</t>
  </si>
  <si>
    <t xml:space="preserve">CABO DE COBRE, FLEXIVEL, CLASSE 4 OU 5, ISOLACAO EM PVC/A, ANTICHAMA BWF-B, COBERTURA PVC-ST1, ANTICHAMA BWF-B, 1 CONDUTOR, 0,6/1 KV, SECAO NOMINAL 10 MM2                                                                                                                                                                                                                                                                                                                                                </t>
  </si>
  <si>
    <t>SINAPI 91935</t>
  </si>
  <si>
    <t xml:space="preserve">CABO DE COBRE, FLEXIVEL, CLASSE 4 OU 5, ISOLACAO EM PVC/A, ANTICHAMA BWF-B, COBERTURA PVC-ST1, ANTICHAMA BWF-B, 1 CONDUTOR, 0,6/1 KV, SECAO NOMINAL 16 MM2                                                                                                                                                                                                                                                                                                                                                </t>
  </si>
  <si>
    <t>SINAPI 95781</t>
  </si>
  <si>
    <t xml:space="preserve">BUCHA DE NYLON SEM ABA S6, COM PARAFUSO DE 4,20 X 40 MM EM ACO ZINCADO COM ROSCA SOBERBA, CABECA CHATA E FENDA PHILLIPS                                                                                                                                                                                                                                                                                                                                                                                   </t>
  </si>
  <si>
    <t xml:space="preserve">CONDULETE DE ALUMINIO TIPO C, PARA ELETRODUTO ROSCAVEL DE 1", COM TAMPA CEGA                                                                                                                                                                                                                                                                                                                                                                                                                              </t>
  </si>
  <si>
    <t>SINAPI 95782</t>
  </si>
  <si>
    <t xml:space="preserve">CONDULETE DE ALUMINIO TIPO E, PARA ELETRODUTO ROSCAVEL DE 1", COM TAMPA CEGA                                                                                                                                                                                                                                                                                                                                                                                                                              </t>
  </si>
  <si>
    <t>SINAPI 95796</t>
  </si>
  <si>
    <t xml:space="preserve">CONDULETE DE ALUMINIO TIPO T, PARA ELETRODUTO ROSCAVEL DE 1", COM TAMPA CEGA                                                                                                                                                                                                                                                                                                                                                                                                                              </t>
  </si>
  <si>
    <t>SINAPI 101506</t>
  </si>
  <si>
    <t xml:space="preserve">CONECTOR METALICO TIPO PARAFUSO FENDIDO (SPLIT BOLT), PARA CABOS ATE 95 MM2                                                                                                                                                                                                                                                                                                                                                                                                                               </t>
  </si>
  <si>
    <t>CA004</t>
  </si>
  <si>
    <t>ELETRODUTO EM AÇO GALVANIZADO, CONEXÃO ROSQUEADA, DN 50 MM (2"), APARENTE - FORNECIMENTO E INSTALAÇÃO</t>
  </si>
  <si>
    <t xml:space="preserve">CAIXA PARA MEDIDOR POLIFASICO, EM POLICARBONATO / TERMOPLASTICO, PARA ALOJAR 1 DISJUNTOR (PADRAO DA CONCESSIONARIA LOCAL)                                                                                                                                                                                                                                                                                                                                                                                 </t>
  </si>
  <si>
    <t>CA005</t>
  </si>
  <si>
    <t>NIPLE, EM FERRO GALVANIZADO, CONEXÃO ROSQUEADA, DN 50 MM (2") - FORNECIMENTO E INSTALAÇÃO</t>
  </si>
  <si>
    <t>CA002</t>
  </si>
  <si>
    <t>DISJUNTOR TRIPOLAR TIPO DIN, CORRENTE NOMINAL DE 70A - FORNECIMENTO E INSTALAÇÃO</t>
  </si>
  <si>
    <t>CA006</t>
  </si>
  <si>
    <t>JOELHO 90 GRAUS, EM FERRO GALVANIZADO, CONEXÃO ROSQUEADA, DN 50 MM (2") - FORNECIMENTO E INSTALAÇÃO</t>
  </si>
  <si>
    <t>PEÇA RETANGULAR PRÉ-MOLDADA, VOLUME DE CONCRETO DE 10 A 30 LITROS, TAXA DE AÇO APROXIMADA DE 30KG/M³. AF_01/2018</t>
  </si>
  <si>
    <t>CA007</t>
  </si>
  <si>
    <t>CABO DE COBRE FLEXÍVEL ISOLADO XLPE, 25 MM², 0,6/1,0 KV, PARA REDE AÉREA DE DISTRIBUIÇÃO DE ENERGIA ELÉTRICA DE BAIXA TENSÃO - FORNECIMENTO E INSTALAÇÃO</t>
  </si>
  <si>
    <t>SINAPI 101883</t>
  </si>
  <si>
    <t>ARGAMASSA TRAÇO 1:1:6 (EM VOLUME DE CIMENTO, CAL E AREIA MÉDIA ÚMIDA) PARA EMBOÇO/MASSA ÚNICA/ASSENTAMENTO DE ALVENARIA DE VEDAÇÃO, PREPARO MANUAL. AF_08/2019</t>
  </si>
  <si>
    <t xml:space="preserve">QUADRO DE DISTRIBUICAO COM BARRAMENTO TRIFASICO, DE EMBUTIR, EM CHAPA DE ACO GALVANIZADO, PARA 18 DISJUNTORES DIN, 100 A, INCLUINDO BARRAMENTO                                                                                                                                                                                                                                                                                                                                                            </t>
  </si>
  <si>
    <t>SINAPI 93654</t>
  </si>
  <si>
    <t xml:space="preserve">TERMINAL A COMPRESSAO EM COBRE ESTANHADO PARA CABO 2,5 MM2, 1 FURO E 1 COMPRESSAO, PARA PARAFUSO DE FIXACAO M5                                                                                                                                                                                                                                                                                                                                                                                            </t>
  </si>
  <si>
    <t xml:space="preserve">DISJUNTOR TERMOMAGNETICO PARA TRILHO DIN (IEC), MONOPOLAR, 6 - 32 A                                                                                                                                                                                                                                                                                                                                                                                                                                       </t>
  </si>
  <si>
    <t>SINAPI 93655</t>
  </si>
  <si>
    <t xml:space="preserve">TERMINAL A COMPRESSAO EM COBRE ESTANHADO PARA CABO 4 MM2, 1 FURO E 1 COMPRESSAO, PARA PARAFUSO DE FIXACAO M5                                                                                                                                                                                                                                                                                                                                                                                              </t>
  </si>
  <si>
    <t>SINAPI 93671</t>
  </si>
  <si>
    <t xml:space="preserve">TERMINAL A COMPRESSAO EM COBRE ESTANHADO PARA CABO 6 MM2, 1 FURO E 1 COMPRESSAO, PARA PARAFUSO DE FIXACAO M6                                                                                                                                                                                                                                                                                                                                                                                              </t>
  </si>
  <si>
    <t xml:space="preserve">DISJUNTOR TERMOMAGNETICO PARA TRILHO DIN (IEC), TRIPOLAR, 10 - 50 A                                                                                                                                                                                                                                                                                                                                                                                                                                       </t>
  </si>
  <si>
    <t>ORSE 9041</t>
  </si>
  <si>
    <t xml:space="preserve">DISPOSITIVO DPS CLASSE II, 1 POLO, TENSAO MAXIMA DE 175 V, CORRENTE MAXIMA DE *45* KA (TIPO AC)                                                                                                                                                                                                                                                                                                                                                                                                           </t>
  </si>
  <si>
    <t>SINAPI 96974</t>
  </si>
  <si>
    <t>SUPORTE ISOLADOR PARA FIXAÇÃO DA CORDOALHA DE COBRE EM ALVENARIA OU CONCRETO - FORNECIMENTO E INSTALAÇÃO. AF_08/2023</t>
  </si>
  <si>
    <t xml:space="preserve">CABO DE COBRE NU 50 MM2 MEIO-DURO                                                                                                                                                                                                                                                                                                                                                                                                                                                                         </t>
  </si>
  <si>
    <t>SINAPI 96986</t>
  </si>
  <si>
    <t>CONECTOR GRAMPO METÁLICO TIPO OLHAL, PARA SPDA, PARA HASTE DE ATERRAMENTO DE 3/4'' E CABOS DE 10 A 50 MM2 - FORNECIMENTO E INSTALAÇÃO. AF_08/2023</t>
  </si>
  <si>
    <t xml:space="preserve">HASTE DE ATERRAMENTO EM ACO COM 3,00 M DE COMPRIMENTO E DN = 3/4", REVESTIDA COM BAIXA CAMADA DE COBRE, SEM CONECTOR                                                                                                                                                                                                                                                                                                                                                                                      </t>
  </si>
  <si>
    <t>SINAPI 101632</t>
  </si>
  <si>
    <t>COT-009</t>
  </si>
  <si>
    <t>RELÉ FOTOELÉTRICO PARA COMANDO DE ILUMINAÇÃO EXTERNA 1800 W</t>
  </si>
  <si>
    <t>COTAÇÃO</t>
  </si>
  <si>
    <t>SINAPI 97601</t>
  </si>
  <si>
    <t>REFLETOR SLIM LED 100W DE POTÊNCIA, BRANCO FRIO, 6500K, AUTOVOLT, MARCA G-LI GHT OU SIMILAR</t>
  </si>
  <si>
    <t>SINAPI 97601 + PRÓPRIA</t>
  </si>
  <si>
    <t xml:space="preserve">CINTA CIRCULAR EM ACO GALVANIZADO DE 150 MM DE DIAMETRO PARA FIXACAO DE CAIXA MEDICAO, INCLUI PARAFUSOS E PORCAS                                                                                                                                                                                                                                                                                                                                                                                          </t>
  </si>
  <si>
    <t xml:space="preserve">CRUZETA DE CONCRETO LEVE, COMP. 2000 MM SECAO, 90 X 90 MM                                                                                                                                                                                                                                                                                                                                                                                                                                                 </t>
  </si>
  <si>
    <t xml:space="preserve">POSTE DE CONCRETO ARMADO DE SECAO CIRCULAR, EXTENSAO DE 10,00 M, RESISTENCIA DE 150 A 200 DAN, TIPO C-14                                                                                                                                                                                                                                                                                                                                                                                                  </t>
  </si>
  <si>
    <t>ASSENTAMENTO DE POSTE DE CONCRETO COM COMPRIMENTO NOMINAL DE 10 M, CARGA NOMINAL MENOR OU IGUAL A 1000 DAN, ENGASTAMENTO SIMPLES COM 1,6 M DE SOLO (NÃO INCLUI FORNECIMENTO). AF_11/2019</t>
  </si>
  <si>
    <t>SUPORTE MÃO FRANCESA EM ACO, ABAS IGUAIS 40 CM, CAPACIDADE MINIMA 70 KG, BRANCO - FORNECIMENTO E INSTALAÇÃO. AF_01/2020</t>
  </si>
  <si>
    <t xml:space="preserve">PARAFUSO M16 EM ACO GALVANIZADO, COMPRIMENTO = 150 MM, DIAMETRO = 16 MM, ROSCA MAQUINA, CABECA QUADRADA                                                                                                                                                                                                                                                                                                                                                                                                   </t>
  </si>
  <si>
    <t xml:space="preserve">PARAFUSO M16 EM ACO GALVANIZADO, COMPRIMENTO = 125 MM, DIAMETRO = 16 MM, ROSCA MAQUINA, CABECA QUADRADA                                                                                                                                                                                                                                                                                                                                                                                                   </t>
  </si>
  <si>
    <t xml:space="preserve">PARAFUSO FRANCES M16 EM ACO GALVANIZADO, COMPRIMENTO = 45 MM, DIAMETRO = 16 MM, CABECA ABAULADA                                                                                                                                                                                                                                                                                                                                                                                                           </t>
  </si>
  <si>
    <t>REFLETOR SLIM LED 200W DE POTÊNCIA, BRANCO FRIO, 6500K, AUTOVOLT, MARCA G-LI GHT OU SIMILAR</t>
  </si>
  <si>
    <t>COMPOSIÇÃO DE PREÇO UNITÁRIO AUXILIAR</t>
  </si>
  <si>
    <t>SINAPI 88264</t>
  </si>
  <si>
    <t xml:space="preserve">TRANSPORTE - HORISTA (COLETADO CAIXA - ENCARGOS COMPLEMENTARES)                                                                                                                                                                                                                                                                                                                                                                                                                                           </t>
  </si>
  <si>
    <t xml:space="preserve">H     </t>
  </si>
  <si>
    <t xml:space="preserve">ALIMENTACAO - HORISTA (COLETADO CAIXA - ENCARGOS COMPLEMENTARES)                                                                                                                                                                                                                                                                                                                                                                                                                                          </t>
  </si>
  <si>
    <t xml:space="preserve">EXAMES - HORISTA (COLETADO CAIXA - ENCARGOS COMPLEMENTARES)                                                                                                                                                                                                                                                                                                                                                                                                                                               </t>
  </si>
  <si>
    <t xml:space="preserve">SEGURO - HORISTA (COLETADO CAIXA - ENCARGOS COMPLEMENTARES)                                                                                                                                                                                                                                                                                                                                                                                                                                               </t>
  </si>
  <si>
    <t xml:space="preserve">ELETRICISTA (HORISTA)                                                                                                                                                                                                                                                                                                                                                                                                                                                                                     </t>
  </si>
  <si>
    <t xml:space="preserve">FERRAMENTAS - FAMILIA ELETRICISTA - HORISTA (ENCARGOS COMPLEMENTARES - COLETADO CAIXA)                                                                                                                                                                                                                                                                                                                                                                                                                    </t>
  </si>
  <si>
    <t xml:space="preserve">EPI - FAMILIA ELETRICISTA - HORISTA (ENCARGOS COMPLEMENTARES - COLETADO CAIXA)                                                                                                                                                                                                                                                                                                                                                                                                                            </t>
  </si>
  <si>
    <t>CURSO DE CAPACITAÇÃO PARA ELETRICISTA (ENCARGOS COMPLEMENTARES) - HORISTA</t>
  </si>
  <si>
    <t>SINAPI 93673</t>
  </si>
  <si>
    <t xml:space="preserve">TERMINAL A COMPRESSAO EM COBRE ESTANHADO PARA CABO 16 MM2, 1 FURO E 1 COMPRESSAO, PARA PARAFUSO DE FIXACAO M6                                                                                                                                                                                                                                                                                                                                                                                             </t>
  </si>
  <si>
    <t>DISJUNTOR TRIPOLAR 70 A, PADRÃO DIN (LINHA BRANCA), CURVA DE DISPARO C, CORRENTE DE INTERRUPÇÃO 10KA, REF.: SIEMENS 5SX1 OU SIMILAR.</t>
  </si>
  <si>
    <t>CA003</t>
  </si>
  <si>
    <t>ALÇA PREFORMADA DE DISTRIBUIÇÃO, EM  AÇO GALVANIZADO, AWG 1/0 - FORNECIMENTO E INSTALAÇÃO</t>
  </si>
  <si>
    <t>SINAPI 101553</t>
  </si>
  <si>
    <t xml:space="preserve">ALCA PREFORMADA DE DISTRIBUICAO, EM ACO GALVANIZADO, PARA CONDUTORES DE ALUMINIO AWG 1/0 (CAA 6/1 OU CA 7 FIOS)                                                                                                                                                                                                                                                                                                                                                                                           </t>
  </si>
  <si>
    <t>SINAPI 92341</t>
  </si>
  <si>
    <t>SINAPI 92344</t>
  </si>
  <si>
    <t xml:space="preserve">NIPLE DE FERRO GALVANIZADO, COM ROSCA BSP, DE 2"                                                                                                                                                                                                                                                                                                                                                                                                                                                          </t>
  </si>
  <si>
    <t xml:space="preserve">FUNDO ANTICORROSIVO PARA METAIS FERROSOS (ZARCAO)                                                                                                                                                                                                                                                                                                                                                                                                                                                         </t>
  </si>
  <si>
    <t>SINAPI 92351</t>
  </si>
  <si>
    <t xml:space="preserve">COTOVELO 90 GRAUS DE FERRO GALVANIZADO, COM ROSCA BSP, DE 2"                                                                                                                                                                                                                                                                                                                                                                                                                                              </t>
  </si>
  <si>
    <t>SINAPI 101562</t>
  </si>
  <si>
    <t xml:space="preserve">CABO DE COBRE, FLEXIVEL, CLASSE 4 OU 5, ISOLACAO EM PVC/A, ANTICHAMA BWF-B, COBERTURA PVC-ST1, ANTICHAMA BWF-B, 1 CONDUTOR, 0,6/1 KV, SECAO NOMINAL 25 MM2                                                                                                                                                                                                                                                                                                                                                </t>
  </si>
  <si>
    <t xml:space="preserve">CABO MULTIPOLAR DE COBRE, FLEXIVEL, CLASSE 4 OU 5, ISOLACAO EM HEPR, COBERTURA EM PVC-ST2, ANTICHAMA BWF-B, 0,6/1 KV, 3 CONDUTORES DE 25 MM2                                                                                                                                                                                                                                                                                                                                                              </t>
  </si>
  <si>
    <t>SINAPI - COMPOSIÇÃO DE ENCARGOS SOCIAIS (COM DESONERAÇÃO)</t>
  </si>
  <si>
    <t>OBRA: CONSTRUÇÃO DE CAMPO DE FUTEBOL COM GRAMA SINTÉTICA, MEIA QUADRA DE BASQUETE, PARQUINHO INFANTIL E PISTA DE CAMINHADA (TIPO B)</t>
  </si>
  <si>
    <t>ENDEREÇO: BRASIL</t>
  </si>
  <si>
    <t>CÓDIGO</t>
  </si>
  <si>
    <t>DESCRIÇÃO</t>
  </si>
  <si>
    <t>HORISTA</t>
  </si>
  <si>
    <t>MENSALISTA</t>
  </si>
  <si>
    <t>GRUPO A</t>
  </si>
  <si>
    <t>A1</t>
  </si>
  <si>
    <t>INSS</t>
  </si>
  <si>
    <t>A2</t>
  </si>
  <si>
    <t>SESI</t>
  </si>
  <si>
    <t>A3</t>
  </si>
  <si>
    <t>SENAI</t>
  </si>
  <si>
    <t>A4</t>
  </si>
  <si>
    <t>INCRA</t>
  </si>
  <si>
    <t>A5</t>
  </si>
  <si>
    <t>SEBRAE</t>
  </si>
  <si>
    <t>A6</t>
  </si>
  <si>
    <t>SALÁRIO EDUCAÇÃO</t>
  </si>
  <si>
    <t>A7</t>
  </si>
  <si>
    <t>SEGURO CONTRA ACIDENTE DE TRABALHO</t>
  </si>
  <si>
    <t>A8</t>
  </si>
  <si>
    <t>FGTS</t>
  </si>
  <si>
    <t>A9</t>
  </si>
  <si>
    <t>SECONCI</t>
  </si>
  <si>
    <t>A</t>
  </si>
  <si>
    <t>GRUPO B</t>
  </si>
  <si>
    <t>B1</t>
  </si>
  <si>
    <t>REPOUSO SEMANAL REMUNERADO</t>
  </si>
  <si>
    <t>B2</t>
  </si>
  <si>
    <t>FERIADOS</t>
  </si>
  <si>
    <t>B3</t>
  </si>
  <si>
    <t>AUXÍLIO -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</si>
  <si>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</si>
  <si>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</si>
  <si>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</si>
  <si>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</si>
  <si>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</si>
  <si>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</si>
  <si>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</si>
  <si>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</si>
  <si>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</si>
  <si>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</si>
  <si>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</si>
  <si>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</si>
  <si>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</si>
  <si>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</si>
  <si>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B</t>
  </si>
  <si>
    <t>GRUPO C</t>
  </si>
  <si>
    <t>C1</t>
  </si>
  <si>
    <t>AVISO PRÉVIO INDENIZADO</t>
  </si>
  <si>
    <t>C2</t>
  </si>
  <si>
    <t>AVISO PRÉVIO TRABALHADO</t>
  </si>
  <si>
    <t>C3</t>
  </si>
  <si>
    <t>FÉRIAS INDENIZADAS</t>
  </si>
  <si>
    <t>C4</t>
  </si>
  <si>
    <t>DEPÓSITO RESCISÃO SEM JUSTA CAUSA</t>
  </si>
  <si>
    <t>C5</t>
  </si>
  <si>
    <t>INDENIZAÇÃO ADICIONAL</t>
  </si>
  <si>
    <t>GRUPO D</t>
  </si>
  <si>
    <t>D1</t>
  </si>
  <si>
    <t>REINCIDÊNCIA DE GRUPO A SOBRE O GRUPO B</t>
  </si>
  <si>
    <t>D2</t>
  </si>
  <si>
    <t>REINCIDÊNCIA DE GRUPO A SOBRE AVISO PRÉVIO TRABALHADO E REINCIDÊNCIA DO FGTS SOBRE AVISO PRÉVIO INDENIZADO</t>
  </si>
  <si>
    <t>D</t>
  </si>
  <si>
    <t>TOTAL (A + B + C + D)</t>
  </si>
  <si>
    <t>Descrição do Serviço/Obra:</t>
  </si>
  <si>
    <t>Data Base:</t>
  </si>
  <si>
    <t>Data de Emissão:</t>
  </si>
  <si>
    <t>Revisão:</t>
  </si>
  <si>
    <t>REV00</t>
  </si>
  <si>
    <t>Edital:</t>
  </si>
  <si>
    <t>Orçamento:</t>
  </si>
  <si>
    <t xml:space="preserve">ENCARGOS SOCIAIS SOBRE A MÃO DE OBRA COM E SEM DESONERAÇÃO - PERNAMBUCO
</t>
  </si>
  <si>
    <t>COM DESONERAÇÃO</t>
  </si>
  <si>
    <t>SEM DESONERAÇÃO</t>
  </si>
  <si>
    <t xml:space="preserve">INCRA </t>
  </si>
  <si>
    <t>Salario educação</t>
  </si>
  <si>
    <t>Seguro Contra Acidentes de Trabalho</t>
  </si>
  <si>
    <t>Repouso Semanal Remunerado</t>
  </si>
  <si>
    <t>Não incide</t>
  </si>
  <si>
    <t>Feriado</t>
  </si>
  <si>
    <t>Auxílio - Enfermidade</t>
  </si>
  <si>
    <t>13º Salário</t>
  </si>
  <si>
    <t>Licença Paternidade</t>
  </si>
  <si>
    <t>Faltas Justificadas</t>
  </si>
  <si>
    <t>Dias de Chuva</t>
  </si>
  <si>
    <t>Auxílio Acidente de Trabalho</t>
  </si>
  <si>
    <t>Férias Gozadas</t>
  </si>
  <si>
    <t>Salário Maternidade</t>
  </si>
  <si>
    <t>Aviso Prévio Indenizado</t>
  </si>
  <si>
    <t>Aviso Prévio Trabalhado</t>
  </si>
  <si>
    <t>Férias Idenizadas</t>
  </si>
  <si>
    <t>Depósito Rescisão Sem Justa Causa</t>
  </si>
  <si>
    <t>Idenização Adicional</t>
  </si>
  <si>
    <t>Reincidência de Grupo A sobre Grupo B</t>
  </si>
  <si>
    <t>Reincidência de Grupo A sobre Aviso Prévio Trabalhado e Reincidência do FGTS sobre Aviso Prévio Indenizado</t>
  </si>
  <si>
    <t>TOTAL (A+B+C+D)</t>
  </si>
  <si>
    <t>Fonte: Informação Dias de Chuva – INMET</t>
  </si>
  <si>
    <t>COMPOSIÇÃO DA PARCELA DE BDI (BONIFICAÇÃO E DESPESAS INDIRETAS)</t>
  </si>
  <si>
    <t>DESONERAÇÃO DA MÃO DE OBRA</t>
  </si>
  <si>
    <t>BDI GERAL</t>
  </si>
  <si>
    <t>DATA BASE: JULHO/2025</t>
  </si>
  <si>
    <t>CONSTRUÇÃO DE RODOVIAS E FERROVIAS</t>
  </si>
  <si>
    <t>Para o tipo de obra "CONSTRUÇÃO DE RODOVIAS E FERROVIAS" enquadram-se: a construção e recuperação de: autoestradas, rodovias e outras vias não-urbanas para passagem de veículos, vias férreas de superfície ou subterrâneas (inclusive para metropolitanos), pistas de aeroportos. Esta classe compreende também: a pavimentação de autoestradas, rodovias e outras vias não-urbanas; construção de pontes, viadutos e túneis; a instalação de barreiras acústicas; a construção de praças de pedágio; a sinalização com pintura em rodovias e aeroportos; a instalação de placas de sinalização de tráfego e semelhantes, conforme classificação 4211-1 do CNAE 2.0. Também enquadram-se a construção, pavimentação e sinalização de vias urbanas, ruas e locais para estacionamento de veículos; a construção de praças e calçadas para pedestres; elevados, passarelas e ciclovias; metrô e VLT. Além de quadras descobertas.</t>
  </si>
  <si>
    <t>DEMONSTRATIVO DO BDI</t>
  </si>
  <si>
    <t>ITENS RELATIVOS À ADMINISTRAÇÃO DA OBRA</t>
  </si>
  <si>
    <t>COM DESENERAÇÃO %</t>
  </si>
  <si>
    <t xml:space="preserve">SEM DESONERAÇÃO % </t>
  </si>
  <si>
    <t>A - Administração Central</t>
  </si>
  <si>
    <t>B - Custos Financeiros</t>
  </si>
  <si>
    <t>C - Riscos</t>
  </si>
  <si>
    <t>D - Seguros e Garantias Contratuais</t>
  </si>
  <si>
    <t>LUCRO</t>
  </si>
  <si>
    <t xml:space="preserve">% </t>
  </si>
  <si>
    <t>E - Lucro Operacional</t>
  </si>
  <si>
    <t>TRIBUTOS</t>
  </si>
  <si>
    <t>F - PIS</t>
  </si>
  <si>
    <t>G - COFINS</t>
  </si>
  <si>
    <t>CPRB - Contribuição Previdenciária sobre a receita bruta, no caso de desoneração da folha)</t>
  </si>
  <si>
    <t>ISS - Conforme Artigo 21 da Receita Presumida Decreto Nº155/2011 PREFEITURA MUNI. DA VITÓRIA DE SANTO ANTÃO</t>
  </si>
  <si>
    <t>Declaro para os devidos fins que, conforme legislação tributária municipal, a base de cálculo para Construção de Praças Urbanas, Rodovias, Ferrovias e recapeamento e pavimentação de vias urbanas, é de 100%, com a respectiva alíquota de 5%.</t>
  </si>
  <si>
    <t>Assim, com base na fórmula proposta pelo acordão TCU nº 2622/2013, temos:</t>
  </si>
  <si>
    <t>TAXA TOTAL DE BDI A SER ADOTADO (%)</t>
  </si>
  <si>
    <t>BDI DIFERENCIADO</t>
  </si>
  <si>
    <t>Enquadram-se como "FORNECIMENTO DE MATERIAIS E EQUIPAMENTOS" especificamente o fornecimento de materiais e equipamentos relevantes de natureza específica, como é o caso de:
- materiais betuminosos para obras rodoviárias;
- tubos de ferro fundido ou PVC para obras de abastecimento de água;
- elevadores e escadas rolantes para obras aeroportuárias.</t>
  </si>
  <si>
    <t>COM DESONERAÇÃO (%)</t>
  </si>
  <si>
    <t>SEM DESONERAÇÃO (%)</t>
  </si>
  <si>
    <t>ISS - Conforme Artigo 21 da Receita Presumida Decreto Nº155/2011 PREFEITURA MUNI. DA VITÓRIA DE SNTO ANTÃO</t>
  </si>
  <si>
    <t>BDI  COM TRIBUTOS (%)</t>
  </si>
  <si>
    <t>CRONOGRAMA FÍSICO-FINANCEIRO</t>
  </si>
  <si>
    <t xml:space="preserve"> </t>
  </si>
  <si>
    <t>ÍNDICE</t>
  </si>
  <si>
    <t>MÊS 01</t>
  </si>
  <si>
    <t>MÊS 02</t>
  </si>
  <si>
    <t>MÊS 03</t>
  </si>
  <si>
    <t>MÊS 04</t>
  </si>
  <si>
    <t>VALOR</t>
  </si>
  <si>
    <t>SERVIÇO</t>
  </si>
  <si>
    <t>C/ BDI</t>
  </si>
  <si>
    <t>% no PERÍODO</t>
  </si>
  <si>
    <t>ESTIMATIVA DE MEDIÇÃO MENSAL</t>
  </si>
  <si>
    <t>TOTAL ACUMULADO</t>
  </si>
  <si>
    <t>JULHO/2025</t>
  </si>
  <si>
    <t>BDI DIF:</t>
  </si>
  <si>
    <t xml:space="preserve">LEIS SOCIAIS HORISTA: </t>
  </si>
  <si>
    <t>LEIS SOCIAIS MENSALISTA:</t>
  </si>
  <si>
    <t>PLANILHA CURVA ABC</t>
  </si>
  <si>
    <t>CUSTO UNIT.
R$</t>
  </si>
  <si>
    <t>CUSTO TOTAL 
R$</t>
  </si>
  <si>
    <t>TOTAL 
C/ BDI</t>
  </si>
  <si>
    <t>PESO %</t>
  </si>
  <si>
    <t>% ACUM</t>
  </si>
  <si>
    <t>FAIXA</t>
  </si>
  <si>
    <t xml:space="preserve">BDI SERVIÇOS: </t>
  </si>
  <si>
    <t xml:space="preserve">ENC. SOCIAIS: </t>
  </si>
  <si>
    <t>MAPA DE COTAÇÕES</t>
  </si>
  <si>
    <t>CUSTO UNITÁRIO SEM FRETE</t>
  </si>
  <si>
    <t>PERCENTUAL DO TOTAL SEM FRETE</t>
  </si>
  <si>
    <t>CUSTO UNITÁRIO COM FRETE (SÃO LUÍS/MA)</t>
  </si>
  <si>
    <t>CUSTO UNITÁRIO COM FRETE (PORTO ALEGRE/RS)</t>
  </si>
  <si>
    <t>MÉDIA DE PREÇOS</t>
  </si>
  <si>
    <t>ÍTEM</t>
  </si>
  <si>
    <t>MEDIANA</t>
  </si>
  <si>
    <t>FORNECEDOR 1</t>
  </si>
  <si>
    <t>FORNECEDOR 2</t>
  </si>
  <si>
    <t>FORNECEDOR 3</t>
  </si>
  <si>
    <t>DWZ CONSTRUTORA LTDA - CNPJ: 25.027.268/0001-48</t>
  </si>
  <si>
    <t>GAMA SILVA SERVICOS DA CONSTRUCAO CIVIL LTDA - CNPJ: 09.166.750/0001-02</t>
  </si>
  <si>
    <t>MURILO BOTELHO ENGENHARIA LTDA - CNPJ: 29.992.776/0001-17</t>
  </si>
  <si>
    <t>PAREDE ESCALADA</t>
  </si>
  <si>
    <t>PAREDE ESCALADA (2,00 X 1,80)M EM MADEIRA, REF. MODELO M111 DA LÚDICO PARQUES OU SIMILAR</t>
  </si>
  <si>
    <t>GANGORRA DUPLA</t>
  </si>
  <si>
    <t>CESTO DE LIXO</t>
  </si>
  <si>
    <t>BANCO FIXO</t>
  </si>
  <si>
    <t>GANGORRA DUPLA EM MADEIRA, REF. MODELO M128 DA LÚDICO PARQUES OU SIMILAR</t>
  </si>
  <si>
    <t>BALANÇO DUPLO</t>
  </si>
  <si>
    <t>ORSE</t>
  </si>
  <si>
    <t>MESA PARA JOGOS</t>
  </si>
  <si>
    <t>CONJUNTO PIC-NIC</t>
  </si>
  <si>
    <t>BRINQUEDO EM MADEIRA CONTENDO 1 CASINHA, 1 RAMPA DE ACESSO, 1 ESCORREGADOR, 1 ESCADA DE MARINHEIRO E 2 BALANÇOS, REF. MODELO M220 DA LÚDICO PARQUES OU SIMILAR</t>
  </si>
  <si>
    <t>PLAY AVENTURA</t>
  </si>
  <si>
    <t>TOTAL SEM FRETE</t>
  </si>
  <si>
    <t>BANCO FIXO (0,70 X 1,50)M EM MADEIRA, REF. MODELO M312 DA LÚDICO PARQUES OU SIMILAR</t>
  </si>
  <si>
    <t>FRETE SÃO LUÍS</t>
  </si>
  <si>
    <t>FRETE PORTO ALEGRE</t>
  </si>
  <si>
    <t>CESTO DE LIXO (0,60 X 0,60)M EM MADEIRA, REF. MODELO M313 DA LÚDICO PARQUES OU SIMILAR</t>
  </si>
  <si>
    <t>BALANÇO DUPLO EM MADEIRA, REF. MODELO M117 DA LÚDICO PARQUES OU SIMILAR - FORNECIMENTO E MONTAGEM</t>
  </si>
  <si>
    <t>MESA PARA JOGOS EM MADEIRA, REF. MODELO M314 DA LÚDICO PARQUES OU SIMILAR - FORNECIMENTO E MONTAGEM</t>
  </si>
  <si>
    <t>CONJUNTO MESA E BANCOS EM MADEIRA, REF. MODELO M315 DA LÚDICO PARQUES OU SIMILAR - FORNECIMENTO E MONTAGEM</t>
  </si>
  <si>
    <t>RM MANUTENCAO E ELETRICA LTDA - CNPJ: 51.037.137/0001-51</t>
  </si>
  <si>
    <t>BEM BRASIL COMERCIO DO VESTUARIO LTDA - CNPJ: 17.623.813/0001-30</t>
  </si>
  <si>
    <t>ACR COMERCIO E SERVICOS EIRELI - CNPJ: 22.683.848/0001-03</t>
  </si>
  <si>
    <t>23.70</t>
  </si>
  <si>
    <t>MMS PINOVA EQUIPAMENTOS E INSTALACOES ESPORTIVAS S.A. - CNPJ: 17.992.979/0001-24</t>
  </si>
  <si>
    <t>SPERANDIO &amp; ALVES INDUSTRIA E COMERCIO DE ARTEFATOS PLASTICOS LTDA - CNPJ: 21.514.865/0001-46</t>
  </si>
  <si>
    <t>-</t>
  </si>
  <si>
    <t>PCI.817.01 - CUSTO DE COMPOSIÇÕES - SINTÉTICO                                               DATA DE EMISSÃO: 13/01/2025 23:39:03            DATA DE RT: 13/01/2025</t>
  </si>
  <si>
    <t>ENCARGOS SOCIAIS DESONERADOS: 84,35%(HORA)   46,41%(MÊS)</t>
  </si>
  <si>
    <t>ABRANGÊNCIA : NACIONAL                                              LOCALIDADE  : RECIFE                                                                                                              DATA DE PREÇO   : 12/2024 REFERÊNCIA COLETA : MEDIANO</t>
  </si>
  <si>
    <t>DESCRICAO DA CLASSE</t>
  </si>
  <si>
    <t>SIGLA DA CLASSE</t>
  </si>
  <si>
    <t>DESCRICAO DO TIPO 1</t>
  </si>
  <si>
    <t>SIGLA DO TIPO 1</t>
  </si>
  <si>
    <t>CODIGO DO AGRUPADOR</t>
  </si>
  <si>
    <t>DESCRICAO DO AGRUPADOR</t>
  </si>
  <si>
    <t>CODIGO  DA COMPOSICAO</t>
  </si>
  <si>
    <t>DESCRICAO DA COMPOSICAO</t>
  </si>
  <si>
    <t>UNIDADE</t>
  </si>
  <si>
    <t>ORIGEM DE PREÇO</t>
  </si>
  <si>
    <t>CUSTO TOTAL</t>
  </si>
  <si>
    <t>VINCULO</t>
  </si>
  <si>
    <t>ASSENTAMENTO DE TUBOS E PECAS</t>
  </si>
  <si>
    <t>ASTU</t>
  </si>
  <si>
    <t>FORNEC E/OU ASSENT DE TUBO DE FERRO FUNDIDO JUNTA ELASTICA</t>
  </si>
  <si>
    <t>0045</t>
  </si>
  <si>
    <t>ASSENTAMENTO DE TUBO DE FERRO FUNDIDO PARA REDE DE ÁGUA, DN 80 MM, JUNTA ELÁSTICA, INSTALADO EM LOCAL COM NÍVEL ALTO DE INTERFERÊNCIAS (NÃO INCLUI FORNECIMENTO). AF_05/2024</t>
  </si>
  <si>
    <t>CAIXA REFERENCIAL</t>
  </si>
  <si>
    <t>C036</t>
  </si>
  <si>
    <t>104658</t>
  </si>
  <si>
    <t>PISO PODOTÁTIL DE ALERTA OU DIRECIONAL, DE CONCRETO, ASSENTADO SOBRE ARGAMASSA. AF_03/2024</t>
  </si>
  <si>
    <t>105002</t>
  </si>
  <si>
    <t>RAMPA DE ACESSIBILIDADE EM CONCRETO MOLDADO IN LOCO, EM CALÇADA NOVA COM LARGURA MAIOR OU IGUAL À 3,00 M, FCK 25MPA, COM PISO PODOTÁTIL. AF_03/2024</t>
  </si>
  <si>
    <t>UN</t>
  </si>
  <si>
    <t>105004</t>
  </si>
  <si>
    <t>RAMPA DE ACESSIBILIDADE EM CONCRETO MOLDADO IN LOCO, EM CALÇADA NOVA COM LARGURA MENOR À 3,00 M, FCK 25MPA, COM PISO PODOTÁTIL. AF_03/2024</t>
  </si>
  <si>
    <t>105003</t>
  </si>
  <si>
    <t>RAMPA DE ACESSIBILIDADE EM CONCRETO MOLDADO IN LOCO, EM CALÇADA PRÉ EXISTENTE COM LARGURA MAIOR OU IGUAL À 3,00 M, FCK 25MPA, COM PISO PODOTÁTIL. AF_03/2024</t>
  </si>
  <si>
    <t>105005</t>
  </si>
  <si>
    <t>RAMPA DE ACESSIBILIDADE EM CONCRETO MOLDADO IN LOCO, EM CALÇADA PRÉ EXISTENTE COM LARGURA MENOR À 3,00 M, FCK 25MPA, COM PISO PODOTÁTIL. AF_03/2024</t>
  </si>
  <si>
    <t>105006</t>
  </si>
  <si>
    <t>RAMPA DE ACESSIBILIDADE EM CONCRETO PRÉ MOLDADO, EM CALÇADA NOVA COM LARGURA MAIOR OU IGUAL À 3,00 M, FCK 25MPA, COM PISO PODOTÁTIL. AF_03/2024</t>
  </si>
  <si>
    <t>104999</t>
  </si>
  <si>
    <t>RAMPA DE ACESSIBILIDADE EM CONCRETO PRÉ MOLDADO, EM CALÇADA PRÉ EXISTENTE COM LARGURA MAIOR OU IGUAL À 3,00 M, FCK 25MPA, COM PISO PODOTÁTIL. AF_03/2024</t>
  </si>
  <si>
    <t>105000</t>
  </si>
  <si>
    <t>RAMPA DE ACESSIBILIDADE PARA ACESSO A EDIFICAÇÕES COM INCLINAÇÃO DE 8,33% EM CONCRETO MOLDADO IN LOCO, COM LARGURA DE 1,20M, FCK 25MPA, NÃO ARMADA, COM JUNTA A CADA 2M COM CORTE À SECO. AF_03/2024</t>
  </si>
  <si>
    <t>105001</t>
  </si>
  <si>
    <t>RAMPA DE ACESSIBILIDADE PARA ACESSO A EDIFICAÇÕES COM INCLINAÇÃO DE 8,33% EM CONCRETO MOLDADO IN LOCO, COM LARGURA DE 1,50M, FCK 25MPA, NÃO ARMADA, COM JUNTA A CADA 2M COM CORTE À SECO. AF_03/2024</t>
  </si>
  <si>
    <t>89306</t>
  </si>
  <si>
    <t>ALVENARIA ESTRUTURAL DE BLOCOS CERÂMICOS 14X19X29, (ESPESSURA DE 14 CM), UTILIZANDO COLHER DE PEDREIRO E ARGAMASSA DE ASSENTAMENTO COM PREPARO EM BETONEIRA. AF_03/2023</t>
  </si>
  <si>
    <t>89307</t>
  </si>
  <si>
    <t>ALVENARIA ESTRUTURAL DE BLOCOS CERÂMICOS 14X19X29, (ESPESSURA DE 14 CM), UTILIZANDO COLHER DE PEDREIRO E ARGAMASSA DE ASSENTAMENTO COM PREPARO MANUAL. AF_03/2023</t>
  </si>
  <si>
    <t>89290</t>
  </si>
  <si>
    <t>ALVENARIA ESTRUTURAL DE BLOCOS CERÂMICOS 14X19X29, (ESPESSURA DE 14 CM), UTILIZANDO PALHETA E ARGAMASSA DE ASSENTAMENTO COM PREPARO EM BETONEIRA. AF_03/2023</t>
  </si>
  <si>
    <t>89291</t>
  </si>
  <si>
    <t>ALVENARIA ESTRUTURAL DE BLOCOS CERÂMICOS 14X19X29, (ESPESSURA DE 14 CM), UTILIZANDO PALHETA E ARGAMASSA DE ASSENTAMENTO COM PREPARO MANUAL. AF_03/2023</t>
  </si>
  <si>
    <t>89298</t>
  </si>
  <si>
    <t>ALVENARIA ESTRUTURAL DE BLOCOS CERÂMICOS 14X19X39, (ESPESSURA DE 14 CM), UTILIZANDO COLHER DE PEDREIRO E ARGAMASSA DE ASSENTAMENTO COM PREPARO EM BETONEIRA. AF_03/2023</t>
  </si>
  <si>
    <t>89299</t>
  </si>
  <si>
    <t>89282</t>
  </si>
  <si>
    <t>ALVENARIA ESTRUTURAL DE BLOCOS CERÂMICOS 14X19X39, (ESPESSURA DE 14 CM), UTILIZANDO PALHETA E ARGAMASSA DE ASSENTAMENTO COM PREPARO EM BETONEIRA. AF_03/2023</t>
  </si>
  <si>
    <t>89283</t>
  </si>
  <si>
    <t>ALVENARIA ESTRUTURAL DE BLOCOS CERÂMICOS 14X19X39, (ESPESSURA DE 14 CM), UTILIZANDO PALHETA E ARGAMASSA DE ASSENTAMENTO COM PREPARO MANUAL. AF_03/2023</t>
  </si>
  <si>
    <t>89480</t>
  </si>
  <si>
    <t>ALVENARIA DE BLOCOS DE CONCRETO ESTRUTURAL 14X19X29 CM (ESPESSURA 14 CM), FBK = 14 MPA, UTILIZANDO COLHER DE PEDREIRO. AF_10/2022</t>
  </si>
  <si>
    <t>89464</t>
  </si>
  <si>
    <t>ALVENARIA DE BLOCOS DE CONCRETO ESTRUTURAL 14X19X29 CM (ESPESSURA 14 CM), FBK = 14,0 MPA, UTILIZANDO PALHETA. AF_10/2022</t>
  </si>
  <si>
    <t>89478</t>
  </si>
  <si>
    <t>ALVENARIA DE BLOCOS DE CONCRETO ESTRUTURAL 14X19X29 CM (ESPESSURA 14 CM), FBK = 4,5 MPA, UTILIZANDO COLHER DE PEDREIRO. AF_10/2022</t>
  </si>
  <si>
    <t>89462</t>
  </si>
  <si>
    <t>ALVENARIA DE BLOCOS DE CONCRETO ESTRUTURAL 14X19X29 CM (ESPESSURA 14 CM), FBK = 4,5 MPA, UTILIZANDO PALHETA. AF_10/2022</t>
  </si>
  <si>
    <t>104444</t>
  </si>
  <si>
    <t>ALVENARIA DE BLOCOS DE CONCRETO ESTRUTURAL 14X19X29 CM (ESPESSURA 14 CM), FBK = 8 MPA, UTILIZANDO COLHER DE PEDREIRO. AF_10/2022</t>
  </si>
  <si>
    <t>104442</t>
  </si>
  <si>
    <t>ALVENARIA DE BLOCOS DE CONCRETO ESTRUTURAL 14X19X29 CM (ESPESSURA 14 CM), FBK = 8 MPA, UTILIZANDO PALHETA. AF_10/2022</t>
  </si>
  <si>
    <t>89472</t>
  </si>
  <si>
    <t>ALVENARIA DE BLOCOS DE CONCRETO ESTRUTURAL 14X19X39 CM (ESPESSURA 14 CM), FBK = 14 MPA, UTILIZANDO COLHER DE PEDREIRO. AF_10/2022</t>
  </si>
  <si>
    <t>89455</t>
  </si>
  <si>
    <t>ALVENARIA DE BLOCOS DE CONCRETO ESTRUTURAL 14X19X39 CM (ESPESSURA 14 CM), FBK = 14 MPA, UTILIZANDO PALHETA. AF_10/2022</t>
  </si>
  <si>
    <t>89470</t>
  </si>
  <si>
    <t>ALVENARIA DE BLOCOS DE CONCRETO ESTRUTURAL 14X19X39 CM (ESPESSURA 14 CM), FBK = 4,5 MPA, UTILIZANDO COLHER DE PEDREIRO. AF_10/2022</t>
  </si>
  <si>
    <t>89453</t>
  </si>
  <si>
    <t>ALVENARIA DE BLOCOS DE CONCRETO ESTRUTURAL 14X19X39 CM (ESPESSURA 14 CM), FBK = 4,5 MPA, UTILIZANDO PALHETA. AF_10/2022</t>
  </si>
  <si>
    <t>104443</t>
  </si>
  <si>
    <t>ALVENARIA DE BLOCOS DE CONCRETO ESTRUTURAL 14X19X39 CM (ESPESSURA 14 CM), FBK = 8 MPA, UTILIZANDO COLHER DE PEDREIRO. AF_10/2022</t>
  </si>
  <si>
    <t>104441</t>
  </si>
  <si>
    <t>ALVENARIA DE BLOCOS DE CONCRETO ESTRUTURAL 14X19X39 CM (ESPESSURA 14 CM), FBK = 8 MPA, UTILIZANDO PALHETA. AF_10/2022</t>
  </si>
  <si>
    <t>103354</t>
  </si>
  <si>
    <t>ALVENARIA DE VEDAÇÃO DE BLOCOS CERÂMICOS FURADOS NA HORIZONTAL DE 11,5X14X24 CM (ESPESSURA 11,5 CM) E ARGAMASSA DE ASSENTAMENTO COM PREPARO EM BETONEIRA. AF_12/2021</t>
  </si>
  <si>
    <t>103355</t>
  </si>
  <si>
    <t>ALVENARIA DE VEDAÇÃO DE BLOCOS CERÂMICOS FURADOS NA HORIZONTAL DE 11,5X14X24 CM (ESPESSURA 11,5 CM) E ARGAMASSA DE ASSENTAMENTO COM PREPARO MANUAL. AF_12/2021</t>
  </si>
  <si>
    <t>103330</t>
  </si>
  <si>
    <t>ALVENARIA DE VEDAÇÃO DE BLOCOS CERÂMICOS FURADOS NA HORIZONTAL DE 11,5X19X19 CM (ESPESSURA 11,5 CM) E ARGAMASSA DE ASSENTAMENTO COM PREPARO EM BETONEIRA. AF_12/2021</t>
  </si>
  <si>
    <t>103331</t>
  </si>
  <si>
    <t>ALVENARIA DE VEDAÇÃO DE BLOCOS CERÂMICOS FURADOS NA HORIZONTAL DE 11,5X19X19 CM (ESPESSURA 11,5 CM) E ARGAMASSA DE ASSENTAMENTO COM PREPARO MANUAL. AF_12/2021</t>
  </si>
  <si>
    <t>103358</t>
  </si>
  <si>
    <t>ALVENARIA DE VEDAÇÃO DE BLOCOS CERÂMICOS FURADOS NA HORIZONTAL DE 11,5X19X29 CM (ESPESSURA 11,5 CM) E ARGAMASSA DE ASSENTAMENTO COM PREPARO EM BETONEIRA. AF_12/2021</t>
  </si>
  <si>
    <t>103359</t>
  </si>
  <si>
    <t>ALVENARIA DE VEDAÇÃO DE BLOCOS CERÂMICOS FURADOS NA HORIZONTAL DE 11,5X19X29 CM (ESPESSURA 11,5 CM) E ARGAMASSA DE ASSENTAMENTO COM PREPARO MANUAL. AF_12/2021</t>
  </si>
  <si>
    <t>103366</t>
  </si>
  <si>
    <t>ALVENARIA DE VEDAÇÃO DE BLOCOS CERÂMICOS FURADOS NA HORIZONTAL DE 11,5X19X39 CM (ESPESSURA 11,5 CM) E ARGAMASSA DE ASSENTAMENTO COM PREPARO EM BETONEIRA. AF_12/2021</t>
  </si>
  <si>
    <t>103367</t>
  </si>
  <si>
    <t>ALVENARIA DE VEDAÇÃO DE BLOCOS CERÂMICOS FURADOS NA HORIZONTAL DE 11,5X19X39 CM (ESPESSURA 11,5 CM) E ARGAMASSA DE ASSENTAMENTO COM PREPARO MANUAL. AF_12/2021</t>
  </si>
  <si>
    <t>103360</t>
  </si>
  <si>
    <t>ALVENARIA DE VEDAÇÃO DE BLOCOS CERÂMICOS FURADOS NA HORIZONTAL DE 14X19X29 CM (ESPESSURA 14 CM) E ARGAMASSA DE ASSENTAMENTO COM PREPARO EM BETONEIRA. AF_12/2021</t>
  </si>
  <si>
    <t>103361</t>
  </si>
  <si>
    <t>ALVENARIA DE VEDAÇÃO DE BLOCOS CERÂMICOS FURADOS NA HORIZONTAL DE 14X19X29 CM (ESPESSURA 14 CM) E ARGAMASSA DE ASSENTAMENTO COM PREPARO MANUAL. AF_12/2021</t>
  </si>
  <si>
    <t>103368</t>
  </si>
  <si>
    <t>ALVENARIA DE VEDAÇÃO DE BLOCOS CERÂMICOS FURADOS NA HORIZONTAL DE 14X19X39 CM (ESPESSURA 14 CM) E ARGAMASSA DE ASSENTAMENTO COM PREPARO EM BETONEIRA. AF_12/2021</t>
  </si>
  <si>
    <t>103369</t>
  </si>
  <si>
    <t>ALVENARIA DE VEDAÇÃO DE BLOCOS CERÂMICOS FURADOS NA HORIZONTAL DE 14X19X39 CM (ESPESSURA 14 CM) E ARGAMASSA DE ASSENTAMENTO COM PREPARO MANUAL. AF_12/2021</t>
  </si>
  <si>
    <t>103334</t>
  </si>
  <si>
    <t>ALVENARIA DE VEDAÇÃO DE BLOCOS CERÂMICOS FURADOS NA HORIZONTAL DE 14X9X19 CM (ESPESSURA 14 CM, BLOCO DEITADO) E ARGAMASSA DE ASSENTAMENTO COM PREPARO EM BETONEIRA. AF_12/2021</t>
  </si>
  <si>
    <t>103335</t>
  </si>
  <si>
    <t>ALVENARIA DE VEDAÇÃO DE BLOCOS CERÂMICOS FURADOS NA HORIZONTAL DE 14X9X19 CM (ESPESSURA 14 CM, BLOCO DEITADO) E ARGAMASSA DE ASSENTAMENTO COM PREPARO MANUAL. AF_12/2021</t>
  </si>
  <si>
    <t>103362</t>
  </si>
  <si>
    <t>ALVENARIA DE VEDAÇÃO DE BLOCOS CERÂMICOS FURADOS NA HORIZONTAL DE 19X19X29 CM (ESPESSURA 19 CM) E ARGAMASSA DE ASSENTAMENTO COM PREPARO EM BETONEIRA. AF_12/2021</t>
  </si>
  <si>
    <t>103363</t>
  </si>
  <si>
    <t>ALVENARIA DE VEDAÇÃO DE BLOCOS CERÂMICOS FURADOS NA HORIZONTAL DE 19X19X29 CM (ESPESSURA 19 CM) E ARGAMASSA DE ASSENTAMENTO COM PREPARO MANUAL. AF_12/2021</t>
  </si>
  <si>
    <t>103370</t>
  </si>
  <si>
    <t>ALVENARIA DE VEDAÇÃO DE BLOCOS CERÂMICOS FURADOS NA HORIZONTAL DE 19X19X39 CM (ESPESSURA 19 CM) E ARGAMASSA DE ASSENTAMENTO COM PREPARO EM BETONEIRA. AF_12/2021</t>
  </si>
  <si>
    <t>103371</t>
  </si>
  <si>
    <t>ALVENARIA DE VEDAÇÃO DE BLOCOS CERÂMICOS FURADOS NA HORIZONTAL DE 19X19X39 CM (ESPESSURA 19 CM) E ARGAMASSA DE ASSENTAMENTO COM PREPARO MANUAL. AF_12/2021</t>
  </si>
  <si>
    <t>103332</t>
  </si>
  <si>
    <t>ALVENARIA DE VEDAÇÃO DE BLOCOS CERÂMICOS FURADOS NA HORIZONTAL DE 9X14X19 CM (ESPESSURA 9 CM) E ARGAMASSA DE ASSENTAMENTO COM PREPARO EM BETONEIRA. AF_12/2021</t>
  </si>
  <si>
    <t>103333</t>
  </si>
  <si>
    <t>ALVENARIA DE VEDAÇÃO DE BLOCOS CERÂMICOS FURADOS NA HORIZONTAL DE 9X14X19 CM (ESPESSURA 9 CM) E ARGAMASSA DE ASSENTAMENTO COM PREPARO MANUAL. AF_12/2021</t>
  </si>
  <si>
    <t>103352</t>
  </si>
  <si>
    <t>ALVENARIA DE VEDAÇÃO DE BLOCOS CERÂMICOS FURADOS NA HORIZONTAL DE 9X14X24 CM (ESPESSURA 9 CM) E ARGAMASSA DE ASSENTAMENTO COM PREPARO EM BETONEIRA. AF_12/2021</t>
  </si>
  <si>
    <t>103353</t>
  </si>
  <si>
    <t>ALVENARIA DE VEDAÇÃO DE BLOCOS CERÂMICOS FURADOS NA HORIZONTAL DE 9X14X24 CM (ESPESSURA 9 CM) E ARGAMASSA DE ASSENTAMENTO COM PREPARO MANUAL. AF_12/2021</t>
  </si>
  <si>
    <t>103328</t>
  </si>
  <si>
    <t>ALVENARIA DE VEDAÇÃO DE BLOCOS CERÂMICOS FURADOS NA HORIZONTAL DE 9X19X19 CM (ESPESSURA 9 CM) E ARGAMASSA DE ASSENTAMENTO COM PREPARO EM BETONEIRA. AF_12/2021</t>
  </si>
  <si>
    <t>103329</t>
  </si>
  <si>
    <t>ALVENARIA DE VEDAÇÃO DE BLOCOS CERÂMICOS FURADOS NA HORIZONTAL DE 9X19X19 CM (ESPESSURA 9 CM) E ARGAMASSA DE ASSENTAMENTO COM PREPARO MANUAL. AF_12/2021</t>
  </si>
  <si>
    <t>103356</t>
  </si>
  <si>
    <t>ALVENARIA DE VEDAÇÃO DE BLOCOS CERÂMICOS FURADOS NA HORIZONTAL DE 9X19X29 CM (ESPESSURA 9 CM) E ARGAMASSA DE ASSENTAMENTO COM PREPARO EM BETONEIRA. AF_12/2021</t>
  </si>
  <si>
    <t>103357</t>
  </si>
  <si>
    <t>ALVENARIA DE VEDAÇÃO DE BLOCOS CERÂMICOS FURADOS NA HORIZONTAL DE 9X19X29 CM (ESPESSURA 9 CM) E ARGAMASSA DE ASSENTAMENTO COM PREPARO MANUAL. AF_12/2021</t>
  </si>
  <si>
    <t>103364</t>
  </si>
  <si>
    <t>ALVENARIA DE VEDAÇÃO DE BLOCOS CERÂMICOS FURADOS NA HORIZONTAL DE 9X19X39 CM (ESPESSURA 9 CM) E ARGAMASSA DE ASSENTAMENTO COM PREPARO EM BETONEIRA. AF_12/2021</t>
  </si>
  <si>
    <t>103365</t>
  </si>
  <si>
    <t>ALVENARIA DE VEDAÇÃO DE BLOCOS CERÂMICOS FURADOS NA HORIZONTAL DE 9X19X39 CM (ESPESSURA 9 CM) E ARGAMASSA DE ASSENTAMENTO COM PREPARO MANUAL. AF_12/2021</t>
  </si>
  <si>
    <t>103350</t>
  </si>
  <si>
    <t>ALVENARIA DE VEDAÇÃO DE BLOCOS CERÂMICOS FURADOS NA HORIZONTAL DE 9X9X19 CM (ESPESSURA 9 CM) E ARGAMASSA DE ASSENTAMENTO COM PREPARO EM BETONEIRA. AF_12/2021</t>
  </si>
  <si>
    <t>103351</t>
  </si>
  <si>
    <t>ALVENARIA DE VEDAÇÃO DE BLOCOS CERÂMICOS FURADOS NA HORIZONTAL DE 9X9X19 CM (ESPESSURA 9 CM) E ARGAMASSA DE ASSENTAMENTO COM PREPARO MANUAL. AF_12/2021</t>
  </si>
  <si>
    <t>103344</t>
  </si>
  <si>
    <t>ALVENARIA DE VEDAÇÃO DE BLOCOS CERÂMICOS FURADOS NA VERTICAL DE 11,5X19X29 CM (ESPESSURA 11,5 CM) E ARGAMASSA DE ASSENTAMENTO COM PREPARO EM BETONEIRA. AF_12/2021</t>
  </si>
  <si>
    <t>103345</t>
  </si>
  <si>
    <t>ALVENARIA DE VEDAÇÃO DE BLOCOS CERÂMICOS FURADOS NA VERTICAL DE 11,5X19X29 CM (ESPESSURA 11,5 CM) E ARGAMASSA DE ASSENTAMENTO COM PREPARO MANUAL. AF_12/2021</t>
  </si>
  <si>
    <t>103348</t>
  </si>
  <si>
    <t>ALVENARIA DE VEDAÇÃO DE BLOCOS CERÂMICOS FURADOS NA VERTICAL DE 11,5X19X39 CM (ESPESSURA 11,5 CM) E ARGAMASSA DE ASSENTAMENTO COM PREPARO EM BETONEIRA. AF_12/2021</t>
  </si>
  <si>
    <t>103349</t>
  </si>
  <si>
    <t>ALVENARIA DE VEDAÇÃO DE BLOCOS CERÂMICOS FURADOS NA VERTICAL DE 11,5X19X39 CM (ESPESSURA 11,5 CM) E ARGAMASSA DE ASSENTAMENTO COM PREPARO MANUAL. AF_12/2021</t>
  </si>
  <si>
    <t>103346</t>
  </si>
  <si>
    <t>ALVENARIA DE VEDAÇÃO DE BLOCOS CERÂMICOS FURADOS NA VERTICAL DE 14X19X29 CM (ESPESSURA 14 CM) E ARGAMASSA DE ASSENTAMENTO COM PREPARO EM BETONEIRA. AF_12/2021</t>
  </si>
  <si>
    <t>103347</t>
  </si>
  <si>
    <t>ALVENARIA DE VEDAÇÃO DE BLOCOS CERÂMICOS FURADOS NA VERTICAL DE 14X19X29 CM (ESPESSURA 14 CM) E ARGAMASSA DE ASSENTAMENTO COM PREPARO MANUAL. AF_12/2021</t>
  </si>
  <si>
    <t>103324</t>
  </si>
  <si>
    <t>ALVENARIA DE VEDAÇÃO DE BLOCOS CERÂMICOS FURADOS NA VERTICAL DE 14X19X39 CM (ESPESSURA 14 CM) E ARGAMASSA DE ASSENTAMENTO COM PREPARO EM BETONEIRA. AF_12/2021</t>
  </si>
  <si>
    <t>103325</t>
  </si>
  <si>
    <t>103326</t>
  </si>
  <si>
    <t>ALVENARIA DE VEDAÇÃO DE BLOCOS CERÂMICOS FURADOS NA VERTICAL DE 19X19X39 CM (ESPESSURA 19 CM) E ARGAMASSA DE ASSENTAMENTO COM PREPARO EM BETONEIRA. AF_12/2021</t>
  </si>
  <si>
    <t>103327</t>
  </si>
  <si>
    <t>ALVENARIA DE VEDAÇÃO DE BLOCOS CERÂMICOS FURADOS NA VERTICAL DE 19X19X39 CM (ESPESSURA 19 CM) E ARGAMASSA DE ASSENTAMENTO COM PREPARO MANUAL. AF_12/2021</t>
  </si>
  <si>
    <t>103322</t>
  </si>
  <si>
    <t>ALVENARIA DE VEDAÇÃO DE BLOCOS CERÂMICOS FURADOS NA VERTICAL DE 9X19X39 CM (ESPESSURA 9 CM) E ARGAMASSA DE ASSENTAMENTO COM PREPARO EM BETONEIRA. AF_12/2021</t>
  </si>
  <si>
    <t>103323</t>
  </si>
  <si>
    <t>ALVENARIA DE VEDAÇÃO DE BLOCOS CERÂMICOS FURADOS NA VERTICAL DE 9X19X39 CM (ESPESSURA 9 CM) E ARGAMASSA DE ASSENTAMENTO COM PREPARO MANUAL. AF_12/2021</t>
  </si>
  <si>
    <t>103338</t>
  </si>
  <si>
    <t>ALVENARIA DE VEDAÇÃO DE BLOCOS VAZADOS DE CONCRETO APARENTE DE 14X19X39 CM (ESPESSURA 14 CM) E ARGAMASSA DE ASSENTAMENTO COM PREPARO EM BETONEIRA. AF_12/2021</t>
  </si>
  <si>
    <t>103339</t>
  </si>
  <si>
    <t>ALVENARIA DE VEDAÇÃO DE BLOCOS VAZADOS DE CONCRETO APARENTE DE 14X19X39 CM (ESPESSURA 14 CM) E ARGAMASSA DE ASSENTAMENTO COM PREPARO MANUAL. AF_12/2021</t>
  </si>
  <si>
    <t>103340</t>
  </si>
  <si>
    <t>ALVENARIA DE VEDAÇÃO DE BLOCOS VAZADOS DE CONCRETO APARENTE DE 19X19X39 CM (ESPESSURA 19 CM) E ARGAMASSA DE ASSENTAMENTO COM PREPARO EM BETONEIRA. AF_12/2021</t>
  </si>
  <si>
    <t>103341</t>
  </si>
  <si>
    <t>ALVENARIA DE VEDAÇÃO DE BLOCOS VAZADOS DE CONCRETO APARENTE DE 19X19X39 CM (ESPESSURA 19 CM) E ARGAMASSA DE ASSENTAMENTO COM PREPARO MANUAL. AF_12/2021</t>
  </si>
  <si>
    <t>103336</t>
  </si>
  <si>
    <t>ALVENARIA DE VEDAÇÃO DE BLOCOS VAZADOS DE CONCRETO APARENTE DE 9X19X39 CM (ESPESSURA 9 CM) E ARGAMASSA DE ASSENTAMENTO COM PREPARO EM BETONEIRA. AF_12/2021</t>
  </si>
  <si>
    <t>103337</t>
  </si>
  <si>
    <t>ALVENARIA DE VEDAÇÃO DE BLOCOS VAZADOS DE CONCRETO APARENTE DE 9X19X39 CM (ESPESSURA 9 CM) E ARGAMASSA DE ASSENTAMENTO COM PREPARO MANUAL. AF_12/2021</t>
  </si>
  <si>
    <t>103342</t>
  </si>
  <si>
    <t>ALVENARIA DE VEDAÇÃO DE BLOCOS VAZADOS DE CONCRETO DE 14X19X29 CM (ESPESSURA 14 CM) E ARGAMASSA DE ASSENTAMENTO COM PREPARO EM BETONEIRA. AF_12/2021</t>
  </si>
  <si>
    <t>103343</t>
  </si>
  <si>
    <t>ALVENARIA DE VEDAÇÃO DE BLOCOS VAZADOS DE CONCRETO DE 14X19X29 CM (ESPESSURA 14 CM) E ARGAMASSA DE ASSENTAMENTO COM PREPARO MANUAL. AF_12/2021</t>
  </si>
  <si>
    <t>103318</t>
  </si>
  <si>
    <t>ALVENARIA DE VEDAÇÃO DE BLOCOS VAZADOS DE CONCRETO DE 14X19X39 CM (ESPESSURA 14 CM) E ARGAMASSA DE ASSENTAMENTO COM PREPARO EM BETONEIRA. AF_12/2021</t>
  </si>
  <si>
    <t>103319</t>
  </si>
  <si>
    <t>ALVENARIA DE VEDAÇÃO DE BLOCOS VAZADOS DE CONCRETO DE 14X19X39 CM (ESPESSURA 14 CM) E ARGAMASSA DE ASSENTAMENTO COM PREPARO MANUAL. AF_12/2021</t>
  </si>
  <si>
    <t>103320</t>
  </si>
  <si>
    <t>ALVENARIA DE VEDAÇÃO DE BLOCOS VAZADOS DE CONCRETO DE 19X19X39 CM (ESPESSURA 19 CM) E ARGAMASSA DE ASSENTAMENTO COM PREPARO EM BETONEIRA. AF_12/2021</t>
  </si>
  <si>
    <t>103321</t>
  </si>
  <si>
    <t>ALVENARIA DE VEDAÇÃO DE BLOCOS VAZADOS DE CONCRETO DE 19X19X39 CM (ESPESSURA 19 CM) E ARGAMASSA DE ASSENTAMENTO COM PREPARO MANUAL. AF_12/2021</t>
  </si>
  <si>
    <t>103316</t>
  </si>
  <si>
    <t>ALVENARIA DE VEDAÇÃO DE BLOCOS VAZADOS DE CONCRETO DE 9X19X39 CM (ESPESSURA 9 CM) E ARGAMASSA DE ASSENTAMENTO COM PREPARO EM BETONEIRA. AF_12/2021</t>
  </si>
  <si>
    <t>103317</t>
  </si>
  <si>
    <t>ALVENARIA DE VEDAÇÃO DE BLOCOS VAZADOS DE CONCRETO DE 9X19X39 CM (ESPESSURA 9 CM) E ARGAMASSA DE ASSENTAMENTO COM PREPARO MANUAL. AF_12/2021</t>
  </si>
  <si>
    <t>101166</t>
  </si>
  <si>
    <t>ALVENARIA DE EMBASAMENTO COM BLOCO ESTRUTURAL DE CERÂMICA, DE 14X19X29CM E ARGAMASSA DE ASSENTAMENTO COM PREPARO EM BETONEIRA. AF_05/2020</t>
  </si>
  <si>
    <t>101165</t>
  </si>
  <si>
    <t>ALVENARIA DE EMBASAMENTO COM BLOCO ESTRUTURAL DE CONCRETO, DE 14X19X29CM E ARGAMASSA DE ASSENTAMENTO COM PREPARO EM BETONEIRA. AF_05/2020</t>
  </si>
  <si>
    <t>101163</t>
  </si>
  <si>
    <t>ALVENARIA DE VEDAÇÃO COM BLOCO DE VIDRO VAZADO, TIPO VENEZIANA, DE 6X20X20CM E ARGAMASSA DE ASSENTAMENTO COM PREPARO EM BETONEIRA. AF_05/2020</t>
  </si>
  <si>
    <t>101164</t>
  </si>
  <si>
    <t>ALVENARIA DE VEDAÇÃO COM BLOCO DE VIDRO, TIPO CANELADO, DE 8X19X19CM E ARGAMASSA DE ASSENTAMENTO COM PREPARO EM BETONEIRA. AF_05/2020</t>
  </si>
  <si>
    <t>101162</t>
  </si>
  <si>
    <t>ALVENARIA DE VEDAÇÃO COM ELEMENTO VAZADO DE CERÂMICA (COBOGÓ) DE 7X20X20CM E ARGAMASSA DE ASSENTAMENTO COM PREPARO EM BETONEIRA. AF_05/2020</t>
  </si>
  <si>
    <t>101161</t>
  </si>
  <si>
    <t>ALVENARIA DE VEDAÇÃO COM ELEMENTO VAZADO DE CONCRETO (COBOGÓ) DE 7X50X50CM E ARGAMASSA DE ASSENTAMENTO COM PREPARO EM BETONEIRA. AF_05/2020</t>
  </si>
  <si>
    <t>101160</t>
  </si>
  <si>
    <t>ALVENARIA DE VEDAÇÃO DE BLOCO DE SOLO-CIMENTO (TIJOLO ECOLÓGICO) DE 7X15X30CM (ESPESSURA 15CM). AF_05/2020</t>
  </si>
  <si>
    <t>101159</t>
  </si>
  <si>
    <t>ALVENARIA DE VEDAÇÃO DE BLOCOS CERÂMICOS MACIÇOS DE 5X10X20CM (ESPESSURA 10CM) E ARGAMASSA DE ASSENTAMENTO COM PREPARO EM BETONEIRA. AF_05/2020</t>
  </si>
  <si>
    <t>101154</t>
  </si>
  <si>
    <t>ALVENARIA DE VEDAÇÃO DE BLOCOS DE CONCRETO CELULAR DE 10X30X60CM (ESPESSURA 10CM) E ARGAMASSA DE ASSENTAMENTO COM PREPARO EM BETONEIRA. AF_05/2020</t>
  </si>
  <si>
    <t>101155</t>
  </si>
  <si>
    <t>ALVENARIA DE VEDAÇÃO DE BLOCOS DE CONCRETO CELULAR DE 15X30X60CM (ESPESSURA 15CM) E ARGAMASSA DE ASSENTAMENTO COM PREPARO EM BETONEIRA. AF_05/2020</t>
  </si>
  <si>
    <t>101156</t>
  </si>
  <si>
    <t>ALVENARIA DE VEDAÇÃO DE BLOCOS DE CONCRETO CELULAR DE 20X30X60CM (ESPESSURA 20CM) E ARGAMASSA DE ASSENTAMENTO COM PREPARO EM BETONEIRA. AF_05/2020</t>
  </si>
  <si>
    <t>101158</t>
  </si>
  <si>
    <t>ALVENARIA DE VEDAÇÃO DE BLOCOS DE GESSO DE 10X50X66CM (ESPESSURA 10CM). AF_05/2020</t>
  </si>
  <si>
    <t>101157</t>
  </si>
  <si>
    <t>ALVENARIA DE VEDAÇÃO DE BLOCOS DE GESSO DE 7X50X66CM (ESPESSURA 7CM). AF_05/2020</t>
  </si>
  <si>
    <t>87382</t>
  </si>
  <si>
    <t>ARGAMASSA INDUSTRIALIZADA MULTIUSO PARA REVESTIMENTOS E ASSENTAMENTO DA ALVENARIA, PREPARO COM MISTURADOR DE EIXO HORIZONTAL DE 160 KG. AF_08/2019</t>
  </si>
  <si>
    <t>87383</t>
  </si>
  <si>
    <t>ARGAMASSA INDUSTRIALIZADA MULTIUSO PARA REVESTIMENTOS E ASSENTAMENTO DA ALVENARIA, PREPARO COM MISTURADOR DE EIXO HORIZONTAL DE 300 KG. AF_08/2019</t>
  </si>
  <si>
    <t>87384</t>
  </si>
  <si>
    <t>ARGAMASSA INDUSTRIALIZADA MULTIUSO PARA REVESTIMENTOS E ASSENTAMENTO DA ALVENARIA, PREPARO COM MISTURADOR DE EIXO HORIZONTAL DE 600 KG. AF_08/2019</t>
  </si>
  <si>
    <t>87398</t>
  </si>
  <si>
    <t>ARGAMASSA INDUSTRIALIZADA MULTIUSO PARA REVESTIMENTOS E ASSENTAMENTO DA ALVENARIA, PREPARO MANUAL. AF_08/2019</t>
  </si>
  <si>
    <t>87395</t>
  </si>
  <si>
    <t>ARGAMASSA INDUSTRIALIZADA PARA CHAPISCO COLANTE, PREPARO COM MISTURADOR DE EIXO HORIZONTAL DE 160 KG. AF_08/2019</t>
  </si>
  <si>
    <t>87396</t>
  </si>
  <si>
    <t>ARGAMASSA INDUSTRIALIZADA PARA CHAPISCO COLANTE, PREPARO COM MISTURADOR DE EIXO HORIZONTAL DE 300 KG. AF_08/2019</t>
  </si>
  <si>
    <t>87397</t>
  </si>
  <si>
    <t>ARGAMASSA INDUSTRIALIZADA PARA CHAPISCO COLANTE, PREPARO COM MISTURADOR DE EIXO HORIZONTAL DE 600 KG. AF_08/2019</t>
  </si>
  <si>
    <t>87402</t>
  </si>
  <si>
    <t>ARGAMASSA INDUSTRIALIZADA PARA CHAPISCO COLANTE, PREPARO MANUAL. AF_08/2019</t>
  </si>
  <si>
    <t>87391</t>
  </si>
  <si>
    <t>ARGAMASSA INDUSTRIALIZADA PARA CHAPISCO ROLADO, PREPARO COM MISTURADOR DE EIXO HORIZONTAL DE 160 KG. AF_08/2019</t>
  </si>
  <si>
    <t>87393</t>
  </si>
  <si>
    <t>ARGAMASSA INDUSTRIALIZADA PARA CHAPISCO ROLADO, PREPARO COM MISTURADOR DE EIXO HORIZONTAL DE 300 KG. AF_08/2019</t>
  </si>
  <si>
    <t>87394</t>
  </si>
  <si>
    <t>ARGAMASSA INDUSTRIALIZADA PARA CHAPISCO ROLADO, PREPARO COM MISTURADOR DE EIXO HORIZONTAL DE 600 KG. AF_08/2019</t>
  </si>
  <si>
    <t>87401</t>
  </si>
  <si>
    <t>ARGAMASSA INDUSTRIALIZADA PARA CHAPISCO ROLADO, PREPARO MANUAL. AF_08/2019</t>
  </si>
  <si>
    <t>87407</t>
  </si>
  <si>
    <t>ARGAMASSA INDUSTRIALIZADA PARA REVESTIMENTOS, MISTURA E PROJEÇÃO DE 1,5 M³/H DE ARGAMASSA. AF_08/2019</t>
  </si>
  <si>
    <t>87408</t>
  </si>
  <si>
    <t>ARGAMASSA INDUSTRIALIZADA PARA REVESTIMENTOS, MISTURA E PROJEÇÃO DE 2 M³/H DE ARGAMASSA. AF_08/2019</t>
  </si>
  <si>
    <t>87404</t>
  </si>
  <si>
    <t>ARGAMASSA PARA REVESTIMENTO DECORATIVO MONOCAMADA (MONOCAPA), MISTURA E PROJEÇÃO DE 1,5 M3/H DE ARGAMASSA. AF_08/2019</t>
  </si>
  <si>
    <t>87405</t>
  </si>
  <si>
    <t>ARGAMASSA PARA REVESTIMENTO DECORATIVO MONOCAMADA (MONOCAPA), MISTURA E PROJEÇÃO DE 2 M3/H DE ARGAMASSA. AF_08/2019</t>
  </si>
  <si>
    <t>87388</t>
  </si>
  <si>
    <t>ARGAMASSA PARA REVESTIMENTO DECORATIVO MONOCAMADA (MONOCAPA), PREPARO COM MISTURADOR DE EIXO HORIZONTAL DE 160 KG. AF_08/2019</t>
  </si>
  <si>
    <t>87389</t>
  </si>
  <si>
    <t>ARGAMASSA PARA REVESTIMENTO DECORATIVO MONOCAMADA (MONOCAPA), PREPARO COM MISTURADOR DE EIXO HORIZONTAL DE 300 KG. AF_08/2019</t>
  </si>
  <si>
    <t>87390</t>
  </si>
  <si>
    <t>ARGAMASSA PARA REVESTIMENTO DECORATIVO MONOCAMADA (MONOCAPA), PREPARO COM MISTURADOR DE EIXO HORIZONTAL DE 600 KG. AF_08/2019</t>
  </si>
  <si>
    <t>87385</t>
  </si>
  <si>
    <t>ARGAMASSA PRONTA PARA CONTRAPISO, PREPARO COM MISTURADOR DE EIXO HORIZONTAL DE 160 KG. AF_08/2019</t>
  </si>
  <si>
    <t>87386</t>
  </si>
  <si>
    <t>ARGAMASSA PRONTA PARA CONTRAPISO, PREPARO COM MISTURADOR DE EIXO HORIZONTAL DE 300 KG. AF_08/2019</t>
  </si>
  <si>
    <t>87387</t>
  </si>
  <si>
    <t>ARGAMASSA PRONTA PARA CONTRAPISO, PREPARO COM MISTURADOR DE EIXO HORIZONTAL DE 600 KG. AF_08/2019</t>
  </si>
  <si>
    <t>87399</t>
  </si>
  <si>
    <t>ARGAMASSA PRONTA PARA CONTRAPISO, PREPARO MANUAL. AF_08/2019</t>
  </si>
  <si>
    <t>88627</t>
  </si>
  <si>
    <t>ARGAMASSA TRAÇO 1:0,5:4,5 (EM VOLUME DE CIMENTO, CAL E AREIA MÉDIA ÚMIDA) PARA ASSENTAMENTO DE ALVENARIA, PREPARO MANUAL. AF_08/2019</t>
  </si>
  <si>
    <t>100463</t>
  </si>
  <si>
    <t>ARGAMASSA TRAÇO 1:0,5:4,5 (EM VOLUME DE CIMENTO, CAL E AREIA MÉDIA ÚMIDA), PREPARO MECÂNICO COM BETONEIRA 250 L. AF_08/2019</t>
  </si>
  <si>
    <t>88626</t>
  </si>
  <si>
    <t>ARGAMASSA TRAÇO 1:0,5:4,5 (EM VOLUME DE CIMENTO, CAL E AREIA MÉDIA ÚMIDA), PREPARO MECÂNICO COM BETONEIRA 400 L. AF_08/2019</t>
  </si>
  <si>
    <t>100488</t>
  </si>
  <si>
    <t>ARGAMASSA TRAÇO 1:0,5:4,5 (EM VOLUME DE CIMENTO, CAL E AREIA MÉDIA ÚMIDA), PREPARO MECÂNICO COM BETONEIRA 600 L. AF_08/2019</t>
  </si>
  <si>
    <t>100464</t>
  </si>
  <si>
    <t>ARGAMASSA TRAÇO 1:0,5:4,5 (EM VOLUME DE CIMENTO, CAL E AREIA MÉDIA ÚMIDA), PREPARO MECÂNICO COM MISTURADOR DE EIXO HORIZONTAL DE 160 KG. AF_08/2019</t>
  </si>
  <si>
    <t>100465</t>
  </si>
  <si>
    <t>ARGAMASSA TRAÇO 1:0,5:4,5 (EM VOLUME DE CIMENTO, CAL E AREIA MÉDIA ÚMIDA), PREPARO MECÂNICO COM MISTURADOR DE EIXO HORIZONTAL DE 300 KG. AF_08/2019</t>
  </si>
  <si>
    <t>FORNEC E/OU ASSENT DE TUBO DE ACO COM JUNTA SOLDADA</t>
  </si>
  <si>
    <t>0046</t>
  </si>
  <si>
    <t>100466</t>
  </si>
  <si>
    <t>ARGAMASSA TRAÇO 1:0,5:4,5 (EM VOLUME DE CIMENTO, CAL E AREIA MÉDIA ÚMIDA), PREPARO MECÂNICO COM MISTURADOR DE EIXO HORIZONTAL DE 600 KG. AF_08/2019</t>
  </si>
  <si>
    <t>87368</t>
  </si>
  <si>
    <t>ARGAMASSA TRAÇO 1:1,5:7,5 (EM VOLUME DE CIMENTO, CAL E AREIA MÉDIA ÚMIDA) PARA EMBOÇO/MASSA ÚNICA/ASSENTAMENTO DE ALVENARIA DE VEDAÇÃO, PREPARO MANUAL. AF_08/2019</t>
  </si>
  <si>
    <t>100450</t>
  </si>
  <si>
    <t>ARGAMASSA TRAÇO 1:1,5:7,5 (EM VOLUME DE CIMENTO, CAL E AREIA MÉDIA ÚMIDA) PARA EMBOÇO/MASSA ÚNICA/ASSENTAMENTO DE ALVENARIA DE VEDAÇÃO, PREPARO MECÂNICO COM BETONEIRA 250 L. AF_08/2019</t>
  </si>
  <si>
    <t>87289</t>
  </si>
  <si>
    <t>ARGAMASSA TRAÇO 1:1,5:7,5 (EM VOLUME DE CIMENTO, CAL E AREIA MÉDIA ÚMIDA) PARA EMBOÇO/MASSA ÚNICA/ASSENTAMENTO DE ALVENARIA DE VEDAÇÃO, PREPARO MECÂNICO COM BETONEIRA 400 L. AF_08/2019</t>
  </si>
  <si>
    <t>87290</t>
  </si>
  <si>
    <t>ARGAMASSA TRAÇO 1:1,5:7,5 (EM VOLUME DE CIMENTO, CAL E AREIA MÉDIA ÚMIDA) PARA EMBOÇO/MASSA ÚNICA/ASSENTAMENTO DE ALVENARIA DE VEDAÇÃO, PREPARO MECÂNICO COM BETONEIRA 600 L. AF_08/2019</t>
  </si>
  <si>
    <t>87333</t>
  </si>
  <si>
    <t>ARGAMASSA TRAÇO 1:1,5:7,5 (EM VOLUME DE CIMENTO, CAL E AREIA MÉDIA ÚMIDA) PARA EMBOÇO/MASSA ÚNICA/ASSENTAMENTO DE ALVENARIA DE VEDAÇÃO, PREPARO MECÂNICO COM MISTURADOR DE EIXO HORIZONTAL DE 300 KG. AF_08/2019</t>
  </si>
  <si>
    <t>87334</t>
  </si>
  <si>
    <t>ARGAMASSA TRAÇO 1:1,5:7,5 (EM VOLUME DE CIMENTO, CAL E AREIA MÉDIA ÚMIDA) PARA EMBOÇO/MASSA ÚNICA/ASSENTAMENTO DE ALVENARIA DE VEDAÇÃO, PREPARO MECÂNICO COM MISTURADOR DE EIXO HORIZONTAL DE 600 KG. AF_08/2019</t>
  </si>
  <si>
    <t>105515</t>
  </si>
  <si>
    <t>ARGAMASSA TRAÇO 1:1,93 (EM VOLUME DE CIMENTO E AREIA MÉDIA ÚMIDA), FCK 20MPA, PREPARO MECÂNICO COM MISTURADOR DUPLO HORIZONTAL DE ALTA TURBULÊNCIA. AF_03/2020</t>
  </si>
  <si>
    <t>87367</t>
  </si>
  <si>
    <t>100449</t>
  </si>
  <si>
    <t>ARGAMASSA TRAÇO 1:1:6 (EM VOLUME DE CIMENTO, CAL E AREIA MÉDIA ÚMIDA) PARA EMBOÇO/MASSA ÚNICA/ASSENTAMENTO DE ALVENARIA DE VEDAÇÃO, PREPARO MECÂNICO COM BETONEIRA 250 L. AF_08/2019</t>
  </si>
  <si>
    <t>87286</t>
  </si>
  <si>
    <t>ARGAMASSA TRAÇO 1:1:6 (EM VOLUME DE CIMENTO, CAL E AREIA MÉDIA ÚMIDA) PARA EMBOÇO/MASSA ÚNICA/ASSENTAMENTO DE ALVENARIA DE VEDAÇÃO, PREPARO MECÂNICO COM BETONEIRA 400 L. AF_08/2019</t>
  </si>
  <si>
    <t>87287</t>
  </si>
  <si>
    <t>ARGAMASSA TRAÇO 1:1:6 (EM VOLUME DE CIMENTO, CAL E AREIA MÉDIA ÚMIDA) PARA EMBOÇO/MASSA ÚNICA/ASSENTAMENTO DE ALVENARIA DE VEDAÇÃO, PREPARO MECÂNICO COM BETONEIRA 600 L. AF_08/2019</t>
  </si>
  <si>
    <t>87331</t>
  </si>
  <si>
    <t>ARGAMASSA TRAÇO 1:1:6 (EM VOLUME DE CIMENTO, CAL E AREIA MÉDIA ÚMIDA) PARA EMBOÇO/MASSA ÚNICA/ASSENTAMENTO DE ALVENARIA DE VEDAÇÃO, PREPARO MECÂNICO COM MISTURADOR DE EIXO HORIZONTAL DE 300 KG. AF_08/2019</t>
  </si>
  <si>
    <t>87332</t>
  </si>
  <si>
    <t>ARGAMASSA TRAÇO 1:1:6 (EM VOLUME DE CIMENTO, CAL E AREIA MÉDIA ÚMIDA) PARA EMBOÇO/MASSA ÚNICA/ASSENTAMENTO DE ALVENARIA DE VEDAÇÃO, PREPARO MECÂNICO COM MISTURADOR DE EIXO HORIZONTAL DE 600 KG. AF_08/2019</t>
  </si>
  <si>
    <t>87369</t>
  </si>
  <si>
    <t>ARGAMASSA TRAÇO 1:2:8 (EM VOLUME DE CIMENTO, CAL E AREIA MÉDIA ÚMIDA) PARA EMBOÇO/MASSA ÚNICA/ASSENTAMENTO DE ALVENARIA DE VEDAÇÃO, PREPARO MANUAL. AF_08/2019</t>
  </si>
  <si>
    <t>100451</t>
  </si>
  <si>
    <t>ARGAMASSA TRAÇO 1:2:8 (EM VOLUME DE CIMENTO, CAL E AREIA MÉDIA ÚMIDA) PARA EMBOÇO/MASSA ÚNICA/ASSENTAMENTO DE ALVENARIA DE VEDAÇÃO, PREPARO MECÂNICO COM BETONEIRA 250 L. AF_08/2019</t>
  </si>
  <si>
    <t>87292</t>
  </si>
  <si>
    <t>ARGAMASSA TRAÇO 1:2:8 (EM VOLUME DE CIMENTO, CAL E AREIA MÉDIA ÚMIDA) PARA EMBOÇO/MASSA ÚNICA/ASSENTAMENTO DE ALVENARIA DE VEDAÇÃO, PREPARO MECÂNICO COM BETONEIRA 400 L. AF_08/2019</t>
  </si>
  <si>
    <t>87335</t>
  </si>
  <si>
    <t>ARGAMASSA TRAÇO 1:2:8 (EM VOLUME DE CIMENTO, CAL E AREIA MÉDIA ÚMIDA) PARA EMBOÇO/MASSA ÚNICA/ASSENTAMENTO DE ALVENARIA DE VEDAÇÃO, PREPARO MECÂNICO COM MISTURADOR DE EIXO HORIZONTAL DE 300 KG. AF_08/2019</t>
  </si>
  <si>
    <t>87336</t>
  </si>
  <si>
    <t>ARGAMASSA TRAÇO 1:2:8 (EM VOLUME DE CIMENTO, CAL E AREIA MÉDIA ÚMIDA) PARA EMBOÇO/MASSA ÚNICA/ASSENTAMENTO DE ALVENARIA DE VEDAÇÃO, PREPARO MECÂNICO COM MISTURADOR DE EIXO HORIZONTAL DE 600 KG. AF_08/2019</t>
  </si>
  <si>
    <t>87370</t>
  </si>
  <si>
    <t>ARGAMASSA TRAÇO 1:2:9 (EM VOLUME DE CIMENTO, CAL E AREIA MÉDIA ÚMIDA) PARA EMBOÇO/MASSA ÚNICA/ASSENTAMENTO DE ALVENARIA DE VEDAÇÃO, PREPARO MANUAL. AF_08/2019</t>
  </si>
  <si>
    <t>FORNEC E/OU ASSENT DE TUBO DE PVC COM JUNTA ELASTICA</t>
  </si>
  <si>
    <t>0048</t>
  </si>
  <si>
    <t>100452</t>
  </si>
  <si>
    <t>ARGAMASSA TRAÇO 1:2:9 (EM VOLUME DE CIMENTO, CAL E AREIA MÉDIA ÚMIDA) PARA EMBOÇO/MASSA ÚNICA/ASSENTAMENTO DE ALVENARIA DE VEDAÇÃO, PREPARO MECÂNICO COM BETONEIRA 250 L. AF_08/2019</t>
  </si>
  <si>
    <t>88715</t>
  </si>
  <si>
    <t>ARGAMASSA TRAÇO 1:2:9 (EM VOLUME DE CIMENTO, CAL E AREIA MÉDIA ÚMIDA) PARA EMBOÇO/MASSA ÚNICA/ASSENTAMENTO DE ALVENARIA DE VEDAÇÃO, PREPARO MECÂNICO COM BETONEIRA 400 L. AF_08/2019</t>
  </si>
  <si>
    <t>87294</t>
  </si>
  <si>
    <t>ARGAMASSA TRAÇO 1:2:9 (EM VOLUME DE CIMENTO, CAL E AREIA MÉDIA ÚMIDA) PARA EMBOÇO/MASSA ÚNICA/ASSENTAMENTO DE ALVENARIA DE VEDAÇÃO, PREPARO MECÂNICO COM BETONEIRA 600 L. AF_08/2019</t>
  </si>
  <si>
    <t>87337</t>
  </si>
  <si>
    <t>ARGAMASSA TRAÇO 1:2:9 (EM VOLUME DE CIMENTO, CAL E AREIA MÉDIA ÚMIDA) PARA EMBOÇO/MASSA ÚNICA/ASSENTAMENTO DE ALVENARIA DE VEDAÇÃO, PREPARO MECÂNICO COM MISTURADOR DE EIXO HORIZONTAL DE 300 KG. AF_08/2019</t>
  </si>
  <si>
    <t>100487</t>
  </si>
  <si>
    <t>ARGAMASSA TRAÇO 1:2:9 (EM VOLUME DE CIMENTO, CAL E AREIA MÉDIA ÚMIDA) PARA EMBOÇO/MASSA ÚNICA/ASSENTAMENTO DE ALVENARIA DE VEDAÇÃO, PREPARO MECÂNICO COM MISTURADOR DE EIXO HORIZONTAL DE 600 KG. AF_08/2019</t>
  </si>
  <si>
    <t>87380</t>
  </si>
  <si>
    <t>ARGAMASSA TRAÇO 1:3 (EM VOLUME DE CIMENTO E AREIA GROSSA ÚMIDA) COM ADIÇÃO DE EMULSÃO POLIMÉRICA PARA CHAPISCO ROLADO, PREPARO MANUAL. AF_08/2019</t>
  </si>
  <si>
    <t>100461</t>
  </si>
  <si>
    <t>ARGAMASSA TRAÇO 1:3 (EM VOLUME DE CIMENTO E AREIA GROSSA ÚMIDA) COM ADIÇÃO DE EMULSÃO POLIMÉRICA PARA CHAPISCO ROLADO, PREPARO MECÂNICO COM BETONEIRA 250 L. AF_08/2019</t>
  </si>
  <si>
    <t>87322</t>
  </si>
  <si>
    <t>ARGAMASSA TRAÇO 1:3 (EM VOLUME DE CIMENTO E AREIA GROSSA ÚMIDA) COM ADIÇÃO DE EMULSÃO POLIMÉRICA PARA CHAPISCO ROLADO, PREPARO MECÂNICO COM BETONEIRA 400 L. AF_08/2019</t>
  </si>
  <si>
    <t>87323</t>
  </si>
  <si>
    <t>ARGAMASSA TRAÇO 1:3 (EM VOLUME DE CIMENTO E AREIA GROSSA ÚMIDA) COM ADIÇÃO DE EMULSÃO POLIMÉRICA PARA CHAPISCO ROLADO, PREPARO MECÂNICO COM BETONEIRA 600 L. AF_08/2019</t>
  </si>
  <si>
    <t>87360</t>
  </si>
  <si>
    <t>ARGAMASSA TRAÇO 1:3 (EM VOLUME DE CIMENTO E AREIA GROSSA ÚMIDA) COM ADIÇÃO DE EMULSÃO POLIMÉRICA PARA CHAPISCO ROLADO, PREPARO MECÂNICO COM MISTURADOR DE EIXO HORIZONTAL DE 160 KG. AF_08/2019</t>
  </si>
  <si>
    <t>87361</t>
  </si>
  <si>
    <t>ARGAMASSA TRAÇO 1:3 (EM VOLUME DE CIMENTO E AREIA GROSSA ÚMIDA) COM ADIÇÃO DE EMULSÃO POLIMÉRICA PARA CHAPISCO ROLADO, PREPARO MECÂNICO COM MISTURADOR DE EIXO HORIZONTAL DE 300 KG. AF_08/2019</t>
  </si>
  <si>
    <t>87362</t>
  </si>
  <si>
    <t>ARGAMASSA TRAÇO 1:3 (EM VOLUME DE CIMENTO E AREIA GROSSA ÚMIDA) COM ADIÇÃO DE EMULSÃO POLIMÉRICA PARA CHAPISCO ROLADO, PREPARO MECÂNICO COM MISTURADOR DE EIXO HORIZONTAL DE 600 KG. AF_08/2019</t>
  </si>
  <si>
    <t>87377</t>
  </si>
  <si>
    <t>ARGAMASSA TRAÇO 1:3 (EM VOLUME DE CIMENTO E AREIA GROSSA ÚMIDA) PARA CHAPISCO CONVENCIONAL, PREPARO MANUAL. AF_08/2019</t>
  </si>
  <si>
    <t>100458</t>
  </si>
  <si>
    <t>ARGAMASSA TRAÇO 1:3 (EM VOLUME DE CIMENTO E AREIA GROSSA ÚMIDA) PARA CHAPISCO CONVENCIONAL, PREPARO MECÂNICO COM BETONEIRA 250 L. AF_08/2019</t>
  </si>
  <si>
    <t>87313</t>
  </si>
  <si>
    <t>ARGAMASSA TRAÇO 1:3 (EM VOLUME DE CIMENTO E AREIA GROSSA ÚMIDA) PARA CHAPISCO CONVENCIONAL, PREPARO MECÂNICO COM BETONEIRA 400 L. AF_08/2019</t>
  </si>
  <si>
    <t>87314</t>
  </si>
  <si>
    <t>ARGAMASSA TRAÇO 1:3 (EM VOLUME DE CIMENTO E AREIA GROSSA ÚMIDA) PARA CHAPISCO CONVENCIONAL, PREPARO MECÂNICO COM BETONEIRA 600 L. AF_08/2019</t>
  </si>
  <si>
    <t>87352</t>
  </si>
  <si>
    <t>ARGAMASSA TRAÇO 1:3 (EM VOLUME DE CIMENTO E AREIA GROSSA ÚMIDA) PARA CHAPISCO CONVENCIONAL, PREPARO MECÂNICO COM MISTURADOR DE EIXO HORIZONTAL DE 160 KG. AF_08/2019</t>
  </si>
  <si>
    <t>87353</t>
  </si>
  <si>
    <t>ARGAMASSA TRAÇO 1:3 (EM VOLUME DE CIMENTO E AREIA GROSSA ÚMIDA) PARA CHAPISCO CONVENCIONAL, PREPARO MECÂNICO COM MISTURADOR DE EIXO HORIZONTAL DE 300 KG. AF_08/2019</t>
  </si>
  <si>
    <t>87354</t>
  </si>
  <si>
    <t>ARGAMASSA TRAÇO 1:3 (EM VOLUME DE CIMENTO E AREIA GROSSA ÚMIDA) PARA CHAPISCO CONVENCIONAL, PREPARO MECÂNICO COM MISTURADOR DE EIXO HORIZONTAL DE 600 KG. AF_08/2019</t>
  </si>
  <si>
    <t>100480</t>
  </si>
  <si>
    <t>ARGAMASSA TRAÇO 1:3 (EM VOLUME DE CIMENTO E AREIA MÉDIA ÚMIDA) COM ADIÇÃO DE IMPERMEABILIZANTE, PREPARO MANUAL. AF_08/2019</t>
  </si>
  <si>
    <t>100476</t>
  </si>
  <si>
    <t>ARGAMASSA TRAÇO 1:3 (EM VOLUME DE CIMENTO E AREIA MÉDIA ÚMIDA) COM ADIÇÃO DE IMPERMEABILIZANTE, PREPARO MECÂNICO COM BETONEIRA 250 L. AF_08/2019</t>
  </si>
  <si>
    <t>100475</t>
  </si>
  <si>
    <t>ARGAMASSA TRAÇO 1:3 (EM VOLUME DE CIMENTO E AREIA MÉDIA ÚMIDA) COM ADIÇÃO DE IMPERMEABILIZANTE, PREPARO MECÂNICO COM BETONEIRA 400 L. AF_08/2019</t>
  </si>
  <si>
    <t>100491</t>
  </si>
  <si>
    <t>ARGAMASSA TRAÇO 1:3 (EM VOLUME DE CIMENTO E AREIA MÉDIA ÚMIDA) COM ADIÇÃO DE IMPERMEABILIZANTE, PREPARO MECÂNICO COM BETONEIRA 600 L. AF_08/2019</t>
  </si>
  <si>
    <t>100477</t>
  </si>
  <si>
    <t>ARGAMASSA TRAÇO 1:3 (EM VOLUME DE CIMENTO E AREIA MÉDIA ÚMIDA) COM ADIÇÃO DE IMPERMEABILIZANTE, PREPARO MECÂNICO COM MISTURADOR DE EIXO HORIZONTAL DE 160 KG. AF_08/2019</t>
  </si>
  <si>
    <t>100478</t>
  </si>
  <si>
    <t>ARGAMASSA TRAÇO 1:3 (EM VOLUME DE CIMENTO E AREIA MÉDIA ÚMIDA) COM ADIÇÃO DE IMPERMEABILIZANTE, PREPARO MECÂNICO COM MISTURADOR DE EIXO HORIZONTAL DE 300 KG. AF_08/2019</t>
  </si>
  <si>
    <t>100479</t>
  </si>
  <si>
    <t>ARGAMASSA TRAÇO 1:3 (EM VOLUME DE CIMENTO E AREIA MÉDIA ÚMIDA) COM ADIÇÃO DE IMPERMEABILIZANTE, PREPARO MECÂNICO COM MISTURADOR DE EIXO HORIZONTAL DE 600 KG. AF_08/2019</t>
  </si>
  <si>
    <t>87372</t>
  </si>
  <si>
    <t>ARGAMASSA TRAÇO 1:3 (EM VOLUME DE CIMENTO E AREIA MÉDIA ÚMIDA) PARA CONTRAPISO, PREPARO MANUAL. AF_08/2019</t>
  </si>
  <si>
    <t>100453</t>
  </si>
  <si>
    <t>ARGAMASSA TRAÇO 1:3 (EM VOLUME DE CIMENTO E AREIA MÉDIA ÚMIDA) PARA CONTRAPISO, PREPARO MECÂNICO COM BETONEIRA 250 L. AF_08/2019</t>
  </si>
  <si>
    <t>87298</t>
  </si>
  <si>
    <t>ARGAMASSA TRAÇO 1:3 (EM VOLUME DE CIMENTO E AREIA MÉDIA ÚMIDA) PARA CONTRAPISO, PREPARO MECÂNICO COM BETONEIRA 400 L. AF_08/2019</t>
  </si>
  <si>
    <t>87299</t>
  </si>
  <si>
    <t>ARGAMASSA TRAÇO 1:3 (EM VOLUME DE CIMENTO E AREIA MÉDIA ÚMIDA) PARA CONTRAPISO, PREPARO MECÂNICO COM BETONEIRA 600 L. AF_08/2019</t>
  </si>
  <si>
    <t>87339</t>
  </si>
  <si>
    <t>ARGAMASSA TRAÇO 1:3 (EM VOLUME DE CIMENTO E AREIA MÉDIA ÚMIDA) PARA CONTRAPISO, PREPARO MECÂNICO COM MISTURADOR DE EIXO HORIZONTAL DE 160 KG. AF_08/2019</t>
  </si>
  <si>
    <t>87340</t>
  </si>
  <si>
    <t>ARGAMASSA TRAÇO 1:3 (EM VOLUME DE CIMENTO E AREIA MÉDIA ÚMIDA) PARA CONTRAPISO, PREPARO MECÂNICO COM MISTURADOR DE EIXO HORIZONTAL DE 300 KG. AF_08/2019</t>
  </si>
  <si>
    <t>87341</t>
  </si>
  <si>
    <t>ARGAMASSA TRAÇO 1:3 (EM VOLUME DE CIMENTO E AREIA MÉDIA ÚMIDA) PARA CONTRAPISO, PREPARO MECÂNICO COM MISTURADOR DE EIXO HORIZONTAL DE 600 KG. AF_08/2019</t>
  </si>
  <si>
    <t>88629</t>
  </si>
  <si>
    <t>ARGAMASSA TRAÇO 1:3 (EM VOLUME DE CIMENTO E AREIA MÉDIA ÚMIDA), PREPARO MANUAL. AF_08/2019</t>
  </si>
  <si>
    <t>100467</t>
  </si>
  <si>
    <t>ARGAMASSA TRAÇO 1:3 (EM VOLUME DE CIMENTO E AREIA MÉDIA ÚMIDA), PREPARO MECÂNICO COM BETONEIRA 250 L. AF_08/2019</t>
  </si>
  <si>
    <t>88628</t>
  </si>
  <si>
    <t>ARGAMASSA TRAÇO 1:3 (EM VOLUME DE CIMENTO E AREIA MÉDIA ÚMIDA), PREPARO MECÂNICO COM BETONEIRA 400 L. AF_08/2019</t>
  </si>
  <si>
    <t>100489</t>
  </si>
  <si>
    <t>ARGAMASSA TRAÇO 1:3 (EM VOLUME DE CIMENTO E AREIA MÉDIA ÚMIDA), PREPARO MECÂNICO COM BETONEIRA 600 L. AF_08/2019</t>
  </si>
  <si>
    <t>100468</t>
  </si>
  <si>
    <t>ARGAMASSA TRAÇO 1:3 (EM VOLUME DE CIMENTO E AREIA MÉDIA ÚMIDA), PREPARO MECÂNICO COM MISTURADOR DE EIXO HORIZONTAL DE 160 KG. AF_08/2019</t>
  </si>
  <si>
    <t>100469</t>
  </si>
  <si>
    <t>ARGAMASSA TRAÇO 1:3 (EM VOLUME DE CIMENTO E AREIA MÉDIA ÚMIDA), PREPARO MECÂNICO COM MISTURADOR DE EIXO HORIZONTAL DE 300 KG. AF_08/2019</t>
  </si>
  <si>
    <t>100470</t>
  </si>
  <si>
    <t>ARGAMASSA TRAÇO 1:3 (EM VOLUME DE CIMENTO E AREIA MÉDIA ÚMIDA), PREPARO MECÂNICO COM MISTURADOR DE EIXO HORIZONTAL DE 600 KG. AF_08/2019</t>
  </si>
  <si>
    <t>87371</t>
  </si>
  <si>
    <t>ARGAMASSA TRAÇO 1:3:12 (EM VOLUME DE CIMENTO, CAL E AREIA MÉDIA ÚMIDA) PARA EMBOÇO/MASSA ÚNICA/ASSENTAMENTO DE ALVENARIA DE VEDAÇÃO, PREPARO MANUAL. AF_08/2019</t>
  </si>
  <si>
    <t>87295</t>
  </si>
  <si>
    <t>ARGAMASSA TRAÇO 1:3:12 (EM VOLUME DE CIMENTO, CAL E AREIA MÉDIA ÚMIDA) PARA EMBOÇO/MASSA ÚNICA/ASSENTAMENTO DE ALVENARIA DE VEDAÇÃO, PREPARO MECÂNICO COM BETONEIRA 400 L. AF_08/2019</t>
  </si>
  <si>
    <t>87296</t>
  </si>
  <si>
    <t>ARGAMASSA TRAÇO 1:3:12 (EM VOLUME DE CIMENTO, CAL E AREIA MÉDIA ÚMIDA) PARA EMBOÇO/MASSA ÚNICA/ASSENTAMENTO DE ALVENARIA DE VEDAÇÃO, PREPARO MECÂNICO COM BETONEIRA 600 L. AF_08/2019</t>
  </si>
  <si>
    <t>87338</t>
  </si>
  <si>
    <t>ARGAMASSA TRAÇO 1:3:12 (EM VOLUME DE CIMENTO, CAL E AREIA MÉDIA ÚMIDA) PARA EMBOÇO/MASSA ÚNICA/ASSENTAMENTO DE ALVENARIA DE VEDAÇÃO, PREPARO MECÂNICO COM MISTURADOR DE EIXO HORIZONTAL DE 600 KG. AF_08/2019</t>
  </si>
  <si>
    <t>88630</t>
  </si>
  <si>
    <t>ARGAMASSA TRAÇO 1:4 (CIMENTO E AREIA MÉDIA), PREPARO MECÂNICO COM BETONEIRA 400 L. AF_08/2019</t>
  </si>
  <si>
    <t>87381</t>
  </si>
  <si>
    <t>ARGAMASSA TRAÇO 1:4 (EM VOLUME DE CIMENTO E AREIA GROSSA ÚMIDA) COM ADIÇÃO DE EMULSÃO POLIMÉRICA PARA CHAPISCO ROLADO, PREPARO MANUAL. AF_08/2019</t>
  </si>
  <si>
    <t>100462</t>
  </si>
  <si>
    <t>ARGAMASSA TRAÇO 1:4 (EM VOLUME DE CIMENTO E AREIA GROSSA ÚMIDA) COM ADIÇÃO DE EMULSÃO POLIMÉRICA PARA CHAPISCO ROLADO, PREPARO MECÂNICO COM BETONEIRA 250 L. AF_08/2019</t>
  </si>
  <si>
    <t>87325</t>
  </si>
  <si>
    <t>ARGAMASSA TRAÇO 1:4 (EM VOLUME DE CIMENTO E AREIA GROSSA ÚMIDA) COM ADIÇÃO DE EMULSÃO POLIMÉRICA PARA CHAPISCO ROLADO, PREPARO MECÂNICO COM BETONEIRA 400 L. AF_08/2019</t>
  </si>
  <si>
    <t>87326</t>
  </si>
  <si>
    <t>ARGAMASSA TRAÇO 1:4 (EM VOLUME DE CIMENTO E AREIA GROSSA ÚMIDA) COM ADIÇÃO DE EMULSÃO POLIMÉRICA PARA CHAPISCO ROLADO, PREPARO MECÂNICO COM BETONEIRA 600 L. AF_08/2019</t>
  </si>
  <si>
    <t>87363</t>
  </si>
  <si>
    <t>ARGAMASSA TRAÇO 1:4 (EM VOLUME DE CIMENTO E AREIA GROSSA ÚMIDA) COM ADIÇÃO DE EMULSÃO POLIMÉRICA PARA CHAPISCO ROLADO, PREPARO MECÂNICO COM MISTURADOR DE EIXO HORIZONTAL DE 300 KG. AF_08/2019</t>
  </si>
  <si>
    <t>87364</t>
  </si>
  <si>
    <t>ARGAMASSA TRAÇO 1:4 (EM VOLUME DE CIMENTO E AREIA GROSSA ÚMIDA) COM ADIÇÃO DE EMULSÃO POLIMÉRICA PARA CHAPISCO ROLADO, PREPARO MECÂNICO COM MISTURADOR DE EIXO HORIZONTAL DE 600 KG. AF_08/2019</t>
  </si>
  <si>
    <t>87378</t>
  </si>
  <si>
    <t>ARGAMASSA TRAÇO 1:4 (EM VOLUME DE CIMENTO E AREIA GROSSA ÚMIDA) PARA CHAPISCO CONVENCIONAL, PREPARO MANUAL. AF_08/2019</t>
  </si>
  <si>
    <t>100459</t>
  </si>
  <si>
    <t>ARGAMASSA TRAÇO 1:4 (EM VOLUME DE CIMENTO E AREIA GROSSA ÚMIDA) PARA CHAPISCO CONVENCIONAL, PREPARO MECÂNICO COM BETONEIRA 250 L. AF_08/2019</t>
  </si>
  <si>
    <t>87316</t>
  </si>
  <si>
    <t>ARGAMASSA TRAÇO 1:4 (EM VOLUME DE CIMENTO E AREIA GROSSA ÚMIDA) PARA CHAPISCO CONVENCIONAL, PREPARO MECÂNICO COM BETONEIRA 400 L. AF_08/2019</t>
  </si>
  <si>
    <t>87317</t>
  </si>
  <si>
    <t>ARGAMASSA TRAÇO 1:4 (EM VOLUME DE CIMENTO E AREIA GROSSA ÚMIDA) PARA CHAPISCO CONVENCIONAL, PREPARO MECÂNICO COM BETONEIRA 600 L. AF_08/2019</t>
  </si>
  <si>
    <t>87355</t>
  </si>
  <si>
    <t>ARGAMASSA TRAÇO 1:4 (EM VOLUME DE CIMENTO E AREIA GROSSA ÚMIDA) PARA CHAPISCO CONVENCIONAL, PREPARO MECÂNICO COM MISTURADOR DE EIXO HORIZONTAL DE 160 KG. AF_08/2019</t>
  </si>
  <si>
    <t>87356</t>
  </si>
  <si>
    <t>ARGAMASSA TRAÇO 1:4 (EM VOLUME DE CIMENTO E AREIA GROSSA ÚMIDA) PARA CHAPISCO CONVENCIONAL, PREPARO MECÂNICO COM MISTURADOR DE EIXO HORIZONTAL DE 300 KG. AF_08/2019</t>
  </si>
  <si>
    <t>87357</t>
  </si>
  <si>
    <t>ARGAMASSA TRAÇO 1:4 (EM VOLUME DE CIMENTO E AREIA GROSSA ÚMIDA) PARA CHAPISCO CONVENCIONAL, PREPARO MECÂNICO COM MISTURADOR DE EIXO HORIZONTAL DE 600 KG. AF_08/2019</t>
  </si>
  <si>
    <t>100486</t>
  </si>
  <si>
    <t>ARGAMASSA TRAÇO 1:4 (EM VOLUME DE CIMENTO E AREIA MÉDIA ÚMIDA) COM ADIÇÃO DE IMPERMEABILIZANTE, PREPARO MANUAL. AF_08/2019</t>
  </si>
  <si>
    <t>100482</t>
  </si>
  <si>
    <t>ARGAMASSA TRAÇO 1:4 (EM VOLUME DE CIMENTO E AREIA MÉDIA ÚMIDA) COM ADIÇÃO DE IMPERMEABILIZANTE, PREPARO MECÂNICO COM BETONEIRA 250 L. AF_08/2019</t>
  </si>
  <si>
    <t>100481</t>
  </si>
  <si>
    <t>ARGAMASSA TRAÇO 1:4 (EM VOLUME DE CIMENTO E AREIA MÉDIA ÚMIDA) COM ADIÇÃO DE IMPERMEABILIZANTE, PREPARO MECÂNICO COM BETONEIRA 400 L. AF_08/2019</t>
  </si>
  <si>
    <t>100492</t>
  </si>
  <si>
    <t>ARGAMASSA TRAÇO 1:4 (EM VOLUME DE CIMENTO E AREIA MÉDIA ÚMIDA) COM ADIÇÃO DE IMPERMEABILIZANTE, PREPARO MECÂNICO COM BETONEIRA 600 L. AF_08/2019</t>
  </si>
  <si>
    <t>100483</t>
  </si>
  <si>
    <t>ARGAMASSA TRAÇO 1:4 (EM VOLUME DE CIMENTO E AREIA MÉDIA ÚMIDA) COM ADIÇÃO DE IMPERMEABILIZANTE, PREPARO MECÂNICO COM MISTURADOR DE EIXO HORIZONTAL DE 160 KG. AF_08/2019</t>
  </si>
  <si>
    <t>100484</t>
  </si>
  <si>
    <t>ARGAMASSA TRAÇO 1:4 (EM VOLUME DE CIMENTO E AREIA MÉDIA ÚMIDA) COM ADIÇÃO DE IMPERMEABILIZANTE, PREPARO MECÂNICO COM MISTURADOR DE EIXO HORIZONTAL DE 300 KG. AF_08/2019</t>
  </si>
  <si>
    <t>100485</t>
  </si>
  <si>
    <t>ARGAMASSA TRAÇO 1:4 (EM VOLUME DE CIMENTO E AREIA MÉDIA ÚMIDA) COM ADIÇÃO DE IMPERMEABILIZANTE, PREPARO MECÂNICO COM MISTURADOR DE EIXO HORIZONTAL DE 600 KG. AF_08/2019</t>
  </si>
  <si>
    <t>87373</t>
  </si>
  <si>
    <t>ARGAMASSA TRAÇO 1:4 (EM VOLUME DE CIMENTO E AREIA MÉDIA ÚMIDA) PARA CONTRAPISO, PREPARO MANUAL. AF_08/2019</t>
  </si>
  <si>
    <t>100454</t>
  </si>
  <si>
    <t>ARGAMASSA TRAÇO 1:4 (EM VOLUME DE CIMENTO E AREIA MÉDIA ÚMIDA) PARA CONTRAPISO, PREPARO MECÂNICO COM BETONEIRA 250 L. AF_08/2019</t>
  </si>
  <si>
    <t>87301</t>
  </si>
  <si>
    <t>ARGAMASSA TRAÇO 1:4 (EM VOLUME DE CIMENTO E AREIA MÉDIA ÚMIDA) PARA CONTRAPISO, PREPARO MECÂNICO COM BETONEIRA 400 L. AF_08/2019</t>
  </si>
  <si>
    <t>87302</t>
  </si>
  <si>
    <t>ARGAMASSA TRAÇO 1:4 (EM VOLUME DE CIMENTO E AREIA MÉDIA ÚMIDA) PARA CONTRAPISO, PREPARO MECÂNICO COM BETONEIRA 600 L. AF_08/2019</t>
  </si>
  <si>
    <t>87342</t>
  </si>
  <si>
    <t>ARGAMASSA TRAÇO 1:4 (EM VOLUME DE CIMENTO E AREIA MÉDIA ÚMIDA) PARA CONTRAPISO, PREPARO MECÂNICO COM MISTURADOR DE EIXO HORIZONTAL DE 160 KG. AF_08/2019</t>
  </si>
  <si>
    <t>87343</t>
  </si>
  <si>
    <t>ARGAMASSA TRAÇO 1:4 (EM VOLUME DE CIMENTO E AREIA MÉDIA ÚMIDA) PARA CONTRAPISO, PREPARO MECÂNICO COM MISTURADOR DE EIXO HORIZONTAL DE 300 KG. AF_08/2019</t>
  </si>
  <si>
    <t>87344</t>
  </si>
  <si>
    <t>ARGAMASSA TRAÇO 1:4 (EM VOLUME DE CIMENTO E AREIA MÉDIA ÚMIDA) PARA CONTRAPISO, PREPARO MECÂNICO COM MISTURADOR DE EIXO HORIZONTAL DE 600 KG. AF_08/2019</t>
  </si>
  <si>
    <t>88631</t>
  </si>
  <si>
    <t>ARGAMASSA TRAÇO 1:4 (EM VOLUME DE CIMENTO E AREIA MÉDIA ÚMIDA), PREPARO MANUAL. AF_08/2019</t>
  </si>
  <si>
    <t>100471</t>
  </si>
  <si>
    <t>ARGAMASSA TRAÇO 1:4 (EM VOLUME DE CIMENTO E AREIA MÉDIA ÚMIDA), PREPARO MECÂNICO COM BETONEIRA 250 L. AF_08/2019</t>
  </si>
  <si>
    <t>100490</t>
  </si>
  <si>
    <t>ARGAMASSA TRAÇO 1:4 (EM VOLUME DE CIMENTO E AREIA MÉDIA ÚMIDA), PREPARO MECÂNICO COM BETONEIRA 600 L. AF_08/2019</t>
  </si>
  <si>
    <t>100472</t>
  </si>
  <si>
    <t>ARGAMASSA TRAÇO 1:4 (EM VOLUME DE CIMENTO E AREIA MÉDIA ÚMIDA), PREPARO MECÂNICO COM MISTURADOR DE EIXO HORIZONTAL DE 160 KG. AF_08/2019</t>
  </si>
  <si>
    <t>100473</t>
  </si>
  <si>
    <t>ARGAMASSA TRAÇO 1:4 (EM VOLUME DE CIMENTO E AREIA MÉDIA ÚMIDA), PREPARO MECÂNICO COM MISTURADOR DE EIXO HORIZONTAL DE 300 KG. AF_08/2019</t>
  </si>
  <si>
    <t>100474</t>
  </si>
  <si>
    <t>ARGAMASSA TRAÇO 1:4 (EM VOLUME DE CIMENTO E AREIA MÉDIA ÚMIDA), PREPARO MECÂNICO COM MISTURADOR DE EIXO HORIZONTAL DE 600 KG. AF_08/2019</t>
  </si>
  <si>
    <t>87379</t>
  </si>
  <si>
    <t>ARGAMASSA TRAÇO 1:5 (EM VOLUME DE CIMENTO E AREIA GROSSA ÚMIDA) COM ADIÇÃO DE EMULSÃO POLIMÉRICA PARA CHAPISCO ROLADO, PREPARO MANUAL. AF_08/2019</t>
  </si>
  <si>
    <t>100460</t>
  </si>
  <si>
    <t>ARGAMASSA TRAÇO 1:5 (EM VOLUME DE CIMENTO E AREIA GROSSA ÚMIDA) COM ADIÇÃO DE EMULSÃO POLIMÉRICA PARA CHAPISCO ROLADO, PREPARO MECÂNICO COM BETONEIRA 250 L. AF_08/2019</t>
  </si>
  <si>
    <t>87319</t>
  </si>
  <si>
    <t>ARGAMASSA TRAÇO 1:5 (EM VOLUME DE CIMENTO E AREIA GROSSA ÚMIDA) COM ADIÇÃO DE EMULSÃO POLIMÉRICA PARA CHAPISCO ROLADO, PREPARO MECÂNICO COM BETONEIRA 400 L. AF_08/2019</t>
  </si>
  <si>
    <t>87320</t>
  </si>
  <si>
    <t>ARGAMASSA TRAÇO 1:5 (EM VOLUME DE CIMENTO E AREIA GROSSA ÚMIDA) COM ADIÇÃO DE EMULSÃO POLIMÉRICA PARA CHAPISCO ROLADO, PREPARO MECÂNICO COM BETONEIRA 600 L. AF_08/2019</t>
  </si>
  <si>
    <t>87358</t>
  </si>
  <si>
    <t>ARGAMASSA TRAÇO 1:5 (EM VOLUME DE CIMENTO E AREIA GROSSA ÚMIDA) COM ADIÇÃO DE EMULSÃO POLIMÉRICA PARA CHAPISCO ROLADO, PREPARO MECÂNICO COM MISTURADOR DE EIXO HORIZONTAL DE 300 KG. AF_08/2019</t>
  </si>
  <si>
    <t>87359</t>
  </si>
  <si>
    <t>ARGAMASSA TRAÇO 1:5 (EM VOLUME DE CIMENTO E AREIA GROSSA ÚMIDA) COM ADIÇÃO DE EMULSÃO POLIMÉRICA PARA CHAPISCO ROLADO, PREPARO MECÂNICO COM MISTURADOR DE EIXO HORIZONTAL DE 600 KG. AF_08/2019</t>
  </si>
  <si>
    <t>87376</t>
  </si>
  <si>
    <t>ARGAMASSA TRAÇO 1:5 (EM VOLUME DE CIMENTO E AREIA GROSSA ÚMIDA) PARA CHAPISCO CONVENCIONAL, PREPARO MANUAL. AF_08/2019</t>
  </si>
  <si>
    <t>100457</t>
  </si>
  <si>
    <t>ARGAMASSA TRAÇO 1:5 (EM VOLUME DE CIMENTO E AREIA GROSSA ÚMIDA) PARA CHAPISCO CONVENCIONAL, PREPARO MECÂNICO COM BETONEIRA 250 L. AF_08/2019</t>
  </si>
  <si>
    <t>87310</t>
  </si>
  <si>
    <t>ARGAMASSA TRAÇO 1:5 (EM VOLUME DE CIMENTO E AREIA GROSSA ÚMIDA) PARA CHAPISCO CONVENCIONAL, PREPARO MECÂNICO COM BETONEIRA 400 L. AF_08/2019</t>
  </si>
  <si>
    <t>87311</t>
  </si>
  <si>
    <t>ARGAMASSA TRAÇO 1:5 (EM VOLUME DE CIMENTO E AREIA GROSSA ÚMIDA) PARA CHAPISCO CONVENCIONAL, PREPARO MECÂNICO COM BETONEIRA 600 L. AF_08/2019</t>
  </si>
  <si>
    <t>87350</t>
  </si>
  <si>
    <t>ARGAMASSA TRAÇO 1:5 (EM VOLUME DE CIMENTO E AREIA GROSSA ÚMIDA) PARA CHAPISCO CONVENCIONAL, PREPARO MECÂNICO COM MISTURADOR DE EIXO HORIZONTAL DE 300 KG. AF_08/2019</t>
  </si>
  <si>
    <t>87351</t>
  </si>
  <si>
    <t>ARGAMASSA TRAÇO 1:5 (EM VOLUME DE CIMENTO E AREIA GROSSA ÚMIDA) PARA CHAPISCO CONVENCIONAL, PREPARO MECÂNICO COM MISTURADOR DE EIXO HORIZONTAL DE 600 KG. AF_08/2019</t>
  </si>
  <si>
    <t>87374</t>
  </si>
  <si>
    <t>ARGAMASSA TRAÇO 1:5 (EM VOLUME DE CIMENTO E AREIA MÉDIA ÚMIDA) PARA CONTRAPISO, PREPARO MANUAL. AF_08/2019</t>
  </si>
  <si>
    <t>100455</t>
  </si>
  <si>
    <t>ARGAMASSA TRAÇO 1:5 (EM VOLUME DE CIMENTO E AREIA MÉDIA ÚMIDA) PARA CONTRAPISO, PREPARO MECÂNICO COM BETONEIRA 250 L. AF_08/2019</t>
  </si>
  <si>
    <t>87304</t>
  </si>
  <si>
    <t>ARGAMASSA TRAÇO 1:5 (EM VOLUME DE CIMENTO E AREIA MÉDIA ÚMIDA) PARA CONTRAPISO, PREPARO MECÂNICO COM BETONEIRA 400 L. AF_08/2019</t>
  </si>
  <si>
    <t>87305</t>
  </si>
  <si>
    <t>ARGAMASSA TRAÇO 1:5 (EM VOLUME DE CIMENTO E AREIA MÉDIA ÚMIDA) PARA CONTRAPISO, PREPARO MECÂNICO COM BETONEIRA 600 L. AF_08/2019</t>
  </si>
  <si>
    <t>87345</t>
  </si>
  <si>
    <t>ARGAMASSA TRAÇO 1:5 (EM VOLUME DE CIMENTO E AREIA MÉDIA ÚMIDA) PARA CONTRAPISO, PREPARO MECÂNICO COM MISTURADOR DE EIXO HORIZONTAL DE 160 KG. AF_08/2019</t>
  </si>
  <si>
    <t>87346</t>
  </si>
  <si>
    <t>ARGAMASSA TRAÇO 1:5 (EM VOLUME DE CIMENTO E AREIA MÉDIA ÚMIDA) PARA CONTRAPISO, PREPARO MECÂNICO COM MISTURADOR DE EIXO HORIZONTAL DE 300 KG. AF_08/2019</t>
  </si>
  <si>
    <t>87347</t>
  </si>
  <si>
    <t>ARGAMASSA TRAÇO 1:5 (EM VOLUME DE CIMENTO E AREIA MÉDIA ÚMIDA) PARA CONTRAPISO, PREPARO MECÂNICO COM MISTURADOR DE EIXO HORIZONTAL DE 600 KG. AF_08/2019</t>
  </si>
  <si>
    <t>87366</t>
  </si>
  <si>
    <t>ARGAMASSA TRAÇO 1:6 (EM VOLUME DE CIMENTO E AREIA MÉDIA ÚMIDA) COM ADIÇÃO DE PLASTIFICANTE PARA EMBOÇO/MASSA ÚNICA/ASSENTAMENTO DE ALVENARIA DE VEDAÇÃO, PREPARO MANUAL. AF_08/2019</t>
  </si>
  <si>
    <t>100448</t>
  </si>
  <si>
    <t>ARGAMASSA TRAÇO 1:6 (EM VOLUME DE CIMENTO E AREIA MÉDIA ÚMIDA) COM ADIÇÃO DE PLASTIFICANTE PARA EMBOÇO/MASSA ÚNICA/ASSENTAMENTO DE ALVENARIA DE VEDAÇÃO, PREPARO MECÂNICO COM BETONEIRA 250 L. AF_08/2019</t>
  </si>
  <si>
    <t>87283</t>
  </si>
  <si>
    <t>ARGAMASSA TRAÇO 1:6 (EM VOLUME DE CIMENTO E AREIA MÉDIA ÚMIDA) COM ADIÇÃO DE PLASTIFICANTE PARA EMBOÇO/MASSA ÚNICA/ASSENTAMENTO DE ALVENARIA DE VEDAÇÃO, PREPARO MECÂNICO COM BETONEIRA 400 L. AF_08/2019</t>
  </si>
  <si>
    <t>87284</t>
  </si>
  <si>
    <t>ARGAMASSA TRAÇO 1:6 (EM VOLUME DE CIMENTO E AREIA MÉDIA ÚMIDA) COM ADIÇÃO DE PLASTIFICANTE PARA EMBOÇO/MASSA ÚNICA/ASSENTAMENTO DE ALVENARIA DE VEDAÇÃO, PREPARO MECÂNICO COM BETONEIRA 600 L. AF_08/2019</t>
  </si>
  <si>
    <t>87329</t>
  </si>
  <si>
    <t>ARGAMASSA TRAÇO 1:6 (EM VOLUME DE CIMENTO E AREIA MÉDIA ÚMIDA) COM ADIÇÃO DE PLASTIFICANTE PARA EMBOÇO/MASSA ÚNICA/ASSENTAMENTO DE ALVENARIA DE VEDAÇÃO, PREPARO MECÂNICO COM MISTURADOR DE EIXO HORIZONTAL DE 300 KG. AF_08/2019</t>
  </si>
  <si>
    <t>87330</t>
  </si>
  <si>
    <t>ARGAMASSA TRAÇO 1:6 (EM VOLUME DE CIMENTO E AREIA MÉDIA ÚMIDA) COM ADIÇÃO DE PLASTIFICANTE PARA EMBOÇO/MASSA ÚNICA/ASSENTAMENTO DE ALVENARIA DE VEDAÇÃO, PREPARO MECÂNICO COM MISTURADOR DE EIXO HORIZONTAL DE 600 KG. AF_08/2019</t>
  </si>
  <si>
    <t>87375</t>
  </si>
  <si>
    <t>ARGAMASSA TRAÇO 1:6 (EM VOLUME DE CIMENTO E AREIA MÉDIA ÚMIDA) PARA CONTRAPISO, PREPARO MANUAL. AF_08/2019</t>
  </si>
  <si>
    <t>100456</t>
  </si>
  <si>
    <t>ARGAMASSA TRAÇO 1:6 (EM VOLUME DE CIMENTO E AREIA MÉDIA ÚMIDA) PARA CONTRAPISO, PREPARO MECÂNICO COM BETONEIRA 250 L. AF_08/2019</t>
  </si>
  <si>
    <t>87307</t>
  </si>
  <si>
    <t>ARGAMASSA TRAÇO 1:6 (EM VOLUME DE CIMENTO E AREIA MÉDIA ÚMIDA) PARA CONTRAPISO, PREPARO MECÂNICO COM BETONEIRA 400 L. AF_08/2019</t>
  </si>
  <si>
    <t>87308</t>
  </si>
  <si>
    <t>ARGAMASSA TRAÇO 1:6 (EM VOLUME DE CIMENTO E AREIA MÉDIA ÚMIDA) PARA CONTRAPISO, PREPARO MECÂNICO COM BETONEIRA 600 L. AF_08/2019</t>
  </si>
  <si>
    <t>87348</t>
  </si>
  <si>
    <t>ARGAMASSA TRAÇO 1:6 (EM VOLUME DE CIMENTO E AREIA MÉDIA ÚMIDA) PARA CONTRAPISO, PREPARO MECÂNICO COM MISTURADOR DE EIXO HORIZONTAL DE 160 KG. AF_08/2019</t>
  </si>
  <si>
    <t>87349</t>
  </si>
  <si>
    <t>ARGAMASSA TRAÇO 1:6 (EM VOLUME DE CIMENTO E AREIA MÉDIA ÚMIDA) PARA CONTRAPISO, PREPARO MECÂNICO COM MISTURADOR DE EIXO HORIZONTAL DE 600 KG. AF_08/2019</t>
  </si>
  <si>
    <t>87365</t>
  </si>
  <si>
    <t>ARGAMASSA TRAÇO 1:7 (EM VOLUME DE CIMENTO E AREIA MÉDIA ÚMIDA) COM ADIÇÃO DE PLASTIFICANTE PARA EMBOÇO/MASSA ÚNICA/ASSENTAMENTO DE ALVENARIA DE VEDAÇÃO, PREPARO MANUAL. AF_08/2019</t>
  </si>
  <si>
    <t>100447</t>
  </si>
  <si>
    <t>ARGAMASSA TRAÇO 1:7 (EM VOLUME DE CIMENTO E AREIA MÉDIA ÚMIDA) COM ADIÇÃO DE PLASTIFICANTE PARA EMBOÇO/MASSA ÚNICA/ASSENTAMENTO DE ALVENARIA DE VEDAÇÃO, PREPARO MECÂNICO COM BETONEIRA 250 L. AF_08/2019</t>
  </si>
  <si>
    <t>87280</t>
  </si>
  <si>
    <t>ARGAMASSA TRAÇO 1:7 (EM VOLUME DE CIMENTO E AREIA MÉDIA ÚMIDA) COM ADIÇÃO DE PLASTIFICANTE PARA EMBOÇO/MASSA ÚNICA/ASSENTAMENTO DE ALVENARIA DE VEDAÇÃO, PREPARO MECÂNICO COM BETONEIRA 400 L. AF_08/2019</t>
  </si>
  <si>
    <t>87281</t>
  </si>
  <si>
    <t>ARGAMASSA TRAÇO 1:7 (EM VOLUME DE CIMENTO E AREIA MÉDIA ÚMIDA) COM ADIÇÃO DE PLASTIFICANTE PARA EMBOÇO/MASSA ÚNICA/ASSENTAMENTO DE ALVENARIA DE VEDAÇÃO, PREPARO MECÂNICO COM BETONEIRA 600 L. AF_08/2019</t>
  </si>
  <si>
    <t>87327</t>
  </si>
  <si>
    <t>ARGAMASSA TRAÇO 1:7 (EM VOLUME DE CIMENTO E AREIA MÉDIA ÚMIDA) COM ADIÇÃO DE PLASTIFICANTE PARA EMBOÇO/MASSA ÚNICA/ASSENTAMENTO DE ALVENARIA DE VEDAÇÃO, PREPARO MECÂNICO COM MISTURADOR DE EIXO HORIZONTAL DE 300 KG. AF_08/2019</t>
  </si>
  <si>
    <t>87328</t>
  </si>
  <si>
    <t>ARGAMASSA TRAÇO 1:7 (EM VOLUME DE CIMENTO E AREIA MÉDIA ÚMIDA) COM ADIÇÃO DE PLASTIFICANTE PARA EMBOÇO/MASSA ÚNICA/ASSENTAMENTO DE ALVENARIA DE VEDAÇÃO, PREPARO MECÂNICO COM MISTURADOR DE EIXO HORIZONTAL DE 600 KG. AF_08/2019</t>
  </si>
  <si>
    <t>87410</t>
  </si>
  <si>
    <t>ARGAMASSA À BASE DE GESSO, MISTURA E PROJEÇÃO DE 1,5 M³/H DE ARGAMASSA. AF_08/2019</t>
  </si>
  <si>
    <t>95577</t>
  </si>
  <si>
    <t>MONTAGEM DE ARMADURA DE ESTACAS, DIÂMETRO = 10,0 MM. AF_09/2021_PS</t>
  </si>
  <si>
    <t>95578</t>
  </si>
  <si>
    <t>MONTAGEM DE ARMADURA DE ESTACAS, DIÂMETRO = 12,5 MM. AF_09/2021_PS</t>
  </si>
  <si>
    <t>95579</t>
  </si>
  <si>
    <t>MONTAGEM DE ARMADURA DE ESTACAS, DIÂMETRO = 16,0 MM. AF_09/2021_PS</t>
  </si>
  <si>
    <t>95580</t>
  </si>
  <si>
    <t>MONTAGEM DE ARMADURA DE ESTACAS, DIÂMETRO = 20,0 MM. AF_09/2021_PS</t>
  </si>
  <si>
    <t>95581</t>
  </si>
  <si>
    <t>MONTAGEM DE ARMADURA DE ESTACAS, DIÂMETRO = 25,0 MM. AF_09/2021_PS</t>
  </si>
  <si>
    <t>FORNEC E/OU ASSENT DE TUBO DE CONCRETO COM JUNTA ELASTICA</t>
  </si>
  <si>
    <t>0051</t>
  </si>
  <si>
    <t>95582</t>
  </si>
  <si>
    <t>MONTAGEM DE ARMADURA DE ESTACAS, DIÂMETRO = 32,0 MM. AF_09/2021_PS</t>
  </si>
  <si>
    <t>95576</t>
  </si>
  <si>
    <t>MONTAGEM DE ARMADURA DE ESTACAS, DIÂMETRO = 8,0 MM. AF_09/2021_PS</t>
  </si>
  <si>
    <t>95583</t>
  </si>
  <si>
    <t>MONTAGEM DE ARMADURA TRANSVERSAL DE ESTACAS DE SEÇÃO CIRCULAR, DIÂMETRO = 5,0 MM. AF_09/2021_PS</t>
  </si>
  <si>
    <t>95584</t>
  </si>
  <si>
    <t>MONTAGEM DE ARMADURA TRANSVERSAL DE ESTACAS DE SEÇÃO CIRCULAR, DIÂMETRO = 6,30 MM. AF_09/2021_PS</t>
  </si>
  <si>
    <t>95593</t>
  </si>
  <si>
    <t>MONTAGEM DE ARMADURA TRANSVERSAL DE ESTACAS DE SEÇÃO RETANGULAR, DIÂMETRO = 6,30 MM. AF_09/2021_PS</t>
  </si>
  <si>
    <t>95592</t>
  </si>
  <si>
    <t>MONTAGEM DE ARMADURA TRANVERSAL DE ESTACAS DE SEÇÃO RETANGULAR, DIÂMETRO = 5,0 MM. AF_09/2021_PS</t>
  </si>
  <si>
    <t>92919</t>
  </si>
  <si>
    <t>ARMAÇÃO DE ESTRUTURAS DIVERSAS DE CONCRETO ARMADO, EXCETO VIGAS, PILARES, LAJES E FUNDAÇÕES, UTILIZANDO AÇO CA-50 DE 10,0 MM - MONTAGEM. AF_06/2022</t>
  </si>
  <si>
    <t>92921</t>
  </si>
  <si>
    <t>ARMAÇÃO DE ESTRUTURAS DIVERSAS DE CONCRETO ARMADO, EXCETO VIGAS, PILARES, LAJES E FUNDAÇÕES, UTILIZANDO AÇO CA-50 DE 12,5 MM - MONTAGEM. AF_06/2022</t>
  </si>
  <si>
    <t>92922</t>
  </si>
  <si>
    <t>ARMAÇÃO DE ESTRUTURAS DIVERSAS DE CONCRETO ARMADO, EXCETO VIGAS, PILARES, LAJES E FUNDAÇÕES, UTILIZANDO AÇO CA-50 DE 16,0 MM - MONTAGEM. AF_06/2022</t>
  </si>
  <si>
    <t>92923</t>
  </si>
  <si>
    <t>ARMAÇÃO DE ESTRUTURAS DIVERSAS DE CONCRETO ARMADO, EXCETO VIGAS, PILARES, LAJES E FUNDAÇÕES, UTILIZANDO AÇO CA-50 DE 20,0 MM - MONTAGEM. AF_06/2022</t>
  </si>
  <si>
    <t>92924</t>
  </si>
  <si>
    <t>ARMAÇÃO DE ESTRUTURAS DIVERSAS DE CONCRETO ARMADO, EXCETO VIGAS, PILARES, LAJES E FUNDAÇÕES, UTILIZANDO AÇO CA-50 DE 25,0 MM - MONTAGEM. AF_06/2022</t>
  </si>
  <si>
    <t>104104</t>
  </si>
  <si>
    <t>ARMAÇÃO DE ESTRUTURAS DIVERSAS DE CONCRETO ARMADO, EXCETO VIGAS, PILARES, LAJES E FUNDAÇÕES, UTILIZANDO AÇO CA-50 DE 32,0 MM - MONTAGEM. AF_06/2022</t>
  </si>
  <si>
    <t>92916</t>
  </si>
  <si>
    <t>ARMAÇÃO DE ESTRUTURAS DIVERSAS DE CONCRETO ARMADO, EXCETO VIGAS, PILARES, LAJES E FUNDAÇÕES, UTILIZANDO AÇO CA-50 DE 6,3 MM - MONTAGEM. AF_06/2022</t>
  </si>
  <si>
    <t>92917</t>
  </si>
  <si>
    <t>ARMAÇÃO DE ESTRUTURAS DIVERSAS DE CONCRETO ARMADO, EXCETO VIGAS, PILARES, LAJES E FUNDAÇÕES, UTILIZANDO AÇO CA-50 DE 8,0 MM - MONTAGEM. AF_06/2022</t>
  </si>
  <si>
    <t>92915</t>
  </si>
  <si>
    <t>ARMAÇÃO DE ESTRUTURAS DIVERSAS DE CONCRETO ARMADO, EXCETO VIGAS, PILARES, LAJES E FUNDAÇÕES, UTILIZANDO AÇO CA-60 DE 5,0 MM - MONTAGEM. AF_06/2022</t>
  </si>
  <si>
    <t>92771</t>
  </si>
  <si>
    <t>ARMAÇÃO DE LAJE DE ESTRUTURA CONVENCIONAL DE CONCRETO ARMADO UTILIZANDO AÇO CA-50 DE 10,0 MM - MONTAGEM. AF_06/2022</t>
  </si>
  <si>
    <t>92772</t>
  </si>
  <si>
    <t>ARMAÇÃO DE LAJE DE ESTRUTURA CONVENCIONAL DE CONCRETO ARMADO UTILIZANDO AÇO CA-50 DE 12,5 MM - MONTAGEM. AF_06/2022</t>
  </si>
  <si>
    <t>92773</t>
  </si>
  <si>
    <t>ARMAÇÃO DE LAJE DE ESTRUTURA CONVENCIONAL DE CONCRETO ARMADO UTILIZANDO AÇO CA-50 DE 16,0 MM - MONTAGEM. AF_06/2022</t>
  </si>
  <si>
    <t>92774</t>
  </si>
  <si>
    <t>ARMAÇÃO DE LAJE DE ESTRUTURA CONVENCIONAL DE CONCRETO ARMADO UTILIZANDO AÇO CA-50 DE 20,0 MM - MONTAGEM. AF_06/2022</t>
  </si>
  <si>
    <t>92769</t>
  </si>
  <si>
    <t>ARMAÇÃO DE LAJE DE ESTRUTURA CONVENCIONAL DE CONCRETO ARMADO UTILIZANDO AÇO CA-50 DE 6,3 MM - MONTAGEM. AF_06/2022</t>
  </si>
  <si>
    <t>92770</t>
  </si>
  <si>
    <t>ARMAÇÃO DE LAJE DE ESTRUTURA CONVENCIONAL DE CONCRETO ARMADO UTILIZANDO AÇO CA-50 DE 8,0 MM - MONTAGEM. AF_06/2022</t>
  </si>
  <si>
    <t>92767</t>
  </si>
  <si>
    <t>ARMAÇÃO DE LAJE DE ESTRUTURA CONVENCIONAL DE CONCRETO ARMADO UTILIZANDO AÇO CA-60 DE 4,2 MM - MONTAGEM. AF_06/2022</t>
  </si>
  <si>
    <t>92768</t>
  </si>
  <si>
    <t>ARMAÇÃO DE LAJE DE ESTRUTURA CONVENCIONAL DE CONCRETO ARMADO UTILIZANDO AÇO CA-60 DE 5,0 MM - MONTAGEM. AF_06/2022</t>
  </si>
  <si>
    <t>92762</t>
  </si>
  <si>
    <t>ARMAÇÃO DE PILAR OU VIGA DE ESTRUTURA CONVENCIONAL DE CONCRETO ARMADO UTILIZANDO AÇO CA-50 DE 10,0 MM - MONTAGEM. AF_06/2022</t>
  </si>
  <si>
    <t>92763</t>
  </si>
  <si>
    <t>ARMAÇÃO DE PILAR OU VIGA DE ESTRUTURA CONVENCIONAL DE CONCRETO ARMADO UTILIZANDO AÇO CA-50 DE 12,5 MM - MONTAGEM. AF_06/2022</t>
  </si>
  <si>
    <t>92764</t>
  </si>
  <si>
    <t>ARMAÇÃO DE PILAR OU VIGA DE ESTRUTURA CONVENCIONAL DE CONCRETO ARMADO UTILIZANDO AÇO CA-50 DE 16,0 MM - MONTAGEM. AF_06/2022</t>
  </si>
  <si>
    <t>92765</t>
  </si>
  <si>
    <t>ARMAÇÃO DE PILAR OU VIGA DE ESTRUTURA CONVENCIONAL DE CONCRETO ARMADO UTILIZANDO AÇO CA-50 DE 20,0 MM - MONTAGEM. AF_06/2022</t>
  </si>
  <si>
    <t>92766</t>
  </si>
  <si>
    <t>ARMAÇÃO DE PILAR OU VIGA DE ESTRUTURA CONVENCIONAL DE CONCRETO ARMADO UTILIZANDO AÇO CA-50 DE 25,0 MM - MONTAGEM. AF_06/2022</t>
  </si>
  <si>
    <t>104105</t>
  </si>
  <si>
    <t>ARMAÇÃO DE PILAR OU VIGA DE ESTRUTURA CONVENCIONAL DE CONCRETO ARMADO UTILIZANDO AÇO CA-50 DE 32,0 MM. AF_06/2022</t>
  </si>
  <si>
    <t>92760</t>
  </si>
  <si>
    <t>ARMAÇÃO DE PILAR OU VIGA DE ESTRUTURA CONVENCIONAL DE CONCRETO ARMADO UTILIZANDO AÇO CA-50 DE 6,3 MM - MONTAGEM. AF_06/2022</t>
  </si>
  <si>
    <t>92761</t>
  </si>
  <si>
    <t>ARMAÇÃO DE PILAR OU VIGA DE ESTRUTURA CONVENCIONAL DE CONCRETO ARMADO UTILIZANDO AÇO CA-50 DE 8,0 MM - MONTAGEM. AF_06/2022</t>
  </si>
  <si>
    <t>92759</t>
  </si>
  <si>
    <t>ARMAÇÃO DE PILAR OU VIGA DE ESTRUTURA CONVENCIONAL DE CONCRETO ARMADO UTILIZANDO AÇO CA-60 DE 5,0 MM - MONTAGEM. AF_06/2022</t>
  </si>
  <si>
    <t>FORNEC E/OU ASSENT DE TUBO DE CONCRETO COM JUNTA ARGAMASSADA</t>
  </si>
  <si>
    <t>0052</t>
  </si>
  <si>
    <t>104108</t>
  </si>
  <si>
    <t>ARMAÇÃO DE PILAR OU VIGA DE ESTRUTURA DE CONCRETO ARMADO EMBUTIDA EM ALVENARIA DE VEDAÇÃO UTILIZANDO AÇO CA-50 DE 10,0 MM - MONTAGEM. AF_06/2022</t>
  </si>
  <si>
    <t>104107</t>
  </si>
  <si>
    <t>ARMAÇÃO DE PILAR OU VIGA DE ESTRUTURA DE CONCRETO ARMADO EMBUTIDA EM ALVENARIA DE VEDAÇÃO UTILIZANDO AÇO CA-50 DE 12,5 MM - MONTAGEM. AF_06/2022</t>
  </si>
  <si>
    <t>104106</t>
  </si>
  <si>
    <t>ARMAÇÃO DE PILAR OU VIGA DE ESTRUTURA DE CONCRETO ARMADO EMBUTIDA EM ALVENARIA DE VEDAÇÃO UTILIZANDO AÇO CA-50 DE 16,0 MM - MONTAGEM. AF_06/2022</t>
  </si>
  <si>
    <t>104110</t>
  </si>
  <si>
    <t>ARMAÇÃO DE PILAR OU VIGA DE ESTRUTURA DE CONCRETO ARMADO EMBUTIDA EM ALVENARIA DE VEDAÇÃO UTILIZANDO AÇO CA-50 DE 6,3 MM - MONTAGEM. AF_06/2022</t>
  </si>
  <si>
    <t>104109</t>
  </si>
  <si>
    <t>ARMAÇÃO DE PILAR OU VIGA DE ESTRUTURA DE CONCRETO ARMADO EMBUTIDA EM ALVENARIA DE VEDAÇÃO UTILIZANDO AÇO CA-50 DE 8,0 MM - MONTAGEM. AF_06/2022</t>
  </si>
  <si>
    <t>104111</t>
  </si>
  <si>
    <t>ARMAÇÃO DE PILAR OU VIGA DE ESTRUTURA DE CONCRETO ARMADO EMBUTIDA EM ALVENARIA DE VEDAÇÃO UTILIZANDO AÇO CA-60 DE 5,0 MM - MONTAGEM. AF_06/2022</t>
  </si>
  <si>
    <t>92884</t>
  </si>
  <si>
    <t>ARMAÇÃO UTILIZANDO AÇO CA-25 DE 10,0 MM - MONTAGEM. AF_06/2022</t>
  </si>
  <si>
    <t>92885</t>
  </si>
  <si>
    <t>ARMAÇÃO UTILIZANDO AÇO CA-25 DE 12,5 MM - MONTAGEM. AF_06/2022</t>
  </si>
  <si>
    <t>92886</t>
  </si>
  <si>
    <t>ARMAÇÃO UTILIZANDO AÇO CA-25 DE 16,0 MM - MONTAGEM. AF_06/2022</t>
  </si>
  <si>
    <t>92887</t>
  </si>
  <si>
    <t>ARMAÇÃO UTILIZANDO AÇO CA-25 DE 20,0 MM - MONTAGEM. AF_06/2022</t>
  </si>
  <si>
    <t>92888</t>
  </si>
  <si>
    <t>ARMAÇÃO UTILIZANDO AÇO CA-25 DE 25,0 MM - MONTAGEM. AF_06/2022</t>
  </si>
  <si>
    <t>92882</t>
  </si>
  <si>
    <t>ARMAÇÃO UTILIZANDO AÇO CA-25 DE 6,3 MM - MONTAGEM. AF_06/2022</t>
  </si>
  <si>
    <t>92883</t>
  </si>
  <si>
    <t>ARMAÇÃO UTILIZANDO AÇO CA-25 DE 8,0 MM - MONTAGEM. AF_06/2022</t>
  </si>
  <si>
    <t>92877</t>
  </si>
  <si>
    <t>CORTE E DOBRA DE AÇO CA-25, DIÂMETRO DE 10,0 MM. AF_06/2022</t>
  </si>
  <si>
    <t>92878</t>
  </si>
  <si>
    <t>CORTE E DOBRA DE AÇO CA-25, DIÂMETRO DE 12,5 MM. AF_06/2022</t>
  </si>
  <si>
    <t>92879</t>
  </si>
  <si>
    <t>CORTE E DOBRA DE AÇO CA-25, DIÂMETRO DE 16,0 MM. AF_06/2022</t>
  </si>
  <si>
    <t>92880</t>
  </si>
  <si>
    <t>CORTE E DOBRA DE AÇO CA-25, DIÂMETRO DE 20,0 MM. AF_06/2022</t>
  </si>
  <si>
    <t>92881</t>
  </si>
  <si>
    <t>CORTE E DOBRA DE AÇO CA-25, DIÂMETRO DE 25,0 MM. AF_06/2022</t>
  </si>
  <si>
    <t>92875</t>
  </si>
  <si>
    <t>CORTE E DOBRA DE AÇO CA-25, DIÂMETRO DE 6,3 MM. AF_06/2022</t>
  </si>
  <si>
    <t>92876</t>
  </si>
  <si>
    <t>CORTE E DOBRA DE AÇO CA-25, DIÂMETRO DE 8,0 MM. AF_06/2022</t>
  </si>
  <si>
    <t>92803</t>
  </si>
  <si>
    <t>CORTE E DOBRA DE AÇO CA-50, DIÂMETRO DE 10,0 MM. AF_06/2022</t>
  </si>
  <si>
    <t>92804</t>
  </si>
  <si>
    <t>CORTE E DOBRA DE AÇO CA-50, DIÂMETRO DE 12,5 MM. AF_06/2022</t>
  </si>
  <si>
    <t>92805</t>
  </si>
  <si>
    <t>CORTE E DOBRA DE AÇO CA-50, DIÂMETRO DE 16,0 MM. AF_06/2022</t>
  </si>
  <si>
    <t>92806</t>
  </si>
  <si>
    <t>CORTE E DOBRA DE AÇO CA-50, DIÂMETRO DE 20,0 MM. AF_06/2022</t>
  </si>
  <si>
    <t>92798</t>
  </si>
  <si>
    <t>CORTE E DOBRA DE AÇO CA-50, DIÂMETRO DE 25,0 MM. AF_06/2022</t>
  </si>
  <si>
    <t>95448</t>
  </si>
  <si>
    <t>CORTE E DOBRA DE AÇO CA-50, DIÂMETRO DE 32 MM. AF_06/2022</t>
  </si>
  <si>
    <t>92801</t>
  </si>
  <si>
    <t>CORTE E DOBRA DE AÇO CA-50, DIÂMETRO DE 6,3 MM. AF_06/2022</t>
  </si>
  <si>
    <t>92802</t>
  </si>
  <si>
    <t>CORTE E DOBRA DE AÇO CA-50, DIÂMETRO DE 8,0 MM. AF_06/2022</t>
  </si>
  <si>
    <t>92799</t>
  </si>
  <si>
    <t>CORTE E DOBRA DE AÇO CA-60, DIÂMETRO DE 4,2 MM. AF_06/2022</t>
  </si>
  <si>
    <t>92800</t>
  </si>
  <si>
    <t>CORTE E DOBRA DE AÇO CA-60, DIÂMETRO DE 5,0 MM. AF_06/2022</t>
  </si>
  <si>
    <t>95605</t>
  </si>
  <si>
    <t>ARRASAMENTO MECANICO DE ESTACA DE CONCRETO ARMADO, DIAMETROS DE 101 CM A 150 CM. AF_05/2021</t>
  </si>
  <si>
    <t>95602</t>
  </si>
  <si>
    <t>ARRASAMENTO MECANICO DE ESTACA DE CONCRETO ARMADO, DIAMETROS DE 41 CM A 60 CM. AF_05/2021</t>
  </si>
  <si>
    <t>95603</t>
  </si>
  <si>
    <t>ARRASAMENTO MECANICO DE ESTACA DE CONCRETO ARMADO, DIAMETROS DE 61 CM A 80 CM. AF_05/2021</t>
  </si>
  <si>
    <t>95604</t>
  </si>
  <si>
    <t>ARRASAMENTO MECANICO DE ESTACA DE CONCRETO ARMADO, DIAMETROS DE 81 CM A 100 CM. AF_05/2021</t>
  </si>
  <si>
    <t>95601</t>
  </si>
  <si>
    <t>ARRASAMENTO MECANICO DE ESTACA DE CONCRETO ARMADO, DIAMETROS DE ATÉ 40 CM. AF_05/2021</t>
  </si>
  <si>
    <t>102521</t>
  </si>
  <si>
    <t>ARRASAMENTO MECÂNICO DE ESTACA BARRETE DE CONCRETO ARMADO, SEÇÃO DE 0,40 X 2,50 M. AF_05/2021</t>
  </si>
  <si>
    <t>102522</t>
  </si>
  <si>
    <t>ARRASAMENTO MECÂNICO DE ESTACA BARRETE DE CONCRETO ARMADO, SEÇÃO DE 0,60 X 2,50 M. AF_05/2021</t>
  </si>
  <si>
    <t>102523</t>
  </si>
  <si>
    <t>ARRASAMENTO MECÂNICO DE ESTACA BARRETE DE CONCRETO ARMADO, SEÇÃO DE 0,80 X 2,50 M. AF_05/2021</t>
  </si>
  <si>
    <t>95608</t>
  </si>
  <si>
    <t>ARRASAMENTO MECÂNICO DE ESTACA METÁLICA, PERFIL LAMINADO TIPO H - FAMÍLIA 250. AF_05/2021</t>
  </si>
  <si>
    <t>95609</t>
  </si>
  <si>
    <t>ARRASAMENTO MECÂNICO DE ESTACA METÁLICA, PERFIL LAMINADO TIPO H - FAMÍLIA 310. AF_05/2021</t>
  </si>
  <si>
    <t>95607</t>
  </si>
  <si>
    <t>ARRASAMENTO MECÂNICO DE ESTACA METÁLICA, PERFIL LAMINADO TIPO I FAMÍLIA 250. AF_05/2021</t>
  </si>
  <si>
    <t>95996</t>
  </si>
  <si>
    <t>EXECUÇÃO DE PAVIMENTO COM APLICAÇÃO DE CONCRETO ASFÁLTICO, CAMADA DE BINDER - EXCLUSIVE CARGA E TRANSPORTE. AF_11/2019</t>
  </si>
  <si>
    <t>95995</t>
  </si>
  <si>
    <t>EXECUÇÃO DE PAVIMENTO COM APLICAÇÃO DE CONCRETO ASFÁLTICO, CAMADA DE ROLAMENTO - EXCLUSIVE CARGA E TRANSPORTE. AF_11/2019</t>
  </si>
  <si>
    <t>104372</t>
  </si>
  <si>
    <t>EXECUÇÃO DE PAVIMENTO COM APLICAÇÃO DE PRÉ-MISTURADO A FRIO, CAMADA DE BINDER - EXCLUSIVE CARGA E TRANSPORTE. AF_11/2019</t>
  </si>
  <si>
    <t>104371</t>
  </si>
  <si>
    <t>EXECUÇÃO DE PAVIMENTO COM APLICAÇÃO DE PRÉ-MISTURADO A FRIO, CAMADA DE ROLAMENTO - EXCLUSIVE CARGA E TRANSPORTE. AF_11/2019</t>
  </si>
  <si>
    <t>96001</t>
  </si>
  <si>
    <t>FRESAGEM DE PAVIMENTO ASFÁLTICO (PROFUNDIDADE ATÉ 5,0 CM) - EXCLUSIVE TRANSPORTE. AF_11/2019</t>
  </si>
  <si>
    <t>FORNEC E/OU ASSENT DE TUBO PVC DEFOFO COM JUNTA ELASTICA</t>
  </si>
  <si>
    <t>0230</t>
  </si>
  <si>
    <t>94880</t>
  </si>
  <si>
    <t>ASSENTAMENTO DE TUBO DE PEAD CORRUGADO DE DUPLA PAREDE PARA REDE COLETORA DE ESGOTO, DN 1000 MM, JUNTA ELÁSTICA INTEGRADA (NÃO INCLUI FORNECIMENTO). AF_01/2021</t>
  </si>
  <si>
    <t>94882</t>
  </si>
  <si>
    <t>ASSENTAMENTO DE TUBO DE PEAD CORRUGADO DE DUPLA PAREDE PARA REDE COLETORA DE ESGOTO, DN 1200 MM, JUNTA ELÁSTICA INTEGRADA (NÃO INCLUI FORNECIMENTO). AF_01/2021</t>
  </si>
  <si>
    <t>94884</t>
  </si>
  <si>
    <t>ASSENTAMENTO DE TUBO DE PEAD CORRUGADO DE DUPLA PAREDE PARA REDE COLETORA DE ESGOTO, DN 1500 MM, JUNTA ELÁSTICA INTEGRADA (NÃO INCLUI FORNECIMENTO). AF_01/2021</t>
  </si>
  <si>
    <t>94870</t>
  </si>
  <si>
    <t>ASSENTAMENTO DE TUBO DE PEAD CORRUGADO DE DUPLA PAREDE PARA REDE COLETORA DE ESGOTO, DN 250 MM, JUNTA ELÁSTICA INTEGRADA (NÃO INCLUI FORNECIMENTO). AF_01/2021</t>
  </si>
  <si>
    <t>94872</t>
  </si>
  <si>
    <t>ASSENTAMENTO DE TUBO DE PEAD CORRUGADO DE DUPLA PAREDE PARA REDE COLETORA DE ESGOTO, DN 300 MM, JUNTA ELÁSTICA INTEGRADA (NÃO INCLUI FORNECIMENTO). AF_01/2021</t>
  </si>
  <si>
    <t>90746</t>
  </si>
  <si>
    <t>ASSENTAMENTO DE TUBO DE PEAD CORRUGADO DE DUPLA PAREDE PARA REDE COLETORA DE ESGOTO, DN 450 MM, JUNTA ELÁSTICA INTEGRADA (NÃO INCLUI FORNECIMENTO). AF_01/2021</t>
  </si>
  <si>
    <t>90747</t>
  </si>
  <si>
    <t>ASSENTAMENTO DE TUBO DE PEAD CORRUGADO DE DUPLA PAREDE PARA REDE COLETORA DE ESGOTO, DN 600 MM, JUNTA ELÁSTICA INTEGRADA (NÃO INCLUI FORNECIMENTO). AF_01/2021</t>
  </si>
  <si>
    <t>94876</t>
  </si>
  <si>
    <t>ASSENTAMENTO DE TUBO DE PEAD CORRUGADO DE DUPLA PAREDE PARA REDE COLETORA DE ESGOTO, DN 800 MM, JUNTA ELÁSTICA INTEGRADA (NÃO INCLUI FORNECIMENTO). AF_01/2021</t>
  </si>
  <si>
    <t>94878</t>
  </si>
  <si>
    <t>ASSENTAMENTO DE TUBO DE PEAD CORRUGADO DE DUPLA PAREDE PARA REDE COLETORA DE ESGOTO, DN 900 MM, JUNTA ELÁSTICA INTEGRADA (NÃO INCLUI FORNECIMENTO). AF_01/2021</t>
  </si>
  <si>
    <t>90740</t>
  </si>
  <si>
    <t>ASSENTAMENTO DE TUBO DE PVC CORRUGADO DE DUPLA PAREDE PARA REDE COLETORA DE ESGOTO, DN 150 MM, JUNTA ELÁSTICA (NÃO INCLUI FORNECIMENTO). AF_01/2021</t>
  </si>
  <si>
    <t>90741</t>
  </si>
  <si>
    <t>ASSENTAMENTO DE TUBO DE PVC CORRUGADO DE DUPLA PAREDE PARA REDE COLETORA DE ESGOTO, DN 200 MM, JUNTA ELÁSTICA (NÃO INCLUI FORNECIMENTO). AF_01/2021</t>
  </si>
  <si>
    <t>90742</t>
  </si>
  <si>
    <t>ASSENTAMENTO DE TUBO DE PVC CORRUGADO DE DUPLA PAREDE PARA REDE COLETORA DE ESGOTO, DN 250 MM, JUNTA ELÁSTICA (NÃO INCLUI FORNECIMENTO). AF_01/2021</t>
  </si>
  <si>
    <t>90743</t>
  </si>
  <si>
    <t>ASSENTAMENTO DE TUBO DE PVC CORRUGADO DE DUPLA PAREDE PARA REDE COLETORA DE ESGOTO, DN 300 MM, JUNTA ELÁSTICA (NÃO INCLUI FORNECIMENTO). AF_01/2021</t>
  </si>
  <si>
    <t>90744</t>
  </si>
  <si>
    <t>ASSENTAMENTO DE TUBO DE PVC CORRUGADO DE DUPLA PAREDE PARA REDE COLETORA DE ESGOTO, DN 350 MM, JUNTA ELÁSTICA (NÃO INCLUI FORNECIMENTO). AF_01/2021</t>
  </si>
  <si>
    <t>FORNEC E/OU ASSENT DE TUBO DE FERRO FUNDIDO JUNTA FLANGEADA</t>
  </si>
  <si>
    <t>0248</t>
  </si>
  <si>
    <t>90745</t>
  </si>
  <si>
    <t>ASSENTAMENTO DE TUBO DE PVC CORRUGADO DE DUPLA PAREDE PARA REDE COLETORA DE ESGOTO, DN 400 MM, JUNTA ELÁSTICA (NÃO INCLUI FORNECIMENTO). AF_01/2021</t>
  </si>
  <si>
    <t>90733</t>
  </si>
  <si>
    <t>ASSENTAMENTO DE TUBO DE PVC PARA REDE COLETORA DE ESGOTO DE PAREDE MACIÇA, DN 100 MM, JUNTA ELÁSTICA (NÃO INCLUI FORNECIMENTO). AF_01/2021</t>
  </si>
  <si>
    <t>90734</t>
  </si>
  <si>
    <t>ASSENTAMENTO DE TUBO DE PVC PARA REDE COLETORA DE ESGOTO DE PAREDE MACIÇA, DN 150 MM, JUNTA ELÁSTICA, (NÃO INCLUI FORNECIMENTO). AF_01/2021</t>
  </si>
  <si>
    <t>90735</t>
  </si>
  <si>
    <t>ASSENTAMENTO DE TUBO DE PVC PARA REDE COLETORA DE ESGOTO DE PAREDE MACIÇA, DN 200 MM, JUNTA ELÁSTICA (NÃO INCLUI FORNECIMENTO). AF_01/2021</t>
  </si>
  <si>
    <t>90736</t>
  </si>
  <si>
    <t>ASSENTAMENTO DE TUBO DE PVC PARA REDE COLETORA DE ESGOTO DE PAREDE MACIÇA, DN 250 MM, JUNTA ELÁSTICA (NÃO INCLUI FORNECIMENTO). AF_01/2021</t>
  </si>
  <si>
    <t>90737</t>
  </si>
  <si>
    <t>ASSENTAMENTO DE TUBO DE PVC PARA REDE COLETORA DE ESGOTO DE PAREDE MACIÇA, DN 300 MM, JUNTA ELÁSTICA (NÃO INCLUI FORNECIMENTO). AF_01/2021</t>
  </si>
  <si>
    <t>90738</t>
  </si>
  <si>
    <t>ASSENTAMENTO DE TUBO DE PVC PARA REDE COLETORA DE ESGOTO DE PAREDE MACIÇA, DN 350 MM, JUNTA ELÁSTICA (NÃO INCLUI FORNECIMENTO). AF_01/2021</t>
  </si>
  <si>
    <t>90739</t>
  </si>
  <si>
    <t>ASSENTAMENTO DE TUBO DE PVC PARA REDE COLETORA DE ESGOTO DE PAREDE MACIÇA, DN 400 MM, JUNTA ELÁSTICA (NÃO INCLUI FORNECIMENTO). AF_01/2021</t>
  </si>
  <si>
    <t>90724</t>
  </si>
  <si>
    <t>JUNTA ARGAMASSADA ENTRE TUBO DN 100 MM E O POÇO DE VISITA/ CAIXA DE CONCRETO OU ALVENARIA EM REDES DE ESGOTO. AF_01/2021</t>
  </si>
  <si>
    <t>102267</t>
  </si>
  <si>
    <t>JUNTA ARGAMASSADA ENTRE TUBO DN 1000 MM E O POÇO DE VISITA/ CAIXA DE CONCRETO OU ALVENARIA EM REDES DE ESGOTO. AF_01/2021</t>
  </si>
  <si>
    <t>102268</t>
  </si>
  <si>
    <t>JUNTA ARGAMASSADA ENTRE TUBO DN 1200 MM E O POÇO DE VISITA/ CAIXA DE CONCRETO OU ALVENARIA EM REDES DE ESGOTO. AF_01/2021</t>
  </si>
  <si>
    <t>90725</t>
  </si>
  <si>
    <t>JUNTA ARGAMASSADA ENTRE TUBO DN 150 MM E O POÇO DE VISITA/ CAIXA DE CONCRETO OU ALVENARIA EM REDES DE ESGOTO. AF_01/2021</t>
  </si>
  <si>
    <t>102269</t>
  </si>
  <si>
    <t>JUNTA ARGAMASSADA ENTRE TUBO DN 1500 MM E O POÇO DE VISITA/ CAIXA DE CONCRETO OU ALVENARIA EM REDES DE ESGOTO. AF_01/2021</t>
  </si>
  <si>
    <t>90726</t>
  </si>
  <si>
    <t>JUNTA ARGAMASSADA ENTRE TUBO DN 200 MM E O POÇO/ CAIXA DE CONCRETO OU ALVENARIA EM REDES DE ESGOTO. AF_01/2021</t>
  </si>
  <si>
    <t>90727</t>
  </si>
  <si>
    <t>JUNTA ARGAMASSADA ENTRE TUBO DN 250 MM E O POÇO DE VISITA/ CAIXA DE CONCRETO OU ALVENARIA EM REDES DE ESGOTO. AF_01/2021</t>
  </si>
  <si>
    <t>90728</t>
  </si>
  <si>
    <t>JUNTA ARGAMASSADA ENTRE TUBO DN 300 MM E O POÇO DE VISITA/ CAIXA DE CONCRETO OU ALVENARIA EM REDES DE ESGOTO. AF_01/2021</t>
  </si>
  <si>
    <t>90729</t>
  </si>
  <si>
    <t>JUNTA ARGAMASSADA ENTRE TUBO DN 350 MM E O POÇO DE VISITA/ CAIXA DE CONCRETO OU ALVENARIA EM REDES DE ESGOTO. AF_01/2021</t>
  </si>
  <si>
    <t>90730</t>
  </si>
  <si>
    <t>JUNTA ARGAMASSADA ENTRE TUBO DN 400 MM E O POÇO DE VISITA/ CAIXA DE CONCRETO OU ALVENARIA EM REDES DE ESGOTO. AF_01/2021</t>
  </si>
  <si>
    <t>90731</t>
  </si>
  <si>
    <t>JUNTA ARGAMASSADA ENTRE TUBO DN 450 MM E O POÇO DE VISITA/ CAIXA DE CONCRETO OU ALVENARIA EM REDES DE ESGOTO. AF_01/2021</t>
  </si>
  <si>
    <t>90732</t>
  </si>
  <si>
    <t>JUNTA ARGAMASSADA ENTRE TUBO DN 600 MM E O POÇO DE VISITA/ CAIXA DE CONCRETO OU ALVENARIA EM REDES DE ESGOTO. AF_01/2021</t>
  </si>
  <si>
    <t>102265</t>
  </si>
  <si>
    <t>JUNTA ARGAMASSADA ENTRE TUBO DN 800 MM E O POÇO DE VISITA/ CAIXA DE CONCRETO OU ALVENARIA EM REDES DE ESGOTO. AF_01/2021</t>
  </si>
  <si>
    <t>102266</t>
  </si>
  <si>
    <t>JUNTA ARGAMASSADA ENTRE TUBO DN 900 MM E O POÇO DE VISITA/ CAIXA DE CONCRETO OU ALVENARIA EM REDES DE ESGOTO. AF_01/2021</t>
  </si>
  <si>
    <t>94879</t>
  </si>
  <si>
    <t>TUBO DE PEAD CORRUGADO DE DUPLA PAREDE PARA REDE COLETORA DE ESGOTO, DN 1000 MM, JUNTA ELÁSTICA INTEGRADA - FORNECIMENTO E ASSENTAMENTO. AF_01/2021</t>
  </si>
  <si>
    <t>94881</t>
  </si>
  <si>
    <t>TUBO DE PEAD CORRUGADO DE DUPLA PAREDE PARA REDE COLETORA DE ESGOTO, DN 1200 MM, JUNTA ELÁSTICA INTEGRADA - FORNECIMENTO E ASSENTAMENTO. AF_01/2021</t>
  </si>
  <si>
    <t>94869</t>
  </si>
  <si>
    <t>TUBO DE PEAD CORRUGADO DE DUPLA PAREDE PARA REDE COLETORA DE ESGOTO, DN 250 MM, JUNTA ELÁSTICA INTEGRADA - FORNECIMENTO E ASSENTAMENTO. AF_01/2021</t>
  </si>
  <si>
    <t>94871</t>
  </si>
  <si>
    <t>TUBO DE PEAD CORRUGADO DE DUPLA PAREDE PARA REDE COLETORA DE ESGOTO, DN 300 MM, JUNTA ELÁSTICA INTEGRADA - FORNECIMENTO E ASSENTAMENTO. AF_01/2021</t>
  </si>
  <si>
    <t>90708</t>
  </si>
  <si>
    <t>TUBO DE PEAD CORRUGADO DE DUPLA PAREDE PARA REDE COLETORA DE ESGOTO, DN 600 MM, JUNTA ELÁSTICA INTEGRADA - FORNECIMENTO E ASSENTAMENTO. AF_01/2021</t>
  </si>
  <si>
    <t>94875</t>
  </si>
  <si>
    <t>TUBO DE PEAD CORRUGADO DE DUPLA PAREDE PARA REDE COLETORA DE ESGOTO, DN 800 MM, JUNTA ELÁSTICA INTEGRADA - FORNECIMENTO E ASSENTAMENTO. AF_01/2021</t>
  </si>
  <si>
    <t>102264</t>
  </si>
  <si>
    <t>TUBO DE PVC BRANCO PARA REDE COLETORA DE ESGOTO CONDOMINIAL DE PAREDE MACIÇA, DN 100 MM, JUNTA ELÁSTICA - FORNECIMENTO E ASSENTAMENTO. AF_01/2021</t>
  </si>
  <si>
    <t>90701</t>
  </si>
  <si>
    <t>TUBO DE PVC CORRUGADO DE DUPLA PAREDE PARA REDE COLETORA DE ESGOTO, DN 150 MM, JUNTA ELÁSTICA - FORNECIMENTO E ASSENTAMENTO. AF_01/2021</t>
  </si>
  <si>
    <t>90702</t>
  </si>
  <si>
    <t>TUBO DE PVC CORRUGADO DE DUPLA PAREDE PARA REDE COLETORA DE ESGOTO, DN 200 MM, JUNTA ELÁSTICA - FORNECIMENTO E ASSENTAMENTO. AF_01/2021</t>
  </si>
  <si>
    <t>90703</t>
  </si>
  <si>
    <t>TUBO DE PVC CORRUGADO DE DUPLA PAREDE PARA REDE COLETORA DE ESGOTO, DN 250 MM, JUNTA ELÁSTICA - FORNECIMENTO E ASSENTAMENTO. AF_01/2021</t>
  </si>
  <si>
    <t>90704</t>
  </si>
  <si>
    <t>TUBO DE PVC CORRUGADO DE DUPLA PAREDE PARA REDE COLETORA DE ESGOTO, DN 300 MM, JUNTA ELÁSTICA - FORNECIMENTO E ASSENTAMENTO. AF_01/2021</t>
  </si>
  <si>
    <t>90705</t>
  </si>
  <si>
    <t>TUBO DE PVC CORRUGADO DE DUPLA PAREDE PARA REDE COLETORA DE ESGOTO, DN 350 MM, JUNTA ELÁSTICA - FORNECIMENTO E ASSENTAMENTO. AF_01/2021</t>
  </si>
  <si>
    <t>90706</t>
  </si>
  <si>
    <t>TUBO DE PVC CORRUGADO DE DUPLA PAREDE PARA REDE COLETORA DE ESGOTO, DN 400 MM, JUNTA ELÁSTICA - FORNECIMENTO E ASSENTAMENTO. AF_01/2021</t>
  </si>
  <si>
    <t>90694</t>
  </si>
  <si>
    <t>TUBO DE PVC PARA REDE COLETORA DE ESGOTO DE PAREDE MACIÇA, DN 100 MM, JUNTA ELÁSTICA - FORNECIMENTO E ASSENTAMENTO. AF_01/2021</t>
  </si>
  <si>
    <t>90695</t>
  </si>
  <si>
    <t>TUBO DE PVC PARA REDE COLETORA DE ESGOTO DE PAREDE MACIÇA, DN 150 MM, JUNTA ELÁSTICA - FORNECIMENTO E ASSENTAMENTO. AF_01/2021</t>
  </si>
  <si>
    <t>90696</t>
  </si>
  <si>
    <t>TUBO DE PVC PARA REDE COLETORA DE ESGOTO DE PAREDE MACIÇA, DN 200 MM, JUNTA ELÁSTICA - FORNECIMENTO E ASSENTAMENTO. AF_01/2021</t>
  </si>
  <si>
    <t>90697</t>
  </si>
  <si>
    <t>TUBO DE PVC PARA REDE COLETORA DE ESGOTO DE PAREDE MACIÇA, DN 250 MM, JUNTA ELÁSTICA - FORNECIMENTO E ASSENTAMENTO. AF_01/2021</t>
  </si>
  <si>
    <t>90698</t>
  </si>
  <si>
    <t>TUBO DE PVC PARA REDE COLETORA DE ESGOTO DE PAREDE MACIÇA, DN 300 MM, JUNTA ELÁSTICA, FORNECIMENTO E ASSENTAMENTO. AF_01/2021</t>
  </si>
  <si>
    <t>90699</t>
  </si>
  <si>
    <t>TUBO DE PVC PARA REDE COLETORA DE ESGOTO DE PAREDE MACIÇA, DN 350 MM, JUNTA ELÁSTICA - FORNECIMENTO E ASSENTAMENTO. AF_01/2021</t>
  </si>
  <si>
    <t>90700</t>
  </si>
  <si>
    <t>TUBO DE PVC PARA REDE COLETORA DE ESGOTO DE PAREDE MACIÇA, DN 400 MM, JUNTA ELÁSTICA FORNECIMENTO E ASSENTAMENTO. AF_01/2021</t>
  </si>
  <si>
    <t>105378</t>
  </si>
  <si>
    <t>ASSENTAMENTO DE CONEXÃO 2 ACESSOS ALINHADOS DE FERRO FUNDIDO PARA REDE DE ÁGUA, DN 100, JUNTA ELÁSTICA, INSTALADO EM LOCAL COM NÍVEL ALTO DE INTERFERÊNCIAS (NÃO INCLUI FORNECIMENTO). AF_05/2024</t>
  </si>
  <si>
    <t>105373</t>
  </si>
  <si>
    <t>ASSENTAMENTO DE CONEXÃO 2 ACESSOS ALINHADOS DE FERRO FUNDIDO PARA REDE DE ÁGUA, DN 100, JUNTA ELÁSTICA, INSTALADO EM LOCAL COM NÍVEL BAIXO DE INTERFERÊNCIAS (NÃO INCLUI FORNECIMENTO). AF_05/2024</t>
  </si>
  <si>
    <t>105380</t>
  </si>
  <si>
    <t>ASSENTAMENTO DE CONEXÃO 2 ACESSOS ALINHADOS DE FERRO FUNDIDO PARA REDE DE ÁGUA, DN 1000, JUNTA ELÁSTICA, INSTALADO EM LOCAL COM NÍVEL ALTO DE INTERFERÊNCIAS (NÃO INCLUI FORNECIMENTO). AF_05/2024</t>
  </si>
  <si>
    <t>105267</t>
  </si>
  <si>
    <t>ASSENTAMENTO DE CONEXÃO 2 ACESSOS ALINHADOS DE FERRO FUNDIDO PARA REDE DE ÁGUA, DN 1000, JUNTA ELÁSTICA, INSTALADO EM LOCAL COM NÍVEL BAIXO DE INTERFERÊNCIAS (NÃO INCLUI FORNECIMENTO). AF_05/2024</t>
  </si>
  <si>
    <t>105249</t>
  </si>
  <si>
    <t>ASSENTAMENTO DE CONEXÃO 2 ACESSOS ALINHADOS DE FERRO FUNDIDO PARA REDE DE ÁGUA, DN 1200, JUNTA ELÁSTICA, INSTALADO EM LOCAL COM NÍVEL ALTO DE INTERFERÊNCIAS (NÃO INCLUI FORNECIMENTO). AF_05/2024</t>
  </si>
  <si>
    <t>105268</t>
  </si>
  <si>
    <t>ASSENTAMENTO DE CONEXÃO 2 ACESSOS ALINHADOS DE FERRO FUNDIDO PARA REDE DE ÁGUA, DN 1200, JUNTA ELÁSTICA, INSTALADO EM LOCAL COM NÍVEL BAIXO DE INTERFERÊNCIAS (NÃO INCLUI FORNECIMENTO). AF_05/2024</t>
  </si>
  <si>
    <t>105379</t>
  </si>
  <si>
    <t>ASSENTAMENTO DE CONEXÃO 2 ACESSOS ALINHADOS DE FERRO FUNDIDO PARA REDE DE ÁGUA, DN 150, JUNTA ELÁSTICA, INSTALADO EM LOCAL COM NÍVEL ALTO DE INTERFERÊNCIAS (NÃO INCLUI FORNECIMENTO). AF_05/2024</t>
  </si>
  <si>
    <t>105388</t>
  </si>
  <si>
    <t>ASSENTAMENTO DE CONEXÃO 2 ACESSOS ALINHADOS DE FERRO FUNDIDO PARA REDE DE ÁGUA, DN 150, JUNTA ELÁSTICA, INSTALADO EM LOCAL COM NÍVEL BAIXO DE INTERFERÊNCIAS (NÃO INCLUI FORNECIMENTO). AF_05/2024</t>
  </si>
  <si>
    <t>105392</t>
  </si>
  <si>
    <t>ASSENTAMENTO DE CONEXÃO 2 ACESSOS ALINHADOS DE FERRO FUNDIDO PARA REDE DE ÁGUA, DN 200, JUNTA ELÁSTICA, INSTALADO EM LOCAL COM NÍVEL ALTO DE INTERFERÊNCIAS (NÃO INCLUI FORNECIMENTO). AF_05/2024</t>
  </si>
  <si>
    <t>105389</t>
  </si>
  <si>
    <t>ASSENTAMENTO DE CONEXÃO 2 ACESSOS ALINHADOS DE FERRO FUNDIDO PARA REDE DE ÁGUA, DN 200, JUNTA ELÁSTICA, INSTALADO EM LOCAL COM NÍVEL BAIXO DE INTERFERÊNCIAS (NÃO INCLUI FORNECIMENTO). AF_05/2024</t>
  </si>
  <si>
    <t>105393</t>
  </si>
  <si>
    <t>ASSENTAMENTO DE CONEXÃO 2 ACESSOS ALINHADOS DE FERRO FUNDIDO PARA REDE DE ÁGUA, DN 250, JUNTA ELÁSTICA, INSTALADO EM LOCAL COM NÍVEL ALTO DE INTERFERÊNCIAS (NÃO INCLUI FORNECIMENTO). AF_05/2024</t>
  </si>
  <si>
    <t>105316</t>
  </si>
  <si>
    <t>ASSENTAMENTO DE CONEXÃO 2 ACESSOS ALINHADOS DE FERRO FUNDIDO PARA REDE DE ÁGUA, DN 250, JUNTA ELÁSTICA, INSTALADO EM LOCAL COM NÍVEL BAIXO DE INTERFERÊNCIAS (NÃO INCLUI FORNECIMENTO). AF_05/2024</t>
  </si>
  <si>
    <t>105394</t>
  </si>
  <si>
    <t>ASSENTAMENTO DE CONEXÃO 2 ACESSOS ALINHADOS DE FERRO FUNDIDO PARA REDE DE ÁGUA, DN 300, JUNTA ELÁSTICA, INSTALADO EM LOCAL COM NÍVEL ALTO DE INTERFERÊNCIAS (NÃO INCLUI FORNECIMENTO). AF_05/2024</t>
  </si>
  <si>
    <t>105317</t>
  </si>
  <si>
    <t>ASSENTAMENTO DE CONEXÃO 2 ACESSOS ALINHADOS DE FERRO FUNDIDO PARA REDE DE ÁGUA, DN 300, JUNTA ELÁSTICA, INSTALADO EM LOCAL COM NÍVEL BAIXO DE INTERFERÊNCIAS (NÃO INCLUI FORNECIMENTO). AF_05/2024</t>
  </si>
  <si>
    <t>105395</t>
  </si>
  <si>
    <t>ASSENTAMENTO DE CONEXÃO 2 ACESSOS ALINHADOS DE FERRO FUNDIDO PARA REDE DE ÁGUA, DN 350, JUNTA ELÁSTICA, INSTALADO EM LOCAL COM NÍVEL ALTO DE INTERFERÊNCIAS (NÃO INCLUI FORNECIMENTO). AF_05/2024</t>
  </si>
  <si>
    <t>105318</t>
  </si>
  <si>
    <t>ASSENTAMENTO DE CONEXÃO 2 ACESSOS ALINHADOS DE FERRO FUNDIDO PARA REDE DE ÁGUA, DN 350, JUNTA ELÁSTICA, INSTALADO EM LOCAL COM NÍVEL BAIXO DE INTERFERÊNCIAS (NÃO INCLUI FORNECIMENTO). AF_05/2024</t>
  </si>
  <si>
    <t>105396</t>
  </si>
  <si>
    <t>ASSENTAMENTO DE CONEXÃO 2 ACESSOS ALINHADOS DE FERRO FUNDIDO PARA REDE DE ÁGUA, DN 400, JUNTA ELÁSTICA, INSTALADO EM LOCAL COM NÍVEL ALTO DE INTERFERÊNCIAS (NÃO INCLUI FORNECIMENTO). AF_05/2024</t>
  </si>
  <si>
    <t>105258</t>
  </si>
  <si>
    <t>ASSENTAMENTO DE CONEXÃO 2 ACESSOS ALINHADOS DE FERRO FUNDIDO PARA REDE DE ÁGUA, DN 400, JUNTA ELÁSTICA, INSTALADO EM LOCAL COM NÍVEL BAIXO DE INTERFERÊNCIAS (NÃO INCLUI FORNECIMENTO). AF_05/2024</t>
  </si>
  <si>
    <t>105397</t>
  </si>
  <si>
    <t>ASSENTAMENTO DE CONEXÃO 2 ACESSOS ALINHADOS DE FERRO FUNDIDO PARA REDE DE ÁGUA, DN 450, JUNTA ELÁSTICA, INSTALADO EM LOCAL COM NÍVEL ALTO DE INTERFERÊNCIAS (NÃO INCLUI FORNECIMENTO). AF_05/2024</t>
  </si>
  <si>
    <t>105261</t>
  </si>
  <si>
    <t>ASSENTAMENTO DE CONEXÃO 2 ACESSOS ALINHADOS DE FERRO FUNDIDO PARA REDE DE ÁGUA, DN 450, JUNTA ELÁSTICA, INSTALADO EM LOCAL COM NÍVEL BAIXO DE INTERFERÊNCIAS (NÃO INCLUI FORNECIMENTO). AF_05/2024</t>
  </si>
  <si>
    <t>105398</t>
  </si>
  <si>
    <t>ASSENTAMENTO DE CONEXÃO 2 ACESSOS ALINHADOS DE FERRO FUNDIDO PARA REDE DE ÁGUA, DN 500, JUNTA ELÁSTICA, INSTALADO EM LOCAL COM NÍVEL ALTO DE INTERFERÊNCIAS (NÃO INCLUI FORNECIMENTO). AF_05/2024</t>
  </si>
  <si>
    <t>105262</t>
  </si>
  <si>
    <t>ASSENTAMENTO DE CONEXÃO 2 ACESSOS ALINHADOS DE FERRO FUNDIDO PARA REDE DE ÁGUA, DN 500, JUNTA ELÁSTICA, INSTALADO EM LOCAL COM NÍVEL BAIXO DE INTERFERÊNCIAS (NÃO INCLUI FORNECIMENTO). AF_05/2024</t>
  </si>
  <si>
    <t>FORNEC E/OU ASSENT DE CONEXOES DIVERSAS</t>
  </si>
  <si>
    <t>0253</t>
  </si>
  <si>
    <t>105399</t>
  </si>
  <si>
    <t>ASSENTAMENTO DE CONEXÃO 2 ACESSOS ALINHADOS DE FERRO FUNDIDO PARA REDE DE ÁGUA, DN 600, JUNTA ELÁSTICA, INSTALADO EM LOCAL COM NÍVEL ALTO DE INTERFERÊNCIAS (NÃO INCLUI FORNECIMENTO). AF_05/2024</t>
  </si>
  <si>
    <t>105263</t>
  </si>
  <si>
    <t>ASSENTAMENTO DE CONEXÃO 2 ACESSOS ALINHADOS DE FERRO FUNDIDO PARA REDE DE ÁGUA, DN 600, JUNTA ELÁSTICA, INSTALADO EM LOCAL COM NÍVEL BAIXO DE INTERFERÊNCIAS (NÃO INCLUI FORNECIMENTO). AF_05/2024</t>
  </si>
  <si>
    <t>105400</t>
  </si>
  <si>
    <t>ASSENTAMENTO DE CONEXÃO 2 ACESSOS ALINHADOS DE FERRO FUNDIDO PARA REDE DE ÁGUA, DN 700, JUNTA ELÁSTICA, INSTALADO EM LOCAL COM NÍVEL ALTO DE INTERFERÊNCIAS (NÃO INCLUI FORNECIMENTO). AF_05/2024</t>
  </si>
  <si>
    <t>105264</t>
  </si>
  <si>
    <t>ASSENTAMENTO DE CONEXÃO 2 ACESSOS ALINHADOS DE FERRO FUNDIDO PARA REDE DE ÁGUA, DN 700, JUNTA ELÁSTICA, INSTALADO EM LOCAL COM NÍVEL BAIXO DE INTERFERÊNCIAS (NÃO INCLUI FORNECIMENTO). AF_05/2024</t>
  </si>
  <si>
    <t>105297</t>
  </si>
  <si>
    <t>ASSENTAMENTO DE CONEXÃO 2 ACESSOS ALINHADOS DE FERRO FUNDIDO PARA REDE DE ÁGUA, DN 80, JUNTA ELÁSTICA, INSTALADO EM LOCAL COM NÍVEL ALTO DE INTERFERÊNCIAS (NÃO INCLUI FORNECIMENTO). AF_05/2024</t>
  </si>
  <si>
    <t>105372</t>
  </si>
  <si>
    <t>ASSENTAMENTO DE CONEXÃO 2 ACESSOS ALINHADOS DE FERRO FUNDIDO PARA REDE DE ÁGUA, DN 80, JUNTA ELÁSTICA, INSTALADO EM LOCAL COM NÍVEL BAIXO DE INTERFERÊNCIAS (NÃO INCLUI FORNECIMENTO). AF_05/2024</t>
  </si>
  <si>
    <t>105401</t>
  </si>
  <si>
    <t>ASSENTAMENTO DE CONEXÃO 2 ACESSOS ALINHADOS DE FERRO FUNDIDO PARA REDE DE ÁGUA, DN 800, JUNTA ELÁSTICA, INSTALADO EM LOCAL COM NÍVEL ALTO DE INTERFERÊNCIAS (NÃO INCLUI FORNECIMENTO). AF_05/2024</t>
  </si>
  <si>
    <t>105265</t>
  </si>
  <si>
    <t>ASSENTAMENTO DE CONEXÃO 2 ACESSOS ALINHADOS DE FERRO FUNDIDO PARA REDE DE ÁGUA, DN 800, JUNTA ELÁSTICA, INSTALADO EM LOCAL COM NÍVEL BAIXO DE INTERFERÊNCIAS (NÃO INCLUI FORNECIMENTO). AF_05/2024</t>
  </si>
  <si>
    <t>105402</t>
  </si>
  <si>
    <t>ASSENTAMENTO DE CONEXÃO 2 ACESSOS ALINHADOS DE FERRO FUNDIDO PARA REDE DE ÁGUA, DN 900, JUNTA ELÁSTICA, INSTALADO EM LOCAL COM NÍVEL ALTO DE INTERFERÊNCIAS (NÃO INCLUI FORNECIMENTO). AF_05/2024</t>
  </si>
  <si>
    <t>105266</t>
  </si>
  <si>
    <t>ASSENTAMENTO DE CONEXÃO 2 ACESSOS ALINHADOS DE FERRO FUNDIDO PARA REDE DE ÁGUA, DN 900, JUNTA ELÁSTICA, INSTALADO EM LOCAL COM NÍVEL BAIXO DE INTERFERÊNCIAS (NÃO INCLUI FORNECIMENTO). AF_05/2024</t>
  </si>
  <si>
    <t>105361</t>
  </si>
  <si>
    <t>ASSENTAMENTO DE CONEXÃO 2 ACESSOS ALINHADOS DE PVC PBA PARA REDE DE ÁGUA, DN 100, JUNTA ELÁSTICA INTEGRADA, INSTALADO EM LOCAL COM NÍVEL ALTO DE INTERFERÊNCIAS (NÃO INCLUI FORNECIMENTO). AF_05/2024</t>
  </si>
  <si>
    <t>105382</t>
  </si>
  <si>
    <t>ASSENTAMENTO DE CONEXÃO 2 ACESSOS ALINHADOS DE PVC PBA PARA REDE DE ÁGUA, DN 100, JUNTA ELÁSTICA INTEGRADA, INSTALADO EM LOCAL COM NÍVEL BAIXO DE INTERFERÊNCIAS (NÃO INCLUI FORNECIMENTO). AF_05/2024</t>
  </si>
  <si>
    <t>105359</t>
  </si>
  <si>
    <t>ASSENTAMENTO DE CONEXÃO 2 ACESSOS ALINHADOS DE PVC PBA PARA REDE DE ÁGUA, DN 50, JUNTA ELÁSTICA INTEGRADA, INSTALADO EM LOCAL COM NÍVEL ALTO DE INTERFERÊNCIAS (NÃO INCLUI FORNECIMENTO). AF_05/2024</t>
  </si>
  <si>
    <t>105315</t>
  </si>
  <si>
    <t>ASSENTAMENTO DE CONEXÃO 2 ACESSOS ALINHADOS DE PVC PBA PARA REDE DE ÁGUA, DN 50, JUNTA ELÁSTICA INTEGRADA, INSTALADO EM LOCAL COM NÍVEL BAIXO DE INTERFERÊNCIAS (NÃO INCLUI FORNECIMENTO). AF_05/2024</t>
  </si>
  <si>
    <t>105360</t>
  </si>
  <si>
    <t>ASSENTAMENTO DE CONEXÃO 2 ACESSOS ALINHADOS DE PVC PBA PARA REDE DE ÁGUA, DN 75, JUNTA ELÁSTICA INTEGRADA, INSTALADO EM LOCAL COM NÍVEL ALTO DE INTERFERÊNCIAS (NÃO INCLUI FORNECIMENTO). AF_05/2024</t>
  </si>
  <si>
    <t>105381</t>
  </si>
  <si>
    <t>ASSENTAMENTO DE CONEXÃO 2 ACESSOS ALINHADOS DE PVC PBA PARA REDE DE ÁGUA, DN 75, JUNTA ELÁSTICA INTEGRADA, INSTALADO EM LOCAL COM NÍVEL BAIXO DE INTERFERÊNCIAS (NÃO INCLUI FORNECIMENTO). AF_05/2024</t>
  </si>
  <si>
    <t>105251</t>
  </si>
  <si>
    <t>ASSENTAMENTO DE CONEXÃO 2 ACESSOS INCLINADOS DE FERRO FUNDIDO PARA REDE DE ÁGUA, DN 100, JUNTA ELÁSTICA, INSTALADO EM LOCAL COM NÍVEL ALTO DE INTERFERÊNCIAS (NÃO INCLUI FORNECIMENTO). AF_05/2024</t>
  </si>
  <si>
    <t>105282</t>
  </si>
  <si>
    <t>ASSENTAMENTO DE CONEXÃO 2 ACESSOS INCLINADOS DE FERRO FUNDIDO PARA REDE DE ÁGUA, DN 100, JUNTA ELÁSTICA, INSTALADO EM LOCAL COM NÍVEL BAIXO DE INTERFERÊNCIAS (NÃO INCLUI FORNECIMENTO). AF_05/2024</t>
  </si>
  <si>
    <t>105276</t>
  </si>
  <si>
    <t>ASSENTAMENTO DE CONEXÃO 2 ACESSOS INCLINADOS DE FERRO FUNDIDO PARA REDE DE ÁGUA, DN 1000, JUNTA ELÁSTICA, INSTALADO EM LOCAL COM NÍVEL ALTO DE INTERFERÊNCIAS (NÃO INCLUI FORNECIMENTO). AF_05/2024</t>
  </si>
  <si>
    <t>105341</t>
  </si>
  <si>
    <t>ASSENTAMENTO DE CONEXÃO 2 ACESSOS INCLINADOS DE FERRO FUNDIDO PARA REDE DE ÁGUA, DN 1000, JUNTA ELÁSTICA, INSTALADO EM LOCAL COM NÍVEL BAIXO DE INTERFERÊNCIAS (NÃO INCLUI FORNECIMENTO). AF_05/2024</t>
  </si>
  <si>
    <t>105277</t>
  </si>
  <si>
    <t>ASSENTAMENTO DE CONEXÃO 2 ACESSOS INCLINADOS DE FERRO FUNDIDO PARA REDE DE ÁGUA, DN 1200, JUNTA ELÁSTICA, INSTALADO EM LOCAL COM NÍVEL ALTO DE INTERFERÊNCIAS (NÃO INCLUI FORNECIMENTO). AF_05/2024</t>
  </si>
  <si>
    <t>105342</t>
  </si>
  <si>
    <t>ASSENTAMENTO DE CONEXÃO 2 ACESSOS INCLINADOS DE FERRO FUNDIDO PARA REDE DE ÁGUA, DN 1200, JUNTA ELÁSTICA, INSTALADO EM LOCAL COM NÍVEL BAIXO DE INTERFERÊNCIAS (NÃO INCLUI FORNECIMENTO). AF_05/2024</t>
  </si>
  <si>
    <t>105252</t>
  </si>
  <si>
    <t>ASSENTAMENTO DE CONEXÃO 2 ACESSOS INCLINADOS DE FERRO FUNDIDO PARA REDE DE ÁGUA, DN 150, JUNTA ELÁSTICA, INSTALADO EM LOCAL COM NÍVEL ALTO DE INTERFERÊNCIAS (NÃO INCLUI FORNECIMENTO). AF_05/2024</t>
  </si>
  <si>
    <t>105298</t>
  </si>
  <si>
    <t>ASSENTAMENTO DE CONEXÃO 2 ACESSOS INCLINADOS DE FERRO FUNDIDO PARA REDE DE ÁGUA, DN 150, JUNTA ELÁSTICA, INSTALADO EM LOCAL COM NÍVEL BAIXO DE INTERFERÊNCIAS (NÃO INCLUI FORNECIMENTO). AF_05/2024</t>
  </si>
  <si>
    <t>105253</t>
  </si>
  <si>
    <t>ASSENTAMENTO DE CONEXÃO 2 ACESSOS INCLINADOS DE FERRO FUNDIDO PARA REDE DE ÁGUA, DN 200, JUNTA ELÁSTICA, INSTALADO EM LOCAL COM NÍVEL ALTO DE INTERFERÊNCIAS (NÃO INCLUI FORNECIMENTO). AF_05/2024</t>
  </si>
  <si>
    <t>105299</t>
  </si>
  <si>
    <t>ASSENTAMENTO DE CONEXÃO 2 ACESSOS INCLINADOS DE FERRO FUNDIDO PARA REDE DE ÁGUA, DN 200, JUNTA ELÁSTICA, INSTALADO EM LOCAL COM NÍVEL BAIXO DE INTERFERÊNCIAS (NÃO INCLUI FORNECIMENTO). AF_05/2024</t>
  </si>
  <si>
    <t>105254</t>
  </si>
  <si>
    <t>ASSENTAMENTO DE CONEXÃO 2 ACESSOS INCLINADOS DE FERRO FUNDIDO PARA REDE DE ÁGUA, DN 250, JUNTA ELÁSTICA, INSTALADO EM LOCAL COM NÍVEL ALTO DE INTERFERÊNCIAS (NÃO INCLUI FORNECIMENTO). AF_05/2024</t>
  </si>
  <si>
    <t>105300</t>
  </si>
  <si>
    <t>ASSENTAMENTO DE CONEXÃO 2 ACESSOS INCLINADOS DE FERRO FUNDIDO PARA REDE DE ÁGUA, DN 250, JUNTA ELÁSTICA, INSTALADO EM LOCAL COM NÍVEL BAIXO DE INTERFERÊNCIAS (NÃO INCLUI FORNECIMENTO). AF_05/2024</t>
  </si>
  <si>
    <t>105255</t>
  </si>
  <si>
    <t>ASSENTAMENTO DE CONEXÃO 2 ACESSOS INCLINADOS DE FERRO FUNDIDO PARA REDE DE ÁGUA, DN 300, JUNTA ELÁSTICA, INSTALADO EM LOCAL COM NÍVEL ALTO DE INTERFERÊNCIAS (NÃO INCLUI FORNECIMENTO). AF_05/2024</t>
  </si>
  <si>
    <t>105301</t>
  </si>
  <si>
    <t>ASSENTAMENTO DE CONEXÃO 2 ACESSOS INCLINADOS DE FERRO FUNDIDO PARA REDE DE ÁGUA, DN 300, JUNTA ELÁSTICA, INSTALADO EM LOCAL COM NÍVEL BAIXO DE INTERFERÊNCIAS (NÃO INCLUI FORNECIMENTO). AF_05/2024</t>
  </si>
  <si>
    <t>105256</t>
  </si>
  <si>
    <t>ASSENTAMENTO DE CONEXÃO 2 ACESSOS INCLINADOS DE FERRO FUNDIDO PARA REDE DE ÁGUA, DN 350, JUNTA ELÁSTICA, INSTALADO EM LOCAL COM NÍVEL ALTO DE INTERFERÊNCIAS (NÃO INCLUI FORNECIMENTO). AF_05/2024</t>
  </si>
  <si>
    <t>105302</t>
  </si>
  <si>
    <t>ASSENTAMENTO DE CONEXÃO 2 ACESSOS INCLINADOS DE FERRO FUNDIDO PARA REDE DE ÁGUA, DN 350, JUNTA ELÁSTICA, INSTALADO EM LOCAL COM NÍVEL BAIXO DE INTERFERÊNCIAS (NÃO INCLUI FORNECIMENTO). AF_05/2024</t>
  </si>
  <si>
    <t>105257</t>
  </si>
  <si>
    <t>ASSENTAMENTO DE CONEXÃO 2 ACESSOS INCLINADOS DE FERRO FUNDIDO PARA REDE DE ÁGUA, DN 400, JUNTA ELÁSTICA, INSTALADO EM LOCAL COM NÍVEL ALTO DE INTERFERÊNCIAS (NÃO INCLUI FORNECIMENTO). AF_05/2024</t>
  </si>
  <si>
    <t>105303</t>
  </si>
  <si>
    <t>ASSENTAMENTO DE CONEXÃO 2 ACESSOS INCLINADOS DE FERRO FUNDIDO PARA REDE DE ÁGUA, DN 400, JUNTA ELÁSTICA, INSTALADO EM LOCAL COM NÍVEL BAIXO DE INTERFERÊNCIAS (NÃO INCLUI FORNECIMENTO). AF_05/2024</t>
  </si>
  <si>
    <t>105270</t>
  </si>
  <si>
    <t>ASSENTAMENTO DE CONEXÃO 2 ACESSOS INCLINADOS DE FERRO FUNDIDO PARA REDE DE ÁGUA, DN 450, JUNTA ELÁSTICA, INSTALADO EM LOCAL COM NÍVEL ALTO DE INTERFERÊNCIAS (NÃO INCLUI FORNECIMENTO). AF_05/2024</t>
  </si>
  <si>
    <t>105304</t>
  </si>
  <si>
    <t>ASSENTAMENTO DE CONEXÃO 2 ACESSOS INCLINADOS DE FERRO FUNDIDO PARA REDE DE ÁGUA, DN 450, JUNTA ELÁSTICA, INSTALADO EM LOCAL COM NÍVEL BAIXO DE INTERFERÊNCIAS (NÃO INCLUI FORNECIMENTO). AF_05/2024</t>
  </si>
  <si>
    <t>105271</t>
  </si>
  <si>
    <t>ASSENTAMENTO DE CONEXÃO 2 ACESSOS INCLINADOS DE FERRO FUNDIDO PARA REDE DE ÁGUA, DN 500, JUNTA ELÁSTICA, INSTALADO EM LOCAL COM NÍVEL ALTO DE INTERFERÊNCIAS (NÃO INCLUI FORNECIMENTO). AF_05/2024</t>
  </si>
  <si>
    <t>105305</t>
  </si>
  <si>
    <t>ASSENTAMENTO DE CONEXÃO 2 ACESSOS INCLINADOS DE FERRO FUNDIDO PARA REDE DE ÁGUA, DN 500, JUNTA ELÁSTICA, INSTALADO EM LOCAL COM NÍVEL BAIXO DE INTERFERÊNCIAS (NÃO INCLUI FORNECIMENTO). AF_05/2024</t>
  </si>
  <si>
    <t>105272</t>
  </si>
  <si>
    <t>ASSENTAMENTO DE CONEXÃO 2 ACESSOS INCLINADOS DE FERRO FUNDIDO PARA REDE DE ÁGUA, DN 600, JUNTA ELÁSTICA, INSTALADO EM LOCAL COM NÍVEL ALTO DE INTERFERÊNCIAS (NÃO INCLUI FORNECIMENTO). AF_05/2024</t>
  </si>
  <si>
    <t>105306</t>
  </si>
  <si>
    <t>ASSENTAMENTO DE CONEXÃO 2 ACESSOS INCLINADOS DE FERRO FUNDIDO PARA REDE DE ÁGUA, DN 600, JUNTA ELÁSTICA, INSTALADO EM LOCAL COM NÍVEL BAIXO DE INTERFERÊNCIAS (NÃO INCLUI FORNECIMENTO). AF_05/2024</t>
  </si>
  <si>
    <t>105273</t>
  </si>
  <si>
    <t>ASSENTAMENTO DE CONEXÃO 2 ACESSOS INCLINADOS DE FERRO FUNDIDO PARA REDE DE ÁGUA, DN 700, JUNTA ELÁSTICA, INSTALADO EM LOCAL COM NÍVEL ALTO DE INTERFERÊNCIAS (NÃO INCLUI FORNECIMENTO). AF_05/2024</t>
  </si>
  <si>
    <t>105307</t>
  </si>
  <si>
    <t>ASSENTAMENTO DE CONEXÃO 2 ACESSOS INCLINADOS DE FERRO FUNDIDO PARA REDE DE ÁGUA, DN 700, JUNTA ELÁSTICA, INSTALADO EM LOCAL COM NÍVEL BAIXO DE INTERFERÊNCIAS (NÃO INCLUI FORNECIMENTO). AF_05/2024</t>
  </si>
  <si>
    <t>105250</t>
  </si>
  <si>
    <t>ASSENTAMENTO DE CONEXÃO 2 ACESSOS INCLINADOS DE FERRO FUNDIDO PARA REDE DE ÁGUA, DN 80, JUNTA ELÁSTICA, INSTALADO EM LOCAL COM NÍVEL ALTO DE INTERFERÊNCIAS (NÃO INCLUI FORNECIMENTO). AF_05/2024</t>
  </si>
  <si>
    <t>105269</t>
  </si>
  <si>
    <t>ASSENTAMENTO DE CONEXÃO 2 ACESSOS INCLINADOS DE FERRO FUNDIDO PARA REDE DE ÁGUA, DN 80, JUNTA ELÁSTICA, INSTALADO EM LOCAL COM NÍVEL BAIXO DE INTERFERÊNCIAS (NÃO INCLUI FORNECIMENTO). AF_05/2024</t>
  </si>
  <si>
    <t>105274</t>
  </si>
  <si>
    <t>ASSENTAMENTO DE CONEXÃO 2 ACESSOS INCLINADOS DE FERRO FUNDIDO PARA REDE DE ÁGUA, DN 800, JUNTA ELÁSTICA, INSTALADO EM LOCAL COM NÍVEL ALTO DE INTERFERÊNCIAS (NÃO INCLUI FORNECIMENTO). AF_05/2024</t>
  </si>
  <si>
    <t>105340</t>
  </si>
  <si>
    <t>ASSENTAMENTO DE CONEXÃO 2 ACESSOS INCLINADOS DE FERRO FUNDIDO PARA REDE DE ÁGUA, DN 800, JUNTA ELÁSTICA, INSTALADO EM LOCAL COM NÍVEL BAIXO DE INTERFERÊNCIAS (NÃO INCLUI FORNECIMENTO). AF_05/2024</t>
  </si>
  <si>
    <t>105275</t>
  </si>
  <si>
    <t>ASSENTAMENTO DE CONEXÃO 2 ACESSOS INCLINADOS DE FERRO FUNDIDO PARA REDE DE ÁGUA, DN 900, JUNTA ELÁSTICA, INSTALADO EM LOCAL COM NÍVEL ALTO DE INTERFERÊNCIAS (NÃO INCLUI FORNECIMENTO). AF_05/2024</t>
  </si>
  <si>
    <t>105390</t>
  </si>
  <si>
    <t>ASSENTAMENTO DE CONEXÃO 2 ACESSOS INCLINADOS DE FERRO FUNDIDO PARA REDE DE ÁGUA, DN 900, JUNTA ELÁSTICA, INSTALADO EM LOCAL COM NÍVEL BAIXO DE INTERFERÊNCIAS (NÃO INCLUI FORNECIMENTO). AF_05/2024</t>
  </si>
  <si>
    <t>105364</t>
  </si>
  <si>
    <t>ASSENTAMENTO DE CONEXÃO 2 ACESSOS INCLINADOS DE PVC PBA PARA REDE DE ÁGUA, DN 100, JUNTA ELÁSTICA INTEGRADA, INSTALADO EM LOCAL COM NÍVEL ALTO DE INTERFERÊNCIAS (NÃO INCLUI FORNECIMENTO). AF_05/2024</t>
  </si>
  <si>
    <t>105385</t>
  </si>
  <si>
    <t>ASSENTAMENTO DE CONEXÃO 2 ACESSOS INCLINADOS DE PVC PBA PARA REDE DE ÁGUA, DN 100, JUNTA ELÁSTICA INTEGRADA, INSTALADO EM LOCAL COM NÍVEL BAIXO DE INTERFERÊNCIAS (NÃO INCLUI FORNECIMENTO). AF_05/2024</t>
  </si>
  <si>
    <t>105362</t>
  </si>
  <si>
    <t>ASSENTAMENTO DE CONEXÃO 2 ACESSOS INCLINADOS DE PVC PBA PARA REDE DE ÁGUA, DN 50, JUNTA ELÁSTICA INTEGRADA, INSTALADO EM LOCAL COM NÍVEL ALTO DE INTERFERÊNCIAS (NÃO INCLUI FORNECIMENTO). AF_05/2024</t>
  </si>
  <si>
    <t>105383</t>
  </si>
  <si>
    <t>ASSENTAMENTO DE CONEXÃO 2 ACESSOS INCLINADOS DE PVC PBA PARA REDE DE ÁGUA, DN 50, JUNTA ELÁSTICA INTEGRADA, INSTALADO EM LOCAL COM NÍVEL BAIXO DE INTERFERÊNCIAS (NÃO INCLUI FORNECIMENTO). AF_05/2024</t>
  </si>
  <si>
    <t>105363</t>
  </si>
  <si>
    <t>ASSENTAMENTO DE CONEXÃO 2 ACESSOS INCLINADOS DE PVC PBA PARA REDE DE ÁGUA, DN 75, JUNTA ELÁSTICA INTEGRADA, INSTALADO EM LOCAL COM NÍVEL ALTO DE INTERFERÊNCIAS (NÃO INCLUI FORNECIMENTO). AF_05/2024</t>
  </si>
  <si>
    <t>105384</t>
  </si>
  <si>
    <t>ASSENTAMENTO DE CONEXÃO 2 ACESSOS INCLINADOS DE PVC PBA PARA REDE DE ÁGUA, DN 75, JUNTA ELÁSTICA INTEGRADA, INSTALADO EM LOCAL COM NÍVEL BAIXO DE INTERFERÊNCIAS (NÃO INCLUI FORNECIMENTO). AF_05/2024</t>
  </si>
  <si>
    <t>105279</t>
  </si>
  <si>
    <t>ASSENTAMENTO DE CONEXÃO 3 ACESSOS DE FERRO FUNDIDO PARA REDE DE ÁGUA, DN 100, JUNTA ELÁSTICA, INSTALADO EM LOCAL COM NÍVEL ALTO DE INTERFERÊNCIAS (NÃO INCLUI FORNECIMENTO). AF_05/2024</t>
  </si>
  <si>
    <t>105259</t>
  </si>
  <si>
    <t>ASSENTAMENTO DE CONEXÃO 3 ACESSOS DE FERRO FUNDIDO PARA REDE DE ÁGUA, DN 100, JUNTA ELÁSTICA, INSTALADO EM LOCAL COM NÍVEL BAIXO DE INTERFERÊNCIAS (NÃO INCLUI FORNECIMENTO). AF_05/2024</t>
  </si>
  <si>
    <t>105357</t>
  </si>
  <si>
    <t>ASSENTAMENTO DE CONEXÃO 3 ACESSOS DE FERRO FUNDIDO PARA REDE DE ÁGUA, DN 1000, JUNTA ELÁSTICA, INSTALADO EM LOCAL COM NÍVEL ALTO DE INTERFERÊNCIAS (NÃO INCLUI FORNECIMENTO). AF_05/2024</t>
  </si>
  <si>
    <t>105346</t>
  </si>
  <si>
    <t>ASSENTAMENTO DE CONEXÃO 3 ACESSOS DE FERRO FUNDIDO PARA REDE DE ÁGUA, DN 1000, JUNTA ELÁSTICA, INSTALADO EM LOCAL COM NÍVEL BAIXO DE INTERFERÊNCIAS (NÃO INCLUI FORNECIMENTO). AF_05/2024</t>
  </si>
  <si>
    <t>CANTEIRO DE OBRAS</t>
  </si>
  <si>
    <t>CANT</t>
  </si>
  <si>
    <t>CONSTRUCAO DO CANTEIRO</t>
  </si>
  <si>
    <t>0001</t>
  </si>
  <si>
    <t>105358</t>
  </si>
  <si>
    <t>ASSENTAMENTO DE CONEXÃO 3 ACESSOS DE FERRO FUNDIDO PARA REDE DE ÁGUA, DN 1200, JUNTA ELÁSTICA, INSTALADO EM LOCAL COM NÍVEL ALTO DE INTERFERÊNCIAS (NÃO INCLUI FORNECIMENTO). AF_05/2024</t>
  </si>
  <si>
    <t>105347</t>
  </si>
  <si>
    <t>ASSENTAMENTO DE CONEXÃO 3 ACESSOS DE FERRO FUNDIDO PARA REDE DE ÁGUA, DN 1200, JUNTA ELÁSTICA, INSTALADO EM LOCAL COM NÍVEL BAIXO DE INTERFERÊNCIAS (NÃO INCLUI FORNECIMENTO). AF_05/2024</t>
  </si>
  <si>
    <t>105280</t>
  </si>
  <si>
    <t>ASSENTAMENTO DE CONEXÃO 3 ACESSOS DE FERRO FUNDIDO PARA REDE DE ÁGUA, DN 150, JUNTA ELÁSTICA, INSTALADO EM LOCAL COM NÍVEL ALTO DE INTERFERÊNCIAS (NÃO INCLUI FORNECIMENTO). AF_05/2024</t>
  </si>
  <si>
    <t>105283</t>
  </si>
  <si>
    <t>ASSENTAMENTO DE CONEXÃO 3 ACESSOS DE FERRO FUNDIDO PARA REDE DE ÁGUA, DN 150, JUNTA ELÁSTICA, INSTALADO EM LOCAL COM NÍVEL BAIXO DE INTERFERÊNCIAS (NÃO INCLUI FORNECIMENTO). AF_05/2024</t>
  </si>
  <si>
    <t>105281</t>
  </si>
  <si>
    <t>ASSENTAMENTO DE CONEXÃO 3 ACESSOS DE FERRO FUNDIDO PARA REDE DE ÁGUA, DN 200, JUNTA ELÁSTICA, INSTALADO EM LOCAL COM NÍVEL ALTO DE INTERFERÊNCIAS (NÃO INCLUI FORNECIMENTO). AF_05/2024</t>
  </si>
  <si>
    <t>105319</t>
  </si>
  <si>
    <t>ASSENTAMENTO DE CONEXÃO 3 ACESSOS DE FERRO FUNDIDO PARA REDE DE ÁGUA, DN 200, JUNTA ELÁSTICA, INSTALADO EM LOCAL COM NÍVEL BAIXO DE INTERFERÊNCIAS (NÃO INCLUI FORNECIMENTO). AF_05/2024</t>
  </si>
  <si>
    <t>105284</t>
  </si>
  <si>
    <t>ASSENTAMENTO DE CONEXÃO 3 ACESSOS DE FERRO FUNDIDO PARA REDE DE ÁGUA, DN 250, JUNTA ELÁSTICA, INSTALADO EM LOCAL COM NÍVEL ALTO DE INTERFERÊNCIAS (NÃO INCLUI FORNECIMENTO). AF_05/2024</t>
  </si>
  <si>
    <t>105320</t>
  </si>
  <si>
    <t>ASSENTAMENTO DE CONEXÃO 3 ACESSOS DE FERRO FUNDIDO PARA REDE DE ÁGUA, DN 250, JUNTA ELÁSTICA, INSTALADO EM LOCAL COM NÍVEL BAIXO DE INTERFERÊNCIAS (NÃO INCLUI FORNECIMENTO). AF_05/2024</t>
  </si>
  <si>
    <t>105348</t>
  </si>
  <si>
    <t>ASSENTAMENTO DE CONEXÃO 3 ACESSOS DE FERRO FUNDIDO PARA REDE DE ÁGUA, DN 300, JUNTA ELÁSTICA, INSTALADO EM LOCAL COM NÍVEL ALTO DE INTERFERÊNCIAS (NÃO INCLUI FORNECIMENTO). AF_05/2024</t>
  </si>
  <si>
    <t>105321</t>
  </si>
  <si>
    <t>ASSENTAMENTO DE CONEXÃO 3 ACESSOS DE FERRO FUNDIDO PARA REDE DE ÁGUA, DN 300, JUNTA ELÁSTICA, INSTALADO EM LOCAL COM NÍVEL BAIXO DE INTERFERÊNCIAS (NÃO INCLUI FORNECIMENTO). AF_05/2024</t>
  </si>
  <si>
    <t>105349</t>
  </si>
  <si>
    <t>ASSENTAMENTO DE CONEXÃO 3 ACESSOS DE FERRO FUNDIDO PARA REDE DE ÁGUA, DN 350, JUNTA ELÁSTICA, INSTALADO EM LOCAL COM NÍVEL ALTO DE INTERFERÊNCIAS (NÃO INCLUI FORNECIMENTO). AF_05/2024</t>
  </si>
  <si>
    <t>105322</t>
  </si>
  <si>
    <t>ASSENTAMENTO DE CONEXÃO 3 ACESSOS DE FERRO FUNDIDO PARA REDE DE ÁGUA, DN 350, JUNTA ELÁSTICA, INSTALADO EM LOCAL COM NÍVEL BAIXO DE INTERFERÊNCIAS (NÃO INCLUI FORNECIMENTO). AF_05/2024</t>
  </si>
  <si>
    <t>105350</t>
  </si>
  <si>
    <t>ASSENTAMENTO DE CONEXÃO 3 ACESSOS DE FERRO FUNDIDO PARA REDE DE ÁGUA, DN 400, JUNTA ELÁSTICA, INSTALADO EM LOCAL COM NÍVEL ALTO DE INTERFERÊNCIAS (NÃO INCLUI FORNECIMENTO). AF_05/2024</t>
  </si>
  <si>
    <t>105323</t>
  </si>
  <si>
    <t>ASSENTAMENTO DE CONEXÃO 3 ACESSOS DE FERRO FUNDIDO PARA REDE DE ÁGUA, DN 400, JUNTA ELÁSTICA, INSTALADO EM LOCAL COM NÍVEL BAIXO DE INTERFERÊNCIAS (NÃO INCLUI FORNECIMENTO). AF_05/2024</t>
  </si>
  <si>
    <t>105351</t>
  </si>
  <si>
    <t>ASSENTAMENTO DE CONEXÃO 3 ACESSOS DE FERRO FUNDIDO PARA REDE DE ÁGUA, DN 450, JUNTA ELÁSTICA, INSTALADO EM LOCAL COM NÍVEL ALTO DE INTERFERÊNCIAS (NÃO INCLUI FORNECIMENTO). AF_05/2024</t>
  </si>
  <si>
    <t>105324</t>
  </si>
  <si>
    <t>ASSENTAMENTO DE CONEXÃO 3 ACESSOS DE FERRO FUNDIDO PARA REDE DE ÁGUA, DN 450, JUNTA ELÁSTICA, INSTALADO EM LOCAL COM NÍVEL BAIXO DE INTERFERÊNCIAS (NÃO INCLUI FORNECIMENTO). AF_05/2024</t>
  </si>
  <si>
    <t>105352</t>
  </si>
  <si>
    <t>ASSENTAMENTO DE CONEXÃO 3 ACESSOS DE FERRO FUNDIDO PARA REDE DE ÁGUA, DN 500, JUNTA ELÁSTICA, INSTALADO EM LOCAL COM NÍVEL ALTO DE INTERFERÊNCIAS (NÃO INCLUI FORNECIMENTO). AF_05/2024</t>
  </si>
  <si>
    <t>105325</t>
  </si>
  <si>
    <t>ASSENTAMENTO DE CONEXÃO 3 ACESSOS DE FERRO FUNDIDO PARA REDE DE ÁGUA, DN 500, JUNTA ELÁSTICA, INSTALADO EM LOCAL COM NÍVEL BAIXO DE INTERFERÊNCIAS (NÃO INCLUI FORNECIMENTO). AF_05/2024</t>
  </si>
  <si>
    <t>105353</t>
  </si>
  <si>
    <t>ASSENTAMENTO DE CONEXÃO 3 ACESSOS DE FERRO FUNDIDO PARA REDE DE ÁGUA, DN 600, JUNTA ELÁSTICA, INSTALADO EM LOCAL COM NÍVEL ALTO DE INTERFERÊNCIAS (NÃO INCLUI FORNECIMENTO). AF_05/2024</t>
  </si>
  <si>
    <t>105326</t>
  </si>
  <si>
    <t>ASSENTAMENTO DE CONEXÃO 3 ACESSOS DE FERRO FUNDIDO PARA REDE DE ÁGUA, DN 600, JUNTA ELÁSTICA, INSTALADO EM LOCAL COM NÍVEL BAIXO DE INTERFERÊNCIAS (NÃO INCLUI FORNECIMENTO). AF_05/2024</t>
  </si>
  <si>
    <t>105354</t>
  </si>
  <si>
    <t>ASSENTAMENTO DE CONEXÃO 3 ACESSOS DE FERRO FUNDIDO PARA REDE DE ÁGUA, DN 700, JUNTA ELÁSTICA, INSTALADO EM LOCAL COM NÍVEL ALTO DE INTERFERÊNCIAS (NÃO INCLUI FORNECIMENTO). AF_05/2024</t>
  </si>
  <si>
    <t>105344</t>
  </si>
  <si>
    <t>ASSENTAMENTO DE CONEXÃO 3 ACESSOS DE FERRO FUNDIDO PARA REDE DE ÁGUA, DN 700, JUNTA ELÁSTICA, INSTALADO EM LOCAL COM NÍVEL BAIXO DE INTERFERÊNCIAS (NÃO INCLUI FORNECIMENTO). AF_05/2024</t>
  </si>
  <si>
    <t>105278</t>
  </si>
  <si>
    <t>ASSENTAMENTO DE CONEXÃO 3 ACESSOS DE FERRO FUNDIDO PARA REDE DE ÁGUA, DN 80, JUNTA ELÁSTICA, INSTALADO EM LOCAL COM NÍVEL ALTO DE INTERFERÊNCIAS (NÃO INCLUI FORNECIMENTO). AF_05/2024</t>
  </si>
  <si>
    <t>105343</t>
  </si>
  <si>
    <t>ASSENTAMENTO DE CONEXÃO 3 ACESSOS DE FERRO FUNDIDO PARA REDE DE ÁGUA, DN 80, JUNTA ELÁSTICA, INSTALADO EM LOCAL COM NÍVEL BAIXO DE INTERFERÊNCIAS (NÃO INCLUI FORNECIMENTO). AF_05/2024</t>
  </si>
  <si>
    <t>105355</t>
  </si>
  <si>
    <t>ASSENTAMENTO DE CONEXÃO 3 ACESSOS DE FERRO FUNDIDO PARA REDE DE ÁGUA, DN 800, JUNTA ELÁSTICA, INSTALADO EM LOCAL COM NÍVEL ALTO DE INTERFERÊNCIAS (NÃO INCLUI FORNECIMENTO). AF_05/2024</t>
  </si>
  <si>
    <t>CUSTOS HORÁRIOS DE MÁQUINAS E EQUIPAMENTOS</t>
  </si>
  <si>
    <t>CHOR</t>
  </si>
  <si>
    <t>CUSTO HORÁRIO PRODUTIVO DIURNO</t>
  </si>
  <si>
    <t>0325</t>
  </si>
  <si>
    <t>105391</t>
  </si>
  <si>
    <t>ASSENTAMENTO DE CONEXÃO 3 ACESSOS DE FERRO FUNDIDO PARA REDE DE ÁGUA, DN 800, JUNTA ELÁSTICA, INSTALADO EM LOCAL COM NÍVEL BAIXO DE INTERFERÊNCIAS (NÃO INCLUI FORNECIMENTO). AF_05/2024</t>
  </si>
  <si>
    <t>105356</t>
  </si>
  <si>
    <t>ASSENTAMENTO DE CONEXÃO 3 ACESSOS DE FERRO FUNDIDO PARA REDE DE ÁGUA, DN 900, JUNTA ELÁSTICA, INSTALADO EM LOCAL COM NÍVEL ALTO DE INTERFERÊNCIAS (NÃO INCLUI FORNECIMENTO). AF_05/2024</t>
  </si>
  <si>
    <t>105345</t>
  </si>
  <si>
    <t>ASSENTAMENTO DE CONEXÃO 3 ACESSOS DE FERRO FUNDIDO PARA REDE DE ÁGUA, DN 900, JUNTA ELÁSTICA, INSTALADO EM LOCAL COM NÍVEL BAIXO DE INTERFERÊNCIAS (NÃO INCLUI FORNECIMENTO). AF_05/2024</t>
  </si>
  <si>
    <t>105367</t>
  </si>
  <si>
    <t>ASSENTAMENTO DE CONEXÃO 3 ACESSOS DE PVC PBA PARA REDE DE ÁGUA, DN 100, JUNTA ELÁSTICA INTEGRADA, INSTALADO EM LOCAL COM NÍVEL ALTO DE INTERFERÊNCIAS (NÃO INCLUI FORNECIMENTO). AF_05/2024</t>
  </si>
  <si>
    <t>105371</t>
  </si>
  <si>
    <t>ASSENTAMENTO DE CONEXÃO 3 ACESSOS DE PVC PBA PARA REDE DE ÁGUA, DN 100, JUNTA ELÁSTICA INTEGRADA, INSTALADO EM LOCAL COM NÍVEL BAIXO DE INTERFERÊNCIAS (NÃO INCLUI FORNECIMENTO). AF_05/2024</t>
  </si>
  <si>
    <t>105365</t>
  </si>
  <si>
    <t>ASSENTAMENTO DE CONEXÃO 3 ACESSOS DE PVC PBA PARA REDE DE ÁGUA, DN 50, JUNTA ELÁSTICA INTEGRADA, INSTALADO EM LOCAL COM NÍVEL ALTO DE INTERFERÊNCIAS (NÃO INCLUI FORNECIMENTO). AF_05/2024</t>
  </si>
  <si>
    <t>105386</t>
  </si>
  <si>
    <t>ASSENTAMENTO DE CONEXÃO 3 ACESSOS DE PVC PBA PARA REDE DE ÁGUA, DN 50, JUNTA ELÁSTICA INTEGRADA, INSTALADO EM LOCAL COM NÍVEL BAIXO DE INTERFERÊNCIAS (NÃO INCLUI FORNECIMENTO). AF_05/2024</t>
  </si>
  <si>
    <t>105366</t>
  </si>
  <si>
    <t>ASSENTAMENTO DE CONEXÃO 3 ACESSOS DE PVC PBA PARA REDE DE ÁGUA, DN 75, JUNTA ELÁSTICA INTEGRADA, INSTALADO EM LOCAL COM NÍVEL ALTO DE INTERFERÊNCIAS (NÃO INCLUI FORNECIMENTO). AF_05/2024</t>
  </si>
  <si>
    <t>105387</t>
  </si>
  <si>
    <t>ASSENTAMENTO DE CONEXÃO 3 ACESSOS DE PVC PBA PARA REDE DE ÁGUA, DN 75, JUNTA ELÁSTICA INTEGRADA, INSTALADO EM LOCAL COM NÍVEL BAIXO DE INTERFERÊNCIAS (NÃO INCLUI FORNECIMENTO). AF_05/2024</t>
  </si>
  <si>
    <t>97177</t>
  </si>
  <si>
    <t>ASSENTAMENTO DE TUBO DE AÇO CARBONO PARA REDE DE ÁGUA, DN 1000 MM (40") OU DN 1100 MM (44"), JUNTA SOLDADA, INSTALADO EM LOCAL COM NÍVEL ALTO DE INTERFERÊNCIAS (NÃO INCLUI FORNECIMENTO). AF_05/2024</t>
  </si>
  <si>
    <t>97187</t>
  </si>
  <si>
    <t>ASSENTAMENTO DE TUBO DE AÇO CARBONO PARA REDE DE ÁGUA, DN 1000 MM (40") OU DN 1100 MM (44"), JUNTA SOLDADA, INSTALADO EM LOCAL COM NÍVEL BAIXO DE INTERFERÊNCIAS (NÃO INCLUI FORNECIMENTO). AF_05/2024</t>
  </si>
  <si>
    <t>97178</t>
  </si>
  <si>
    <t>ASSENTAMENTO DE TUBO DE AÇO CARBONO PARA REDE DE ÁGUA, DN 1200 MM (48") OU DN 1300 MM (52"), JUNTA SOLDADA, INSTALADO EM LOCAL COM NÍVEL ALTO DE INTERFERÊNCIAS (NÃO INCLUI FORNECIMENTO). AF_05/2024</t>
  </si>
  <si>
    <t>97188</t>
  </si>
  <si>
    <t>ASSENTAMENTO DE TUBO DE AÇO CARBONO PARA REDE DE ÁGUA, DN 1200 MM (48") OU DN 1300 MM (52"), JUNTA SOLDADA, INSTALADO EM LOCAL COM NÍVEL BAIXO DE INTERFERÊNCIAS (NÃO INCLUI FORNECIMENTO). AF_05/2024</t>
  </si>
  <si>
    <t>97179</t>
  </si>
  <si>
    <t>ASSENTAMENTO DE TUBO DE AÇO CARBONO PARA REDE DE ÁGUA, DN 1400 MM (56'') OU DN 1500 MM (60"), JUNTA SOLDADA, INSTALADO EM LOCAL COM NÍVEL ALTO DE INTERFERÊNCIAS (NÃO INCLUI FORNECIMENTO). AF_05/2024</t>
  </si>
  <si>
    <t>97189</t>
  </si>
  <si>
    <t>ASSENTAMENTO DE TUBO DE AÇO CARBONO PARA REDE DE ÁGUA, DN 1400 MM (56'') OU DN 1500 MM (60"), JUNTA SOLDADA, INSTALADO EM LOCAL COM NÍVEL BAIXO DE INTERFERÊNCIAS (NÃO INCLUI FORNECIMENTO). AF_05/2024</t>
  </si>
  <si>
    <t>97180</t>
  </si>
  <si>
    <t>ASSENTAMENTO DE TUBO DE AÇO CARBONO PARA REDE DE ÁGUA, DN 1600 MM (64") OU DN 1700 MM (68"), JUNTA SOLDADA, INSTALADO EM LOCAL COM NÍVEL ALTO DE INTERFERÊNCIAS (NÃO INCLUI FORNECIMENTO). AF_05/2024</t>
  </si>
  <si>
    <t>97190</t>
  </si>
  <si>
    <t>ASSENTAMENTO DE TUBO DE AÇO CARBONO PARA REDE DE ÁGUA, DN 1600 MM (64") OU DN 1700 MM (68"), JUNTA SOLDADA, INSTALADO EM LOCAL COM NÍVEL BAIXO DE INTERFERÊNCIAS (NÃO INCLUI FORNECIMENTO). AF_05/2024</t>
  </si>
  <si>
    <t>97181</t>
  </si>
  <si>
    <t>ASSENTAMENTO DE TUBO DE AÇO CARBONO PARA REDE DE ÁGUA, DN 1800 MM (72") OU DN 1900 MM (76"), JUNTA SOLDADA, INSTALADO EM LOCAL COM NÍVEL ALTO DE INTERFERÊNCIAS (NÃO INCLUI FORNECIMENTO). AF_05/2024</t>
  </si>
  <si>
    <t>97191</t>
  </si>
  <si>
    <t>ASSENTAMENTO DE TUBO DE AÇO CARBONO PARA REDE DE ÁGUA, DN 1800 MM (72") OU DN 1900 MM (76"), JUNTA SOLDADA, INSTALADO EM LOCAL COM NÍVEL BAIXO DE INTERFERÊNCIAS (NÃO INCLUI FORNECIMENTO). AF_05/2024</t>
  </si>
  <si>
    <t>97182</t>
  </si>
  <si>
    <t>ASSENTAMENTO DE TUBO DE AÇO CARBONO PARA REDE DE ÁGUA, DN 2000 MM (80") OU DN 2100 MM (84"), JUNTA SOLDADA, INSTALADO EM LOCAL COM NÍVEL ALTO DE INTERFERÊNCIAS (NÃO INCLUI FORNECIMENTO). AF_05/2024</t>
  </si>
  <si>
    <t>97192</t>
  </si>
  <si>
    <t>ASSENTAMENTO DE TUBO DE AÇO CARBONO PARA REDE DE ÁGUA, DN 2000 MM (80") OU DN 2100 MM (84"), JUNTA SOLDADA, INSTALADO EM LOCAL COM NÍVEL BAIXO DE INTERFERÊNCIAS (NÃO INCLUI FORNECIMENTO). AF_05/2024</t>
  </si>
  <si>
    <t>97173</t>
  </si>
  <si>
    <t>ASSENTAMENTO DE TUBO DE AÇO CARBONO PARA REDE DE ÁGUA, DN 600 MM (24"), JUNTA SOLDADA, INSTALADO EM LOCAL COM NÍVEL ALTO DE INTERFERÊNCIAS (NÃO INCLUI FORNECIMENTO). AF_05/2024</t>
  </si>
  <si>
    <t>97183</t>
  </si>
  <si>
    <t>ASSENTAMENTO DE TUBO DE AÇO CARBONO PARA REDE DE ÁGUA, DN 600 MM (24"), JUNTA SOLDADA, INSTALADO EM LOCAL COM NÍVEL BAIXO DE INTERFERÊNCIAS (NÃO INCLUI FORNECIMENTO). AF_05/2024</t>
  </si>
  <si>
    <t>97174</t>
  </si>
  <si>
    <t>ASSENTAMENTO DE TUBO DE AÇO CARBONO PARA REDE DE ÁGUA, DN 700 MM (28"), JUNTA SOLDADA, INSTALADO EM LOCAL COM NÍVEL ALTO DE INTERFERÊNCIAS (NÃO INCLUI FORNECIMENTO). AF_05/2024</t>
  </si>
  <si>
    <t>97184</t>
  </si>
  <si>
    <t>ASSENTAMENTO DE TUBO DE AÇO CARBONO PARA REDE DE ÁGUA, DN 700 MM (28"), JUNTA SOLDADA, INSTALADO EM LOCAL COM NÍVEL BAIXO DE INTERFERÊNCIAS (NÃO INCLUI FORNECIMENTO). AF_05/2024</t>
  </si>
  <si>
    <t>97175</t>
  </si>
  <si>
    <t>ASSENTAMENTO DE TUBO DE AÇO CARBONO PARA REDE DE ÁGUA, DN 800 MM (32"), JUNTA SOLDADA, INSTALADO EM LOCAL COM NÍVEL ALTO DE INTERFERÊNCIAS (NÃO INCLUI FORNECIMENTO). AF_05/2024</t>
  </si>
  <si>
    <t>97185</t>
  </si>
  <si>
    <t>ASSENTAMENTO DE TUBO DE AÇO CARBONO PARA REDE DE ÁGUA, DN 800 MM (32"), JUNTA SOLDADA, INSTALADO EM LOCAL COM NÍVEL BAIXO DE INTERFERÊNCIAS (NÃO INCLUI FORNECIMENTO). AF_05/2024</t>
  </si>
  <si>
    <t>97176</t>
  </si>
  <si>
    <t>ASSENTAMENTO DE TUBO DE AÇO CARBONO PARA REDE DE ÁGUA, DN 900 MM (36"), JUNTA SOLDADA, INSTALADO EM LOCAL COM NÍVEL ALTO DE INTERFERÊNCIAS (NÃO INCLUI FORNECIMENTO). AF_05/2024</t>
  </si>
  <si>
    <t>97186</t>
  </si>
  <si>
    <t>ASSENTAMENTO DE TUBO DE AÇO CARBONO PARA REDE DE ÁGUA, DN 900 MM (36"), JUNTA SOLDADA, INSTALADO EM LOCAL COM NÍVEL BAIXO DE INTERFERÊNCIAS (NÃO INCLUI FORNECIMENTO). AF_05/2024</t>
  </si>
  <si>
    <t>97142</t>
  </si>
  <si>
    <t>ASSENTAMENTO DE TUBO DE FERRO FUNDIDO PARA REDE DE ÁGUA, DN 100 MM, JUNTA ELÁSTICA, INSTALADO EM LOCAL COM NÍVEL ALTO DE INTERFERÊNCIAS (NÃO INCLUI FORNECIMENTO). AF_05/2024</t>
  </si>
  <si>
    <t>97158</t>
  </si>
  <si>
    <t>ASSENTAMENTO DE TUBO DE FERRO FUNDIDO PARA REDE DE ÁGUA, DN 100 MM, JUNTA ELÁSTICA, INSTALADO EM LOCAL COM NÍVEL BAIXO DE INTERFERÊNCIAS (NÃO INCLUI FORNECIMENTO). AF_05/2024</t>
  </si>
  <si>
    <t>97155</t>
  </si>
  <si>
    <t>ASSENTAMENTO DE TUBO DE FERRO FUNDIDO PARA REDE DE ÁGUA, DN 1000 MM, JUNTA ELÁSTICA, INSTALADO EM LOCAL COM NÍVEL ALTO DE INTERFERÊNCIAS (NÃO INCLUI FORNECIMENTO). AF_05/2024</t>
  </si>
  <si>
    <t>97171</t>
  </si>
  <si>
    <t>ASSENTAMENTO DE TUBO DE FERRO FUNDIDO PARA REDE DE ÁGUA, DN 1000 MM, JUNTA ELÁSTICA, INSTALADO EM LOCAL COM NÍVEL BAIXO DE INTERFERÊNCIAS (NÃO INCLUI FORNECIMENTO). AF_05/2024</t>
  </si>
  <si>
    <t>97156</t>
  </si>
  <si>
    <t>ASSENTAMENTO DE TUBO DE FERRO FUNDIDO PARA REDE DE ÁGUA, DN 1200 MM, JUNTA ELÁSTICA, INSTALADO EM LOCAL COM NÍVEL ALTO DE INTERFERÊNCIAS (NÃO INCLUI FORNECIMENTO). AF_05/2024</t>
  </si>
  <si>
    <t>97172</t>
  </si>
  <si>
    <t>ASSENTAMENTO DE TUBO DE FERRO FUNDIDO PARA REDE DE ÁGUA, DN 1200 MM, JUNTA ELÁSTICA, INSTALADO EM LOCAL COM NÍVEL BAIXO DE INTERFERÊNCIAS (NÃO INCLUI FORNECIMENTO). AF_05/2024</t>
  </si>
  <si>
    <t>97143</t>
  </si>
  <si>
    <t>ASSENTAMENTO DE TUBO DE FERRO FUNDIDO PARA REDE DE ÁGUA, DN 150 MM, JUNTA ELÁSTICA, INSTALADO EM LOCAL COM NÍVEL ALTO DE INTERFERÊNCIAS (NÃO INCLUI FORNECIMENTO). AF_05/2024</t>
  </si>
  <si>
    <t>97159</t>
  </si>
  <si>
    <t>ASSENTAMENTO DE TUBO DE FERRO FUNDIDO PARA REDE DE ÁGUA, DN 150 MM, JUNTA ELÁSTICA, INSTALADO EM LOCAL COM NÍVEL BAIXO DE INTERFERÊNCIAS (NÃO INCLUI FORNECIMENTO). AF_05/2024</t>
  </si>
  <si>
    <t>97144</t>
  </si>
  <si>
    <t>ASSENTAMENTO DE TUBO DE FERRO FUNDIDO PARA REDE DE ÁGUA, DN 200 MM, JUNTA ELÁSTICA, INSTALADO EM LOCAL COM NÍVEL ALTO DE INTERFERÊNCIAS (NÃO INCLUI FORNECIMENTO). AF_05/2024</t>
  </si>
  <si>
    <t>97160</t>
  </si>
  <si>
    <t>ASSENTAMENTO DE TUBO DE FERRO FUNDIDO PARA REDE DE ÁGUA, DN 200 MM, JUNTA ELÁSTICA, INSTALADO EM LOCAL COM NÍVEL BAIXO DE INTERFERÊNCIAS (NÃO INCLUI FORNECIMENTO). AF_05/2024</t>
  </si>
  <si>
    <t>97145</t>
  </si>
  <si>
    <t>ASSENTAMENTO DE TUBO DE FERRO FUNDIDO PARA REDE DE ÁGUA, DN 250 MM, JUNTA ELÁSTICA, INSTALADO EM LOCAL COM NÍVEL ALTO DE INTERFERÊNCIAS (NÃO INCLUI FORNECIMENTO). AF_05/2024</t>
  </si>
  <si>
    <t>97161</t>
  </si>
  <si>
    <t>ASSENTAMENTO DE TUBO DE FERRO FUNDIDO PARA REDE DE ÁGUA, DN 250 MM, JUNTA ELÁSTICA, INSTALADO EM LOCAL COM NÍVEL BAIXO DE INTERFERÊNCIAS (NÃO INCLUI FORNECIMENTO). AF_05/2024</t>
  </si>
  <si>
    <t>97146</t>
  </si>
  <si>
    <t>ASSENTAMENTO DE TUBO DE FERRO FUNDIDO PARA REDE DE ÁGUA, DN 300 MM, JUNTA ELÁSTICA, INSTALADO EM LOCAL COM NÍVEL ALTO DE INTERFERÊNCIAS (NÃO INCLUI FORNECIMENTO). AF_05/2024</t>
  </si>
  <si>
    <t>97162</t>
  </si>
  <si>
    <t>ASSENTAMENTO DE TUBO DE FERRO FUNDIDO PARA REDE DE ÁGUA, DN 300 MM, JUNTA ELÁSTICA, INSTALADO EM LOCAL COM NÍVEL BAIXO DE INTERFERÊNCIAS (NÃO INCLUI FORNECIMENTO). AF_05/2024</t>
  </si>
  <si>
    <t>97147</t>
  </si>
  <si>
    <t>ASSENTAMENTO DE TUBO DE FERRO FUNDIDO PARA REDE DE ÁGUA, DN 350 MM, JUNTA ELÁSTICA, INSTALADO EM LOCAL COM NÍVEL ALTO DE INTERFERÊNCIAS (NÃO INCLUI FORNECIMENTO). AF_05/2024</t>
  </si>
  <si>
    <t>97163</t>
  </si>
  <si>
    <t>ASSENTAMENTO DE TUBO DE FERRO FUNDIDO PARA REDE DE ÁGUA, DN 350 MM, JUNTA ELÁSTICA, INSTALADO EM LOCAL COM NÍVEL BAIXO DE INTERFERÊNCIAS (NÃO INCLUI FORNECIMENTO). AF_05/2024</t>
  </si>
  <si>
    <t>97148</t>
  </si>
  <si>
    <t>ASSENTAMENTO DE TUBO DE FERRO FUNDIDO PARA REDE DE ÁGUA, DN 400 MM, JUNTA ELÁSTICA, INSTALADO EM LOCAL COM NÍVEL ALTO DE INTERFERÊNCIAS (NÃO INCLUI FORNECIMENTO). AF_05/2024</t>
  </si>
  <si>
    <t>97164</t>
  </si>
  <si>
    <t>ASSENTAMENTO DE TUBO DE FERRO FUNDIDO PARA REDE DE ÁGUA, DN 400 MM, JUNTA ELÁSTICA, INSTALADO EM LOCAL COM NÍVEL BAIXO DE INTERFERÊNCIAS (NÃO INCLUI FORNECIMENTO). AF_05/2024</t>
  </si>
  <si>
    <t>97149</t>
  </si>
  <si>
    <t>ASSENTAMENTO DE TUBO DE FERRO FUNDIDO PARA REDE DE ÁGUA, DN 450 MM, JUNTA ELÁSTICA, INSTALADO EM LOCAL COM NÍVEL ALTO DE INTERFERÊNCIAS (NÃO INCLUI FORNECIMENTO). AF_05/2024</t>
  </si>
  <si>
    <t>97165</t>
  </si>
  <si>
    <t>ASSENTAMENTO DE TUBO DE FERRO FUNDIDO PARA REDE DE ÁGUA, DN 450 MM, JUNTA ELÁSTICA, INSTALADO EM LOCAL COM NÍVEL BAIXO DE INTERFERÊNCIAS (NÃO INCLUI FORNECIMENTO). AF_05/2024</t>
  </si>
  <si>
    <t>97150</t>
  </si>
  <si>
    <t>ASSENTAMENTO DE TUBO DE FERRO FUNDIDO PARA REDE DE ÁGUA, DN 500 MM, JUNTA ELÁSTICA, INSTALADO EM LOCAL COM NÍVEL ALTO DE INTERFERÊNCIAS (NÃO INCLUI FORNECIMENTO). AF_05/2024</t>
  </si>
  <si>
    <t>97166</t>
  </si>
  <si>
    <t>ASSENTAMENTO DE TUBO DE FERRO FUNDIDO PARA REDE DE ÁGUA, DN 500 MM, JUNTA ELÁSTICA, INSTALADO EM LOCAL COM NÍVEL BAIXO DE INTERFERÊNCIAS (NÃO INCLUI FORNECIMENTO). AF_05/2024</t>
  </si>
  <si>
    <t>97151</t>
  </si>
  <si>
    <t>ASSENTAMENTO DE TUBO DE FERRO FUNDIDO PARA REDE DE ÁGUA, DN 600 MM, JUNTA ELÁSTICA, INSTALADO EM LOCAL COM NÍVEL ALTO DE INTERFERÊNCIAS (NÃO INCLUI FORNECIMENTO). AF_05/2024</t>
  </si>
  <si>
    <t>97167</t>
  </si>
  <si>
    <t>ASSENTAMENTO DE TUBO DE FERRO FUNDIDO PARA REDE DE ÁGUA, DN 600 MM, JUNTA ELÁSTICA, INSTALADO EM LOCAL COM NÍVEL BAIXO DE INTERFERÊNCIAS (NÃO INCLUI FORNECIMENTO). AF_05/2024</t>
  </si>
  <si>
    <t>97152</t>
  </si>
  <si>
    <t>ASSENTAMENTO DE TUBO DE FERRO FUNDIDO PARA REDE DE ÁGUA, DN 700 MM, JUNTA ELÁSTICA, INSTALADO EM LOCAL COM NÍVEL ALTO DE INTERFERÊNCIAS (NÃO INCLUI FORNECIMENTO). AF_05/2024</t>
  </si>
  <si>
    <t>97168</t>
  </si>
  <si>
    <t>ASSENTAMENTO DE TUBO DE FERRO FUNDIDO PARA REDE DE ÁGUA, DN 700 MM, JUNTA ELÁSTICA, INSTALADO EM LOCAL COM NÍVEL BAIXO DE INTERFERÊNCIAS (NÃO INCLUI FORNECIMENTO). AF_05/2024</t>
  </si>
  <si>
    <t>97141</t>
  </si>
  <si>
    <t>97157</t>
  </si>
  <si>
    <t>ASSENTAMENTO DE TUBO DE FERRO FUNDIDO PARA REDE DE ÁGUA, DN 80 MM, JUNTA ELÁSTICA, INSTALADO EM LOCAL COM NÍVEL BAIXO DE INTERFERÊNCIAS (NÃO INCLUI FORNECIMENTO). AF_05/2024</t>
  </si>
  <si>
    <t>97153</t>
  </si>
  <si>
    <t>ASSENTAMENTO DE TUBO DE FERRO FUNDIDO PARA REDE DE ÁGUA, DN 800 MM, JUNTA ELÁSTICA, INSTALADO EM LOCAL COM NÍVEL ALTO DE INTERFERÊNCIAS (NÃO INCLUI FORNECIMENTO). AF_05/2024</t>
  </si>
  <si>
    <t>97169</t>
  </si>
  <si>
    <t>ASSENTAMENTO DE TUBO DE FERRO FUNDIDO PARA REDE DE ÁGUA, DN 800 MM, JUNTA ELÁSTICA, INSTALADO EM LOCAL COM NÍVEL BAIXO DE INTERFERÊNCIAS (NÃO INCLUI FORNECIMENTO). AF_05/2024</t>
  </si>
  <si>
    <t>97154</t>
  </si>
  <si>
    <t>ASSENTAMENTO DE TUBO DE FERRO FUNDIDO PARA REDE DE ÁGUA, DN 900 MM, JUNTA ELÁSTICA, INSTALADO EM LOCAL COM NÍVEL ALTO DE INTERFERÊNCIAS (NÃO INCLUI FORNECIMENTO). AF_05/2024</t>
  </si>
  <si>
    <t>97170</t>
  </si>
  <si>
    <t>ASSENTAMENTO DE TUBO DE FERRO FUNDIDO PARA REDE DE ÁGUA, DN 900 MM, JUNTA ELÁSTICA, INSTALADO EM LOCAL COM NÍVEL BAIXO DE INTERFERÊNCIAS (NÃO INCLUI FORNECIMENTO). AF_05/2024</t>
  </si>
  <si>
    <t>105311</t>
  </si>
  <si>
    <t>ASSENTAMENTO DE TUBO DE PVC DEFOFO OU PRFV OU RPVC PARA REDE DE ÁGUA, DN 100, JUNTA ELÁSTICA INTEGRADA, INSTALADO EM LOCAL COM NÍVEL ALTO DE INTERFERÊNCIAS (NÃO INCLUI FORNECIMENTO). AF_05/2024</t>
  </si>
  <si>
    <t>105339</t>
  </si>
  <si>
    <t>ASSENTAMENTO DE TUBO DE PVC DEFOFO OU PRFV OU RPVC PARA REDE DE ÁGUA, DN 100, JUNTA ELÁSTICA INTEGRADA, INSTALADO EM LOCAL COM NÍVEL BAIXO DE INTERFERÊNCIAS (NÃO INCLUI FORNECIMENTO). AF_05/2024</t>
  </si>
  <si>
    <t>97127</t>
  </si>
  <si>
    <t>ASSENTAMENTO DE TUBO DE PVC DEFOFO OU PRFV OU RPVC PARA REDE DE ÁGUA, DN 150 MM, JUNTA ELÁSTICA INTEGRADA, INSTALADO EM LOCAL COM NÍVEL ALTO DE INTERFERÊNCIAS (NÃO INCLUI FORNECIMENTO). AF_05/2024</t>
  </si>
  <si>
    <t>97134</t>
  </si>
  <si>
    <t>ASSENTAMENTO DE TUBO DE PVC DEFOFO OU PRFV OU RPVC PARA REDE DE ÁGUA, DN 150 MM, JUNTA ELÁSTICA INTEGRADA, INSTALADO EM LOCAL COM NÍVEL BAIXO DE INTERFERÊNCIAS (NÃO INCLUI FORNECIMENTO). AF_05/2024</t>
  </si>
  <si>
    <t>97128</t>
  </si>
  <si>
    <t>ASSENTAMENTO DE TUBO DE PVC DEFOFO OU PRFV OU RPVC PARA REDE DE ÁGUA, DN 200 MM, JUNTA ELÁSTICA INTEGRADA, INSTALADO EM LOCAL COM NÍVEL ALTO DE INTERFERÊNCIAS (NÃO INCLUI FORNECIMENTO). AF_05/2024</t>
  </si>
  <si>
    <t>97135</t>
  </si>
  <si>
    <t>ASSENTAMENTO DE TUBO DE PVC DEFOFO OU PRFV OU RPVC PARA REDE DE ÁGUA, DN 200 MM, JUNTA ELÁSTICA INTEGRADA, INSTALADO EM LOCAL COM NÍVEL BAIXO DE INTERFERÊNCIAS (NÃO INCLUI FORNECIMENTO). AF_05/2024</t>
  </si>
  <si>
    <t>97129</t>
  </si>
  <si>
    <t>ASSENTAMENTO DE TUBO DE PVC DEFOFO OU PRFV OU RPVC PARA REDE DE ÁGUA, DN 250 MM, JUNTA ELÁSTICA INTEGRADA, INSTALADO EM LOCAL COM NÍVEL ALTO DE INTERFERÊNCIAS (NÃO INCLUI FORNECIMENTO). AF_05/2024</t>
  </si>
  <si>
    <t>97136</t>
  </si>
  <si>
    <t>ASSENTAMENTO DE TUBO DE PVC DEFOFO OU PRFV OU RPVC PARA REDE DE ÁGUA, DN 250 MM, JUNTA ELÁSTICA INTEGRADA, INSTALADO EM LOCAL COM NÍVEL BAIXO DE INTERFERÊNCIAS (NÃO INCLUI FORNECIMENTO). AF_05/2024</t>
  </si>
  <si>
    <t>97130</t>
  </si>
  <si>
    <t>ASSENTAMENTO DE TUBO DE PVC DEFOFO OU PRFV OU RPVC PARA REDE DE ÁGUA, DN 300 MM, JUNTA ELÁSTICA INTEGRADA, INSTALADO EM LOCAL COM NÍVEL ALTO DE INTERFERÊNCIAS (NÃO INCLUI FORNECIMENTO). AF_05/2024</t>
  </si>
  <si>
    <t>97137</t>
  </si>
  <si>
    <t>ASSENTAMENTO DE TUBO DE PVC DEFOFO OU PRFV OU RPVC PARA REDE DE ÁGUA, DN 300 MM, JUNTA ELÁSTICA INTEGRADA, INSTALADO EM LOCAL COM NÍVEL BAIXO DE INTERFERÊNCIAS (NÃO INCLUI FORNECIMENTO). AF_05/2024</t>
  </si>
  <si>
    <t>97131</t>
  </si>
  <si>
    <t>ASSENTAMENTO DE TUBO DE PVC DEFOFO OU PRFV OU RPVC PARA REDE DE ÁGUA, DN 350 MM, JUNTA ELÁSTICA INTEGRADA, INSTALADO EM LOCAL COM NÍVEL ALTO DE INTERFERÊNCIAS (NÃO INCLUI FORNECIMENTO). AF_05/2024</t>
  </si>
  <si>
    <t>97138</t>
  </si>
  <si>
    <t>ASSENTAMENTO DE TUBO DE PVC DEFOFO OU PRFV OU RPVC PARA REDE DE ÁGUA, DN 350 MM, JUNTA ELÁSTICA INTEGRADA, INSTALADO EM LOCAL COM NÍVEL BAIXO DE INTERFERÊNCIAS (NÃO INCLUI FORNECIMENTO). AF_05/2024</t>
  </si>
  <si>
    <t>97132</t>
  </si>
  <si>
    <t>ASSENTAMENTO DE TUBO DE PVC DEFOFO OU PRFV OU RPVC PARA REDE DE ÁGUA, DN 400 MM, JUNTA ELÁSTICA INTEGRADA, INSTALADO EM LOCAL COM NÍVEL ALTO DE INTERFERÊNCIAS (NÃO INCLUI FORNECIMENTO). AF_05/2024</t>
  </si>
  <si>
    <t>97139</t>
  </si>
  <si>
    <t>ASSENTAMENTO DE TUBO DE PVC DEFOFO OU PRFV OU RPVC PARA REDE DE ÁGUA, DN 400 MM, JUNTA ELÁSTICA INTEGRADA, INSTALADO EM LOCAL COM NÍVEL BAIXO DE INTERFERÊNCIAS (NÃO INCLUI FORNECIMENTO). AF_05/2024</t>
  </si>
  <si>
    <t>97133</t>
  </si>
  <si>
    <t>ASSENTAMENTO DE TUBO DE PVC DEFOFO OU PRFV OU RPVC PARA REDE DE ÁGUA, DN 500 MM, JUNTA ELÁSTICA INTEGRADA, INSTALADO EM LOCAL COM NÍVEL ALTO DE INTERFERÊNCIAS (NÃO INCLUI FORNECIMENTO). AF_05/2024</t>
  </si>
  <si>
    <t>97140</t>
  </si>
  <si>
    <t>ASSENTAMENTO DE TUBO DE PVC DEFOFO OU PRFV OU RPVC PARA REDE DE ÁGUA, DN 500 MM, JUNTA ELÁSTICA INTEGRADA, INSTALADO EM LOCAL COM NÍVEL BAIXO DE INTERFERÊNCIAS (NÃO INCLUI FORNECIMENTO). AF_05/2024</t>
  </si>
  <si>
    <t>97123</t>
  </si>
  <si>
    <t>ASSENTAMENTO DE TUBO DE PVC PBA PARA REDE DE ÁGUA, DN 100 MM, JUNTA ELÁSTICA INTEGRADA, INSTALADO EM LOCAL COM NÍVEL ALTO DE INTERFERÊNCIAS (NÃO INCLUI FORNECIMENTO). AF_05/2024</t>
  </si>
  <si>
    <t>97126</t>
  </si>
  <si>
    <t>ASSENTAMENTO DE TUBO DE PVC PBA PARA REDE DE ÁGUA, DN 100 MM, JUNTA ELÁSTICA INTEGRADA, INSTALADO EM LOCAL COM NÍVEL BAIXO DE INTERFERÊNCIAS (NÃO INCLUI FORNECIMENTO). AF_05/2024</t>
  </si>
  <si>
    <t>105308</t>
  </si>
  <si>
    <t>ASSENTAMENTO DE TUBO DE PVC PBA PARA REDE DE ÁGUA, DN 125, JUNTA ELÁSTICA INTEGRADA, INSTALADO EM LOCAL COM NÍVEL ALTO DE INTERFERÊNCIAS (NÃO INCLUI FORNECIMENTO). AF_05/2024</t>
  </si>
  <si>
    <t>105312</t>
  </si>
  <si>
    <t>ASSENTAMENTO DE TUBO DE PVC PBA PARA REDE DE ÁGUA, DN 125, JUNTA ELÁSTICA INTEGRADA, INSTALADO EM LOCAL COM NÍVEL BAIXO DE INTERFERÊNCIAS (NÃO INCLUI FORNECIMENTO). AF_05/2024</t>
  </si>
  <si>
    <t>105309</t>
  </si>
  <si>
    <t>ASSENTAMENTO DE TUBO DE PVC PBA PARA REDE DE ÁGUA, DN 140, JUNTA ELÁSTICA INTEGRADA, INSTALADO EM LOCAL COM NÍVEL ALTO DE INTERFERÊNCIAS (NÃO INCLUI FORNECIMENTO). AF_05/2024</t>
  </si>
  <si>
    <t>105313</t>
  </si>
  <si>
    <t>ASSENTAMENTO DE TUBO DE PVC PBA PARA REDE DE ÁGUA, DN 140, JUNTA ELÁSTICA INTEGRADA, INSTALADO EM LOCAL COM NÍVEL BAIXO DE INTERFERÊNCIAS (NÃO INCLUI FORNECIMENTO). AF_05/2024</t>
  </si>
  <si>
    <t>105310</t>
  </si>
  <si>
    <t>ASSENTAMENTO DE TUBO DE PVC PBA PARA REDE DE ÁGUA, DN 180, JUNTA ELÁSTICA INTEGRADA, INSTALADO EM LOCAL COM NÍVEL ALTO DE INTERFERÊNCIAS (NÃO INCLUI FORNECIMENTO). AF_05/2024</t>
  </si>
  <si>
    <t>105314</t>
  </si>
  <si>
    <t>ASSENTAMENTO DE TUBO DE PVC PBA PARA REDE DE ÁGUA, DN 180, JUNTA ELÁSTICA INTEGRADA, INSTALADO EM LOCAL COM NÍVEL BAIXO DE INTERFERÊNCIAS (NÃO INCLUI FORNECIMENTO). AF_05/2024</t>
  </si>
  <si>
    <t>97121</t>
  </si>
  <si>
    <t>ASSENTAMENTO DE TUBO DE PVC PBA PARA REDE DE ÁGUA, DN 50 MM, JUNTA ELÁSTICA INTEGRADA, INSTALADO EM LOCAL COM NÍVEL ALTO DE INTERFERÊNCIAS (NÃO INCLUI FORNECIMENTO). AF_05/2024</t>
  </si>
  <si>
    <t>97124</t>
  </si>
  <si>
    <t>ASSENTAMENTO DE TUBO DE PVC PBA PARA REDE DE ÁGUA, DN 50 MM, JUNTA ELÁSTICA INTEGRADA, INSTALADO EM LOCAL COM NÍVEL BAIXO DE INTERFERÊNCIAS (NÃO INCLUI FORNECIMENTO). AF_05/2024</t>
  </si>
  <si>
    <t>97122</t>
  </si>
  <si>
    <t>ASSENTAMENTO DE TUBO DE PVC PBA PARA REDE DE ÁGUA, DN 75 MM, JUNTA ELÁSTICA INTEGRADA, INSTALADO EM LOCAL COM NÍVEL ALTO DE INTERFERÊNCIAS (NÃO INCLUI FORNECIMENTO). AF_05/2024</t>
  </si>
  <si>
    <t>97125</t>
  </si>
  <si>
    <t>ASSENTAMENTO DE TUBO DE PVC PBA PARA REDE DE ÁGUA, DN 75 MM, JUNTA ELÁSTICA INTEGRADA, INSTALADO EM LOCAL COM NÍVEL BAIXO DE INTERFERÊNCIAS (NÃO INCLUI FORNECIMENTO). AF_05/2024</t>
  </si>
  <si>
    <t>105296</t>
  </si>
  <si>
    <t>ASSENTAMENTO E FORNECIMENTO DE CURVA PVC PBA, JE, PB, 45 GRAUS, DN 100 / DE 110 MM, PARA REDE AGUA, JUNTA ELÁSTICA INTEGRADA, INSTALADO EM LOCAL COM NÍVEL ALTO DE INTERFERÊNCIAS (INCLUI FORNECIMENTO). AF_05/2024</t>
  </si>
  <si>
    <t>105374</t>
  </si>
  <si>
    <t>ASSENTAMENTO E FORNECIMENTO DE CURVA PVC PBA, JE, PB, 45 GRAUS, DN 100 / DE 110 MM, PARA REDE AGUA, JUNTA ELÁSTICA INTEGRADA, INSTALADO EM LOCAL COM NÍVEL BAIXO DE INTERFERÊNCIAS (INCLUI FORNECIMENTO). AF_05/2024</t>
  </si>
  <si>
    <t>105292</t>
  </si>
  <si>
    <t>ASSENTAMENTO E FORNECIMENTO DE CURVA PVC PBA, JE, PB, 45 GRAUS, DN 50 / DE 60 MM, PARA REDE AGUA, JUNTA ELÁSTICA INTEGRADA, INSTALADO EM LOCAL COM NÍVEL ALTO DE INTERFERÊNCIAS (INCLUI FORNECIMENTO). AF_05/2024</t>
  </si>
  <si>
    <t>105293</t>
  </si>
  <si>
    <t>ASSENTAMENTO E FORNECIMENTO DE CURVA PVC PBA, JE, PB, 45 GRAUS, DN 50 / DE 60 MM, PARA REDE AGUA, JUNTA ELÁSTICA INTEGRADA, INSTALADO EM LOCAL COM NÍVEL BAIXO DE INTERFERÊNCIAS (INCLUI FORNECIMENTO). AF_05/2024</t>
  </si>
  <si>
    <t>105294</t>
  </si>
  <si>
    <t>ASSENTAMENTO E FORNECIMENTO DE CURVA PVC PBA, JE, PB, 45 GRAUS, DN 75 / DE 85 MM, PARA REDE AGUA, JUNTA ELÁSTICA INTEGRADA, INSTALADO EM LOCAL COM NÍVEL ALTO DE INTERFERÊNCIAS (INCLUI FORNECIMENTO). AF_05/2024</t>
  </si>
  <si>
    <t>105295</t>
  </si>
  <si>
    <t>ASSENTAMENTO E FORNECIMENTO DE CURVA PVC PBA, JE, PB, 45 GRAUS, DN 75 / DE 85 MM, PARA REDE AGUA, JUNTA ELÁSTICA INTEGRADA, INSTALADO EM LOCAL COM NÍVEL BAIXO DE INTERFERÊNCIAS (INCLUI FORNECIMENTO). AF_05/2024</t>
  </si>
  <si>
    <t>105290</t>
  </si>
  <si>
    <t>ASSENTAMENTO E FORNECIMENTO DE LUVA SIMPLES, PVC PBA, JE, DN 100 / DE 110 MM, PARA REDE AGUA, JUNTA ELÁSTICA INTEGRADA, INSTALADO EM LOCAL COM NÍVEL ALTO DE INTERFERÊNCIAS (INCLUI FORNECIMENTO). AF_05/2024</t>
  </si>
  <si>
    <t>105291</t>
  </si>
  <si>
    <t>ASSENTAMENTO E FORNECIMENTO DE LUVA SIMPLES, PVC PBA, JE, DN 100 / DE 110 MM, PARA REDE AGUA, JUNTA ELÁSTICA INTEGRADA, INSTALADO EM LOCAL COM NÍVEL BAIXO DE INTERFERÊNCIAS (INCLUI FORNECIMENTO). AF_05/2024</t>
  </si>
  <si>
    <t>105286</t>
  </si>
  <si>
    <t>ASSENTAMENTO E FORNECIMENTO DE LUVA SIMPLES, PVC PBA, JE, DN 50 / DE 60 MM, PARA REDE AGUA, JUNTA ELÁSTICA INTEGRADA, INSTALADO EM LOCAL COM NÍVEL ALTO DE INTERFERÊNCIAS (INCLUI FORNECIMENTO). AF_05/2024</t>
  </si>
  <si>
    <t>105287</t>
  </si>
  <si>
    <t>ASSENTAMENTO E FORNECIMENTO DE LUVA SIMPLES, PVC PBA, JE, DN 50 / DE 60 MM, PARA REDE AGUA, JUNTA ELÁSTICA INTEGRADA, INSTALADO EM LOCAL COM NÍVEL BAIXO DE INTERFERÊNCIAS (INCLUI FORNECIMENTO). AF_05/2024</t>
  </si>
  <si>
    <t>105288</t>
  </si>
  <si>
    <t>ASSENTAMENTO E FORNECIMENTO DE LUVA SIMPLES, PVC PBA, JE, DN 75 / DE 85 MM, PARA REDE AGUA, JUNTA ELÁSTICA INTEGRADA, INSTALADO EM LOCAL COM NÍVEL ALTO DE INTERFERÊNCIAS (INCLUI FORNECIMENTO). AF_05/2024</t>
  </si>
  <si>
    <t>105289</t>
  </si>
  <si>
    <t>ASSENTAMENTO E FORNECIMENTO DE LUVA SIMPLES, PVC PBA, JE, DN 75 / DE 85 MM, PARA REDE AGUA, JUNTA ELÁSTICA INTEGRADA, INSTALADO EM LOCAL COM NÍVEL BAIXO DE INTERFERÊNCIAS (INCLUI FORNECIMENTO). AF_05/2024</t>
  </si>
  <si>
    <t>105375</t>
  </si>
  <si>
    <t>ASSENTAMENTO E FORNECIMENTO DE TE DE REDUCAO, PVC PBA, BBB, JE, DN 100 X 50 / DE 110 X 60 MM, PARA REDE AGUA, JUNTA ELÁSTICA INTEGRADA, INSTALADO EM LOCAL COM NÍVEL ALTO DE INTERFERÊNCIAS (INCLUI FORNECIMENTO). AF_05/2024</t>
  </si>
  <si>
    <t>105376</t>
  </si>
  <si>
    <t>ASSENTAMENTO E FORNECIMENTO DE TE DE REDUCAO, PVC PBA, BBB, JE, DN 100 X 50 / DE 110 X 60 MM, PARA REDE AGUA, JUNTA ELÁSTICA INTEGRADA, INSTALADO EM LOCAL COM NÍVEL BAIXO DE INTERFERÊNCIAS (INCLUI FORNECIMENTO). AF_05/2024</t>
  </si>
  <si>
    <t>105331</t>
  </si>
  <si>
    <t>ASSENTAMENTO E FORNECIMENTO DE TUBO DE PVC DEFOFO OU PRFV OU RPVC PARA REDE DE ÁGUA, DN 100, JUNTA ELÁSTICA INTEGRADA, INSTALADO EM LOCAL COM NÍVEL ALTO DE INTERFERÊNCIAS (INCLUI FORNECIMENTO). AF_05/2024</t>
  </si>
  <si>
    <t>105332</t>
  </si>
  <si>
    <t>ASSENTAMENTO E FORNECIMENTO DE TUBO DE PVC DEFOFO OU PRFV OU RPVC PARA REDE DE ÁGUA, DN 100, JUNTA ELÁSTICA INTEGRADA, INSTALADO EM LOCAL COM NÍVEL BAIXO DE INTERFERÊNCIAS (INCLUI FORNECIMENTO). AF_05/2024</t>
  </si>
  <si>
    <t>105333</t>
  </si>
  <si>
    <t>ASSENTAMENTO E FORNECIMENTO DE TUBO DE PVC DEFOFO PARA REDE DE ÁGUA, DN 200, JUNTA ELÁSTICA INTEGRADA, INSTALADO EM LOCAL COM NÍVEL ALTO DE INTERFERÊNCIAS (INCLUI FORNECIMENTO). AF_05/2024</t>
  </si>
  <si>
    <t>105334</t>
  </si>
  <si>
    <t>ASSENTAMENTO E FORNECIMENTO DE TUBO DE PVC DEFOFO PARA REDE DE ÁGUA, DN 200, JUNTA ELÁSTICA INTEGRADA, INSTALADO EM LOCAL COM NÍVEL BAIXO DE INTERFERÊNCIAS (INCLUI FORNECIMENTO). AF_05/2024</t>
  </si>
  <si>
    <t>105335</t>
  </si>
  <si>
    <t>ASSENTAMENTO E FORNECIMENTO DE TUBO DE PVC DEFOFO PARA REDE DE ÁGUA, DN 250, JUNTA ELÁSTICA INTEGRADA, INSTALADO EM LOCAL COM NÍVEL ALTO DE INTERFERÊNCIAS (INCLUI FORNECIMENTO). AF_05/2024</t>
  </si>
  <si>
    <t>105336</t>
  </si>
  <si>
    <t>ASSENTAMENTO E FORNECIMENTO DE TUBO DE PVC DEFOFO PARA REDE DE ÁGUA, DN 250, JUNTA ELÁSTICA INTEGRADA, INSTALADO EM LOCAL COM NÍVEL BAIXO DE INTERFERÊNCIAS (INCLUI FORNECIMENTO). AF_05/2024</t>
  </si>
  <si>
    <t>105337</t>
  </si>
  <si>
    <t>ASSENTAMENTO E FORNECIMENTO DE TUBO DE PVC DEFOFO PARA REDE DE ÁGUA, DN 300, JUNTA ELÁSTICA INTEGRADA, INSTALADO EM LOCAL COM NÍVEL ALTO DE INTERFERÊNCIAS (INCLUI FORNECIMENTO). AF_05/2024</t>
  </si>
  <si>
    <t>105338</t>
  </si>
  <si>
    <t>ASSENTAMENTO E FORNECIMENTO DE TUBO DE PVC DEFOFO PARA REDE DE ÁGUA, DN 300, JUNTA ELÁSTICA INTEGRADA, INSTALADO EM LOCAL COM NÍVEL BAIXO DE INTERFERÊNCIAS (INCLUI FORNECIMENTO). AF_05/2024</t>
  </si>
  <si>
    <t>105329</t>
  </si>
  <si>
    <t>ASSENTAMENTO E FORNECIMENTO DE TUBO DE PVC PBA PARA REDE DE ÁGUA, DN 100, JUNTA ELÁSTICA INTEGRADA, INSTALADO EM LOCAL COM NÍVEL ALTO DE INTERFERÊNCIAS (INCLUI FORNECIMENTO). AF_05/2024</t>
  </si>
  <si>
    <t>105330</t>
  </si>
  <si>
    <t>ASSENTAMENTO E FORNECIMENTO DE TUBO DE PVC PBA PARA REDE DE ÁGUA, DN 100, JUNTA ELÁSTICA INTEGRADA, INSTALADO EM LOCAL COM NÍVEL BAIXO DE INTERFERÊNCIAS (INCLUI FORNECIMENTO). AF_05/2024</t>
  </si>
  <si>
    <t>105260</t>
  </si>
  <si>
    <t>ASSENTAMENTO E FORNECIMENTO DE TUBO DE PVC PBA PARA REDE DE ÁGUA, DN 50, JUNTA ELÁSTICA INTEGRADA, INSTALADO EM LOCAL COM NÍVEL ALTO DE INTERFERÊNCIAS (INCLUI FORNECIMENTO). AF_05/2024</t>
  </si>
  <si>
    <t>105285</t>
  </si>
  <si>
    <t>ASSENTAMENTO E FORNECIMENTO DE TUBO DE PVC PBA PARA REDE DE ÁGUA, DN 50, JUNTA ELÁSTICA INTEGRADA, INSTALADO EM LOCAL COM NÍVEL BAIXO DE INTERFERÊNCIAS (INCLUI FORNECIMENTO). AF_05/2024</t>
  </si>
  <si>
    <t>105327</t>
  </si>
  <si>
    <t>ASSENTAMENTO E FORNECIMENTO DE TUBO DE PVC PBA PARA REDE DE ÁGUA, DN 75, JUNTA ELÁSTICA INTEGRADA, INSTALADO EM LOCAL COM NÍVEL ALTO DE INTERFERÊNCIAS (INCLUI FORNECIMENTO). AF_05/2024</t>
  </si>
  <si>
    <t>105328</t>
  </si>
  <si>
    <t>ASSENTAMENTO E FORNECIMENTO DE TUBO DE PVC PBA PARA REDE DE ÁGUA, DN 75, JUNTA ELÁSTICA INTEGRADA, INSTALADO EM LOCAL COM NÍVEL BAIXO DE INTERFERÊNCIAS (INCLUI FORNECIMENTO). AF_05/2024</t>
  </si>
  <si>
    <t>105377</t>
  </si>
  <si>
    <t>FORNECIMENTO E ASSENTAMENTO DE CURVA 45 GRAUS RANHURADA EM FERRO FUNDIDO, DN 80 MM (3") PARA REDE DE ÁGUA, INSTALADO EM LOCAL COM NÍVEL ALTO DE INTERFERÊNCIAS (INCLUI FORNECIMENTO). AF_05/2024</t>
  </si>
  <si>
    <t>105368</t>
  </si>
  <si>
    <t>FORNECIMENTO E ASSENTAMENTO DE CURVA 45 GRAUS RANHURADA EM FERRO FUNDIDO, DN 80 MM (3") PARA REDE DE ÁGUA, INSTALADO EM LOCAL COM NÍVEL BAIXO DE INTERFERÊNCIAS (INCLUI FORNECIMENTO). AF_05/2024</t>
  </si>
  <si>
    <t>105369</t>
  </si>
  <si>
    <t>FORNECIMENTO E ASSENTAMENTO DE TE RANHURADO EM FERRO FUNDIDO, DN 80 (3") PARA REDE DE ÁGUA, INSTALADO EM LOCAL COM NÍVEL ALTO DE INTERFERÊNCIAS (INCLUI FORNECIMENTO). AF_05/2024</t>
  </si>
  <si>
    <t>105370</t>
  </si>
  <si>
    <t>FORNECIMENTO E ASSENTAMENTO DE TE RANHURADO EM FERRO FUNDIDO, DN 80 (3") PARA REDE DE ÁGUA, INSTALADO EM LOCAL COM NÍVEL BAIXO DE INTERFERÊNCIAS (INCLUI FORNECIMENTO). AF_05/2024</t>
  </si>
  <si>
    <t>92864</t>
  </si>
  <si>
    <t>ASSENTAMENTO DE TUBO DE CONCRETO PARA REDES COLETORAS DE ESGOTO SANITÁRIO, DIÂMETRO DE 1000 MM, JUNTA ELÁSTICA, INSTALADO EM LOCAL COM ALTO NÍVEL DE INTERFERÊNCIAS (NÃO INCLUI FORNECIMENTO). AF_03/2024</t>
  </si>
  <si>
    <t>92848</t>
  </si>
  <si>
    <t>ASSENTAMENTO DE TUBO DE CONCRETO PARA REDES COLETORAS DE ESGOTO SANITÁRIO, DIÂMETRO DE 1000 MM, JUNTA ELÁSTICA, INSTALADO EM LOCAL COM BAIXO NÍVEL DE INTERFERÊNCIAS (NÃO INCLUI FORNECIMENTO). AF_03/2024</t>
  </si>
  <si>
    <t>104937</t>
  </si>
  <si>
    <t>ASSENTAMENTO DE TUBO DE CONCRETO PARA REDES COLETORAS DE ESGOTO SANITÁRIO, DIÂMETRO DE 1200 MM, JUNTA ELÁSTICA, INSTALADO EM LOCAL COM ALTO NÍVEL DE INTERFERÊNCIAS (NÃO INCLUI FORNECIMENTO). AF_03/2024</t>
  </si>
  <si>
    <t>104933</t>
  </si>
  <si>
    <t>ASSENTAMENTO DE TUBO DE CONCRETO PARA REDES COLETORAS DE ESGOTO SANITÁRIO, DIÂMETRO DE 1200 MM, JUNTA ELÁSTICA, INSTALADO EM LOCAL COM BAIXO NÍVEL DE INTERFERÊNCIAS (NÃO INCLUI FORNECIMENTO). AF_03/2024</t>
  </si>
  <si>
    <t>104939</t>
  </si>
  <si>
    <t>ASSENTAMENTO DE TUBO DE CONCRETO PARA REDES COLETORAS DE ESGOTO SANITÁRIO, DIÂMETRO DE 1500 MM, JUNTA ELÁSTICA, INSTALADO EM LOCAL COM ALTO NÍVEL DE INTERFERÊNCIAS (NÃO INCLUI FORNECIMENTO). AF_03/2024</t>
  </si>
  <si>
    <t>104935</t>
  </si>
  <si>
    <t>ASSENTAMENTO DE TUBO DE CONCRETO PARA REDES COLETORAS DE ESGOTO SANITÁRIO, DIÂMETRO DE 1500 MM, JUNTA ELÁSTICA, INSTALADO EM LOCAL COM BAIXO NÍVEL DE INTERFERÊNCIAS (NÃO INCLUI FORNECIMENTO). AF_03/2024</t>
  </si>
  <si>
    <t>92850</t>
  </si>
  <si>
    <t>ASSENTAMENTO DE TUBO DE CONCRETO PARA REDES COLETORAS DE ESGOTO SANITÁRIO, DIÂMETRO DE 300 MM, JUNTA ELÁSTICA, INSTALADO EM LOCAL COM ALTO NÍVEL DE INTERFERÊNCIAS (NÃO INCLUI FORNECIMENTO). AF_03/2024</t>
  </si>
  <si>
    <t>92834</t>
  </si>
  <si>
    <t>ASSENTAMENTO DE TUBO DE CONCRETO PARA REDES COLETORAS DE ESGOTO SANITÁRIO, DIÂMETRO DE 300 MM, JUNTA ELÁSTICA, INSTALADO EM LOCAL COM BAIXO NÍVEL DE INTERFERÊNCIAS (NÃO INCLUI FORNECIMENTO). AF_03/2024</t>
  </si>
  <si>
    <t>92852</t>
  </si>
  <si>
    <t>ASSENTAMENTO DE TUBO DE CONCRETO PARA REDES COLETORAS DE ESGOTO SANITÁRIO, DIÂMETRO DE 400 MM, JUNTA ELÁSTICA, INSTALADO EM LOCAL COM ALTO NÍVEL DE INTERFERÊNCIAS (NÃO INCLUI FORNECIMENTO). AF_03/2024</t>
  </si>
  <si>
    <t>92836</t>
  </si>
  <si>
    <t>ASSENTAMENTO DE TUBO DE CONCRETO PARA REDES COLETORAS DE ESGOTO SANITÁRIO, DIÂMETRO DE 400 MM, JUNTA ELÁSTICA, INSTALADO EM LOCAL COM BAIXO NÍVEL DE INTERFERÊNCIAS (NÃO INCLUI FORNECIMENTO). AF_03/2024</t>
  </si>
  <si>
    <t>92854</t>
  </si>
  <si>
    <t>ASSENTAMENTO DE TUBO DE CONCRETO PARA REDES COLETORAS DE ESGOTO SANITÁRIO, DIÂMETRO DE 500 MM, JUNTA ELÁSTICA, INSTALADO EM LOCAL COM ALTO NÍVEL DE INTERFERÊNCIAS (NÃO INCLUI FORNECIMENTO). AF_03/2024</t>
  </si>
  <si>
    <t>92838</t>
  </si>
  <si>
    <t>ASSENTAMENTO DE TUBO DE CONCRETO PARA REDES COLETORAS DE ESGOTO SANITÁRIO, DIÂMETRO DE 500 MM, JUNTA ELÁSTICA, INSTALADO EM LOCAL COM BAIXO NÍVEL DE INTERFERÊNCIAS (NÃO INCLUI FORNECIMENTO). AF_03/2024</t>
  </si>
  <si>
    <t>92856</t>
  </si>
  <si>
    <t>ASSENTAMENTO DE TUBO DE CONCRETO PARA REDES COLETORAS DE ESGOTO SANITÁRIO, DIÂMETRO DE 600 MM, JUNTA ELÁSTICA, INSTALADO EM LOCAL COM ALTO NÍVEL DE INTERFERÊNCIAS (NÃO INCLUI FORNECIMENTO). AF_03/2024</t>
  </si>
  <si>
    <t>92840</t>
  </si>
  <si>
    <t>ASSENTAMENTO DE TUBO DE CONCRETO PARA REDES COLETORAS DE ESGOTO SANITÁRIO, DIÂMETRO DE 600 MM, JUNTA ELÁSTICA, INSTALADO EM LOCAL COM BAIXO NÍVEL DE INTERFERÊNCIAS (NÃO INCLUI FORNECIMENTO). AF_03/2024</t>
  </si>
  <si>
    <t>92858</t>
  </si>
  <si>
    <t>ASSENTAMENTO DE TUBO DE CONCRETO PARA REDES COLETORAS DE ESGOTO SANITÁRIO, DIÂMETRO DE 700 MM, JUNTA ELÁSTICA, INSTALADO EM LOCAL COM ALTO NÍVEL DE INTERFERÊNCIAS (NÃO INCLUI FORNECIMENTO). AF_03/2024</t>
  </si>
  <si>
    <t>92842</t>
  </si>
  <si>
    <t>ASSENTAMENTO DE TUBO DE CONCRETO PARA REDES COLETORAS DE ESGOTO SANITÁRIO, DIÂMETRO DE 700 MM, JUNTA ELÁSTICA, INSTALADO EM LOCAL COM BAIXO NÍVEL DE INTERFERÊNCIAS (NÃO INCLUI FORNECIMENTO). AF_03/2024</t>
  </si>
  <si>
    <t>92860</t>
  </si>
  <si>
    <t>ASSENTAMENTO DE TUBO DE CONCRETO PARA REDES COLETORAS DE ESGOTO SANITÁRIO, DIÂMETRO DE 800 MM, JUNTA ELÁSTICA, INSTALADO EM LOCAL COM ALTO NÍVEL DE INTERFERÊNCIAS (NÃO INCLUI FORNECIMENTO). AF_03/2024</t>
  </si>
  <si>
    <t>92844</t>
  </si>
  <si>
    <t>ASSENTAMENTO DE TUBO DE CONCRETO PARA REDES COLETORAS DE ESGOTO SANITÁRIO, DIÂMETRO DE 800 MM, JUNTA ELÁSTICA, INSTALADO EM LOCAL COM BAIXO NÍVEL DE INTERFERÊNCIAS (NÃO INCLUI FORNECIMENTO). AF_03/2024</t>
  </si>
  <si>
    <t>92862</t>
  </si>
  <si>
    <t>ASSENTAMENTO DE TUBO DE CONCRETO PARA REDES COLETORAS DE ESGOTO SANITÁRIO, DIÂMETRO DE 900 MM, JUNTA ELÁSTICA, INSTALADO EM LOCAL COM ALTO NÍVEL DE INTERFERÊNCIAS (NÃO INCLUI FORNECIMENTO). AF_03/2024</t>
  </si>
  <si>
    <t>92846</t>
  </si>
  <si>
    <t>ASSENTAMENTO DE TUBO DE CONCRETO PARA REDES COLETORAS DE ESGOTO SANITÁRIO, DIÂMETRO DE 900 MM, JUNTA ELÁSTICA, INSTALADO EM LOCAL COM BAIXO NÍVEL DE INTERFERÊNCIAS (NÃO INCLUI FORNECIMENTO). AF_03/2024</t>
  </si>
  <si>
    <t>92828</t>
  </si>
  <si>
    <t>ASSENTAMENTO DE TUBO DE CONCRETO PARA REDES COLETORAS DE ÁGUAS PLUVIAIS, DIÂMETRO DE 1000 MM, JUNTA RÍGIDA, INSTALADO EM LOCAL COM ALTO NÍVEL DE INTERFERÊNCIAS (NÃO INCLUI FORNECIMENTO). AF_03/2024</t>
  </si>
  <si>
    <t>92815</t>
  </si>
  <si>
    <t>ASSENTAMENTO DE TUBO DE CONCRETO PARA REDES COLETORAS DE ÁGUAS PLUVIAIS, DIÂMETRO DE 1000 MM, JUNTA RÍGIDA, INSTALADO EM LOCAL COM BAIXO NÍVEL DE INTERFERÊNCIAS (NÃO INCLUI FORNECIMENTO). AF_03/2024</t>
  </si>
  <si>
    <t>92830</t>
  </si>
  <si>
    <t>ASSENTAMENTO DE TUBO DE CONCRETO PARA REDES COLETORAS DE ÁGUAS PLUVIAIS, DIÂMETRO DE 1200 MM, JUNTA RÍGIDA, INSTALADO EM LOCAL COM ALTO NÍVEL DE INTERFERÊNCIAS (NÃO INCLUI FORNECIMENTO). AF_03/2024</t>
  </si>
  <si>
    <t>92817</t>
  </si>
  <si>
    <t>ASSENTAMENTO DE TUBO DE CONCRETO PARA REDES COLETORAS DE ÁGUAS PLUVIAIS, DIÂMETRO DE 1200 MM, JUNTA RÍGIDA, INSTALADO EM LOCAL COM BAIXO NÍVEL DE INTERFERÊNCIAS (NÃO INCLUI FORNECIMENTO). AF_03/2024</t>
  </si>
  <si>
    <t>92832</t>
  </si>
  <si>
    <t>ASSENTAMENTO DE TUBO DE CONCRETO PARA REDES COLETORAS DE ÁGUAS PLUVIAIS, DIÂMETRO DE 1500 MM, JUNTA RÍGIDA, INSTALADO EM LOCAL COM ALTO NÍVEL DE INTERFERÊNCIAS (NÃO INCLUI FORNECIMENTO). AF_03/2024</t>
  </si>
  <si>
    <t>92819</t>
  </si>
  <si>
    <t>ASSENTAMENTO DE TUBO DE CONCRETO PARA REDES COLETORAS DE ÁGUAS PLUVIAIS, DIÂMETRO DE 1500 MM, JUNTA RÍGIDA, INSTALADO EM LOCAL COM BAIXO NÍVEL DE INTERFERÊNCIAS (NÃO INCLUI FORNECIMENTO). AF_03/2024</t>
  </si>
  <si>
    <t>92820</t>
  </si>
  <si>
    <t>ASSENTAMENTO DE TUBO DE CONCRETO PARA REDES COLETORAS DE ÁGUAS PLUVIAIS, DIÂMETRO DE 300 MM, JUNTA RÍGIDA, INSTALADO EM LOCAL COM ALTO NÍVEL DE INTERFERÊNCIAS (NÃO INCLUI FORNECIMENTO). AF_03/2024</t>
  </si>
  <si>
    <t>92808</t>
  </si>
  <si>
    <t>ASSENTAMENTO DE TUBO DE CONCRETO PARA REDES COLETORAS DE ÁGUAS PLUVIAIS, DIÂMETRO DE 300 MM, JUNTA RÍGIDA, INSTALADO EM LOCAL COM BAIXO NÍVEL DE INTERFERÊNCIAS (NÃO INCLUI FORNECIMENTO). AF_03/2024</t>
  </si>
  <si>
    <t>92821</t>
  </si>
  <si>
    <t>ASSENTAMENTO DE TUBO DE CONCRETO PARA REDES COLETORAS DE ÁGUAS PLUVIAIS, DIÂMETRO DE 400 MM, JUNTA RÍGIDA, INSTALADO EM LOCAL COM ALTO NÍVEL DE INTERFERÊNCIAS (NÃO INCLUI FORNECIMENTO). AF_03/2024</t>
  </si>
  <si>
    <t>92809</t>
  </si>
  <si>
    <t>ASSENTAMENTO DE TUBO DE CONCRETO PARA REDES COLETORAS DE ÁGUAS PLUVIAIS, DIÂMETRO DE 400 MM, JUNTA RÍGIDA, INSTALADO EM LOCAL COM BAIXO NÍVEL DE INTERFERÊNCIAS (NÃO INCLUI FORNECIMENTO). AF_03/2024</t>
  </si>
  <si>
    <t>92822</t>
  </si>
  <si>
    <t>ASSENTAMENTO DE TUBO DE CONCRETO PARA REDES COLETORAS DE ÁGUAS PLUVIAIS, DIÂMETRO DE 500 MM, JUNTA RÍGIDA, INSTALADO EM LOCAL COM ALTO NÍVEL DE INTERFERÊNCIAS (NÃO INCLUI FORNECIMENTO). AF_03/2024</t>
  </si>
  <si>
    <t>CUSTO HORÁRIO IMPRODUTIVO DIURNO</t>
  </si>
  <si>
    <t>0327</t>
  </si>
  <si>
    <t>92810</t>
  </si>
  <si>
    <t>ASSENTAMENTO DE TUBO DE CONCRETO PARA REDES COLETORAS DE ÁGUAS PLUVIAIS, DIÂMETRO DE 500 MM, JUNTA RÍGIDA, INSTALADO EM LOCAL COM BAIXO NÍVEL DE INTERFERÊNCIAS (NÃO INCLUI FORNECIMENTO). AF_03/2024</t>
  </si>
  <si>
    <t>92824</t>
  </si>
  <si>
    <t>ASSENTAMENTO DE TUBO DE CONCRETO PARA REDES COLETORAS DE ÁGUAS PLUVIAIS, DIÂMETRO DE 600 MM, JUNTA RÍGIDA, INSTALADO EM LOCAL COM ALTO NÍVEL DE INTERFERÊNCIAS (NÃO INCLUI FORNECIMENTO). AF_03/2024</t>
  </si>
  <si>
    <t>92811</t>
  </si>
  <si>
    <t>ASSENTAMENTO DE TUBO DE CONCRETO PARA REDES COLETORAS DE ÁGUAS PLUVIAIS, DIÂMETRO DE 600 MM, JUNTA RÍGIDA, INSTALADO EM LOCAL COM BAIXO NÍVEL DE INTERFERÊNCIAS (NÃO INCLUI FORNECIMENTO). AF_03/2024</t>
  </si>
  <si>
    <t>92825</t>
  </si>
  <si>
    <t>ASSENTAMENTO DE TUBO DE CONCRETO PARA REDES COLETORAS DE ÁGUAS PLUVIAIS, DIÂMETRO DE 700 MM, JUNTA RÍGIDA, INSTALADO EM LOCAL COM ALTO NÍVEL DE INTERFERÊNCIAS (NÃO INCLUI FORNECIMENTO). AF_03/2024</t>
  </si>
  <si>
    <t>92812</t>
  </si>
  <si>
    <t>ASSENTAMENTO DE TUBO DE CONCRETO PARA REDES COLETORAS DE ÁGUAS PLUVIAIS, DIÂMETRO DE 700 MM, JUNTA RÍGIDA, INSTALADO EM LOCAL COM BAIXO NÍVEL DE INTERFERÊNCIAS (NÃO INCLUI FORNECIMENTO). AF_03/2024</t>
  </si>
  <si>
    <t>92826</t>
  </si>
  <si>
    <t>ASSENTAMENTO DE TUBO DE CONCRETO PARA REDES COLETORAS DE ÁGUAS PLUVIAIS, DIÂMETRO DE 800 MM, JUNTA RÍGIDA, INSTALADO EM LOCAL COM ALTO NÍVEL DE INTERFERÊNCIAS (NÃO INCLUI FORNECIMENTO). AF_03/2024</t>
  </si>
  <si>
    <t>92813</t>
  </si>
  <si>
    <t>ASSENTAMENTO DE TUBO DE CONCRETO PARA REDES COLETORAS DE ÁGUAS PLUVIAIS, DIÂMETRO DE 800 MM, JUNTA RÍGIDA, INSTALADO EM LOCAL COM BAIXO NÍVEL DE INTERFERÊNCIAS (NÃO INCLUI FORNECIMENTO). AF_03/2024</t>
  </si>
  <si>
    <t>92827</t>
  </si>
  <si>
    <t>ASSENTAMENTO DE TUBO DE CONCRETO PARA REDES COLETORAS DE ÁGUAS PLUVIAIS, DIÂMETRO DE 900 MM, JUNTA RÍGIDA, INSTALADO EM LOCAL COM ALTO NÍVEL DE INTERFERÊNCIAS (NÃO INCLUI FORNECIMENTO). AF_03/2024</t>
  </si>
  <si>
    <t>92814</t>
  </si>
  <si>
    <t>ASSENTAMENTO DE TUBO DE CONCRETO PARA REDES COLETORAS DE ÁGUAS PLUVIAIS, DIÂMETRO DE 900 MM, JUNTA RÍGIDA, INSTALADO EM LOCAL COM BAIXO NÍVEL DE INTERFERÊNCIAS (NÃO INCLUI FORNECIMENTO). AF_03/2024</t>
  </si>
  <si>
    <t>95570</t>
  </si>
  <si>
    <t>TUBO DE CONCRETO (SIMPLES) PARA REDES COLETORAS DE ÁGUAS PLUVIAIS, DIÂMETRO DE 300 MM, JUNTA RÍGIDA, INSTALADO EM LOCAL COM ALTO NÍVEL DE INTERFERÊNCIAS - FORNECIMENTO E ASSENTAMENTO. AF_03/2024</t>
  </si>
  <si>
    <t>95567</t>
  </si>
  <si>
    <t>TUBO DE CONCRETO (SIMPLES) PARA REDES COLETORAS DE ÁGUAS PLUVIAIS, DIÂMETRO DE 300 MM, JUNTA RÍGIDA, INSTALADO EM LOCAL COM BAIXO NÍVEL DE INTERFERÊNCIAS - FORNECIMENTO E ASSENTAMENTO. AF_03/2024</t>
  </si>
  <si>
    <t>95571</t>
  </si>
  <si>
    <t>TUBO DE CONCRETO (SIMPLES) PARA REDES COLETORAS DE ÁGUAS PLUVIAIS, DIÂMETRO DE 400 MM, JUNTA RÍGIDA, INSTALADO EM LOCAL COM ALTO NÍVEL DE INTERFERÊNCIAS - FORNECIMENTO E ASSENTAMENTO. AF_03/2024</t>
  </si>
  <si>
    <t>95568</t>
  </si>
  <si>
    <t>TUBO DE CONCRETO (SIMPLES) PARA REDES COLETORAS DE ÁGUAS PLUVIAIS, DIÂMETRO DE 400 MM, JUNTA RÍGIDA, INSTALADO EM LOCAL COM BAIXO NÍVEL DE INTERFERÊNCIAS - FORNECIMENTO E ASSENTAMENTO. AF_03/2024</t>
  </si>
  <si>
    <t>95572</t>
  </si>
  <si>
    <t>TUBO DE CONCRETO (SIMPLES) PARA REDES COLETORAS DE ÁGUAS PLUVIAIS, DIÂMETRO DE 500 MM, JUNTA RÍGIDA, INSTALADO EM LOCAL COM ALTO NÍVEL DE INTERFERÊNCIAS - FORNECIMENTO E ASSENTAMENTO. AF_03/2024</t>
  </si>
  <si>
    <t>95569</t>
  </si>
  <si>
    <t>TUBO DE CONCRETO (SIMPLES) PARA REDES COLETORAS DE ÁGUAS PLUVIAIS, DIÂMETRO DE 500 MM, JUNTA RÍGIDA, INSTALADO EM LOCAL COM BAIXO NÍVEL DE INTERFERÊNCIAS - FORNECIMENTO E ASSENTAMENTO. AF_03/2024</t>
  </si>
  <si>
    <t>92863</t>
  </si>
  <si>
    <t>TUBO DE CONCRETO PARA REDES COLETORAS DE ESGOTO SANITÁRIO, DIÂMETRO DE 1000 MM, JUNTA ELÁSTICA, INSTALADO EM LOCAL COM ALTO NÍVEL DE INTERFERÊNCIAS - FORNECIMENTO E ASSENTAMENTO. AF_03/2024</t>
  </si>
  <si>
    <t>92847</t>
  </si>
  <si>
    <t>TUBO DE CONCRETO PARA REDES COLETORAS DE ESGOTO SANITÁRIO, DIÂMETRO DE 1000 MM, JUNTA ELÁSTICA, INSTALADO EM LOCAL COM BAIXO NÍVEL DE INTERFERÊNCIAS - FORNECIMENTO E ASSENTAMENTO. AF_03/2024</t>
  </si>
  <si>
    <t>104936</t>
  </si>
  <si>
    <t>TUBO DE CONCRETO PARA REDES COLETORAS DE ESGOTO SANITÁRIO, DIÂMETRO DE 1200 MM, JUNTA ELÁSTICA, INSTALADO EM LOCAL COM ALTO NÍVEL DE INTERFERÊNCIAS - FORNECIMENTO E ASSENTAMENTO. AF_03/2024</t>
  </si>
  <si>
    <t>104932</t>
  </si>
  <si>
    <t>TUBO DE CONCRETO PARA REDES COLETORAS DE ESGOTO SANITÁRIO, DIÂMETRO DE 1200 MM, JUNTA ELÁSTICA, INSTALADO EM LOCAL COM BAIXO NÍVEL DE INTERFERÊNCIAS - FORNECIMENTO E ASSENTAMENTO. AF_03/2024</t>
  </si>
  <si>
    <t>104938</t>
  </si>
  <si>
    <t>TUBO DE CONCRETO PARA REDES COLETORAS DE ESGOTO SANITÁRIO, DIÂMETRO DE 1500 MM, JUNTA ELÁSTICA, INSTALADO EM LOCAL COM ALTO NÍVEL DE INTERFERÊNCIAS - FORNECIMENTO E ASSENTAMENTO. AF_03/2024</t>
  </si>
  <si>
    <t>104934</t>
  </si>
  <si>
    <t>TUBO DE CONCRETO PARA REDES COLETORAS DE ESGOTO SANITÁRIO, DIÂMETRO DE 1500 MM, JUNTA ELÁSTICA, INSTALADO EM LOCAL COM BAIXO NÍVEL DE INTERFERÊNCIAS - FORNECIMENTO E ASSENTAMENTO. AF_03/2024</t>
  </si>
  <si>
    <t>92849</t>
  </si>
  <si>
    <t>TUBO DE CONCRETO PARA REDES COLETORAS DE ESGOTO SANITÁRIO, DIÂMETRO DE 300 MM, JUNTA ELÁSTICA, INSTALADO EM LOCAL COM ALTO NÍVEL DE INTERFERÊNCIAS - FORNECIMENTO E ASSENTAMENTO. AF_03/2024</t>
  </si>
  <si>
    <t>92833</t>
  </si>
  <si>
    <t>TUBO DE CONCRETO PARA REDES COLETORAS DE ESGOTO SANITÁRIO, DIÂMETRO DE 300 MM, JUNTA ELÁSTICA, INSTALADO EM LOCAL COM BAIXO NÍVEL DE INTERFERÊNCIAS - FORNECIMENTO E ASSENTAMENTO. AF_03/2024</t>
  </si>
  <si>
    <t>92851</t>
  </si>
  <si>
    <t>TUBO DE CONCRETO PARA REDES COLETORAS DE ESGOTO SANITÁRIO, DIÂMETRO DE 400 MM, JUNTA ELÁSTICA, INSTALADO EM LOCAL COM ALTO NÍVEL DE INTERFERÊNCIAS - FORNECIMENTO E ASSENTAMENTO. AF_03/2024</t>
  </si>
  <si>
    <t>92835</t>
  </si>
  <si>
    <t>TUBO DE CONCRETO PARA REDES COLETORAS DE ESGOTO SANITÁRIO, DIÂMETRO DE 400 MM, JUNTA ELÁSTICA, INSTALADO EM LOCAL COM BAIXO NÍVEL DE INTERFERÊNCIAS - FORNECIMENTO E ASSENTAMENTO. AF_03/2024</t>
  </si>
  <si>
    <t>92853</t>
  </si>
  <si>
    <t>TUBO DE CONCRETO PARA REDES COLETORAS DE ESGOTO SANITÁRIO, DIÂMETRO DE 500 MM, JUNTA ELÁSTICA, INSTALADO EM LOCAL COM ALTO NÍVEL DE INTERFERÊNCIAS - FORNECIMENTO E ASSENTAMENTO. AF_03/2024</t>
  </si>
  <si>
    <t>92837</t>
  </si>
  <si>
    <t>TUBO DE CONCRETO PARA REDES COLETORAS DE ESGOTO SANITÁRIO, DIÂMETRO DE 500 MM, JUNTA ELÁSTICA, INSTALADO EM LOCAL COM BAIXO NÍVEL DE INTERFERÊNCIAS - FORNECIMENTO E ASSENTAMENTO. AF_03/2024</t>
  </si>
  <si>
    <t>92855</t>
  </si>
  <si>
    <t>TUBO DE CONCRETO PARA REDES COLETORAS DE ESGOTO SANITÁRIO, DIÂMETRO DE 600 MM, JUNTA ELÁSTICA, INSTALADO EM LOCAL COM ALTO NÍVEL DE INTERFERÊNCIAS - FORNECIMENTO E ASSENTAMENTO. AF_03/2024</t>
  </si>
  <si>
    <t>92839</t>
  </si>
  <si>
    <t>TUBO DE CONCRETO PARA REDES COLETORAS DE ESGOTO SANITÁRIO, DIÂMETRO DE 600 MM, JUNTA ELÁSTICA, INSTALADO EM LOCAL COM BAIXO NÍVEL DE INTERFERÊNCIAS - FORNECIMENTO E ASSENTAMENTO. AF_03/2024</t>
  </si>
  <si>
    <t>92857</t>
  </si>
  <si>
    <t>TUBO DE CONCRETO PARA REDES COLETORAS DE ESGOTO SANITÁRIO, DIÂMETRO DE 700 MM, JUNTA ELÁSTICA, INSTALADO EM LOCAL COM ALTO NÍVEL DE INTERFERÊNCIAS - FORNECIMENTO E ASSENTAMENTO. AF_03/2024</t>
  </si>
  <si>
    <t>92841</t>
  </si>
  <si>
    <t>TUBO DE CONCRETO PARA REDES COLETORAS DE ESGOTO SANITÁRIO, DIÂMETRO DE 700 MM, JUNTA ELÁSTICA, INSTALADO EM LOCAL COM BAIXO NÍVEL DE INTERFERÊNCIAS - FORNECIMENTO E ASSENTAMENTO. AF_03/2024</t>
  </si>
  <si>
    <t>92859</t>
  </si>
  <si>
    <t>TUBO DE CONCRETO PARA REDES COLETORAS DE ESGOTO SANITÁRIO, DIÂMETRO DE 800 MM, JUNTA ELÁSTICA, INSTALADO EM LOCAL COM ALTO NÍVEL DE INTERFERÊNCIAS - FORNECIMENTO E ASSENTAMENTO. AF_03/2024</t>
  </si>
  <si>
    <t>92843</t>
  </si>
  <si>
    <t>TUBO DE CONCRETO PARA REDES COLETORAS DE ESGOTO SANITÁRIO, DIÂMETRO DE 800 MM, JUNTA ELÁSTICA, INSTALADO EM LOCAL COM BAIXO NÍVEL DE INTERFERÊNCIAS - FORNECIMENTO E ASSENTAMENTO. AF_03/2024</t>
  </si>
  <si>
    <t>92861</t>
  </si>
  <si>
    <t>TUBO DE CONCRETO PARA REDES COLETORAS DE ESGOTO SANITÁRIO, DIÂMETRO DE 900 MM, JUNTA ELÁSTICA, INSTALADO EM LOCAL COM ALTO NÍVEL DE INTERFERÊNCIAS - FORNECIMENTO E ASSENTAMENTO. AF_03/2024</t>
  </si>
  <si>
    <t>92845</t>
  </si>
  <si>
    <t>TUBO DE CONCRETO PARA REDES COLETORAS DE ESGOTO SANITÁRIO, DIÂMETRO DE 900 MM, JUNTA ELÁSTICA, INSTALADO EM LOCAL COM BAIXO NÍVEL DE INTERFERÊNCIAS - FORNECIMENTO E ASSENTAMENTO. AF_03/2024</t>
  </si>
  <si>
    <t>92226</t>
  </si>
  <si>
    <t>TUBO DE CONCRETO PARA REDES COLETORAS DE ÁGUAS PLUVIAIS, DIÂMETRO DE 1000 MM, JUNTA RÍGIDA, INSTALADO EM LOCAL COM ALTO NÍVEL DE INTERFERÊNCIAS - FORNECIMENTO E ASSENTAMENTO. AF_03/2024</t>
  </si>
  <si>
    <t>92216</t>
  </si>
  <si>
    <t>TUBO DE CONCRETO PARA REDES COLETORAS DE ÁGUAS PLUVIAIS, DIÂMETRO DE 1000 MM, JUNTA RÍGIDA, INSTALADO EM LOCAL COM BAIXO NÍVEL DE INTERFERÊNCIAS - FORNECIMENTO E ASSENTAMENTO. AF_03/2024</t>
  </si>
  <si>
    <t>92829</t>
  </si>
  <si>
    <t>TUBO DE CONCRETO PARA REDES COLETORAS DE ÁGUAS PLUVIAIS, DIÂMETRO DE 1200 MM, JUNTA RÍGIDA, INSTALADO EM LOCAL COM ALTO NÍVEL DE INTERFERÊNCIAS - FORNECIMENTO E ASSENTAMENTO. AF_03/2024</t>
  </si>
  <si>
    <t>92816</t>
  </si>
  <si>
    <t>TUBO DE CONCRETO PARA REDES COLETORAS DE ÁGUAS PLUVIAIS, DIÂMETRO DE 1200 MM, JUNTA RÍGIDA, INSTALADO EM LOCAL COM BAIXO NÍVEL DE INTERFERÊNCIAS - FORNECIMENTO E ASSENTAMENTO. AF_03/2024</t>
  </si>
  <si>
    <t>92831</t>
  </si>
  <si>
    <t>TUBO DE CONCRETO PARA REDES COLETORAS DE ÁGUAS PLUVIAIS, DIÂMETRO DE 1500 MM, JUNTA RÍGIDA, INSTALADO EM LOCAL COM ALTO NÍVEL DE INTERFERÊNCIAS - FORNECIMENTO E ASSENTAMENTO. AF_03/2024</t>
  </si>
  <si>
    <t>92818</t>
  </si>
  <si>
    <t>TUBO DE CONCRETO PARA REDES COLETORAS DE ÁGUAS PLUVIAIS, DIÂMETRO DE 1500 MM, JUNTA RÍGIDA, INSTALADO EM LOCAL COM BAIXO NÍVEL DE INTERFERÊNCIAS - FORNECIMENTO E ASSENTAMENTO. AF_03/2024</t>
  </si>
  <si>
    <t>95566</t>
  </si>
  <si>
    <t>TUBO DE CONCRETO PARA REDES COLETORAS DE ÁGUAS PLUVIAIS, DIÂMETRO DE 300MM, JUNTA RÍGIDA, INSTALADO EM LOCAL COM ALTO NÍVEL DE INTERFERÊNCIAS - FORNECIMENTO E ASSENTAMENTO. AF_03/2024</t>
  </si>
  <si>
    <t>95565</t>
  </si>
  <si>
    <t>TUBO DE CONCRETO PARA REDES COLETORAS DE ÁGUAS PLUVIAIS, DIÂMETRO DE 300MM, JUNTA RÍGIDA, INSTALADO EM LOCAL COM BAIXO NÍVEL DE INTERFERÊNCIAS - FORNECIMENTO E ASSENTAMENTO. AF_03/2024</t>
  </si>
  <si>
    <t>92219</t>
  </si>
  <si>
    <t>TUBO DE CONCRETO PARA REDES COLETORAS DE ÁGUAS PLUVIAIS, DIÂMETRO DE 400 MM, JUNTA RÍGIDA, INSTALADO EM LOCAL COM ALTO NÍVEL DE INTERFERÊNCIAS - FORNECIMENTO E ASSENTAMENTO. AF_03/2024</t>
  </si>
  <si>
    <t>92210</t>
  </si>
  <si>
    <t>TUBO DE CONCRETO PARA REDES COLETORAS DE ÁGUAS PLUVIAIS, DIÂMETRO DE 400 MM, JUNTA RÍGIDA, INSTALADO EM LOCAL COM BAIXO NÍVEL DE INTERFERÊNCIAS - FORNECIMENTO E ASSENTAMENTO. AF_03/2024</t>
  </si>
  <si>
    <t>92220</t>
  </si>
  <si>
    <t>TUBO DE CONCRETO PARA REDES COLETORAS DE ÁGUAS PLUVIAIS, DIÂMETRO DE 500 MM, JUNTA RÍGIDA, INSTALADO EM LOCAL COM ALTO NÍVEL DE INTERFERÊNCIAS - FORNECIMENTO E ASSENTAMENTO. AF_03/2024</t>
  </si>
  <si>
    <t>92211</t>
  </si>
  <si>
    <t>TUBO DE CONCRETO PARA REDES COLETORAS DE ÁGUAS PLUVIAIS, DIÂMETRO DE 500 MM, JUNTA RÍGIDA, INSTALADO EM LOCAL COM BAIXO NÍVEL DE INTERFERÊNCIAS - FORNECIMENTO E ASSENTAMENTO. AF_03/2024</t>
  </si>
  <si>
    <t>92221</t>
  </si>
  <si>
    <t>TUBO DE CONCRETO PARA REDES COLETORAS DE ÁGUAS PLUVIAIS, DIÂMETRO DE 600 MM, JUNTA RÍGIDA, INSTALADO EM LOCAL COM ALTO NÍVEL DE INTERFERÊNCIAS - FORNECIMENTO E ASSENTAMENTO. AF_03/2024</t>
  </si>
  <si>
    <t>92212</t>
  </si>
  <si>
    <t>TUBO DE CONCRETO PARA REDES COLETORAS DE ÁGUAS PLUVIAIS, DIÂMETRO DE 600 MM, JUNTA RÍGIDA, INSTALADO EM LOCAL COM BAIXO NÍVEL DE INTERFERÊNCIAS - FORNECIMENTO E ASSENTAMENTO. AF_03/2024</t>
  </si>
  <si>
    <t>92222</t>
  </si>
  <si>
    <t>TUBO DE CONCRETO PARA REDES COLETORAS DE ÁGUAS PLUVIAIS, DIÂMETRO DE 700 MM, JUNTA RÍGIDA, INSTALADO EM LOCAL COM ALTO NÍVEL DE INTERFERÊNCIAS - FORNECIMENTO E ASSENTAMENTO. AF_03/2024</t>
  </si>
  <si>
    <t>92213</t>
  </si>
  <si>
    <t>TUBO DE CONCRETO PARA REDES COLETORAS DE ÁGUAS PLUVIAIS, DIÂMETRO DE 700 MM, JUNTA RÍGIDA, INSTALADO EM LOCAL COM BAIXO NÍVEL DE INTERFERÊNCIAS - FORNECIMENTO E ASSENTAMENTO. AF_03/2024</t>
  </si>
  <si>
    <t>92223</t>
  </si>
  <si>
    <t>TUBO DE CONCRETO PARA REDES COLETORAS DE ÁGUAS PLUVIAIS, DIÂMETRO DE 800 MM, JUNTA RÍGIDA, INSTALADO EM LOCAL COM ALTO NÍVEL DE INTERFERÊNCIAS - FORNECIMENTO E ASSENTAMENTO. AF_03/2024</t>
  </si>
  <si>
    <t>92214</t>
  </si>
  <si>
    <t>TUBO DE CONCRETO PARA REDES COLETORAS DE ÁGUAS PLUVIAIS, DIÂMETRO DE 800 MM, JUNTA RÍGIDA, INSTALADO EM LOCAL COM BAIXO NÍVEL DE INTERFERÊNCIAS - FORNECIMENTO E ASSENTAMENTO. AF_03/2024</t>
  </si>
  <si>
    <t>92224</t>
  </si>
  <si>
    <t>TUBO DE CONCRETO PARA REDES COLETORAS DE ÁGUAS PLUVIAIS, DIÂMETRO DE 900 MM, JUNTA RÍGIDA, INSTALADO EM LOCAL COM ALTO NÍVEL DE INTERFERÊNCIAS - FORNECIMENTO E ASSENTAMENTO. AF_03/2024</t>
  </si>
  <si>
    <t>92215</t>
  </si>
  <si>
    <t>TUBO DE CONCRETO PARA REDES COLETORAS DE ÁGUAS PLUVIAIS, DIÂMETRO DE 900 MM, JUNTA RÍGIDA, INSTALADO EM LOCAL COM BAIXO NÍVEL DE INTERFERÊNCIAS - FORNECIMENTO E ASSENTAMENTO. AF_03/2024</t>
  </si>
  <si>
    <t>94342</t>
  </si>
  <si>
    <t>ATERRO MANUAL DE VALAS COM AREIA PARA ATERRO. AF_08/2023</t>
  </si>
  <si>
    <t>94319</t>
  </si>
  <si>
    <t>ATERRO MANUAL DE VALAS COM SOLO ARGILO-ARENOSO. AF_08/2023</t>
  </si>
  <si>
    <t>94304</t>
  </si>
  <si>
    <t>ATERRO MECANIZADO DE VALA COM ESCAVADEIRA HIDRÁULICA (CAPACIDADE DA CAÇAMBA: 0,8 M³ / POTÊNCIA: 111 HP), LARGURA ATÉ 2,5 M, PROFUNDIDADE ATÉ 1,5 M, COM SOLO ARGILO-ARENOSO. AF_08/2023</t>
  </si>
  <si>
    <t>94306</t>
  </si>
  <si>
    <t>ATERRO MECANIZADO DE VALA COM ESCAVADEIRA HIDRÁULICA (CAPACIDADE DA CAÇAMBA: 0,8 M³ / POTÊNCIA: 111 HP), LARGURA ATÉ 2,5 M, PROFUNDIDADE DE 1,5 A 3,0 M, COM SOLO ARGILO-ARENOSO. AF_08/2023</t>
  </si>
  <si>
    <t>94327</t>
  </si>
  <si>
    <t>ATERRO MECANIZADO DE VALA COM ESCAVADEIRA HIDRÁULICA (CAPACIDADE DA CAÇAMBA: 0,8 M³/POTÊNCIA: 111 HP), LARGURA ATÉ 2,5 M, PROFUNDIDADE ATÉ 1,5 M, COM AREIA PARA ATERRO. AF_08/2023</t>
  </si>
  <si>
    <t>94329</t>
  </si>
  <si>
    <t>ATERRO MECANIZADO DE VALA COM ESCAVADEIRA HIDRÁULICA (CAPACIDADE DA CAÇAMBA: 0,8 M³/POTÊNCIA: 111 HP), LARGURA ATÉ 2,5 M, PROFUNDIDADE DE 1,5 A 3,0 M, COM AREIA PARA ATERRO. AF_08/2023</t>
  </si>
  <si>
    <t>94333</t>
  </si>
  <si>
    <t>ATERRO MECANIZADO DE VALA COM ESCAVADEIRA HIDRÁULICA (CAPACIDADE DA CAÇAMBA: 0,8 M³/POTÊNCIA: 111 HP), LARGURA ATÉ 2,5 M, PROFUNDIDADE DE 3,0 A 6,0 M, COM AREIA PARA ATERRO. AF_08/2023</t>
  </si>
  <si>
    <t>94310</t>
  </si>
  <si>
    <t>ATERRO MECANIZADO DE VALA COM ESCAVADEIRA HIDRÁULICA (CAPACIDADE DA CAÇAMBA: 0,8 M³/POTÊNCIA: 111 HP), LARGURA ATÉ 2,5 M, PROFUNDIDADE DE 3,0 A 6,0 M, COM SOLO ARGILO-ARENOSO. AF_08/2023</t>
  </si>
  <si>
    <t>104739</t>
  </si>
  <si>
    <t>ATERRO MECANIZADO DE VALA COM MINICARREGADEIRA, COM AREIA PARA ATERRO. AF_08/2023</t>
  </si>
  <si>
    <t>104738</t>
  </si>
  <si>
    <t>ATERRO MECANIZADO DE VALA COM MINICARREGADEIRA, COM SOLO ARGILO-ARENOSO. AF_08/2023</t>
  </si>
  <si>
    <t>94316</t>
  </si>
  <si>
    <t>ATERRO MECANIZADO DE VALA COM RETROESCAVADEIRA (CAPACIDADE DA CAÇAMBA DA RETRO: 0,26 M³ / POTÊNCIA: 88 HP), LARGURA ATÉ 1,5 M, PROFUNDIDADE ATÉ 1,5 M, COM SOLO ARGILO-ARENOSO. AF_08/2023</t>
  </si>
  <si>
    <t>94318</t>
  </si>
  <si>
    <t>ATERRO MECANIZADO DE VALA COM RETROESCAVADEIRA (CAPACIDADE DA CAÇAMBA DA RETRO: 0,26 M³ / POTÊNCIA: 88 HP), LARGURA ATÉ 1,5 M, PROFUNDIDADE DE 1,5 A 3,0 M, COM SOLO ARGILO-ARENOSO. AF_08/2023</t>
  </si>
  <si>
    <t>94339</t>
  </si>
  <si>
    <t>ATERRO MECANIZADO DE VALA COM RETROESCAVADEIRA (CAPACIDADE DA CAÇAMBA DA RETRO: 0,26 M³/POTÊNCIA: 88 HP), LARGURA ATÉ 1,5 M, PROFUNDIDADE ATÉ 1,5 M, COM AREIA PARA ATERRO. AF_08/2023</t>
  </si>
  <si>
    <t>94341</t>
  </si>
  <si>
    <t>ATERRO MECANIZADO DE VALA COM RETROESCAVADEIRA (CAPACIDADE DA CAÇAMBA DA RETRO: 0,26 M³/POTÊNCIA: 88 HP), LARGURA ATÉ 1,5 M, PROFUNDIDADE DE 1,5 A 3,0 M, COM AREIA PARA ATERRO. AF_08/2023</t>
  </si>
  <si>
    <t>104742</t>
  </si>
  <si>
    <t>COMPACTAÇÃO DE VALAS COM ROLO COMPRESSOR. AF_08/2023</t>
  </si>
  <si>
    <t>93382</t>
  </si>
  <si>
    <t>REATERRO MANUAL DE VALAS, COM COMPACTADOR DE SOLOS DE PERCUSSÃO. AF_08/2023</t>
  </si>
  <si>
    <t>104737</t>
  </si>
  <si>
    <t>REATERRO MANUAL DE VALAS, COM PLACA VIBRATÓRIA. AF_08/2023</t>
  </si>
  <si>
    <t>93369</t>
  </si>
  <si>
    <t>REATERRO MECANIZADO DE VALA COM ESCAVADEIRA HIDRÁULICA (CAPACIDADE DA CAÇAMBA: 0,8 M³/POTÊNCIA: 111 HP), LARGURA 1,5 A 2,5 M, PROFUNDIDADE 1,5 A 3,0 M, COM SOLO (SEM SUBSTITUIÇÃO) DE 1ª CATEGORIA, COM COMPACTADOR DE SOLOS DE PERCUSSÃO. AF_08/2023</t>
  </si>
  <si>
    <t>93373</t>
  </si>
  <si>
    <t>REATERRO MECANIZADO DE VALA COM ESCAVADEIRA HIDRÁULICA (CAPACIDADE DA CAÇAMBA: 0,8 M³/POTÊNCIA: 111 HP), LARGURA 1,5 A 2,5 M, PROFUNDIDADE 3,0 A 6,0 M, COM SOLO (SEM SUBSTITUIÇÃO) DE 1ª CATEGORIA, COM COMPACTADOR DE SOLOS DE PERCUSSÃO. AF_08/2023</t>
  </si>
  <si>
    <t>93368</t>
  </si>
  <si>
    <t>REATERRO MECANIZADO DE VALA COM ESCAVADEIRA HIDRÁULICA (CAPACIDADE DA CAÇAMBA: 0,8 M³/POTÊNCIA: 111 HP), LARGURA ATÉ 1,5 M, PROFUNDIDADE DE 1,5 A 3,0 M, COM SOLO (SEM SUBSTITUIÇÃO) DE 1ª CATEGORIA, COM COMPACTADOR DE SOLOS DE PERCUSSÃO. AF_08/2023</t>
  </si>
  <si>
    <t>104729</t>
  </si>
  <si>
    <t>REATERRO MECANIZADO DE VALA COM ESCAVADEIRA HIDRÁULICA (CAPACIDADE DA CAÇAMBA: 0,8 M³/POTÊNCIA: 111 HP), LARGURA ATÉ 1,5 M, PROFUNDIDADE DE 1,5 A 3,0 M, COM SOLO (SEM SUBSTITUIÇÃO) DE 1ª CATEGORIA, COM PLACA VIBRATÓRIA. AF_08/2023</t>
  </si>
  <si>
    <t>93372</t>
  </si>
  <si>
    <t>REATERRO MECANIZADO DE VALA COM ESCAVADEIRA HIDRÁULICA (CAPACIDADE DA CAÇAMBA: 0,8 M³/POTÊNCIA: 111 HP), LARGURA ATÉ 1,5 M, PROFUNDIDADE DE 3,0 A 6,0 M, COM SOLO (SEM SUBSTITUIÇÃO) DE 1ª CATEGORIA, COM COMPACTADOR DE SOLOS DE PERCUSSÃO. AF_08/2023</t>
  </si>
  <si>
    <t>104731</t>
  </si>
  <si>
    <t>REATERRO MECANIZADO DE VALA COM ESCAVADEIRA HIDRÁULICA (CAPACIDADE DA CAÇAMBA: 0,8 M³/POTÊNCIA: 111 HP), LARGURA ATÉ 1,5 M, PROFUNDIDADE DE 3,0 A 6,0 M, COM SOLO (SEM SUBSTITUIÇÃO) DE 1ª CATEGORIA, COM PLACA VIBRATÓRIA. AF_08/2023</t>
  </si>
  <si>
    <t>93367</t>
  </si>
  <si>
    <t>REATERRO MECANIZADO DE VALA COM ESCAVADEIRA HIDRÁULICA (CAPACIDADE DA CAÇAMBA: 0,8 M³/POTÊNCIA: 111 HP), LARGURA DE 1,5 A 2,5 M, PROFUNDIDADE ATÉ 1,5 M, COM SOLO (SEM SUBSTITUIÇÃO) DE 1ª CATEGORIA, COM COMPACTADOR DE SOLOS DE PERCUSSÃO. AF_08/2023</t>
  </si>
  <si>
    <t>104728</t>
  </si>
  <si>
    <t>REATERRO MECANIZADO DE VALA COM ESCAVADEIRA HIDRÁULICA (CAPACIDADE DA CAÇAMBA: 0,8 M³/POTÊNCIA: 111 HP), LARGURA DE 1,5 A 2,5 M, PROFUNDIDADE ATÉ 1,5 M, COM SOLO (SEM SUBSTITUIÇÃO) DE 1ª CATEGORIA, COM PLACA VIBRATÓRIA. AF_08/2023</t>
  </si>
  <si>
    <t>104730</t>
  </si>
  <si>
    <t>REATERRO MECANIZADO DE VALA COM ESCAVADEIRA HIDRÁULICA (CAPACIDADE DA CAÇAMBA: 0,8 M³/POTÊNCIA: 111 HP), LARGURA DE 1,5 A 2,5 M, PROFUNDIDADE DE 1,5 A 3,0 M, COM SOLO (SEM SUBSTITUIÇÃO) DE 1ª CATEGORIA, COM PLACA VIBRATÓRIA. AF_08/2023</t>
  </si>
  <si>
    <t>104732</t>
  </si>
  <si>
    <t>REATERRO MECANIZADO DE VALA COM ESCAVADEIRA HIDRÁULICA (CAPACIDADE DA CAÇAMBA: 0,8 M³/POTÊNCIA: 111 HP), LARGURA DE 1,5 A 2,5 M, PROFUNDIDADE DE 3,0 A 6,0 M, COM SOLO (SEM SUBSTITUIÇÃO) DE 1ª CATEGORIA, COM PLACA VIBRATÓRIA. AF_08/2023</t>
  </si>
  <si>
    <t>104740</t>
  </si>
  <si>
    <t>REATERRO MECANIZADO DE VALA COM MINICARREGADEIRA, COM COMPACTADOR DE SOLOS DE PERCUSSÃO. AF_08/2023</t>
  </si>
  <si>
    <t>104741</t>
  </si>
  <si>
    <t>REATERRO MECANIZADO DE VALA COM MINICARREGADEIRA, COM PLACA VIBRATÓRIA. AF_08/2023</t>
  </si>
  <si>
    <t>93381</t>
  </si>
  <si>
    <t>REATERRO MECANIZADO DE VALA COM RETROESCAVADEIRA (CAPACIDADE DA CAÇAMBA DA RETRO: 0,26 M³/POTÊNCIA: 88 HP), LARGURA 0,8 A 1,5 M, PROFUNDIDADE 1,5 A 3,0 M, COM SOLO (SEM SUBSTITUIÇÃO) DE 1ª CATEGORIA E COMPACTADOR DE SOLOS DE PERCUSSÃO. AF_08/2023</t>
  </si>
  <si>
    <t>93379</t>
  </si>
  <si>
    <t>REATERRO MECANIZADO DE VALA COM RETROESCAVADEIRA (CAPACIDADE DA CAÇAMBA DA RETRO: 0,26 M³/POTÊNCIA: 88 HP), LARGURA 0,8 A 1,5 M, PROFUNDIDADE ATÉ 1,5 M, COM SOLO (SEM SUBSTITUIÇÃO) DE 1ª CATEGORIA, COM COMPACTADOR DE SOLOS DE PERCUSSÃO AF_08/2023</t>
  </si>
  <si>
    <t>93380</t>
  </si>
  <si>
    <t>REATERRO MECANIZADO DE VALA COM RETROESCAVADEIRA (CAPACIDADE DA CAÇAMBA DA RETRO: 0,26 M³/POTÊNCIA: 88 HP), LARGURA ATÉ 0,8 M, PROFUNDIDADE 1,5 A 3,0 M, COM SOLO (SEM SUBSTITUIÇÃO) DE 1ª CATEGORIA, COM COMPACTADOR DE SOLOS DE PERCUSSÃO AF_08/2023</t>
  </si>
  <si>
    <t>93378</t>
  </si>
  <si>
    <t>REATERRO MECANIZADO DE VALA COM RETROESCAVADEIRA (CAPACIDADE DA CAÇAMBA DA RETRO: 0,26 M³/POTÊNCIA: 88 HP), LARGURA ATÉ 0,8 M, PROFUNDIDADE ATÉ 1,5 M, COM SOLO (SEM SUBSTITUIÇÃO) DE 1ª CATEGORIA, COM COMPACTADOR DE SOLOS DE PERCUSSÃO. AF_08/2023</t>
  </si>
  <si>
    <t>104733</t>
  </si>
  <si>
    <t>REATERRO MECANIZADO DE VALA COM RETROESCAVADEIRA (CAPACIDADE DA CAÇAMBA DA RETRO: 0,26 M³/POTÊNCIA: 88 HP), LARGURA ATÉ 0,8 M, PROFUNDIDADE ATÉ 1,5 M, COM SOLO (SEM SUBSTITUIÇÃO) DE 1ª CATEGORIA, COM PLACA VIBRATÓRIA. AF_08/2023</t>
  </si>
  <si>
    <t>104735</t>
  </si>
  <si>
    <t>REATERRO MECANIZADO DE VALA COM RETROESCAVADEIRA (CAPACIDADE DA CAÇAMBA DA RETRO: 0,26 M³/POTÊNCIA: 88 HP), LARGURA ATÉ 0,8 M, PROFUNDIDADE DE 1,5 A 3,0 M, COM SOLO (SEM SUBSTITUIÇÃO) DE 1ª CATEGORIA, COM PLACA VIBRATÓRIA. AF_08/2023</t>
  </si>
  <si>
    <t>104734</t>
  </si>
  <si>
    <t>REATERRO MECANIZADO DE VALA COM RETROESCAVADEIRA (CAPACIDADE DA CAÇAMBA DA RETRO: 0,26 M³/POTÊNCIA: 88 HP), LARGURA DE 0,8 A 1,5 M, PROFUNDIDADE ATÉ 1,5 M, COM SOLO (SEM SUBSTITUIÇÃO) DE 1ª CATEGORIA, COM PLACA VIBRATÓRIA. AF_08/2023</t>
  </si>
  <si>
    <t>104736</t>
  </si>
  <si>
    <t>REATERRO MECANIZADO DE VALA COM RETROESCAVADEIRA (CAPACIDADE DA CAÇAMBA DA RETRO: 0,26 M³/POTÊNCIA: 88 HP), LARGURA DE 0,8 A 1,5 M, PROFUNDIDADE DE 1,5 A 3,0 M, COM SOLO (SEM SUBSTITUIÇÃO) DE 1ª CATEGORIA, COM PLACA VIBRATÓRIA. AF_08/2023</t>
  </si>
  <si>
    <t>105732</t>
  </si>
  <si>
    <t>CONSTRUÇÃO DE BASE E SUB-BASE PARA PAVIMENTAÇÃO DE BRITA GRADUADA SIMPLES TRATADA COM CIMENTO, COM ESPESSURA DE 10 CM - EXCLUSIVE CARGA E TRANSPORTE. AF_09/2024</t>
  </si>
  <si>
    <t>96397</t>
  </si>
  <si>
    <t>CONSTRUÇÃO DE BASE E SUB-BASE PARA PAVIMENTAÇÃO DE BRITA GRADUADA SIMPLES TRATADA COM CIMENTO, COM ESPESSURA DE 15 CM - EXCLUSIVE CARGA E TRANSPORTE. AF_09/2024</t>
  </si>
  <si>
    <t>105735</t>
  </si>
  <si>
    <t>CONSTRUÇÃO DE BASE E SUB-BASE PARA PAVIMENTAÇÃO DE BRITA GRADUADA SIMPLES TRATADA COM CIMENTO, COM ESPESSURA DE 20 CM - EXCLUSIVE CARGA E TRANSPORTE. AF_09/2024</t>
  </si>
  <si>
    <t>105727</t>
  </si>
  <si>
    <t>CONSTRUÇÃO DE BASE E SUB-BASE PARA PAVIMENTAÇÃO DE BRITA GRADUADA SIMPLES, COM ESPESSURA DE 10 CM - EXCLUSIVE CARGA E TRANSPORTE. AF_09/2024</t>
  </si>
  <si>
    <t>96396</t>
  </si>
  <si>
    <t>CONSTRUÇÃO DE BASE E SUB-BASE PARA PAVIMENTAÇÃO DE BRITA GRADUADA SIMPLES, COM ESPESSURA DE 15 CM - EXCLUSIVE CARGA E TRANSPORTE. AF_09/2024</t>
  </si>
  <si>
    <t>105730</t>
  </si>
  <si>
    <t>CONSTRUÇÃO DE BASE E SUB-BASE PARA PAVIMENTAÇÃO DE BRITA GRADUADA SIMPLES, COM ESPESSURA DE 20 CM - EXCLUSIVE CARGA E TRANSPORTE. AF_09/2024</t>
  </si>
  <si>
    <t>105737</t>
  </si>
  <si>
    <t>CONSTRUÇÃO DE BASE E SUB-BASE PARA PAVIMENTAÇÃO DE CONCRETO COMPACTADO COM ROLO, COM ESPESSURA DE 10 CM - EXCLUSIVE CARGA E TRANSPORTE. AF_09/2024</t>
  </si>
  <si>
    <t>96398</t>
  </si>
  <si>
    <t>CONSTRUÇÃO DE BASE E SUB-BASE PARA PAVIMENTAÇÃO DE CONCRETO COMPACTADO COM ROLO, COM ESPESSURA DE 15 CM - EXCLUSIVE CARGA E TRANSPORTE. AF_09/2024</t>
  </si>
  <si>
    <t>105740</t>
  </si>
  <si>
    <t>CONSTRUÇÃO DE BASE E SUB-BASE PARA PAVIMENTAÇÃO DE CONCRETO COMPACTADO COM ROLO, COM ESPESSURA DE 20 CM - EXCLUSIVE CARGA E TRANSPORTE. AF_09/2024</t>
  </si>
  <si>
    <t>105749</t>
  </si>
  <si>
    <t>CONSTRUÇÃO DE BASE E SUB-BASE PARA PAVIMENTAÇÃO DE MACADAME SECO, COM ESPESSURA DE 10 CM - EXCLUSIVE CARGA E TRANSPORTE. AF_09/2024</t>
  </si>
  <si>
    <t>96400</t>
  </si>
  <si>
    <t>CONSTRUÇÃO DE BASE E SUB-BASE PARA PAVIMENTAÇÃO DE MACADAME SECO, COM ESPESSURA DE 15 CM - EXCLUSIVE CARGA E TRANSPORTE. AF_09/2024</t>
  </si>
  <si>
    <t>105752</t>
  </si>
  <si>
    <t>CONSTRUÇÃO DE BASE E SUB-BASE PARA PAVIMENTAÇÃO DE MACADAME SECO, COM ESPESSURA DE 20 CM - EXCLUSIVE CARGA E TRANSPORTE. AF_09/2024</t>
  </si>
  <si>
    <t>105754</t>
  </si>
  <si>
    <t>CONSTRUÇÃO DE BASE E SUB-BASE PARA PAVIMENTAÇÃO DE MACADAME SECO, COM ESPESSURA DE 25 CM - EXCLUSIVE CARGA E TRANSPORTE. AF_09/2024</t>
  </si>
  <si>
    <t>105742</t>
  </si>
  <si>
    <t>CONSTRUÇÃO DE BASE E SUB-BASE PARA PAVIMENTAÇÃO DE RACHÃO, COM ESPESSURA DE 30 CM - EXCLUSIVE CARGA E TRANSPORTE. AF_09/2024</t>
  </si>
  <si>
    <t>96399</t>
  </si>
  <si>
    <t>CONSTRUÇÃO DE BASE E SUB-BASE PARA PAVIMENTAÇÃO DE RACHÃO, COM ESPESSURA DE 40 CM - EXCLUSIVE CARGA E TRANSPORTE. AF_09/2024</t>
  </si>
  <si>
    <t>105745</t>
  </si>
  <si>
    <t>CONSTRUÇÃO DE BASE E SUB-BASE PARA PAVIMENTAÇÃO DE RACHÃO, COM ESPESSURA DE 50 CM - EXCLUSIVE CARGA E TRANSPORTE. AF_09/2024</t>
  </si>
  <si>
    <t>105747</t>
  </si>
  <si>
    <t>CONSTRUÇÃO DE BASE E SUB-BASE PARA PAVIMENTAÇÃO DE RACHÃO, COM ESPESSURA DE 60 CM - EXCLUSIVE CARGA E TRANSPORTE. AF_09/2024</t>
  </si>
  <si>
    <t>105657</t>
  </si>
  <si>
    <t>CONSTRUÇÃO DE BASE E SUB-BASE PARA PAVIMENTAÇÃO DE SOLO (PREDOMINANTEMENTE ARENOSO) BRITA - 40%-60% COM CIMENTO - 4%, MISTURA EM PISTA, COM ESPESSURA DE 10 CM - EXCLUSIVE ESCAVAÇÃO, CARGA E TRANSPORTE E SOLO. AF_09/2024</t>
  </si>
  <si>
    <t>100566</t>
  </si>
  <si>
    <t>CONSTRUÇÃO DE BASE E SUB-BASE PARA PAVIMENTAÇÃO DE SOLO (PREDOMINANTEMENTE ARENOSO) BRITA - 40%-60% COM CIMENTO - 4%, MISTURA EM PISTA, COM ESPESSURA DE 15 CM - EXCLUSIVE ESCAVAÇÃO, CARGA E TRANSPORTE E SOLO. AF_09/2024</t>
  </si>
  <si>
    <t>105666</t>
  </si>
  <si>
    <t>CONSTRUÇÃO DE BASE E SUB-BASE PARA PAVIMENTAÇÃO DE SOLO (PREDOMINANTEMENTE ARENOSO) BRITA - 40%-60% COM CIMENTO - 4%, MISTURA EM PISTA, COM ESPESSURA DE 20 CM - EXCLUSIVE ESCAVAÇÃO, CARGA E TRANSPORTE E SOLO. AF_09/2024</t>
  </si>
  <si>
    <t>105639</t>
  </si>
  <si>
    <t>CONSTRUÇÃO DE BASE E SUB-BASE PARA PAVIMENTAÇÃO DE SOLO (PREDOMINANTEMENTE ARENOSO) BRITA - 40%-60% COM CIMENTO - 4%, MISTURA EM USINA, COM ESPESSURA DE 10 CM - EXCLUSIVE CARGA E TRANSPORTE. AF_09/2024</t>
  </si>
  <si>
    <t>105645</t>
  </si>
  <si>
    <t>CONSTRUÇÃO DE BASE E SUB-BASE PARA PAVIMENTAÇÃO DE SOLO (PREDOMINANTEMENTE ARENOSO) BRITA - 40%-60% COM CIMENTO - 4%, MISTURA EM USINA, COM ESPESSURA DE 15 CM - EXCLUSIVE CARGA E TRANSPORTE. AF_09/2024</t>
  </si>
  <si>
    <t>105651</t>
  </si>
  <si>
    <t>CONSTRUÇÃO DE BASE E SUB-BASE PARA PAVIMENTAÇÃO DE SOLO (PREDOMINANTEMENTE ARENOSO) BRITA - 40%-60% COM CIMENTO - 4%, MISTURA EM USINA, COM ESPESSURA DE 20 CM - EXCLUSIVE CARGA E TRANSPORTE. AF_09/2024</t>
  </si>
  <si>
    <t>105658</t>
  </si>
  <si>
    <t>CONSTRUÇÃO DE BASE E SUB-BASE PARA PAVIMENTAÇÃO DE SOLO (PREDOMINANTEMENTE ARENOSO) BRITA - 40%-60% COM CIMENTO - 6%, MISTURA EM PISTA, COM ESPESSURA DE 10 CM - EXCLUSIVE ESCAVAÇÃO, CARGA E TRANSPORTE E SOLO. AF_09/2024</t>
  </si>
  <si>
    <t>100567</t>
  </si>
  <si>
    <t>CONSTRUÇÃO DE BASE E SUB-BASE PARA PAVIMENTAÇÃO DE SOLO (PREDOMINANTEMENTE ARENOSO) BRITA - 40%-60% COM CIMENTO - 6%, MISTURA EM PISTA, COM ESPESSURA DE 15 CM - EXCLUSIVE ESCAVAÇÃO, CARGA E TRANSPORTE E SOLO. AF_09/2024</t>
  </si>
  <si>
    <t>105667</t>
  </si>
  <si>
    <t>CONSTRUÇÃO DE BASE E SUB-BASE PARA PAVIMENTAÇÃO DE SOLO (PREDOMINANTEMENTE ARENOSO) BRITA - 40%-60% COM CIMENTO - 6%, MISTURA EM PISTA, COM ESPESSURA DE 20 CM - EXCLUSIVE ESCAVAÇÃO, CARGA E TRANSPORTE E SOLO. AF_09/2024</t>
  </si>
  <si>
    <t>105640</t>
  </si>
  <si>
    <t>CONSTRUÇÃO DE BASE E SUB-BASE PARA PAVIMENTAÇÃO DE SOLO (PREDOMINANTEMENTE ARENOSO) BRITA - 40%-60% COM CIMENTO - 6%, MISTURA EM USINA, COM ESPESSURA DE 10 CM - EXCLUSIVE CARGA E TRANSPORTE. AF_09/2024</t>
  </si>
  <si>
    <t>105646</t>
  </si>
  <si>
    <t>CONSTRUÇÃO DE BASE E SUB-BASE PARA PAVIMENTAÇÃO DE SOLO (PREDOMINANTEMENTE ARENOSO) BRITA - 40%-60% COM CIMENTO - 6%, MISTURA EM USINA, COM ESPESSURA DE 15 CM - EXCLUSIVE CARGA E TRANSPORTE. AF_09/2024</t>
  </si>
  <si>
    <t>105652</t>
  </si>
  <si>
    <t>CONSTRUÇÃO DE BASE E SUB-BASE PARA PAVIMENTAÇÃO DE SOLO (PREDOMINANTEMENTE ARENOSO) BRITA - 40%-60% COM CIMENTO - 6%, MISTURA EM USINA, COM ESPESSURA DE 20 CM - EXCLUSIVE CARGA E TRANSPORTE. AF_09/2024</t>
  </si>
  <si>
    <t>105659</t>
  </si>
  <si>
    <t>CONSTRUÇÃO DE BASE E SUB-BASE PARA PAVIMENTAÇÃO DE SOLO (PREDOMINANTEMENTE ARENOSO) BRITA - 40%-60% COM CIMENTO - 8%, MISTURA EM PISTA, COM ESPESSURA DE 10 CM - EXCLUSIVE ESCAVAÇÃO, CARGA E TRANSPORTE E SOLO. AF_09/2024</t>
  </si>
  <si>
    <t>100568</t>
  </si>
  <si>
    <t>CONSTRUÇÃO DE BASE E SUB-BASE PARA PAVIMENTAÇÃO DE SOLO (PREDOMINANTEMENTE ARENOSO) BRITA - 40%-60% COM CIMENTO - 8%, MISTURA EM PISTA, COM ESPESSURA DE 15 CM - EXCLUSIVE ESCAVAÇÃO, CARGA E TRANSPORTE E SOLO. AF_09/2024</t>
  </si>
  <si>
    <t>105668</t>
  </si>
  <si>
    <t>CONSTRUÇÃO DE BASE E SUB-BASE PARA PAVIMENTAÇÃO DE SOLO (PREDOMINANTEMENTE ARENOSO) BRITA - 40%-60% COM CIMENTO - 8%, MISTURA EM PISTA, COM ESPESSURA DE 20 CM - EXCLUSIVE ESCAVAÇÃO, CARGA E TRANSPORTE E SOLO. AF_09/2024</t>
  </si>
  <si>
    <t>105641</t>
  </si>
  <si>
    <t>CONSTRUÇÃO DE BASE E SUB-BASE PARA PAVIMENTAÇÃO DE SOLO (PREDOMINANTEMENTE ARENOSO) BRITA - 40%-60% COM CIMENTO - 8%, MISTURA EM USINA, COM ESPESSURA DE 10 CM - EXCLUSIVE CARGA E TRANSPORTE. AF_09/2024</t>
  </si>
  <si>
    <t>105647</t>
  </si>
  <si>
    <t>CONSTRUÇÃO DE BASE E SUB-BASE PARA PAVIMENTAÇÃO DE SOLO (PREDOMINANTEMENTE ARENOSO) BRITA - 40%-60% COM CIMENTO - 8%, MISTURA EM USINA, COM ESPESSURA DE 15 CM - EXCLUSIVE CARGA E TRANSPORTE. AF_09/2024</t>
  </si>
  <si>
    <t>105653</t>
  </si>
  <si>
    <t>CONSTRUÇÃO DE BASE E SUB-BASE PARA PAVIMENTAÇÃO DE SOLO (PREDOMINANTEMENTE ARENOSO) BRITA - 40%-60% COM CIMENTO - 8%, MISTURA EM USINA, COM ESPESSURA DE 20 CM - EXCLUSIVE CARGA E TRANSPORTE. AF_09/2024</t>
  </si>
  <si>
    <t>105710</t>
  </si>
  <si>
    <t>CONSTRUÇÃO DE BASE E SUB-BASE PARA PAVIMENTAÇÃO DE SOLO (PREDOMINANTEMENTE ARENOSO) BRITA - 40%-60%, MISTURA EM PISTA, COM ESPESSURA DE 10 CM - EXCLUSIVE ESCAVAÇÃO, CARGA E TRANSPORTE E SOLO. AF_09/2024</t>
  </si>
  <si>
    <t>100564</t>
  </si>
  <si>
    <t>CONSTRUÇÃO DE BASE E SUB-BASE PARA PAVIMENTAÇÃO DE SOLO (PREDOMINANTEMENTE ARENOSO) BRITA - 40%-60%, MISTURA EM PISTA, COM ESPESSURA DE 15 CM - EXCLUSIVE ESCAVAÇÃO, CARGA E TRANSPORTE E SOLO. AF_09/2024</t>
  </si>
  <si>
    <t>105711</t>
  </si>
  <si>
    <t>CONSTRUÇÃO DE BASE E SUB-BASE PARA PAVIMENTAÇÃO DE SOLO (PREDOMINANTEMENTE ARENOSO) BRITA - 40%-60%, MISTURA EM PISTA, COM ESPESSURA DE 20 CM - EXCLUSIVE ESCAVAÇÃO, CARGA E TRANSPORTE E SOLO. AF_09/2024</t>
  </si>
  <si>
    <t>105705</t>
  </si>
  <si>
    <t>CONSTRUÇÃO DE BASE E SUB-BASE PARA PAVIMENTAÇÃO DE SOLO (PREDOMINANTEMENTE ARENOSO) BRITA - 40%-60%, MISTURA EM USINA, COM ESPESSURA DE 10 CM - EXCLUSIVE CARGA E TRANSPORTE. AF_09/2024</t>
  </si>
  <si>
    <t>105706</t>
  </si>
  <si>
    <t>CONSTRUÇÃO DE BASE E SUB-BASE PARA PAVIMENTAÇÃO DE SOLO (PREDOMINANTEMENTE ARENOSO) BRITA - 40%-60%, MISTURA EM USINA, COM ESPESSURA DE 15 CM - EXCLUSIVE CARGA E TRANSPORTE. AF_09/2024</t>
  </si>
  <si>
    <t>105708</t>
  </si>
  <si>
    <t>CONSTRUÇÃO DE BASE E SUB-BASE PARA PAVIMENTAÇÃO DE SOLO (PREDOMINANTEMENTE ARENOSO) BRITA - 40%-60%, MISTURA EM USINA, COM ESPESSURA DE 20 CM - EXCLUSIVE CARGA E TRANSPORTE. AF_09/2024</t>
  </si>
  <si>
    <t>105690</t>
  </si>
  <si>
    <t>CONSTRUÇÃO DE BASE E SUB-BASE PARA PAVIMENTAÇÃO DE SOLO (PREDOMINANTEMENTE ARENOSO) BRITA - 50%-50% COM CIMENTO - 4%, MISTURA EM PISTA, COM ESPESSURA DE 10 CM - EXCLUSIVE ESCAVAÇÃO, CARGA E TRANSPORTE E SOLO. AF_09/2024</t>
  </si>
  <si>
    <t>100569</t>
  </si>
  <si>
    <t>CONSTRUÇÃO DE BASE E SUB-BASE PARA PAVIMENTAÇÃO DE SOLO (PREDOMINANTEMENTE ARENOSO) BRITA - 50%-50% COM CIMENTO - 4%, MISTURA EM PISTA, COM ESPESSURA DE 15 CM - EXCLUSIVE ESCAVAÇÃO, CARGA E TRANSPORTE E SOLO. AF_09/2024</t>
  </si>
  <si>
    <t>105699</t>
  </si>
  <si>
    <t>CONSTRUÇÃO DE BASE E SUB-BASE PARA PAVIMENTAÇÃO DE SOLO (PREDOMINANTEMENTE ARENOSO) BRITA - 50%-50% COM CIMENTO - 4%, MISTURA EM PISTA, COM ESPESSURA DE 20 CM - EXCLUSIVE ESCAVAÇÃO, CARGA E TRANSPORTE E SOLO. AF_09/2024</t>
  </si>
  <si>
    <t>105672</t>
  </si>
  <si>
    <t>CONSTRUÇÃO DE BASE E SUB-BASE PARA PAVIMENTAÇÃO DE SOLO (PREDOMINANTEMENTE ARENOSO) BRITA - 50%-50% COM CIMENTO - 4%, MISTURA EM USINA, COM ESPESSURA DE 10 CM - EXCLUSIVE CARGA E TRANSPORTE. AF_09/2024</t>
  </si>
  <si>
    <t>105678</t>
  </si>
  <si>
    <t>CONSTRUÇÃO DE BASE E SUB-BASE PARA PAVIMENTAÇÃO DE SOLO (PREDOMINANTEMENTE ARENOSO) BRITA - 50%-50% COM CIMENTO - 4%, MISTURA EM USINA, COM ESPESSURA DE 15 CM - EXCLUSIVE CARGA E TRANSPORTE. AF_09/2024</t>
  </si>
  <si>
    <t>105684</t>
  </si>
  <si>
    <t>CONSTRUÇÃO DE BASE E SUB-BASE PARA PAVIMENTAÇÃO DE SOLO (PREDOMINANTEMENTE ARENOSO) BRITA - 50%-50% COM CIMENTO - 4%, MISTURA EM USINA, COM ESPESSURA DE 20 CM - EXCLUSIVE CARGA E TRANSPORTE. AF_09/2024</t>
  </si>
  <si>
    <t>105691</t>
  </si>
  <si>
    <t>CONSTRUÇÃO DE BASE E SUB-BASE PARA PAVIMENTAÇÃO DE SOLO (PREDOMINANTEMENTE ARENOSO) BRITA - 50%-50% COM CIMENTO - 6%, MISTURA EM PISTA, COM ESPESSURA DE 10 CM - EXCLUSIVE ESCAVAÇÃO, CARGA E TRANSPORTE E SOLO. AF_09/2024</t>
  </si>
  <si>
    <t>100570</t>
  </si>
  <si>
    <t>CONSTRUÇÃO DE BASE E SUB-BASE PARA PAVIMENTAÇÃO DE SOLO (PREDOMINANTEMENTE ARENOSO) BRITA - 50%-50% COM CIMENTO - 6%, MISTURA EM PISTA, COM ESPESSURA DE 15 CM - EXCLUSIVE ESCAVAÇÃO, CARGA E TRANSPORTE E SOLO. AF_09/2024</t>
  </si>
  <si>
    <t>105700</t>
  </si>
  <si>
    <t>CONSTRUÇÃO DE BASE E SUB-BASE PARA PAVIMENTAÇÃO DE SOLO (PREDOMINANTEMENTE ARENOSO) BRITA - 50%-50% COM CIMENTO - 6%, MISTURA EM PISTA, COM ESPESSURA DE 20 CM - EXCLUSIVE ESCAVAÇÃO, CARGA E TRANSPORTE E SOLO. AF_09/2024</t>
  </si>
  <si>
    <t>105673</t>
  </si>
  <si>
    <t>CONSTRUÇÃO DE BASE E SUB-BASE PARA PAVIMENTAÇÃO DE SOLO (PREDOMINANTEMENTE ARENOSO) BRITA - 50%-50% COM CIMENTO - 6%, MISTURA EM USINA, COM ESPESSURA DE 10 CM - EXCLUSIVE CARGA E TRANSPORTE. AF_09/2024</t>
  </si>
  <si>
    <t>105679</t>
  </si>
  <si>
    <t>CONSTRUÇÃO DE BASE E SUB-BASE PARA PAVIMENTAÇÃO DE SOLO (PREDOMINANTEMENTE ARENOSO) BRITA - 50%-50% COM CIMENTO - 6%, MISTURA EM USINA, COM ESPESSURA DE 15 CM - EXCLUSIVE CARGA E TRANSPORTE. AF_09/2024</t>
  </si>
  <si>
    <t>105685</t>
  </si>
  <si>
    <t>CONSTRUÇÃO DE BASE E SUB-BASE PARA PAVIMENTAÇÃO DE SOLO (PREDOMINANTEMENTE ARENOSO) BRITA - 50%-50% COM CIMENTO - 6%, MISTURA EM USINA, COM ESPESSURA DE 20 CM - EXCLUSIVE CARGA E TRANSPORTE. AF_09/2024</t>
  </si>
  <si>
    <t>105692</t>
  </si>
  <si>
    <t>CONSTRUÇÃO DE BASE E SUB-BASE PARA PAVIMENTAÇÃO DE SOLO (PREDOMINANTEMENTE ARENOSO) BRITA - 50%-50% COM CIMENTO - 8%, MISTURA EM PISTA, COM ESPESSURA DE 10 CM - EXCLUSIVE ESCAVAÇÃO, CARGA E TRANSPORTE E SOLO. AF_09/2024</t>
  </si>
  <si>
    <t>100571</t>
  </si>
  <si>
    <t>CONSTRUÇÃO DE BASE E SUB-BASE PARA PAVIMENTAÇÃO DE SOLO (PREDOMINANTEMENTE ARENOSO) BRITA - 50%-50% COM CIMENTO - 8%, MISTURA EM PISTA, COM ESPESSURA DE 15 CM - EXCLUSIVE ESCAVAÇÃO, CARGA E TRANSPORTE E SOLO. AF_09/2024</t>
  </si>
  <si>
    <t>105701</t>
  </si>
  <si>
    <t>CONSTRUÇÃO DE BASE E SUB-BASE PARA PAVIMENTAÇÃO DE SOLO (PREDOMINANTEMENTE ARENOSO) BRITA - 50%-50% COM CIMENTO - 8%, MISTURA EM PISTA, COM ESPESSURA DE 20 CM - EXCLUSIVE ESCAVAÇÃO, CARGA E TRANSPORTE E SOLO. AF_09/2024</t>
  </si>
  <si>
    <t>105674</t>
  </si>
  <si>
    <t>CONSTRUÇÃO DE BASE E SUB-BASE PARA PAVIMENTAÇÃO DE SOLO (PREDOMINANTEMENTE ARENOSO) BRITA - 50%-50% COM CIMENTO - 8%, MISTURA EM USINA, COM ESPESSURA DE 10 CM - EXCLUSIVE CARGA E TRANSPORTE. AF_09/2024</t>
  </si>
  <si>
    <t>105680</t>
  </si>
  <si>
    <t>CONSTRUÇÃO DE BASE E SUB-BASE PARA PAVIMENTAÇÃO DE SOLO (PREDOMINANTEMENTE ARENOSO) BRITA - 50%-50% COM CIMENTO - 8%, MISTURA EM USINA, COM ESPESSURA DE 15 CM - EXCLUSIVE CARGA E TRANSPORTE. AF_09/2024</t>
  </si>
  <si>
    <t>105686</t>
  </si>
  <si>
    <t>CONSTRUÇÃO DE BASE E SUB-BASE PARA PAVIMENTAÇÃO DE SOLO (PREDOMINANTEMENTE ARENOSO) BRITA - 50%-50% COM CIMENTO - 8%, MISTURA EM USINA, COM ESPESSURA DE 20 CM - EXCLUSIVE CARGA E TRANSPORTE. AF_09/2024</t>
  </si>
  <si>
    <t>105718</t>
  </si>
  <si>
    <t>CONSTRUÇÃO DE BASE E SUB-BASE PARA PAVIMENTAÇÃO DE SOLO (PREDOMINANTEMENTE ARENOSO) BRITA - 50%-50%, MISTURA EM PISTA, COM ESPESSURA DE 10 CM - EXCLUSIVE ESCAVAÇÃO, CARGA E TRANSPORTE E SOLO. AF_09/2024</t>
  </si>
  <si>
    <t>COMPOSIÇÕES AUXILIARES</t>
  </si>
  <si>
    <t>0329</t>
  </si>
  <si>
    <t>100565</t>
  </si>
  <si>
    <t>CONSTRUÇÃO DE BASE E SUB-BASE PARA PAVIMENTAÇÃO DE SOLO (PREDOMINANTEMENTE ARENOSO) BRITA - 50%-50%, MISTURA EM PISTA, COM ESPESSURA DE 15 CM - EXCLUSIVE ESCAVAÇÃO, CARGA E TRANSPORTE E SOLO. AF_09/2024</t>
  </si>
  <si>
    <t>105581</t>
  </si>
  <si>
    <t>CONSTRUÇÃO DE BASE E SUB-BASE PARA PAVIMENTAÇÃO DE SOLO (PREDOMINANTEMENTE ARENOSO) BRITA - 50%-50%, MISTURA EM PISTA, COM ESPESSURA DE 20 CM - EXCLUSIVE ESCAVAÇÃO, CARGA E TRANSPORTE E SOLO. AF_09/2024</t>
  </si>
  <si>
    <t>105713</t>
  </si>
  <si>
    <t>CONSTRUÇÃO DE BASE E SUB-BASE PARA PAVIMENTAÇÃO DE SOLO (PREDOMINANTEMENTE ARENOSO) BRITA - 50%-50%, MISTURA EM USINA, COM ESPESSURA DE 10 CM - EXCLUSIVE CARGA E TRANSPORTE. AF_09/2024</t>
  </si>
  <si>
    <t>105714</t>
  </si>
  <si>
    <t>CONSTRUÇÃO DE BASE E SUB-BASE PARA PAVIMENTAÇÃO DE SOLO (PREDOMINANTEMENTE ARENOSO) BRITA - 50%-50%, MISTURA EM USINA, COM ESPESSURA DE 15 CM - EXCLUSIVE CARGA E TRANSPORTE. AF_09/2024</t>
  </si>
  <si>
    <t>105716</t>
  </si>
  <si>
    <t>CONSTRUÇÃO DE BASE E SUB-BASE PARA PAVIMENTAÇÃO DE SOLO (PREDOMINANTEMENTE ARENOSO) BRITA - 50%-50%, MISTURA EM USINA, COM ESPESSURA DE 20 CM - EXCLUSIVE CARGA E TRANSPORTE. AF_09/2024</t>
  </si>
  <si>
    <t>105624</t>
  </si>
  <si>
    <t>CONSTRUÇÃO DE BASE E SUB-BASE PARA PAVIMENTAÇÃO DE SOLO (PREDOMINANTEMENTE ARENOSO) COM CIMENTO - 6%, MISTURA EM PISTA, COM ESPESSURA DE 10 CM - EXCLUSIVE ESCAVAÇÃO, CARGA E TRANSPORTE E SOLO. AF_09/2024</t>
  </si>
  <si>
    <t>96391</t>
  </si>
  <si>
    <t>CONSTRUÇÃO DE BASE E SUB-BASE PARA PAVIMENTAÇÃO DE SOLO (PREDOMINANTEMENTE ARENOSO) COM CIMENTO - 6%, MISTURA EM PISTA, COM ESPESSURA DE 15 CM - EXCLUSIVE ESCAVAÇÃO, CARGA E TRANSPORTE E SOLO. AF_09/2024</t>
  </si>
  <si>
    <t>105632</t>
  </si>
  <si>
    <t>CONSTRUÇÃO DE BASE E SUB-BASE PARA PAVIMENTAÇÃO DE SOLO (PREDOMINANTEMENTE ARENOSO) COM CIMENTO - 6%, MISTURA EM PISTA, COM ESPESSURA DE 20 CM - EXCLUSIVE ESCAVAÇÃO, CARGA E TRANSPORTE E SOLO. AF_09/2024</t>
  </si>
  <si>
    <t>105601</t>
  </si>
  <si>
    <t>CONSTRUÇÃO DE BASE E SUB-BASE PARA PAVIMENTAÇÃO DE SOLO (PREDOMINANTEMENTE ARENOSO) COM CIMENTO - 6%, MISTURA EM USINA, COM ESPESSURA DE 10 CM - EXCLUSIVE CARGA E TRANSPORTE. AF_09/2024</t>
  </si>
  <si>
    <t>105609</t>
  </si>
  <si>
    <t>CONSTRUÇÃO DE BASE E SUB-BASE PARA PAVIMENTAÇÃO DE SOLO (PREDOMINANTEMENTE ARENOSO) COM CIMENTO - 6%, MISTURA EM USINA, COM ESPESSURA DE 15 CM - EXCLUSIVE CARGA E TRANSPORTE. AF_09/2024</t>
  </si>
  <si>
    <t>105617</t>
  </si>
  <si>
    <t>CONSTRUÇÃO DE BASE E SUB-BASE PARA PAVIMENTAÇÃO DE SOLO (PREDOMINANTEMENTE ARENOSO) COM CIMENTO - 6%, MISTURA EM USINA, COM ESPESSURA DE 20 CM - EXCLUSIVE CARGA E TRANSPORTE. AF_09/2024</t>
  </si>
  <si>
    <t>105625</t>
  </si>
  <si>
    <t>CONSTRUÇÃO DE BASE E SUB-BASE PARA PAVIMENTAÇÃO DE SOLO (PREDOMINANTEMENTE ARENOSO) COM CIMENTO - 8%, MISTURA EM PISTA, COM ESPESSURA DE 10 CM - EXCLUSIVE ESCAVAÇÃO, CARGA E TRANSPORTE E SOLO. AF_09/2024</t>
  </si>
  <si>
    <t>96392</t>
  </si>
  <si>
    <t>CONSTRUÇÃO DE BASE E SUB-BASE PARA PAVIMENTAÇÃO DE SOLO (PREDOMINANTEMENTE ARENOSO) COM CIMENTO - 8%, MISTURA EM PISTA, COM ESPESSURA DE 15 CM - EXCLUSIVE ESCAVAÇÃO, CARGA E TRANSPORTE E SOLO. AF_09/2024</t>
  </si>
  <si>
    <t>105633</t>
  </si>
  <si>
    <t>CONSTRUÇÃO DE BASE E SUB-BASE PARA PAVIMENTAÇÃO DE SOLO (PREDOMINANTEMENTE ARENOSO) COM CIMENTO - 8%, MISTURA EM PISTA, COM ESPESSURA DE 20 CM - EXCLUSIVE ESCAVAÇÃO, CARGA E TRANSPORTE E SOLO. AF_09/2024</t>
  </si>
  <si>
    <t>105602</t>
  </si>
  <si>
    <t>CONSTRUÇÃO DE BASE E SUB-BASE PARA PAVIMENTAÇÃO DE SOLO (PREDOMINANTEMENTE ARENOSO) COM CIMENTO - 8%, MISTURA EM USINA, COM ESPESSURA DE 10 CM - EXCLUSIVE CARGA E TRANSPORTE. AF_09/2024</t>
  </si>
  <si>
    <t>105610</t>
  </si>
  <si>
    <t>CONSTRUÇÃO DE BASE E SUB-BASE PARA PAVIMENTAÇÃO DE SOLO (PREDOMINANTEMENTE ARENOSO) COM CIMENTO - 8%, MISTURA EM USINA, COM ESPESSURA DE 15 CM - EXCLUSIVE CARGA E TRANSPORTE. AF_09/2024</t>
  </si>
  <si>
    <t>105618</t>
  </si>
  <si>
    <t>CONSTRUÇÃO DE BASE E SUB-BASE PARA PAVIMENTAÇÃO DE SOLO (PREDOMINANTEMENTE ARENOSO) COM CIMENTO - 8%, MISTURA EM USINA, COM ESPESSURA DE 20 CM - EXCLUSIVE CARGA E TRANSPORTE. AF_09/2024</t>
  </si>
  <si>
    <t>105571</t>
  </si>
  <si>
    <t>CONSTRUÇÃO DE BASE E SUB-BASE PARA PAVIMENTAÇÃO DE SOLO (PREDOMINANTEMENTE ARENOSO) MELHORADO COM CIMENTO - 2%, MISTURA EM PISTA, COM ESPESSURA DE 10 CM - EXCLUSIVE ESCAVAÇÃO, CARGA E TRANSPORTE E SOLO. AF_09/2024</t>
  </si>
  <si>
    <t>96389</t>
  </si>
  <si>
    <t>CONSTRUÇÃO DE BASE E SUB-BASE PARA PAVIMENTAÇÃO DE SOLO (PREDOMINANTEMENTE ARENOSO) MELHORADO COM CIMENTO - 2%, MISTURA EM PISTA, COM ESPESSURA DE 15 CM - EXCLUSIVE ESCAVAÇÃO, CARGA E TRANSPORTE E SOLO. AF_09/2024</t>
  </si>
  <si>
    <t>105575</t>
  </si>
  <si>
    <t>CONSTRUÇÃO DE BASE E SUB-BASE PARA PAVIMENTAÇÃO DE SOLO (PREDOMINANTEMENTE ARENOSO) MELHORADO COM CIMENTO - 2%, MISTURA EM PISTA, COM ESPESSURA DE 20 CM - EXCLUSIVE ESCAVAÇÃO, CARGA E TRANSPORTE E SOLO. AF_09/2024</t>
  </si>
  <si>
    <t>105599</t>
  </si>
  <si>
    <t>CONSTRUÇÃO DE BASE E SUB-BASE PARA PAVIMENTAÇÃO DE SOLO (PREDOMINANTEMENTE ARENOSO) MELHORADO COM CIMENTO - 2%, MISTURA EM USINA, COM ESPESSURA DE 10 CM - EXCLUSIVE CARGA E TRANSPORTE. AF_09/2024</t>
  </si>
  <si>
    <t>105607</t>
  </si>
  <si>
    <t>CONSTRUÇÃO DE BASE E SUB-BASE PARA PAVIMENTAÇÃO DE SOLO (PREDOMINANTEMENTE ARENOSO) MELHORADO COM CIMENTO - 2%, MISTURA EM USINA, COM ESPESSURA DE 15 CM - EXCLUSIVE CARGA E TRANSPORTE. AF_09/2024</t>
  </si>
  <si>
    <t>105615</t>
  </si>
  <si>
    <t>CONSTRUÇÃO DE BASE E SUB-BASE PARA PAVIMENTAÇÃO DE SOLO (PREDOMINANTEMENTE ARENOSO) MELHORADO COM CIMENTO - 2%, MISTURA EM USINA, COM ESPESSURA DE 20 CM - EXCLUSIVE CARGA E TRANSPORTE. AF_09/2024</t>
  </si>
  <si>
    <t>105623</t>
  </si>
  <si>
    <t>CONSTRUÇÃO DE BASE E SUB-BASE PARA PAVIMENTAÇÃO DE SOLO (PREDOMINANTEMENTE ARENOSO) MELHORADO COM CIMENTO - 4%, MISTURA EM PISTA, COM ESPESSURA DE 10 CM - EXCLUSIVE ESCAVAÇÃO, CARGA E TRANSPORTE E SOLO. AF_09/2024</t>
  </si>
  <si>
    <t>96390</t>
  </si>
  <si>
    <t>CONSTRUÇÃO DE BASE E SUB-BASE PARA PAVIMENTAÇÃO DE SOLO (PREDOMINANTEMENTE ARENOSO) MELHORADO COM CIMENTO - 4%, MISTURA EM PISTA, COM ESPESSURA DE 15 CM - EXCLUSIVE ESCAVAÇÃO, CARGA E TRANSPORTE E SOLO. AF_09/2024</t>
  </si>
  <si>
    <t>105631</t>
  </si>
  <si>
    <t>CONSTRUÇÃO DE BASE E SUB-BASE PARA PAVIMENTAÇÃO DE SOLO (PREDOMINANTEMENTE ARENOSO) MELHORADO COM CIMENTO - 4%, MISTURA EM PISTA, COM ESPESSURA DE 20 CM - EXCLUSIVE ESCAVAÇÃO, CARGA E TRANSPORTE E SOLO. AF_09/2024</t>
  </si>
  <si>
    <t>105600</t>
  </si>
  <si>
    <t>CONSTRUÇÃO DE BASE E SUB-BASE PARA PAVIMENTAÇÃO DE SOLO (PREDOMINANTEMENTE ARENOSO) MELHORADO COM CIMENTO - 4%, MISTURA EM USINA, COM ESPESSURA DE 10 CM - EXCLUSIVE CARGA E TRANSPORTE. AF_09/2024</t>
  </si>
  <si>
    <t>105608</t>
  </si>
  <si>
    <t>CONSTRUÇÃO DE BASE E SUB-BASE PARA PAVIMENTAÇÃO DE SOLO (PREDOMINANTEMENTE ARENOSO) MELHORADO COM CIMENTO - 4%, MISTURA EM USINA, COM ESPESSURA DE 15 CM - EXCLUSIVE CARGA E TRANSPORTE. AF_09/2024</t>
  </si>
  <si>
    <t>105616</t>
  </si>
  <si>
    <t>CONSTRUÇÃO DE BASE E SUB-BASE PARA PAVIMENTAÇÃO DE SOLO (PREDOMINANTEMENTE ARENOSO) MELHORADO COM CIMENTO - 4%, MISTURA EM USINA, COM ESPESSURA DE 20 CM - EXCLUSIVE CARGA E TRANSPORTE. AF_09/2024</t>
  </si>
  <si>
    <t>105585</t>
  </si>
  <si>
    <t>CONSTRUÇÃO DE BASE E SUB-BASE PARA PAVIMENTAÇÃO DE SOLO (PREDOMINANTEMENTE ARGILOSO) BRITA - 40%-60%, MISTURA EM PISTA, COM ESPESSURA DE 10 CM - EXCLUSIVE ESCAVAÇÃO, CARGA E TRANSPORTE E SOLO. AF_09/2024</t>
  </si>
  <si>
    <t>100572</t>
  </si>
  <si>
    <t>CONSTRUÇÃO DE BASE E SUB-BASE PARA PAVIMENTAÇÃO DE SOLO (PREDOMINANTEMENTE ARGILOSO) BRITA - 40%-60%, MISTURA EM PISTA, COM ESPESSURA DE 15 CM - EXCLUSIVE ESCAVAÇÃO, CARGA E TRANSPORTE E SOLO. AF_09/2024</t>
  </si>
  <si>
    <t>105588</t>
  </si>
  <si>
    <t>CONSTRUÇÃO DE BASE E SUB-BASE PARA PAVIMENTAÇÃO DE SOLO (PREDOMINANTEMENTE ARGILOSO) BRITA - 40%-60%, MISTURA EM PISTA, COM ESPESSURA DE 20 CM - EXCLUSIVE ESCAVAÇÃO, CARGA E TRANSPORTE E SOLO. AF_09/2024</t>
  </si>
  <si>
    <t>105583</t>
  </si>
  <si>
    <t>CONSTRUÇÃO DE BASE E SUB-BASE PARA PAVIMENTAÇÃO DE SOLO (PREDOMINANTEMENTE ARGILOSO) BRITA - 40%-60%, MISTURA EM USINA, COM ESPESSURA DE 10 CM - EXCLUSIVE CARGA E TRANSPORTE. AF_09/2024</t>
  </si>
  <si>
    <t>105719</t>
  </si>
  <si>
    <t>CONSTRUÇÃO DE BASE E SUB-BASE PARA PAVIMENTAÇÃO DE SOLO (PREDOMINANTEMENTE ARGILOSO) BRITA - 40%-60%, MISTURA EM USINA, COM ESPESSURA DE 15 CM - EXCLUSIVE CARGA E TRANSPORTE. AF_09/2024</t>
  </si>
  <si>
    <t>105721</t>
  </si>
  <si>
    <t>CONSTRUÇÃO DE BASE E SUB-BASE PARA PAVIMENTAÇÃO DE SOLO (PREDOMINANTEMENTE ARGILOSO) BRITA - 40%-60%, MISTURA EM USINA, COM ESPESSURA DE 20 CM - EXCLUSIVE CARGA E TRANSPORTE. AF_09/2024</t>
  </si>
  <si>
    <t>105592</t>
  </si>
  <si>
    <t>CONSTRUÇÃO DE BASE E SUB-BASE PARA PAVIMENTAÇÃO DE SOLO (PREDOMINANTEMENTE ARGILOSO) BRITA - 50%-50%, MISTURA EM PISTA, COM ESPESSURA DE 10 CM - EXCLUSIVE ESCAVAÇÃO, CARGA E TRANSPORTE E SOLO. AF_09/2024</t>
  </si>
  <si>
    <t>100573</t>
  </si>
  <si>
    <t>CONSTRUÇÃO DE BASE E SUB-BASE PARA PAVIMENTAÇÃO DE SOLO (PREDOMINANTEMENTE ARGILOSO) BRITA - 50%-50%, MISTURA EM PISTA, COM ESPESSURA DE 15 CM - EXCLUSIVE ESCAVAÇÃO, CARGA E TRANSPORTE E SOLO. AF_09/2024</t>
  </si>
  <si>
    <t>105595</t>
  </si>
  <si>
    <t>CONSTRUÇÃO DE BASE E SUB-BASE PARA PAVIMENTAÇÃO DE SOLO (PREDOMINANTEMENTE ARGILOSO) BRITA - 50%-50%, MISTURA EM PISTA, COM ESPESSURA DE 20 CM - EXCLUSIVE ESCAVAÇÃO, CARGA E TRANSPORTE E SOLO. AF_09/2024</t>
  </si>
  <si>
    <t>105590</t>
  </si>
  <si>
    <t>CONSTRUÇÃO DE BASE E SUB-BASE PARA PAVIMENTAÇÃO DE SOLO (PREDOMINANTEMENTE ARGILOSO) BRITA - 50%-50%, MISTURA EM USINA, COM ESPESSURA DE 10 CM - EXCLUSIVE CARGA E TRANSPORTE. AF_09/2024</t>
  </si>
  <si>
    <t>105723</t>
  </si>
  <si>
    <t>CONSTRUÇÃO DE BASE E SUB-BASE PARA PAVIMENTAÇÃO DE SOLO (PREDOMINANTEMENTE ARGILOSO) BRITA - 50%-50%, MISTURA EM USINA, COM ESPESSURA DE 15 CM - EXCLUSIVE CARGA E TRANSPORTE. AF_09/2024</t>
  </si>
  <si>
    <t>105725</t>
  </si>
  <si>
    <t>CONSTRUÇÃO DE BASE E SUB-BASE PARA PAVIMENTAÇÃO DE SOLO (PREDOMINANTEMENTE ARGILOSO) BRITA - 50%-50%, MISTURA EM USINA, COM ESPESSURA DE 20 CM - EXCLUSIVE CARGA E TRANSPORTE. AF_09/2024</t>
  </si>
  <si>
    <t>105566</t>
  </si>
  <si>
    <t>CONSTRUÇÃO DE BASE E SUB-BASE PARA PAVIMENTAÇÃO DE SOLO DE COMPORTAMENTO LATERÍTICO (ARENOSO), COM ESPESSURA DE 10 CM - EXCLUSIVE ESCAVAÇÃO, CARGA E TRANSPORTE E SOLO. AF_09/2024</t>
  </si>
  <si>
    <t>96388</t>
  </si>
  <si>
    <t>CONSTRUÇÃO DE BASE E SUB-BASE PARA PAVIMENTAÇÃO DE SOLO DE COMPORTAMENTO LATERÍTICO (ARENOSO), COM ESPESSURA DE 15 CM - EXCLUSIVE ESCAVAÇÃO, CARGA E TRANSPORTE E SOLO. AF_09/2024</t>
  </si>
  <si>
    <t>105569</t>
  </si>
  <si>
    <t>CONSTRUÇÃO DE BASE E SUB-BASE PARA PAVIMENTAÇÃO DE SOLO DE COMPORTAMENTO LATERÍTICO (ARENOSO), COM ESPESSURA DE 20 CM - EXCLUSIVE ESCAVAÇÃO, CARGA E TRANSPORTE E SOLO. AF_09/2024</t>
  </si>
  <si>
    <t>101767</t>
  </si>
  <si>
    <t>CONSTRUÇÃO DE BASE E SUB-BASE PARA PAVIMENTAÇÃO DE SOLO ESTABILIZADO GRANULOMETRICAMENTE COM MISTURA DE SOLOS EM PISTA - EXCLUSIVE SOLO, ESCAVAÇÃO, CARGA E TRANSPORTE. AF_09/2024</t>
  </si>
  <si>
    <t>101768</t>
  </si>
  <si>
    <t>CONSTRUÇÃO DE BASE E SUB-BASE PARA PAVIMENTAÇÃO DE SOLO ESTABILIZADO GRANULOMETRICAMENTE SEM MISTURA DE SOLOS - EXCLUSIVE SOLO, ESCAVAÇÃO, CARGA E TRANSPORTE. AF_09/2024</t>
  </si>
  <si>
    <t>100574</t>
  </si>
  <si>
    <t>ESPALHAMENTO DE MATERIAL COM TRATOR DE ESTEIRAS. AF_09/2024</t>
  </si>
  <si>
    <t>102470</t>
  </si>
  <si>
    <t>EXECUÇÃO DE IMPRIMAÇÃO COM ASFALTO DILUÍDO CM-30, PARA OBRAS DE CONSTRUÇÃO DE PAVIMENTOS. AF_09/2024</t>
  </si>
  <si>
    <t>105756</t>
  </si>
  <si>
    <t>EXECUÇÃO DE IMPRIMAÇÃO COM ASFALTO DILUÍDO CM-30, PARA OBRAS DE RECONSTRUÇÃO DE PAVIMENTOS. AF_09/2024</t>
  </si>
  <si>
    <t>104375</t>
  </si>
  <si>
    <t>EXECUÇÃO DE PINTURA DE LIGAÇÃO COM EMULSÃO ASFÁLTICA RR-2C, PARA OBRAS DE CONSTRUÇÃO DE PAVIMENTOS. AF_09/2024</t>
  </si>
  <si>
    <t>105757</t>
  </si>
  <si>
    <t>EXECUÇÃO DE PINTURA DE LIGAÇÃO COM EMULSÃO ASFÁLTICA RR-2C, PARA OBRAS DE RECONSTRUÇÃO DE PAVIMENTOS. AF_09/2024</t>
  </si>
  <si>
    <t>105562</t>
  </si>
  <si>
    <t>EXECUÇÃO E COMPACTAÇÃO DE CAMADA FINAL DE ATERRO (100% DE ENERGIA DO PROCTOR NORMAL) COM SOLO PREDOMINANTEMENTE ARENOSO, EM CAMADAS COM ESPESSURA DE 10 CM - EXCLUSIVE ESCAVAÇÃO, CARGA E TRANSPORTE E SOLO. AF_09/2024</t>
  </si>
  <si>
    <t>105563</t>
  </si>
  <si>
    <t>EXECUÇÃO E COMPACTAÇÃO DE CAMADA FINAL DE ATERRO (100% DE ENERGIA DO PROCTOR NORMAL) COM SOLO PREDOMINANTEMENTE ARENOSO, EM CAMADAS COM ESPESSURA DE 15 CM - EXCLUSIVE ESCAVAÇÃO, CARGA E TRANSPORTE E SOLO. AF_09/2024</t>
  </si>
  <si>
    <t>105565</t>
  </si>
  <si>
    <t>EXECUÇÃO E COMPACTAÇÃO DE CAMADA FINAL DE ATERRO (100% DE ENERGIA DO PROCTOR NORMAL) COM SOLO PREDOMINANTEMENTE ARENOSO, EM CAMADAS COM ESPESSURA DE 20 CM - EXCLUSIVE ESCAVAÇÃO, CARGA E TRANSPORTE E SOLO. AF_09/2024</t>
  </si>
  <si>
    <t>105557</t>
  </si>
  <si>
    <t>EXECUÇÃO E COMPACTAÇÃO DE CAMADA FINAL DE ATERRO (100% DE ENERGIA DO PROCTOR NORMAL) COM SOLO PREDOMINANTEMENTE ARGILOSO, EM CAMADAS COM ESPESSURA DE 10 CM - EXCLUSIVE ESCAVAÇÃO, CARGA E TRANSPORTE E SOLO. AF_09/2024</t>
  </si>
  <si>
    <t>105558</t>
  </si>
  <si>
    <t>EXECUÇÃO E COMPACTAÇÃO DE CAMADA FINAL DE ATERRO (100% DE ENERGIA DO PROCTOR NORMAL) COM SOLO PREDOMINANTEMENTE ARGILOSO, EM CAMADAS COM ESPESSURA DE 15 CM - EXCLUSIVE ESCAVAÇÃO, CARGA E TRANSPORTE E SOLO. AF_09/2024</t>
  </si>
  <si>
    <t>105560</t>
  </si>
  <si>
    <t>EXECUÇÃO E COMPACTAÇÃO DE CAMADA FINAL DE ATERRO (100% DE ENERGIA DO PROCTOR NORMAL) COM SOLO PREDOMINANTEMENTE ARGILOSO, EM CAMADAS COM ESPESSURA DE 20 CM - EXCLUSIVE ESCAVAÇÃO, CARGA E TRANSPORTE E SOLO. AF_09/2024</t>
  </si>
  <si>
    <t>96386</t>
  </si>
  <si>
    <t>EXECUÇÃO E COMPACTAÇÃO DE CORPO DE ATERRO (95% DE ENERGIA DO PROCTOR NORMAL) COM SOLO PREDOMINANTEMENTE ARENOSO ESPESSURA 15CM - EXCLUSIVE MATERIAL, ESCAVAÇÃO, CARGA E TRANSPORTE. AF_09/2024</t>
  </si>
  <si>
    <t>105564</t>
  </si>
  <si>
    <t>EXECUÇÃO E COMPACTAÇÃO DE CORPO DE ATERRO (95% DE ENERGIA DO PROCTOR NORMAL) COM SOLO PREDOMINANTEMENTE ARENOSO, EM CAMADAS COM ESPESSURA DE 20 CM - EXCLUSIVE ESCAVAÇÃO, CARGA E TRANSPORTE E SOLO. AF_09/2024</t>
  </si>
  <si>
    <t>105561</t>
  </si>
  <si>
    <t>EXECUÇÃO E COMPACTAÇÃO DE CORPO DE ATERRO DE ATERRO (95% DE ENERGIA DO PROCTOR NORMAL) COM SOLO PREDOMINANTEMENTE ARENOSO, EM CAMADAS COM ESPESSURA DE 10 CM - EXCLUSIVE ESCAVAÇÃO, CARGA E TRANSPORTE E SOLO. AF_09/2024</t>
  </si>
  <si>
    <t>96385</t>
  </si>
  <si>
    <t>EXECUÇÃO E COMPACTAÇÃO DE CORPO DE ATERRO DE ATERRO (95% DE ENERGIA DO PROCTOR NORMAL) COM SOLO PREDOMINANTEMENTE ARGILOSO ESPESSURA 15 CM - EXCLUSIVE MATERIAL, ESCAVAÇÃO, CARGA E TRANSPORTE. AF_09/2024</t>
  </si>
  <si>
    <t>105556</t>
  </si>
  <si>
    <t>EXECUÇÃO E COMPACTAÇÃO DE CORPO DE ATERRO DE ATERRO (95% DE ENERGIA DO PROCTOR NORMAL) COM SOLO PREDOMINANTEMENTE ARGILOSO, EM CAMADAS COM ESPESSURA DE 10 CM - EXCLUSIVE ESCAVAÇÃO, CARGA E TRANSPORTE E SOLO. AF_09/2024</t>
  </si>
  <si>
    <t>105559</t>
  </si>
  <si>
    <t>EXECUÇÃO E COMPACTAÇÃO DE CORPO DE ATERRO DE ATERRO (95% DE ENERGIA DO PROCTOR NORMAL) COM SOLO PREDOMINANTEMENTE ARGILOSO, EM CAMADAS COM ESPESSURA DE 20 CM - EXCLUSIVE ESCAVAÇÃO, CARGA E TRANSPORTE E SOLO. AF_09/2024</t>
  </si>
  <si>
    <t>105733</t>
  </si>
  <si>
    <t>RECONSTRUÇÃO DE BASE E SUB-BASE PARA PAVIMENTAÇÃO DE BRITA GRADUADA SIMPLES TRATADA COM CIMENTO, COM ESPESSURA DE 10 CM - EXCLUSIVE CARGA E TRANSPORTE. AF_09/2024</t>
  </si>
  <si>
    <t>105734</t>
  </si>
  <si>
    <t>RECONSTRUÇÃO DE BASE E SUB-BASE PARA PAVIMENTAÇÃO DE BRITA GRADUADA SIMPLES TRATADA COM CIMENTO, COM ESPESSURA DE 15 CM - EXCLUSIVE CARGA E TRANSPORTE. AF_09/2024</t>
  </si>
  <si>
    <t>105736</t>
  </si>
  <si>
    <t>RECONSTRUÇÃO DE BASE E SUB-BASE PARA PAVIMENTAÇÃO DE BRITA GRADUADA SIMPLES TRATADA COM CIMENTO, COM ESPESSURA DE 20 CM - EXCLUSIVE CARGA E TRANSPORTE. AF_09/2024</t>
  </si>
  <si>
    <t>105728</t>
  </si>
  <si>
    <t>RECONSTRUÇÃO DE BASE E SUB-BASE PARA PAVIMENTAÇÃO DE BRITA GRADUADA SIMPLES, COM ESPESSURA DE 10 CM - EXCLUSIVE CARGA E TRANSPORTE. AF_09/2024</t>
  </si>
  <si>
    <t>105729</t>
  </si>
  <si>
    <t>RECONSTRUÇÃO DE BASE E SUB-BASE PARA PAVIMENTAÇÃO DE BRITA GRADUADA SIMPLES, COM ESPESSURA DE 15 CM - EXCLUSIVE CARGA E TRANSPORTE. AF_09/2024</t>
  </si>
  <si>
    <t>105731</t>
  </si>
  <si>
    <t>RECONSTRUÇÃO DE BASE E SUB-BASE PARA PAVIMENTAÇÃO DE BRITA GRADUADA SIMPLES, COM ESPESSURA DE 20 CM - EXCLUSIVE CARGA E TRANSPORTE. AF_09/2024</t>
  </si>
  <si>
    <t>105738</t>
  </si>
  <si>
    <t>RECONSTRUÇÃO DE BASE E SUB-BASE PARA PAVIMENTAÇÃO DE CONCRETO COMPACTADO COM ROLO, COM ESPESSURA DE 10 CM - EXCLUSIVE CARGA E TRANSPORTE. AF_09/2024</t>
  </si>
  <si>
    <t>105739</t>
  </si>
  <si>
    <t>RECONSTRUÇÃO DE BASE E SUB-BASE PARA PAVIMENTAÇÃO DE CONCRETO COMPACTADO COM ROLO, COM ESPESSURA DE 15 CM - EXCLUSIVE CARGA E TRANSPORTE. AF_09/2024</t>
  </si>
  <si>
    <t>105741</t>
  </si>
  <si>
    <t>RECONSTRUÇÃO DE BASE E SUB-BASE PARA PAVIMENTAÇÃO DE CONCRETO COMPACTADO COM ROLO, COM ESPESSURA DE 20 CM - EXCLUSIVE CARGA E TRANSPORTE. AF_09/2024</t>
  </si>
  <si>
    <t>105750</t>
  </si>
  <si>
    <t>RECONSTRUÇÃO DE BASE E SUB-BASE PARA PAVIMENTAÇÃO DE MACADAME SECO, COM ESPESSURA DE 10 CM - EXCLUSIVE CARGA E TRANSPORTE. AF_09/2024</t>
  </si>
  <si>
    <t>105751</t>
  </si>
  <si>
    <t>RECONSTRUÇÃO DE BASE E SUB-BASE PARA PAVIMENTAÇÃO DE MACADAME SECO, COM ESPESSURA DE 15 CM - EXCLUSIVE CARGA E TRANSPORTE. AF_09/2024</t>
  </si>
  <si>
    <t>105753</t>
  </si>
  <si>
    <t>RECONSTRUÇÃO DE BASE E SUB-BASE PARA PAVIMENTAÇÃO DE MACADAME SECO, COM ESPESSURA DE 20 CM - EXCLUSIVE CARGA E TRANSPORTE. AF_09/2024</t>
  </si>
  <si>
    <t>105755</t>
  </si>
  <si>
    <t>RECONSTRUÇÃO DE BASE E SUB-BASE PARA PAVIMENTAÇÃO DE MACADAME SECO, COM ESPESSURA DE 25 CM - EXCLUSIVE CARGA E TRANSPORTE. AF_09/2024</t>
  </si>
  <si>
    <t>105743</t>
  </si>
  <si>
    <t>RECONSTRUÇÃO DE BASE E SUB-BASE PARA PAVIMENTAÇÃO DE RACHÃO, COM ESPESSURA DE 30 CM - EXCLUSIVE CARGA E TRANSPORTE. AF_09/2024</t>
  </si>
  <si>
    <t>105744</t>
  </si>
  <si>
    <t>RECONSTRUÇÃO DE BASE E SUB-BASE PARA PAVIMENTAÇÃO DE RACHÃO, COM ESPESSURA DE 40 CM - EXCLUSIVE CARGA E TRANSPORTE. AF_09/2024</t>
  </si>
  <si>
    <t>105746</t>
  </si>
  <si>
    <t>RECONSTRUÇÃO DE BASE E SUB-BASE PARA PAVIMENTAÇÃO DE RACHÃO, COM ESPESSURA DE 50 CM - EXCLUSIVE CARGA E TRANSPORTE. AF_09/2024</t>
  </si>
  <si>
    <t>105748</t>
  </si>
  <si>
    <t>RECONSTRUÇÃO DE BASE E SUB-BASE PARA PAVIMENTAÇÃO DE RACHÃO, COM ESPESSURA DE 60 CM - EXCLUSIVE CARGA E TRANSPORTE. AF_09/2024</t>
  </si>
  <si>
    <t>105660</t>
  </si>
  <si>
    <t>RECONSTRUÇÃO DE BASE E SUB-BASE PARA PAVIMENTAÇÃO DE SOLO (PREDOMINANTEMENTE ARENOSO) BRITA - 40%-60% COM CIMENTO - 4%, MISTURA EM PISTA, COM ESPESSURA DE 10 CM - EXCLUSIVE ESCAVAÇÃO, CARGA E TRANSPORTE E SOLO. AF_09/2024</t>
  </si>
  <si>
    <t>105663</t>
  </si>
  <si>
    <t>RECONSTRUÇÃO DE BASE E SUB-BASE PARA PAVIMENTAÇÃO DE SOLO (PREDOMINANTEMENTE ARENOSO) BRITA - 40%-60% COM CIMENTO - 4%, MISTURA EM PISTA, COM ESPESSURA DE 15 CM - EXCLUSIVE ESCAVAÇÃO, CARGA E TRANSPORTE E SOLO. AF_09/2024</t>
  </si>
  <si>
    <t>105669</t>
  </si>
  <si>
    <t>RECONSTRUÇÃO DE BASE E SUB-BASE PARA PAVIMENTAÇÃO DE SOLO (PREDOMINANTEMENTE ARENOSO) BRITA - 40%-60% COM CIMENTO - 4%, MISTURA EM PISTA, COM ESPESSURA DE 20 CM - EXCLUSIVE ESCAVAÇÃO, CARGA E TRANSPORTE E SOLO. AF_09/2024</t>
  </si>
  <si>
    <t>105642</t>
  </si>
  <si>
    <t>RECONSTRUÇÃO DE BASE E SUB-BASE PARA PAVIMENTAÇÃO DE SOLO (PREDOMINANTEMENTE ARENOSO) BRITA - 40%-60% COM CIMENTO - 4%, MISTURA EM USINA, COM ESPESSURA DE 10 CM - EXCLUSIVE CARGA E TRANSPORTE. AF_09/2024</t>
  </si>
  <si>
    <t>105648</t>
  </si>
  <si>
    <t>RECONSTRUÇÃO DE BASE E SUB-BASE PARA PAVIMENTAÇÃO DE SOLO (PREDOMINANTEMENTE ARENOSO) BRITA - 40%-60% COM CIMENTO - 4%, MISTURA EM USINA, COM ESPESSURA DE 15 CM - EXCLUSIVE CARGA E TRANSPORTE. AF_09/2024</t>
  </si>
  <si>
    <t>105654</t>
  </si>
  <si>
    <t>RECONSTRUÇÃO DE BASE E SUB-BASE PARA PAVIMENTAÇÃO DE SOLO (PREDOMINANTEMENTE ARENOSO) BRITA - 40%-60% COM CIMENTO - 4%, MISTURA EM USINA, COM ESPESSURA DE 20 CM - EXCLUSIVE CARGA E TRANSPORTE. AF_09/2024</t>
  </si>
  <si>
    <t>105661</t>
  </si>
  <si>
    <t>RECONSTRUÇÃO DE BASE E SUB-BASE PARA PAVIMENTAÇÃO DE SOLO (PREDOMINANTEMENTE ARENOSO) BRITA - 40%-60% COM CIMENTO - 6%, MISTURA EM PISTA, COM ESPESSURA DE 10 CM - EXCLUSIVE ESCAVAÇÃO, CARGA E TRANSPORTE E SOLO. AF_09/2024</t>
  </si>
  <si>
    <t>105664</t>
  </si>
  <si>
    <t>RECONSTRUÇÃO DE BASE E SUB-BASE PARA PAVIMENTAÇÃO DE SOLO (PREDOMINANTEMENTE ARENOSO) BRITA - 40%-60% COM CIMENTO - 6%, MISTURA EM PISTA, COM ESPESSURA DE 15 CM - EXCLUSIVE ESCAVAÇÃO, CARGA E TRANSPORTE E SOLO. AF_09/2024</t>
  </si>
  <si>
    <t>105670</t>
  </si>
  <si>
    <t>RECONSTRUÇÃO DE BASE E SUB-BASE PARA PAVIMENTAÇÃO DE SOLO (PREDOMINANTEMENTE ARENOSO) BRITA - 40%-60% COM CIMENTO - 6%, MISTURA EM PISTA, COM ESPESSURA DE 20 CM - EXCLUSIVE ESCAVAÇÃO, CARGA E TRANSPORTE E SOLO. AF_09/2024</t>
  </si>
  <si>
    <t>105643</t>
  </si>
  <si>
    <t>RECONSTRUÇÃO DE BASE E SUB-BASE PARA PAVIMENTAÇÃO DE SOLO (PREDOMINANTEMENTE ARENOSO) BRITA - 40%-60% COM CIMENTO - 6%, MISTURA EM USINA, COM ESPESSURA DE 10 CM - EXCLUSIVE CARGA E TRANSPORTE. AF_09/2024</t>
  </si>
  <si>
    <t>105649</t>
  </si>
  <si>
    <t>RECONSTRUÇÃO DE BASE E SUB-BASE PARA PAVIMENTAÇÃO DE SOLO (PREDOMINANTEMENTE ARENOSO) BRITA - 40%-60% COM CIMENTO - 6%, MISTURA EM USINA, COM ESPESSURA DE 15 CM - EXCLUSIVE CARGA E TRANSPORTE. AF_09/2024</t>
  </si>
  <si>
    <t>105655</t>
  </si>
  <si>
    <t>RECONSTRUÇÃO DE BASE E SUB-BASE PARA PAVIMENTAÇÃO DE SOLO (PREDOMINANTEMENTE ARENOSO) BRITA - 40%-60% COM CIMENTO - 6%, MISTURA EM USINA, COM ESPESSURA DE 20 CM - EXCLUSIVE CARGA E TRANSPORTE. AF_09/2024</t>
  </si>
  <si>
    <t>105662</t>
  </si>
  <si>
    <t>RECONSTRUÇÃO DE BASE E SUB-BASE PARA PAVIMENTAÇÃO DE SOLO (PREDOMINANTEMENTE ARENOSO) BRITA - 40%-60% COM CIMENTO - 8%, MISTURA EM PISTA, COM ESPESSURA DE 10 CM - EXCLUSIVE ESCAVAÇÃO, CARGA E TRANSPORTE E SOLO. AF_09/2024</t>
  </si>
  <si>
    <t>105665</t>
  </si>
  <si>
    <t>RECONSTRUÇÃO DE BASE E SUB-BASE PARA PAVIMENTAÇÃO DE SOLO (PREDOMINANTEMENTE ARENOSO) BRITA - 40%-60% COM CIMENTO - 8%, MISTURA EM PISTA, COM ESPESSURA DE 15 CM - EXCLUSIVE ESCAVAÇÃO, CARGA E TRANSPORTE E SOLO. AF_09/2024</t>
  </si>
  <si>
    <t>105671</t>
  </si>
  <si>
    <t>RECONSTRUÇÃO DE BASE E SUB-BASE PARA PAVIMENTAÇÃO DE SOLO (PREDOMINANTEMENTE ARENOSO) BRITA - 40%-60% COM CIMENTO - 8%, MISTURA EM PISTA, COM ESPESSURA DE 20 CM - EXCLUSIVE ESCAVAÇÃO, CARGA E TRANSPORTE E SOLO. AF_09/2024</t>
  </si>
  <si>
    <t>105644</t>
  </si>
  <si>
    <t>RECONSTRUÇÃO DE BASE E SUB-BASE PARA PAVIMENTAÇÃO DE SOLO (PREDOMINANTEMENTE ARENOSO) BRITA - 40%-60% COM CIMENTO - 8%, MISTURA EM USINA, COM ESPESSURA DE 10 CM - EXCLUSIVE CARGA E TRANSPORTE. AF_09/2024</t>
  </si>
  <si>
    <t>105650</t>
  </si>
  <si>
    <t>RECONSTRUÇÃO DE BASE E SUB-BASE PARA PAVIMENTAÇÃO DE SOLO (PREDOMINANTEMENTE ARENOSO) BRITA - 40%-60% COM CIMENTO - 8%, MISTURA EM USINA, COM ESPESSURA DE 15 CM - EXCLUSIVE CARGA E TRANSPORTE. AF_09/2024</t>
  </si>
  <si>
    <t>105656</t>
  </si>
  <si>
    <t>RECONSTRUÇÃO DE BASE E SUB-BASE PARA PAVIMENTAÇÃO DE SOLO (PREDOMINANTEMENTE ARENOSO) BRITA - 40%-60% COM CIMENTO - 8%, MISTURA EM USINA, COM ESPESSURA DE 20 CM - EXCLUSIVE CARGA E TRANSPORTE. AF_09/2024</t>
  </si>
  <si>
    <t>105577</t>
  </si>
  <si>
    <t>RECONSTRUÇÃO DE BASE E SUB-BASE PARA PAVIMENTAÇÃO DE SOLO (PREDOMINANTEMENTE ARENOSO) BRITA - 40%-60%, MISTURA EM PISTA, COM ESPESSURA DE 10 CM - EXCLUSIVE ESCAVAÇÃO, CARGA E TRANSPORTE E SOLO. AF_09/2024</t>
  </si>
  <si>
    <t>105578</t>
  </si>
  <si>
    <t>RECONSTRUÇÃO DE BASE E SUB-BASE PARA PAVIMENTAÇÃO DE SOLO (PREDOMINANTEMENTE ARENOSO) BRITA - 40%-60%, MISTURA EM PISTA, COM ESPESSURA DE 15 CM - EXCLUSIVE ESCAVAÇÃO, CARGA E TRANSPORTE E SOLO. AF_09/2024</t>
  </si>
  <si>
    <t>105712</t>
  </si>
  <si>
    <t>RECONSTRUÇÃO DE BASE E SUB-BASE PARA PAVIMENTAÇÃO DE SOLO (PREDOMINANTEMENTE ARENOSO) BRITA - 40%-60%, MISTURA EM PISTA, COM ESPESSURA DE 20 CM - EXCLUSIVE ESCAVAÇÃO, CARGA E TRANSPORTE E SOLO. AF_09/2024</t>
  </si>
  <si>
    <t>105637</t>
  </si>
  <si>
    <t>RECONSTRUÇÃO DE BASE E SUB-BASE PARA PAVIMENTAÇÃO DE SOLO (PREDOMINANTEMENTE ARENOSO) BRITA - 40%-60%, MISTURA EM USINA, COM ESPESSURA DE 10 CM - EXCLUSIVE CARGA E TRANSPORTE. AF_09/2024</t>
  </si>
  <si>
    <t>105707</t>
  </si>
  <si>
    <t>RECONSTRUÇÃO DE BASE E SUB-BASE PARA PAVIMENTAÇÃO DE SOLO (PREDOMINANTEMENTE ARENOSO) BRITA - 40%-60%, MISTURA EM USINA, COM ESPESSURA DE 15 CM - EXCLUSIVE CARGA E TRANSPORTE. AF_09/2024</t>
  </si>
  <si>
    <t>105709</t>
  </si>
  <si>
    <t>RECONSTRUÇÃO DE BASE E SUB-BASE PARA PAVIMENTAÇÃO DE SOLO (PREDOMINANTEMENTE ARENOSO) BRITA - 40%-60%, MISTURA EM USINA, COM ESPESSURA DE 20 CM - EXCLUSIVE CARGA E TRANSPORTE. AF_09/2024</t>
  </si>
  <si>
    <t>105693</t>
  </si>
  <si>
    <t>RECONSTRUÇÃO DE BASE E SUB-BASE PARA PAVIMENTAÇÃO DE SOLO (PREDOMINANTEMENTE ARENOSO) BRITA - 50%-50% COM CIMENTO - 4%, MISTURA EM PISTA, COM ESPESSURA DE 10 CM - EXCLUSIVE ESCAVAÇÃO, CARGA E TRANSPORTE E SOLO. AF_09/2024</t>
  </si>
  <si>
    <t>105696</t>
  </si>
  <si>
    <t>RECONSTRUÇÃO DE BASE E SUB-BASE PARA PAVIMENTAÇÃO DE SOLO (PREDOMINANTEMENTE ARENOSO) BRITA - 50%-50% COM CIMENTO - 4%, MISTURA EM PISTA, COM ESPESSURA DE 15 CM - EXCLUSIVE ESCAVAÇÃO, CARGA E TRANSPORTE E SOLO. AF_09/2024</t>
  </si>
  <si>
    <t>105702</t>
  </si>
  <si>
    <t>RECONSTRUÇÃO DE BASE E SUB-BASE PARA PAVIMENTAÇÃO DE SOLO (PREDOMINANTEMENTE ARENOSO) BRITA - 50%-50% COM CIMENTO - 4%, MISTURA EM PISTA, COM ESPESSURA DE 20 CM - EXCLUSIVE ESCAVAÇÃO, CARGA E TRANSPORTE E SOLO. AF_09/2024</t>
  </si>
  <si>
    <t>105675</t>
  </si>
  <si>
    <t>RECONSTRUÇÃO DE BASE E SUB-BASE PARA PAVIMENTAÇÃO DE SOLO (PREDOMINANTEMENTE ARENOSO) BRITA - 50%-50% COM CIMENTO - 4%, MISTURA EM USINA, COM ESPESSURA DE 10 CM - EXCLUSIVE CARGA E TRANSPORTE. AF_09/2024</t>
  </si>
  <si>
    <t>105681</t>
  </si>
  <si>
    <t>RECONSTRUÇÃO DE BASE E SUB-BASE PARA PAVIMENTAÇÃO DE SOLO (PREDOMINANTEMENTE ARENOSO) BRITA - 50%-50% COM CIMENTO - 4%, MISTURA EM USINA, COM ESPESSURA DE 15 CM - EXCLUSIVE CARGA E TRANSPORTE. AF_09/2024</t>
  </si>
  <si>
    <t>105687</t>
  </si>
  <si>
    <t>RECONSTRUÇÃO DE BASE E SUB-BASE PARA PAVIMENTAÇÃO DE SOLO (PREDOMINANTEMENTE ARENOSO) BRITA - 50%-50% COM CIMENTO - 4%, MISTURA EM USINA, COM ESPESSURA DE 20 CM - EXCLUSIVE CARGA E TRANSPORTE. AF_09/2024</t>
  </si>
  <si>
    <t>105694</t>
  </si>
  <si>
    <t>RECONSTRUÇÃO DE BASE E SUB-BASE PARA PAVIMENTAÇÃO DE SOLO (PREDOMINANTEMENTE ARENOSO) BRITA - 50%-50% COM CIMENTO - 6%, MISTURA EM PISTA, COM ESPESSURA DE 10 CM - EXCLUSIVE ESCAVAÇÃO, CARGA E TRANSPORTE E SOLO. AF_09/2024</t>
  </si>
  <si>
    <t>105697</t>
  </si>
  <si>
    <t>RECONSTRUÇÃO DE BASE E SUB-BASE PARA PAVIMENTAÇÃO DE SOLO (PREDOMINANTEMENTE ARENOSO) BRITA - 50%-50% COM CIMENTO - 6%, MISTURA EM PISTA, COM ESPESSURA DE 15 CM - EXCLUSIVE ESCAVAÇÃO, CARGA E TRANSPORTE E SOLO. AF_09/2024</t>
  </si>
  <si>
    <t>105703</t>
  </si>
  <si>
    <t>RECONSTRUÇÃO DE BASE E SUB-BASE PARA PAVIMENTAÇÃO DE SOLO (PREDOMINANTEMENTE ARENOSO) BRITA - 50%-50% COM CIMENTO - 6%, MISTURA EM PISTA, COM ESPESSURA DE 20 CM - EXCLUSIVE ESCAVAÇÃO, CARGA E TRANSPORTE E SOLO. AF_09/2024</t>
  </si>
  <si>
    <t>105676</t>
  </si>
  <si>
    <t>RECONSTRUÇÃO DE BASE E SUB-BASE PARA PAVIMENTAÇÃO DE SOLO (PREDOMINANTEMENTE ARENOSO) BRITA - 50%-50% COM CIMENTO - 6%, MISTURA EM USINA, COM ESPESSURA DE 10 CM - EXCLUSIVE CARGA E TRANSPORTE. AF_09/2024</t>
  </si>
  <si>
    <t>105682</t>
  </si>
  <si>
    <t>RECONSTRUÇÃO DE BASE E SUB-BASE PARA PAVIMENTAÇÃO DE SOLO (PREDOMINANTEMENTE ARENOSO) BRITA - 50%-50% COM CIMENTO - 6%, MISTURA EM USINA, COM ESPESSURA DE 15 CM - EXCLUSIVE CARGA E TRANSPORTE. AF_09/2024</t>
  </si>
  <si>
    <t>105688</t>
  </si>
  <si>
    <t>RECONSTRUÇÃO DE BASE E SUB-BASE PARA PAVIMENTAÇÃO DE SOLO (PREDOMINANTEMENTE ARENOSO) BRITA - 50%-50% COM CIMENTO - 6%, MISTURA EM USINA, COM ESPESSURA DE 20 CM - EXCLUSIVE CARGA E TRANSPORTE. AF_09/2024</t>
  </si>
  <si>
    <t>105695</t>
  </si>
  <si>
    <t>RECONSTRUÇÃO DE BASE E SUB-BASE PARA PAVIMENTAÇÃO DE SOLO (PREDOMINANTEMENTE ARENOSO) BRITA - 50%-50% COM CIMENTO - 8%, MISTURA EM PISTA, COM ESPESSURA DE 10 CM - EXCLUSIVE ESCAVAÇÃO, CARGA E TRANSPORTE E SOLO. AF_09/2024</t>
  </si>
  <si>
    <t>105698</t>
  </si>
  <si>
    <t>RECONSTRUÇÃO DE BASE E SUB-BASE PARA PAVIMENTAÇÃO DE SOLO (PREDOMINANTEMENTE ARENOSO) BRITA - 50%-50% COM CIMENTO - 8%, MISTURA EM PISTA, COM ESPESSURA DE 15 CM - EXCLUSIVE ESCAVAÇÃO, CARGA E TRANSPORTE E SOLO. AF_09/2024</t>
  </si>
  <si>
    <t>105704</t>
  </si>
  <si>
    <t>RECONSTRUÇÃO DE BASE E SUB-BASE PARA PAVIMENTAÇÃO DE SOLO (PREDOMINANTEMENTE ARENOSO) BRITA - 50%-50% COM CIMENTO - 8%, MISTURA EM PISTA, COM ESPESSURA DE 20 CM - EXCLUSIVE ESCAVAÇÃO, CARGA E TRANSPORTE E SOLO. AF_09/2024</t>
  </si>
  <si>
    <t>105677</t>
  </si>
  <si>
    <t>RECONSTRUÇÃO DE BASE E SUB-BASE PARA PAVIMENTAÇÃO DE SOLO (PREDOMINANTEMENTE ARENOSO) BRITA - 50%-50% COM CIMENTO - 8%, MISTURA EM USINA, COM ESPESSURA DE 10 CM - EXCLUSIVE CARGA E TRANSPORTE. AF_09/2024</t>
  </si>
  <si>
    <t>105683</t>
  </si>
  <si>
    <t>RECONSTRUÇÃO DE BASE E SUB-BASE PARA PAVIMENTAÇÃO DE SOLO (PREDOMINANTEMENTE ARENOSO) BRITA - 50%-50% COM CIMENTO - 8%, MISTURA EM USINA, COM ESPESSURA DE 15 CM - EXCLUSIVE CARGA E TRANSPORTE. AF_09/2024</t>
  </si>
  <si>
    <t>105689</t>
  </si>
  <si>
    <t>RECONSTRUÇÃO DE BASE E SUB-BASE PARA PAVIMENTAÇÃO DE SOLO (PREDOMINANTEMENTE ARENOSO) BRITA - 50%-50% COM CIMENTO - 8%, MISTURA EM USINA, COM ESPESSURA DE 20 CM - EXCLUSIVE CARGA E TRANSPORTE. AF_09/2024</t>
  </si>
  <si>
    <t>105579</t>
  </si>
  <si>
    <t>RECONSTRUÇÃO DE BASE E SUB-BASE PARA PAVIMENTAÇÃO DE SOLO (PREDOMINANTEMENTE ARENOSO) BRITA - 50%-50%, MISTURA EM PISTA, COM ESPESSURA DE 10 CM - EXCLUSIVE ESCAVAÇÃO, CARGA E TRANSPORTE E SOLO. AF_09/2024</t>
  </si>
  <si>
    <t>105580</t>
  </si>
  <si>
    <t>RECONSTRUÇÃO DE BASE E SUB-BASE PARA PAVIMENTAÇÃO DE SOLO (PREDOMINANTEMENTE ARENOSO) BRITA - 50%-50%, MISTURA EM PISTA, COM ESPESSURA DE 15 CM - EXCLUSIVE ESCAVAÇÃO, CARGA E TRANSPORTE E SOLO. AF_09/2024</t>
  </si>
  <si>
    <t>105582</t>
  </si>
  <si>
    <t>RECONSTRUÇÃO DE BASE E SUB-BASE PARA PAVIMENTAÇÃO DE SOLO (PREDOMINANTEMENTE ARENOSO) BRITA - 50%-50%, MISTURA EM PISTA, COM ESPESSURA DE 20 CM - EXCLUSIVE ESCAVAÇÃO, CARGA E TRANSPORTE E SOLO. AF_09/2024</t>
  </si>
  <si>
    <t>105638</t>
  </si>
  <si>
    <t>RECONSTRUÇÃO DE BASE E SUB-BASE PARA PAVIMENTAÇÃO DE SOLO (PREDOMINANTEMENTE ARENOSO) BRITA - 50%-50%, MISTURA EM USINA, COM ESPESSURA DE 10 CM - EXCLUSIVE CARGA E TRANSPORTE. AF_09/2024</t>
  </si>
  <si>
    <t>105715</t>
  </si>
  <si>
    <t>RECONSTRUÇÃO DE BASE E SUB-BASE PARA PAVIMENTAÇÃO DE SOLO (PREDOMINANTEMENTE ARENOSO) BRITA - 50%-50%, MISTURA EM USINA, COM ESPESSURA DE 15 CM - EXCLUSIVE CARGA E TRANSPORTE. AF_09/2024</t>
  </si>
  <si>
    <t>105717</t>
  </si>
  <si>
    <t>RECONSTRUÇÃO DE BASE E SUB-BASE PARA PAVIMENTAÇÃO DE SOLO (PREDOMINANTEMENTE ARENOSO) BRITA - 50%-50%, MISTURA EM USINA, COM ESPESSURA DE 20 CM - EXCLUSIVE CARGA E TRANSPORTE. AF_09/2024</t>
  </si>
  <si>
    <t>105626</t>
  </si>
  <si>
    <t>RECONSTRUÇÃO DE BASE E SUB-BASE PARA PAVIMENTAÇÃO DE SOLO (PREDOMINANTEMENTE ARENOSO) COM CIMENTO - 6%, MISTURA EM PISTA, COM ESPESSURA DE 10 CM - EXCLUSIVE ESCAVAÇÃO, CARGA E TRANSPORTE E SOLO. AF_09/2024</t>
  </si>
  <si>
    <t>105629</t>
  </si>
  <si>
    <t>RECONSTRUÇÃO DE BASE E SUB-BASE PARA PAVIMENTAÇÃO DE SOLO (PREDOMINANTEMENTE ARENOSO) COM CIMENTO - 6%, MISTURA EM PISTA, COM ESPESSURA DE 15 CM - EXCLUSIVE ESCAVAÇÃO, CARGA E TRANSPORTE E SOLO. AF_09/2024</t>
  </si>
  <si>
    <t>105635</t>
  </si>
  <si>
    <t>RECONSTRUÇÃO DE BASE E SUB-BASE PARA PAVIMENTAÇÃO DE SOLO (PREDOMINANTEMENTE ARENOSO) COM CIMENTO - 6%, MISTURA EM PISTA, COM ESPESSURA DE 20 CM - EXCLUSIVE ESCAVAÇÃO, CARGA E TRANSPORTE E SOLO. AF_09/2024</t>
  </si>
  <si>
    <t>105605</t>
  </si>
  <si>
    <t>RECONSTRUÇÃO DE BASE E SUB-BASE PARA PAVIMENTAÇÃO DE SOLO (PREDOMINANTEMENTE ARENOSO) COM CIMENTO - 6%, MISTURA EM USINA, COM ESPESSURA DE 10 CM - EXCLUSIVE CARGA E TRANSPORTE. AF_09/2024</t>
  </si>
  <si>
    <t>105613</t>
  </si>
  <si>
    <t>RECONSTRUÇÃO DE BASE E SUB-BASE PARA PAVIMENTAÇÃO DE SOLO (PREDOMINANTEMENTE ARENOSO) COM CIMENTO - 6%, MISTURA EM USINA, COM ESPESSURA DE 15 CM - EXCLUSIVE CARGA E TRANSPORTE. AF_09/2024</t>
  </si>
  <si>
    <t>105621</t>
  </si>
  <si>
    <t>RECONSTRUÇÃO DE BASE E SUB-BASE PARA PAVIMENTAÇÃO DE SOLO (PREDOMINANTEMENTE ARENOSO) COM CIMENTO - 6%, MISTURA EM USINA, COM ESPESSURA DE 20 CM - EXCLUSIVE CARGA E TRANSPORTE. AF_09/2024</t>
  </si>
  <si>
    <t>105627</t>
  </si>
  <si>
    <t>RECONSTRUÇÃO DE BASE E SUB-BASE PARA PAVIMENTAÇÃO DE SOLO (PREDOMINANTEMENTE ARENOSO) COM CIMENTO - 8%, MISTURA EM PISTA, COM ESPESSURA DE 10 CM - EXCLUSIVE ESCAVAÇÃO, CARGA E TRANSPORTE E SOLO. AF_09/2024</t>
  </si>
  <si>
    <t>105630</t>
  </si>
  <si>
    <t>RECONSTRUÇÃO DE BASE E SUB-BASE PARA PAVIMENTAÇÃO DE SOLO (PREDOMINANTEMENTE ARENOSO) COM CIMENTO - 8%, MISTURA EM PISTA, COM ESPESSURA DE 15 CM - EXCLUSIVE ESCAVAÇÃO, CARGA E TRANSPORTE E SOLO. AF_09/2024</t>
  </si>
  <si>
    <t>105636</t>
  </si>
  <si>
    <t>RECONSTRUÇÃO DE BASE E SUB-BASE PARA PAVIMENTAÇÃO DE SOLO (PREDOMINANTEMENTE ARENOSO) COM CIMENTO - 8%, MISTURA EM PISTA, COM ESPESSURA DE 20 CM - EXCLUSIVE ESCAVAÇÃO, CARGA E TRANSPORTE E SOLO. AF_09/2024</t>
  </si>
  <si>
    <t>105606</t>
  </si>
  <si>
    <t>RECONSTRUÇÃO DE BASE E SUB-BASE PARA PAVIMENTAÇÃO DE SOLO (PREDOMINANTEMENTE ARENOSO) COM CIMENTO - 8%, MISTURA EM USINA, COM ESPESSURA DE 10 CM - EXCLUSIVE CARGA E TRANSPORTE. AF_09/2024</t>
  </si>
  <si>
    <t>105614</t>
  </si>
  <si>
    <t>RECONSTRUÇÃO DE BASE E SUB-BASE PARA PAVIMENTAÇÃO DE SOLO (PREDOMINANTEMENTE ARENOSO) COM CIMENTO - 8%, MISTURA EM USINA, COM ESPESSURA DE 15 CM - EXCLUSIVE CARGA E TRANSPORTE. AF_09/2024</t>
  </si>
  <si>
    <t>105622</t>
  </si>
  <si>
    <t>RECONSTRUÇÃO DE BASE E SUB-BASE PARA PAVIMENTAÇÃO DE SOLO (PREDOMINANTEMENTE ARENOSO) COM CIMENTO - 8%, MISTURA EM USINA, COM ESPESSURA DE 20 CM - EXCLUSIVE CARGA E TRANSPORTE. AF_09/2024</t>
  </si>
  <si>
    <t>105572</t>
  </si>
  <si>
    <t>RECONSTRUÇÃO DE BASE E SUB-BASE PARA PAVIMENTAÇÃO DE SOLO (PREDOMINANTEMENTE ARENOSO) MELHORADO COM CIMENTO - 2%, MISTURA EM PISTA, COM ESPESSURA DE 10 CM - EXCLUSIVE ESCAVAÇÃO, CARGA E TRANSPORTE E SOLO. AF_09/2024</t>
  </si>
  <si>
    <t>105574</t>
  </si>
  <si>
    <t>RECONSTRUÇÃO DE BASE E SUB-BASE PARA PAVIMENTAÇÃO DE SOLO (PREDOMINANTEMENTE ARENOSO) MELHORADO COM CIMENTO - 2%, MISTURA EM PISTA, COM ESPESSURA DE 15 CM - EXCLUSIVE ESCAVAÇÃO, CARGA E TRANSPORTE E SOLO. AF_09/2024</t>
  </si>
  <si>
    <t>105576</t>
  </si>
  <si>
    <t>RECONSTRUÇÃO DE BASE E SUB-BASE PARA PAVIMENTAÇÃO DE SOLO (PREDOMINANTEMENTE ARENOSO) MELHORADO COM CIMENTO - 2%, MISTURA EM PISTA, COM ESPESSURA DE 20 CM - EXCLUSIVE ESCAVAÇÃO, CARGA E TRANSPORTE E SOLO. AF_09/2024</t>
  </si>
  <si>
    <t>105603</t>
  </si>
  <si>
    <t>RECONSTRUÇÃO DE BASE E SUB-BASE PARA PAVIMENTAÇÃO DE SOLO (PREDOMINANTEMENTE ARENOSO) MELHORADO COM CIMENTO - 2%, MISTURA EM USINA, COM ESPESSURA DE 10 CM - EXCLUSIVE CARGA E TRANSPORTE. AF_09/2024</t>
  </si>
  <si>
    <t>105611</t>
  </si>
  <si>
    <t>RECONSTRUÇÃO DE BASE E SUB-BASE PARA PAVIMENTAÇÃO DE SOLO (PREDOMINANTEMENTE ARENOSO) MELHORADO COM CIMENTO - 2%, MISTURA EM USINA, COM ESPESSURA DE 15 CM - EXCLUSIVE CARGA E TRANSPORTE. AF_09/2024</t>
  </si>
  <si>
    <t>105619</t>
  </si>
  <si>
    <t>RECONSTRUÇÃO DE BASE E SUB-BASE PARA PAVIMENTAÇÃO DE SOLO (PREDOMINANTEMENTE ARENOSO) MELHORADO COM CIMENTO - 2%, MISTURA EM USINA, COM ESPESSURA DE 20 CM - EXCLUSIVE CARGA E TRANSPORTE. AF_09/2024</t>
  </si>
  <si>
    <t>105573</t>
  </si>
  <si>
    <t>RECONSTRUÇÃO DE BASE E SUB-BASE PARA PAVIMENTAÇÃO DE SOLO (PREDOMINANTEMENTE ARENOSO) MELHORADO COM CIMENTO - 4%, MISTURA EM PISTA, COM ESPESSURA DE 10 CM - EXCLUSIVE ESCAVAÇÃO, CARGA E TRANSPORTE E SOLO. AF_09/2024</t>
  </si>
  <si>
    <t>105628</t>
  </si>
  <si>
    <t>RECONSTRUÇÃO DE BASE E SUB-BASE PARA PAVIMENTAÇÃO DE SOLO (PREDOMINANTEMENTE ARENOSO) MELHORADO COM CIMENTO - 4%, MISTURA EM PISTA, COM ESPESSURA DE 15 CM - EXCLUSIVE ESCAVAÇÃO, CARGA E TRANSPORTE E SOLO. AF_09/2024</t>
  </si>
  <si>
    <t>105634</t>
  </si>
  <si>
    <t>RECONSTRUÇÃO DE BASE E SUB-BASE PARA PAVIMENTAÇÃO DE SOLO (PREDOMINANTEMENTE ARENOSO) MELHORADO COM CIMENTO - 4%, MISTURA EM PISTA, COM ESPESSURA DE 20 CM - EXCLUSIVE ESCAVAÇÃO, CARGA E TRANSPORTE E SOLO. AF_09/2024</t>
  </si>
  <si>
    <t>105604</t>
  </si>
  <si>
    <t>RECONSTRUÇÃO DE BASE E SUB-BASE PARA PAVIMENTAÇÃO DE SOLO (PREDOMINANTEMENTE ARENOSO) MELHORADO COM CIMENTO - 4%, MISTURA EM USINA, COM ESPESSURA DE 10 CM - EXCLUSIVE CARGA E TRANSPORTE. AF_09/2024</t>
  </si>
  <si>
    <t>105612</t>
  </si>
  <si>
    <t>RECONSTRUÇÃO DE BASE E SUB-BASE PARA PAVIMENTAÇÃO DE SOLO (PREDOMINANTEMENTE ARENOSO) MELHORADO COM CIMENTO - 4%, MISTURA EM USINA, COM ESPESSURA DE 15 CM - EXCLUSIVE CARGA E TRANSPORTE. AF_09/2024</t>
  </si>
  <si>
    <t>105620</t>
  </si>
  <si>
    <t>RECONSTRUÇÃO DE BASE E SUB-BASE PARA PAVIMENTAÇÃO DE SOLO (PREDOMINANTEMENTE ARENOSO) MELHORADO COM CIMENTO - 4%, MISTURA EM USINA, COM ESPESSURA DE 20 CM - EXCLUSIVE CARGA E TRANSPORTE. AF_09/2024</t>
  </si>
  <si>
    <t>105586</t>
  </si>
  <si>
    <t>RECONSTRUÇÃO DE BASE E SUB-BASE PARA PAVIMENTAÇÃO DE SOLO (PREDOMINANTEMENTE ARGILOSO) BRITA - 40%-60%, MISTURA EM PISTA, COM ESPESSURA DE 10 CM - EXCLUSIVE ESCAVAÇÃO, CARGA E TRANSPORTE E SOLO. AF_09/2024</t>
  </si>
  <si>
    <t>105587</t>
  </si>
  <si>
    <t>RECONSTRUÇÃO DE BASE E SUB-BASE PARA PAVIMENTAÇÃO DE SOLO (PREDOMINANTEMENTE ARGILOSO) BRITA - 40%-60%, MISTURA EM PISTA, COM ESPESSURA DE 15 CM - EXCLUSIVE ESCAVAÇÃO, CARGA E TRANSPORTE E SOLO. AF_09/2024</t>
  </si>
  <si>
    <t>105589</t>
  </si>
  <si>
    <t>RECONSTRUÇÃO DE BASE E SUB-BASE PARA PAVIMENTAÇÃO DE SOLO (PREDOMINANTEMENTE ARGILOSO) BRITA - 40%-60%, MISTURA EM PISTA, COM ESPESSURA DE 20 CM - EXCLUSIVE ESCAVAÇÃO, CARGA E TRANSPORTE E SOLO. AF_09/2024</t>
  </si>
  <si>
    <t>105584</t>
  </si>
  <si>
    <t>RECONSTRUÇÃO DE BASE E SUB-BASE PARA PAVIMENTAÇÃO DE SOLO (PREDOMINANTEMENTE ARGILOSO) BRITA - 40%-60%, MISTURA EM USINA, COM ESPESSURA DE 10 CM - EXCLUSIVE CARGA E TRANSPORTE. AF_09/2024</t>
  </si>
  <si>
    <t>105720</t>
  </si>
  <si>
    <t>RECONSTRUÇÃO DE BASE E SUB-BASE PARA PAVIMENTAÇÃO DE SOLO (PREDOMINANTEMENTE ARGILOSO) BRITA - 40%-60%, MISTURA EM USINA, COM ESPESSURA DE 15 CM - EXCLUSIVE CARGA E TRANSPORTE. AF_09/2024</t>
  </si>
  <si>
    <t>105722</t>
  </si>
  <si>
    <t>RECONSTRUÇÃO DE BASE E SUB-BASE PARA PAVIMENTAÇÃO DE SOLO (PREDOMINANTEMENTE ARGILOSO) BRITA - 40%-60%, MISTURA EM USINA, COM ESPESSURA DE 20 CM - EXCLUSIVE CARGA E TRANSPORTE. AF_09/2024</t>
  </si>
  <si>
    <t>105593</t>
  </si>
  <si>
    <t>RECONSTRUÇÃO DE BASE E SUB-BASE PARA PAVIMENTAÇÃO DE SOLO (PREDOMINANTEMENTE ARGILOSO) BRITA - 50%-50%, MISTURA EM PISTA, COM ESPESSURA DE 10 CM - EXCLUSIVE ESCAVAÇÃO, CARGA E TRANSPORTE E SOLO. AF_09/2024</t>
  </si>
  <si>
    <t>105594</t>
  </si>
  <si>
    <t>RECONSTRUÇÃO DE BASE E SUB-BASE PARA PAVIMENTAÇÃO DE SOLO (PREDOMINANTEMENTE ARGILOSO) BRITA - 50%-50%, MISTURA EM PISTA, COM ESPESSURA DE 15 CM - EXCLUSIVE ESCAVAÇÃO, CARGA E TRANSPORTE E SOLO. AF_09/2024</t>
  </si>
  <si>
    <t>105596</t>
  </si>
  <si>
    <t>RECONSTRUÇÃO DE BASE E SUB-BASE PARA PAVIMENTAÇÃO DE SOLO (PREDOMINANTEMENTE ARGILOSO) BRITA - 50%-50%, MISTURA EM PISTA, COM ESPESSURA DE 20 CM - EXCLUSIVE ESCAVAÇÃO, CARGA E TRANSPORTE E SOLO. AF_09/2024</t>
  </si>
  <si>
    <t>105591</t>
  </si>
  <si>
    <t>RECONSTRUÇÃO DE BASE E SUB-BASE PARA PAVIMENTAÇÃO DE SOLO (PREDOMINANTEMENTE ARGILOSO) BRITA - 50%-50%, MISTURA EM USINA, COM ESPESSURA DE 10 CM - EXCLUSIVE CARGA E TRANSPORTE. AF_09/2024</t>
  </si>
  <si>
    <t>105724</t>
  </si>
  <si>
    <t>RECONSTRUÇÃO DE BASE E SUB-BASE PARA PAVIMENTAÇÃO DE SOLO (PREDOMINANTEMENTE ARGILOSO) BRITA - 50%-50%, MISTURA EM USINA, COM ESPESSURA DE 15 CM - EXCLUSIVE CARGA E TRANSPORTE. AF_09/2024</t>
  </si>
  <si>
    <t>105726</t>
  </si>
  <si>
    <t>RECONSTRUÇÃO DE BASE E SUB-BASE PARA PAVIMENTAÇÃO DE SOLO (PREDOMINANTEMENTE ARGILOSO) BRITA - 50%-50%, MISTURA EM USINA, COM ESPESSURA DE 20 CM - EXCLUSIVE CARGA E TRANSPORTE. AF_09/2024</t>
  </si>
  <si>
    <t>105567</t>
  </si>
  <si>
    <t>RECONSTRUÇÃO DE BASE E SUB-BASE PARA PAVIMENTAÇÃO DE SOLO DE COMPORTAMENTO LATERÍTICO (ARENOSO), COM ESPESSURA DE 10 CM - EXCLUSIVE ESCAVAÇÃO, CARGA E TRANSPORTE E SOLO. AF_09/2024</t>
  </si>
  <si>
    <t>105568</t>
  </si>
  <si>
    <t>RECONSTRUÇÃO DE BASE E SUB-BASE PARA PAVIMENTAÇÃO DE SOLO DE COMPORTAMENTO LATERÍTICO (ARENOSO), COM ESPESSURA DE 15 CM - EXCLUSIVE ESCAVAÇÃO, CARGA E TRANSPORTE E SOLO. AF_09/2024</t>
  </si>
  <si>
    <t>105570</t>
  </si>
  <si>
    <t>RECONSTRUÇÃO DE BASE E SUB-BASE PARA PAVIMENTAÇÃO DE SOLO DE COMPORTAMENTO LATERÍTICO (ARENOSO), COM ESPESSURA DE 20 CM - EXCLUSIVE ESCAVAÇÃO, CARGA E TRANSPORTE E SOLO. AF_09/2024</t>
  </si>
  <si>
    <t>100575</t>
  </si>
  <si>
    <t>REGULARIZAÇÃO DE SUPERFÍCIES COM MOTONIVELADORA. AF_09/2024</t>
  </si>
  <si>
    <t>100577</t>
  </si>
  <si>
    <t>REGULARIZAÇÃO E COMPACTAÇÃO DE SUBLEITO DE SOLO PREDOMINANTEMENTE ARENOSO, PARA OBRAS DE CONSTRUÇÃO DE PAVIMENTOS. AF_09/2024</t>
  </si>
  <si>
    <t>105598</t>
  </si>
  <si>
    <t>REGULARIZAÇÃO E COMPACTAÇÃO DE SUBLEITO DE SOLO PREDOMINANTEMENTE ARENOSO, PARA OBRAS DE RECONSTRUÇÃO DE PAVIMENTOS. AF_09/2024</t>
  </si>
  <si>
    <t>100576</t>
  </si>
  <si>
    <t>REGULARIZAÇÃO E COMPACTAÇÃO DE SUBLEITO DE SOLO PREDOMINANTEMENTE ARGILOSO, PARA OBRAS DE CONSTRUÇÃO DE PAVIMENTOS. AF_09/2024</t>
  </si>
  <si>
    <t>105597</t>
  </si>
  <si>
    <t>REGULARIZAÇÃO E COMPACTAÇÃO DE SUBLEITO DE SOLO PREDOMINANTEMENTE ARGILOSO, PARA OBRAS DE RECONSTRUÇÃO DE PAVIMENTOS. AF_09/2024</t>
  </si>
  <si>
    <t>102730</t>
  </si>
  <si>
    <t>ARMAÇÃO DE MURO ALA E MURO TESTA UTILIZANDO AÇO CA-50 DE 10 MM - MONTAGEM. AF_07/2021</t>
  </si>
  <si>
    <t>102731</t>
  </si>
  <si>
    <t>ARMAÇÃO DE MURO ALA E MURO TESTA UTILIZANDO AÇO CA-50 DE 12,5 MM - MONTAGEM. AF_07/2021</t>
  </si>
  <si>
    <t>102732</t>
  </si>
  <si>
    <t>ARMAÇÃO DE MURO ALA E MURO TESTA UTILIZANDO AÇO CA-50 DE 16 MM - MONTAGEM. AF_07/2021</t>
  </si>
  <si>
    <t>102733</t>
  </si>
  <si>
    <t>ARMAÇÃO DE MURO ALA E MURO TESTA UTILIZANDO AÇO CA-50 DE 20 MM - MONTAGEM. AF_07/2021</t>
  </si>
  <si>
    <t>102728</t>
  </si>
  <si>
    <t>ARMAÇÃO DE MURO ALA E MURO TESTA UTILIZANDO AÇO CA-50 DE 6,3 MM - MONTAGEM. AF_07/2021</t>
  </si>
  <si>
    <t>102729</t>
  </si>
  <si>
    <t>ARMAÇÃO DE MURO ALA E MURO TESTA UTILIZANDO AÇO CA-50 DE 8 MM - MONTAGEM. AF_07/2021</t>
  </si>
  <si>
    <t>102734</t>
  </si>
  <si>
    <t>ARMAÇÃO DE SOLEIRA UTILIZANDO AÇO CA-50 DE 6,3 MM - MONTAGEM. AF_07/2021</t>
  </si>
  <si>
    <t>102735</t>
  </si>
  <si>
    <t>ARMAÇÃO DE SOLEIRA UTILIZANDO AÇO CA-50 DE 8 MM - MONTAGEM. AF_07/2021</t>
  </si>
  <si>
    <t>102765</t>
  </si>
  <si>
    <t>BOCA PARA BUEIRO DUPLO CELULAR 150 X 150 CM EM CONCRETO, ALAS COM ESCONSIDADE DE 30°, INCLUINDO FÔRMAS E MATERIAIS. AF_07/2021</t>
  </si>
  <si>
    <t>102795</t>
  </si>
  <si>
    <t>BOCA PARA BUEIRO DUPLO CELULAR 150 X 150 CM EM GABIÃO, ALAS COM ESCONSIDADE DE 45°, INCLUINDO FÔRMAS E MATERIAIS. AF_07/2021</t>
  </si>
  <si>
    <t>102766</t>
  </si>
  <si>
    <t>BOCA PARA BUEIRO DUPLO CELULAR 200 X 200 CM EM CONCRETO, ALAS COM ESCONSIDADE DE 30°, INCLUINDO FÔRMAS E MATERIAIS. AF_07/2021</t>
  </si>
  <si>
    <t>102796</t>
  </si>
  <si>
    <t>BOCA PARA BUEIRO DUPLO CELULAR 200 X 200 CM EM GABIÃO, ALAS COM ESCONSIDADE DE 45°, INCLUINDO FÔRMAS E MATERIAIS. AF_07/2021</t>
  </si>
  <si>
    <t>102767</t>
  </si>
  <si>
    <t>BOCA PARA BUEIRO DUPLO CELULAR 250 X 250 CM EM CONCRETO, ALAS COM ESCONSIDADE DE 30°, INCLUINDO FÔRMAS E MATERIAIS. AF_07/2021</t>
  </si>
  <si>
    <t>102797</t>
  </si>
  <si>
    <t>BOCA PARA BUEIRO DUPLO CELULAR 250 X 250 CM EM GABIÃO, ALAS COM ESCONSIDADE DE 45°, INCLUINDO FÔRMAS E MATERIAIS. AF_07/2021</t>
  </si>
  <si>
    <t>102768</t>
  </si>
  <si>
    <t>BOCA PARA BUEIRO DUPLO CELULAR 300 X 300 CM EM CONCRETO, ALAS COM ESCONSIDADE DE 30°, INCLUINDO FÔRMAS E MATERIAIS. AF_07/2021</t>
  </si>
  <si>
    <t>102798</t>
  </si>
  <si>
    <t>BOCA PARA BUEIRO DUPLO CELULAR 300 X 300 CM EM GABIÃO, ALAS COM ESCONSIDADE DE 45°, INCLUINDO FÔRMAS E MATERIAIS. AF_07/2021</t>
  </si>
  <si>
    <t>102744</t>
  </si>
  <si>
    <t>BOCA PARA BUEIRO DUPLO TUBULAR D = 100 CM EM CONCRETO, ALAS COM ESCONSIDADE DE 0°, INCLUINDO FÔRMAS E MATERIAIS. AF_07/2021</t>
  </si>
  <si>
    <t>102755</t>
  </si>
  <si>
    <t>BOCA PARA BUEIRO DUPLO TUBULAR D = 100 CM EM CONCRETO, ALAS COM ESCONSIDADE DE 30°, INCLUINDO FÔRMAS E MATERIAIS. AF_07/2021</t>
  </si>
  <si>
    <t>102782</t>
  </si>
  <si>
    <t>BOCA PARA BUEIRO DUPLO TUBULAR D = 100 CM EM GABIÃO, ALAS COM ESCONSIDADE DE 45°, INCLUINDO FÔRMAS E MATERIAIS. AF_07/2021</t>
  </si>
  <si>
    <t>102745</t>
  </si>
  <si>
    <t>BOCA PARA BUEIRO DUPLO TUBULAR D = 120 CM EM CONCRETO, ALAS COM ESCONSIDADE DE 0°, INCLUINDO FÔRMAS E MATERIAIS. AF_07/2021</t>
  </si>
  <si>
    <t>102756</t>
  </si>
  <si>
    <t>BOCA PARA BUEIRO DUPLO TUBULAR D = 120 CM EM CONCRETO, ALAS COM ESCONSIDADE DE 30°, INCLUINDO FÔRMAS E MATERIAIS. AF_07/2021</t>
  </si>
  <si>
    <t>102783</t>
  </si>
  <si>
    <t>BOCA PARA BUEIRO DUPLO TUBULAR D = 120 CM EM GABIÃO, ALAS COM ESCONSIDADE DE 45°, INCLUINDO FÔRMAS E MATERIAIS. AF_07/2021</t>
  </si>
  <si>
    <t>102746</t>
  </si>
  <si>
    <t>BOCA PARA BUEIRO DUPLO TUBULAR D = 150 CM EM CONCRETO, ALAS COM ESCONSIDADE DE 0°, INCLUINDO FÔRMAS E MATERIAIS. AF_07/2021</t>
  </si>
  <si>
    <t>102757</t>
  </si>
  <si>
    <t>BOCA PARA BUEIRO DUPLO TUBULAR D = 150 CM EM CONCRETO, ALAS COM ESCONSIDADE DE 30°, INCLUINDO FÔRMAS E MATERIAIS. AF_07/2021</t>
  </si>
  <si>
    <t>102784</t>
  </si>
  <si>
    <t>BOCA PARA BUEIRO DUPLO TUBULAR D = 150 CM EM GABIÃO, ALAS COM ESCONSIDADE DE 45°, INCLUINDO FÔRMAS E MATERIAIS. AF_07/2021</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</si>
  <si>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</si>
  <si>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</si>
  <si>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</si>
  <si>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</si>
  <si>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102743</t>
  </si>
  <si>
    <t>BOCA PARA BUEIRO DUPLO TUBULAR D = 80 CM EM CONCRETO, ALAS COM ESCONSIDADE DE 0°, INCLUINDO FÔRMAS E MATERIAIS. AF_07/2021</t>
  </si>
  <si>
    <t>102781</t>
  </si>
  <si>
    <t>BOCA PARA BUEIRO DUPLO TUBULAR D = 80 CM EM GABIÃO, ALAS COM ESCONSIDADE DE 45°, INCLUINDO FÔRMAS E MATERIAIS. AF_07/2021</t>
  </si>
  <si>
    <t>102761</t>
  </si>
  <si>
    <t>BOCA PARA BUEIRO SIMPLES CELULAR 150 X 150 CM EM CONCRETO, ALAS COM ESCONSIDADE DE 30°, INCLUINDO FÔRMAS E MATERIAIS. AF_07/2021</t>
  </si>
  <si>
    <t>102791</t>
  </si>
  <si>
    <t>BOCA PARA BUEIRO SIMPLES CELULAR 150 X 150 CM EM GABIÃO, ALAS COM ESCONSIDADE DE 45°, INCLUINDO FÔRMAS E MATERIAIS. AF_07/2021</t>
  </si>
  <si>
    <t>102762</t>
  </si>
  <si>
    <t>BOCA PARA BUEIRO SIMPLES CELULAR 200 X 200 CM EM CONCRETO, ALAS COM ESCONSIDADE DE 30°, INCLUINDO FÔRMAS E MATERIAIS. AF_07/2021</t>
  </si>
  <si>
    <t>102792</t>
  </si>
  <si>
    <t>BOCA PARA BUEIRO SIMPLES CELULAR 200 X 200 CM EM GABIÃO, ALAS COM ESCONSIDADE DE 45°, INCLUINDO FÔRMAS E MATERIAIS. AF_07/2021</t>
  </si>
  <si>
    <t>102763</t>
  </si>
  <si>
    <t>BOCA PARA BUEIRO SIMPLES CELULAR 250 X 250 CM EM CONCRETO, ALAS COM ESCONSIDADE DE 30°, INCLUINDO FÔRMAS E MATERIAIS. AF_07/2021</t>
  </si>
  <si>
    <t>102793</t>
  </si>
  <si>
    <t>BOCA PARA BUEIRO SIMPLES CELULAR 250 X 250 CM EM GABIÃO, ALAS COM ESCONSIDADE DE 45°, INCLUINDO FÔRMAS E MATERIAIS. AF_07/2021</t>
  </si>
  <si>
    <t>102764</t>
  </si>
  <si>
    <t>BOCA PARA BUEIRO SIMPLES CELULAR 300 X 300 CM EM CONCRETO, ALAS COM ESCONSIDADE DE 30°, INCLUINDO FÔRMAS E MATERIAIS. AF_07/2021</t>
  </si>
  <si>
    <t>102794</t>
  </si>
  <si>
    <t>BOCA PARA BUEIRO SIMPLES CELULAR 300 X 300 CM EM GABIÃO, ALAS COM ESCONSIDADE DE 45°, INCLUINDO FÔRMAS E MATERIAIS. AF_07/2021</t>
  </si>
  <si>
    <t>102740</t>
  </si>
  <si>
    <t>BOCA PARA BUEIRO SIMPLES TUBULAR D = 100 CM EM CONCRETO, ALAS COM ESCONSIDADE DE 0°, INCLUINDO FÔRMAS E MATERIAIS. AF_07/2021</t>
  </si>
  <si>
    <t>102752</t>
  </si>
  <si>
    <t>BOCA PARA BUEIRO SIMPLES TUBULAR D = 100 CM EM CONCRETO, ALAS COM ESCONSIDADE DE 30°, INCLUINDO FÔRMAS E MATERIAIS. AF_07/2021</t>
  </si>
  <si>
    <t>102776</t>
  </si>
  <si>
    <t>BOCA PARA BUEIRO SIMPLES TUBULAR D = 100 CM EM GABIÃO, ALAS COM ESCONSIDADE DE 45°, INCLUINDO FÔRMAS E MATERIAIS. AF_07/2021</t>
  </si>
  <si>
    <t>102741</t>
  </si>
  <si>
    <t>BOCA PARA BUEIRO SIMPLES TUBULAR D = 120 CM EM CONCRETO, ALAS COM ESCONSIDADE DE 0°, INCLUINDO FÔRMAS E MATERIAIS. AF_07/2021</t>
  </si>
  <si>
    <t>102753</t>
  </si>
  <si>
    <t>BOCA PARA BUEIRO SIMPLES TUBULAR D = 120 CM EM CONCRETO, ALAS COM ESCONSIDADE DE 30°, INCLUINDO FÔRMAS E MATERIAIS. AF_07/2021</t>
  </si>
  <si>
    <t>102777</t>
  </si>
  <si>
    <t>BOCA PARA BUEIRO SIMPLES TUBULAR D = 120 CM EM GABIÃO, ALAS COM ESCONSIDADE DE 45°, INCLUINDO FÔRMAS E MATERIAIS. AF_07/2021</t>
  </si>
  <si>
    <t>102742</t>
  </si>
  <si>
    <t>BOCA PARA BUEIRO SIMPLES TUBULAR D = 150 CM EM CONCRETO, ALAS COM ESCONSIDADE DE 0°, INCLUINDO FÔRMAS E MATERIAIS. AF_07/2021</t>
  </si>
  <si>
    <t>102754</t>
  </si>
  <si>
    <t>BOCA PARA BUEIRO SIMPLES TUBULAR D = 150 CM EM CONCRETO, ALAS COM ESCONSIDADE DE 30°, INCLUINDO FÔRMAS E MATERIAIS. AF_07/2021</t>
  </si>
  <si>
    <t>102778</t>
  </si>
  <si>
    <t>BOCA PARA BUEIRO SIMPLES TUBULAR D = 150 CM EM GABIÃO, ALAS COM ESCONSIDADE DE 45°, INCLUINDO FÔRMAS E MATERIAIS. AF_07/2021</t>
  </si>
  <si>
    <t>102737</t>
  </si>
  <si>
    <t>BOCA PARA BUEIRO SIMPLES TUBULAR D = 40 CM EM CONCRETO, ALAS COM ESCONSIDADE DE 0°, INCLUINDO FÔRMAS E MATERIAIS. AF_07/2021</t>
  </si>
  <si>
    <t>102773</t>
  </si>
  <si>
    <t>BOCA PARA BUEIRO SIMPLES TUBULAR D = 40 CM EM GABIÃO, ALAS COM ESCONSIDADE DE 45°, INCLUINDO FÔRMAS E MATERIAIS. AF_07/2021</t>
  </si>
  <si>
    <t>102738</t>
  </si>
  <si>
    <t>BOCA PARA BUEIRO SIMPLES TUBULAR D = 60 CM EM CONCRETO, ALAS COM ESCONSIDADE DE 0°, INCLUINDO FÔRMAS E MATERIAIS. AF_07/2021</t>
  </si>
  <si>
    <t>102750</t>
  </si>
  <si>
    <t>BOCA PARA BUEIRO SIMPLES TUBULAR D = 60 CM EM CONCRETO, ALAS COM ESCONSIDADE DE 30°, INCLUINDO FÔRMAS E MATERIAIS. AF_07/2021</t>
  </si>
  <si>
    <t>102774</t>
  </si>
  <si>
    <t>BOCA PARA BUEIRO SIMPLES TUBULAR D = 60 CM EM GABIÃO, ALAS COM ESCONSIDADE DE 45°, INCLUINDO FÔRMAS E MATERIAIS. AF_07/2021</t>
  </si>
  <si>
    <t>102739</t>
  </si>
  <si>
    <t>BOCA PARA BUEIRO SIMPLES TUBULAR D = 80 CM EM CONCRETO, ALAS COM ESCONSIDADE DE 0°, INCLUINDO FÔRMAS E MATERIAIS. AF_07/2021</t>
  </si>
  <si>
    <t>102751</t>
  </si>
  <si>
    <t>BOCA PARA BUEIRO SIMPLES TUBULAR D = 80 CM EM CONCRETO, ALAS COM ESCONSIDADE DE 30°, INCLUINDO FÔRMAS E MATERIAIS. AF_07/2021</t>
  </si>
  <si>
    <t>102775</t>
  </si>
  <si>
    <t>BOCA PARA BUEIRO SIMPLES TUBULAR D = 80 CM EM GABIÃO, ALAS COM ESCONSIDADE DE 45°, INCLUINDO FÔRMAS E MATERIAIS. AF_07/2021</t>
  </si>
  <si>
    <t>102769</t>
  </si>
  <si>
    <t>BOCA PARA BUEIRO TRIPLO CELULAR 150 X 150 CM EM CONCRETO, ALAS COM ESCONSIDADE DE 30°, INCLUINDO FÔRMAS E MATERIAIS. AF_07/2021</t>
  </si>
  <si>
    <t>102799</t>
  </si>
  <si>
    <t>BOCA PARA BUEIRO TRIPLO CELULAR 150 X 150 CM EM GABIÃO, ALAS COM ESCONSIDADE DE 45°, INCLUINDO FÔRMAS E MATERIAIS. AF_07/2021</t>
  </si>
  <si>
    <t>102770</t>
  </si>
  <si>
    <t>BOCA PARA BUEIRO TRIPLO CELULAR 200 X 200 CM EM CONCRETO, ALAS COM ESCONSIDADE DE 30°, INCLUINDO FÔRMAS E MATERIAIS. AF_07/2021</t>
  </si>
  <si>
    <t>102800</t>
  </si>
  <si>
    <t>BOCA PARA BUEIRO TRIPLO CELULAR 200 X 200 CM EM GABIÃO, ALAS COM ESCONSIDADE DE 45°, INCLUINDO FÔRMAS E MATERIAIS. AF_07/2021</t>
  </si>
  <si>
    <t>102771</t>
  </si>
  <si>
    <t>BOCA PARA BUEIRO TRIPLO CELULAR 250 X 250 CM EM CONCRETO, ALAS COM ESCONSIDADE DE 30°, INCLUINDO FÔRMAS E MATERIAIS. AF_07/2021</t>
  </si>
  <si>
    <t>102801</t>
  </si>
  <si>
    <t>BOCA PARA BUEIRO TRIPLO CELULAR 250 X 250 CM EM GABIÃO, ALAS COM ESCONSIDADE DE 45°, INCLUINDO FÔRMAS E MATERIAIS. AF_07/2021</t>
  </si>
  <si>
    <t>102772</t>
  </si>
  <si>
    <t>BOCA PARA BUEIRO TRIPLO CELULAR 300 X 300 CM EM CONCRETO, ALAS COM ESCONSIDADE DE 30°, INCLUINDO FÔRMAS E MATERIAIS. AF_07/2021</t>
  </si>
  <si>
    <t>102802</t>
  </si>
  <si>
    <t>BOCA PARA BUEIRO TRIPLO CELULAR 300 X 300 CM EM GABIÃO, ALAS COM ESCONSIDADE DE 45°, INCLUINDO FÔRMAS E MATERIAIS. AF_07/2021</t>
  </si>
  <si>
    <t>102747</t>
  </si>
  <si>
    <t>BOCA PARA BUEIRO TRIPLO TUBULAR D = 100 CM EM CONCRETO, ALAS COM ESCONSIDADE DE 0°, INCLUINDO FÔRMAS E MATERIAIS. AF_07/2021</t>
  </si>
  <si>
    <t>102758</t>
  </si>
  <si>
    <t>BOCA PARA BUEIRO TRIPLO TUBULAR D = 100 CM EM CONCRETO, ALAS COM ESCONSIDADE DE 30°, INCLUINDO FÔRMAS E MATERIAIS. AF_07/2021</t>
  </si>
  <si>
    <t>102788</t>
  </si>
  <si>
    <t>BOCA PARA BUEIRO TRIPLO TUBULAR D = 100 CM EM GABIÃO, ALAS COM ESCONSIDADE DE 45°, INCLUINDO FÔRMAS E MATERIAIS. AF_07/2021</t>
  </si>
  <si>
    <t>102748</t>
  </si>
  <si>
    <t>BOCA PARA BUEIRO TRIPLO TUBULAR D = 120 CM EM CONCRETO, ALAS COM ESCONSIDADE DE 0°, INCLUINDO FÔRMAS E MATERIAIS. AF_07/2021</t>
  </si>
  <si>
    <t>102759</t>
  </si>
  <si>
    <t>BOCA PARA BUEIRO TRIPLO TUBULAR D = 120 CM EM CONCRETO, ALAS COM ESCONSIDADE DE 30°, INCLUINDO FÔRMAS E MATERIAIS. AF_07/2021</t>
  </si>
  <si>
    <t>102789</t>
  </si>
  <si>
    <t>BOCA PARA BUEIRO TRIPLO TUBULAR D = 120 CM EM GABIÃO, ALAS COM ESCONSIDADE DE 45°, INCLUINDO FÔRMAS E MATERIAIS. AF_07/2021</t>
  </si>
  <si>
    <t>102749</t>
  </si>
  <si>
    <t>BOCA PARA BUEIRO TRIPLO TUBULAR D = 150 CM EM CONCRETO, ALAS COM ESCONSIDADE DE 0°, INCLUINDO FÔRMAS E MATERIAIS. AF_07/2021</t>
  </si>
  <si>
    <t>102760</t>
  </si>
  <si>
    <t>BOCA PARA BUEIRO TRIPLO TUBULAR D = 150 CM EM CONCRETO, ALAS COM ESCONSIDADE DE 30°, INCLUINDO FÔRMAS E MATERIAIS. AF_07/2021</t>
  </si>
  <si>
    <t>102790</t>
  </si>
  <si>
    <t>BOCA PARA BUEIRO TRIPLO TUBULAR D = 150 CM EM GABIÃO, ALAS COM ESCONSIDADE DE 45°, INCLUINDO FÔRMAS E MATERIAIS. AF_07/2021</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</si>
  <si>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</si>
  <si>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</si>
  <si>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</si>
  <si>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</si>
  <si>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102787</t>
  </si>
  <si>
    <t>BOCA PARA BUEIRO TRIPLO TUBULAR D = 80 CM EM GABIÃO, ALAS COM ESCONSIDADE DE 45°, INCLUINDO FÔRMAS E MATERIAIS. AF_07/2021</t>
  </si>
  <si>
    <t>102736</t>
  </si>
  <si>
    <t>CONCRETAGEM DE BOCA PARA BUEIRO, FCK = 20 MPA, COM USO DE BOMBA - LANÇAMENTO, ADENSAMENTO E ACABAMENTO. AF_07/2021</t>
  </si>
  <si>
    <t>102727</t>
  </si>
  <si>
    <t>FABRICAÇÃO, MONTAGEM E DESMONTAGEM DE FÔRMA PARA BOCA PARA BUEIRO, EM CHAPA DE MADEIRA COMPENSADA RESINADA, E = 17 MM, 2 UTILIZAÇÕES. AF_07/2021</t>
  </si>
  <si>
    <t>102112</t>
  </si>
  <si>
    <t>BOMBA CENTRÍFUGA, MONOFÁSICA, 0,5 CV OU 0,49 HP, HM 6 A 20 M, Q 1,2 A 8,3 M3/H (NÃO INCLUI O FORNECIMENTO DA BOMBA). AF_12/2020</t>
  </si>
  <si>
    <t>102111</t>
  </si>
  <si>
    <t>BOMBA CENTRÍFUGA, MONOFÁSICA, 0,5 CV OU 0,49 HP, HM 6 A 20 M, Q 1,2 A 8,3 M3/H - FORNECIMENTO E INSTALAÇÃO. AF_12/2020</t>
  </si>
  <si>
    <t>102114</t>
  </si>
  <si>
    <t>BOMBA CENTRÍFUGA, TRIFÁSICA, 1 CV OU 0,99 HP, HM 14 A 40 M, Q 0,6 A 8,4 M3/H (NÃO INCLUI O FORNECIMENTO DA BOMBA). AF_12/2020</t>
  </si>
  <si>
    <t>102113</t>
  </si>
  <si>
    <t>BOMBA CENTRÍFUGA, TRIFÁSICA, 1 CV OU 0,99 HP, HM 14 A 40 M, Q 0,6 A 8,4 M3/H - FORNECIMENTO E INSTALAÇÃO. AF_12/2020</t>
  </si>
  <si>
    <t>102117</t>
  </si>
  <si>
    <t>BOMBA CENTRÍFUGA, TRIFÁSICA, 1,5 CV OU 1,48 HP (NÃO INCLUI O FORNECIMENTO DA BOMBA). AF_12/2020</t>
  </si>
  <si>
    <t>102116</t>
  </si>
  <si>
    <t>BOMBA CENTRÍFUGA, TRIFÁSICA, 1,5 CV OU 1,48 HP, HM 10 A 24 M, Q 6,1 A 21,9 M3/H - FORNECIMENTO E INSTALAÇÃO. AF_12/2020</t>
  </si>
  <si>
    <t>102132</t>
  </si>
  <si>
    <t>BOMBA CENTRÍFUGA, TRIFÁSICA, 1,5 CV OU 1,48 HP, HM 10 A 24 M, Q 6,1 A 21,9 M3/H, 2 UNIDADES, INCLUSO QUADRO ELÉTRICO - FORNECIMENTO E INSTALAÇÃO. AF_12/2020</t>
  </si>
  <si>
    <t>102115</t>
  </si>
  <si>
    <t>BOMBA CENTRÍFUGA, TRIFÁSICA, 1,5 CV OU 1,48 HP, HM 10 A 70 M, Q 1,8 A 5,3 M3/H - FORNECIMENTO E INSTALAÇÃO. AF_12/2020</t>
  </si>
  <si>
    <t>102123</t>
  </si>
  <si>
    <t>BOMBA CENTRÍFUGA, TRIFÁSICA, 10 CV OU 9,86 HP, HM 85 A 140 M, Q 4,2 A 14,9 M3/H (NÃO INCLUI O FORNECIMENTO DA BOMBA). AF_12/2020</t>
  </si>
  <si>
    <t>102122</t>
  </si>
  <si>
    <t>BOMBA CENTRÍFUGA, TRIFÁSICA, 10 CV OU 9,86 HP, HM 85 A 140 M, Q 4,2 A 14,9 M3/H - FORNECIMENTO E INSTALAÇÃO. AF_12/2020</t>
  </si>
  <si>
    <t>102119</t>
  </si>
  <si>
    <t>BOMBA CENTRÍFUGA, TRIFÁSICA, 3 CV OU 2,96 HP, HM 34 A 40 M, Q 8,6 A 14,8 M3/H (NÃO INCLUI O FORNECIMENTO DA BOMBA). AF_12/2020</t>
  </si>
  <si>
    <t>102118</t>
  </si>
  <si>
    <t>BOMBA CENTRÍFUGA, TRIFÁSICA, 3 CV OU 2,96 HP, HM 34 A 40 M, Q 8,6 A 14,8 M3/H - FORNECIMENTO E INSTALAÇÃO. AF_12/2020</t>
  </si>
  <si>
    <t>102133</t>
  </si>
  <si>
    <t>BOMBA CENTRÍFUGA, TRIFÁSICA, 3 CV OU 2,96 HP, HM 34 A 40 M, Q 8,6 A 14,8 M3/H, 2 UNIDADES, INCLUSO QUADRO ELÉTRICO - FORNECIMENTO E INSTALAÇÃO. AF_12/2020</t>
  </si>
  <si>
    <t>102127</t>
  </si>
  <si>
    <t>BOMBA SUBMERSÍVEL, TRIFÁSICA, 3,80 CV OU 3,75 HP, HM 5 A 25,5 M, Q 3,6 A 61,2 M3/H (NÃO INCLUI O FORNECIMENTO DA BOMBA). AF_12/2020</t>
  </si>
  <si>
    <t>102126</t>
  </si>
  <si>
    <t>BOMBA SUBMERSÍVEL, TRIFÁSICA, 3,80 CV OU 3,75 HP, HM 5 A 25,5 M, Q 3,6 A 61,2 M3/H - FORNECIMENTO E INSTALAÇÃO. AF_12/2020</t>
  </si>
  <si>
    <t>102137</t>
  </si>
  <si>
    <t>CHAVE DE BOIA AUTOMÁTICA SUPERIOR/INFERIOR 15A/250V - FORNECIMENTO E INSTALAÇÃO. AF_12/2020</t>
  </si>
  <si>
    <t>102136</t>
  </si>
  <si>
    <t>INSTALAÇÃO DE QUADRO ELÉTRICO PARA BOMBAS TRIFÁSICAS ATÉ 25 CV (NÃO INCLUI O FORNECIMENTO DO QUADRO). AF_12/2020</t>
  </si>
  <si>
    <t>102121</t>
  </si>
  <si>
    <t>MOTO BOMBA HORIZONTAL ATÉ 10 CV, HM 75 A 80 M, Q 25,4 A 48 (NÃO INCLUI O FORNECIMENTO DA BOMBA). AF_12/2020</t>
  </si>
  <si>
    <t>102120</t>
  </si>
  <si>
    <t>MOTO BOMBA HORIZONTAL ATÉ 10 CV, HM 75 A 80 M, Q 25,4 A 48 - FORNECIMENTO E INSTALAÇÃO. AF_12/2020</t>
  </si>
  <si>
    <t>102138</t>
  </si>
  <si>
    <t>MOTO BOMBA HORIZONTAL DE 12,5 A 25 CV, HM 140 M (NÃO INCLUI O FORNECIMENTO DA BOMBA). AF_12/2020</t>
  </si>
  <si>
    <t>102334</t>
  </si>
  <si>
    <t>MOTO BOMBA HORIZONTAL DE 12,5 A 25CV, HM 140 M - FORNECIMENTO E INSTALAÇÃO. AF_12/2020</t>
  </si>
  <si>
    <t>102129</t>
  </si>
  <si>
    <t>MOTO BOMBA SUBMERSÍVEL ATÉ 10 CV, HM 21 M (NÃO INCLUI O FORNECIMENTO DA BOMBA). AF_12/2020</t>
  </si>
  <si>
    <t>102128</t>
  </si>
  <si>
    <t>MOTO BOMBA SUBMERSÍVEL ATÉ 10 CV, HM 21 M - FORNECIMENTO E INSTALAÇÃO. AF_12/2020</t>
  </si>
  <si>
    <t>102131</t>
  </si>
  <si>
    <t>MOTO BOMBA SUBMERSÍVEL DE 11 A 25 CV, HM 33 M (NÃO INCLUI O FORNECIMENTO DA BOMBA). AF_12/2020</t>
  </si>
  <si>
    <t>102130</t>
  </si>
  <si>
    <t>MOTO BOMBA SUBMERSÍVEL DE 11 A 25 CV, HM 33 M - FORNECIMENTO E INSTALAÇÃO. AF_12/2020</t>
  </si>
  <si>
    <t>102134</t>
  </si>
  <si>
    <t>QUADRO ELÉTRICO PARA 2 BOMBAS CENTRÍFUGAS TRIFÁSICAS 1,5 CV - FORNECIMENTO E INSTALAÇÃO. AF_12/2020</t>
  </si>
  <si>
    <t>102135</t>
  </si>
  <si>
    <t>QUADRO ELÉTRICO PARA 2 BOMBAS CENTRÍFUGAS TRIFÁSICAS 3 CV - FORNECIMENTO E INSTALAÇÃO. AF_12/2020</t>
  </si>
  <si>
    <t>104941</t>
  </si>
  <si>
    <t>FORNECIMENTO E INSTALAÇÃO DE BRISE DE ALUMÍNIO B57, COM PINTURA ELETROSTÁTICA BRANCA, ACABAMENTO LISO, FIXADO EM PORTA-PAINEL RANHURADO. AF_03/2024</t>
  </si>
  <si>
    <t>104942</t>
  </si>
  <si>
    <t>FORNECIMENTO E INSTALAÇÃO DE BRISE DE ALUZINC SL4, COM PINTURA ELETROSTÁTICA BRANCA, INCLINAÇÃO DE 45°, ACABAMENTO LISO, FIXADO EM PORTA-PAINEL RANHURADO. AF_03/2024</t>
  </si>
  <si>
    <t>104940</t>
  </si>
  <si>
    <t>FORNECIMENTO E INSTALAÇÃO DE CAIXA DE ALUMÍNIO PROTETORA PARA CONDENSADORA DE AR-CONDICIONADO, PINTURA ELETROSTÁTICA BRANCA, DIMENSÕES 100 CM X 78 CM X 50 CM. AF_03/2024</t>
  </si>
  <si>
    <t>104943</t>
  </si>
  <si>
    <t>FORNECIMENTO E INSTALAÇÃO DE CONJUNTO DE BRISE EM REQUADRO DE ALUMÍNIO DESLIZANTE, COM PERFIS INTERNOS TUBULARES FIXOS, COM PINTURA ELETROSTÁTICA BRANCA, ACABAMENTO, 150 CM X 265 CM. AF_03/2024</t>
  </si>
  <si>
    <t>101801</t>
  </si>
  <si>
    <t>CAIXA COM GRELHA RETANGULAR DE FERRO FUNDIDO, EM ALVENARIA COM BLOCOS DE CONCRETO, DIMENSÕES INTERNAS: 0,30 X 1,00 X 1,00. AF_12/2020</t>
  </si>
  <si>
    <t>101800</t>
  </si>
  <si>
    <t>CAIXA COM GRELHA RETANGULAR DE FERRO FUNDIDO, EM ALVENARIA COM TIJOLOS CERÂMICOS MACIÇOS, DIMENSÕES INTERNAS: 0,30 X 1,00 X 1,00. AF_12/2020</t>
  </si>
  <si>
    <t>98108</t>
  </si>
  <si>
    <t>CAIXA DE GORDURA DUPLA (CAPACIDADE: 126 L), RETANGULAR, EM ALVENARIA COM BLOCOS DE CONCRETO, DIMENSÕES INTERNAS = 0,4X0,7 M, ALTURA INTERNA = 0,8 M. AF_12/2020</t>
  </si>
  <si>
    <t>98105</t>
  </si>
  <si>
    <t>CAIXA DE GORDURA DUPLA (CAPACIDADE: 126 L), RETANGULAR, EM ALVENARIA COM TIJOLOS CERÂMICOS MACIÇOS, DIMENSÕES INTERNAS = 0,4X0,7 M, ALTURA INTERNA = 0,8 M. AF_12/2020</t>
  </si>
  <si>
    <t>98109</t>
  </si>
  <si>
    <t>CAIXA DE GORDURA ESPECIAL (CAPACIDADE: 312 L - PARA ATÉ 146 PESSOAS SERVIDAS NO PICO), RETANGULAR, EM ALVENARIA COM BLOCOS DE CONCRETO, DIMENSÕES INTERNAS = 0,4X1,2 M, ALTURA INTERNA = 1 M. AF_12/2020</t>
  </si>
  <si>
    <t>98106</t>
  </si>
  <si>
    <t>CAIXA DE GORDURA ESPECIAL (CAPACIDADE: 312 L - PARA ATÉ 146 PESSOAS SERVIDAS NO PICO), RETANGULAR, EM ALVENARIA COM TIJOLOS CERÂMICOS MACIÇOS, DIMENSÕES INTERNAS = 0,4X1,2 M, ALTURA INTERNA = 1 M. AF_12/2020</t>
  </si>
  <si>
    <t>98110</t>
  </si>
  <si>
    <t>CAIXA DE GORDURA PEQUENA (CAPACIDADE: 19 L), CIRCULAR, EM PVC, DIÂMETRO INTERNO= 0,3 M. AF_12/2020</t>
  </si>
  <si>
    <t>98107</t>
  </si>
  <si>
    <t>CAIXA DE GORDURA SIMPLES (CAPACIDADE: 36 L), RETANGULAR, EM ALVENARIA COM BLOCOS DE CONCRETO, DIMENSÕES INTERNAS = 0,2X0,4 M, ALTURA INTERNA = 0,8 M. AF_12/2020</t>
  </si>
  <si>
    <t>98104</t>
  </si>
  <si>
    <t>CAIXA DE GORDURA SIMPLES (CAPACIDADE: 36L), RETANGULAR, EM ALVENARIA COM TIJOLOS CERÂMICOS MACIÇOS, DIMENSÕES INTERNAS = 0,2X0,4 M, ALTURA INTERNA = 0,8 M. AF_12/2020</t>
  </si>
  <si>
    <t>98102</t>
  </si>
  <si>
    <t>CAIXA DE GORDURA SIMPLES, CIRCULAR, EM CONCRETO PRÉ-MOLDADO, DIÂMETRO INTERNO = 0,4 M, ALTURA INTERNA = 0,4 M. AF_12/2020</t>
  </si>
  <si>
    <t>98111</t>
  </si>
  <si>
    <t>97891</t>
  </si>
  <si>
    <t>CAIXA ENTERRADA ELÉTRICA RETANGULAR, EM ALVENARIA COM BLOCOS DE CONCRETO, FUNDO COM BRITA, DIMENSÕES INTERNAS: 0,4X0,4X0,4 M. AF_12/2020</t>
  </si>
  <si>
    <t>97892</t>
  </si>
  <si>
    <t>CAIXA ENTERRADA ELÉTRICA RETANGULAR, EM ALVENARIA COM BLOCOS DE CONCRETO, FUNDO COM BRITA, DIMENSÕES INTERNAS: 0,6X0,6X0,6 M. AF_12/2020</t>
  </si>
  <si>
    <t>97893</t>
  </si>
  <si>
    <t>CAIXA ENTERRADA ELÉTRICA RETANGULAR, EM ALVENARIA COM BLOCOS DE CONCRETO, FUNDO COM BRITA, DIMENSÕES INTERNAS: 0,8X0,8X0,6 M. AF_12/2020</t>
  </si>
  <si>
    <t>97894</t>
  </si>
  <si>
    <t>CAIXA ENTERRADA ELÉTRICA RETANGULAR, EM ALVENARIA COM BLOCOS DE CONCRETO, FUNDO COM BRITA, DIMENSÕES INTERNAS: 1X1X0,6 M. AF_12/2020</t>
  </si>
  <si>
    <t>97886</t>
  </si>
  <si>
    <t>97887</t>
  </si>
  <si>
    <t>CAIXA ENTERRADA ELÉTRICA RETANGULAR, EM ALVENARIA COM TIJOLOS CERÂMICOS MACIÇOS, FUNDO COM BRITA, DIMENSÕES INTERNAS: 0,4X0,4X0,4 M. AF_12/2020</t>
  </si>
  <si>
    <t>97888</t>
  </si>
  <si>
    <t>CAIXA ENTERRADA ELÉTRICA RETANGULAR, EM ALVENARIA COM TIJOLOS CERÂMICOS MACIÇOS, FUNDO COM BRITA, DIMENSÕES INTERNAS: 0,6X0,6X0,6 M. AF_12/2020</t>
  </si>
  <si>
    <t>97889</t>
  </si>
  <si>
    <t>CAIXA ENTERRADA ELÉTRICA RETANGULAR, EM ALVENARIA COM TIJOLOS CERÂMICOS MACIÇOS, FUNDO COM BRITA, DIMENSÕES INTERNAS: 0,8X0,8X0,6 M. AF_12/2020</t>
  </si>
  <si>
    <t>97890</t>
  </si>
  <si>
    <t>CAIXA ENTERRADA ELÉTRICA RETANGULAR, EM ALVENARIA COM TIJOLOS CERÂMICOS MACIÇOS, FUNDO COM BRITA, DIMENSÕES INTERNAS: 1X1X0,6 M. AF_12/2020</t>
  </si>
  <si>
    <t>97881</t>
  </si>
  <si>
    <t>CAIXA ENTERRADA ELÉTRICA RETANGULAR, EM CONCRETO PRÉ-MOLDADO, FUNDO COM BRITA, DIMENSÕES INTERNAS: 0,3X0,3X0,3 M. AF_12/2020</t>
  </si>
  <si>
    <t>97882</t>
  </si>
  <si>
    <t>CAIXA ENTERRADA ELÉTRICA RETANGULAR, EM CONCRETO PRÉ-MOLDADO, FUNDO COM BRITA, DIMENSÕES INTERNAS: 0,4X0,4X0,4 M. AF_12/2020</t>
  </si>
  <si>
    <t>97883</t>
  </si>
  <si>
    <t>CAIXA ENTERRADA ELÉTRICA RETANGULAR, EM CONCRETO PRÉ-MOLDADO, FUNDO COM BRITA, DIMENSÕES INTERNAS: 0,6X0,6X0,5 M. AF_12/2020</t>
  </si>
  <si>
    <t>97884</t>
  </si>
  <si>
    <t>CAIXA ENTERRADA ELÉTRICA RETANGULAR, EM CONCRETO PRÉ-MOLDADO, FUNDO COM BRITA, DIMENSÕES INTERNAS: 0,8X0,8X0,5 M. AF_12/2020</t>
  </si>
  <si>
    <t>97885</t>
  </si>
  <si>
    <t>CAIXA ENTERRADA ELÉTRICA RETANGULAR, EM CONCRETO PRÉ-MOLDADO, FUNDO COM BRITA, DIMENSÕES INTERNAS: 1X1X0,5 M. AF_12/2020</t>
  </si>
  <si>
    <t>99250</t>
  </si>
  <si>
    <t>CAIXA ENTERRADA HIDRÁULICA RETANGULAR EM ALVENARIA COM TIJOLOS CERÂMICOS MACIÇOS, DIMENSÕES INTERNAS: 0,3X0,3X0,3 M PARA REDE DE DRENAGEM. AF_12/2020</t>
  </si>
  <si>
    <t>97900</t>
  </si>
  <si>
    <t>CAIXA ENTERRADA HIDRÁULICA RETANGULAR EM ALVENARIA COM TIJOLOS CERÂMICOS MACIÇOS, DIMENSÕES INTERNAS: 0,3X0,3X0,3 M PARA REDE DE ESGOTO. AF_12/2020</t>
  </si>
  <si>
    <t>99251</t>
  </si>
  <si>
    <t>CAIXA ENTERRADA HIDRÁULICA RETANGULAR EM ALVENARIA COM TIJOLOS CERÂMICOS MACIÇOS, DIMENSÕES INTERNAS: 0,4X0,4X0,4 M PARA REDE DE DRENAGEM. AF_12/2020</t>
  </si>
  <si>
    <t>97901</t>
  </si>
  <si>
    <t>CAIXA ENTERRADA HIDRÁULICA RETANGULAR EM ALVENARIA COM TIJOLOS CERÂMICOS MACIÇOS, DIMENSÕES INTERNAS: 0,4X0,4X0,4 M PARA REDE DE ESGOTO. AF_12/2020</t>
  </si>
  <si>
    <t>99253</t>
  </si>
  <si>
    <t>CAIXA ENTERRADA HIDRÁULICA RETANGULAR EM ALVENARIA COM TIJOLOS CERÂMICOS MACIÇOS, DIMENSÕES INTERNAS: 0,6X0,6X0,6 M PARA REDE DE DRENAGEM. AF_12/2020</t>
  </si>
  <si>
    <t>97902</t>
  </si>
  <si>
    <t>CAIXA ENTERRADA HIDRÁULICA RETANGULAR EM ALVENARIA COM TIJOLOS CERÂMICOS MACIÇOS, DIMENSÕES INTERNAS: 0,6X0,6X0,6 M PARA REDE DE ESGOTO. AF_12/2020</t>
  </si>
  <si>
    <t>99255</t>
  </si>
  <si>
    <t>CAIXA ENTERRADA HIDRÁULICA RETANGULAR EM ALVENARIA COM TIJOLOS CERÂMICOS MACIÇOS, DIMENSÕES INTERNAS: 0,8X0,8X0,6 M PARA REDE DE DRENAGEM. AF_12/2020</t>
  </si>
  <si>
    <t>97903</t>
  </si>
  <si>
    <t>CAIXA ENTERRADA HIDRÁULICA RETANGULAR EM ALVENARIA COM TIJOLOS CERÂMICOS MACIÇOS, DIMENSÕES INTERNAS: 0,8X0,8X0,6 M PARA REDE DE ESGOTO. AF_12/2020</t>
  </si>
  <si>
    <t>99257</t>
  </si>
  <si>
    <t>CAIXA ENTERRADA HIDRÁULICA RETANGULAR EM ALVENARIA COM TIJOLOS CERÂMICOS MACIÇOS, DIMENSÕES INTERNAS: 1X1X0,6 M PARA REDE DE DRENAGEM. AF_12/2020</t>
  </si>
  <si>
    <t>97904</t>
  </si>
  <si>
    <t>CAIXA ENTERRADA HIDRÁULICA RETANGULAR EM ALVENARIA COM TIJOLOS CERÂMICOS MACIÇOS, DIMENSÕES INTERNAS: 1X1X0,6 M PARA REDE DE ESGOTO. AF_12/2020</t>
  </si>
  <si>
    <t>99258</t>
  </si>
  <si>
    <t>CAIXA ENTERRADA HIDRÁULICA RETANGULAR, EM ALVENARIA COM BLOCOS DE CONCRETO, DIMENSÕES INTERNAS: 0,4X0,4X0,4 M PARA REDE DE DRENAGEM. AF_12/2020</t>
  </si>
  <si>
    <t>97905</t>
  </si>
  <si>
    <t>CAIXA ENTERRADA HIDRÁULICA RETANGULAR, EM ALVENARIA COM BLOCOS DE CONCRETO, DIMENSÕES INTERNAS: 0,4X0,4X0,4 M PARA REDE DE ESGOTO. AF_12/2020</t>
  </si>
  <si>
    <t>99260</t>
  </si>
  <si>
    <t>CAIXA ENTERRADA HIDRÁULICA RETANGULAR, EM ALVENARIA COM BLOCOS DE CONCRETO, DIMENSÕES INTERNAS: 0,6X0,6X0,6 M PARA REDE DE DRENAGEM. AF_12/2020</t>
  </si>
  <si>
    <t>97906</t>
  </si>
  <si>
    <t>CAIXA ENTERRADA HIDRÁULICA RETANGULAR, EM ALVENARIA COM BLOCOS DE CONCRETO, DIMENSÕES INTERNAS: 0,6X0,6X0,6 M PARA REDE DE ESGOTO. AF_12/2020</t>
  </si>
  <si>
    <t>99262</t>
  </si>
  <si>
    <t>CAIXA ENTERRADA HIDRÁULICA RETANGULAR, EM ALVENARIA COM BLOCOS DE CONCRETO, DIMENSÕES INTERNAS: 0,8X0,8X0,6 M PARA REDE DE DRENAGEM. AF_12/2020</t>
  </si>
  <si>
    <t>97907</t>
  </si>
  <si>
    <t>CAIXA ENTERRADA HIDRÁULICA RETANGULAR, EM ALVENARIA COM BLOCOS DE CONCRETO, DIMENSÕES INTERNAS: 0,8X0,8X0,6 M PARA REDE DE ESGOTO. AF_12/2020</t>
  </si>
  <si>
    <t>99264</t>
  </si>
  <si>
    <t>CAIXA ENTERRADA HIDRÁULICA RETANGULAR, EM ALVENARIA COM BLOCOS DE CONCRETO, DIMENSÕES INTERNAS: 1X1X0,6 M PARA REDE DE DRENAGEM. AF_12/2020</t>
  </si>
  <si>
    <t>97908</t>
  </si>
  <si>
    <t>CAIXA ENTERRADA HIDRÁULICA RETANGULAR, EM ALVENARIA COM BLOCOS DE CONCRETO, DIMENSÕES INTERNAS: 1X1X0,6 M PARA REDE DE ESGOTO. AF_12/2020</t>
  </si>
  <si>
    <t>97895</t>
  </si>
  <si>
    <t>CAIXA ENTERRADA HIDRÁULICA RETANGULAR, EM CONCRETO PRÉ-MOLDADO, DIMENSÕES INTERNAS: 0,3X0,3X0,3 M. AF_12/2020</t>
  </si>
  <si>
    <t>97896</t>
  </si>
  <si>
    <t>CAIXA ENTERRADA HIDRÁULICA RETANGULAR, EM CONCRETO PRÉ-MOLDADO, DIMENSÕES INTERNAS: 0,4X0,4X0,4 M. AF_12/2020</t>
  </si>
  <si>
    <t>97897</t>
  </si>
  <si>
    <t>CAIXA ENTERRADA HIDRÁULICA RETANGULAR, EM CONCRETO PRÉ-MOLDADO, DIMENSÕES INTERNAS: 0,6X0,6X0,5 M. AF_12/2020</t>
  </si>
  <si>
    <t>97898</t>
  </si>
  <si>
    <t>CAIXA ENTERRADA HIDRÁULICA RETANGULAR, EM CONCRETO PRÉ-MOLDADO, DIMENSÕES INTERNAS: 0,8X0,8X0,5 M. AF_12/2020</t>
  </si>
  <si>
    <t>97899</t>
  </si>
  <si>
    <t>CAIXA ENTERRADA HIDRÁULICA RETANGULAR, EM CONCRETO PRÉ-MOLDADO, DIMENSÕES INTERNAS: 1X1X0,5 M. AF_12/2020</t>
  </si>
  <si>
    <t>101795</t>
  </si>
  <si>
    <t>CAIXA ENTERRADA PARA INSTALAÇÕES TELEFÔNICAS TIPO R1, EM ALVENARIA COM BLOCOS DE CONCRETO, DIMENSÕES INTERNAS: 0,35X0,60X0,60 M, EXCLUINDO TAMPÃO. AF_12/2020</t>
  </si>
  <si>
    <t>101796</t>
  </si>
  <si>
    <t>CAIXA ENTERRADA PARA INSTALAÇÕES TELEFÔNICAS TIPO R2, EM ALVENARIA COM BLOCOS DE CONCRETO, DIMENSÕES INTERNAS: 0,52X1,07X0,60 M, EXCLUINDO TAMPÃO. AF_12/2020</t>
  </si>
  <si>
    <t>101797</t>
  </si>
  <si>
    <t>CAIXA ENTERRADA PARA INSTALAÇÕES TELEFÔNICAS TIPO R3, EM ALVENARIA COM BLOCOS DE CONCRETO, DIMENSÕES INTERNAS: 1,2X1,5X1,40 M, EXCLUINDO TAMPÃO. AF_12/2020</t>
  </si>
  <si>
    <t>101802</t>
  </si>
  <si>
    <t>CAIXA ENTERRADA RETENTORA DE AREIA RETANGULAR, EM ALVENARIA COM BLOCOS DE CONCRETO, DIMENSÕES INTERNAS: 1,00 X 1,00 X 1,20 M, EXCLUINDO TAMPÃO. AF_12/2020</t>
  </si>
  <si>
    <t>101803</t>
  </si>
  <si>
    <t>CAIXA ENTERRADA SEPARADORA DE ÓLEO RETANGULAR, EM ALVENARIA COM BLOCOS DE CONCRETO, DIMENSÕES INTERNAS: 0,6 X 0,6 X 1,00 M, EXCLUINDO TAMPÃO. AF_12/2020</t>
  </si>
  <si>
    <t>101804</t>
  </si>
  <si>
    <t>CAIXA ENTERRADA SEPARADORA DE ÓLEO RETANGULAR, EM ALVENARIA COM BLOCOS DE CONCRETO, DIMENSÕES INTERNAS: 0,8 X 0,8 X 1,00 M, EXCLUINDO TAMPÃO. AF_12/2020</t>
  </si>
  <si>
    <t>101805</t>
  </si>
  <si>
    <t>CAIXA ENTERRADA SEPARADORA DE ÓLEO RETANGULAR, EM ALVENARIA COM BLOCOS DE CONCRETO, DIMENSÕES INTERNAS: 1,00 X 1,00 X 1,00 M, EXCLUINDO TAMPÃO. AF_12/2020</t>
  </si>
  <si>
    <t>98115</t>
  </si>
  <si>
    <t>TAMPA CIRCULAR PARA ESGOTO E DRENAGEM, EM CONCRETO PRÉ-MOLDADO, DIÂMETRO INTERNO = 0,60 M E ALTURA = 0,10 M. AF_12/2020</t>
  </si>
  <si>
    <t>98114</t>
  </si>
  <si>
    <t>TAMPA CIRCULAR PARA ESGOTO E DRENAGEM, EM FERRO FUNDIDO, DIÂMETRO INTERNO = 0,6 M. AF_12/2020</t>
  </si>
  <si>
    <t>98112</t>
  </si>
  <si>
    <t>TIL (TUBO DE INSPEÇÃO E LIMPEZA) CONDOMINIAL PARA ESGOTO, EM PVC, DN 100 X 100 MM. AF_12/2020</t>
  </si>
  <si>
    <t>100128</t>
  </si>
  <si>
    <t>TIL (TUBO DE INSPEÇÃO E LIMPEZA) RADIAL PARA ESGOTO, EM PVC, DN 300X200 MM. AF_12/2020</t>
  </si>
  <si>
    <t>102623</t>
  </si>
  <si>
    <t>CAIXA D´ÁGUA EM POLIETILENO, 1000 LITROS (INCLUSOS TUBOS, CONEXÕES E TORNEIRA DE BÓIA) - FORNECIMENTO E INSTALAÇÃO. AF_06/2021</t>
  </si>
  <si>
    <t>102607</t>
  </si>
  <si>
    <t>CAIXA D´ÁGUA EM POLIETILENO, 1000 LITROS - FORNECIMENTO E INSTALAÇÃO. AF_06/2021</t>
  </si>
  <si>
    <t>102608</t>
  </si>
  <si>
    <t>CAIXA D´ÁGUA EM POLIETILENO, 1500 LITROS - FORNECIMENTO E INSTALAÇÃO. AF_06/2021</t>
  </si>
  <si>
    <t>102609</t>
  </si>
  <si>
    <t>CAIXA D´ÁGUA EM POLIETILENO, 2000 LITROS - FORNECIMENTO E INSTALAÇÃO. AF_06/2021</t>
  </si>
  <si>
    <t>102610</t>
  </si>
  <si>
    <t>CAIXA D´ÁGUA EM POLIETILENO, 3000 LITROS - FORNECIMENTO E INSTALAÇÃO. AF_06/2021</t>
  </si>
  <si>
    <t>102622</t>
  </si>
  <si>
    <t>CAIXA D´ÁGUA EM POLIETILENO, 500 LITROS (INCLUSOS TUBOS, CONEXÕES E TORNEIRA DE BÓIA) - FORNECIMENTO E INSTALAÇÃO. AF_06/2021</t>
  </si>
  <si>
    <t>102605</t>
  </si>
  <si>
    <t>CAIXA D´ÁGUA EM POLIETILENO, 500 LITROS - FORNECIMENTO E INSTALAÇÃO. AF_06/2021</t>
  </si>
  <si>
    <t>102606</t>
  </si>
  <si>
    <t>CAIXA D´ÁGUA EM POLIETILENO, 750 LITROS - FORNECIMENTO E INSTALAÇÃO. AF_06/2021</t>
  </si>
  <si>
    <t>102613</t>
  </si>
  <si>
    <t>CAIXA D´ÁGUA EM POLIÉSTER REFORÇADO COM FIBRA DE VIDRO, 1000 LITROS - FORNECIMENTO E INSTALAÇÃO. AF_06/2021</t>
  </si>
  <si>
    <t>102619</t>
  </si>
  <si>
    <t>CAIXA D´ÁGUA EM POLIÉSTER REFORÇADO COM FIBRA DE VIDRO, 10000 LITROS - FORNECIMENTO E INSTALAÇÃO. AF_06/2021</t>
  </si>
  <si>
    <t>102614</t>
  </si>
  <si>
    <t>CAIXA D´ÁGUA EM POLIÉSTER REFORÇADO COM FIBRA DE VIDRO, 1500 LITROS - FORNECIMENTO E INSTALAÇÃO. AF_06/2021</t>
  </si>
  <si>
    <t>102620</t>
  </si>
  <si>
    <t>CAIXA D´ÁGUA EM POLIÉSTER REFORÇADO COM FIBRA DE VIDRO, 15000 LITROS - FORNECIMENTO E INSTALAÇÃO. AF_06/2021</t>
  </si>
  <si>
    <t>102615</t>
  </si>
  <si>
    <t>CAIXA D´ÁGUA EM POLIÉSTER REFORÇADO COM FIBRA DE VIDRO, 2000 LITROS - FORNECIMENTO E INSTALAÇÃO. AF_06/2021</t>
  </si>
  <si>
    <t>102621</t>
  </si>
  <si>
    <t>CAIXA D´ÁGUA EM POLIÉSTER REFORÇADO COM FIBRA DE VIDRO, 20000 LITROS - FORNECIMENTO E INSTALAÇÃO. AF_06/2021</t>
  </si>
  <si>
    <t>102616</t>
  </si>
  <si>
    <t>CAIXA D´ÁGUA EM POLIÉSTER REFORÇADO COM FIBRA DE VIDRO, 3000 LITROS - FORNECIMENTO E INSTALAÇÃO. AF_06/2021</t>
  </si>
  <si>
    <t>102611</t>
  </si>
  <si>
    <t>CAIXA D´ÁGUA EM POLIÉSTER REFORÇADO COM FIBRA DE VIDRO, 500 LITROS - FORNECIMENTO E INSTALAÇÃO. AF_06/2021</t>
  </si>
  <si>
    <t>102617</t>
  </si>
  <si>
    <t>CAIXA D´ÁGUA EM POLIÉSTER REFORÇADO COM FIBRA DE VIDRO, 5000 LITROS - FORNECIMENTO E INSTALAÇÃO. AF_06/2021</t>
  </si>
  <si>
    <t>102618</t>
  </si>
  <si>
    <t>CAIXA D´ÁGUA EM POLIÉSTER REFORÇADO COM FIBRA DE VIDRO, 7000 LITROS - FORNECIMENTO E INSTALAÇÃO. AF_06/2021</t>
  </si>
  <si>
    <t>102612</t>
  </si>
  <si>
    <t>CAIXA D´ÁGUA EM POLIÉSTER REFORÇADO COM FIBRA DE VIDRO, 750 LITROS - FORNECIMENTO E INSTALAÇÃO. AF_06/2021</t>
  </si>
  <si>
    <t>102603</t>
  </si>
  <si>
    <t>FURO EM CAIXA D'ÁGUA COM ESPESSURA DE 2 ATÉ 5 MM E DIÂMETRO DE 100 MM. AF_06/2021</t>
  </si>
  <si>
    <t>102587</t>
  </si>
  <si>
    <t>FURO EM CAIXA D'ÁGUA COM ESPESSURA DE 2 ATÉ 5 MM E DIÂMETRO DE 15 MM. AF_06/2021</t>
  </si>
  <si>
    <t>102589</t>
  </si>
  <si>
    <t>FURO EM CAIXA D'ÁGUA COM ESPESSURA DE 2 ATÉ 5 MM E DIÂMETRO DE 20 MM. AF_06/2021</t>
  </si>
  <si>
    <t>102591</t>
  </si>
  <si>
    <t>FURO EM CAIXA D'ÁGUA COM ESPESSURA DE 2 ATÉ 5 MM E DIÂMETRO DE 25 MM. AF_06/2021</t>
  </si>
  <si>
    <t>102593</t>
  </si>
  <si>
    <t>FURO EM CAIXA D'ÁGUA COM ESPESSURA DE 2 ATÉ 5 MM E DIÂMETRO DE 32 MM. AF_06/2021</t>
  </si>
  <si>
    <t>102595</t>
  </si>
  <si>
    <t>FURO EM CAIXA D'ÁGUA COM ESPESSURA DE 2 ATÉ 5 MM E DIÂMETRO DE 40 MM. AF_06/2021</t>
  </si>
  <si>
    <t>102597</t>
  </si>
  <si>
    <t>FURO EM CAIXA D'ÁGUA COM ESPESSURA DE 2 ATÉ 5 MM E DIÂMETRO DE 50 MM. AF_06/2021</t>
  </si>
  <si>
    <t>102599</t>
  </si>
  <si>
    <t>FURO EM CAIXA D'ÁGUA COM ESPESSURA DE 2 ATÉ 5 MM E DIÂMETRO DE 60 MM. AF_06/2021</t>
  </si>
  <si>
    <t>102601</t>
  </si>
  <si>
    <t>FURO EM CAIXA D'ÁGUA COM ESPESSURA DE 2 ATÉ 5 MM E DIÂMETRO DE 75 MM. AF_06/2021</t>
  </si>
  <si>
    <t>102604</t>
  </si>
  <si>
    <t>FURO EM CAIXA D'ÁGUA COM ESPESSURA DE 6 ATÉ 8 MM E DIÂMETRO DE 100 MM. AF_06/2021</t>
  </si>
  <si>
    <t>102588</t>
  </si>
  <si>
    <t>FURO EM CAIXA D'ÁGUA COM ESPESSURA DE 6 ATÉ 8 MM E DIÂMETRO DE 15 MM. AF_06/2021</t>
  </si>
  <si>
    <t>102590</t>
  </si>
  <si>
    <t>FURO EM CAIXA D'ÁGUA COM ESPESSURA DE 6 ATÉ 8 MM E DIÂMETRO DE 20 MM. AF_06/2021</t>
  </si>
  <si>
    <t>102592</t>
  </si>
  <si>
    <t>FURO EM CAIXA D'ÁGUA COM ESPESSURA DE 6 ATÉ 8 MM E DIÂMETRO DE 25 MM. AF_06/2021</t>
  </si>
  <si>
    <t>102594</t>
  </si>
  <si>
    <t>FURO EM CAIXA D'ÁGUA COM ESPESSURA DE 6 ATÉ 8 MM E DIÂMETRO DE 32 MM. AF_06/2021</t>
  </si>
  <si>
    <t>102596</t>
  </si>
  <si>
    <t>FURO EM CAIXA D'ÁGUA COM ESPESSURA DE 6 ATÉ 8 MM E DIÂMETRO DE 40 MM. AF_06/2021</t>
  </si>
  <si>
    <t>102598</t>
  </si>
  <si>
    <t>FURO EM CAIXA D'ÁGUA COM ESPESSURA DE 6 ATÉ 8 MM E DIÂMETRO DE 50 MM. AF_06/2021</t>
  </si>
  <si>
    <t>102600</t>
  </si>
  <si>
    <t>FURO EM CAIXA D'ÁGUA COM ESPESSURA DE 6 ATÉ 8 MM E DIÂMETRO DE 60 MM. AF_06/2021</t>
  </si>
  <si>
    <t>102602</t>
  </si>
  <si>
    <t>FURO EM CAIXA D'ÁGUA COM ESPESSURA DE 6 ATÉ 8 MM E DIÂMETRO DE 75 MM. AF_06/2021</t>
  </si>
  <si>
    <t>103005</t>
  </si>
  <si>
    <t>CAIXA COM GRELHA RETANGULAR DE FERRO FUNDIDO, EM ALVENARIA COM TIJOLOS CERÂMICOS MACIÇOS, DIMENSÕES INTERNAS: 0,15 X 1,00 X 0,3 M. AF_05/2025</t>
  </si>
  <si>
    <t>103006</t>
  </si>
  <si>
    <t>CAIXA COM GRELHA RETANGULAR DE FERRO FUNDIDO, EM ALVENARIA COM TIJOLOS CERÂMICOS MACIÇOS, DIMENSÕES INTERNAS: 0,20 X 1,00 X 0,4 M. AF_05/2025</t>
  </si>
  <si>
    <t>103007</t>
  </si>
  <si>
    <t>CAIXA COM GRELHA RETANGULAR DE FERRO FUNDIDO, EM ALVENARIA COM TIJOLOS CERÂMICOS MACIÇOS, DIMENSÕES INTERNAS: 0,30 X 1,00 X 0,5 M. AF_05/2025</t>
  </si>
  <si>
    <t>103004</t>
  </si>
  <si>
    <t>CANALETA DE CONCRETO POLIMÉRICO COM GRELHA, LARGURA DE 13 CM - FORNECIMENTO E INSTALAÇÃO. AF_05/2025</t>
  </si>
  <si>
    <t>102989</t>
  </si>
  <si>
    <t>CANALETA MEIA CANA PRÉ-MOLDADA DE CONCRETO (D = 20 CM) - FORNECIMENTO E INSTALAÇÃO. AF_05/2025</t>
  </si>
  <si>
    <t>102990</t>
  </si>
  <si>
    <t>CANALETA MEIA CANA PRÉ-MOLDADA DE CONCRETO (D = 30 CM) - FORNECIMENTO E INSTALAÇÃO. AF_05/2025</t>
  </si>
  <si>
    <t>102991</t>
  </si>
  <si>
    <t>CANALETA MEIA CANA PRÉ-MOLDADA DE CONCRETO (D = 40 CM) - FORNECIMENTO E INSTALAÇÃO. AF_05/2025</t>
  </si>
  <si>
    <t>102992</t>
  </si>
  <si>
    <t>CANALETA MEIA CANA PRÉ-MOLDADA DE CONCRETO (D = 50 CM) - FORNECIMENTO E INSTALAÇÃO. AF_05/2025</t>
  </si>
  <si>
    <t>102993</t>
  </si>
  <si>
    <t>CANALETA MEIA CANA PRÉ-MOLDADA DE CONCRETO (D = 60 CM) - FORNECIMENTO E INSTALAÇÃO. AF_05/2025</t>
  </si>
  <si>
    <t>102994</t>
  </si>
  <si>
    <t>CANALETA MEIA CANA PRÉ-MOLDADA DE CONCRETO (D = 80 CM) - FORNECIMENTO E INSTALAÇÃO. AF_05/2025</t>
  </si>
  <si>
    <t>106017</t>
  </si>
  <si>
    <t>CANALETA PRÉ-MOLDADA DE CONCRETO, COM GRELHA PERFURADA DE CONCRETO, GEOMETRIA RETANGULAR, COM DIMENSÕES INTERNAS: L=0,20 M; H=0,20 M; C=*0,60* M - FORNECIMENTO E INSTALAÇÃO. AF_05/2025</t>
  </si>
  <si>
    <t>105944</t>
  </si>
  <si>
    <t>CONCRETAGEM DE VALETA/ CANALETA MOLDADA IN LOCO. AF_05/2025</t>
  </si>
  <si>
    <t>106004</t>
  </si>
  <si>
    <t>EXECUÇÃO DE CANALETA DE CONCRETO ARMADO MOLDADA IN LOCO, ESPESSURA DE 0,1 M, GEOMETRIA QUADRADA, COM DIMENSÕES INTERNAS: L=0,20 M; H=0,20 M. AF_05/2025</t>
  </si>
  <si>
    <t>106005</t>
  </si>
  <si>
    <t>EXECUÇÃO DE CANALETA DE CONCRETO ARMADO MOLDADA IN LOCO, ESPESSURA DE 0,1 M, GEOMETRIA QUADRADA, COM DIMENSÕES INTERNAS: L=0,25 M; H=0,25 M. AF_05/2025</t>
  </si>
  <si>
    <t>106006</t>
  </si>
  <si>
    <t>EXECUÇÃO DE CANALETA DE CONCRETO ARMADO MOLDADA IN LOCO, ESPESSURA DE 0,1 M, GEOMETRIA QUADRADA, COM DIMENSÕES INTERNAS: L=0,30 M; H=0,30 M. AF_05/2025</t>
  </si>
  <si>
    <t>106007</t>
  </si>
  <si>
    <t>EXECUÇÃO DE CANALETA DE CONCRETO ARMADO MOLDADA IN LOCO, ESPESSURA DE 0,1 M, GEOMETRIA QUADRADA, COM DIMENSÕES INTERNAS: L=0,35 M; H=0,35 M. AF_05/2025</t>
  </si>
  <si>
    <t>106008</t>
  </si>
  <si>
    <t>EXECUÇÃO DE CANALETA DE CONCRETO ARMADO MOLDADA IN LOCO, ESPESSURA DE 0,1 M, GEOMETRIA QUADRADA, COM DIMENSÕES INTERNAS: L=0,40 M; H=0,40 M. AF_05/2025</t>
  </si>
  <si>
    <t>106009</t>
  </si>
  <si>
    <t>EXECUÇÃO DE CANALETA DE CONCRETO ARMADO MOLDADA IN LOCO, ESPESSURA DE 0,1 M, GEOMETRIA QUADRADA, COM DIMENSÕES INTERNAS: L=0,50 M; H=0,50 M. AF_05/2025</t>
  </si>
  <si>
    <t>106010</t>
  </si>
  <si>
    <t>EXECUÇÃO DE CANALETA DE CONCRETO ARMADO MOLDADA IN LOCO, ESPESSURA DE 0,1 M, GEOMETRIA QUADRADA, COM DIMENSÕES INTERNAS: L=0,60 M; H=0,60 M. AF_05/2025</t>
  </si>
  <si>
    <t>106011</t>
  </si>
  <si>
    <t>EXECUÇÃO DE CANALETA DE CONCRETO MOLDADO IN LOCO, COM GRELHA DE CONCRETO; ESPESSURA DE 0,15 M, GEOMETRIA RETANGULAR, COM DIMENSÕES INTERNAS: L=0,4 M; H=*0,3*M. AF_05/2025</t>
  </si>
  <si>
    <t>106013</t>
  </si>
  <si>
    <t>EXECUÇÃO DE CANALETA DE CONCRETO MOLDADO IN LOCO, COM GRELHA DE CONCRETO; ESPESSURA DE 0,15 M, GEOMETRIA RETANGULAR, COM DIMENSÕES INTERNAS: L=0,60 M; H=0,50 M. AF_05/2025</t>
  </si>
  <si>
    <t>106012</t>
  </si>
  <si>
    <t>EXECUÇÃO DE CANALETA DE CONCRETO MOLDADO IN LOCO, COM GRELHA DE CONCRETO; ESPESSURA DE 0,15 M, GEOMETRIA RETANGULAR, COM DIMENSÕES INTERNAS:L=*0,6* M; H=* 0,3* M. AF_05/2025</t>
  </si>
  <si>
    <t>106014</t>
  </si>
  <si>
    <t>EXECUÇÃO DE CANALETA DE CONCRETO MOLDADO IN LOCO, COM GRELHA DE CONCRETO; ESPESSURA DE 0,20 M, GEOMETRIA RETANGULAR, COM DIMENSÕES INTERNAS: L=0,80 M; H=0,30 M. AF_05/2025</t>
  </si>
  <si>
    <t>106015</t>
  </si>
  <si>
    <t>EXECUÇÃO DE CANALETA DE CONCRETO MOLDADO IN LOCO, COM GRELHA DE CONCRETO; ESPESSURA DE 0,20 M, GEOMETRIA RETANGULAR, COM DIMENSÕES INTERNAS: L=0,80 M; H=0,60 M. AF_05/2025</t>
  </si>
  <si>
    <t>106016</t>
  </si>
  <si>
    <t>EXECUÇÃO DE CANALETA DE CONCRETO MOLDADO IN LOCO, COM GRELHA DE CONCRETO; ESPESSURA DE 0,20 M, GEOMETRIA RETANGULAR, COM DIMENSÕES INTERNAS: L=0,80 M; H=0,90 M. AF_05/2025</t>
  </si>
  <si>
    <t>106003</t>
  </si>
  <si>
    <t>EXECUÇÃO DE VALETA DE CONCRETO ARMADO MOLDADO IN LOCO, ESPESSURA DE 0,08 M, GEOMETRIA TRAPEIZOIDAL, COM DIMENSÕES INTERNAS: B=*1,20* M; B=*0,4* M; H=0,4 M. AF_05/2025</t>
  </si>
  <si>
    <t>105997</t>
  </si>
  <si>
    <t>EXECUÇÃO DE VALETA DE CONCRETO ARMADO MOLDADO IN LOCO, ESPESSURA DE 0,08 M, GEOMETRIA TRAPEIZOIDAL, COM DIMENSÕES INTERNAS: B=0,6 M; B=0,20 M; H=0,20 M. AF_05/2025</t>
  </si>
  <si>
    <t>105998</t>
  </si>
  <si>
    <t>EXECUÇÃO DE VALETA DE CONCRETO ARMADO MOLDADO IN LOCO, ESPESSURA DE 0,08 M, GEOMETRIA TRAPEIZOIDAL, COM DIMENSÕES INTERNAS: B=0,7 M; B=0,30 M; H=0,20 M. AF_05/2025</t>
  </si>
  <si>
    <t>105999</t>
  </si>
  <si>
    <t>EXECUÇÃO DE VALETA DE CONCRETO ARMADO MOLDADO IN LOCO, ESPESSURA DE 0,08 M, GEOMETRIA TRAPEIZOIDAL, COM DIMENSÕES INTERNAS: B=0,8 M; B=0,30 M; H=0,25 M. AF_05/2025</t>
  </si>
  <si>
    <t>106000</t>
  </si>
  <si>
    <t>EXECUÇÃO DE VALETA DE CONCRETO ARMADO MOLDADO IN LOCO, ESPESSURA DE 0,08 M, GEOMETRIA TRAPEIZOIDAL, COM DIMENSÕES INTERNAS: B=0,9 M; B=0,30 M; H=0,30 M. AF_05/2025</t>
  </si>
  <si>
    <t>106001</t>
  </si>
  <si>
    <t>EXECUÇÃO DE VALETA DE CONCRETO ARMADO MOLDADO IN LOCO, ESPESSURA DE 0,08 M, GEOMETRIA TRAPEIZOIDAL, COM DIMENSÕES INTERNAS: B=1,0 M; B=0,40 M; H=0,30 M. AF_05/2025</t>
  </si>
  <si>
    <t>106002</t>
  </si>
  <si>
    <t>EXECUÇÃO DE VALETA DE CONCRETO ARMADO MOLDADO IN LOCO, ESPESSURA DE 0,08 M, GEOMETRIA TRAPEIZOIDAL, COM DIMENSÕES INTERNAS: B=1,1 M; B=0,40 M; H=0,35 M. AF_05/2025</t>
  </si>
  <si>
    <t>105992</t>
  </si>
  <si>
    <t>EXECUÇÃO DE VALETA DE CONCRETO MOLDADO IN LOCO, ESPESSURA DE 0,08 M, GEOMETRIA TRAPEIZOIDAL, COM DIMENSÕES INTERNAS: B=*1,0* M; B=0,40 M; H=*0,30* M. AF_05/2025</t>
  </si>
  <si>
    <t>105993</t>
  </si>
  <si>
    <t>EXECUÇÃO DE VALETA DE CONCRETO MOLDADO IN LOCO, ESPESSURA DE 0,08 M, GEOMETRIA TRAPEIZOIDAL, COM DIMENSÕES INTERNAS: B=*1,2* M; B=*0,4* M; H= 0,4 M. AF_05/2025</t>
  </si>
  <si>
    <t>105994</t>
  </si>
  <si>
    <t>EXECUÇÃO DE VALETA DE CONCRETO MOLDADO IN LOCO, ESPESSURA DE 0,08 M, GEOMETRIA TRAPEIZOIDAL, COM DIMENSÕES INTERNAS: B=*1,5* M; B=*0,50* M; H=*0,50* M. AF_05/2025</t>
  </si>
  <si>
    <t>105995</t>
  </si>
  <si>
    <t>EXECUÇÃO DE VALETA DE CONCRETO MOLDADO IN LOCO, ESPESSURA DE 0,08 M, GEOMETRIA TRAPEIZOIDAL, COM DIMENSÕES INTERNAS: B=*1,8* M; B=*0,60* M; H=*0,6* M. AF_05/2025</t>
  </si>
  <si>
    <t>105996</t>
  </si>
  <si>
    <t>EXECUÇÃO DE VALETA DE CONCRETO MOLDADO IN LOCO, ESPESSURA DE 0,08 M, GEOMETRIA TRAPEIZOIDAL, COM DIMENSÕES INTERNAS: B=*2,0* M; B=*0,8* M; H=0,6 M. AF_05/2025</t>
  </si>
  <si>
    <t>105988</t>
  </si>
  <si>
    <t>EXECUÇÃO DE VALETA DE CONCRETO MOLDADO IN LOCO, ESPESSURA DE 0,08 M, GEOMETRIA TRAPEIZOIDAL, COM DIMENSÕES INTERNAS: B=0,6M; B=0,20 M; H=0,20 M. AF_05/2025</t>
  </si>
  <si>
    <t>105989</t>
  </si>
  <si>
    <t>EXECUÇÃO DE VALETA DE CONCRETO MOLDADO IN LOCO, ESPESSURA DE 0,08 M, GEOMETRIA TRAPEIZOIDAL, COM DIMENSÕES INTERNAS: B=0,7 M; B=0,30 M; H=0,20 M. AF_05/2025</t>
  </si>
  <si>
    <t>105990</t>
  </si>
  <si>
    <t>EXECUÇÃO DE VALETA DE CONCRETO MOLDADO IN LOCO, ESPESSURA DE 0,08 M, GEOMETRIA TRAPEIZOIDAL, COM DIMENSÕES INTERNAS: B=0,8 M; B=0,30 M; H=0,25 M. AF_05/2025</t>
  </si>
  <si>
    <t>105991</t>
  </si>
  <si>
    <t>EXECUÇÃO DE VALETA DE CONCRETO MOLDADO IN LOCO, ESPESSURA DE 0,08 M, GEOMETRIA TRAPEIZOIDAL, COM DIMENSÕES INTERNAS: B=0,9 M; B=0,30 M; H=0,30 M. AF_05/2025</t>
  </si>
  <si>
    <t>105987</t>
  </si>
  <si>
    <t>EXECUÇÃO DE VALETA DE CONCRETO MOLDADO IN LOCO, ESPESSURA DE 0,08 M, GEOMETRIA TRAPEIZOIDAL, COM DIMENSÕES INTERNAS: B=1,2 M; B=0,6 M; H=0,3 M. AF_05/2025</t>
  </si>
  <si>
    <t>105986</t>
  </si>
  <si>
    <t>EXECUÇÃO DE VALETA DE CONCRETO MOLDADO IN LOCO, ESPESSURA DE 0,08 M, GEOMETRIA TRAPEIZOIDAL, COM DIMENSÕES INTERNAS: B=1,6 M; B=1,0 M; H=0,3 M. AF_05/2025</t>
  </si>
  <si>
    <t>106019</t>
  </si>
  <si>
    <t>GRELHA ARTICULADA PARA CALHA DE PISO 20X50 CM - FORNECIMENTO E INSTALAÇÃO. AF_05/2025</t>
  </si>
  <si>
    <t>103001</t>
  </si>
  <si>
    <t>GRELHA DE FERRO FUNDIDO SIMPLES COM REQUADRO, 150 X 1000 MM, ASSENTADA COM ARGAMASSA 1 : 3 CIMENTO: AREIA - FORNECIMENTO E INSTALAÇÃO. AF_05/2025</t>
  </si>
  <si>
    <t>103002</t>
  </si>
  <si>
    <t>GRELHA DE FERRO FUNDIDO SIMPLES COM REQUADRO, 200 X 1000 MM, ASSENTADA COM ARGAMASSA 1 : 3 CIMENTO: AREIA - FORNECIMENTO E INSTALAÇÃO. AF_05/2025</t>
  </si>
  <si>
    <t>103003</t>
  </si>
  <si>
    <t>GRELHA DE FERRO FUNDIDO SIMPLES COM REQUADRO, 300 X 1000 MM, ASSENTADA COM ARGAMASSA 1 : 3 CIMENTO: AREIA - FORNECIMENTO E INSTALAÇÃO. AF_05/2025</t>
  </si>
  <si>
    <t>106018</t>
  </si>
  <si>
    <t>GRELHA PARA CALHA DE PISO 20X50 CM - FORNECIMENTO E INSTALAÇÃO. AF_05/2025</t>
  </si>
  <si>
    <t>105945</t>
  </si>
  <si>
    <t>PREPARO DE SOLO E GABARITO DE MADEIRA PARA VALETA MOLDADA IN LOCO COM GEOMETRIA TRAPEZOIDAL. AF_05/2025</t>
  </si>
  <si>
    <t>98522</t>
  </si>
  <si>
    <t>ALAMBRADO EM MOURÕES DE CONCRETO, COM TELA DE ARAME GALVANIZADO (INCLUSIVE MURETA EM CONCRETO). AF_05/2018</t>
  </si>
  <si>
    <t>98523</t>
  </si>
  <si>
    <t>ALAMBRADO EM PERFIS METÁLICOS RETANGULARES COM GRADIL METÁLICO (EXCLUSIVE MURETA EM CONCRETO).AF_05/2018</t>
  </si>
  <si>
    <t>102364</t>
  </si>
  <si>
    <t>ALAMBRADO PARA QUADRA POLIESPORTIVA, ESTRUTURADO POR TUBOS DE ACO GALVANIZADO, (MONTANTES COM DIAMETRO 2", TRAVESSAS E ESCORAS COM DIÂMETRO 1 ¼"), COM TELA DE ARAME GALVANIZADO, FIO 10 BWG E MALHA QUADRADA 5X5CM (EXCETO MURETA). AF_03/2021</t>
  </si>
  <si>
    <t>102363</t>
  </si>
  <si>
    <t>ALAMBRADO PARA QUADRA POLIESPORTIVA, ESTRUTURADO POR TUBOS DE ACO GALVANIZADO, (MONTANTES COM DIAMETRO 2", TRAVESSAS E ESCORAS COM DIÂMETRO 1 ¼"), COM TELA DE ARAME GALVANIZADO, FIO 12 BWG E MALHA QUADRADA 5X5CM (EXCETO MURETA). AF_03/2021</t>
  </si>
  <si>
    <t>102362</t>
  </si>
  <si>
    <t>ALAMBRADO PARA QUADRA POLIESPORTIVA, ESTRUTURADO POR TUBOS DE ACO GALVANIZADO, (MONTANTES COM DIAMETRO 2", TRAVESSAS E ESCORAS COM DIÂMETRO 1 ¼"), COM TELA DE ARAME GALVANIZADO, FIO 14 BWG E MALHA QUADRADA 5X5CM (EXCETO MURETA). AF_03/2021</t>
  </si>
  <si>
    <t>101196</t>
  </si>
  <si>
    <t>CERCA COM MOURÕES DE CONCRETO, RETO, 15X15 CM, ESPAÇAMENTO DE 2,5 M, CRAVADOS 0,5 M, ESCORAS DE 10X10 CM A CADA 50 M, COM 12 FIOS DE ARAME DE AÇO OVALADO 15X17 - FORNECIMENTO E INSTALAÇÃO. AF_05/2020</t>
  </si>
  <si>
    <t>101195</t>
  </si>
  <si>
    <t>CERCA COM MOURÕES DE CONCRETO, RETO, 15X15 CM, ESPAÇAMENTO DE 2,5 M, CRAVADOS 0,5 M, ESCORAS DE 10X10 CM A CADA 50 M, COM 9 FIOS DE ARAME DE AÇO OVALADO 15X17 - FORNECIMENTO E INSTALAÇÃO. AF_05/2020</t>
  </si>
  <si>
    <t>101193</t>
  </si>
  <si>
    <t>CERCA COM MOURÕES DE CONCRETO, RETO, H=2,30 M, ESPAÇAMENTO DE 2,5 M, CRAVADOS 0,5 M, COM 4 FIOS DE ARAME DE AÇO OVALADO 15X17 - FORNECIMENTO E INSTALAÇÃO. AF_05/2020</t>
  </si>
  <si>
    <t>101192</t>
  </si>
  <si>
    <t>CERCA COM MOURÕES DE CONCRETO, RETO, H=2,30 M, ESPAÇAMENTO DE 2,5 M, CRAVADOS 0,5 M, COM 4 FIOS DE ARAME FARPADO Nº 14 CLASSE 250 - FORNECIMENTO E INSTALAÇÃO. AF_05/2020</t>
  </si>
  <si>
    <t>101194</t>
  </si>
  <si>
    <t>CERCA COM MOURÕES DE CONCRETO, RETO, H=2,30 M, ESPAÇAMENTO DE 2,5 M, CRAVADOS 0,5 M, COM 4 FIOS DE ARAME MISTO - FORNECIMENTO E INSTALAÇÃO. AF_05/2020</t>
  </si>
  <si>
    <t>101190</t>
  </si>
  <si>
    <t>CERCA COM MOURÕES DE CONCRETO, RETO, H=3,00 M, ESPAÇAMENTO DE 2,5 M, CRAVADOS 0,5 M, COM 4 FIOS DE ARAME DE AÇO OVALADO 15X17 - FORNECIMENTO E INSTALAÇÃO. AF_05/2020</t>
  </si>
  <si>
    <t>101189</t>
  </si>
  <si>
    <t>CERCA COM MOURÕES DE CONCRETO, RETO, H=3,00 M, ESPAÇAMENTO DE 2,5 M, CRAVADOS 0,5 M, COM 4 FIOS DE ARAME FARPADO Nº 14 CLASSE 250 - FORNECIMENTO E INSTALAÇÃO. AF_05/2020</t>
  </si>
  <si>
    <t>101191</t>
  </si>
  <si>
    <t>CERCA COM MOURÕES DE CONCRETO, RETO, H=3,00 M, ESPAÇAMENTO DE 2,5 M, CRAVADOS 0,5 M, COM 4 FIOS DE ARAME MISTO - FORNECIMENTO E INSTALAÇÃO. AF_05/2020</t>
  </si>
  <si>
    <t>101198</t>
  </si>
  <si>
    <t>CERCA COM MOURÕES DE CONCRETO, SEÇÃO "T" PONTA INCLINADA, 10X10 CM, ESPAÇAMENTO DE 2,5 M, CRAVADOS 0,5 M, COM 11 FIOS DE ARAME DE AÇO OVALADO 15X17 - FORNECIMENTO E INSTALAÇÃO. AF_05/2020</t>
  </si>
  <si>
    <t>101197</t>
  </si>
  <si>
    <t>CERCA COM MOURÕES DE CONCRETO, SEÇÃO "T" PONTA INCLINADA, 10X10 CM, ESPAÇAMENTO DE 2,5 M, CRAVADOS 0,5 M, COM 11 FIOS DE ARAME FARPADO Nº 14 - FORNECIMENTO E INSTALAÇÃO. AF_05/2020</t>
  </si>
  <si>
    <t>101199</t>
  </si>
  <si>
    <t>CERCA COM MOURÕES DE CONCRETO, SEÇÃO "T" PONTA INCLINADA, 10X10CM, ESPAÇAMENTO DE 2,5M, CRAVADOS 0,5M, COM 11 FIOS DE ARAME MISTO - FORNECIMENTO E INSTALAÇÃO. AF_05/2020</t>
  </si>
  <si>
    <t>101203</t>
  </si>
  <si>
    <t>CERCA COM MOURÕES DE MADEIRA ROLIÇA, DIÂMETRO 11 CM, ESPAÇAMENTO DE 2,5 M, ALTURA LIVRE DE 1,7 M, CRAVADOS 0,5 M, COM 5 FIOS DE ARAME DE AÇO OVALADO 15X17 - FORNECIMENTO E INSTALAÇÃO. AF_05/2020</t>
  </si>
  <si>
    <t>101202</t>
  </si>
  <si>
    <t>CERCA COM MOURÕES DE MADEIRA ROLIÇA, DIÂMETRO 11 CM, ESPAÇAMENTO DE 2,5 M, ALTURA LIVRE DE 1,7 M, CRAVADOS 0,5 M, COM 5 FIOS DE ARAME FARPADO Nº 14 CLASSE 250 - FORNECIMENTO E INSTALAÇÃO. AF_05/2020</t>
  </si>
  <si>
    <t>101204</t>
  </si>
  <si>
    <t>CERCA COM MOURÕES DE MADEIRA ROLIÇA, DIÂMETRO 11 CM, ESPAÇAMENTO DE 2,5 M, ALTURA LIVRE DE 1,7 M, CRAVADOS 0,5 M, COM 5 FIOS DE ARAME MISTO - FORNECIMENTO E INSTALAÇÃO. AF_05/2020</t>
  </si>
  <si>
    <t>101200</t>
  </si>
  <si>
    <t>CERCA COM MOURÕES DE MADEIRA, 7,5X7,5 CM, ESPAÇAMENTO DE 2,5 M, ALTURA LIVRE DE 2 M, CRAVADOS 0,5 M, COM 4 FIOS DE ARAME FARPADO Nº 14 CLASSE 250 - FORNECIMENTO E INSTALAÇÃO. AF_05/2020</t>
  </si>
  <si>
    <t>101201</t>
  </si>
  <si>
    <t>CERCA COM MOURÕES DE MADEIRA, 7,5X7,5 CM, ESPAÇAMENTO DE 2,5 M, ALTURA LIVRE DE 2 M, CRAVADOS 0,5 M, COM 8 FIOS DE ARAME FARPADO Nº 14 CLASSE 250 - FORNECIMENTO E INSTALAÇÃO. AF_05/2020</t>
  </si>
  <si>
    <t>101205</t>
  </si>
  <si>
    <t>PORTÃO COM MOURÕES DE MADEIRA ROLIÇA, DIÂMETRO 11 CM, COM 5 FIOS DE ARAME FARPADO Nº 14 CLASSE 250, SEM DOBRADIÇAS - FORNECIMENTO E INSTALAÇÃO. AF_05/2020</t>
  </si>
  <si>
    <t>101188</t>
  </si>
  <si>
    <t>RECOMPOSIÇÃO PARCIAL DE ARAME FARPADO Nº 14 CLASSE 250, FIXADO EM CERCA COM MOURÕES DE CONCRETO - FORNECIMENTO E INSTALAÇÃO. AF_05/2020</t>
  </si>
  <si>
    <t>87905</t>
  </si>
  <si>
    <t>CHAPISCO APLICADO EM ALVENARIA (COM PRESENÇA DE VÃOS) E ESTRUTURAS DE CONCRETO DE FACHADA, COM COLHER DE PEDREIRO. ARGAMASSA TRAÇO 1:3 COM PREPARO EM BETONEIRA 400L. AF_10/2022</t>
  </si>
  <si>
    <t>87904</t>
  </si>
  <si>
    <t>CHAPISCO APLICADO EM ALVENARIA (COM PRESENÇA DE VÃOS) E ESTRUTURAS DE CONCRETO DE FACHADA, COM COLHER DE PEDREIRO. ARGAMASSA TRAÇO 1:3 COM PREPARO MANUAL. AF_10/2022</t>
  </si>
  <si>
    <t>87908</t>
  </si>
  <si>
    <t>CHAPISCO APLICADO EM ALVENARIA (COM PRESENÇA DE VÃOS) E ESTRUTURAS DE CONCRETO DE FACHADA, COM EQUIPAMENTO DE PROJEÇÃO. ARGAMASSA TRAÇO 1:3 COM PREPARO EM BETONEIRA 400 L. AF_10/2022</t>
  </si>
  <si>
    <t>87907</t>
  </si>
  <si>
    <t>CHAPISCO APLICADO EM ALVENARIA (COM PRESENÇA DE VÃOS) E ESTRUTURAS DE CONCRETO DE FACHADA, COM EQUIPAMENTO DE PROJEÇÃO. ARGAMASSA TRAÇO 1:3 COM PREPARO MANUAL. AF_10/2022</t>
  </si>
  <si>
    <t>87903</t>
  </si>
  <si>
    <t>CHAPISCO APLICADO EM ALVENARIA (COM PRESENÇA DE VÃOS) E ESTRUTURAS DE CONCRETO DE FACHADA, COM ROLO PARA TEXTURA ACRÍLICA. ARGAMASSA INDUSTRIALIZADA COM PREPARO EM MISTURADOR 300 KG. AF_10/2022</t>
  </si>
  <si>
    <t>87902</t>
  </si>
  <si>
    <t>CHAPISCO APLICADO EM ALVENARIA (COM PRESENÇA DE VÃOS) E ESTRUTURAS DE CONCRETO DE FACHADA, COM ROLO PARA TEXTURA ACRÍLICA. ARGAMASSA INDUSTRIALIZADA COM PREPARO MANUAL. AF_10/2022</t>
  </si>
  <si>
    <t>87900</t>
  </si>
  <si>
    <t>CHAPISCO APLICADO EM ALVENARIA (COM PRESENÇA DE VÃOS) E ESTRUTURAS DE CONCRETO DE FACHADA, COM ROLO PARA TEXTURA ACRÍLICA. ARGAMASSA TRAÇO 1:4 E EMULSÃO POLIMÉRICA (ADESIVO) COM PREPARO EM BETONEIRA 400L. AF_10/2022</t>
  </si>
  <si>
    <t>87899</t>
  </si>
  <si>
    <t>CHAPISCO APLICADO EM ALVENARIA (COM PRESENÇA DE VÃOS) E ESTRUTURAS DE CONCRETO DE FACHADA, COM ROLO PARA TEXTURA ACRÍLICA. ARGAMASSA TRAÇO 1:4 E EMULSÃO POLIMÉRICA (ADESIVO) COM PREPARO MANUAL. AF_10/2022</t>
  </si>
  <si>
    <t>87894</t>
  </si>
  <si>
    <t>CHAPISCO APLICADO EM ALVENARIA (SEM PRESENÇA DE VÃOS) E ESTRUTURAS DE CONCRETO DE FACHADA, COM COLHER DE PEDREIRO. ARGAMASSA TRAÇO 1:3 COM PREPARO EM BETONEIRA 400L. AF_10/2022</t>
  </si>
  <si>
    <t>87893</t>
  </si>
  <si>
    <t>CHAPISCO APLICADO EM ALVENARIA (SEM PRESENÇA DE VÃOS) E ESTRUTURAS DE CONCRETO DE FACHADA, COM COLHER DE PEDREIRO. ARGAMASSA TRAÇO 1:3 COM PREPARO MANUAL. AF_10/2022</t>
  </si>
  <si>
    <t>87897</t>
  </si>
  <si>
    <t>CHAPISCO APLICADO EM ALVENARIA (SEM PRESENÇA DE VÃOS) E ESTRUTURAS DE CONCRETO DE FACHADA, COM EQUIPAMENTO DE PROJEÇÃO. ARGAMASSA TRAÇO 1:3 COM PREPARO EM BETONEIRA 400 L. AF_10/2022</t>
  </si>
  <si>
    <t>87896</t>
  </si>
  <si>
    <t>CHAPISCO APLICADO EM ALVENARIA (SEM PRESENÇA DE VÃOS) E ESTRUTURAS DE CONCRETO DE FACHADA, COM EQUIPAMENTO DE PROJEÇÃO. ARGAMASSA TRAÇO 1:3 COM PREPARO MANUAL. AF_10/2022</t>
  </si>
  <si>
    <t>87892</t>
  </si>
  <si>
    <t>CHAPISCO APLICADO EM ALVENARIA (SEM PRESENÇA DE VÃOS) E ESTRUTURAS DE CONCRETO DE FACHADA, COM ROLO PARA TEXTURA ACRÍLICA. ARGAMASSA INDUSTRIALIZADA COM PREPARO EM MISTURADOR 300 KG. AF_10/2022</t>
  </si>
  <si>
    <t>87891</t>
  </si>
  <si>
    <t>CHAPISCO APLICADO EM ALVENARIA (SEM PRESENÇA DE VÃOS) E ESTRUTURAS DE CONCRETO DE FACHADA, COM ROLO PARA TEXTURA ACRÍLICA. ARGAMASSA INDUSTRIALIZADA COM PREPARO MANUAL. AF_10/2022</t>
  </si>
  <si>
    <t>87889</t>
  </si>
  <si>
    <t>CHAPISCO APLICADO EM ALVENARIA (SEM PRESENÇA DE VÃOS) E ESTRUTURAS DE CONCRETO DE FACHADA, COM ROLO PARA TEXTURA ACRÍLICA. ARGAMASSA TRAÇO 1:4 E EMULSÃO POLIMÉRICA (ADESIVO) COM PREPARO EM BETONEIRA 400L. AF_10/2022</t>
  </si>
  <si>
    <t>87888</t>
  </si>
  <si>
    <t>CHAPISCO APLICADO EM ALVENARIA (SEM PRESENÇA DE VÃOS) E ESTRUTURAS DE CONCRETO DE FACHADA, COM ROLO PARA TEXTURA ACRÍLICA. ARGAMASSA TRAÇO 1:4 E EMULSÃO POLIMÉRICA (ADESIVO) COM PREPARO MANUAL. AF_10/2022</t>
  </si>
  <si>
    <t>104411</t>
  </si>
  <si>
    <t>CHAPISCO APLICADO EM ALVENARIA E ESTRUTURAS DE CONCRETO INTERNAS, COM EQUIPAMENTO DE PROJEÇÃO. ARGAMASSA TRAÇO 1:3 COM PREPARO EM BETONEIRA 400 L. AF_10/2022</t>
  </si>
  <si>
    <t>104410</t>
  </si>
  <si>
    <t>CHAPISCO APLICADO EM ALVENARIA E ESTRUTURAS DE CONCRETO INTERNAS, COM EQUIPAMENTO DE PROJEÇÃO. ARGAMASSA TRAÇO 1:3 COM PREPARO MANUAL. AF_10/2022</t>
  </si>
  <si>
    <t>87879</t>
  </si>
  <si>
    <t>CHAPISCO APLICADO EM ALVENARIAS E ESTRUTURAS DE CONCRETO INTERNAS, COM COLHER DE PEDREIRO. ARGAMASSA TRAÇO 1:3 COM PREPARO EM BETONEIRA 400L. AF_10/2022</t>
  </si>
  <si>
    <t>87878</t>
  </si>
  <si>
    <t>CHAPISCO APLICADO EM ALVENARIAS E ESTRUTURAS DE CONCRETO INTERNAS, COM COLHER DE PEDREIRO. ARGAMASSA TRAÇO 1:3 COM PREPARO MANUAL. AF_10/2022</t>
  </si>
  <si>
    <t>87885</t>
  </si>
  <si>
    <t>CHAPISCO APLICADO NO TETO OU EM ALVENARIA E ESTRUTURA, COM ROLO PARA TEXTURA ACRÍLICA. ARGAMASSA INDUSTRIALIZADA COM PREPARO EM MISTURADOR 300 KG. AF_10/2022</t>
  </si>
  <si>
    <t>87884</t>
  </si>
  <si>
    <t>CHAPISCO APLICADO NO TETO OU EM ALVENARIA E ESTRUTURA, COM ROLO PARA TEXTURA ACRÍLICA. ARGAMASSA INDUSTRIALIZADA COM PREPARO MANUAL. AF_10/2022</t>
  </si>
  <si>
    <t>87882</t>
  </si>
  <si>
    <t>CHAPISCO APLICADO NO TETO OU EM ALVENARIA E ESTRUTURA, COM ROLO PARA TEXTURA ACRÍLICA. ARGAMASSA TRAÇO 1:4 E EMULSÃO POLIMÉRICA (ADESIVO) COM PREPARO EM BETONEIRA 400L. AF_10/2022</t>
  </si>
  <si>
    <t>87881</t>
  </si>
  <si>
    <t>CHAPISCO APLICADO NO TETO OU EM ALVENARIA E ESTRUTURA, COM ROLO PARA TEXTURA ACRÍLICA. ARGAMASSA TRAÇO 1:4 E EMULSÃO POLIMÉRICA (ADESIVO) COM PREPARO MANUAL. AF_10/2022</t>
  </si>
  <si>
    <t>87887</t>
  </si>
  <si>
    <t>CHAPISCO APLICADO NO TETO OU EM ESTRUTURA, COM DESEMPENADEIRA DENTADA. ARGAMASSA INDUSTRIALIZADA COM PREPARO EM MISTURADOR 300 KG. AF_10/2022</t>
  </si>
  <si>
    <t>87886</t>
  </si>
  <si>
    <t>CHAPISCO APLICADO NO TETO OU EM ESTRUTURA, COM DESEMPENADEIRA DENTADA. ARGAMASSA INDUSTRIALIZADA COM PREPARO MANUAL. AF_10/2022</t>
  </si>
  <si>
    <t>87911</t>
  </si>
  <si>
    <t>CHAPISCO APLICADO SOMENTE NA ESTRUTURA DE CONCRETO DA FACHADA, COM DESEMPENADEIRA DENTADA. ARGAMASSA INDUSTRIALIZADA COM PREPARO EM MISTURADOR 300 KG. AF_10/2022</t>
  </si>
  <si>
    <t>87910</t>
  </si>
  <si>
    <t>CHAPISCO APLICADO SOMENTE NA ESTRUTURA DE CONCRETO DA FACHADA, COM DESEMPENADEIRA DENTADA. ARGAMASSA INDUSTRIALIZADA COM PREPARO MANUAL. AF_10/2022</t>
  </si>
  <si>
    <t>103686</t>
  </si>
  <si>
    <t>CONCRETAGEM DE ESCADAS, FCK=25 MPA, COM USO DE BOMBA - LANÇAMENTO, ADENSAMENTO E ACABAMENTO. AF_02/2022_PS</t>
  </si>
  <si>
    <t>103685</t>
  </si>
  <si>
    <t>CONCRETAGEM DE MURETAS, FCK=25 MPA, COM USO DE BOMBA - LANÇAMENTO, ADENSAMENTO E ACABAMENTO. AF_02/2022_PS</t>
  </si>
  <si>
    <t>103669</t>
  </si>
  <si>
    <t>CONCRETAGEM DE PILARES, FCK = 25 MPA, COM USO DE BALDES - LANÇAMENTO, ADENSAMENTO E ACABAMENTO. AF_02/2022</t>
  </si>
  <si>
    <t>103672</t>
  </si>
  <si>
    <t>CONCRETAGEM DE PILARES, FCK = 25 MPA, COM USO DE BOMBA - LANÇAMENTO, ADENSAMENTO E ACABAMENTO. AF_02/2022_PS</t>
  </si>
  <si>
    <t>103671</t>
  </si>
  <si>
    <t>CONCRETAGEM DE PILARES, FCK = 25 MPA, COM USO DE GRUA - LANÇAMENTO, ADENSAMENTO E ACABAMENTO. AF_02/2022</t>
  </si>
  <si>
    <t>103688</t>
  </si>
  <si>
    <t>CONCRETAGEM DE PILARES, FCK=25 MPA, COM USO DE JERICAS EM CREMALHEIRA - LANÇAMENTO, ADENSAMENTO E ACABAMENTO. AF_02/2022</t>
  </si>
  <si>
    <t>103687</t>
  </si>
  <si>
    <t>CONCRETAGEM DE PILARES, FCK=25 MPA, COM USO DE JERICAS EM ELEVADOR DE CABO - LANÇAMENTO, ADENSAMENTO E ACABAMENTO. AF_02/2022</t>
  </si>
  <si>
    <t>103684</t>
  </si>
  <si>
    <t>CONCRETAGEM DE RESERVATÓRIOS, FCK=25 MPA, COM USO DE BOMBA - LANÇAMENTO, ADENSAMENTO E ACABAMENTO. AF_02/2022_PS</t>
  </si>
  <si>
    <t>103681</t>
  </si>
  <si>
    <t>CONCRETAGEM DE VIGAS E LAJES, FCK=25 MPA, PARA LAJES MACIÇAS OU NERVURADAS COM GRUA DE CAÇAMBA DE 500 L EM EDIFICAÇÃO DE MULTIPAVIMENTOS ATÉ 16 ANDARES - LANÇAMENTO, ADENSAMENTO E ACABAMENTO. AF_02/2022</t>
  </si>
  <si>
    <t>103679</t>
  </si>
  <si>
    <t>CONCRETAGEM DE VIGAS E LAJES, FCK=25 MPA, PARA LAJES MACIÇAS OU NERVURADAS COM JERICAS EM CREMALHEIRA EM EDIFICAÇÃO DE MULTIPAVIMENTOS ATÉ 16 ANDARES - LANÇAMENTO, ADENSAMENTO E ACABAMENTO. AF_02/2022</t>
  </si>
  <si>
    <t>103677</t>
  </si>
  <si>
    <t>CONCRETAGEM DE VIGAS E LAJES, FCK=25 MPA, PARA LAJES MACIÇAS OU NERVURADAS COM JERICAS EM ELEVADOR DE CABO EM EDIFICAÇÃO DE MULTIPAVIMENTOS ATÉ 16 ANDARES - LANÇAMENTO, ADENSAMENTO E ACABAMENTO. AF_02/2022</t>
  </si>
  <si>
    <t>103675</t>
  </si>
  <si>
    <t>CONCRETAGEM DE VIGAS E LAJES, FCK=25 MPA, PARA LAJES MACIÇAS OU NERVURADAS COM USO DE BOMBA - LANÇAMENTO, ADENSAMENTO E ACABAMENTO. AF_02/2022_PS</t>
  </si>
  <si>
    <t>103680</t>
  </si>
  <si>
    <t>CONCRETAGEM DE VIGAS E LAJES, FCK=25 MPA, PARA LAJES PREMOLDADAS COM GRUA DE CAÇAMBA DE 350 L EM EDIFICAÇÃO DE MULTIPAVIMENTOS ATÉ 16 ANDARES - LANÇAMENTO, ADENSAMENTO E ACABAMENTO. AF_02/2022</t>
  </si>
  <si>
    <t>103678</t>
  </si>
  <si>
    <t>CONCRETAGEM DE VIGAS E LAJES, FCK=25 MPA, PARA LAJES PREMOLDADAS COM JERICAS EM CREMALHEIRA EM EDIFICAÇÃO DE MULTIPAVIMENTOS ATÉ 16 ANDARES - LANÇAMENTO, ADENSAMENTO E ACABAMENTO. AF_02/2022</t>
  </si>
  <si>
    <t>103676</t>
  </si>
  <si>
    <t>CONCRETAGEM DE VIGAS E LAJES, FCK=25 MPA, PARA LAJES PREMOLDADAS COM JERICAS EM ELEVADOR DE CABO EM EDIFICAÇÃO DE MULTIPAVIMENTOS ATÉ 16 ANDARES - LANÇAMENTO, ADENSAMENTO E ACABAMENTO. AF_02/2022</t>
  </si>
  <si>
    <t>103674</t>
  </si>
  <si>
    <t>CONCRETAGEM DE VIGAS E LAJES, FCK=25 MPA, PARA LAJES PREMOLDADAS COM USO DE BOMBA - LANÇAMENTO, ADENSAMENTO E ACABAMENTO. AF_02/2022_PS</t>
  </si>
  <si>
    <t>103683</t>
  </si>
  <si>
    <t>CONCRETAGEM DE VIGAS E LAJES, FCK=25 MPA, PARA QUALQUER TIPO DE LAJE COM BALDES EM EDIFICAÇÃO DE MULTIPAVIMENTOS ATÉ 04 ANDARES - LANÇAMENTO, ADENSAMENTO E ACABAMENTO. AF_02/2022</t>
  </si>
  <si>
    <t>103682</t>
  </si>
  <si>
    <t>CONCRETAGEM DE VIGAS E LAJES, FCK=25 MPA, PARA QUALQUER TIPO DE LAJE COM BALDES EM EDIFICAÇÃO TÉRREA - LANÇAMENTO, ADENSAMENTO E ACABAMENTO. AF_02/2022</t>
  </si>
  <si>
    <t>103670</t>
  </si>
  <si>
    <t>LANÇAMENTO COM USO DE BALDES, ADENSAMENTO E ACABAMENTO DE CONCRETO EM ESTRUTURAS. AF_02/2022</t>
  </si>
  <si>
    <t>103673</t>
  </si>
  <si>
    <t>LANÇAMENTO COM USO DE BOMBA, ADENSAMENTO E ACABAMENTO DE CONCRETO EM ESTRUTURAS. AF_02/2022</t>
  </si>
  <si>
    <t>91084</t>
  </si>
  <si>
    <t>EXECUÇÃO DE REVESTIMENTO DE CONCRETO PROJETADO COM ESPESSURA DE 10 CM, ARMADO COM FIBRAS DE AÇO, INCLINAÇÃO DE 90°, APLICAÇÃO CONTÍNUA, UTILIZANDO EQUIPAMENTO DE PROJEÇÃO COM 3 M³/H DE CAPACIDADE. AF_07/2024</t>
  </si>
  <si>
    <t>91080</t>
  </si>
  <si>
    <t>EXECUÇÃO DE REVESTIMENTO DE CONCRETO PROJETADO COM ESPESSURA DE 10 CM, ARMADO COM FIBRAS DE AÇO, INCLINAÇÃO DE 90°, APLICAÇÃO CONTÍNUA, UTILIZANDO EQUIPAMENTO DE PROJEÇÃO COM 6 M³/H DE CAPACIDADE. AF_07/2024</t>
  </si>
  <si>
    <t>91101</t>
  </si>
  <si>
    <t>EXECUÇÃO DE REVESTIMENTO DE CONCRETO PROJETADO COM ESPESSURA DE 10 CM, ARMADO COM FIBRAS DE AÇO, INCLINAÇÃO DE 90°, APLICAÇÃO DESCONTÍNUA, UTILIZANDO EQUIPAMENTO DE PROJEÇÃO COM 3 M³/H DE CAPACIDADE. AF_07/2024</t>
  </si>
  <si>
    <t>91097</t>
  </si>
  <si>
    <t>EXECUÇÃO DE REVESTIMENTO DE CONCRETO PROJETADO COM ESPESSURA DE 10 CM, ARMADO COM FIBRAS DE AÇO, INCLINAÇÃO DE 90°, APLICAÇÃO DESCONTÍNUA, UTILIZANDO EQUIPAMENTO DE PROJEÇÃO COM 6 M³/H DE CAPACIDADE. AF_07/2024</t>
  </si>
  <si>
    <t>91082</t>
  </si>
  <si>
    <t>EXECUÇÃO DE REVESTIMENTO DE CONCRETO PROJETADO COM ESPESSURA DE 10 CM, ARMADO COM FIBRAS DE AÇO, INCLINAÇÃO MENOR QUE 90°, APLICAÇÃO CONTÍNUA, UTILIZANDO EQUIPAMENTO DE PROJEÇÃO COM 3 M³/H DE CAPACIDADE. AF_07/2024</t>
  </si>
  <si>
    <t>91078</t>
  </si>
  <si>
    <t>EXECUÇÃO DE REVESTIMENTO DE CONCRETO PROJETADO COM ESPESSURA DE 10 CM, ARMADO COM FIBRAS DE AÇO, INCLINAÇÃO MENOR QUE 90°, APLICAÇÃO CONTÍNUA, UTILIZANDO EQUIPAMENTO DE PROJEÇÃO COM 6 M³/H DE CAPACIDADE. AF_07/2024</t>
  </si>
  <si>
    <t>91099</t>
  </si>
  <si>
    <t>EXECUÇÃO DE REVESTIMENTO DE CONCRETO PROJETADO COM ESPESSURA DE 10 CM, ARMADO COM FIBRAS DE AÇO, INCLINAÇÃO MENOR QUE 90°, APLICAÇÃO DESCONTÍNUA, UTILIZANDO EQUIPAMENTO DE PROJEÇÃO COM 3 M³/H DE CAPACIDADE. AF_07/2024</t>
  </si>
  <si>
    <t>91095</t>
  </si>
  <si>
    <t>EXECUÇÃO DE REVESTIMENTO DE CONCRETO PROJETADO COM ESPESSURA DE 10 CM, ARMADO COM FIBRAS DE AÇO, INCLINAÇÃO MENOR QUE 90°, APLICAÇÃO DESCONTÍNUA, UTILIZANDO EQUIPAMENTO DE PROJEÇÃO COM 6 M³/H DE CAPACIDADE. AF_07/2024</t>
  </si>
  <si>
    <t>91076</t>
  </si>
  <si>
    <t>EXECUÇÃO DE REVESTIMENTO DE CONCRETO PROJETADO COM ESPESSURA DE 10 CM, ARMADO COM TELA, INCLINAÇÃO DE 90°, APLICAÇÃO CONTÍNUA, UTILIZANDO EQUIPAMENTO DE PROJEÇÃO COM 3 M³/H DE CAPACIDADE. AF_07/2024</t>
  </si>
  <si>
    <t>91072</t>
  </si>
  <si>
    <t>EXECUÇÃO DE REVESTIMENTO DE CONCRETO PROJETADO COM ESPESSURA DE 10 CM, ARMADO COM TELA, INCLINAÇÃO DE 90°, APLICAÇÃO CONTÍNUA, UTILIZANDO EQUIPAMENTO DE PROJEÇÃO COM 6 M³/H DE CAPACIDADE. AF_07/2024</t>
  </si>
  <si>
    <t>91093</t>
  </si>
  <si>
    <t>EXECUÇÃO DE REVESTIMENTO DE CONCRETO PROJETADO COM ESPESSURA DE 10 CM, ARMADO COM TELA, INCLINAÇÃO DE 90°, APLICAÇÃO DESCONTÍNUA, UTILIZANDO EQUIPAMENTO DE PROJEÇÃO COM 3 M³/H DE CAPACIDADE. AF_07/2024</t>
  </si>
  <si>
    <t>91089</t>
  </si>
  <si>
    <t>EXECUÇÃO DE REVESTIMENTO DE CONCRETO PROJETADO COM ESPESSURA DE 10 CM, ARMADO COM TELA, INCLINAÇÃO DE 90°, APLICAÇÃO DESCONTÍNUA, UTILIZANDO EQUIPAMENTO DE PROJEÇÃO COM 6 M³/H DE CAPACIDADE. AF_07/2024</t>
  </si>
  <si>
    <t>91074</t>
  </si>
  <si>
    <t>EXECUÇÃO DE REVESTIMENTO DE CONCRETO PROJETADO COM ESPESSURA DE 10 CM, ARMADO COM TELA, INCLINAÇÃO MENOR QUE 90°, APLICAÇÃO CONTÍNUA, UTILIZANDO EQUIPAMENTO DE PROJEÇÃO COM 3 M³/H DE CAPACIDADE. AF_07/2024</t>
  </si>
  <si>
    <t>91070</t>
  </si>
  <si>
    <t>EXECUÇÃO DE REVESTIMENTO DE CONCRETO PROJETADO COM ESPESSURA DE 10 CM, ARMADO COM TELA, INCLINAÇÃO MENOR QUE 90°, APLICAÇÃO CONTÍNUA, UTILIZANDO EQUIPAMENTO DE PROJEÇÃO COM 6 M³/H DE CAPACIDADE. AF_07/2024</t>
  </si>
  <si>
    <t>91091</t>
  </si>
  <si>
    <t>EXECUÇÃO DE REVESTIMENTO DE CONCRETO PROJETADO COM ESPESSURA DE 10 CM, ARMADO COM TELA, INCLINAÇÃO MENOR QUE 90°, APLICAÇÃO DESCONTÍNUA, UTILIZANDO EQUIPAMENTO DE PROJEÇÃO COM 3 M³/H DE CAPACIDADE. AF_07/2024</t>
  </si>
  <si>
    <t>91087</t>
  </si>
  <si>
    <t>EXECUÇÃO DE REVESTIMENTO DE CONCRETO PROJETADO COM ESPESSURA DE 10 CM, ARMADO COM TELA, INCLINAÇÃO MENOR QUE 90°, APLICAÇÃO DESCONTÍNUA, UTILIZANDO EQUIPAMENTO DE PROJEÇÃO COM 6 M³/H DE CAPACIDADE. AF_07/2024</t>
  </si>
  <si>
    <t>91083</t>
  </si>
  <si>
    <t>EXECUÇÃO DE REVESTIMENTO DE CONCRETO PROJETADO COM ESPESSURA DE 7 CM, ARMADO COM FIBRAS DE AÇO, INCLINAÇÃO DE 90°, APLICAÇÃO CONTÍNUA, UTILIZANDO EQUIPAMENTO DE PROJEÇÃO COM 3 M³/H DE CAPACIDADE. AF_07/2024</t>
  </si>
  <si>
    <t>91079</t>
  </si>
  <si>
    <t>EXECUÇÃO DE REVESTIMENTO DE CONCRETO PROJETADO COM ESPESSURA DE 7 CM, ARMADO COM FIBRAS DE AÇO, INCLINAÇÃO DE 90°, APLICAÇÃO CONTÍNUA, UTILIZANDO EQUIPAMENTO DE PROJEÇÃO COM 6 M³/H DE CAPACIDADE. AF_07/2024</t>
  </si>
  <si>
    <t>91100</t>
  </si>
  <si>
    <t>EXECUÇÃO DE REVESTIMENTO DE CONCRETO PROJETADO COM ESPESSURA DE 7 CM, ARMADO COM FIBRAS DE AÇO, INCLINAÇÃO DE 90°, APLICAÇÃO DESCONTÍNUA, UTILIZANDO EQUIPAMENTO DE PROJEÇÃO COM 3 M³/H DE CAPACIDADE. AF_07/2024</t>
  </si>
  <si>
    <t>91096</t>
  </si>
  <si>
    <t>EXECUÇÃO DE REVESTIMENTO DE CONCRETO PROJETADO COM ESPESSURA DE 7 CM, ARMADO COM FIBRAS DE AÇO, INCLINAÇÃO DE 90°, APLICAÇÃO DESCONTÍNUA, UTILIZANDO EQUIPAMENTO DE PROJEÇÃO COM 6 M³/H DE CAPACIDADE. AF_07/2024</t>
  </si>
  <si>
    <t>91081</t>
  </si>
  <si>
    <t>EXECUÇÃO DE REVESTIMENTO DE CONCRETO PROJETADO COM ESPESSURA DE 7 CM, ARMADO COM FIBRAS DE AÇO, INCLINAÇÃO MENOR QUE 90°, APLICAÇÃO CONTÍNUA, UTILIZANDO EQUIPAMENTO DE PROJEÇÃO COM 3 M³/H DE CAPACIDADE. AF_07/2024</t>
  </si>
  <si>
    <t>91077</t>
  </si>
  <si>
    <t>EXECUÇÃO DE REVESTIMENTO DE CONCRETO PROJETADO COM ESPESSURA DE 7 CM, ARMADO COM FIBRAS DE AÇO, INCLINAÇÃO MENOR QUE 90°, APLICAÇÃO CONTÍNUA, UTILIZANDO EQUIPAMENTO DE PROJEÇÃO COM 6 M³/H DE CAPACIDADE. AF_07/2024</t>
  </si>
  <si>
    <t>91098</t>
  </si>
  <si>
    <t>EXECUÇÃO DE REVESTIMENTO DE CONCRETO PROJETADO COM ESPESSURA DE 7 CM, ARMADO COM FIBRAS DE AÇO, INCLINAÇÃO MENOR QUE 90°, APLICAÇÃO DESCONTÍNUA, UTILIZANDO EQUIPAMENTO DE PROJEÇÃO COM 3 M³/H DE CAPACIDADE. AF_07/2024</t>
  </si>
  <si>
    <t>91094</t>
  </si>
  <si>
    <t>EXECUÇÃO DE REVESTIMENTO DE CONCRETO PROJETADO COM ESPESSURA DE 7 CM, ARMADO COM FIBRAS DE AÇO, INCLINAÇÃO MENOR QUE 90°, APLICAÇÃO DESCONTÍNUA, UTILIZANDO EQUIPAMENTO DE PROJEÇÃO COM 6 M³/H DE CAPACIDADE. AF_07/2024</t>
  </si>
  <si>
    <t>91075</t>
  </si>
  <si>
    <t>EXECUÇÃO DE REVESTIMENTO DE CONCRETO PROJETADO COM ESPESSURA DE 7 CM, ARMADO COM TELA, INCLINAÇÃO DE 90°, APLICAÇÃO CONTÍNUA, UTILIZANDO EQUIPAMENTO DE PROJEÇÃO COM 3 M³/H DE CAPACIDADE. AF_07/2024</t>
  </si>
  <si>
    <t>91071</t>
  </si>
  <si>
    <t>EXECUÇÃO DE REVESTIMENTO DE CONCRETO PROJETADO COM ESPESSURA DE 7 CM, ARMADO COM TELA, INCLINAÇÃO DE 90°, APLICAÇÃO CONTÍNUA, UTILIZANDO EQUIPAMENTO DE PROJEÇÃO COM 6 M³/H DE CAPACIDADE. AF_07/2024</t>
  </si>
  <si>
    <t>91092</t>
  </si>
  <si>
    <t>EXECUÇÃO DE REVESTIMENTO DE CONCRETO PROJETADO COM ESPESSURA DE 7 CM, ARMADO COM TELA, INCLINAÇÃO DE 90°, APLICAÇÃO DESCONTÍNUA, UTILIZANDO EQUIPAMENTO DE PROJEÇÃO COM 3 M³/H DE CAPACIDADE. AF_07/2024</t>
  </si>
  <si>
    <t>91088</t>
  </si>
  <si>
    <t>EXECUÇÃO DE REVESTIMENTO DE CONCRETO PROJETADO COM ESPESSURA DE 7 CM, ARMADO COM TELA, INCLINAÇÃO DE 90°, APLICAÇÃO DESCONTÍNUA, UTILIZANDO EQUIPAMENTO DE PROJEÇÃO COM 6 M³/H DE CAPACIDADE. AF_07/2024</t>
  </si>
  <si>
    <t>91073</t>
  </si>
  <si>
    <t>EXECUÇÃO DE REVESTIMENTO DE CONCRETO PROJETADO COM ESPESSURA DE 7 CM, ARMADO COM TELA, INCLINAÇÃO MENOR QUE 90°, APLICAÇÃO CONTÍNUA, UTILIZANDO EQUIPAMENTO DE PROJEÇÃO COM 3 M³/H DE CAPACIDADE. AF_07/2024</t>
  </si>
  <si>
    <t>91069</t>
  </si>
  <si>
    <t>EXECUÇÃO DE REVESTIMENTO DE CONCRETO PROJETADO COM ESPESSURA DE 7 CM, ARMADO COM TELA, INCLINAÇÃO MENOR QUE 90°, APLICAÇÃO CONTÍNUA, UTILIZANDO EQUIPAMENTO DE PROJEÇÃO COM 6 M³/H DE CAPACIDADE. AF_07/2024</t>
  </si>
  <si>
    <t>91090</t>
  </si>
  <si>
    <t>EXECUÇÃO DE REVESTIMENTO DE CONCRETO PROJETADO COM ESPESSURA DE 7 CM, ARMADO COM TELA, INCLINAÇÃO MENOR QUE 90°, APLICAÇÃO DESCONTÍNUA, UTILIZANDO EQUIPAMENTO DE PROJEÇÃO COM 3 M³/H DE CAPACIDADE. AF_07/2024</t>
  </si>
  <si>
    <t>91086</t>
  </si>
  <si>
    <t>EXECUÇÃO DE REVESTIMENTO DE CONCRETO PROJETADO COM ESPESSURA DE 7 CM, ARMADO COM TELA, INCLINAÇÃO MENOR QUE 90°, APLICAÇÃO DESCONTÍNUA, UTILIZANDO EQUIPAMENTO DE PROJEÇÃO COM 6 M³/H DE CAPACIDADE. AF_07/2024</t>
  </si>
  <si>
    <t>105522</t>
  </si>
  <si>
    <t>REVESTIMENTO VEGETAL PARA SOLO GRAMPEADO VERDE, ATRAVÉS DE HIDROSSEMEADURA. AF_07/2024</t>
  </si>
  <si>
    <t>104281</t>
  </si>
  <si>
    <t>ANCORAGEM ATIVA PARA CABO COM 1 CORDOALHA DE DIÂMETRO NOMINAL DE 12,7 MM. AF_08/2022</t>
  </si>
  <si>
    <t>104287</t>
  </si>
  <si>
    <t>ANCORAGEM ATIVA PARA CABO COM 1 CORDOALHA DE DIÂMETRO NOMINAL DE 15,2 MM. AF_08/2022</t>
  </si>
  <si>
    <t>104286</t>
  </si>
  <si>
    <t>ANCORAGEM ATIVA PARA CABO COM 12 CORDOALHAS DE DIÂMETRO NOMINAL DE 12,7 MM. AF_08/2022</t>
  </si>
  <si>
    <t>104292</t>
  </si>
  <si>
    <t>ANCORAGEM ATIVA PARA CABO COM 12 CORDOALHAS DE DIÂMETRO NOMINAL DE 15,2 MM. AF_08/2022</t>
  </si>
  <si>
    <t>104282</t>
  </si>
  <si>
    <t>ANCORAGEM ATIVA PARA CABO COM 2 CORDOALHAS DE DIÂMETRO NOMINAL DE 12,7 MM. AF_08/2022</t>
  </si>
  <si>
    <t>104288</t>
  </si>
  <si>
    <t>ANCORAGEM ATIVA PARA CABO COM 2 CORDOALHAS DE DIÂMETRO NOMINAL DE 15,2 MM. AF_08/2022</t>
  </si>
  <si>
    <t>104283</t>
  </si>
  <si>
    <t>ANCORAGEM ATIVA PARA CABO COM 4 CORDOALHAS DE DIÂMETRO NOMINAL DE 12,7 MM. AF_08/2022</t>
  </si>
  <si>
    <t>104289</t>
  </si>
  <si>
    <t>ANCORAGEM ATIVA PARA CABO COM 4 CORDOALHAS DE DIÂMETRO NOMINAL DE 15,2 MM. AF_08/2022</t>
  </si>
  <si>
    <t>104284</t>
  </si>
  <si>
    <t>ANCORAGEM ATIVA PARA CABO COM 6 CORDOALHAS DE DIÂMETRO NOMINAL DE 12,7 MM. AF_08/2022</t>
  </si>
  <si>
    <t>104290</t>
  </si>
  <si>
    <t>ANCORAGEM ATIVA PARA CABO COM 6 CORDOALHAS DE DIÂMETRO NOMINAL DE 15,2 MM. AF_08/2022</t>
  </si>
  <si>
    <t>104285</t>
  </si>
  <si>
    <t>ANCORAGEM ATIVA PARA CABO COM 7 CORDOALHAS DE DIÂMETRO NOMINAL DE 12,7 MM. AF_08/2022</t>
  </si>
  <si>
    <t>104291</t>
  </si>
  <si>
    <t>ANCORAGEM ATIVA PARA CABO COM 7 CORDOALHAS DE DIÂMETRO NOMINAL DE 15,2 MM. AF_08/2022</t>
  </si>
  <si>
    <t>104267</t>
  </si>
  <si>
    <t>ANCORAGEM ATIVA PARA CORDOALHA COM 7 FIOS E DIÂMETRO NOMINAL DE 12,7 MM. AF_08/2022</t>
  </si>
  <si>
    <t>104268</t>
  </si>
  <si>
    <t>ANCORAGEM ATIVA PARA CORDOALHA COM 7 FIOS E DIÂMETRO NOMINAL DE 15,2 MM. AF_08/2022</t>
  </si>
  <si>
    <t>104269</t>
  </si>
  <si>
    <t>ANCORAGEM PASSIVA PARA CABO COM 1 CORDOALHA DE DIÂMETRO NOMINAL DE 12,7 MM. AF_08/2022</t>
  </si>
  <si>
    <t>104270</t>
  </si>
  <si>
    <t>ANCORAGEM PASSIVA PARA CABO COM 1 CORDOALHA DE DIÂMETRO NOMINAL DE 15,2 MM. AF_08/2022</t>
  </si>
  <si>
    <t>104276</t>
  </si>
  <si>
    <t>ANCORAGEM PASSIVA PARA CABO COM 12 CORDOALHAS DE DIÂMETRO NOMINAL DE 12,7 MM. AF_08/2022</t>
  </si>
  <si>
    <t>104280</t>
  </si>
  <si>
    <t>ANCORAGEM PASSIVA PARA CABO COM 12 CORDOALHAS DE DIÂMETRO NOMINAL DE 15,2 MM. AF_08/2022</t>
  </si>
  <si>
    <t>104271</t>
  </si>
  <si>
    <t>ANCORAGEM PASSIVA PARA CABO COM 2 CORDOALHAS DE DIÂMETRO NOMINAL DE 12,7 MM. AF_08/2022</t>
  </si>
  <si>
    <t>104272</t>
  </si>
  <si>
    <t>ANCORAGEM PASSIVA PARA CABO COM 2 CORDOALHAS DE DIÂMETRO NOMINAL DE 15,2 MM. AF_08/2022</t>
  </si>
  <si>
    <t>104273</t>
  </si>
  <si>
    <t>ANCORAGEM PASSIVA PARA CABO COM 4 CORDOALHAS DE DIÂMETRO NOMINAL DE 12,7 MM. AF_08/2022</t>
  </si>
  <si>
    <t>104277</t>
  </si>
  <si>
    <t>ANCORAGEM PASSIVA PARA CABO COM 4 CORDOALHAS DE DIÂMETRO NOMINAL DE 15,2 MM. AF_08/2022</t>
  </si>
  <si>
    <t>104274</t>
  </si>
  <si>
    <t>ANCORAGEM PASSIVA PARA CABO COM 6 CORDOALHAS DE DIÂMETRO NOMINAL DE 12,7 MM. AF_08/2022</t>
  </si>
  <si>
    <t>104278</t>
  </si>
  <si>
    <t>ANCORAGEM PASSIVA PARA CABO COM 6 CORDOALHAS DE DIÂMETRO NOMINAL DE 15,2 MM. AF_08/2022</t>
  </si>
  <si>
    <t>104275</t>
  </si>
  <si>
    <t>ANCORAGEM PASSIVA PARA CABO COM 7 CORDOALHAS DE DIÂMETRO NOMINAL DE 12,7 MM. AF_08/2022</t>
  </si>
  <si>
    <t>104279</t>
  </si>
  <si>
    <t>ANCORAGEM PASSIVA PARA CABO COM 7 CORDOALHAS DE DIÂMETRO NOMINAL DE 15,2 MM. AF_08/2022</t>
  </si>
  <si>
    <t>104265</t>
  </si>
  <si>
    <t>ANCORAGEM PASSIVA PARA CORDOALHA COM 7 FIOS E DIÂMETRO NOMINAL DE 12,7 MM. AF_08/2022</t>
  </si>
  <si>
    <t>104266</t>
  </si>
  <si>
    <t>ANCORAGEM PASSIVA PARA CORDOALHA COM 7 FIOS E DIÂMETRO NOMINAL DE 15,2 MM. AF_08/2022</t>
  </si>
  <si>
    <t>104305</t>
  </si>
  <si>
    <t>FORNECIMENTO E INSTALAÇÃO DE BAINHA CIRCULAR COM DIÂMETRO NOMINAL DE 35 MM, INCLUSIVE INJEÇÃO DE NATA DE CIMENTO. AF_08/2022</t>
  </si>
  <si>
    <t>104306</t>
  </si>
  <si>
    <t>FORNECIMENTO E INSTALAÇÃO DE BAINHA CIRCULAR COM DIÂMETRO NOMINAL DE 40 MM, INCLUSIVE INJEÇÃO DE NATA DE CIMENTO. AF_08/2022</t>
  </si>
  <si>
    <t>104307</t>
  </si>
  <si>
    <t>FORNECIMENTO E INSTALAÇÃO DE BAINHA CIRCULAR COM DIÂMETRO NOMINAL DE 50 MM, INCLUSIVE INJEÇÃO DE NATA DE CIMENTO. AF_08/2022</t>
  </si>
  <si>
    <t>104308</t>
  </si>
  <si>
    <t>FORNECIMENTO E INSTALAÇÃO DE BAINHA CIRCULAR COM DIÂMETRO NOMINAL DE 55 MM, INCLUSIVE INJEÇÃO DE NATA DE CIMENTO. AF_08/2022</t>
  </si>
  <si>
    <t>104309</t>
  </si>
  <si>
    <t>FORNECIMENTO E INSTALAÇÃO DE BAINHA CIRCULAR COM DIÂMETRO NOMINAL DE 60 MM, INCLUSIVE INJEÇÃO DE NATA DE CIMENTO. AF_08/2022</t>
  </si>
  <si>
    <t>104310</t>
  </si>
  <si>
    <t>FORNECIMENTO E INSTALAÇÃO DE BAINHA CIRCULAR COM DIÂMETRO NOMINAL DE 65 MM, INCLUSIVE INJEÇÃO DE NATA DE CIMENTO. AF_08/2022</t>
  </si>
  <si>
    <t>104311</t>
  </si>
  <si>
    <t>FORNECIMENTO E INSTALAÇÃO DE BAINHA CIRCULAR COM DIÂMETRO NOMINAL DE 80 MM, INCLUSIVE INJEÇÃO DE NATA DE CIMENTO. AF_08/2022</t>
  </si>
  <si>
    <t>104301</t>
  </si>
  <si>
    <t>FORNECIMENTO E INSTALAÇÃO DE CABO COM CORDOALHA NUA, RESISTÊNCIA À TRAÇÃO DE 190 KGF/MM² E DIÂMETRO NOMINAL DE 12,7 MM, EM VIGA. AF_08/2022</t>
  </si>
  <si>
    <t>104302</t>
  </si>
  <si>
    <t>FORNECIMENTO E INSTALAÇÃO DE CABO COM CORDOALHA NUA, RESISTÊNCIA À TRAÇÃO DE 190 KGF/MM² E DIÂMETRO NOMINAL DE 15,2 MM, EM VIGA. AF_08/2022</t>
  </si>
  <si>
    <t>104303</t>
  </si>
  <si>
    <t>FORNECIMENTO E INSTALAÇÃO DE CABO COM CORDOALHA NUA, RESISTÊNCIA À TRAÇÃO DE 210 KGF/MM² E DIÂMETRO NOMINAL DE 12,7 MM, EM VIGA. AF_08/2022</t>
  </si>
  <si>
    <t>104304</t>
  </si>
  <si>
    <t>FORNECIMENTO E INSTALAÇÃO DE CABO COM CORDOALHA NUA, RESISTÊNCIA À TRAÇÃO DE 210 KGF/MM² E DIÂMETRO NOMINAL DE 15,2 MM, EM VIGA. AF_08/2022</t>
  </si>
  <si>
    <t>104293</t>
  </si>
  <si>
    <t>FORNECIMENTO E INSTALAÇÃO DE CORDOALHA COM 7 FIOS, RESISTÊNCIA À TRAÇÃO DE 190 KGF/MM² E DIÂMETRO NOMINAL DE 12,7 MM, EM LAJE. AF_08/2022</t>
  </si>
  <si>
    <t>104297</t>
  </si>
  <si>
    <t>FORNECIMENTO E INSTALAÇÃO DE CORDOALHA COM 7 FIOS, RESISTÊNCIA À TRAÇÃO DE 190 KGF/MM² E DIÂMETRO NOMINAL DE 12,7 MM, EM VIGA. AF_08/2022</t>
  </si>
  <si>
    <t>104295</t>
  </si>
  <si>
    <t>FORNECIMENTO E INSTALAÇÃO DE CORDOALHA COM 7 FIOS, RESISTÊNCIA À TRAÇÃO DE 190 KGF/MM² E DIÂMETRO NOMINAL DE 15,2 MM, EM LAJE. AF_08/2022</t>
  </si>
  <si>
    <t>104299</t>
  </si>
  <si>
    <t>FORNECIMENTO E INSTALAÇÃO DE CORDOALHA COM 7 FIOS, RESISTÊNCIA À TRAÇÃO DE 190 KGF/MM² E DIÂMETRO NOMINAL DE 15,2 MM, EM VIGA. AF_08/2022</t>
  </si>
  <si>
    <t>104294</t>
  </si>
  <si>
    <t>FORNECIMENTO E INSTALAÇÃO DE CORDOALHA COM 7 FIOS, RESISTÊNCIA À TRAÇÃO DE 210 KGF/MM² E DIÂMETRO NOMINAL DE 12,7 MM, EM LAJE. AF_08/2022</t>
  </si>
  <si>
    <t>104298</t>
  </si>
  <si>
    <t>FORNECIMENTO E INSTALAÇÃO DE CORDOALHA COM 7 FIOS, RESISTÊNCIA À TRAÇÃO DE 210 KGF/MM² E DIÂMETRO NOMINAL DE 12,7 MM, EM VIGA. AF_08/2022</t>
  </si>
  <si>
    <t>104296</t>
  </si>
  <si>
    <t>FORNECIMENTO E INSTALAÇÃO DE CORDOALHA COM 7 FIOS, RESISTÊNCIA À TRAÇÃO DE 210 KGF/MM² E DIÂMETRO NOMINAL DE 15,2 MM, EM LAJE. AF_08/2022</t>
  </si>
  <si>
    <t>104300</t>
  </si>
  <si>
    <t>FORNECIMENTO E INSTALAÇÃO DE CORDOALHA COM 7 FIOS, RESISTÊNCIA À TRAÇÃO DE 210 KGF/MM² E DIÂMETRO NOMINAL DE 15,2 MM, EM VIGA. AF_08/2022</t>
  </si>
  <si>
    <t>90944</t>
  </si>
  <si>
    <t>CONTRAPISO ACÚSTICO EM ARGAMASSA PRONTA, PREPARO MANUAL, APLICADO EM ÁREAS SECA, ACABAMENTO NÃO REFORÇADO, ESPESSURA 6CM. AF_07/2021</t>
  </si>
  <si>
    <t>90934</t>
  </si>
  <si>
    <t>CONTRAPISO ACÚSTICO EM ARGAMASSA PRONTA, PREPARO MANUAL, APLICADO EM ÁREAS SECAS, ACABAMENTO NÃO REFORÇADO, ESPESSURA 5CM. AF_07/2021</t>
  </si>
  <si>
    <t>90954</t>
  </si>
  <si>
    <t>CONTRAPISO ACÚSTICO EM ARGAMASSA PRONTA, PREPARO MANUAL, APLICADO EM ÁREAS SECAS, ACABAMENTO NÃO REFORÇADO, ESPESSURA 7CM. AF_07/2021</t>
  </si>
  <si>
    <t>90933</t>
  </si>
  <si>
    <t>CONTRAPISO ACÚSTICO EM ARGAMASSA PRONTA, PREPARO MECÂNICO COM MISTURADOR 300 KG, APLICADO EM ÁREAS SECAS, ACABAMENTO NÃO REFORÇADO, ESPESSURA 5CM. AF_07/2021</t>
  </si>
  <si>
    <t>90943</t>
  </si>
  <si>
    <t>CONTRAPISO ACÚSTICO EM ARGAMASSA PRONTA, PREPARO MECÂNICO COM MISTURADOR 300 KG, APLICADO EM ÁREAS SECAS, ACABAMENTO NÃO REFORÇADO, ESPESSURA 6CM. AF_07/2021</t>
  </si>
  <si>
    <t>90953</t>
  </si>
  <si>
    <t>CONTRAPISO ACÚSTICO EM ARGAMASSA PRONTA, PREPARO MECÂNICO COM MISTURADOR 300 KG, APLICADO EM ÁREAS SECAS, ACABAMENTO NÃO REFORÇADO, ESPESSURA 7CM. AF_07/2021</t>
  </si>
  <si>
    <t>90932</t>
  </si>
  <si>
    <t>CONTRAPISO ACÚSTICO EM ARGAMASSA TRAÇO 1:4 (CIMENTO E AREIA), PREPARO MANUAL, APLICADO EM ÁREAS SECAS, ACABAMENTO NÃO REFORÇADO, ESPESSURA 5CM. AF_07/2021</t>
  </si>
  <si>
    <t>90942</t>
  </si>
  <si>
    <t>CONTRAPISO ACÚSTICO EM ARGAMASSA TRAÇO 1:4 (CIMENTO E AREIA), PREPARO MANUAL, APLICADO EM ÁREAS SECAS, ACABAMENTO NÃO REFORÇADO, ESPESSURA 6CM. AF_07/2021</t>
  </si>
  <si>
    <t>90952</t>
  </si>
  <si>
    <t>CONTRAPISO ACÚSTICO EM ARGAMASSA TRAÇO 1:4 (CIMENTO E AREIA), PREPARO MANUAL, APLICADO EM ÁREAS SECAS, ACABAMENTO NÃO REFORÇADO, ESPESSURA 7CM. AF_07/2021</t>
  </si>
  <si>
    <t>90930</t>
  </si>
  <si>
    <t>CONTRAPISO ACÚSTICO EM ARGAMASSA TRAÇO 1:4 (CIMENTO E AREIA), PREPARO MECÂNICO COM BETONEIRA 400L, APLICADO EM ÁREAS SECAS, ACABAMENTO NÃO REFORÇADO, ESPESSURA 5CM. AF_07/2021</t>
  </si>
  <si>
    <t>90940</t>
  </si>
  <si>
    <t>CONTRAPISO ACÚSTICO EM ARGAMASSA TRAÇO 1:4 (CIMENTO E AREIA), PREPARO MECÂNICO COM BETONEIRA 400L, APLICADO EM ÁREAS SECAS, ACABAMENTO NÃO REFORÇADO, ESPESSURA 6CM. AF_07/2021</t>
  </si>
  <si>
    <t>90950</t>
  </si>
  <si>
    <t>CONTRAPISO ACÚSTICO EM ARGAMASSA TRAÇO 1:4 (CIMENTO E AREIA), PREPARO MECÂNICO COM BETONEIRA 400L, APLICADO EM ÁREAS SECAS, ACABAMENTO NÃO REFORÇADO, ESPESSURA 7CM. AF_07/2021</t>
  </si>
  <si>
    <t>88476</t>
  </si>
  <si>
    <t>CONTRAPISO COM ARGAMASSA AUTONIVELANTE, APLICADO SOBRE LAJE, ADERIDO, ESPESSURA 2CM. AF_07/2021</t>
  </si>
  <si>
    <t>88477</t>
  </si>
  <si>
    <t>CONTRAPISO COM ARGAMASSA AUTONIVELANTE, APLICADO SOBRE LAJE, ADERIDO, ESPESSURA 3CM. AF_07/2021</t>
  </si>
  <si>
    <t>88478</t>
  </si>
  <si>
    <t>CONTRAPISO COM ARGAMASSA AUTONIVELANTE, APLICADO SOBRE LAJE, ADERIDO, ESPESSURA 4CM. AF_07/2021</t>
  </si>
  <si>
    <t>88470</t>
  </si>
  <si>
    <t>CONTRAPISO COM ARGAMASSA AUTONIVELANTE, APLICADO SOBRE LAJE, NÃO ADERIDO, ESPESSURA 3CM. AF_07/2021</t>
  </si>
  <si>
    <t>88471</t>
  </si>
  <si>
    <t>CONTRAPISO COM ARGAMASSA AUTONIVELANTE, APLICADO SOBRE LAJE, NÃO ADERIDO, ESPESSURA 4CM. AF_07/2021</t>
  </si>
  <si>
    <t>88472</t>
  </si>
  <si>
    <t>CONTRAPISO COM ARGAMASSA AUTONIVELANTE, APLICADO SOBRE LAJE, NÃO ADERIDO, ESPESSURA 5CM. AF_07/2021</t>
  </si>
  <si>
    <t>87759</t>
  </si>
  <si>
    <t>CONTRAPISO EM ARGAMASSA PRONTA, PREPARO MANUAL, APLICADO EM ÁREAS MOLHADAS SOBRE IMPERMEABILIZAÇÃO, ACABAMENTO NÃO REFORÇADO, ESPESSURA 3CM. AF_07/2021</t>
  </si>
  <si>
    <t>87769</t>
  </si>
  <si>
    <t>CONTRAPISO EM ARGAMASSA PRONTA, PREPARO MANUAL, APLICADO EM ÁREAS MOLHADAS SOBRE IMPERMEABILIZAÇÃO, ACABAMENTO NÃO REFORÇADO, ESPESSURA 4CM. AF_07/2021</t>
  </si>
  <si>
    <t>87739</t>
  </si>
  <si>
    <t>CONTRAPISO EM ARGAMASSA PRONTA, PREPARO MANUAL, APLICADO EM ÁREAS MOLHADAS SOBRE LAJE, ADERIDO, ACABAMENTO NÃO REFORÇADO, ESPESSURA 2CM. AF_07/2021</t>
  </si>
  <si>
    <t>87749</t>
  </si>
  <si>
    <t>CONTRAPISO EM ARGAMASSA PRONTA, PREPARO MANUAL, APLICADO EM ÁREAS MOLHADAS SOBRE LAJE, ADERIDO, ACABAMENTO NÃO REFORÇADO, ESPESSURA 3CM. AF_07/2021</t>
  </si>
  <si>
    <t>87624</t>
  </si>
  <si>
    <t>CONTRAPISO EM ARGAMASSA PRONTA, PREPARO MANUAL, APLICADO EM ÁREAS SECAS SOBRE LAJE, ADERIDO, ACABAMENTO NÃO REFORÇADO, ESPESSURA 2CM. AF_07/2021</t>
  </si>
  <si>
    <t>87634</t>
  </si>
  <si>
    <t>CONTRAPISO EM ARGAMASSA PRONTA, PREPARO MANUAL, APLICADO EM ÁREAS SECAS SOBRE LAJE, ADERIDO, ACABAMENTO NÃO REFORÇADO, ESPESSURA 3CM. AF_07/2021</t>
  </si>
  <si>
    <t>87644</t>
  </si>
  <si>
    <t>CONTRAPISO EM ARGAMASSA PRONTA, PREPARO MANUAL, APLICADO EM ÁREAS SECAS SOBRE LAJE, ADERIDO, ACABAMENTO NÃO REFORÇADO, ESPESSURA 4CM. AF_07/2021</t>
  </si>
  <si>
    <t>87684</t>
  </si>
  <si>
    <t>CONTRAPISO EM ARGAMASSA PRONTA, PREPARO MANUAL, APLICADO EM ÁREAS SECAS SOBRE LAJE, NÃO ADERIDO, ACABAMENTO NÃO REFORÇADO, ESPESSURA 4CM. AF_07/2021</t>
  </si>
  <si>
    <t>87694</t>
  </si>
  <si>
    <t>CONTRAPISO EM ARGAMASSA PRONTA, PREPARO MANUAL, APLICADO EM ÁREAS SECAS SOBRE LAJE, NÃO ADERIDO, ACABAMENTO NÃO REFORÇADO, ESPESSURA 5CM. AF_07/2021</t>
  </si>
  <si>
    <t>87704</t>
  </si>
  <si>
    <t>CONTRAPISO EM ARGAMASSA PRONTA, PREPARO MANUAL, APLICADO EM ÁREAS SECAS SOBRE LAJE, NÃO ADERIDO, ACABAMENTO NÃO REFORÇADO, ESPESSURA 6CM. AF_07/2021</t>
  </si>
  <si>
    <t>87758</t>
  </si>
  <si>
    <t>CONTRAPISO EM ARGAMASSA PRONTA, PREPARO MECÂNICO COM MISTURADOR 300 KG, APLICADO EM ÁREAS MOLHADAS SOBRE IMPERMEABILIZAÇÃO, ACABAMENTO NÃO REFORÇADO, ESPESSURA 3CM. AF_07/2021</t>
  </si>
  <si>
    <t>87768</t>
  </si>
  <si>
    <t>CONTRAPISO EM ARGAMASSA PRONTA, PREPARO MECÂNICO COM MISTURADOR 300 KG, APLICADO EM ÁREAS MOLHADAS SOBRE IMPERMEABILIZAÇÃO, ACABAMENTO NÃO REFORÇADO, ESPESSURA 4CM. AF_07/2021</t>
  </si>
  <si>
    <t>87738</t>
  </si>
  <si>
    <t>CONTRAPISO EM ARGAMASSA PRONTA, PREPARO MECÂNICO COM MISTURADOR 300 KG, APLICADO EM ÁREAS MOLHADAS SOBRE LAJE, ADERIDO, ACABAMENTO NÃO REFORÇADO, ESPESSURA 2CM. AF_07/2021</t>
  </si>
  <si>
    <t>87748</t>
  </si>
  <si>
    <t>CONTRAPISO EM ARGAMASSA PRONTA, PREPARO MECÂNICO COM MISTURADOR 300 KG, APLICADO EM ÁREAS MOLHADAS SOBRE LAJE, ADERIDO, ACABAMENTO NÃO REFORÇADO, ESPESSURA 3CM. AF_07/2021</t>
  </si>
  <si>
    <t>87623</t>
  </si>
  <si>
    <t>CONTRAPISO EM ARGAMASSA PRONTA, PREPARO MECÂNICO COM MISTURADOR 300 KG, APLICADO EM ÁREAS SECAS SOBRE LAJE, ADERIDO, ACABAMENTO NÃO REFORÇADO, ESPESSURA 2CM. AF_07/2021</t>
  </si>
  <si>
    <t>87633</t>
  </si>
  <si>
    <t>CONTRAPISO EM ARGAMASSA PRONTA, PREPARO MECÂNICO COM MISTURADOR 300 KG, APLICADO EM ÁREAS SECAS SOBRE LAJE, ADERIDO, ACABAMENTO NÃO REFORÇADO, ESPESSURA 3CM. AF_07/2021</t>
  </si>
  <si>
    <t>87643</t>
  </si>
  <si>
    <t>CONTRAPISO EM ARGAMASSA PRONTA, PREPARO MECÂNICO COM MISTURADOR 300 KG, APLICADO EM ÁREAS SECAS SOBRE LAJE, ADERIDO, ACABAMENTO NÃO REFORÇADO, ESPESSURA 4CM. AF_07/2021</t>
  </si>
  <si>
    <t>87683</t>
  </si>
  <si>
    <t>CONTRAPISO EM ARGAMASSA PRONTA, PREPARO MECÂNICO COM MISTURADOR 300 KG, APLICADO EM ÁREAS SECAS SOBRE LAJE, NÃO ADERIDO, ACABAMENTO NÃO REFORÇADO, ESPESSURA 4CM. AF_07/2021</t>
  </si>
  <si>
    <t>87703</t>
  </si>
  <si>
    <t>CONTRAPISO EM ARGAMASSA PRONTA, PREPARO MECÂNICO COM MISTURADOR 300 KG, APLICADO EM ÁREAS SECAS SOBRE LAJE, NÃO ADERIDO, ACABAMENTO NÃO REFORÇADO, ESPESSURA 6CM. AF_07/2021</t>
  </si>
  <si>
    <t>87693</t>
  </si>
  <si>
    <t>CONTRAPISO EM ARGAMASSA PRONTA, PREPARO MECÂNICO COM MISTURADOR 300 KG, APLICADO EM ÁREAS SECAS SOBRE LAJE, NÃO ADERIDO, ESPESSURA 5CM. AF_07/2021</t>
  </si>
  <si>
    <t>87757</t>
  </si>
  <si>
    <t>CONTRAPISO EM ARGAMASSA TRAÇO 1:4 (CIMENTO E AREIA), PREPARO MANUAL, APLICADO EM ÁREAS MOLHADAS SOBRE IMPERMEABILIZAÇÃO, ACABAMENTO NÃO REFORÇADO, ESPESSURA 3CM. AF_07/2021</t>
  </si>
  <si>
    <t>87767</t>
  </si>
  <si>
    <t>CONTRAPISO EM ARGAMASSA TRAÇO 1:4 (CIMENTO E AREIA), PREPARO MANUAL, APLICADO EM ÁREAS MOLHADAS SOBRE IMPERMEABILIZAÇÃO, ACABAMENTO NÃO REFORÇADO, ESPESSURA 4CM. AF_07/2021</t>
  </si>
  <si>
    <t>87737</t>
  </si>
  <si>
    <t>CONTRAPISO EM ARGAMASSA TRAÇO 1:4 (CIMENTO E AREIA), PREPARO MANUAL, APLICADO EM ÁREAS MOLHADAS SOBRE LAJE, ADERIDO, ACABAMENTO NÃO REFORÇADO, ESPESSURA 2CM. AF_07/2021</t>
  </si>
  <si>
    <t>87747</t>
  </si>
  <si>
    <t>CONTRAPISO EM ARGAMASSA TRAÇO 1:4 (CIMENTO E AREIA), PREPARO MANUAL, APLICADO EM ÁREAS MOLHADAS SOBRE LAJE, ADERIDO, ACABAMENTO NÃO REFORÇADO, ESPESSURA 3CM. AF_07/2021</t>
  </si>
  <si>
    <t>87622</t>
  </si>
  <si>
    <t>CONTRAPISO EM ARGAMASSA TRAÇO 1:4 (CIMENTO E AREIA), PREPARO MANUAL, APLICADO EM ÁREAS SECAS SOBRE LAJE, ADERIDO, ACABAMENTO NÃO REFORÇADO, ESPESSURA 2CM. AF_07/2021</t>
  </si>
  <si>
    <t>87632</t>
  </si>
  <si>
    <t>CONTRAPISO EM ARGAMASSA TRAÇO 1:4 (CIMENTO E AREIA), PREPARO MANUAL, APLICADO EM ÁREAS SECAS SOBRE LAJE, ADERIDO, ACABAMENTO NÃO REFORÇADO, ESPESSURA 3CM. AF_07/2021</t>
  </si>
  <si>
    <t>87642</t>
  </si>
  <si>
    <t>CONTRAPISO EM ARGAMASSA TRAÇO 1:4 (CIMENTO E AREIA), PREPARO MANUAL, APLICADO EM ÁREAS SECAS SOBRE LAJE, ADERIDO, ACABAMENTO NÃO REFORÇADO, ESPESSURA 4CM. AF_07/2021</t>
  </si>
  <si>
    <t>87682</t>
  </si>
  <si>
    <t>CONTRAPISO EM ARGAMASSA TRAÇO 1:4 (CIMENTO E AREIA), PREPARO MANUAL, APLICADO EM ÁREAS SECAS SOBRE LAJE, NÃO ADERIDO, ACABAMENTO NÃO REFORÇADO, ESPESSURA 4CM. AF_07/2021</t>
  </si>
  <si>
    <t>87692</t>
  </si>
  <si>
    <t>CONTRAPISO EM ARGAMASSA TRAÇO 1:4 (CIMENTO E AREIA), PREPARO MANUAL, APLICADO EM ÁREAS SECAS SOBRE LAJE, NÃO ADERIDO, ACABAMENTO NÃO REFORÇADO, ESPESSURA 5CM. AF_07/2021</t>
  </si>
  <si>
    <t>87702</t>
  </si>
  <si>
    <t>87755</t>
  </si>
  <si>
    <t>CONTRAPISO EM ARGAMASSA TRAÇO 1:4 (CIMENTO E AREIA), PREPARO MECÂNICO COM BETONEIRA 400 L, APLICADO EM ÁREAS MOLHADAS SOBRE IMPERMEABILIZAÇÃO, ACABAMENTO NÃO REFORÇADO, ESPESSURA 3CM. AF_07/2021</t>
  </si>
  <si>
    <t>87765</t>
  </si>
  <si>
    <t>CONTRAPISO EM ARGAMASSA TRAÇO 1:4 (CIMENTO E AREIA), PREPARO MECÂNICO COM BETONEIRA 400 L, APLICADO EM ÁREAS MOLHADAS SOBRE IMPERMEABILIZAÇÃO, ACABAMENTO NÃO REFORÇADO, ESPESSURA 4CM. AF_07/2021</t>
  </si>
  <si>
    <t>87735</t>
  </si>
  <si>
    <t>CONTRAPISO EM ARGAMASSA TRAÇO 1:4 (CIMENTO E AREIA), PREPARO MECÂNICO COM BETONEIRA 400 L, APLICADO EM ÁREAS MOLHADAS SOBRE LAJE, ADERIDO, ACABAMENTO NÃO REFORÇADO, ESPESSURA 2CM. AF_07/2021</t>
  </si>
  <si>
    <t>87745</t>
  </si>
  <si>
    <t>CONTRAPISO EM ARGAMASSA TRAÇO 1:4 (CIMENTO E AREIA), PREPARO MECÂNICO COM BETONEIRA 400 L, APLICADO EM ÁREAS MOLHADAS SOBRE LAJE, ADERIDO, ACABAMENTO NÃO REFORÇADO, ESPESSURA 3CM. AF_07/2021</t>
  </si>
  <si>
    <t>87620</t>
  </si>
  <si>
    <t>CONTRAPISO EM ARGAMASSA TRAÇO 1:4 (CIMENTO E AREIA), PREPARO MECÂNICO COM BETONEIRA 400 L, APLICADO EM ÁREAS SECAS SOBRE LAJE, ADERIDO, ACABAMENTO NÃO REFORÇADO, ESPESSURA 2CM. AF_07/2021</t>
  </si>
  <si>
    <t>87630</t>
  </si>
  <si>
    <t>CONTRAPISO EM ARGAMASSA TRAÇO 1:4 (CIMENTO E AREIA), PREPARO MECÂNICO COM BETONEIRA 400 L, APLICADO EM ÁREAS SECAS SOBRE LAJE, ADERIDO, ACABAMENTO NÃO REFORÇADO, ESPESSURA 3CM. AF_07/2021</t>
  </si>
  <si>
    <t>87640</t>
  </si>
  <si>
    <t>CONTRAPISO EM ARGAMASSA TRAÇO 1:4 (CIMENTO E AREIA), PREPARO MECÂNICO COM BETONEIRA 400 L, APLICADO EM ÁREAS SECAS SOBRE LAJE, ADERIDO, ACABAMENTO NÃO REFORÇADO, ESPESSURA 4CM. AF_07/2021</t>
  </si>
  <si>
    <t>87680</t>
  </si>
  <si>
    <t>CONTRAPISO EM ARGAMASSA TRAÇO 1:4 (CIMENTO E AREIA), PREPARO MECÂNICO COM BETONEIRA 400 L, APLICADO EM ÁREAS SECAS SOBRE LAJE, NÃO ADERIDO, ACABAMENTO NÃO REFORÇADO, ESPESSURA 4CM. AF_07/2021</t>
  </si>
  <si>
    <t>87690</t>
  </si>
  <si>
    <t>CONTRAPISO EM ARGAMASSA TRAÇO 1:4 (CIMENTO E AREIA), PREPARO MECÂNICO COM BETONEIRA 400 L, APLICADO EM ÁREAS SECAS SOBRE LAJE, NÃO ADERIDO, ACABAMENTO NÃO REFORÇADO, ESPESSURA 5CM. AF_07/2021</t>
  </si>
  <si>
    <t>87700</t>
  </si>
  <si>
    <t>CONTRAPISO EM ARGAMASSA TRAÇO 1:4 (CIMENTO E AREIA), PREPARO MECÂNICO COM BETONEIRA 400 L, APLICADO EM ÁREAS SECAS SOBRE LAJE, NÃO ADERIDO, ACABAMENTO NÃO REFORÇADO, ESPESSURA 6CM. AF_07/2021</t>
  </si>
  <si>
    <t>102803</t>
  </si>
  <si>
    <t>REFORÇO SUPERFICIAL PARA CONTRAPISOS DE ARGAMASSA SEMI-SECA. AF_07/2021</t>
  </si>
  <si>
    <t>92717</t>
  </si>
  <si>
    <t>APARELHO PARA CORTE E SOLDA OXI-ACETILENO SOBRE RODAS, INCLUSIVE CILINDROS E MAÇARICOS - CHI DIURNO. AF_05/2023</t>
  </si>
  <si>
    <t>92716</t>
  </si>
  <si>
    <t>APARELHO PARA CORTE E SOLDA OXI-ACETILENO SOBRE RODAS, INCLUSIVE CILINDROS E MAÇARICOS - CHP DIURNO. AF_05/2023</t>
  </si>
  <si>
    <t>103668</t>
  </si>
  <si>
    <t>BATE ESTACA PARA INSTALAÇÃO DE DEFENSAS METÁLICAS (GUARD RAIL) FIXO, INCLUSIVE CAMINHÃO TOCO PBT 9.700 KG, POTÊNCIA DE 160 CV - CHI DIURNO. AF_05/2023</t>
  </si>
  <si>
    <t>103667</t>
  </si>
  <si>
    <t>BATE ESTACA PARA INSTALAÇÃO DE DEFENSAS METÁLICAS (GUARD RAIL) FIXO, INCLUSIVE CAMINHÃO TOCO PBT 9.700 KG, POTÊNCIA DE 160 CV - CHP DIURNO. AF_05/2023</t>
  </si>
  <si>
    <t>89218</t>
  </si>
  <si>
    <t>BATE-ESTACAS POR GRAVIDADE, POTÊNCIA DE 160 HP, PESO DO MARTELO ATÉ 3 TONELADAS - CHI DIURNO. AF_11/2014</t>
  </si>
  <si>
    <t>89843</t>
  </si>
  <si>
    <t>BATE-ESTACAS POR GRAVIDADE, POTÊNCIA DE 160 HP, PESO DO MARTELO ATÉ 3 TONELADAS - CHP DIURNO. AF_11/2014</t>
  </si>
  <si>
    <t>87446</t>
  </si>
  <si>
    <t>BETONEIRA CAPACIDADE NOMINAL 400 L, CAPACIDADE DE MISTURA 310 L, MOTOR A DIESEL POTÊNCIA 5,0 HP, SEM CARREGADOR - CHI DIURNO. AF_05/2023</t>
  </si>
  <si>
    <t>87445</t>
  </si>
  <si>
    <t>BETONEIRA CAPACIDADE NOMINAL 400 L, CAPACIDADE DE MISTURA 310 L, MOTOR A DIESEL POTÊNCIA 5,0 HP, SEM CARREGADOR - CHP DIURNO. AF_05/2023</t>
  </si>
  <si>
    <t>93234</t>
  </si>
  <si>
    <t>BETONEIRA CAPACIDADE NOMINAL 400 L, CAPACIDADE DE MISTURA 310 L, MOTOR A GASOLINA POTÊNCIA 5,5 HP, SEM CARREGADOR - CHI DIURNO. AF_02/2016</t>
  </si>
  <si>
    <t>93233</t>
  </si>
  <si>
    <t>BETONEIRA CAPACIDADE NOMINAL 400 L, CAPACIDADE DE MISTURA 310 L, MOTOR A GASOLINA POTÊNCIA 5,5 HP, SEM CARREGADOR - CHP DIURNO. AF_02/2016</t>
  </si>
  <si>
    <t>102953</t>
  </si>
  <si>
    <t>BETONEIRA CAPACIDADE NOMINAL DE 250 L, CAPACIDADE DE MISTURA DE 175 L, MOTOR ELÉTRICO MONOFÁSICO POTÊNCIA 1CV - CHI DIURNO. AF_05/2023</t>
  </si>
  <si>
    <t>102952</t>
  </si>
  <si>
    <t>BETONEIRA CAPACIDADE NOMINAL DE 250 L, CAPACIDADE DE MISTURA DE 175 L, MOTOR ELÉTRICO MONOFÁSICO POTÊNCIA 1CV - CHP DIURNO. AF_05/2023</t>
  </si>
  <si>
    <t>88831</t>
  </si>
  <si>
    <t>BETONEIRA CAPACIDADE NOMINAL DE 400 L, CAPACIDADE DE MISTURA 280 L, MOTOR ELÉTRICO TRIFÁSICO POTÊNCIA DE 2 CV, SEM CARREGADOR - CHI DIURNO. AF_05/2023</t>
  </si>
  <si>
    <t>88830</t>
  </si>
  <si>
    <t>BETONEIRA CAPACIDADE NOMINAL DE 400 L, CAPACIDADE DE MISTURA 280 L, MOTOR ELÉTRICO TRIFÁSICO POTÊNCIA DE 2 CV, SEM CARREGADOR - CHP DIURNO. AF_05/2023</t>
  </si>
  <si>
    <t>89226</t>
  </si>
  <si>
    <t>BETONEIRA CAPACIDADE NOMINAL DE 600 L, CAPACIDADE DE MISTURA 360 L, MOTOR ELÉTRICO TRIFÁSICO POTÊNCIA DE 4 CV, SEM CARREGADOR - CHI DIURNO. AF_05/2023</t>
  </si>
  <si>
    <t>89225</t>
  </si>
  <si>
    <t>BETONEIRA CAPACIDADE NOMINAL DE 600 L, CAPACIDADE DE MISTURA 360 L, MOTOR ELÉTRICO TRIFÁSICO POTÊNCIA DE 4 CV, SEM CARREGADOR - CHP DIURNO. AF_05/2023</t>
  </si>
  <si>
    <t>89279</t>
  </si>
  <si>
    <t>BETONEIRA CAPACIDADE NOMINAL DE 600 L, CAPACIDADE DE MISTURA 440 L, MOTOR A DIESEL POTÊNCIA 10 HP, COM CARREGADOR - CHI DIURNO. AF_05/2023</t>
  </si>
  <si>
    <t>89278</t>
  </si>
  <si>
    <t>BETONEIRA CAPACIDADE NOMINAL DE 600 L, CAPACIDADE DE MISTURA 440 L, MOTOR A DIESEL POTÊNCIA 10 HP, COM CARREGADOR - CHP DIURNO. AF_05/2023</t>
  </si>
  <si>
    <t>90651</t>
  </si>
  <si>
    <t>BOMBA CENTRÍFUGA MONOESTÁGIO COM MOTOR ELÉTRICO MONOFÁSICO, POTÊNCIA 15 HP, DIÂMETRO DO ROTOR 173 MM, HM/Q = 30 MCA / 90 M3/H A 45 MCA / 55 M3/H - CHI DIURNO. AF_06/2015</t>
  </si>
  <si>
    <t>90650</t>
  </si>
  <si>
    <t>BOMBA CENTRÍFUGA MONOESTÁGIO COM MOTOR ELÉTRICO MONOFÁSICO, POTÊNCIA 15 HP, DIÂMETRO DO ROTOR 173 MM, HM/Q = 30 MCA / 90 M3/H A 45 MCA / 55 M3/H - CHP DIURNO. AF_06/2015</t>
  </si>
  <si>
    <t>90657</t>
  </si>
  <si>
    <t>BOMBA DE PROJEÇÃO DE CONCRETO SECO, POTÊNCIA 10 CV, VAZÃO 3 M3/H - CHI DIURNO. AF_06/2015</t>
  </si>
  <si>
    <t>90656</t>
  </si>
  <si>
    <t>BOMBA DE PROJEÇÃO DE CONCRETO SECO, POTÊNCIA 10 CV, VAZÃO 3 M3/H - CHP DIURNO. AF_06/2015</t>
  </si>
  <si>
    <t>90663</t>
  </si>
  <si>
    <t>BOMBA DE PROJEÇÃO DE CONCRETO SECO, POTÊNCIA 10 CV, VAZÃO 6 M3/H - CHI DIURNO. AF_06/2015</t>
  </si>
  <si>
    <t>90662</t>
  </si>
  <si>
    <t>BOMBA DE PROJEÇÃO DE CONCRETO SECO, POTÊNCIA 10 CV, VAZÃO 6 M3/H - CHP DIURNO. AF_06/2015</t>
  </si>
  <si>
    <t>89022</t>
  </si>
  <si>
    <t>BOMBA SUBMERSÍVEL ELÉTRICA TRIFÁSICA, POTÊNCIA 2,96 HP, Ø ROTOR 144 MM SEMI-ABERTO, BOCAL DE SAÍDA Ø 2", HM/Q = 2 MCA / 38,8 M3/H A 28 MCA / 5 M3/H - CHI DIURNO. AF_06/2014</t>
  </si>
  <si>
    <t>89021</t>
  </si>
  <si>
    <t>BOMBA SUBMERSÍVEL ELÉTRICA TRIFÁSICA, POTÊNCIA 2,96 HP, Ø ROTOR 144 MM SEMI-ABERTO, BOCAL DE SAÍDA Ø 2", HM/Q = 2 MCA / 38,8 M3/H A 28 MCA / 5 M3/H - CHP DIURNO. AF_06/2014</t>
  </si>
  <si>
    <t>90644</t>
  </si>
  <si>
    <t>BOMBA TRIPLEX, PARA INJEÇÃO DE NATA DE CIMENTO, VAZÃO MÁXIMA DE 100 LITROS/MINUTO, PRESSÃO MÁXIMA DE 70 BAR - CHI DIURNO. AF_06/2015</t>
  </si>
  <si>
    <t>90643</t>
  </si>
  <si>
    <t>BOMBA TRIPLEX, PARA INJEÇÃO DE NATA DE CIMENTO, VAZÃO MÁXIMA DE 100 LITROS/MINUTO, PRESSÃO MÁXIMA DE 70 BAR - CHP DIURNO. AF_06/2015</t>
  </si>
  <si>
    <t>102811</t>
  </si>
  <si>
    <t>CALDEIRA A GÁS COM TERMOSTATO, CAPACIDADE 100 LITROS - CHI DIURNO. AF_05/2023</t>
  </si>
  <si>
    <t>102810</t>
  </si>
  <si>
    <t>CALDEIRA A GÁS COM TERMOSTATO, CAPACIDADE 100 LITROS - CHP DIURNO. AF_05/2023</t>
  </si>
  <si>
    <t>COBERTURA</t>
  </si>
  <si>
    <t>COBE</t>
  </si>
  <si>
    <t>MADEIRAMENTO</t>
  </si>
  <si>
    <t>0073</t>
  </si>
  <si>
    <t>92146</t>
  </si>
  <si>
    <t>CAMINHONETE CABINE SIMPLES COM MOTOR 1.6 FLEX, CÂMBIO MANUAL, POTÊNCIA 101/104 CV, 2 PORTAS - CHI DIURNO. AF_11/2015</t>
  </si>
  <si>
    <t>92145</t>
  </si>
  <si>
    <t>CAMINHONETE CABINE SIMPLES COM MOTOR 1.6 FLEX, CÂMBIO MANUAL, POTÊNCIA 101/104 CV, 2 PORTAS - CHP DIURNO. AF_11/2015</t>
  </si>
  <si>
    <t>92139</t>
  </si>
  <si>
    <t>CAMINHONETE COM MOTOR A DIESEL, POTÊNCIA 180 CV, CABINE DUPLA, 4X4 - CHI DIURNO. AF_11/2015</t>
  </si>
  <si>
    <t>92138</t>
  </si>
  <si>
    <t>CAMINHONETE COM MOTOR A DIESEL, POTÊNCIA 180 CV, CABINE DUPLA, 4X4 - CHP DIURNO. AF_11/2015</t>
  </si>
  <si>
    <t>91387</t>
  </si>
  <si>
    <t>CAMINHÃO BASCULANTE 10 M3, TRUCADO CABINE SIMPLES, PESO BRUTO TOTAL 23.000 KG, CARGA ÚTIL MÁXIMA 15.935 KG, DISTÂNCIA ENTRE EIXOS 4,80 M, POTÊNCIA 230 CV INCLUSIVE CAÇAMBA METÁLICA - CHI DIURNO. AF_06/2014</t>
  </si>
  <si>
    <t>91386</t>
  </si>
  <si>
    <t>CAMINHÃO BASCULANTE 10 M3, TRUCADO CABINE SIMPLES, PESO BRUTO TOTAL 23.000 KG, CARGA ÚTIL MÁXIMA 15.935 KG, DISTÂNCIA ENTRE EIXOS 4,80 M, POTÊNCIA 230 CV INCLUSIVE CAÇAMBA METÁLICA - CHP DIURNO. AF_06/2014</t>
  </si>
  <si>
    <t>96036</t>
  </si>
  <si>
    <t>CAMINHÃO BASCULANTE 10 M3, TRUCADO, POTÊNCIA 230 CV, INCLUSIVE CAÇAMBA METÁLICA, COM DISTRIBUIDOR DE AGREGADOS ACOPLADO - CHI DIURNO. AF_02/2017</t>
  </si>
  <si>
    <t>96035</t>
  </si>
  <si>
    <t>CAMINHÃO BASCULANTE 10 M3, TRUCADO, POTÊNCIA 230 CV, INCLUSIVE CAÇAMBA METÁLICA, COM DISTRIBUIDOR DE AGREGADOS ACOPLADO - CHP DIURNO. AF_02/2017</t>
  </si>
  <si>
    <t>89877</t>
  </si>
  <si>
    <t>CAMINHÃO BASCULANTE 14 M3, COM CAVALO MECÂNICO DE CAPACIDADE MÁXIMA DE TRAÇÃO COMBINADO DE 36000 KG, POTÊNCIA 286 CV, INCLUSIVE SEMIREBOQUE COM CAÇAMBA METÁLICA - CHI DIURNO. AF_12/2014</t>
  </si>
  <si>
    <t>89876</t>
  </si>
  <si>
    <t>CAMINHÃO BASCULANTE 14 M3, COM CAVALO MECÂNICO DE CAPACIDADE MÁXIMA DE TRAÇÃO COMBINADO DE 36000 KG, POTÊNCIA 286 CV, INCLUSIVE SEMIREBOQUE COM CAÇAMBA METÁLICA - CHP DIURNO. AF_12/2014</t>
  </si>
  <si>
    <t>89884</t>
  </si>
  <si>
    <t>CAMINHÃO BASCULANTE 18 M3, COM CAVALO MECÂNICO DE CAPACIDADE MÁXIMA DE TRAÇÃO COMBINADO DE 45000 KG, POTÊNCIA 330 CV, INCLUSIVE SEMIREBOQUE COM CAÇAMBA METÁLICA - CHI DIURNO. AF_12/2014</t>
  </si>
  <si>
    <t>89883</t>
  </si>
  <si>
    <t>CAMINHÃO BASCULANTE 18 M3, COM CAVALO MECÂNICO DE CAPACIDADE MÁXIMA DE TRAÇÃO COMBINADO DE 45000 KG, POTÊNCIA 330 CV, INCLUSIVE SEMIREBOQUE COM CAÇAMBA METÁLICA - CHP DIURNO. AF_12/2014</t>
  </si>
  <si>
    <t>67827</t>
  </si>
  <si>
    <t>CAMINHÃO BASCULANTE 6 M3 TOCO, PESO BRUTO TOTAL 16.000 KG, CARGA ÚTIL MÁXIMA 11.130 KG, DISTÂNCIA ENTRE EIXOS 5,36 M, POTÊNCIA 185 CV, INCLUSIVE CAÇAMBA METÁLICA - CHI DIURNO. AF_06/2014</t>
  </si>
  <si>
    <t>67826</t>
  </si>
  <si>
    <t>CAMINHÃO BASCULANTE 6 M3 TOCO, PESO BRUTO TOTAL 16.000 KG, CARGA ÚTIL MÁXIMA 11.130 KG, DISTÂNCIA ENTRE EIXOS 5,36 M, POTÊNCIA 185 CV, INCLUSIVE CAÇAMBA METÁLICA - CHP DIURNO. AF_06/2014</t>
  </si>
  <si>
    <t>5961</t>
  </si>
  <si>
    <t>CAMINHÃO BASCULANTE 6 M3, PESO BRUTO TOTAL 16.000 KG, CARGA ÚTIL MÁXIMA 13.071 KG, DISTÂNCIA ENTRE EIXOS 4,80 M, POTÊNCIA 230 CV INCLUSIVE CAÇAMBA METÁLICA - CHI DIURNO. AF_06/2014</t>
  </si>
  <si>
    <t>5811</t>
  </si>
  <si>
    <t>CAMINHÃO BASCULANTE 6 M3, PESO BRUTO TOTAL 16.000 KG, CARGA ÚTIL MÁXIMA 13.071 KG, DISTÂNCIA ENTRE EIXOS 4,80 M, POTÊNCIA 230 CV INCLUSIVE CAÇAMBA METÁLICA - CHP DIURNO. AF_06/2014</t>
  </si>
  <si>
    <t>92243</t>
  </si>
  <si>
    <t>CAMINHÃO DE TRANSPORTE DE MATERIAL ASFÁLTICO 20.000 L, COM CAVALO MECÂNICO DE CAPACIDADE MÁXIMA DE TRAÇÃO COMBINADO DE 45.000 KG, POTÊNCIA 330 CV, INCLUSIVE TANQUE DE ASFALTO COM MAÇARICO - CHI DIURNO. AF_12/2015</t>
  </si>
  <si>
    <t>92242</t>
  </si>
  <si>
    <t>CAMINHÃO DE TRANSPORTE DE MATERIAL ASFÁLTICO 20.000 L, COM CAVALO MECÂNICO DE CAPACIDADE MÁXIMA DE TRAÇÃO COMBINADO DE 45.000 KG, POTÊNCIA 330 CV, INCLUSIVE TANQUE DE ASFALTO COM MAÇARICO - CHP DIURNO. AF_12/2015</t>
  </si>
  <si>
    <t>91646</t>
  </si>
  <si>
    <t>CAMINHÃO DE TRANSPORTE DE MATERIAL ASFÁLTICO 30.000 L, COM CAVALO MECÂNICO DE CAPACIDADE MÁXIMA DE TRAÇÃO COMBINADO DE 66.000 KG, POTÊNCIA 360 CV, INCLUSIVE TANQUE DE ASFALTO COM SERPENTINA - CHI DIURNO. AF_08/2015</t>
  </si>
  <si>
    <t>91645</t>
  </si>
  <si>
    <t>CAMINHÃO DE TRANSPORTE DE MATERIAL ASFÁLTICO 30.000 L, COM CAVALO MECÂNICO DE CAPACIDADE MÁXIMA DE TRAÇÃO COMBINADO DE 66.000 KG, POTÊNCIA 360 CV, INCLUSIVE TANQUE DE ASFALTO COM SERPENTINA - CHP DIURNO. AF_08/2015</t>
  </si>
  <si>
    <t>92107</t>
  </si>
  <si>
    <t>CAMINHÃO PARA EQUIPAMENTO DE LIMPEZA A SUCÇÃO COM CAMINHÃO TRUCADO DE PESO BRUTO TOTAL 23000 KG, CARGA ÚTIL MÁXIMA 15935 KG, DISTÂNCIA ENTRE EIXOS 4,80 M, POTÊNCIA 230 CV, INCLUSIVE LIMPADORA A SUCÇÃO, TANQUE 12000 L - CHI DIURNO. AF_05/2023</t>
  </si>
  <si>
    <t>92106</t>
  </si>
  <si>
    <t>CAMINHÃO PARA EQUIPAMENTO DE LIMPEZA A SUCÇÃO, COM CAMINHÃO TRUCADO DE PESO BRUTO TOTAL 23000 KG, CARGA ÚTIL MÁXIMA 15935 KG, DISTÂNCIA ENTRE EIXOS 4,80 M, POTÊNCIA 230 CV, INCLUSIVE LIMPADORA A SUCÇÃO, TANQUE 12000 L - CHP DIURNO. AF_05/2023</t>
  </si>
  <si>
    <t>5903</t>
  </si>
  <si>
    <t>CAMINHÃO PIPA 10.000 L TRUCADO, PESO BRUTO TOTAL 23.000 KG, CARGA ÚTIL MÁXIMA 15.935 KG, DISTÂNCIA ENTRE EIXOS 4,8 M, POTÊNCIA 230 CV, INCLUSIVE TANQUE DE AÇO PARA TRANSPORTE DE ÁGUA - CHI DIURNO. AF_06/2014</t>
  </si>
  <si>
    <t>5901</t>
  </si>
  <si>
    <t>CAMINHÃO PIPA 10.000 L TRUCADO, PESO BRUTO TOTAL 23.000 KG, CARGA ÚTIL MÁXIMA 15.935 KG, DISTÂNCIA ENTRE EIXOS 4,8 M, POTÊNCIA 230 CV, INCLUSIVE TANQUE DE AÇO PARA TRANSPORTE DE ÁGUA - CHP DIURNO. AF_06/2014</t>
  </si>
  <si>
    <t>6260</t>
  </si>
  <si>
    <t>CAMINHÃO PIPA 6.000 L, PESO BRUTO TOTAL 13.000 KG, DISTÂNCIA ENTRE EIXOS 4,80 M, POTÊNCIA 189 CV INCLUSIVE TANQUE DE AÇO PARA TRANSPORTE DE ÁGUA, CAPACIDADE 6 M3 - CHI DIURNO. AF_06/2014</t>
  </si>
  <si>
    <t>6259</t>
  </si>
  <si>
    <t>CAMINHÃO PIPA 6.000 L, PESO BRUTO TOTAL 13.000 KG, DISTÂNCIA ENTRE EIXOS 4,80 M, POTÊNCIA 189 CV INCLUSIVE TANQUE DE AÇO PARA TRANSPORTE DE ÁGUA, CAPACIDADE 6 M3 - CHP DIURNO. AF_06/2014</t>
  </si>
  <si>
    <t>104705</t>
  </si>
  <si>
    <t>CAMINHÃO TANQUE PARA HIDROSSEMEADURA, COM CAPACIDADE DE 8.000 LITROS, INCLUINDO BOMBA PARA LANÇAMENTO COM MOTOR DIESEL COM POTÊNCIA DE 105 CV - CHI DIURNO. AF_06/2023</t>
  </si>
  <si>
    <t>104704</t>
  </si>
  <si>
    <t>CAMINHÃO TANQUE PARA HIDROSSEMEADURA, COM CAPACIDADE DE 8.000 LITROS, INCLUINDO BOMBA PARA LANÇAMENTO COM MOTOR DIESEL COM POTÊNCIA DE 105 CV - CHP DIURNO. AF_06/2023</t>
  </si>
  <si>
    <t>91395</t>
  </si>
  <si>
    <t>CAMINHÃO TOCO, PBT 14.300 KG, CARGA ÚTIL MÁX. 9.710 KG, DIST. ENTRE EIXOS 3,56 M, POTÊNCIA 185 CV, INCLUSIVE CARROCERIA FIXA ABERTA DE MADEIRA P/ TRANSPORTE GERAL DE CARGA SECA, DIMEN. APROX. 2,50 X 6,50 X 0,50 M - CHI DIURNO. AF_06/2014</t>
  </si>
  <si>
    <t>73467</t>
  </si>
  <si>
    <t>CAMINHÃO TOCO, PBT 14.300 KG, CARGA ÚTIL MÁX. 9.710 KG, DIST. ENTRE EIXOS 3,56 M, POTÊNCIA 185 CV, INCLUSIVE CARROCERIA FIXA ABERTA DE MADEIRA P/ TRANSPORTE GERAL DE CARGA SECA, DIMEN. APROX. 2,50 X 6,50 X 0,50 M - CHP DIURNO. AF_06/2014</t>
  </si>
  <si>
    <t>5826</t>
  </si>
  <si>
    <t>CAMINHÃO TOCO, PBT 16.000 KG, CARGA ÚTIL MÁX. 10.685 KG, DIST. ENTRE EIXOS 4,8 M, POTÊNCIA 189 CV, INCLUSIVE CARROCERIA FIXA ABERTA DE MADEIRA P/ TRANSPORTE GERAL DE CARGA SECA, DIMEN. APROX. 2,5 X 7,00 X 0,50 M - CHI DIURNO. AF_06/2014</t>
  </si>
  <si>
    <t>5824</t>
  </si>
  <si>
    <t>CAMINHÃO TOCO, PBT 16.000 KG, CARGA ÚTIL MÁX. 10.685 KG, DIST. ENTRE EIXOS 4,8 M, POTÊNCIA 189 CV, INCLUSIVE CARROCERIA FIXA ABERTA DE MADEIRA P/ TRANSPORTE GERAL DE CARGA SECA, DIMEN. APROX. 2,5 X 7,00 X 0,50 M - CHP DIURNO. AF_06/2014</t>
  </si>
  <si>
    <t>5892</t>
  </si>
  <si>
    <t>CAMINHÃO TOCO, PESO BRUTO TOTAL 14.300 KG, CARGA ÚTIL MÁXIMA 9590 KG, DISTÂNCIA ENTRE EIXOS 4,76 M, POTÊNCIA 185 CV (NÃO INCLUI CARROCERIA) - CHI DIURNO. AF_06/2014</t>
  </si>
  <si>
    <t>5890</t>
  </si>
  <si>
    <t>CAMINHÃO TOCO, PESO BRUTO TOTAL 14.300 KG, CARGA ÚTIL MÁXIMA 9590 KG, DISTÂNCIA ENTRE EIXOS 4,76 M, POTÊNCIA 185 CV (NÃO INCLUI CARROCERIA) - CHP DIURNO. AF_06/2014</t>
  </si>
  <si>
    <t>5896</t>
  </si>
  <si>
    <t>CAMINHÃO TOCO, PESO BRUTO TOTAL 16.000 KG, CARGA ÚTIL MÁXIMA DE 10.685 KG, DISTÂNCIA ENTRE EIXOS 4,80 M, POTÊNCIA 189 CV EXCLUSIVE CARROCERIA - CHI DIURNO. AF_06/2014</t>
  </si>
  <si>
    <t>5894</t>
  </si>
  <si>
    <t>CAMINHÃO TOCO, PESO BRUTO TOTAL 16.000 KG, CARGA ÚTIL MÁXIMA DE 10.685 KG, DISTÂNCIA ENTRE EIXOS 4,80 M, POTÊNCIA 189 CV EXCLUSIVE CARROCERIA - CHP DIURNO. AF_06/2014</t>
  </si>
  <si>
    <t>91032</t>
  </si>
  <si>
    <t>CAMINHÃO TRUCADO (C/ TERCEIRO EIXO) ELETRÔNICO - POTÊNCIA 231CV - PBT = 22000KG - DIST. ENTRE EIXOS 5170 MM - INCLUI CARROCERIA FIXA ABERTA DE MADEIRA - CHI DIURNO. AF_06/2015</t>
  </si>
  <si>
    <t>91031</t>
  </si>
  <si>
    <t>CAMINHÃO TRUCADO (C/ TERCEIRO EIXO) ELETRÔNICO - POTÊNCIA 231CV - PBT = 22000KG - DIST. ENTRE EIXOS 5170 MM - INCLUI CARROCERIA FIXA ABERTA DE MADEIRA - CHP DIURNO. AF_06/2015</t>
  </si>
  <si>
    <t>102817</t>
  </si>
  <si>
    <t>CENTRAL DE LAMA BENTONÍTICA (DEPÓSITO DE BENTONITA, MISTURADOR DE ALTA TURBULÊNCIA, SILOS DE ARMAZENAMENTO DE LAMA E ÁGUA, LABORATÓRIO DE CONTROLE DE QUALIDADE DA LAMA) - CHI DIURNO. AF_04/2019</t>
  </si>
  <si>
    <t>102816</t>
  </si>
  <si>
    <t>CENTRAL DE LAMA BENTONÍTICA (DEPÓSITO DE BENTONITA, MISTURADOR DE ALTA TURBULÊNCIA, SILOS DE ARMAZENAMENTO DE LAMA E ÁGUA, LABORATÓRIO DE CONTROLE DE QUALIDADE DA LAMA) - CHP DIURNO. AF_04/2019</t>
  </si>
  <si>
    <t>91534</t>
  </si>
  <si>
    <t>COMPACTADOR DE SOLOS DE PERCUSSÃO (SOQUETE) COM MOTOR A GASOLINA 4 TEMPOS, POTÊNCIA 4 CV - CHI DIURNO. AF_08/2015</t>
  </si>
  <si>
    <t>91533</t>
  </si>
  <si>
    <t>COMPACTADOR DE SOLOS DE PERCUSSÃO (SOQUETE) COM MOTOR A GASOLINA 4 TEMPOS, POTÊNCIA 4 CV - CHP DIURNO. AF_08/2015</t>
  </si>
  <si>
    <t>95265</t>
  </si>
  <si>
    <t>COMPACTADOR DE SOLOS DE PERCUSÃO (SOQUETE) COM MOTOR A GASOLINA, POTÊNCIA 3 CV - CHI DIURNO. AF_09/2016</t>
  </si>
  <si>
    <t>95264</t>
  </si>
  <si>
    <t>COMPACTADOR DE SOLOS DE PERCUSÃO (SOQUETE) COM MOTOR A GASOLINA, POTÊNCIA 3 CV - CHP DIURNO. AF_09/2016</t>
  </si>
  <si>
    <t>90973</t>
  </si>
  <si>
    <t>COMPRESSOR DE AR REBOCAVEL, VAZÃO 250 PCM, PRESSAO DE TRABALHO 102 PSI, MOTOR A DIESEL POTÊNCIA 81 CV - CHI DIURNO. AF_06/2015</t>
  </si>
  <si>
    <t>90972</t>
  </si>
  <si>
    <t>COMPRESSOR DE AR REBOCAVEL, VAZÃO 250 PCM, PRESSAO DE TRABALHO 102 PSI, MOTOR A DIESEL POTÊNCIA 81 CV - CHP DIURNO. AF_06/2015</t>
  </si>
  <si>
    <t>TELHAMENTO COM TELHA CERAMICA</t>
  </si>
  <si>
    <t>0074</t>
  </si>
  <si>
    <t>91001</t>
  </si>
  <si>
    <t>COMPRESSOR DE AR REBOCAVEL, VAZÃO 400 PCM, PRESSAO DE TRABALHO 102 PSI, MOTOR A DIESEL POTÊNCIA 110 CV - CHI DIURNO. AF_06/2015</t>
  </si>
  <si>
    <t>90999</t>
  </si>
  <si>
    <t>COMPRESSOR DE AR REBOCAVEL, VAZÃO 400 PCM, PRESSAO DE TRABALHO 102 PSI, MOTOR A DIESEL POTÊNCIA 110 CV - CHP DIURNO. AF_06/2015</t>
  </si>
  <si>
    <t>5954</t>
  </si>
  <si>
    <t>COMPRESSOR DE AR REBOCÁVEL, VAZÃO 189 PCM, PRESSÃO EFETIVA DE TRABALHO 102 PSI, MOTOR DIESEL, POTÊNCIA 63 CV - CHI DIURNO. AF_06/2015</t>
  </si>
  <si>
    <t>5953</t>
  </si>
  <si>
    <t>COMPRESSOR DE AR REBOCÁVEL, VAZÃO 189 PCM, PRESSÃO EFETIVA DE TRABALHO 102 PSI, MOTOR DIESEL, POTÊNCIA 63 CV - CHP DIURNO. AF_06/2015</t>
  </si>
  <si>
    <t>90982</t>
  </si>
  <si>
    <t>COMPRESSOR DE AR REBOCÁVEL, VAZÃO 748 PCM, PRESSÃO EFETIVA DE TRABALHO 102 PSI, MOTOR DIESEL, POTÊNCIA 210 CV - CHI DIURNO. AF_06/2015</t>
  </si>
  <si>
    <t>90979</t>
  </si>
  <si>
    <t>COMPRESSOR DE AR REBOCÁVEL, VAZÃO 748 PCM, PRESSÃO EFETIVA DE TRABALHO 102 PSI, MOTOR DIESEL, POTÊNCIA 210 CV - CHP DIURNO. AF_06/2015</t>
  </si>
  <si>
    <t>90965</t>
  </si>
  <si>
    <t>COMPRESSOR DE AR REBOCÁVEL, VAZÃO 89 PCM, PRESSÃO EFETIVA DE TRABALHO 102 PSI, MOTOR DIESEL, POTÊNCIA 20 CV - CHI DIURNO. AF_06/2015</t>
  </si>
  <si>
    <t>90964</t>
  </si>
  <si>
    <t>COMPRESSOR DE AR REBOCÁVEL, VAZÃO 89 PCM, PRESSÃO EFETIVA DE TRABALHO 102 PSI, MOTOR DIESEL, POTÊNCIA 20 CV - CHP DIURNO. AF_06/2015</t>
  </si>
  <si>
    <t>102970</t>
  </si>
  <si>
    <t>COMPRESSOR DE AR, VAZAO DE 10 PCM, RESERVATORIO 100 L, PRESSAO DE TRABALHO ENTRE 6,9 E 9,7 BAR POTENCIA 2 HP, TENSAO 110/220 V - CHI DIURNO. AF_05/2023</t>
  </si>
  <si>
    <t>102971</t>
  </si>
  <si>
    <t>COMPRESSOR DE AR, VAZAO DE 10 PCM, RESERVATORIO 100 L, PRESSAO DE TRABALHO ENTRE 6,9 E 9,7 BAR, POTENCIA 2 HP, TENSAO 110/220 V - CHP DIURNO. AF_05/2023</t>
  </si>
  <si>
    <t>102822</t>
  </si>
  <si>
    <t>CONJUNTO CILINDRO E BOMBA HIDRÁULICA PARA PROTENSÃO DE MONOBARRAS PARA TIRANTES, ESFORÇO MÁXIMO DE 30 TONELADAS - CHI DIURNO. AF_05/2023</t>
  </si>
  <si>
    <t>102821</t>
  </si>
  <si>
    <t>CONJUNTO CILINDRO E BOMBA HIDRÁULICA PARA PROTENSÃO DE MONOBARRAS PARA TIRANTES, ESFORÇO MÁXIMO DE 30 TONELADAS - CHP DIURNO. AF_05/2023</t>
  </si>
  <si>
    <t>102828</t>
  </si>
  <si>
    <t>CONJUNTO MACACO E BOMBA HIDRÁULICA PARA PROTENSAO DE CORDOALHAS, ESFORÇO MAXIMO DE 115 TONELADAS - CHI DIURNO. AF_05/2023</t>
  </si>
  <si>
    <t>102827</t>
  </si>
  <si>
    <t>CONJUNTO MACACO E BOMBA HIDRÁULICA PARA PROTENSAO DE CORDOALHAS, ESFORÇO MAXIMO DE 115 TONELADAS - CHP DIURNO. AF_05/2023</t>
  </si>
  <si>
    <t>103939</t>
  </si>
  <si>
    <t>CONJUNTO MACACO HIDRÁULICO E CENTRAL DE BOMBEAMENTO MOTORIZADO 1,8 KW PARA PROTENSÃO DE MONOCABOS PARA CONCRETO PROTENDIDO, ESFORÇO MÁXIMO DE 20 TONELADAS - CHI DIURNO. AF_05/2022</t>
  </si>
  <si>
    <t>103938</t>
  </si>
  <si>
    <t>CONJUNTO MACACO HIDRÁULICO E CENTRAL DE BOMBEAMENTO MOTORIZADO 1,8 KW PARA PROTENSÃO DE MONOCABOS PARA CONCRETO PROTENDIDO, ESFORÇO MÁXIMO DE 20 TONELADAS - CHP DIURNO. AF_05/2022</t>
  </si>
  <si>
    <t>103945</t>
  </si>
  <si>
    <t>CONJUNTO MACACO HIDRÁULICO E CENTRAL DE BOMBEAMENTO MOTORIZADO 1,8 KW PARA PROTENSÃO DE MONOCABOS PARA CONCRETO PROTENDIDO, ESFORÇO MÁXIMO DE 30 TONELADAS - CHI DIURNO. AF_05/2022</t>
  </si>
  <si>
    <t>TELHAMENTO COM TELHA DE FIBROCIMENTO</t>
  </si>
  <si>
    <t>0075</t>
  </si>
  <si>
    <t>103944</t>
  </si>
  <si>
    <t>CONJUNTO MACACO HIDRÁULICO E CENTRAL DE BOMBEAMENTO MOTORIZADO 1,8 KW PARA PROTENSÃO DE MONOCABOS PARA CONCRETO PROTENDIDO, ESFORÇO MÁXIMO DE 30 TONELADAS - CHP DIURNO. AF_05/2022</t>
  </si>
  <si>
    <t>91285</t>
  </si>
  <si>
    <t>CORTADORA DE PISO COM MOTOR 4 TEMPOS A GASOLINA, POTÊNCIA DE 13 HP, COM DISCO DE CORTE DIAMANTADO SEGMENTADO PARA CONCRETO, DIÂMETRO DE 350 MM, FURO DE 1" (14 X 1") - CHI DIURNO. AF_08/2015</t>
  </si>
  <si>
    <t>91283</t>
  </si>
  <si>
    <t>CORTADORA DE PISO COM MOTOR 4 TEMPOS A GASOLINA, POTÊNCIA DE 13 HP, COM DISCO DE CORTE DIAMANTADO SEGMENTADO PARA CONCRETO, DIÂMETRO DE 350 MM, FURO DE 1" (14 X 1") - CHP DIURNO. AF_08/2015</t>
  </si>
  <si>
    <t>TELHAMENTO COM TELHA METALICA</t>
  </si>
  <si>
    <t>0076</t>
  </si>
  <si>
    <t>95283</t>
  </si>
  <si>
    <t>DESEMPENADEIRA DE CONCRETO, PESO DE 78 KG, 4 PÁS, MOTOR A GASOLINA, POTÊNCIA 5,5 HP - CHI DIURNO. AF_05/2023</t>
  </si>
  <si>
    <t>95282</t>
  </si>
  <si>
    <t>DESEMPENADEIRA DE CONCRETO, PESO DE 78 KG, 4 PÁS, MOTOR A GASOLINA, POTÊNCIA 5,5 HP - CHP DIURNO. AF_05/2023</t>
  </si>
  <si>
    <t>CUMEEIRA CERAMICA</t>
  </si>
  <si>
    <t>0079</t>
  </si>
  <si>
    <t>95128</t>
  </si>
  <si>
    <t>DISTRIBUIDOR DE AGREGADOS AUTOPROPELIDO, CAP 3 M3, A DIESEL, POTÊNCIA 176CV - CHI DIURNO. AF_07/2016</t>
  </si>
  <si>
    <t>95127</t>
  </si>
  <si>
    <t>DISTRIBUIDOR DE AGREGADOS AUTOPROPELIDO, CAP 3 M3, A DIESEL, POTÊNCIA 176CV - CHP DIURNO. AF_07/2016</t>
  </si>
  <si>
    <t>92044</t>
  </si>
  <si>
    <t>DISTRIBUIDOR DE AGREGADOS REBOCAVEL, CAPACIDADE 1,9 M³, LARGURA DE TRABALHO 3,66 M - CHI DIURNO. AF_11/2015</t>
  </si>
  <si>
    <t>92043</t>
  </si>
  <si>
    <t>DISTRIBUIDOR DE AGREGADOS REBOCAVEL, CAPACIDADE 1,9 M³, LARGURA DE TRABALHO 3,66 M - CHP DIURNO. AF_11/2015</t>
  </si>
  <si>
    <t>CUMEEIRA DE FIBROCIMENTO</t>
  </si>
  <si>
    <t>0080</t>
  </si>
  <si>
    <t>102834</t>
  </si>
  <si>
    <t>DOBRADEIRA TDC, ESPESSURA 1,5MM - CHI DIURNO. AF_05/2023</t>
  </si>
  <si>
    <t>102833</t>
  </si>
  <si>
    <t>DOBRADEIRA TDC, ESPESSURA 1,5MM - CHP DIURNO. AF_05/2023</t>
  </si>
  <si>
    <t>92119</t>
  </si>
  <si>
    <t>DOSADOR DE AREIA, CAPACIDADE DE 26 LITROS - CHI DIURNO. AF_05/2023</t>
  </si>
  <si>
    <t>92118</t>
  </si>
  <si>
    <t>DOSADOR DE AREIA, CAPACIDADE DE 26 LITROS - CHP DIURNO. AF_05/2023</t>
  </si>
  <si>
    <t>102917</t>
  </si>
  <si>
    <t>ENCERADEIRA INDUSTRIAL, 400 MM, 220V, 1 HP - CHI DIURNO. AF_05/2023</t>
  </si>
  <si>
    <t>102916</t>
  </si>
  <si>
    <t>ENCERADEIRA INDUSTRIAL, 400 MM, 220V, 1 HP - CHP DIURNO. AF_05/2023</t>
  </si>
  <si>
    <t>95721</t>
  </si>
  <si>
    <t>ESCAVADEIRA HIDRAULICA SOBRE ESTEIRA, EQUIPADA COM CLAMSHELL, COM CAPACIDADE DA CAÇAMBA ENTRE 1,20 E 1,50 M3, PESO OPERACIONAL ENTRE 20,00 E 22,00 TON, POTENCIA LIQUIDA ENTRE 150 E 160 HP - CHI DIURNO. AF_11/2016</t>
  </si>
  <si>
    <t>95720</t>
  </si>
  <si>
    <t>ESCAVADEIRA HIDRAULICA SOBRE ESTEIRA, EQUIPADA COM CLAMSHELL, COM CAPACIDADE DA CAÇAMBA ENTRE 1,20 E 1,50 M3, PESO OPERACIONAL ENTRE 20,00 E 22,00 TON, POTENCIA LIQUIDA ENTRE 150 E 160 HP - CHP DIURNO. AF_11/2016</t>
  </si>
  <si>
    <t>CALHA DE PVC, PECAS E ACESSORIOS</t>
  </si>
  <si>
    <t>0083</t>
  </si>
  <si>
    <t>104717</t>
  </si>
  <si>
    <t>ESCAVADEIRA HIDRÁULICA DE BRAÇO LONGO (LONGO ALCANCE) SOBRE ESTEIRAS, CAÇAMBA 0,52 M3, PESO OPERACIONAL 24 T, POTÊNCIA LÍQUIDA 155 HP - CHI DIURNO. AF_06/2023</t>
  </si>
  <si>
    <t>104716</t>
  </si>
  <si>
    <t>ESCAVADEIRA HIDRÁULICA DE BRAÇO LONGO (LONGO ALCANCE) SOBRE ESTEIRAS, CAÇAMBA 0,52 M3, PESO OPERACIONAL 24 T, POTÊNCIA LÍQUIDA 155 HP - CHP DIURNO. AF_06/2023</t>
  </si>
  <si>
    <t>CALHA METALICA</t>
  </si>
  <si>
    <t>0084</t>
  </si>
  <si>
    <t>102899</t>
  </si>
  <si>
    <t>ESCAVADEIRA HIDRÁULICA SOBRE ESTEIRA, PESO OPERACIONAL ENTRE 22,00 E 23,50 T, POTÊNCIA NOMINAL 139 HP, COM MARTELO ROMPEDOR HIDRÁULICO 1700 KG - CHI DIURNO. AF_04/2019</t>
  </si>
  <si>
    <t>102898</t>
  </si>
  <si>
    <t>ESCAVADEIRA HIDRÁULICA SOBRE ESTEIRA, PESO OPERACIONAL ENTRE 22,00 E 23,50 T, POTÊNCIA NOMINAL 139 HP, COM MARTELO ROMPEDOR HIDRÁULICO 1700 KG - CHP DIURNO. AF_04/2019</t>
  </si>
  <si>
    <t>5632</t>
  </si>
  <si>
    <t>ESCAVADEIRA HIDRÁULICA SOBRE ESTEIRAS, CAÇAMBA 0,80 M3, PESO OPERACIONAL 17 T, POTENCIA BRUTA 111 HP - CHI DIURNO. AF_06/2014</t>
  </si>
  <si>
    <t>RUFO METALICO</t>
  </si>
  <si>
    <t>0086</t>
  </si>
  <si>
    <t>5631</t>
  </si>
  <si>
    <t>ESCAVADEIRA HIDRÁULICA SOBRE ESTEIRAS, CAÇAMBA 0,80 M3, PESO OPERACIONAL 17 T, POTENCIA BRUTA 111 HP - CHP DIURNO. AF_06/2014</t>
  </si>
  <si>
    <t>TELHAMENTO COM TELHA DE FIBRA DE VIDRO</t>
  </si>
  <si>
    <t>0252</t>
  </si>
  <si>
    <t>88908</t>
  </si>
  <si>
    <t>ESCAVADEIRA HIDRÁULICA SOBRE ESTEIRAS, CAÇAMBA 1,20 M3, PESO OPERACIONAL 21 T, POTÊNCIA BRUTA 155 HP - CHI DIURNO. AF_06/2014</t>
  </si>
  <si>
    <t>ESTRUTURA METALICA</t>
  </si>
  <si>
    <t>0291</t>
  </si>
  <si>
    <t>88907</t>
  </si>
  <si>
    <t>ESCAVADEIRA HIDRÁULICA SOBRE ESTEIRAS, CAÇAMBA 1,20 M3, PESO OPERACIONAL 21 T, POTÊNCIA BRUTA 155 HP - CHP DIURNO. AF_06/2014</t>
  </si>
  <si>
    <t>5911</t>
  </si>
  <si>
    <t>ESPARGIDOR DE ASFALTO PRESSURIZADO COM TANQUE DE 2500 L, REBOCÁVEL COM MOTOR A GASOLINA POTÊNCIA 3,4 HP - CHI DIURNO. AF_07/2014</t>
  </si>
  <si>
    <t>5909</t>
  </si>
  <si>
    <t>ESPARGIDOR DE ASFALTO PRESSURIZADO COM TANQUE DE 2500 L, REBOCÁVEL COM MOTOR A GASOLINA POTÊNCIA 3,4 HP - CHP DIURNO. AF_07/2014</t>
  </si>
  <si>
    <t>91486</t>
  </si>
  <si>
    <t>ESPARGIDOR DE ASFALTO PRESSURIZADO, TANQUE 6 M3 COM ISOLAÇÃO TÉRMICA, AQUECIDO COM 2 MAÇARICOS, COM BARRA ESPARGIDORA 3,60 M, MONTADO SOBRE CAMINHÃO TOCO, PBT 14.300 KG, POTÊNCIA 185 CV - CHI DIURNO. AF_05/2023</t>
  </si>
  <si>
    <t>83362</t>
  </si>
  <si>
    <t>ESPARGIDOR DE ASFALTO PRESSURIZADO, TANQUE 6 M3 COM ISOLAÇÃO TÉRMICA, AQUECIDO COM 2 MAÇARICOS, COM BARRA ESPARGIDORA 3,60 M, MONTADO SOBRE CAMINHÃO TOCO, PBT 14.300 KG, POTÊNCIA 185 CV - CHP DIURNO. AF_05/2023</t>
  </si>
  <si>
    <t>102839</t>
  </si>
  <si>
    <t>ESTABILIZADOR DE LINHA E PRESSÃO, CAPACIDADE DE 120 BAR, COM MANÔMETRO DE LEITURA, REGISTRO DE 1 COM RETORNO E LINHA - CHI DIURNO. AF_05/2023</t>
  </si>
  <si>
    <t>102838</t>
  </si>
  <si>
    <t>ESTABILIZADOR DE LINHA E PRESSÃO, CAPACIDADE DE 120 BAR, COM MANÔMETRO DE LEITURA, REGISTRO DE 1 COM RETORNO E LINHA - CHP DIURNO. AF_05/2023</t>
  </si>
  <si>
    <t>89235</t>
  </si>
  <si>
    <t>FRESADORA DE ASFALTO A FRIO SOBRE RODAS, LARGURA FRESAGEM DE 1,0 M, POTÊNCIA 208 HP - CHI DIURNO. AF_11/2014</t>
  </si>
  <si>
    <t>89234</t>
  </si>
  <si>
    <t>FRESADORA DE ASFALTO A FRIO SOBRE RODAS, LARGURA FRESAGEM DE 1,0 M, POTÊNCIA 208 HP - CHP DIURNO. AF_11/2014</t>
  </si>
  <si>
    <t>89243</t>
  </si>
  <si>
    <t>FRESADORA DE ASFALTO A FRIO SOBRE RODAS, LARGURA FRESAGEM DE 2,0 M, POTÊNCIA 550 HP - CHI DIURNO. AF_11/2014</t>
  </si>
  <si>
    <t>89242</t>
  </si>
  <si>
    <t>FRESADORA DE ASFALTO A FRIO SOBRE RODAS, LARGURA FRESAGEM DE 2,0 M, POTÊNCIA 550 HP - CHP DIURNO. AF_11/2014</t>
  </si>
  <si>
    <t>102935</t>
  </si>
  <si>
    <t>FURADEIRA ELETROMAGNÉTICA, VELOCIDADE (SEM CARGA/ COM CARGA) 450/ 270 RPM, ESPESSURA MÁXIMA DA CHAPA A SER FURADA 50 MM, PORÇA DE ADESÃO MAGNÉTICA 17000 N, POTÊNCIA 1100 W, ALIMENTÇÃO 220 - 60 HZ, MONOFÁSICA - CHI DIURNO. AF_08/2019</t>
  </si>
  <si>
    <t>102934</t>
  </si>
  <si>
    <t>FURADEIRA ELETROMAGNÉTICA, VELOCIDADE (SEM CARGA/ COM CARGA) 450/ 270 RPM, ESPESSURA MÁXIMA DA CHAPA A SER FURADA 50 MM, PORÇA DE ADESÃO MAGNÉTICA 17000 N, POTÊNCIA 1100 W, ALIMENTÇÃO 220 - 60 HZ, MONOFÁSICA - CHP DIURNO. AF_08/2019</t>
  </si>
  <si>
    <t>93416</t>
  </si>
  <si>
    <t>GERADOR PORTÁTIL MONOFÁSICO, POTÊNCIA 5500 VA, MOTOR A GASOLINA, POTÊNCIA DO MOTOR 13 CV - CHI DIURNO. AF_03/2016</t>
  </si>
  <si>
    <t>93415</t>
  </si>
  <si>
    <t>GERADOR PORTÁTIL MONOFÁSICO, POTÊNCIA 5500 VA, MOTOR A GASOLINA, POTÊNCIA DO MOTOR 13 CV - CHP DIURNO. AF_03/2016</t>
  </si>
  <si>
    <t>5689</t>
  </si>
  <si>
    <t>GRADE DE DISCO CONTROLE REMOTO REBOCÁVEL, COM 24 DISCOS 24 X 6 MM COM PNEUS PARA TRANSPORTE - CHP DIURNO. AF_06/2014</t>
  </si>
  <si>
    <t>5690</t>
  </si>
  <si>
    <t>GRADE DE DISCO CONTROLE REMOTO REBOCÁVEL, COM 24 DISCOS 24" X 6 MM COM PNEUS PARA TRANSPORTE - CHI DIURNO. AF_06/2014</t>
  </si>
  <si>
    <t>5923</t>
  </si>
  <si>
    <t>GRADE DE DISCO REBOCÁVEL COM 20 DISCOS 24" X 6 MM COM PNEUS PARA TRANSPORTE - CHI DIURNO. AF_06/2014</t>
  </si>
  <si>
    <t>5921</t>
  </si>
  <si>
    <t>GRADE DE DISCO REBOCÁVEL COM 20 DISCOS 24" X 6 MM COM PNEUS PARA TRANSPORTE - CHP DIURNO. AF_06/2014</t>
  </si>
  <si>
    <t>95212</t>
  </si>
  <si>
    <t>GRUA ASCENCIONAL, LANCA DE 42 M, CAPACIDADE DE 1,5 T A 30 M, ALTURA ATE 39 M - CHP DIURNO. AF_05/2023</t>
  </si>
  <si>
    <t>95213</t>
  </si>
  <si>
    <t>GRUA ASCENCIONAL, LANÇA DE 42 M, CAPACIDADE DE 1,5 T A 30 M, ALTURA ATÉ 39 M - CHI DIURNO. AF_05/2023</t>
  </si>
  <si>
    <t>93272</t>
  </si>
  <si>
    <t>GRUA ASCENSIONAL, LANCA DE 30 M, CAPACIDADE DE 1,0 T A 30 M, ALTURA ATE 39 M - CHP DIURNO. AF_05/2023</t>
  </si>
  <si>
    <t>93274</t>
  </si>
  <si>
    <t>GRUA ASCENSIONAL, LANÇA DE 30 M, CAPACIDADE DE 1,0 T A 30 M, ALTURA ATÉ 39 M - CHI DIURNO. AF_05/2023</t>
  </si>
  <si>
    <t>83766</t>
  </si>
  <si>
    <t>GRUPO DE SOLDAGEM COM GERADOR A DIESEL 60 CV PARA SOLDA ELÉTRICA, SOBRE 04 RODAS, COM MOTOR 4 CILINDROS 600 A - CHI DIURNO. AF_02/2016</t>
  </si>
  <si>
    <t>83765</t>
  </si>
  <si>
    <t>GRUPO DE SOLDAGEM COM GERADOR A DIESEL 60 CV PARA SOLDA ELÉTRICA, SOBRE 04 RODAS, COM MOTOR 4 CILINDROS 600 A - CHP DIURNO. AF_02/2016</t>
  </si>
  <si>
    <t>95873</t>
  </si>
  <si>
    <t>GRUPO GERADOR COM CARENAGEM, MOTOR DIESEL POTÊNCIA STANDART ENTRE 250 E 260 KVA - CHI DIURNO. AF_12/2016</t>
  </si>
  <si>
    <t>95872</t>
  </si>
  <si>
    <t>GRUPO GERADOR COM CARENAGEM, MOTOR DIESEL POTÊNCIA STANDART ENTRE 250 E 260 KVA - CHP DIURNO. AF_12/2016</t>
  </si>
  <si>
    <t>104689</t>
  </si>
  <si>
    <t>GRUPO GERADOR DIESEL, COM CARENAGEM, POTÊNCIA STANDART ENTRE 400 E 460 KVA, VELOCIDADE DE 1800 RPM, FREQUÊNCIA DE 60 HZ - CHI DIURNO. AF_05/2023</t>
  </si>
  <si>
    <t>104688</t>
  </si>
  <si>
    <t>GRUPO GERADOR DIESEL, COM CARENAGEM, POTÊNCIA STANDART ENTRE 400 E 460 KVA, VELOCIDADE DE 1800 RPM, FREQUÊNCIA DE 60 HZ - CHP DIURNO. AF_05/2023</t>
  </si>
  <si>
    <t>73395</t>
  </si>
  <si>
    <t>GRUPO GERADOR ESTACIONÁRIO, MOTOR DIESEL POTÊNCIA 170 KVA - CHI DIURNO. AF_02/2016</t>
  </si>
  <si>
    <t>73417</t>
  </si>
  <si>
    <t>GRUPO GERADOR ESTACIONÁRIO, MOTOR DIESEL POTÊNCIA 170 KVA - CHP DIURNO. AF_02/2016</t>
  </si>
  <si>
    <t>93428</t>
  </si>
  <si>
    <t>GRUPO GERADOR ESTACIONÁRIO, POTÊNCIA 150 KVA, MOTOR A DIESEL- CHI DIURNO. AF_03/2016</t>
  </si>
  <si>
    <t>93427</t>
  </si>
  <si>
    <t>GRUPO GERADOR ESTACIONÁRIO, POTÊNCIA 150 KVA, MOTOR A DIESEL- CHP DIURNO. AF_03/2016</t>
  </si>
  <si>
    <t>93422</t>
  </si>
  <si>
    <t>GRUPO GERADOR REBOCÁVEL, POTÊNCIA 66 KVA, MOTOR A DIESEL - CHI DIURNO. AF_03/2016</t>
  </si>
  <si>
    <t>93421</t>
  </si>
  <si>
    <t>GRUPO GERADOR REBOCÁVEL, POTÊNCIA 66 KVA, MOTOR A DIESEL - CHP DIURNO. AF_03/2016</t>
  </si>
  <si>
    <t>93282</t>
  </si>
  <si>
    <t>GUINCHO ELÉTRICO DE COLUNA, CAPACIDADE 400 KG, COM MOTO FREIO, MOTOR TRIFÁSICO DE 1,25 CV - CHI DIURNO. AF_03/2016</t>
  </si>
  <si>
    <t>93281</t>
  </si>
  <si>
    <t>GUINCHO ELÉTRICO DE COLUNA, CAPACIDADE 400 KG, COM MOTO FREIO, MOTOR TRIFÁSICO DE 1,25 CV - CHP DIURNO. AF_03/2016</t>
  </si>
  <si>
    <t>104914</t>
  </si>
  <si>
    <t>GUINDASTE DERRICK, LANÇA DE *20* M, CARGA MÁXIMA 10T, POTÊNCIA 45 KW - CHI DIURNO. AF_01/2024</t>
  </si>
  <si>
    <t>104913</t>
  </si>
  <si>
    <t>GUINDASTE DERRICK, LANÇA DE *20* M, CARGA MÁXIMA 10T, POTÊNCIA 45 KW - CHP DIURNO. AF_01/2024</t>
  </si>
  <si>
    <t>102845</t>
  </si>
  <si>
    <t>GUINDASTE HIDRAULICO AUTOPROPELIDO, COM LANÇA TRELIÇADA 40 M, CAPACIDADE MÁXIMA 75 T, EQUIPADO COM CLAMSHELL - CHI DIURNO. AF_04/2019</t>
  </si>
  <si>
    <t>102844</t>
  </si>
  <si>
    <t>GUINDASTE HIDRAULICO AUTOPROPELIDO, COM LANÇA TRELIÇADA 40 M, CAPACIDADE MÁXIMA 75 T, EQUIPADO COM CLAMSHELL - CHP DIURNO. AF_04/2019</t>
  </si>
  <si>
    <t>89273</t>
  </si>
  <si>
    <t>GUINDASTE HIDRÁULICO AUTOPROPELIDO, COM LANÇA TELESCÓPICA 28,80 M, CAPACIDADE MÁXIMA 30 T, POTÊNCIA 97 KW, TRAÇÃO 4 X 4 - CHI DIURNO. AF_11/2014</t>
  </si>
  <si>
    <t>89272</t>
  </si>
  <si>
    <t>GUINDASTE HIDRÁULICO AUTOPROPELIDO, COM LANÇA TELESCÓPICA 28,80 M, CAPACIDADE MÁXIMA 30 T, POTÊNCIA 97 KW, TRAÇÃO 4 X 4 - CHP DIURNO. AF_11/2014</t>
  </si>
  <si>
    <t>93288</t>
  </si>
  <si>
    <t>GUINDASTE HIDRÁULICO AUTOPROPELIDO, COM LANÇA TELESCÓPICA 40 M, CAPACIDADE MÁXIMA 60 T, POTÊNCIA 260 KW - CHI DIURNO. AF_03/2016</t>
  </si>
  <si>
    <t>93287</t>
  </si>
  <si>
    <t>GUINDASTE HIDRÁULICO AUTOPROPELIDO, COM LANÇA TELESCÓPICA 40 M, CAPACIDADE MÁXIMA 60 T, POTÊNCIA 260 KW - CHP DIURNO. AF_03/2016</t>
  </si>
  <si>
    <t>104711</t>
  </si>
  <si>
    <t>GUINDASTE HIDRÁULICO AUTOPROPELIDO, COM LANÇA TRELICADA 41 M, CAPACIDADE MÁXIMA DE ELEVAÇÃO 43 T, POTÊNCIA 230 KW, EQUIPADO COM CAÇAMBA DE ARRASTO (DRAGLINE) DE 0,76 M3 - CHI DIURNO. AF_06/2023</t>
  </si>
  <si>
    <t>104710</t>
  </si>
  <si>
    <t>GUINDASTE HIDRÁULICO AUTOPROPELIDO, COM LANÇA TRELICADA 41 M, CAPACIDADE MÁXIMA DE ELEVAÇÃO 43 T, POTÊNCIA 230 KW, EQUIPADO COM CAÇAMBA DE ARRASTO (DRAGLINE) DE 0,76 M3 - CHP DIURNO. AF_06/2023</t>
  </si>
  <si>
    <t>104908</t>
  </si>
  <si>
    <t>GUINDASTE HIDRÁULICO RODOVIÁRIO, LANCA TELESCÓPICA DE *50+20* M, CAPACIDADE MÁXIMA DE 90T, 4 EIXOS, POTÊNCIA 330 KW, MOTOR DIESEL - CHI DIURNO. AF_01/2024</t>
  </si>
  <si>
    <t>104907</t>
  </si>
  <si>
    <t>GUINDASTE HIDRÁULICO RODOVIÁRIO, LANCA TELESCÓPICA DE *50+20* M, CAPACIDADE MÁXIMA DE 90T, 4 EIXOS, POTÊNCIA 330 KW, MOTOR DIESEL - CHP DIURNO. AF_01/2024</t>
  </si>
  <si>
    <t>102851</t>
  </si>
  <si>
    <t>GUINDASTE SOBRE ESTEIRAS, COM LANÇA TRELIÇADA 40 M, CAPACIDADE MÁXIMA 75 T - CHI DIURNO. AF_04/2019</t>
  </si>
  <si>
    <t>102850</t>
  </si>
  <si>
    <t>GUINDASTE SOBRE ESTEIRAS, COM LANÇA TRELIÇADA 40 M, CAPACIDADE MÁXIMA 75 T - CHP DIURNO. AF_04/2019</t>
  </si>
  <si>
    <t>102857</t>
  </si>
  <si>
    <t>GUINDASTE SOBRE ESTEIRAS, COM LANÇA TRELIÇADA 40 M, CAPACIDADE MÁXIMA 75 T, EQUIPADO COM CLAMSHELL - CHI DIURNO. AF_04/2019</t>
  </si>
  <si>
    <t>102856</t>
  </si>
  <si>
    <t>GUINDASTE SOBRE ESTEIRAS, COM LANÇA TRELIÇADA 40 M, CAPACIDADE MÁXIMA 75 T, EQUIPADO COM CLAMSHELL - CHP DIURNO. AF_04/2019</t>
  </si>
  <si>
    <t>93403</t>
  </si>
  <si>
    <t>GUINDAUTO HIDRÁULICO, CAPACIDADE MÁXIMA DE CARGA 3300 KG, MOMENTO MÁXIMO DE CARGA 5,8 TM, ALCANCE MÁXIMO HORIZONTAL 7,60 M, INCLUSIVE CAMINHÃO TOCO PBT 16.000 KG, POTÊNCIA DE 189 CV - CHI DIURNO. AF_03/2016</t>
  </si>
  <si>
    <t>93402</t>
  </si>
  <si>
    <t>GUINDAUTO HIDRÁULICO, CAPACIDADE MÁXIMA DE CARGA 3300 KG, MOMENTO MÁXIMO DE CARGA 5,8 TM, ALCANCE MÁXIMO HORIZONTAL 7,60 M, INCLUSIVE CAMINHÃO TOCO PBT 16.000 KG, POTÊNCIA DE 189 CV - CHP DIURNO. AF_03/2016</t>
  </si>
  <si>
    <t>5930</t>
  </si>
  <si>
    <t>GUINDAUTO HIDRÁULICO, CAPACIDADE MÁXIMA DE CARGA 6200 KG, MOMENTO MÁXIMO DE CARGA 11,7 TM, ALCANCE MÁXIMO HORIZONTAL 9,70 M, INCLUSIVE CAMINHÃO TOCO PBT 16.000 KG, POTÊNCIA DE 189 CV - CHI DIURNO. AF_06/2014</t>
  </si>
  <si>
    <t>5928</t>
  </si>
  <si>
    <t>GUINDAUTO HIDRÁULICO, CAPACIDADE MÁXIMA DE CARGA 6200 KG, MOMENTO MÁXIMO DE CARGA 11,7 TM, ALCANCE MÁXIMO HORIZONTAL 9,70 M, INCLUSIVE CAMINHÃO TOCO PBT 16.000 KG, POTÊNCIA DE 189 CV - CHP DIURNO. AF_06/2014</t>
  </si>
  <si>
    <t>105845</t>
  </si>
  <si>
    <t>GUINDAUTO HIDRÁULICO, CAPACIDADE MÁXIMA DE CARGA 6200 KG, MOMENTO MÁXIMO DE CARGA 11,7 TM, ALCANCE MÁXIMO HORIZONTAL 9,70 M, INCLUSIVE CAMINHÃO TOCO PBT 16.000 KG, POTÊNCIA DE 189 CV E CESTA AÉREA COM ISOLAMENTO CLASSE C - CHI DIURNO. AF_01/2025</t>
  </si>
  <si>
    <t>105844</t>
  </si>
  <si>
    <t>GUINDAUTO HIDRÁULICO, CAPACIDADE MÁXIMA DE CARGA 6200 KG, MOMENTO MÁXIMO DE CARGA 11,7 TM, ALCANCE MÁXIMO HORIZONTAL 9,70 M, INCLUSIVE CAMINHÃO TOCO PBT 16.000 KG, POTÊNCIA DE 189 CV E CESTA AÉREA COM ISOLAMENTO CLASSE C - CHP DIURNO. AF_01/2025</t>
  </si>
  <si>
    <t>91635</t>
  </si>
  <si>
    <t>GUINDAUTO HIDRÁULICO, CAPACIDADE MÁXIMA DE CARGA 6500 KG, MOMENTO MÁXIMO DE CARGA 5,8 TM, ALCANCE MÁXIMO HORIZONTAL 7,60 M, INCLUSIVE CAMINHÃO TOCO PBT 9.700 KG, POTÊNCIA DE 160 CV - CHI DIURNO. AF_08/2015</t>
  </si>
  <si>
    <t>91634</t>
  </si>
  <si>
    <t>GUINDAUTO HIDRÁULICO, CAPACIDADE MÁXIMA DE CARGA 6500 KG, MOMENTO MÁXIMO DE CARGA 5,8 TM, ALCANCE MÁXIMO HORIZONTAL 7,60 M, INCLUSIVE CAMINHÃO TOCO PBT 9.700 KG, POTÊNCIA DE 160 CV - CHP DIURNO. AF_08/2015</t>
  </si>
  <si>
    <t>105985</t>
  </si>
  <si>
    <t>GUINDAUTO HIDRÁULICO, CAPACIDADE MÁXIMA DE CARGA 8500 KG, MOMENTO MÁXIMO DE CARGA 30,4 TM, ALCANCE MÁXIMO HORIZONTAL 14,30 M, INCLUSIVE CAMINHÃO TRUCADO PBT 23.000 KG, POTÊNCIA DE 256 CV E CARROCERIA FIXA ABERTA DE MADEIRA - CHI DIURNO. AF_05/2025</t>
  </si>
  <si>
    <t>TELHAMENTO COM TELHA DE VIDRO</t>
  </si>
  <si>
    <t>0302</t>
  </si>
  <si>
    <t>105984</t>
  </si>
  <si>
    <t>GUINDAUTO HIDRÁULICO, CAPACIDADE MÁXIMA DE CARGA 8500 KG, MOMENTO MÁXIMO DE CARGA 30,4 TM, ALCANCE MÁXIMO HORIZONTAL 14,30 M, INCLUSIVE CAMINHÃO TRUCADO PBT 23.000 KG, POTÊNCIA DE 256 CV E CARROCERIA FIXA ABERTA DE MADEIRA - CHP DIURNO. AF_05/2025</t>
  </si>
  <si>
    <t>DRENAGEM/OBRAS DE CONTENCAO/POCOS DE VISITA E CAIXAS</t>
  </si>
  <si>
    <t>DROP</t>
  </si>
  <si>
    <t>ESGOTAMENTO COM BOMBA</t>
  </si>
  <si>
    <t>0026</t>
  </si>
  <si>
    <t>98765</t>
  </si>
  <si>
    <t>INVERSOR DE SOLDA MONOFÁSICO DE 160 A, POTÊNCIA DE 5400 W, TENSÃO DE 220 V, PARA SOLDA COM ELETRODOS DE 2,0 A 4,0 MM E PROCESSO TIG - CHI DIURNO. AF_06/2018</t>
  </si>
  <si>
    <t>REBAIXAMENTO DO LENCOL FREATICO</t>
  </si>
  <si>
    <t>0027</t>
  </si>
  <si>
    <t>98764</t>
  </si>
  <si>
    <t>INVERSOR DE SOLDA MONOFÁSICO DE 160 A, POTÊNCIA DE 5400 W, TENSÃO DE 220 V, PARA SOLDA COM ELETRODOS DE 2,0 A 4,0 MM E PROCESSO TIG - CHP DIURNO. AF_06/2018</t>
  </si>
  <si>
    <t>99834</t>
  </si>
  <si>
    <t>LAVADORA DE ALTA PRESSAO (LAVA-JATO) PARA AGUA FRIA, PRESSAO DE OPERACAO ENTRE 1400 E 1900 LIB/POL2, VAZAO MAXIMA ENTRE 400 E 700 L/H - CHI DIURNO. AF_05/2023</t>
  </si>
  <si>
    <t>99833</t>
  </si>
  <si>
    <t>LAVADORA DE ALTA PRESSAO (LAVA-JATO) PARA AGUA FRIA, PRESSAO DE OPERACAO ENTRE 1400 E 1900 LIB/POL2, VAZAO MAXIMA ENTRE 400 E 700 L/H - CHP DIURNO. AF_05/2023</t>
  </si>
  <si>
    <t>104521</t>
  </si>
  <si>
    <t>LIXADEIRA DE PAREDE, COM LED, POTÊNCIA 750 W, FREQUÊNCIA 60 HZ, VELOCIDADE 1000 A 2100 RPM, DIÂMETRO DA LIXA 225 MM - CHI DIURNO AF_12/2022</t>
  </si>
  <si>
    <t>104520</t>
  </si>
  <si>
    <t>LIXADEIRA DE PAREDE, COM LED, POTÊNCIA 750 W, FREQUÊNCIA 60 HZ, VELOCIDADE 1000 A 2100 RPM, DIÂMETRO DA LIXA 225 MM - CHP DIURNO. AF_12/2022</t>
  </si>
  <si>
    <t>90687</t>
  </si>
  <si>
    <t>MANIPULADOR TELESCÓPICO, POTÊNCIA DE 85 HP, CAPACIDADE DE CARGA DE 3.500 KG, ALTURA MÁXIMA DE ELEVAÇÃO DE 12,3 M - CHI DIURNO. AF_05/2023</t>
  </si>
  <si>
    <t>DRENOS</t>
  </si>
  <si>
    <t>0028</t>
  </si>
  <si>
    <t>90686</t>
  </si>
  <si>
    <t>MANIPULADOR TELESCÓPICO, POTÊNCIA DE 85 HP, CAPACIDADE DE CARGA DE 3.500 KG, ALTURA MÁXIMA DE ELEVAÇÃO DE 12,3 M - CHP DIURNO. AF_05/2023</t>
  </si>
  <si>
    <t>5952</t>
  </si>
  <si>
    <t>MARTELETE OU ROMPEDOR PNEUMÁTICO MANUAL, 28 KG, COM SILENCIADOR - CHI DIURNO. AF_07/2016</t>
  </si>
  <si>
    <t>5795</t>
  </si>
  <si>
    <t>MARTELETE OU ROMPEDOR PNEUMÁTICO MANUAL, 28 KG, COM SILENCIADOR - CHP DIURNO. AF_07/2016</t>
  </si>
  <si>
    <t>104657</t>
  </si>
  <si>
    <t>MARTELETE PERFURADOR/ ROMPEDOR ELÉTRICO, POTÊNCIA 800 W, 220 V - CHI DIURNO. AF_05/2023</t>
  </si>
  <si>
    <t>104656</t>
  </si>
  <si>
    <t>MARTELETE PERFURADOR/ ROMPEDOR ELÉTRICO, POTÊNCIA 800 W, 220 V - CHP DIURNO. AF_05/2023</t>
  </si>
  <si>
    <t>102274</t>
  </si>
  <si>
    <t>MARTELO DEMOLIDOR ELÉTRICO, COM POTÊNCIA DE 2.000 W, 1.000 IMPACTOS POR MINUTO, PESO DE 30 KG - CHI DIURNO. AF_01/2021</t>
  </si>
  <si>
    <t>102275</t>
  </si>
  <si>
    <t>MARTELO DEMOLIDOR ELÉTRICO, COM POTÊNCIA DE 2.000 W, 1.000 IMPACTOS POR MINUTO, PESO DE 30 KG - CHP DIURNO. AF_01/2021</t>
  </si>
  <si>
    <t>95259</t>
  </si>
  <si>
    <t>MARTELO DEMOLIDOR PNEUMÁTICO MANUAL, 32 KG - CHI DIURNO. AF_09/2016</t>
  </si>
  <si>
    <t>95258</t>
  </si>
  <si>
    <t>MARTELO DEMOLIDOR PNEUMÁTICO MANUAL, 32 KG - CHP DIURNO. AF_09/2016</t>
  </si>
  <si>
    <t>105917</t>
  </si>
  <si>
    <t>MARTELO PERFURADOR PNEUMÁTICO MANUAL, HASTE 19 X 108 MM, *11* KG - CHI DIURNO. AF_02/2025</t>
  </si>
  <si>
    <t>105916</t>
  </si>
  <si>
    <t>MARTELO PERFURADOR PNEUMÁTICO MANUAL, HASTE 19 X 108 MM, *11* KG - CHP DIURNO. AF_02/2025</t>
  </si>
  <si>
    <t>92967</t>
  </si>
  <si>
    <t>MARTELO PERFURADOR PNEUMÁTICO MANUAL, HASTE 25 X 75 MM, 21 KG - CHI DIURNO. AF_12/2015</t>
  </si>
  <si>
    <t>92966</t>
  </si>
  <si>
    <t>MARTELO PERFURADOR PNEUMÁTICO MANUAL, HASTE 25 X 75 MM, 21 KG - CHP DIURNO. AF_12/2015</t>
  </si>
  <si>
    <t>103794</t>
  </si>
  <si>
    <t>MINI GUINDASTE ARANHA SOBRE ESTEIRAS E LANCA TELESCÓPICA, CAPACIDADE MÁXIMA DE CARGA 3,0 TON, RAIO MÁXIMO DE TRABALHO 8,25 M, ALTURA DE LANÇA DO SOLO 9,2 M, 55 M DE CABO DE AÇO 8 MM, MOTOR ELÉTRICO 220/380 VOLTS TRIFÁSICO - CHI DIURNO. AF_03/2022</t>
  </si>
  <si>
    <t>103793</t>
  </si>
  <si>
    <t>MINI GUINDASTE ARANHA SOBRE ESTEIRAS E LANCA TELESCÓPICA, CAPACIDADE MÁXIMA DE CARGA 3,0 TON, RAIO MÁXIMO DE TRABALHO 8,25 M, ALTURA DE LANÇA DO SOLO 9,2 M, 55 M DE CABO DE AÇO 8 MM, MOTOR ELÉTRICO 220/380 VOLTS TRIFÁSICO - CHP DIURNO. AF_03/2022</t>
  </si>
  <si>
    <t>96156</t>
  </si>
  <si>
    <t>MINICARREGADEIRA SOBRE RODAS POTENCIA 47HP CAPACIDADE OPERACAO 646 KG, COM VASSOURA MECÂNICA ACOPLADA - CHI DIURNO. AF_03/2017</t>
  </si>
  <si>
    <t>96158</t>
  </si>
  <si>
    <t>MINICARREGADEIRA SOBRE RODAS POTENCIA 47HP CAPACIDADE OPERACAO 646 KG, COM VASSOURA MECÂNICA ACOPLADA - CHP DIURNO. AF_03/2017</t>
  </si>
  <si>
    <t>90693</t>
  </si>
  <si>
    <t>MINICARREGADEIRA SOBRE RODAS, POTÊNCIA LÍQUIDA DE 47 HP, CAPACIDADE NOMINAL DE OPERAÇÃO DE 646 KG - CHI DIURNO. AF_06/2015</t>
  </si>
  <si>
    <t>90692</t>
  </si>
  <si>
    <t>MINICARREGADEIRA SOBRE RODAS, POTÊNCIA LÍQUIDA DE 47 HP, CAPACIDADE NOMINAL DE OPERAÇÃO DE 646 KG - CHP DIURNO. AF_06/2015</t>
  </si>
  <si>
    <t>96246</t>
  </si>
  <si>
    <t>MINIESCAVADEIRA SOBRE ESTEIRAS, POTÊNCIA LÍQUIDA DE *30* HP, PESO OPERACIONAL DE *3.500* KG - CHI DIURNO. AF_04/2017</t>
  </si>
  <si>
    <t>96245</t>
  </si>
  <si>
    <t>MINIESCAVADEIRA SOBRE ESTEIRAS, POTÊNCIA LÍQUIDA DE *30* HP, PESO OPERACIONAL DE *3.500* KG - CHP DIURNO. AF_04/2017</t>
  </si>
  <si>
    <t>88404</t>
  </si>
  <si>
    <t>MISTURADOR DE ARGAMASSA, EIXO HORIZONTAL, CAPACIDADE DE MISTURA 160 KG, MOTOR ELÉTRICO POTÊNCIA 3 CV - CHI DIURNO. AF_05/2023</t>
  </si>
  <si>
    <t>88399</t>
  </si>
  <si>
    <t>MISTURADOR DE ARGAMASSA, EIXO HORIZONTAL, CAPACIDADE DE MISTURA 160 KG, MOTOR ELÉTRICO POTÊNCIA 3 CV - CHP DIURNO. AF_05/2023</t>
  </si>
  <si>
    <t>88392</t>
  </si>
  <si>
    <t>MISTURADOR DE ARGAMASSA, EIXO HORIZONTAL, CAPACIDADE DE MISTURA 300 KG, MOTOR ELÉTRICO POTÊNCIA 5 CV - CHI DIURNO. AF_05/2023</t>
  </si>
  <si>
    <t>88386</t>
  </si>
  <si>
    <t>MISTURADOR DE ARGAMASSA, EIXO HORIZONTAL, CAPACIDADE DE MISTURA 300 KG, MOTOR ELÉTRICO POTÊNCIA 5 CV - CHP DIURNO. AF_05/2023</t>
  </si>
  <si>
    <t>88398</t>
  </si>
  <si>
    <t>MISTURADOR DE ARGAMASSA, EIXO HORIZONTAL, CAPACIDADE DE MISTURA 600 KG, MOTOR ELÉTRICO POTÊNCIA 7,5 CV - CHI DIURNO. AF_05/2023</t>
  </si>
  <si>
    <t>88393</t>
  </si>
  <si>
    <t>MISTURADOR DE ARGAMASSA, EIXO HORIZONTAL, CAPACIDADE DE MISTURA 600 KG, MOTOR ELÉTRICO POTÊNCIA 7,5 CV - CHP DIURNO. AF_05/2023</t>
  </si>
  <si>
    <t>90638</t>
  </si>
  <si>
    <t>MISTURADOR DUPLO HORIZONTAL DE ALTA TURBULÊNCIA, CAPACIDADE / VOLUME 2 X 500 LITROS, MOTORES ELÉTRICOS MÍNIMO 5 CV CADA, PARA NATA CIMENTO, ARGAMASSA E OUTROS - CHI DIURNO. AF_06/2015</t>
  </si>
  <si>
    <t>90637</t>
  </si>
  <si>
    <t>MISTURADOR DUPLO HORIZONTAL DE ALTA TURBULÊNCIA, CAPACIDADE / VOLUME 2 X 500 LITROS, MOTORES ELÉTRICOS MÍNIMO 5 CV CADA, PARA NATA CIMENTO, ARGAMASSA E OUTROS - CHP DIURNO. AF_06/2015</t>
  </si>
  <si>
    <t>103243</t>
  </si>
  <si>
    <t>MISTURADOR PARA PREPARO DE LAMA ESTABILIZANTE COM CAPACIDADE DE *4000* L, COM BOMBA CENTRÍFUGA 5,5 HP A 23,07 HP, PARA SISTEMA DE FURO DIRECIONAL - CHI DIURNO. AF_05/2023</t>
  </si>
  <si>
    <t>103242</t>
  </si>
  <si>
    <t>MISTURADOR PARA PREPARO DE LAMA ESTABILIZANTE COM CAPACIDADE DE *4000* L, COM BOMBA CENTRÍFUGA 5,5 HP A 23,07 HP, PARA SISTEMA DE FURO DIRECIONAL - CHP DIURNO. AF_05/2023</t>
  </si>
  <si>
    <t>5806</t>
  </si>
  <si>
    <t>MOTOBOMBA CENTRÍFUGA, MOTOR A GASOLINA, POTÊNCIA 5,42 HP, BOCAIS 1 1/2" X 1", DIÂMETRO ROTOR 143 MM HM/Q = 6 MCA / 16,8 M3/H A 38 MCA / 6,6 M3/H - CHI DIURNO. AF_06/2014</t>
  </si>
  <si>
    <t>73536</t>
  </si>
  <si>
    <t>MOTOBOMBA CENTRÍFUGA, MOTOR A GASOLINA, POTÊNCIA 5,42 HP, BOCAIS 1 1/2" X 1", DIÂMETRO ROTOR 143 MM HM/Q = 6 MCA / 16,8 M3/H A 38 MCA / 6,6 M3/H - CHP DIURNO. AF_06/2014</t>
  </si>
  <si>
    <t>7043</t>
  </si>
  <si>
    <t>MOTOBOMBA TRASH (PARA ÁGUA SUJA) AUTO ESCORVANTE, MOTOR GASOLINA DE 6,41 HP, DIÂMETROS DE SUCÇÃO X RECALQUE: 3" X 3", HM/Q = 10 MCA / 60 M3/H A 23 MCA / 0 M3/H - CHI DIURNO. AF_10/2014</t>
  </si>
  <si>
    <t>7042</t>
  </si>
  <si>
    <t>MOTOBOMBA TRASH (PARA ÁGUA SUJA) AUTO ESCORVANTE, MOTOR GASOLINA DE 6,41 HP, DIÂMETROS DE SUCÇÃO X RECALQUE: 3" X 3", HM/Q = 10 MCA / 60 M3/H A 23 MCA / 0 M3/H - CHP DIURNO. AF_10/2014</t>
  </si>
  <si>
    <t>5934</t>
  </si>
  <si>
    <t>MOTONIVELADORA POTÊNCIA BÁSICA LÍQUIDA (PRIMEIRA MARCHA) 125 HP, PESO BRUTO 13032 KG, LARGURA DA LÂMINA DE 3,7 M - CHI DIURNO. AF_06/2014</t>
  </si>
  <si>
    <t>5932</t>
  </si>
  <si>
    <t>MOTONIVELADORA POTÊNCIA BÁSICA LÍQUIDA (PRIMEIRA MARCHA) 125 HP, PESO BRUTO 13032 KG, LARGURA DA LÂMINA DE 3,7 M - CHP DIURNO. AF_06/2014</t>
  </si>
  <si>
    <t>96159</t>
  </si>
  <si>
    <t>MÁQUINA DEMARCADORA DE FAIXA DE TRÁFEGO À FRIO, AUTOPROPELIDA, POTÊNCIA 38 HP - CHI DIURNO. AF_07/2016</t>
  </si>
  <si>
    <t>95133</t>
  </si>
  <si>
    <t>MÁQUINA DEMARCADORA DE FAIXA DE TRÁFEGO À FRIO, AUTOPROPELIDA, POTÊNCIA 38 HP - CHP DIURNO. AF_07/2016</t>
  </si>
  <si>
    <t>102986</t>
  </si>
  <si>
    <t>MÁQUINA DEMARCADORA DE FAIXA DE TRÁFEGO À FRIO, TRAÇÃO MANUAL, 4 CV, PRESSÃO MAX 3300 PSI, TANQUE 20 L - CHI DIURNO. AF_06/2021</t>
  </si>
  <si>
    <t>102987</t>
  </si>
  <si>
    <t>MÁQUINA DEMARCADORA DE FAIXA DE TRÁFEGO À FRIO, TRAÇÃO MANUAL, 4 CV, PRESSÃO MAX 3300 PSI, TANQUE 20 L - CHP DIURNO. AF_06/2021</t>
  </si>
  <si>
    <t>92961</t>
  </si>
  <si>
    <t>MÁQUINA EXTRUSORA DE CONCRETO PARA GUIAS E SARJETAS, MOTOR A DIESEL, POTÊNCIA 14 CV - CHI DIURNO. AF_12/2015</t>
  </si>
  <si>
    <t>92960</t>
  </si>
  <si>
    <t>MÁQUINA EXTRUSORA DE CONCRETO PARA GUIAS E SARJETAS, MOTOR A DIESEL, POTÊNCIA 14 CV - CHP DIURNO. AF_12/2015</t>
  </si>
  <si>
    <t>102863</t>
  </si>
  <si>
    <t>MÁQUINA FORMER DOBRAS DIVERSAS: 220V/380V TRIFÁSICO OU MONOFÁSICO, CAPACIDADE 0,5-1,27MM, MOTOR 2CV - CHI DIURNO. AF_05/2023</t>
  </si>
  <si>
    <t>102862</t>
  </si>
  <si>
    <t>MÁQUINA FORMER DOBRAS DIVERSAS: 220V/380V TRIFÁSICO OU MONOFÁSICO, CAPACIDADE 0,5-1,27MM, MOTOR 2CV - CHP DIURNO. AF_05/2023</t>
  </si>
  <si>
    <t>93409</t>
  </si>
  <si>
    <t>MÁQUINA JATO DE PRESSAO PORTÁTIL, CAMARA DE 1 SAIDA, CAPACIDADE 280 L, DIAMETRO 670 MM, BICO DE JATO CURTO VENTURI DE 5/16", MANGUEIRA DE 1" COM COMPRESSOR DE AR REBOCÁVEL 189 PCM E MOTOR DIESEL 63 CV - CHI DIURNO. AF_05/2023</t>
  </si>
  <si>
    <t>93408</t>
  </si>
  <si>
    <t>MÁQUINA JATO DE PRESSAO PORTÁTIL, CAMARA DE 1 SAIDA, CAPACIDADE 280 L, DIAMETRO 670 MM, BICO DE JATO CURTO VENTURI DE 5/16", MANGUEIRA DE 1" COM COMPRESSOR DE AR REBOCÁVEL 189 PCM E MOTOR DIESEL 63 CV - CHP DIURNO. AF_05/2023</t>
  </si>
  <si>
    <t>102941</t>
  </si>
  <si>
    <t>MÁQUINA METALEIRA UNIVERSAL MODELO IW 110/180 BTD - CHI DIURNO. AF_05/2023</t>
  </si>
  <si>
    <t>102940</t>
  </si>
  <si>
    <t>MÁQUINA METALEIRA UNIVERSAL MODELO IW 110/180 BTD - CHP DIURNO. AF_05/2023</t>
  </si>
  <si>
    <t>GABIOES</t>
  </si>
  <si>
    <t>0031</t>
  </si>
  <si>
    <t>103164</t>
  </si>
  <si>
    <t>MÁQUINA PARA SOLDA POR ELETROFUSÃO PARA TUBOS DE POLIETILENO DE ALTA DENSIDADE (PEAD) COM DIÂMETRO EXTERNO DE 20 A 1600 MM, POTÊNCIA DE 3500 W - CHI DIURNO. AF_05/2023</t>
  </si>
  <si>
    <t>103163</t>
  </si>
  <si>
    <t>MÁQUINA PARA SOLDA POR ELETROFUSÃO PARA TUBOS DE POLIETILENO DE ALTA DENSIDADE (PEAD) COM DIÂMETRO EXTERNO DE 20 A 1600 MM, POTÊNCIA DE 3500 W - CHP DIURNO. AF_05/2023</t>
  </si>
  <si>
    <t>103158</t>
  </si>
  <si>
    <t>MÁQUINA PARA SOLDA POR ELETROFUSÃO PARA TUBOS DE POLIETILENO DE ALTA DENSIDADE (PEAD) COM DIÂMETRO EXTERNO DE 20 A 800 MM, POTÊNCIA ENTRE 2750 E 3000 W - CHI DIURNO. AF_05/2023</t>
  </si>
  <si>
    <t>103157</t>
  </si>
  <si>
    <t>MÁQUINA PARA SOLDA POR ELETROFUSÃO PARA TUBOS DE POLIETILENO DE ALTA DENSIDADE (PEAD) COM DIÂMETRO EXTERNO DE 20 A 800 MM, POTÊNCIA ENTRE 2750 E 3000 W - CHP DIURNO. AF_05/2023</t>
  </si>
  <si>
    <t>103176</t>
  </si>
  <si>
    <t>MÁQUINA PARA SOLDA POR TERMOFUSÃO PARA TUBOS DE POLIETILENO DE ALTA DENSIDADE (PEAD) COM DIÂMETRO EXTERNO DE 315 A 630 MM, POTÊNCIA ENTRE 8000 E 12350 W - CHI DIURNO. AF_05/2023</t>
  </si>
  <si>
    <t>103175</t>
  </si>
  <si>
    <t>MÁQUINA PARA SOLDA POR TERMOFUSÃO PARA TUBOS DE POLIETILENO DE ALTA DENSIDADE (PEAD) COM DIÂMETRO EXTERNO DE 315 A 630 MM, POTÊNCIA ENTRE 8000 E 12350 W - CHP DIURNO. AF_05/2023</t>
  </si>
  <si>
    <t>103182</t>
  </si>
  <si>
    <t>MÁQUINA PARA SOLDA POR TERMOFUSÃO PARA TUBOS DE POLIETILENO DE ALTA DENSIDADE (PEAD) COM DIÂMETRO EXTERNO DE 710 A 1200 MM, POTÊNCIA ENTRE 16000 E 29500 W - CHI DIURNO. AF_05/2023</t>
  </si>
  <si>
    <t>103181</t>
  </si>
  <si>
    <t>MÁQUINA PARA SOLDA POR TERMOFUSÃO PARA TUBOS DE POLIETILENO DE ALTA DENSIDADE (PEAD) COM DIÂMETRO EXTERNO DE 710 A 1200 MM, POTÊNCIA ENTRE 16000 E 29500 W - CHP DIURNO. AF_05/2023</t>
  </si>
  <si>
    <t>103170</t>
  </si>
  <si>
    <t>MÁQUINA PARA SOLDA POR TERMOFUSÃO PARA TUBOS DE POLIETILENO DE ALTA DENSIDADE (PEAD) COM DIÂMETRO EXTERNO DE 90 A 315 MM, POTÊNCIA ENTRE 2500 E 5350 W - CHI DIURNO. AF_05/2023</t>
  </si>
  <si>
    <t>103169</t>
  </si>
  <si>
    <t>MÁQUINA PARA SOLDA POR TERMOFUSÃO PARA TUBOS DE POLIETILENO DE ALTA DENSIDADE (PEAD) COM DIÂMETRO EXTERNO DE 90 A 315 MM, POTÊNCIA ENTRE 2500 E 5350 W - CHP DIURNO. AF_05/2023</t>
  </si>
  <si>
    <t>102869</t>
  </si>
  <si>
    <t>MÁQUINA SOLDA ARCO COM PISTOLA DE SOLDAGEM PARA STUD BOLT DE 5 MM A 22 MM - CHI DIURNO. AF_05/2023</t>
  </si>
  <si>
    <t>102868</t>
  </si>
  <si>
    <t>MÁQUINA SOLDA ARCO COM PISTOLA DE SOLDAGEM PARA STUD BOLT DE 5 MM A 22 MM - CHP DIURNO. AF_05/2023</t>
  </si>
  <si>
    <t>92113</t>
  </si>
  <si>
    <t>PENEIRA ROTATIVA COM MOTOR ELÉTRICO TRIFÁSICO DE 2 CV, CILINDRO DE 1 M X 0,60 M, COM FUROS DE 3,17 MM - CHI DIURNO. AF_05/2023</t>
  </si>
  <si>
    <t>92112</t>
  </si>
  <si>
    <t>PENEIRA ROTATIVA COM MOTOR ELÉTRICO TRIFÁSICO DE 2 CV, CILINDRO DE 1 M X 0,60 M, COM FUROS DE 3,17 MM - CHP DIURNO. AF_05/2023</t>
  </si>
  <si>
    <t>90675</t>
  </si>
  <si>
    <t>PERFURATRIZ COM TORRE METÁLICA PARA EXECUÇÃO DE ESTACA HÉLICE CONTÍNUA, PROFUNDIDADE MÁXIMA DE 30 M, DIÂMETRO MÁXIMO DE 800 MM, POTÊNCIA INSTALADA DE 268 HP, MESA ROTATIVA COM TORQUE MÁXIMO DE 170 KNM - CHI DIURNO. AF_06/2015</t>
  </si>
  <si>
    <t>90674</t>
  </si>
  <si>
    <t>PERFURATRIZ COM TORRE METÁLICA PARA EXECUÇÃO DE ESTACA HÉLICE CONTÍNUA, PROFUNDIDADE MÁXIMA DE 30 M, DIÂMETRO MÁXIMO DE 800 MM, POTÊNCIA INSTALADA DE 268 HP, MESA ROTATIVA COM TORQUE MÁXIMO DE 170 KNM - CHP DIURNO. AF_06/2015</t>
  </si>
  <si>
    <t>MUROS DE ARRIMO</t>
  </si>
  <si>
    <t>0032</t>
  </si>
  <si>
    <t>93225</t>
  </si>
  <si>
    <t>PERFURATRIZ COM TORRE METÁLICA PARA EXECUÇÃO DE ESTACA HÉLICE CONTÍNUA, PROFUNDIDADE MÁXIMA DE 32 M, DIÂMETRO MÁXIMO DE 1000 MM, POTÊNCIA INSTALADA DE 350 HP, MESA ROTATIVA COM TORQUE MÁXIMO DE 263 KNM - CHI DIURNO. AF_01/2016</t>
  </si>
  <si>
    <t>93224</t>
  </si>
  <si>
    <t>PERFURATRIZ COM TORRE METÁLICA PARA EXECUÇÃO DE ESTACA HÉLICE CONTÍNUA, PROFUNDIDADE MÁXIMA DE 32 M, DIÂMETRO MÁXIMO DE 1000 MM, POTÊNCIA INSTALADA DE 350 HP, MESA ROTATIVA COM TORQUE MÁXIMO DE 263 KNM - CHP DIURNO. AF_01/2016</t>
  </si>
  <si>
    <t>104696</t>
  </si>
  <si>
    <t>PERFURATRIZ DE COROA DIAMANTADA PARA CONCRETO, DIÂMETRO ATÉ 250 MM, MOTOR ELÉTRICO 220 V, POTÊNCIA 2.500 W - CHI DIURNO. AF_05/2023</t>
  </si>
  <si>
    <t>104695</t>
  </si>
  <si>
    <t>PERFURATRIZ DE COROA DIAMANTADA PARA CONCRETO, DIÂMETRO ATÉ 250 MM, MOTOR ELÉTRICO 220 V, POTÊNCIA 2.500 W - CHP DIURNO. AF_05/2023</t>
  </si>
  <si>
    <t>90681</t>
  </si>
  <si>
    <t>PERFURATRIZ HIDRÁULICA SOBRE CAMINHÃO COM TRADO CURTO ACOPLADO, PROFUNDIDADE MÁXIMA DE 20 M, DIÂMETRO MÁXIMO DE 1500 MM, POTÊNCIA INSTALADA DE 137 HP, MESA ROTATIVA COM TORQUE MÁXIMO DE 30 KNM - CHI DIURNO. AF_06/2015</t>
  </si>
  <si>
    <t>90680</t>
  </si>
  <si>
    <t>PERFURATRIZ HIDRÁULICA SOBRE CAMINHÃO COM TRADO CURTO ACOPLADO, PROFUNDIDADE MÁXIMA DE 20 M, DIÂMETRO MÁXIMO DE 1500 MM, POTÊNCIA INSTALADA DE 137 HP, MESA ROTATIVA COM TORQUE MÁXIMO DE 30 KNM - CHP DIURNO. AF_06/2015</t>
  </si>
  <si>
    <t>102875</t>
  </si>
  <si>
    <t>PERFURATRIZ HIDRÁULICA SOBRE ESTEIRA, TORQUE MÁXIMO 161 KNM, PROFUNDIDADE MÁXIMA 54 M, DIÂMETRO MÁXIMO 1500 MM, POTÊNCIA MOTOR 268 HP - CHI DIURNO. AF_04/2019</t>
  </si>
  <si>
    <t>102874</t>
  </si>
  <si>
    <t>PERFURATRIZ HIDRÁULICA SOBRE ESTEIRA, TORQUE MÁXIMO 161 KNM, PROFUNDIDADE MÁXIMA 54 M, DIÂMETRO MÁXIMO 1500 MM, POTÊNCIA MOTOR 268 HP - CHP DIURNO. AF_04/2019</t>
  </si>
  <si>
    <t>102965</t>
  </si>
  <si>
    <t>PERFURATRIZ HIDRÁULICA SOBRE ESTEIRA, TORQUE MÁXIMO 98 KNM, PROFUNDIDADE MÁXIMA 25 M, DIÂMETRO MÁXIMO 115 MM, POTÊNCIA MOTOR 190 HP - CHI DIURNO. AF_02/2021</t>
  </si>
  <si>
    <t>102964</t>
  </si>
  <si>
    <t>PERFURATRIZ HIDRÁULICA SOBRE ESTEIRA, TORQUE MÁXIMO 98 KNM, PROFUNDIDADE MÁXIMA 25 M, DIÂMETRO MÁXIMO 115 MM, POTÊNCIA MOTOR 190 HP - CHP DIURNO. AF_02/2021</t>
  </si>
  <si>
    <t>95703</t>
  </si>
  <si>
    <t>PERFURATRIZ MANUAL, TORQUE MAXIMO 55 KGF.M, POTENCIA 5 CV, COM DIAMETRO MAXIMO 8 1/2" - CHI DIURNO. AF_11/2016</t>
  </si>
  <si>
    <t>95702</t>
  </si>
  <si>
    <t>PERFURATRIZ MANUAL, TORQUE MAXIMO 55 KGF.M, POTENCIA 5 CV, COM DIAMETRO MAXIMO 8 1/2" - CHP DIURNO. AF_11/2016</t>
  </si>
  <si>
    <t>90626</t>
  </si>
  <si>
    <t>PERFURATRIZ MANUAL, TORQUE MÁXIMO 83 N.M, POTÊNCIA 5 CV, COM DIÂMETRO MÁXIMO 4" - CHI DIURNO. AF_06/2015</t>
  </si>
  <si>
    <t>90625</t>
  </si>
  <si>
    <t>PERFURATRIZ MANUAL, TORQUE MÁXIMO 83 N.M, POTÊNCIA 5 CV, COM DIÂMETRO MÁXIMO 4" - CHP DIURNO. AF_06/2015</t>
  </si>
  <si>
    <t>102881</t>
  </si>
  <si>
    <t>PERFURATRIZ PARA EXECUÇÃO DE ESTACAS SECANTES, TIPO HÉLICE CONTÍNUA COM CABEÇOTE DUPLO E TUBO METÁLICO - CHI DIURNO. AF_04/2019</t>
  </si>
  <si>
    <t>102880</t>
  </si>
  <si>
    <t>PERFURATRIZ PARA EXECUÇÃO DE ESTACAS SECANTES, TIPO HÉLICE CONTÍNUA COM CABEÇOTE DUPLO E TUBO METÁLICO - CHP DIURNO. AF_04/2019</t>
  </si>
  <si>
    <t>103225</t>
  </si>
  <si>
    <t>PERFURATRIZ PARA FURO DIRECIONAL HORIZONTAL (HDD) COM CAPACIDADE ATÉ 89 KN, POTÊNCIA 24,8 HP A 80 HP (INCLUSO FERRAMENTAS E LOCALIZADOR) - CHI DIURNO. AF_05/2023</t>
  </si>
  <si>
    <t>103224</t>
  </si>
  <si>
    <t>PERFURATRIZ PARA FURO DIRECIONAL HORIZONTAL (HDD) COM CAPACIDADE ATÉ 89 KN, POTÊNCIA 24,8 HP A 80 HP (INCLUSO FERRAMENTAS E LOCALIZADOR) - CHP DIURNO. AF_05/2023</t>
  </si>
  <si>
    <t>103237</t>
  </si>
  <si>
    <t>PERFURATRIZ PARA FURO DIRECIONAL HORIZONTAL (HDD) COM CAPACIDADE DE 201 KN A 560 KN, POTÊNCIA 200 HP A 260 HP (INCLUSO FERRAMENTAS E LOCALIZADOR) - CHI DIURNO. AF_05/2023</t>
  </si>
  <si>
    <t>103236</t>
  </si>
  <si>
    <t>PERFURATRIZ PARA FURO DIRECIONAL HORIZONTAL (HDD) COM CAPACIDADE DE 201 KN A 560 KN, POTÊNCIA 200 HP A 260 HP (INCLUSO FERRAMENTAS E LOCALIZADOR) - CHP DIURNO. AF_05/2023</t>
  </si>
  <si>
    <t>103231</t>
  </si>
  <si>
    <t>PERFURATRIZ PARA FURO DIRECIONAL HORIZONTAL (HDD) COM CAPACIDADE DE 90 KN A 200 KN, POTÊNCIA 100 HP A 160 HP (INCLUSO FERRAMENTAS E LOCALIZADOR) - CHI DIURNO. AF_05/2023</t>
  </si>
  <si>
    <t>103230</t>
  </si>
  <si>
    <t>PERFURATRIZ PARA FURO DIRECIONAL HORIZONTAL (HDD) COM CAPACIDADE DE 90 KN A 200 KN, POTÊNCIA 100 HP A 160 HP (INCLUSO FERRAMENTAS E LOCALIZADOR) - CHP DIURNO. AF_05/2023</t>
  </si>
  <si>
    <t>95621</t>
  </si>
  <si>
    <t>PERFURATRIZ PNEUMATICA MANUAL DE PESO MEDIO, MARTELETE, 18KG, COMPRIMENTO MÁXIMO DE CURSO DE 6 M, DIAMETRO DO PISTAO DE 5,5 CM - CHI DIURNO. AF_11/2016</t>
  </si>
  <si>
    <t>95620</t>
  </si>
  <si>
    <t>PERFURATRIZ PNEUMATICA MANUAL DE PESO MEDIO, MARTELETE, 18KG, COMPRIMENTO MÁXIMO DE CURSO DE 6 M, DIAMETRO DO PISTAO DE 5,5 CM - CHP DIURNO. AF_11/2016</t>
  </si>
  <si>
    <t>102975</t>
  </si>
  <si>
    <t>PERFURATRIZ ROTATIVA SOBRE ESTEIRA, TORQUE MAXIMO 2500 KGM, POTENCIA 110 HP, MOTOR DIESEL - CHI DIURNO. AF_05/2017</t>
  </si>
  <si>
    <t>102976</t>
  </si>
  <si>
    <t>PERFURATRIZ ROTATIVA SOBRE ESTEIRA, TORQUE MAXIMO 2500 KGM, POTENCIA 110 HP, MOTOR DIESEL- CHP DIURNO. AF_05/2017</t>
  </si>
  <si>
    <t>90632</t>
  </si>
  <si>
    <t>PERFURATRIZ SOBRE ESTEIRA, TORQUE MÁXIMO 600 KGF, PESO MÉDIO 1000 KG, POTÊNCIA 20 HP, DIÂMETRO MÁXIMO 10" - CHI DIURNO. AF_06/2015</t>
  </si>
  <si>
    <t>90631</t>
  </si>
  <si>
    <t>PERFURATRIZ SOBRE ESTEIRA, TORQUE MÁXIMO 600 KGF, PESO MÉDIO 1000 KG, POTÊNCIA 20 HP, DIÂMETRO MÁXIMO 10" - CHP DIURNO. AF_06/2015</t>
  </si>
  <si>
    <t>95709</t>
  </si>
  <si>
    <t>PERFURATRIZ SOBRE ESTEIRA, TORQUE MÁXIMO 600 KGF, POTÊNCIA ENTRE 50 E 60 HP, DIÂMETRO MÁXIMO 10" - CHI DIURNO. AF_11/2016</t>
  </si>
  <si>
    <t>95708</t>
  </si>
  <si>
    <t>PERFURATRIZ SOBRE ESTEIRA, TORQUE MÁXIMO 600 KGF, POTÊNCIA ENTRE 50 E 60 HP, DIÂMETRO MÁXIMO 10" - CHP DIURNO. AF_11/2016</t>
  </si>
  <si>
    <t>91278</t>
  </si>
  <si>
    <t>91277</t>
  </si>
  <si>
    <t>102887</t>
  </si>
  <si>
    <t>PLATAFORMA ELEVATÓRIA - CHI DIURNO. AF_04/2019</t>
  </si>
  <si>
    <t>102886</t>
  </si>
  <si>
    <t>PLATAFORMA ELEVATÓRIA - CHP DIURNO. AF_04/2019</t>
  </si>
  <si>
    <t>95277</t>
  </si>
  <si>
    <t>POLIDORA DE PISO (POLITRIZ), PESO DE 100KG, DIÂMETRO 450 MM, MOTOR ELÉTRICO, POTÊNCIA 4 HP - CHI DIURNO. AF_05/2023</t>
  </si>
  <si>
    <t>95276</t>
  </si>
  <si>
    <t>POLIDORA DE PISO (POLITRIZ), PESO DE 100KG, DIÂMETRO 450 MM, MOTOR ELÉTRICO, POTÊNCIA 4 HP - CHP DIURNO. AF_05/2023</t>
  </si>
  <si>
    <t>88430</t>
  </si>
  <si>
    <t>PROJETOR DE ARGAMASSA, CAPACIDADE DE PROJEÇÃO 1,5 M3/H, ALCANCE DE 30 ATÉ 60 M, MOTOR ELÉTRICO POTÊNCIA 7,5 HP - CHI DIURNO. AF_06/2014</t>
  </si>
  <si>
    <t>88418</t>
  </si>
  <si>
    <t>PROJETOR DE ARGAMASSA, CAPACIDADE DE PROJEÇÃO 1,5 M3/H, ALCANCE DE 30 ATÉ 60 M, MOTOR ELÉTRICO POTÊNCIA 7,5 HP - CHP DIURNO. AF_06/2014</t>
  </si>
  <si>
    <t>88438</t>
  </si>
  <si>
    <t>PROJETOR DE ARGAMASSA, CAPACIDADE DE PROJEÇÃO 2 M3/H, ALCANCE ATÉ 50 M, MOTOR ELÉTRICO POTÊNCIA 7,5 HP - CHI DIURNO. AF_06/2014</t>
  </si>
  <si>
    <t>88433</t>
  </si>
  <si>
    <t>PROJETOR DE ARGAMASSA, CAPACIDADE DE PROJEÇÃO 2 M3/H, ALCANCE ATÉ 50 M, MOTOR ELÉTRICO POTÊNCIA 7,5 HP - CHP DIURNO. AF_06/2014</t>
  </si>
  <si>
    <t>90669</t>
  </si>
  <si>
    <t>PROJETOR PNEUMÁTICO DE ARGAMASSA PARA CHAPISCO E REBOCO COM RECIPIENTE ACOPLADO, TIPO CANEQUINHA, COM COMPRESSOR DE AR REBOCÁVEL VAZÃO 89 PCM E MOTOR DIESEL DE 20 CV - CHI DIURNO. AF_05/2023</t>
  </si>
  <si>
    <t>90668</t>
  </si>
  <si>
    <t>PROJETOR PNEUMÁTICO DE ARGAMASSA PARA CHAPISCO E REBOCO COM RECIPIENTE ACOPLADO, TIPO CANEQUINHA, COM COMPRESSOR DE AR REBOCÁVEL VAZÃO 89 PCM E MOTOR DIESEL DE 20 CV - CHP DIURNO. AF_05/2023</t>
  </si>
  <si>
    <t>102980</t>
  </si>
  <si>
    <t>PULVERIZADOR DE TINTA ELÉTRICO/MÁQUINA DE PINTURA AIRLESS, VAZÃO 2 L/MIN - CHI DIURNO. AF_05/2023</t>
  </si>
  <si>
    <t>102981</t>
  </si>
  <si>
    <t>PULVERIZADOR DE TINTA ELÉTRICO/MÁQUINA DE PINTURA AIRLESS, VAZÃO 2 L/MIN - CHP DIURNO. AF_05/2023</t>
  </si>
  <si>
    <t>5946</t>
  </si>
  <si>
    <t>PÁ CARREGADEIRA SOBRE RODAS, POTÊNCIA 197 HP, CAPACIDADE DA CAÇAMBA 2,5 A 3,5 M3, PESO OPERACIONAL 18338 KG - CHI DIURNO. AF_06/2014</t>
  </si>
  <si>
    <t>5944</t>
  </si>
  <si>
    <t>PÁ CARREGADEIRA SOBRE RODAS, POTÊNCIA 197 HP, CAPACIDADE DA CAÇAMBA 2,5 A 3,5 M3, PESO OPERACIONAL 18338 KG - CHP DIURNO. AF_06/2014</t>
  </si>
  <si>
    <t>5942</t>
  </si>
  <si>
    <t>PÁ CARREGADEIRA SOBRE RODAS, POTÊNCIA LÍQUIDA 128 HP, CAPACIDADE DA CAÇAMBA 1,7 A 2,8 M3, PESO OPERACIONAL 11632 KG - CHI DIURNO. AF_06/2014</t>
  </si>
  <si>
    <t>5940</t>
  </si>
  <si>
    <t>PÁ CARREGADEIRA SOBRE RODAS, POTÊNCIA LÍQUIDA 128 HP, CAPACIDADE DA CAÇAMBA 1,7 A 2,8 M3, PESO OPERACIONAL 11632 KG - CHP DIURNO. AF_06/2014</t>
  </si>
  <si>
    <t>102893</t>
  </si>
  <si>
    <t>PÓRTICO ROLANTE MONOVIGA, PERFIL I, 4 PERNAS, CAPACIDADE 5 T - CHI DIURNO. AF_04/2019</t>
  </si>
  <si>
    <t>102892</t>
  </si>
  <si>
    <t>PÓRTICO ROLANTE MONOVIGA, PERFIL I, 4 PERNAS, CAPACIDADE 5 T - CHP DIURNO. AF_04/2019</t>
  </si>
  <si>
    <t>89251</t>
  </si>
  <si>
    <t>RECICLADORA DE ASFALTO A FRIO SOBRE RODAS, LARGURA FRESAGEM DE 2,0 M, POTÊNCIA 422 HP - CHI DIURNO. AF_11/2014</t>
  </si>
  <si>
    <t>89250</t>
  </si>
  <si>
    <t>RECICLADORA DE ASFALTO A FRIO SOBRE RODAS, LARGURA FRESAGEM DE 2,0 M, POTÊNCIA 422 HP - CHP DIURNO. AF_11/2014</t>
  </si>
  <si>
    <t>102959</t>
  </si>
  <si>
    <t>RETROESCAVADEIRA SOBRE RODAS COM CARREGADEIRA, PESO OPERACIONAL MÍN. 6,674, POTÊNCIA LÍQ 88 HP, COM MARTELO ROMPEDOR HIDRÁULICO ENTRE 275 A 362 KG - CHI DIURNO. AF_02/2021</t>
  </si>
  <si>
    <t>102958</t>
  </si>
  <si>
    <t>RETROESCAVADEIRA SOBRE RODAS COM CARREGADEIRA, PESO OPERACIONAL MÍN. 6,674, POTÊNCIA LÍQ 88 HP, COM MARTELO ROMPEDOR HIDRÁULICO ENTRE 275 A 362 KG - CHP DIURNO. AF_02/2021</t>
  </si>
  <si>
    <t>5681</t>
  </si>
  <si>
    <t>RETROESCAVADEIRA SOBRE RODAS COM CARREGADEIRA, TRAÇÃO 4X2, POTÊNCIA LÍQ. 79 HP, CAÇAMBA CARREG. CAP. MÍN. 1 M3, CAÇAMBA RETRO CAP. 0,20 M3, PESO OPERACIONAL MÍN. 6.570 KG, PROFUNDIDADE ESCAVAÇÃO MÁX. 4,37 M - CHI DIURNO. AF_06/2014</t>
  </si>
  <si>
    <t>5680</t>
  </si>
  <si>
    <t>RETROESCAVADEIRA SOBRE RODAS COM CARREGADEIRA, TRAÇÃO 4X2, POTÊNCIA LÍQ. 79 HP, CAÇAMBA CARREG. CAP. MÍN. 1 M3, CAÇAMBA RETRO CAP. 0,20 M3, PESO OPERACIONAL MÍN. 6.570 KG, PROFUNDIDADE ESCAVAÇÃO MÁX. 4,37 M - CHP DIURNO. AF_06/2014</t>
  </si>
  <si>
    <t>5877</t>
  </si>
  <si>
    <t>RETROESCAVADEIRA SOBRE RODAS COM CARREGADEIRA, TRAÇÃO 4X4, POTÊNCIA LÍQ. 72 HP, CAÇAMBA CARREG. CAP. MÍN. 0,79 M3, CAÇAMBA RETRO CAP. 0,18 M3, PESO OPERACIONAL MÍN. 7.140 KG, PROFUNDIDADE ESCAVAÇÃO MÁX. 4,50 M - CHI DIURNO. AF_06/2014</t>
  </si>
  <si>
    <t>5875</t>
  </si>
  <si>
    <t>RETROESCAVADEIRA SOBRE RODAS COM CARREGADEIRA, TRAÇÃO 4X4, POTÊNCIA LÍQ. 72 HP, CAÇAMBA CARREG. CAP. MÍN. 0,79 M3, CAÇAMBA RETRO CAP. 0,18 M3, PESO OPERACIONAL MÍN. 7.140 KG, PROFUNDIDADE ESCAVAÇÃO MÁX. 4,50 M - CHP DIURNO. AF_06/2014</t>
  </si>
  <si>
    <t>5679</t>
  </si>
  <si>
    <t>5678</t>
  </si>
  <si>
    <t>6880</t>
  </si>
  <si>
    <t>ROLO COMPACTADOR DE PNEUS ESTÁTICO, PRESSÃO VARIÁVEL, POTÊNCIA 111 HP, PESO SEM/COM LASTRO 9,5 / 26 T, LARGURA DE TRABALHO 1,90 M - CHI DIURNO. AF_07/2014</t>
  </si>
  <si>
    <t>6879</t>
  </si>
  <si>
    <t>ROLO COMPACTADOR DE PNEUS ESTÁTICO, PRESSÃO VARIÁVEL, POTÊNCIA 111 HP, PESO SEM/COM LASTRO 9,5 / 26 T, LARGURA DE TRABALHO 1,90 M - CHP DIURNO. AF_07/2014</t>
  </si>
  <si>
    <t>96464</t>
  </si>
  <si>
    <t>ROLO COMPACTADOR DE PNEUS, ESTÁTICO, PRESSÃO VARIÁVEL, POTÊNCIA 110 HP, PESO SEM/COM LASTRO 10,8/27 T, LARGURA DE ROLAGEM 2,30 M - CHI DIURNO. AF_06/2017</t>
  </si>
  <si>
    <t>96463</t>
  </si>
  <si>
    <t>ROLO COMPACTADOR DE PNEUS, ESTÁTICO, PRESSÃO VARIÁVEL, POTÊNCIA 110 HP, PESO SEM/COM LASTRO 10,8/27 T, LARGURA DE ROLAGEM 2,30 M - CHP DIURNO. AF_06/2017</t>
  </si>
  <si>
    <t>7050</t>
  </si>
  <si>
    <t>ROLO COMPACTADOR PE DE CARNEIRO VIBRATORIO, POTENCIA 125 HP, PESO OPERACIONAL SEM/COM LASTRO 11,95 / 13,30 T, IMPACTO DINAMICO 38,5 / 22,5 T, LARGURA DE TRABALHO 2,15 M - CHI DIURNO. AF_06/2014</t>
  </si>
  <si>
    <t>7049</t>
  </si>
  <si>
    <t>ROLO COMPACTADOR PE DE CARNEIRO VIBRATORIO, POTENCIA 125 HP, PESO OPERACIONAL SEM/COM LASTRO 11,95 / 13,30 T, IMPACTO DINAMICO 38,5 / 22,5 T, LARGURA DE TRABALHO 2,15 M - CHP DIURNO. AF_06/2014</t>
  </si>
  <si>
    <t>95632</t>
  </si>
  <si>
    <t>ROLO COMPACTADOR VIBRATORIO TANDEM, ACO LISO, POTENCIA 125 HP, PESO SEM/COM LASTRO 10,20/11,65 T, LARGURA DE TRABALHO 1,73 M - CHI DIURNO. AF_11/2016</t>
  </si>
  <si>
    <t>95631</t>
  </si>
  <si>
    <t>ROLO COMPACTADOR VIBRATORIO TANDEM, ACO LISO, POTENCIA 125 HP, PESO SEM/COM LASTRO 10,20/11,65 T, LARGURA DE TRABALHO 1,73 M - CHP DIURNO. AF_11/2016</t>
  </si>
  <si>
    <t>5685</t>
  </si>
  <si>
    <t>ROLO COMPACTADOR VIBRATÓRIO DE UM CILINDRO AÇO LISO, POTÊNCIA 80 HP, PESO OPERACIONAL MÁXIMO 8,1 T, IMPACTO DINÂMICO 16,15 / 9,5 T, LARGURA DE TRABALHO 1,68 M - CHI DIURNO. AF_06/2014</t>
  </si>
  <si>
    <t>5684</t>
  </si>
  <si>
    <t>ROLO COMPACTADOR VIBRATÓRIO DE UM CILINDRO AÇO LISO, POTÊNCIA 80 HP, PESO OPERACIONAL MÁXIMO 8,1 T, IMPACTO DINÂMICO 16,15 / 9,5 T, LARGURA DE TRABALHO 1,68 M - CHP DIURNO. AF_06/2014</t>
  </si>
  <si>
    <t>93244</t>
  </si>
  <si>
    <t>ROLO COMPACTADOR VIBRATÓRIO PÉ DE CARNEIRO PARA SOLOS, POTÊNCIA 80 HP, PESO OPERACIONAL SEM/COM LASTRO 7,4 / 8,8 T, LARGURA DE TRABALHO 1,68 M - CHI DIURNO. AF_02/2016</t>
  </si>
  <si>
    <t>73436</t>
  </si>
  <si>
    <t>ROLO COMPACTADOR VIBRATÓRIO PÉ DE CARNEIRO PARA SOLOS, POTÊNCIA 80 HP, PESO OPERACIONAL SEM/COM LASTRO 7,4 / 8,8 T, LARGURA DE TRABALHO 1,68 M - CHP DIURNO. AF_02/2016</t>
  </si>
  <si>
    <t>5881</t>
  </si>
  <si>
    <t>ROLO COMPACTADOR VIBRATÓRIO PÉ DE CARNEIRO, OPERADO POR CONTROLE REMOTO, POTÊNCIA 12,5 KW, PESO OPERACIONAL 1,675 T, LARGURA DE TRABALHO 0,85 M - CHI DIURNO. AF_02/2016</t>
  </si>
  <si>
    <t>5879</t>
  </si>
  <si>
    <t>ROLO COMPACTADOR VIBRATÓRIO PÉ DE CARNEIRO, OPERADO POR CONTROLE REMOTO, POTÊNCIA 12,5 KW, PESO OPERACIONAL 1,675 T, LARGURA DE TRABALHO 0,85 M - CHP DIURNO. AF_02/2016</t>
  </si>
  <si>
    <t>5865</t>
  </si>
  <si>
    <t>ROLO COMPACTADOR VIBRATÓRIO REBOCÁVEL, CILINDRO DE AÇO LISO, POTÊNCIA DE TRAÇÃO DE 65 CV, PESO 4,7 T, IMPACTO DINÂMICO 18,3 T, LARGURA DE TRABALHO 1,67 M - CHI DIURNO. AF_02/2016</t>
  </si>
  <si>
    <t>5863</t>
  </si>
  <si>
    <t>ROLO COMPACTADOR VIBRATÓRIO REBOCÁVEL, CILINDRO DE AÇO LISO, POTÊNCIA DE TRAÇÃO DE 65 CV, PESO 4,7 T, IMPACTO DINÂMICO 18,3 T, LARGURA DE TRABALHO 1,67 M - CHP DIURNO. AF_02/2016</t>
  </si>
  <si>
    <t>CALHAS DE DRENAGEM/ALAS DE GALERIAS (ESTRUT. DE LANCAMENTO)</t>
  </si>
  <si>
    <t>0035</t>
  </si>
  <si>
    <t>5869</t>
  </si>
  <si>
    <t>ROLO COMPACTADOR VIBRATÓRIO TANDEM AÇO LISO, POTÊNCIA 58 HP, PESO SEM/COM LASTRO 6,5 / 9,4 T, LARGURA DE TRABALHO 1,2 M - CHI DIURNO. AF_06/2014</t>
  </si>
  <si>
    <t>5867</t>
  </si>
  <si>
    <t>ROLO COMPACTADOR VIBRATÓRIO TANDEM AÇO LISO, POTÊNCIA 58 HP, PESO SEM/COM LASTRO 6,5 / 9,4 T, LARGURA DE TRABALHO 1,2 M - CHP DIURNO. AF_06/2014</t>
  </si>
  <si>
    <t>95271</t>
  </si>
  <si>
    <t>RÉGUA VIBRATÓRIA DUPLA PARA CONCRETO, PESO DE 60KG, COMPRIMENTO 4 M, COM MOTOR A GASOLINA, POTÊNCIA 5,5 HP - CHI DIURNO. AF_09/2016</t>
  </si>
  <si>
    <t>95270</t>
  </si>
  <si>
    <t>RÉGUA VIBRATÓRIA DUPLA PARA CONCRETO, PESO DE 60KG, COMPRIMENTO 4 M, COM MOTOR A GASOLINA, POTÊNCIA 5,5 HP - CHP DIURNO. AF_09/2016</t>
  </si>
  <si>
    <t>91693</t>
  </si>
  <si>
    <t>SERRA CIRCULAR DE BANCADA COM MOTOR ELÉTRICO POTÊNCIA DE 5HP, COM COIFA PARA DISCO 10" - CHI DIURNO. AF_08/2015</t>
  </si>
  <si>
    <t>91692</t>
  </si>
  <si>
    <t>SERRA CIRCULAR DE BANCADA COM MOTOR ELÉTRICO POTÊNCIA DE 5HP, COM COIFA PARA DISCO 10" - CHP DIURNO. AF_08/2015</t>
  </si>
  <si>
    <t>102929</t>
  </si>
  <si>
    <t>SERRA FITA HORIZONTAL, ELÉTRICA, COM CONTROLE HIDRÁULICO, PAINEL DE COMANDO EM 24 V, MOTOR ELÉTRICO 1,5 CV, DIMENSÕES DA FITA 3880 X 27 X 0,9 MM, TRIFÁSICA - CHI DIURNO. AF_05/2023</t>
  </si>
  <si>
    <t>102928</t>
  </si>
  <si>
    <t>SERRA FITA HORIZONTAL, ELÉTRICA, COM CONTROLE HIDRÁULICO, PAINEL DE COMANDO EM 24 V, MOTOR ELÉTRICO 1,5 CV, DIMENSÕES DA FITA 3880 X 27 X 0,9 MM, TRIFÁSICA - CHP DIURNO. AF_05/2023</t>
  </si>
  <si>
    <t>95140</t>
  </si>
  <si>
    <t>TALHA MANUAL DE CORRENTE, CAPACIDADE DE 2 TON. COM ELEVAÇÃO DE 3 M - CHI DIURNO. AF_07/2016</t>
  </si>
  <si>
    <t>95139</t>
  </si>
  <si>
    <t>TALHA MANUAL DE CORRENTE, CAPACIDADE DE 2 TON. COM ELEVAÇÃO DE 3 M - CHP DIURNO. AF_07/2016</t>
  </si>
  <si>
    <t>89027</t>
  </si>
  <si>
    <t>TANQUE DE ASFALTO ESTACIONÁRIO COM MAÇARICO, CAPACIDADE 20.000 L - CHI DIURNO. AF_05/2023</t>
  </si>
  <si>
    <t>89028</t>
  </si>
  <si>
    <t>TANQUE DE ASFALTO ESTACIONÁRIO COM MAÇARICO, CAPACIDADE 20.000 L - CHP DIURNO. AF_05/2023</t>
  </si>
  <si>
    <t>7031</t>
  </si>
  <si>
    <t>TANQUE DE ASFALTO ESTACIONÁRIO COM SERPENTINA, CAPACIDADE 30.000 L - CHI DIURNO. AF_05/2023</t>
  </si>
  <si>
    <t>7030</t>
  </si>
  <si>
    <t>TANQUE DE ASFALTO ESTACIONÁRIO COM SERPENTINA, CAPACIDADE 30.000 L - CHP DIURNO. AF_05/2023</t>
  </si>
  <si>
    <t>102947</t>
  </si>
  <si>
    <t>TARTARUGA DE OXICORTE CG1, MONOFÁSICA, 220 V, FREQUÊNCIA 50 HZ, VELOCIDADE DE CORTE (MM/MIN) 50 A 750, DIÂMETRO MÍNIMO DO COMPASSO MM 200 - CHI DIURNO. AF_05/2023</t>
  </si>
  <si>
    <t>102946</t>
  </si>
  <si>
    <t>TARTARUGA DE OXICORTE CG1, MONOFÁSICA, 220 V, FREQUÊNCIA 50 HZ, VELOCIDADE DE CORTE (MM/MIN) 50 A 750, DIÂMETRO MÍNIMO DO COMPASSO MM 200 - CHP DIURNO. AF_05/2023</t>
  </si>
  <si>
    <t>104092</t>
  </si>
  <si>
    <t>TERMOFUSORA PARA TUBOS E CONEXÕES EM PPR COM DIÂMETROS DE 20 A 63 MM, POTÊNCIA DE 800 W, TENSAO 220 V - CHI DIURNO. AF_05/2022</t>
  </si>
  <si>
    <t>104091</t>
  </si>
  <si>
    <t>TERMOFUSORA PARA TUBOS E CONEXÕES EM PPR COM DIÂMETROS DE 20 A 63 MM, POTÊNCIA DE 800 W, TENSAO 220 V - CHP DIURNO. AF_05/2022</t>
  </si>
  <si>
    <t>POCOS DE VISITA/BOCAS DE LOBO/CX. DE PASSAGEM/CX. DIVERSAS</t>
  </si>
  <si>
    <t>0036</t>
  </si>
  <si>
    <t>104098</t>
  </si>
  <si>
    <t>TERMOFUSORA PARA TUBOS E CONEXÕES EM PPR COM DIÂMETROS DE 75 A 110 MM, POTÊNCIA DE *1100* W, TENSÃO 220 V - CHI DIURNO. AF_05/2022</t>
  </si>
  <si>
    <t>104097</t>
  </si>
  <si>
    <t>TERMOFUSORA PARA TUBOS E CONEXÕES EM PPR COM DIÂMETROS DE 75 A 110 MM, POTÊNCIA DE *1100* W, TENSÃO 220 V - CHP DIURNO. AF_05/2022</t>
  </si>
  <si>
    <t>102905</t>
  </si>
  <si>
    <t>TORRE, COMPOSTA POR GUINCHO MECÂNICO, GUINCHO MANUAL, CABOS DE AÇO, PITEIRA E SOQUETE - CHI DIURNO. AF_05/2023</t>
  </si>
  <si>
    <t>102904</t>
  </si>
  <si>
    <t>TORRE, COMPOSTA POR GUINCHO MECÂNICO, GUINCHO MANUAL, CABOS DE AÇO, PITEIRA E SOQUETE - CHP DIURNO. AF_05/2023</t>
  </si>
  <si>
    <t>89031</t>
  </si>
  <si>
    <t>TRATOR DE ESTEIRAS, POTÊNCIA 100 HP, PESO OPERACIONAL 9,4 T, COM LÂMINA 2,19 M3 - CHI DIURNO. AF_06/2014</t>
  </si>
  <si>
    <t>89032</t>
  </si>
  <si>
    <t>TRATOR DE ESTEIRAS, POTÊNCIA 100 HP, PESO OPERACIONAL 9,4 T, COM LÂMINA 2,19 M3 - CHP DIURNO. AF_06/2014</t>
  </si>
  <si>
    <t>88844</t>
  </si>
  <si>
    <t>TRATOR DE ESTEIRAS, POTÊNCIA 125 HP, PESO OPERACIONAL 12,9 T, COM LÂMINA 2,7 M3 - CHI DIURNO. AF_10/2014</t>
  </si>
  <si>
    <t>88843</t>
  </si>
  <si>
    <t>TRATOR DE ESTEIRAS, POTÊNCIA 125 HP, PESO OPERACIONAL 12,9 T, COM LÂMINA 2,7 M3 - CHP DIURNO. AF_10/2014</t>
  </si>
  <si>
    <t>5853</t>
  </si>
  <si>
    <t>TRATOR DE ESTEIRAS, POTÊNCIA 150 HP, PESO OPERACIONAL 16,7 T, COM RODA MOTRIZ ELEVADA E LÂMINA 3,18 M3 - CHI DIURNO. AF_06/2014</t>
  </si>
  <si>
    <t>5851</t>
  </si>
  <si>
    <t>TRATOR DE ESTEIRAS, POTÊNCIA 150 HP, PESO OPERACIONAL 16,7 T, COM RODA MOTRIZ ELEVADA E LÂMINA 3,18 M3 - CHP DIURNO. AF_06/2014</t>
  </si>
  <si>
    <t>5849</t>
  </si>
  <si>
    <t>TRATOR DE ESTEIRAS, POTÊNCIA 170 HP, PESO OPERACIONAL 19 T, CAÇAMBA 5,2 M3 - CHI DIURNO. AF_06/2014</t>
  </si>
  <si>
    <t>5847</t>
  </si>
  <si>
    <t>TRATOR DE ESTEIRAS, POTÊNCIA 170 HP, PESO OPERACIONAL 19 T, CAÇAMBA 5,2 M3 - CHP DIURNO. AF_06/2014</t>
  </si>
  <si>
    <t>5857</t>
  </si>
  <si>
    <t>TRATOR DE ESTEIRAS, POTÊNCIA 347 HP, PESO OPERACIONAL 38,5 T, COM LÂMINA 8,70 M3 - CHI DIURNO. AF_06/2014</t>
  </si>
  <si>
    <t>5855</t>
  </si>
  <si>
    <t>TRATOR DE ESTEIRAS, POTÊNCIA 347 HP, PESO OPERACIONAL 38,5 T, COM LÂMINA 8,70 M3 - CHP DIURNO. AF_06/2014</t>
  </si>
  <si>
    <t>96021</t>
  </si>
  <si>
    <t>TRATOR DE PNEUS COM POTÊNCIA DE 122 CV, TRAÇÃO 4X4, COM GRADE DE DISCOS ACOPLADA - CHI DIURNO. AF_02/2017</t>
  </si>
  <si>
    <t>96020</t>
  </si>
  <si>
    <t>TRATOR DE PNEUS COM POTÊNCIA DE 122 CV, TRAÇÃO 4X4, COM GRADE DE DISCOS ACOPLADA - CHP DIURNO. AF_02/2017</t>
  </si>
  <si>
    <t>96014</t>
  </si>
  <si>
    <t>TRATOR DE PNEUS COM POTÊNCIA DE 122 CV, TRAÇÃO 4X4, COM VASSOURA MECÂNICA ACOPLADA - CHI DIURNO. AF_02/2017</t>
  </si>
  <si>
    <t>96013</t>
  </si>
  <si>
    <t>TRATOR DE PNEUS COM POTÊNCIA DE 122 CV, TRAÇÃO 4X4, COM VASSOURA MECÂNICA ACOPLADA - CHP DIURNO. AF_02/2017</t>
  </si>
  <si>
    <t>96029</t>
  </si>
  <si>
    <t>TRATOR DE PNEUS COM POTÊNCIA DE 85 CV, TRAÇÃO 4X4, COM GRADE DE DISCOS ACOPLADA - CHI DIURNO. AF_02/2017</t>
  </si>
  <si>
    <t>96028</t>
  </si>
  <si>
    <t>TRATOR DE PNEUS COM POTÊNCIA DE 85 CV, TRAÇÃO 4X4, COM GRADE DE DISCOS ACOPLADA - CHP DIURNO. AF_02/2017</t>
  </si>
  <si>
    <t>96155</t>
  </si>
  <si>
    <t>TRATOR DE PNEUS COM POTÊNCIA DE 85 CV, TRAÇÃO 4X4, COM VASSOURA MECÂNICA ACOPLADA - CHI DIURNO. AF_02/2017</t>
  </si>
  <si>
    <t>96157</t>
  </si>
  <si>
    <t>TRATOR DE PNEUS COM POTÊNCIA DE 85 CV, TRAÇÃO 4X4, COM VASSOURA MECÂNICA ACOPLADA - CHP DIURNO. AF_03/2017</t>
  </si>
  <si>
    <t>5845</t>
  </si>
  <si>
    <t>TRATOR DE PNEUS, POTÊNCIA 122 CV, TRAÇÃO 4X4, PESO COM LASTRO DE 4.510 KG - CHI DIURNO. AF_06/2014</t>
  </si>
  <si>
    <t>5843</t>
  </si>
  <si>
    <t>TRATOR DE PNEUS, POTÊNCIA 122 CV, TRAÇÃO 4X4, PESO COM LASTRO DE 4.510 KG - CHP DIURNO. AF_06/2014</t>
  </si>
  <si>
    <t>89036</t>
  </si>
  <si>
    <t>TRATOR DE PNEUS, POTÊNCIA 85 CV, TRAÇÃO 4X4, PESO COM LASTRO DE 4.675 KG - CHI DIURNO. AF_06/2014</t>
  </si>
  <si>
    <t>89035</t>
  </si>
  <si>
    <t>TRATOR DE PNEUS, POTÊNCIA 85 CV, TRAÇÃO 4X4, PESO COM LASTRO DE 4.675 KG - CHP DIURNO. AF_06/2014</t>
  </si>
  <si>
    <t>102911</t>
  </si>
  <si>
    <t>UNIDADE DOSADORA AIRLESS TIPO HOT SPRAY - CHI DIURNO. AF_05/2023</t>
  </si>
  <si>
    <t>102910</t>
  </si>
  <si>
    <t>UNIDADE DOSADORA AIRLESS TIPO HOT SPRAY - CHP DIURNO. AF_05/2023</t>
  </si>
  <si>
    <t>93440</t>
  </si>
  <si>
    <t>USINA DE ASFALTO À FRIO, CAPACIDADE DE 40 A 60 TON/HORA, ELÉTRICA POTÊNCIA 30 CV - CHI DIURNO. AF_05/2023</t>
  </si>
  <si>
    <t>93439</t>
  </si>
  <si>
    <t>USINA DE ASFALTO À FRIO, CAPACIDADE DE 40 A 60 TON/HORA, ELÉTRICA POTÊNCIA 30 CV - CHP DIURNO. AF_05/2023</t>
  </si>
  <si>
    <t>100648</t>
  </si>
  <si>
    <t>USINA DE ASFALTO, TIPO GRAVIMÉTRICA, PROD 150 TON/HORA - CHI DIURNO. AF_12/2019</t>
  </si>
  <si>
    <t>100647</t>
  </si>
  <si>
    <t>USINA DE ASFALTO, TIPO GRAVIMÉTRICA, PROD 150 TON/HORA - CHP DIURNO. AF_12/2019</t>
  </si>
  <si>
    <t>5829</t>
  </si>
  <si>
    <t>USINA DE CONCRETO FIXA, CAPACIDADE NOMINAL DE 90 A 120 M3/H, SEM SILO - CHI DIURNO. AF_07/2016</t>
  </si>
  <si>
    <t>5823</t>
  </si>
  <si>
    <t>USINA DE CONCRETO FIXA, CAPACIDADE NOMINAL DE 90 A 120 M3/H, SEM SILO - CHP DIURNO. AF_07/2016</t>
  </si>
  <si>
    <t>5884</t>
  </si>
  <si>
    <t>USINA DE LAMA ASFÁLTICA, PROD 30 A 50 T/H, SILO DE AGREGADO 7 M3, RESERVATÓRIOS PARA EMULSÃO E ÁGUA DE 2,3 M3 CADA, MISTURADOR TIPO PUG MILL A SER MONTADO SOBRE CAMINHÃO - CHI DIURNO. AF_10/2014</t>
  </si>
  <si>
    <t>5882</t>
  </si>
  <si>
    <t>USINA DE LAMA ASFÁLTICA, PROD 30 A 50 T/H, SILO DE AGREGADO 7 M3, RESERVATÓRIOS PARA EMULSÃO E ÁGUA DE 2,3 M3 CADA, MISTURADOR TIPO PUG MILL A SER MONTADO SOBRE CAMINHÃO - CHP DIURNO. AF_10/2014</t>
  </si>
  <si>
    <t>100642</t>
  </si>
  <si>
    <t>USINA DE MISTURA ASFÁLTICA À QUENTE, TIPO CONTRA FLUXO, PROD 100 A 140 TON/HORA - CHI DIURNO. AF_12/2019</t>
  </si>
  <si>
    <t>100641</t>
  </si>
  <si>
    <t>USINA DE MISTURA ASFÁLTICA À QUENTE, TIPO CONTRA FLUXO, PROD 100 A 140 TON/HORA - CHP DIURNO. AF_12/2019</t>
  </si>
  <si>
    <t>93434</t>
  </si>
  <si>
    <t>USINA DE MISTURA ASFÁLTICA À QUENTE, TIPO CONTRA FLUXO, PROD 40 A 80 TON/HORA - CHI DIURNO. AF_05/2023</t>
  </si>
  <si>
    <t>93433</t>
  </si>
  <si>
    <t>USINA DE MISTURA ASFÁLTICA À QUENTE, TIPO CONTRA FLUXO, PROD 40 A 80 TON/HORA - CHP DIURNO. AF_05/2023</t>
  </si>
  <si>
    <t>95122</t>
  </si>
  <si>
    <t>USINA MISTURADORA DE SOLOS, CAPACIDADE DE 200 A 500 TON/H, POTENCIA 75KW - CHI DIURNO. AF_07/2016</t>
  </si>
  <si>
    <t>95121</t>
  </si>
  <si>
    <t>USINA MISTURADORA DE SOLOS, CAPACIDADE DE 200 A 500 TON/H, POTENCIA 75KW - CHP DIURNO. AF_07/2016</t>
  </si>
  <si>
    <t>103662</t>
  </si>
  <si>
    <t>VARREDEIRA DE GRAMA SINTÉTICA A GASOLINA, 2,4 CV, 4 TEMPOS - CHI DIURNO. AF_05/2023</t>
  </si>
  <si>
    <t>103661</t>
  </si>
  <si>
    <t>VARREDEIRA DE GRAMA SINTÉTICA A GASOLINA, 2,4 CV, 4 TEMPOS - CHP DIURNO. AF_05/2023</t>
  </si>
  <si>
    <t>5841</t>
  </si>
  <si>
    <t>VASSOURA MECÂNICA REBOCÁVEL COM ESCOVA CILÍNDRICA, LARGURA ÚTIL DE VARRIMENTO DE 2,44 M - CHI DIURNO. AF_06/2014</t>
  </si>
  <si>
    <t>5839</t>
  </si>
  <si>
    <t>VASSOURA MECÂNICA REBOCÁVEL COM ESCOVA CILÍNDRICA, LARGURA ÚTIL DE VARRIMENTO DE 2,44 M - CHP DIURNO. AF_06/2014</t>
  </si>
  <si>
    <t>90587</t>
  </si>
  <si>
    <t>VIBRADOR DE IMERSÃO, DIÂMETRO DE PONTEIRA 45MM, MOTOR ELÉTRICO TRIFÁSICO POTÊNCIA DE 2 CV - CHI DIURNO. AF_06/2015</t>
  </si>
  <si>
    <t>90586</t>
  </si>
  <si>
    <t>VIBRADOR DE IMERSÃO, DIÂMETRO DE PONTEIRA 45MM, MOTOR ELÉTRICO TRIFÁSICO POTÊNCIA DE 2 CV - CHP DIURNO. AF_06/2015</t>
  </si>
  <si>
    <t>5837</t>
  </si>
  <si>
    <t>VIBROACABADORA DE ASFALTO SOBRE ESTEIRAS, LARGURA DE PAVIMENTAÇÃO 1,90 M A 5,30 M, POTÊNCIA 105 HP CAPACIDADE 450 T/H - CHI DIURNO. AF_11/2014</t>
  </si>
  <si>
    <t>5835</t>
  </si>
  <si>
    <t>VIBROACABADORA DE ASFALTO SOBRE ESTEIRAS, LARGURA DE PAVIMENTAÇÃO 1,90 M A 5,30 M, POTÊNCIA 105 HP CAPACIDADE 450 T/H - CHP DIURNO. AF_11/2014</t>
  </si>
  <si>
    <t>89257</t>
  </si>
  <si>
    <t>VIBROACABADORA DE ASFALTO SOBRE ESTEIRAS, LARGURA DE PAVIMENTAÇÃO 2,13 M A 4,55 M, POTÊNCIA 100 HP CAPACIDADE 400 T/H - CHP DIURNO. AF_11/2014</t>
  </si>
  <si>
    <t>89258</t>
  </si>
  <si>
    <t>VIBROACABADORA DE ASFALTO SOBRE ESTEIRAS, LARGURA DE PAVIMENTAÇÃO 2,13 M A 4,55 M, POTÊNCIA 100 HP, CAPACIDADE 400 T/H - CHI DIURNO. AF_11/2014</t>
  </si>
  <si>
    <t>97621</t>
  </si>
  <si>
    <t>DEMOLIÇÃO DE ALVENARIA DE BLOCO FURADO, DE FORMA MANUAL, COM REAPROVEITAMENTO. AF_09/2023</t>
  </si>
  <si>
    <t>97622</t>
  </si>
  <si>
    <t>DEMOLIÇÃO DE ALVENARIA DE BLOCO FURADO, DE FORMA MANUAL, SEM REAPROVEITAMENTO. AF_09/2023</t>
  </si>
  <si>
    <t>97623</t>
  </si>
  <si>
    <t>DEMOLIÇÃO DE ALVENARIA DE TIJOLO MACIÇO, DE FORMA MANUAL, COM REAPROVEITAMENTO. AF_09/2023</t>
  </si>
  <si>
    <t>97624</t>
  </si>
  <si>
    <t>DEMOLIÇÃO DE ALVENARIA DE TIJOLO MACIÇO, DE FORMA MANUAL, SEM REAPROVEITAMENTO. AF_09/2023</t>
  </si>
  <si>
    <t>97625</t>
  </si>
  <si>
    <t>DEMOLIÇÃO DE ALVENARIA PARA QUALQUER TIPO DE BLOCO, DE FORMA MECANIZADA, SEM REAPROVEITAMENTO. AF_09/2023</t>
  </si>
  <si>
    <t>104791</t>
  </si>
  <si>
    <t>DEMOLIÇÃO DE ARGAMASSAS, DE FORMA DE FORMA MECANIZADA COM MARTELETE, SEM REAPROVEITAMENTO. AF_09/2023</t>
  </si>
  <si>
    <t>97631</t>
  </si>
  <si>
    <t>DEMOLIÇÃO DE ARGAMASSAS, DE FORMA MANUAL, SEM REAPROVEITAMENTO. AF_09/2023</t>
  </si>
  <si>
    <t>97630</t>
  </si>
  <si>
    <t>DEMOLIÇÃO DE ESTRUTURAS DE CONCRETO ARMADO EM GERAL, DE FORMA MECANIZADA COM ROMPEDOR ACOPLADO EM ESCAVADEIRA HIDRÁULICA, SEM REAPROVEITAMENTO. AF_09/2023</t>
  </si>
  <si>
    <t>104796</t>
  </si>
  <si>
    <t>DEMOLIÇÃO DE GUIAS, SARJETAS OU SARJETÕES, DE FORMA MECANIZADA, SEM REAPROVEITAMENTO. AF_09/2023</t>
  </si>
  <si>
    <t>97628</t>
  </si>
  <si>
    <t>DEMOLIÇÃO DE LAJES, EM CONCRETO ARMADO, DE FORMA MANUAL, SEM REAPROVEITAMENTO. AF_09/2023</t>
  </si>
  <si>
    <t>97629</t>
  </si>
  <si>
    <t>DEMOLIÇÃO DE LAJES, EM CONCRETO ARMADO, DE FORMA MECANIZADA COM MARTELETE, SEM REAPROVEITAMENTO. AF_09/2023</t>
  </si>
  <si>
    <t>97626</t>
  </si>
  <si>
    <t>DEMOLIÇÃO DE PILARES E VIGAS EM CONCRETO ARMADO, DE FORMA MANUAL, SEM REAPROVEITAMENTO. AF_09/2023</t>
  </si>
  <si>
    <t>97627</t>
  </si>
  <si>
    <t>DEMOLIÇÃO DE PILARES E VIGAS EM CONCRETO ARMADO, DE FORMA MECANIZADA COM MARTELETE, SEM REAPROVEITAMENTO. AF_09/2023</t>
  </si>
  <si>
    <t>104789</t>
  </si>
  <si>
    <t>DEMOLIÇÃO DE PISO DE CONCRETO SIMPLES, DE FORMA MANUAL, SEM REAPROVEITAMENTO. AF_09/2023</t>
  </si>
  <si>
    <t>104790</t>
  </si>
  <si>
    <t>DEMOLIÇÃO DE PISO DE CONCRETO SIMPLES, DE FORMA MECANIZADA COM MARTELETE, SEM REAPROVEITAMENTO. AF_09/2023</t>
  </si>
  <si>
    <t>97633</t>
  </si>
  <si>
    <t>DEMOLIÇÃO DE REVESTIMENTO CERÂMICO, DE FORMA MANUAL, SEM REAPROVEITAMENTO. AF_09/2023</t>
  </si>
  <si>
    <t>97634</t>
  </si>
  <si>
    <t>DEMOLIÇÃO DE REVESTIMENTO CERÂMICO, DE FORMA MECANIZADA COM MARTELETE, SEM REAPROVEITAMENTO. AF_09/2023</t>
  </si>
  <si>
    <t>97632</t>
  </si>
  <si>
    <t>DEMOLIÇÃO DE RODAPÉ CERÂMICO, DE FORMA MANUAL, SEM REAPROVEITAMENTO. AF_09/2023</t>
  </si>
  <si>
    <t>97636</t>
  </si>
  <si>
    <t>DEMOLIÇÃO PARCIAL DE PAVIMENTO ASFÁLTICO, DE FORMA MECANIZADA, SEM REAPROVEITAMENTO. AF_09/2023</t>
  </si>
  <si>
    <t>104797</t>
  </si>
  <si>
    <t>REMOÇAO DE GUIAS PRÉ-FABRICADAS DE CONCRETO, DE FORMA MECANIZADA, COM REAPROVEITAMENTO. AF_09/2023</t>
  </si>
  <si>
    <t>104803</t>
  </si>
  <si>
    <t>REMOÇÃO CALHAS E RUFOS, DE FORMA MANUAL, SEM REAPROVEITAMENTO. AF_09/2023</t>
  </si>
  <si>
    <t>97664</t>
  </si>
  <si>
    <t>REMOÇÃO DE ACESSÓRIOS, DE FORMA MANUAL, SEM REAPROVEITAMENTO. AF_09/2023</t>
  </si>
  <si>
    <t>104801</t>
  </si>
  <si>
    <t>REMOÇÃO DE ALAMBRADOS PARA QUADRAS POLIESPORTIVAS, ESTRUTURADO POR TUBOS DE AÇO GALVANIZADO, COM TELA DE ARAME GALVANIZADO, DE FORMA MANUAL, SEM REAPROVEITAMENTO. AF_09/2023</t>
  </si>
  <si>
    <t>97661</t>
  </si>
  <si>
    <t>REMOÇÃO DE CABOS ELÉTRICOS, COM SEÇÃO DE 10 MM², FORMA MANUAL, SEM REAPROVEITAMENTO. AF_09/2023</t>
  </si>
  <si>
    <t>104794</t>
  </si>
  <si>
    <t>REMOÇÃO DE CABOS ELÉTRICOS, COM SEÇÃO DE 16 MM², FORMA MANUAL, SEM REAPROVEITAMENTO. AF_09/2023</t>
  </si>
  <si>
    <t>104795</t>
  </si>
  <si>
    <t>REMOÇÃO DE CABOS ELÉTRICOS, COM SEÇÃO DE 25 MM², FORMA MANUAL, SEM REAPROVEITAMENTO. AF_09/2023</t>
  </si>
  <si>
    <t>104792</t>
  </si>
  <si>
    <t>REMOÇÃO DE CABOS ELÉTRICOS, COM SEÇÃO DE ATÉ 2,5 MM², DE FORMA MANUAL, SEM REAPROVEITAMENTO. AF_09/2023</t>
  </si>
  <si>
    <t>104793</t>
  </si>
  <si>
    <t>REMOÇÃO DE CABOS ELÉTRICOS, COM SEÇÃO MAIOR QUE 2,5 MM² E MENOR QUE 10 MM², DE FORMA MANUAL, SEM REAPROVEITAMENTO. AF_09/2023</t>
  </si>
  <si>
    <t>104800</t>
  </si>
  <si>
    <t>REMOÇÃO DE CERCAS E MOURÕES, DE FORMA MANUAL, SEM REAPROVEITAMENTO. AF_09/2023</t>
  </si>
  <si>
    <t>97638</t>
  </si>
  <si>
    <t>REMOÇÃO DE CHAPAS E PERFIS DE DRYWALL, DE FORMA MANUAL, SEM REAPROVEITAMENTO. AF_09/2023</t>
  </si>
  <si>
    <t>97641</t>
  </si>
  <si>
    <t>REMOÇÃO DE FORRO DE GESSO, DE FORMA MANUAL, SEM REAPROVEITAMENTO. AF_09/2023</t>
  </si>
  <si>
    <t>97640</t>
  </si>
  <si>
    <t>REMOÇÃO DE FORROS DE DRYWALL, PVC E FIBROMINERAL, DE FORMA MANUAL, SEM REAPROVEITAMENTO. AF_09/2023</t>
  </si>
  <si>
    <t>97660</t>
  </si>
  <si>
    <t>REMOÇÃO DE INTERRUPTORES/TOMADAS ELÉTRICAS, DE FORMA MANUAL, SEM REAPROVEITAMENTO. AF_09/2023</t>
  </si>
  <si>
    <t>97645</t>
  </si>
  <si>
    <t>REMOÇÃO DE JANELAS, DE FORMA MANUAL, SEM REAPROVEITAMENTO. AF_09/2023</t>
  </si>
  <si>
    <t>97663</t>
  </si>
  <si>
    <t>REMOÇÃO DE LOUÇAS, DE FORMA MANUAL, SEM REAPROVEITAMENTO. AF_09/2023</t>
  </si>
  <si>
    <t>97665</t>
  </si>
  <si>
    <t>REMOÇÃO DE LUMINÁRIAS, DE FORMA MANUAL, SEM REAPROVEITAMENTO. AF_09/2023</t>
  </si>
  <si>
    <t>97666</t>
  </si>
  <si>
    <t>REMOÇÃO DE METAIS SANITÁRIOS, DE FORMA MANUAL, SEM REAPROVEITAMENTO. AF_09/2023</t>
  </si>
  <si>
    <t>97635</t>
  </si>
  <si>
    <t>REMOÇÃO DE PISO DE BLOCO INTERTRAVADO OU DE PEDRA PORTUGUESA, DE FORMA MANUAL, COM REAPROVEITAMENTO. AF_09/2023</t>
  </si>
  <si>
    <t>97643</t>
  </si>
  <si>
    <t>REMOÇÃO DE PISO DE MADEIRA (ASSOALHO E BARROTE), DE FORMA MANUAL, SEM REAPROVEITAMENTO. AF_09/2023</t>
  </si>
  <si>
    <t>104799</t>
  </si>
  <si>
    <t>REMOÇÃO DE PLACAS DE SINALIZAÇÃO VIÁRIA, DE FORMA MANUAL, SEM REAPROVEITAMENTO. AF_09/2023</t>
  </si>
  <si>
    <t>97639</t>
  </si>
  <si>
    <t>REMOÇÃO DE PLACAS E PILARETES DE CONCRETO, DE FORMA MANUAL, SEM REAPROVEITAMENTO. AF_09/2023</t>
  </si>
  <si>
    <t>97644</t>
  </si>
  <si>
    <t>REMOÇÃO DE PORTAS, DE FORMA MANUAL, SEM REAPROVEITAMENTO. AF_09/2023</t>
  </si>
  <si>
    <t>97648</t>
  </si>
  <si>
    <t>REMOÇÃO DE PROTEÇÃO TÉRMICA PARA COBERTURA EM EPS, DE FORMA MANUAL, SEM REAPROVEITAMENTO. AF_09/2023</t>
  </si>
  <si>
    <t>104798</t>
  </si>
  <si>
    <t>REMOÇÃO DE SUPORTE METÁLICO OU DE MADEIRA PARA PLACAS DE SINALIZAÇÃO VIÁRIA, DE FORMA MANUAL, SEM REAPROVEITAMENTO. AF_09/2023</t>
  </si>
  <si>
    <t>97637</t>
  </si>
  <si>
    <t>REMOÇÃO DE TAPUME/ CHAPAS METÁLICAS E DE MADEIRA, DE FORMA MANUAL, SEM REAPROVEITAMENTO. AF_09/2023</t>
  </si>
  <si>
    <t>104802</t>
  </si>
  <si>
    <t>REMOÇÃO DE TELA DE ARAME GALVANIZADO DE ALAMBRADOS PARA QUADRAS POLIESPORTIVAS, DE FORMA MANUAL, SEM REMOÇÃO DA ESTRUTURA DE SUSTENTAÇÃO, SEM REAPROVEITAMENTO. AF_09/2023</t>
  </si>
  <si>
    <t>97647</t>
  </si>
  <si>
    <t>REMOÇÃO DE TELHAS DE FIBROCIMENTO METÁLICA E CERÂMICA, DE FORMA MANUAL, SEM REAPROVEITAMENTO. AF_09/2023</t>
  </si>
  <si>
    <t>97649</t>
  </si>
  <si>
    <t>REMOÇÃO DE TELHAS DE FIBROCIMENTO, METÁLICA E CERÂMICA, DE FORMA MECANIZADA, COM USO DE GUINDASTE, SEM REAPROVEITAMENTO. AF_09/2023</t>
  </si>
  <si>
    <t>97652</t>
  </si>
  <si>
    <t>REMOÇÃO DE TESOURAS DE MADEIRA, COM VÃO MAIOR OU IGUAL A 8M, DE FORMA MANUAL, SEM REAPROVEITAMENTO. AF_09/2023</t>
  </si>
  <si>
    <t>97654</t>
  </si>
  <si>
    <t>REMOÇÃO DE TESOURAS DE MADEIRA, COM VÃO MAIOR OU IGUAL A 8M, DE FORMA MECANIZADA, COM REAPROVEITAMENTO. AF_09/2023</t>
  </si>
  <si>
    <t>97651</t>
  </si>
  <si>
    <t>REMOÇÃO DE TESOURAS DE MADEIRA, COM VÃO MENOR QUE 8M, DE FORMA MANUAL, SEM REAPROVEITAMENTO. AF_09/2023</t>
  </si>
  <si>
    <t>97653</t>
  </si>
  <si>
    <t>REMOÇÃO DE TESOURAS DE MADEIRA, COM VÃO MENOR QUE 8M, DE FORMA MECANIZADA, COM REAPROVEITAMENTO. AF_09/2023</t>
  </si>
  <si>
    <t>97657</t>
  </si>
  <si>
    <t>REMOÇÃO DE TESOURAS METÁLICAS, COM VÃO MAIOR OU IGUAL A 8M, DE FORMA MANUAL, SEM REAPROVEITAMENTO. AF_09/2023</t>
  </si>
  <si>
    <t>97659</t>
  </si>
  <si>
    <t>REMOÇÃO DE TESOURAS METÁLICAS, COM VÃO MAIOR OU IGUAL A 8M, DE FORMA MECANIZADA, COM REAPROVEITAMENTO. AF_09/2023</t>
  </si>
  <si>
    <t>97656</t>
  </si>
  <si>
    <t>REMOÇÃO DE TESOURAS METÁLICAS, COM VÃO MENOR QUE 8M, DE FORMA MANUAL, SEM REAPROVEITAMENTO. AF_09/2023</t>
  </si>
  <si>
    <t>97658</t>
  </si>
  <si>
    <t>REMOÇÃO DE TESOURAS METÁLICAS, COM VÃO MENOR QUE 8M, DE FORMA MECANIZADA, COM REAPROVEITAMENTO. AF_09/2023</t>
  </si>
  <si>
    <t>97650</t>
  </si>
  <si>
    <t>REMOÇÃO DE TRAMA DE MADEIRA PARA COBERTURA, DE FORMA MANUAL, SEM REAPROVEITAMENTO. AF_09/2023</t>
  </si>
  <si>
    <t>97642</t>
  </si>
  <si>
    <t>REMOÇÃO DE TRAMA METÁLICA OU DE MADEIRA PARA FORRO, DE FORMA MANUAL, SEM REAPROVEITAMENTO. AF_09/2023</t>
  </si>
  <si>
    <t>97655</t>
  </si>
  <si>
    <t>REMOÇÃO DE TRAMA METÁLICA PARA COBERTURA, DE FORMA MANUAL, SEM REAPROVEITAMENTO. AF_09/2023</t>
  </si>
  <si>
    <t>97662</t>
  </si>
  <si>
    <t>REMOÇÃO DE TUBULAÇÕES (TUBOS E CONEXÕES) DE ÁGUA FRIA, DE FORMA MANUAL, SEM REAPROVEITAMENTO. AF_09/2023</t>
  </si>
  <si>
    <t>97646</t>
  </si>
  <si>
    <t>REMOÇÃO DE VIDRO, EM FACHADAS DE VIDRO, DE FORMA MECANIZADA, COM USO DE PLATAFORMA ELEVATÓRIA, SEM REAPROVEITAMENTO. AF_09/2023</t>
  </si>
  <si>
    <t>92712</t>
  </si>
  <si>
    <t>APARELHO PARA CORTE E SOLDA OXI-ACETILENO SOBRE RODAS, INCLUSIVE CILINDROS E MAÇARICOS - DEPRECIAÇÃO. AF_05/2023</t>
  </si>
  <si>
    <t>92713</t>
  </si>
  <si>
    <t>APARELHO PARA CORTE E SOLDA OXI-ACETILENO SOBRE RODAS, INCLUSIVE CILINDROS E MAÇARICOS - JUROS. AF_05/2023</t>
  </si>
  <si>
    <t>92714</t>
  </si>
  <si>
    <t>APARELHO PARA CORTE E SOLDA OXI-ACETILENO SOBRE RODAS, INCLUSIVE CILINDROS E MAÇARICOS - MANUTENÇÃO. AF_05/2023</t>
  </si>
  <si>
    <t>92715</t>
  </si>
  <si>
    <t>APARELHO PARA CORTE E SOLDA OXI-ACETILENO SOBRE RODAS, INCLUSIVE CILINDROS E MAÇARICOS - MATERIAIS NA OPERAÇÃO. AF_05/2023</t>
  </si>
  <si>
    <t>103663</t>
  </si>
  <si>
    <t>BATE ESTACA PARA INSTALAÇÃO DE DEFENSAS METÁLICAS (GUARD RAIL) FIXO, INCLUSIVE CAMINHÃO TOCO PBT 9.700 KG, POTÊNCIA DE 160 CV - DEPRECIAÇÃO. AF_05/2023</t>
  </si>
  <si>
    <t>104390</t>
  </si>
  <si>
    <t>BATE ESTACA PARA INSTALAÇÃO DE DEFENSAS METÁLICAS (GUARD RAIL) FIXO, INCLUSIVE CAMINHÃO TOCO PBT 9.700 KG, POTÊNCIA DE 160 CV - IMPOSTOS E SEGUROS. AF_05/2023</t>
  </si>
  <si>
    <t>103664</t>
  </si>
  <si>
    <t>BATE ESTACA PARA INSTALAÇÃO DE DEFENSAS METÁLICAS (GUARD RAIL) FIXO, INCLUSIVE CAMINHÃO TOCO PBT 9.700 KG, POTÊNCIA DE 160 CV - JUROS. AF_05/2023</t>
  </si>
  <si>
    <t>104451</t>
  </si>
  <si>
    <t>BATE ESTACA PARA INSTALAÇÃO DE DEFENSAS METÁLICAS (GUARD RAIL) FIXO, INCLUSIVE CAMINHÃO TOCO PBT 9.700 KG, POTÊNCIA DE 160 CV - MANUTENÇÃO. AF_05/2023</t>
  </si>
  <si>
    <t>103666</t>
  </si>
  <si>
    <t>BATE ESTACA PARA INSTALAÇÃO DE DEFENSAS METÁLICAS (GUARD RAIL) FIXO, INCLUSIVE CAMINHÃO TOCO PBT 9.700 KG, POTÊNCIA DE 160 CV - MATERIAIS NA OPERAÇÃO. AF_05/2023</t>
  </si>
  <si>
    <t>89212</t>
  </si>
  <si>
    <t>BATE-ESTACAS POR GRAVIDADE, POTÊNCIA DE 160 HP, PESO DO MARTELO ATÉ 3 TONELADAS - DEPRECIAÇÃO. AF_11/2014</t>
  </si>
  <si>
    <t>89213</t>
  </si>
  <si>
    <t>BATE-ESTACAS POR GRAVIDADE, POTÊNCIA DE 160 HP, PESO DO MARTELO ATÉ 3 TONELADAS - JUROS. AF_11/2014</t>
  </si>
  <si>
    <t>89214</t>
  </si>
  <si>
    <t>BATE-ESTACAS POR GRAVIDADE, POTÊNCIA DE 160 HP, PESO DO MARTELO ATÉ 3 TONELADAS - MANUTENÇÃO. AF_11/2014</t>
  </si>
  <si>
    <t>89215</t>
  </si>
  <si>
    <t>BATE-ESTACAS POR GRAVIDADE, POTÊNCIA DE 160 HP, PESO DO MARTELO ATÉ 3 TONELADAS - MATERIAIS NA OPERAÇÃO. AF_11/2014</t>
  </si>
  <si>
    <t>87441</t>
  </si>
  <si>
    <t>BETONEIRA CAPACIDADE NOMINAL 400 L, CAPACIDADE DE MISTURA 310 L, MOTOR A DIESEL POTÊNCIA 5,0 CV, SEM CARREGADOR - DEPRECIAÇÃO. AF_05/2023</t>
  </si>
  <si>
    <t>87442</t>
  </si>
  <si>
    <t>BETONEIRA CAPACIDADE NOMINAL 400 L, CAPACIDADE DE MISTURA 310 L, MOTOR A DIESEL POTÊNCIA 5,0 CV, SEM CARREGADOR - JUROS. AF_05/2023</t>
  </si>
  <si>
    <t>87443</t>
  </si>
  <si>
    <t>BETONEIRA CAPACIDADE NOMINAL 400 L, CAPACIDADE DE MISTURA 310 L, MOTOR A DIESEL POTÊNCIA 5,0 CV, SEM CARREGADOR - MANUTENÇÃO. AF_05/2023</t>
  </si>
  <si>
    <t>87444</t>
  </si>
  <si>
    <t>BETONEIRA CAPACIDADE NOMINAL 400 L, CAPACIDADE DE MISTURA 310 L, MOTOR A DIESEL POTÊNCIA 5,0 CV, SEM CARREGADOR - MATERIAIS NA OPERAÇÃO. AF_05/2023</t>
  </si>
  <si>
    <t>93229</t>
  </si>
  <si>
    <t>BETONEIRA CAPACIDADE NOMINAL 400 L, CAPACIDADE DE MISTURA 310 L, MOTOR A GASOLINA POTÊNCIA 5,5 CV, SEM CARREGADOR - DEPRECIAÇÃO. AF_02/2016</t>
  </si>
  <si>
    <t>93230</t>
  </si>
  <si>
    <t>BETONEIRA CAPACIDADE NOMINAL 400 L, CAPACIDADE DE MISTURA 310 L, MOTOR A GASOLINA POTÊNCIA 5,5 CV, SEM CARREGADOR - JUROS. AF_02/2016</t>
  </si>
  <si>
    <t>93231</t>
  </si>
  <si>
    <t>BETONEIRA CAPACIDADE NOMINAL 400 L, CAPACIDADE DE MISTURA 310 L, MOTOR A GASOLINA POTÊNCIA 5,5 CV, SEM CARREGADOR - MANUTENÇÃO. AF_02/2016</t>
  </si>
  <si>
    <t>93232</t>
  </si>
  <si>
    <t>BETONEIRA CAPACIDADE NOMINAL 400 L, CAPACIDADE DE MISTURA 310 L, MOTOR A GASOLINA POTÊNCIA 5,5 CV, SEM CARREGADOR - MATERIAIS NA OPERAÇÃO. AF_02/2016</t>
  </si>
  <si>
    <t>102948</t>
  </si>
  <si>
    <t>BETONEIRA CAPACIDADE NOMINAL DE 250 L, CAPACIDADE DE MISTURA DE 175 L, MOTOR ELÉTRICO MONOFÁSICO POTÊNCIA 1CV - DEPRECIAÇÃO. AF_05/2023</t>
  </si>
  <si>
    <t>102949</t>
  </si>
  <si>
    <t>BETONEIRA CAPACIDADE NOMINAL DE 250 L, CAPACIDADE DE MISTURA DE 175 L, MOTOR ELÉTRICO MONOFÁSICO POTÊNCIA 1CV - JUROS. AF_05/2023</t>
  </si>
  <si>
    <t>102950</t>
  </si>
  <si>
    <t>BETONEIRA CAPACIDADE NOMINAL DE 250 L, CAPACIDADE DE MISTURA DE 175 L, MOTOR ELÉTRICO MONOFÁSICO POTÊNCIA 1CV - MANUTENÇÃO. AF_05/2023</t>
  </si>
  <si>
    <t>102951</t>
  </si>
  <si>
    <t>BETONEIRA CAPACIDADE NOMINAL DE 250 L, CAPACIDADE DE MISTURA DE 175 L, MOTOR ELÉTRICO MONOFÁSICO POTÊNCIA 1CV - MATERIAIS NA OPERAÇÃO. AF_05/2023</t>
  </si>
  <si>
    <t>88826</t>
  </si>
  <si>
    <t>BETONEIRA CAPACIDADE NOMINAL DE 400 L, CAPACIDADE DE MISTURA 280 L, MOTOR ELÉTRICO TRIFÁSICO POTÊNCIA DE 2 CV, SEM CARREGADOR - DEPRECIAÇÃO. AF_05/2023</t>
  </si>
  <si>
    <t>88827</t>
  </si>
  <si>
    <t>BETONEIRA CAPACIDADE NOMINAL DE 400 L, CAPACIDADE DE MISTURA 280 L, MOTOR ELÉTRICO TRIFÁSICO POTÊNCIA DE 2 CV, SEM CARREGADOR - JUROS. AF_05/2023</t>
  </si>
  <si>
    <t>88828</t>
  </si>
  <si>
    <t>BETONEIRA CAPACIDADE NOMINAL DE 400 L, CAPACIDADE DE MISTURA 280 L, MOTOR ELÉTRICO TRIFÁSICO POTÊNCIA DE 2 CV, SEM CARREGADOR - MANUTENÇÃO. AF_05/2023</t>
  </si>
  <si>
    <t>88829</t>
  </si>
  <si>
    <t>BETONEIRA CAPACIDADE NOMINAL DE 400 L, CAPACIDADE DE MISTURA 280 L, MOTOR ELÉTRICO TRIFÁSICO POTÊNCIA DE 2 CV, SEM CARREGADOR - MATERIAIS NA OPERAÇÃO. AF_05/2023</t>
  </si>
  <si>
    <t>89221</t>
  </si>
  <si>
    <t>BETONEIRA CAPACIDADE NOMINAL DE 600 L, CAPACIDADE DE MISTURA 360 L, MOTOR ELÉTRICO TRIFÁSICO POTÊNCIA DE 4 CV, SEM CARREGADOR - DEPRECIAÇÃO. AF_05/2023</t>
  </si>
  <si>
    <t>89222</t>
  </si>
  <si>
    <t>BETONEIRA CAPACIDADE NOMINAL DE 600 L, CAPACIDADE DE MISTURA 360 L, MOTOR ELÉTRICO TRIFÁSICO POTÊNCIA DE 4 CV, SEM CARREGADOR - JUROS. AF_05/2023</t>
  </si>
  <si>
    <t>89223</t>
  </si>
  <si>
    <t>BETONEIRA CAPACIDADE NOMINAL DE 600 L, CAPACIDADE DE MISTURA 360 L, MOTOR ELÉTRICO TRIFÁSICO POTÊNCIA DE 4 CV, SEM CARREGADOR - MANUTENÇÃO. AF_05/2023</t>
  </si>
  <si>
    <t>89224</t>
  </si>
  <si>
    <t>BETONEIRA CAPACIDADE NOMINAL DE 600 L, CAPACIDADE DE MISTURA 360 L, MOTOR ELÉTRICO TRIFÁSICO POTÊNCIA DE 4 CV, SEM CARREGADOR - MATERIAIS NA OPERAÇÃO. AF_05/2023</t>
  </si>
  <si>
    <t>89274</t>
  </si>
  <si>
    <t>BETONEIRA CAPACIDADE NOMINAL DE 600 L, CAPACIDADE DE MISTURA 440 L, MOTOR A DIESEL POTÊNCIA 10 CV, COM CARREGADOR - DEPRECIAÇÃO. AF_05/2023</t>
  </si>
  <si>
    <t>89275</t>
  </si>
  <si>
    <t>BETONEIRA CAPACIDADE NOMINAL DE 600 L, CAPACIDADE DE MISTURA 440 L, MOTOR A DIESEL POTÊNCIA 10 CV, COM CARREGADOR - JUROS. AF_05/2023</t>
  </si>
  <si>
    <t>89276</t>
  </si>
  <si>
    <t>BETONEIRA CAPACIDADE NOMINAL DE 600 L, CAPACIDADE DE MISTURA 440 L, MOTOR A DIESEL POTÊNCIA 10 CV, COM CARREGADOR - MANUTENÇÃO. AF_05/2023</t>
  </si>
  <si>
    <t>89277</t>
  </si>
  <si>
    <t>BETONEIRA CAPACIDADE NOMINAL DE 600 L, CAPACIDADE DE MISTURA 440 L, MOTOR A DIESEL POTÊNCIA 10 CV, COM CARREGADOR - MATERIAIS NA OPERAÇÃO. AF_05/2023</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</si>
  <si>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</si>
  <si>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</si>
  <si>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</si>
  <si>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</si>
  <si>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</si>
  <si>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</si>
  <si>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</si>
  <si>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</si>
  <si>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90652</t>
  </si>
  <si>
    <t>BOMBA DE PROJEÇÃO DE CONCRETO SECO, POTÊNCIA 10 CV, VAZÃO 3 M3/H - DEPRECIAÇÃO. AF_06/2015</t>
  </si>
  <si>
    <t>90653</t>
  </si>
  <si>
    <t>BOMBA DE PROJEÇÃO DE CONCRETO SECO, POTÊNCIA 10 CV, VAZÃO 3 M3/H - JUROS. AF_06/2015</t>
  </si>
  <si>
    <t>90654</t>
  </si>
  <si>
    <t>BOMBA DE PROJEÇÃO DE CONCRETO SECO, POTÊNCIA 10 CV, VAZÃO 3 M3/H - MANUTENÇÃO. AF_06/2015</t>
  </si>
  <si>
    <t>90655</t>
  </si>
  <si>
    <t>BOMBA DE PROJEÇÃO DE CONCRETO SECO, POTÊNCIA 10 CV, VAZÃO 3 M3/H - MATERIAIS NA OPERAÇÃO. AF_06/2015</t>
  </si>
  <si>
    <t>90658</t>
  </si>
  <si>
    <t>BOMBA DE PROJEÇÃO DE CONCRETO SECO, POTÊNCIA 10 CV, VAZÃO 6 M3/H - DEPRECIAÇÃO. AF_06/2015</t>
  </si>
  <si>
    <t>90659</t>
  </si>
  <si>
    <t>BOMBA DE PROJEÇÃO DE CONCRETO SECO, POTÊNCIA 10 CV, VAZÃO 6 M3/H - JUROS. AF_06/2015</t>
  </si>
  <si>
    <t>90660</t>
  </si>
  <si>
    <t>BOMBA DE PROJEÇÃO DE CONCRETO SECO, POTÊNCIA 10 CV, VAZÃO 6 M3/H - MANUTENÇÃO. AF_06/2015</t>
  </si>
  <si>
    <t>90661</t>
  </si>
  <si>
    <t>BOMBA DE PROJEÇÃO DE CONCRETO SECO, POTÊNCIA 10 CV, VAZÃO 6 M3/H - MATERIAIS NA OPERAÇÃO. AF_06/2015</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</si>
  <si>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</si>
  <si>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</si>
  <si>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</si>
  <si>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</si>
  <si>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5800</t>
  </si>
  <si>
    <t>BOMBA SUBMERSÍVEL ELÉTRICA TRIFÁSICA, POTÊNCIA 2,96 HP, Ø ROTOR 144 MM SEMI-ABERTO, BOCAL DE SAÍDA Ø 2", HM/Q = 2 MCA / 38,8 M3/H A 28 MCA / 5 M3/H - MANUTENÇÃO. AF_06/2014</t>
  </si>
  <si>
    <t>53866</t>
  </si>
  <si>
    <t>BOMBA SUBMERSÍVEL ELÉTRICA TRIFÁSICA, POTÊNCIA 2,96 HP, Ø ROTOR 144 MM SEMI-ABERTO, BOCAL DE SAÍDA Ø 2", HM/Q = 2 MCA / 38,8 M3/H A 28 MCA / 5 M3/H - MATERIAIS NA OPERAÇÃO. AF_06/2014</t>
  </si>
  <si>
    <t>90639</t>
  </si>
  <si>
    <t>BOMBA TRIPLEX, PARA INJEÇÃO DE NATA DE CIMENTO, VAZÃO MÁXIMA DE 100 LITROS/MINUTO, PRESSÃO MÁXIMA DE 70 BAR - DEPRECIAÇÃO. AF_06/2015</t>
  </si>
  <si>
    <t>90640</t>
  </si>
  <si>
    <t>BOMBA TRIPLEX, PARA INJEÇÃO DE NATA DE CIMENTO, VAZÃO MÁXIMA DE 100 LITROS/MINUTO, PRESSÃO MÁXIMA DE 70 BAR - JUROS. AF_06/2015</t>
  </si>
  <si>
    <t>90641</t>
  </si>
  <si>
    <t>BOMBA TRIPLEX, PARA INJEÇÃO DE NATA DE CIMENTO, VAZÃO MÁXIMA DE 100 LITROS/MINUTO, PRESSÃO MÁXIMA DE 70 BAR - MANUTENÇÃO. AF_06/2015</t>
  </si>
  <si>
    <t>90642</t>
  </si>
  <si>
    <t>BOMBA TRIPLEX, PARA INJEÇÃO DE NATA DE CIMENTO, VAZÃO MÁXIMA DE 100 LITROS/MINUTO, PRESSÃO MÁXIMA DE 70 BAR - MATERIAIS NA OPERAÇÃO. AF_06/2015</t>
  </si>
  <si>
    <t>102806</t>
  </si>
  <si>
    <t>CALDEIRA A GÁS COM TERMOSTATO, CAPACIDADE 100 LITROS - DEPRECIAÇÃO. AF_05/2023</t>
  </si>
  <si>
    <t>102807</t>
  </si>
  <si>
    <t>CALDEIRA A GÁS COM TERMOSTATO, CAPACIDADE 100 LITROS - JUROS. AF_05/2023</t>
  </si>
  <si>
    <t>102808</t>
  </si>
  <si>
    <t>CALDEIRA A GÁS COM TERMOSTATO, CAPACIDADE 100 LITROS - MANUTENÇÃO. AF_05/2023</t>
  </si>
  <si>
    <t>102809</t>
  </si>
  <si>
    <t>CALDEIRA A GÁS COM TERMOSTATO, CAPACIDADE 100 LITROS - MATERIAIS NA OPERAÇÃO. AF_05/2023</t>
  </si>
  <si>
    <t>92140</t>
  </si>
  <si>
    <t>CAMINHONETE CABINE SIMPLES COM MOTOR 1.6 FLEX, CÂMBIO MANUAL, POTÊNCIA 101/104 CV, 2 PORTAS - DEPRECIAÇÃO. AF_11/2015</t>
  </si>
  <si>
    <t>92142</t>
  </si>
  <si>
    <t>CAMINHONETE CABINE SIMPLES COM MOTOR 1.6 FLEX, CÂMBIO MANUAL, POTÊNCIA 101/104 CV, 2 PORTAS - IMPOSTOS E SEGUROS. AF_11/2015</t>
  </si>
  <si>
    <t>92141</t>
  </si>
  <si>
    <t>CAMINHONETE CABINE SIMPLES COM MOTOR 1.6 FLEX, CÂMBIO MANUAL, POTÊNCIA 101/104 CV, 2 PORTAS - JUROS. AF_11/2015</t>
  </si>
  <si>
    <t>92143</t>
  </si>
  <si>
    <t>CAMINHONETE CABINE SIMPLES COM MOTOR 1.6 FLEX, CÂMBIO MANUAL, POTÊNCIA 101/104 CV, 2 PORTAS - MANUTENÇÃO. AF_11/2015</t>
  </si>
  <si>
    <t>MEIO FIO, LINHA D'AGUA E SARJERTA</t>
  </si>
  <si>
    <t>0037</t>
  </si>
  <si>
    <t>92144</t>
  </si>
  <si>
    <t>CAMINHONETE CABINE SIMPLES COM MOTOR 1.6 FLEX, CÂMBIO MANUAL, POTÊNCIA 101/104 CV, 2 PORTAS - MATERIAIS NA OPERAÇÃO. AF_11/2015</t>
  </si>
  <si>
    <t>92133</t>
  </si>
  <si>
    <t>CAMINHONETE COM MOTOR A DIESEL, POTÊNCIA 180 CV, CABINE DUPLA, 4X4 - DEPRECIAÇÃO. AF_11/2015</t>
  </si>
  <si>
    <t>92135</t>
  </si>
  <si>
    <t>CAMINHONETE COM MOTOR A DIESEL, POTÊNCIA 180 CV, CABINE DUPLA, 4X4 - IMPOSTOS E SEGUROS. AF_11/2015</t>
  </si>
  <si>
    <t>92134</t>
  </si>
  <si>
    <t>CAMINHONETE COM MOTOR A DIESEL, POTÊNCIA 180 CV, CABINE DUPLA, 4X4 - JUROS. AF_11/2015</t>
  </si>
  <si>
    <t>92136</t>
  </si>
  <si>
    <t>CAMINHONETE COM MOTOR A DIESEL, POTÊNCIA 180 CV, CABINE DUPLA, 4X4 - MANUTENÇÃO. AF_11/2015</t>
  </si>
  <si>
    <t>92137</t>
  </si>
  <si>
    <t>CAMINHONETE COM MOTOR A DIESEL, POTÊNCIA 180 CV, CABINE DUPLA, 4X4 - MATERIAIS NA OPERAÇÃO. AF_11/2015</t>
  </si>
  <si>
    <t>91380</t>
  </si>
  <si>
    <t>CAMINHÃO BASCULANTE 10 M3, TRUCADO CABINE SIMPLES, PESO BRUTO TOTAL 23.000 KG, CARGA ÚTIL MÁXIMA 15.935 KG, DISTÂNCIA ENTRE EIXOS 4,80 M, POTÊNCIA 230 CV INCLUSIVE CAÇAMBA METÁLICA - DEPRECIAÇÃO. AF_06/2014</t>
  </si>
  <si>
    <t>91382</t>
  </si>
  <si>
    <t>CAMINHÃO BASCULANTE 10 M3, TRUCADO CABINE SIMPLES, PESO BRUTO TOTAL 23.000 KG, CARGA ÚTIL MÁXIMA 15.935 KG, DISTÂNCIA ENTRE EIXOS 4,80 M, POTÊNCIA 230 CV INCLUSIVE CAÇAMBA METÁLICA - IMPOSTOS E SEGUROS. AF_06/2014</t>
  </si>
  <si>
    <t>91381</t>
  </si>
  <si>
    <t>CAMINHÃO BASCULANTE 10 M3, TRUCADO CABINE SIMPLES, PESO BRUTO TOTAL 23.000 KG, CARGA ÚTIL MÁXIMA 15.935 KG, DISTÂNCIA ENTRE EIXOS 4,80 M, POTÊNCIA 230 CV INCLUSIVE CAÇAMBA METÁLICA - JUROS. AF_06/2014</t>
  </si>
  <si>
    <t>91383</t>
  </si>
  <si>
    <t>CAMINHÃO BASCULANTE 10 M3, TRUCADO CABINE SIMPLES, PESO BRUTO TOTAL 23.000 KG, CARGA ÚTIL MÁXIMA 15.935 KG, DISTÂNCIA ENTRE EIXOS 4,80 M, POTÊNCIA 230 CV INCLUSIVE CAÇAMBA METÁLICA - MANUTENÇÃO. AF_06/2014</t>
  </si>
  <si>
    <t>91384</t>
  </si>
  <si>
    <t>CAMINHÃO BASCULANTE 10 M3, TRUCADO CABINE SIMPLES, PESO BRUTO TOTAL 23.000 KG, CARGA ÚTIL MÁXIMA 15.935 KG, DISTÂNCIA ENTRE EIXOS 4,80 M, POTÊNCIA 230 CV INCLUSIVE CAÇAMBA METÁLICA - MATERIAIS NA OPERAÇÃO. AF_06/2014</t>
  </si>
  <si>
    <t>96030</t>
  </si>
  <si>
    <t>CAMINHÃO BASCULANTE 10 M3, TRUCADO, POTÊNCIA 230 CV, INCLUSIVE CAÇAMBA METÁLICA, COM DISTRIBUIDOR DE AGREGADOS ACOPLADO - DEPRECIAÇÃO. AF_02/2017</t>
  </si>
  <si>
    <t>96032</t>
  </si>
  <si>
    <t>CAMINHÃO BASCULANTE 10 M3, TRUCADO, POTÊNCIA 230 CV, INCLUSIVE CAÇAMBA METÁLICA, COM DISTRIBUIDOR DE AGREGADOS ACOPLADO - IMPOSTOS E SEGUROS. AF_02/2017</t>
  </si>
  <si>
    <t>96031</t>
  </si>
  <si>
    <t>CAMINHÃO BASCULANTE 10 M3, TRUCADO, POTÊNCIA 230 CV, INCLUSIVE CAÇAMBA METÁLICA, COM DISTRIBUIDOR DE AGREGADOS ACOPLADO - JUROS. AF_02/2017</t>
  </si>
  <si>
    <t>96033</t>
  </si>
  <si>
    <t>CAMINHÃO BASCULANTE 10 M3, TRUCADO, POTÊNCIA 230 CV, INCLUSIVE CAÇAMBA METÁLICA, COM DISTRIBUIDOR DE AGREGADOS ACOPLADO - MANUTENÇÃO. AF_02/2017</t>
  </si>
  <si>
    <t>96034</t>
  </si>
  <si>
    <t>CAMINHÃO BASCULANTE 10 M3, TRUCADO, POTÊNCIA 230 CV, INCLUSIVE CAÇAMBA METÁLICA, COM DISTRIBUIDOR DE AGREGADOS ACOPLADO - MATERIAIS NA OPERAÇÃO. AF_02/2017</t>
  </si>
  <si>
    <t>89870</t>
  </si>
  <si>
    <t>CAMINHÃO BASCULANTE 14 M3, COM CAVALO MECÂNICO DE CAPACIDADE MÁXIMA DE TRAÇÃO COMBINADO DE 36000 KG, POTÊNCIA 286 CV, INCLUSIVE SEMIREBOQUE COM CAÇAMBA METÁLICA - DEPRECIAÇÃO. AF_12/2014</t>
  </si>
  <si>
    <t>89872</t>
  </si>
  <si>
    <t>CAMINHÃO BASCULANTE 14 M3, COM CAVALO MECÂNICO DE CAPACIDADE MÁXIMA DE TRAÇÃO COMBINADO DE 36000 KG, POTÊNCIA 286 CV, INCLUSIVE SEMIREBOQUE COM CAÇAMBA METÁLICA - IMPOSTOS E SEGUROS. AF_12/2014</t>
  </si>
  <si>
    <t>89871</t>
  </si>
  <si>
    <t>CAMINHÃO BASCULANTE 14 M3, COM CAVALO MECÂNICO DE CAPACIDADE MÁXIMA DE TRAÇÃO COMBINADO DE 36000 KG, POTÊNCIA 286 CV, INCLUSIVE SEMIREBOQUE COM CAÇAMBA METÁLICA - JUROS. AF_12/2014</t>
  </si>
  <si>
    <t>89873</t>
  </si>
  <si>
    <t>CAMINHÃO BASCULANTE 14 M3, COM CAVALO MECÂNICO DE CAPACIDADE MÁXIMA DE TRAÇÃO COMBINADO DE 36000 KG, POTÊNCIA 286 CV, INCLUSIVE SEMIREBOQUE COM CAÇAMBA METÁLICA - MANUTENÇÃO. AF_12/2014</t>
  </si>
  <si>
    <t>89874</t>
  </si>
  <si>
    <t>CAMINHÃO BASCULANTE 14 M3, COM CAVALO MECÂNICO DE CAPACIDADE MÁXIMA DE TRAÇÃO COMBINADO DE 36000 KG, POTÊNCIA 286 CV, INCLUSIVE SEMIREBOQUE COM CAÇAMBA METÁLICA - MATERIAIS NA OPERAÇÃO. AF_12/2014</t>
  </si>
  <si>
    <t>89878</t>
  </si>
  <si>
    <t>CAMINHÃO BASCULANTE 18 M3, COM CAVALO MECÂNICO DE CAPACIDADE MÁXIMA DE TRAÇÃO COMBINADO DE 45000 KG, POTÊNCIA 330 CV, INCLUSIVE SEMIREBOQUE COM CAÇAMBA METÁLICA - DEPRECIAÇÃO. AF_12/2014</t>
  </si>
  <si>
    <t>89880</t>
  </si>
  <si>
    <t>CAMINHÃO BASCULANTE 18 M3, COM CAVALO MECÂNICO DE CAPACIDADE MÁXIMA DE TRAÇÃO COMBINADO DE 45000 KG, POTÊNCIA 330 CV, INCLUSIVE SEMIREBOQUE COM CAÇAMBA METÁLICA - IMPOSTOS E SEGUROS. AF_12/2014</t>
  </si>
  <si>
    <t>89879</t>
  </si>
  <si>
    <t>CAMINHÃO BASCULANTE 18 M3, COM CAVALO MECÂNICO DE CAPACIDADE MÁXIMA DE TRAÇÃO COMBINADO DE 45000 KG, POTÊNCIA 330 CV, INCLUSIVE SEMIREBOQUE COM CAÇAMBA METÁLICA - JUROS. AF_12/2014</t>
  </si>
  <si>
    <t>89881</t>
  </si>
  <si>
    <t>CAMINHÃO BASCULANTE 18 M3, COM CAVALO MECÂNICO DE CAPACIDADE MÁXIMA DE TRAÇÃO COMBINADO DE 45000 KG, POTÊNCIA 330 CV, INCLUSIVE SEMIREBOQUE COM CAÇAMBA METÁLICA - MANUTENÇÃO. AF_12/2014</t>
  </si>
  <si>
    <t>89882</t>
  </si>
  <si>
    <t>CAMINHÃO BASCULANTE 18 M3, COM CAVALO MECÂNICO DE CAPACIDADE MÁXIMA DE TRAÇÃO COMBINADO DE 45000 KG, POTÊNCIA 330 CV, INCLUSIVE SEMIREBOQUE COM CAÇAMBA METÁLICA - MATERIAIS NA OPERAÇÃO. AF_12/2014</t>
  </si>
  <si>
    <t>7058</t>
  </si>
  <si>
    <t>CAMINHÃO BASCULANTE 6 M3 TOCO, PESO BRUTO TOTAL 16.000 KG, CARGA ÚTIL MÁXIMA 11.130 KG, DISTÂNCIA ENTRE EIXOS 5,36 M, POTÊNCIA 185 CV, INCLUSIVE CAÇAMBA METÁLICA - DEPRECIAÇÃO. AF_06/2014</t>
  </si>
  <si>
    <t>91402</t>
  </si>
  <si>
    <t>CAMINHÃO BASCULANTE 6 M3 TOCO, PESO BRUTO TOTAL 16.000 KG, CARGA ÚTIL MÁXIMA 11.130 KG, DISTÂNCIA ENTRE EIXOS 5,36 M, POTÊNCIA 185 CV, INCLUSIVE CAÇAMBA METÁLICA - IMPOSTOS E SEGUROS. AF_06/2014</t>
  </si>
  <si>
    <t>7059</t>
  </si>
  <si>
    <t>CAMINHÃO BASCULANTE 6 M3 TOCO, PESO BRUTO TOTAL 16.000 KG, CARGA ÚTIL MÁXIMA 11.130 KG, DISTÂNCIA ENTRE EIXOS 5,36 M, POTÊNCIA 185 CV, INCLUSIVE CAÇAMBA METÁLICA - JUROS. AF_06/2014</t>
  </si>
  <si>
    <t>7060</t>
  </si>
  <si>
    <t>CAMINHÃO BASCULANTE 6 M3 TOCO, PESO BRUTO TOTAL 16.000 KG, CARGA ÚTIL MÁXIMA 11.130 KG, DISTÂNCIA ENTRE EIXOS 5,36 M, POTÊNCIA 185 CV, INCLUSIVE CAÇAMBA METÁLICA - MANUTENÇÃO. AF_06/2014</t>
  </si>
  <si>
    <t>7061</t>
  </si>
  <si>
    <t>CAMINHÃO BASCULANTE 6 M3 TOCO, PESO BRUTO TOTAL 16.000 KG, CARGA ÚTIL MÁXIMA 11.130 KG, DISTÂNCIA ENTRE EIXOS 5,36 M, POTÊNCIA 185 CV, INCLUSIVE CAÇAMBA METÁLICA - MATERIAIS NA OPERAÇÃO. AF_06/2014</t>
  </si>
  <si>
    <t>91367</t>
  </si>
  <si>
    <t>CAMINHÃO BASCULANTE 6 M3, PESO BRUTO TOTAL 16.000 KG, CARGA ÚTIL MÁXIMA 13.071 KG, DISTÂNCIA ENTRE EIXOS 4,80 M, POTÊNCIA 230 CV INCLUSIVE CAÇAMBA METÁLICA - DEPRECIAÇÃO. AF_06/2014</t>
  </si>
  <si>
    <t>GALERIAS PLUVIAIS</t>
  </si>
  <si>
    <t>0266</t>
  </si>
  <si>
    <t>91369</t>
  </si>
  <si>
    <t>CAMINHÃO BASCULANTE 6 M3, PESO BRUTO TOTAL 16.000 KG, CARGA ÚTIL MÁXIMA 13.071 KG, DISTÂNCIA ENTRE EIXOS 4,80 M, POTÊNCIA 230 CV INCLUSIVE CAÇAMBA METÁLICA - IMPOSTOS E SEGUROS. AF_06/2014</t>
  </si>
  <si>
    <t>91368</t>
  </si>
  <si>
    <t>CAMINHÃO BASCULANTE 6 M3, PESO BRUTO TOTAL 16.000 KG, CARGA ÚTIL MÁXIMA 13.071 KG, DISTÂNCIA ENTRE EIXOS 4,80 M, POTÊNCIA 230 CV INCLUSIVE CAÇAMBA METÁLICA - JUROS. AF_06/2014</t>
  </si>
  <si>
    <t>5695</t>
  </si>
  <si>
    <t>CAMINHÃO BASCULANTE 6 M3, PESO BRUTO TOTAL 16.000 KG, CARGA ÚTIL MÁXIMA 13.071 KG, DISTÂNCIA ENTRE EIXOS 4,80 M, POTÊNCIA 230 CV INCLUSIVE CAÇAMBA METÁLICA - MANUTENÇÃO. AF_06/2014</t>
  </si>
  <si>
    <t>53792</t>
  </si>
  <si>
    <t>CAMINHÃO BASCULANTE 6 M3, PESO BRUTO TOTAL 16.000 KG, CARGA ÚTIL MÁXIMA 13.071 KG, DISTÂNCIA ENTRE EIXOS 4,80 M, POTÊNCIA 230 CV INCLUSIVE CAÇAMBA METÁLICA - MATERIAIS NA OPERAÇÃO. AF_06/2014</t>
  </si>
  <si>
    <t>92237</t>
  </si>
  <si>
    <t>CAMINHÃO DE TRANSPORTE DE MATERIAL ASFÁLTICO 20.000 L, COM CAVALO MECÂNICO DE CAPACIDADE MÁXIMA DE TRAÇÃO COMBINADO DE 45.000 KG, POTÊNCIA 330 CV, INCLUSIVE TANQUE DE ASFALTO COM MAÇARICO - DEPRECIAÇÃO. AF_12/2015</t>
  </si>
  <si>
    <t>BUEIROS</t>
  </si>
  <si>
    <t>0317</t>
  </si>
  <si>
    <t>92239</t>
  </si>
  <si>
    <t>CAMINHÃO DE TRANSPORTE DE MATERIAL ASFÁLTICO 20.000 L, COM CAVALO MECÂNICO DE CAPACIDADE MÁXIMA DE TRAÇÃO COMBINADO DE 45.000 KG, POTÊNCIA 330 CV, INCLUSIVE TANQUE DE ASFALTO COM MAÇARICO - IMPOSTOS E SEGUROS. AF_12/2015</t>
  </si>
  <si>
    <t>92238</t>
  </si>
  <si>
    <t>CAMINHÃO DE TRANSPORTE DE MATERIAL ASFÁLTICO 20.000 L, COM CAVALO MECÂNICO DE CAPACIDADE MÁXIMA DE TRAÇÃO COMBINADO DE 45.000 KG, POTÊNCIA 330 CV, INCLUSIVE TANQUE DE ASFALTO COM MAÇARICO - JUROS. AF_12/2015</t>
  </si>
  <si>
    <t>92240</t>
  </si>
  <si>
    <t>CAMINHÃO DE TRANSPORTE DE MATERIAL ASFÁLTICO 20.000 L, COM CAVALO MECÂNICO DE CAPACIDADE MÁXIMA DE TRAÇÃO COMBINADO DE 45.000 KG, POTÊNCIA 330 CV, INCLUSIVE TANQUE DE ASFALTO COM MAÇARICO - MANUTENÇÃO. AF_12/2015</t>
  </si>
  <si>
    <t>92241</t>
  </si>
  <si>
    <t>CAMINHÃO DE TRANSPORTE DE MATERIAL ASFÁLTICO 20.000 L, COM CAVALO MECÂNICO DE CAPACIDADE MÁXIMA DE TRAÇÃO COMBINADO DE 45.000 KG, POTÊNCIA 330 CV, INCLUSIVE TANQUE DE ASFALTO COM MAÇARICO - MATERIAIS NA OPERAÇÃO. AF_12/2015</t>
  </si>
  <si>
    <t>91640</t>
  </si>
  <si>
    <t>CAMINHÃO DE TRANSPORTE DE MATERIAL ASFÁLTICO 30.000 L, COM CAVALO MECÂNICO DE CAPACIDADE MÁXIMA DE TRAÇÃO COMBINADO DE 66.000 KG, POTÊNCIA 360 CV, INCLUSIVE TANQUE DE ASFALTO COM SERPENTINA - DEPRECIAÇÃO. AF_08/2015</t>
  </si>
  <si>
    <t>91642</t>
  </si>
  <si>
    <t>CAMINHÃO DE TRANSPORTE DE MATERIAL ASFÁLTICO 30.000 L, COM CAVALO MECÂNICO DE CAPACIDADE MÁXIMA DE TRAÇÃO COMBINADO DE 66.000 KG, POTÊNCIA 360 CV, INCLUSIVE TANQUE DE ASFALTO COM SERPENTINA - IMPOSTOS E SEGUROS. AF_08/2015</t>
  </si>
  <si>
    <t>91641</t>
  </si>
  <si>
    <t>CAMINHÃO DE TRANSPORTE DE MATERIAL ASFÁLTICO 30.000 L, COM CAVALO MECÂNICO DE CAPACIDADE MÁXIMA DE TRAÇÃO COMBINADO DE 66.000 KG, POTÊNCIA 360 CV, INCLUSIVE TANQUE DE ASFALTO COM SERPENTINA - JUROS. AF_08/2015</t>
  </si>
  <si>
    <t>91643</t>
  </si>
  <si>
    <t>CAMINHÃO DE TRANSPORTE DE MATERIAL ASFÁLTICO 30.000 L, COM CAVALO MECÂNICO DE CAPACIDADE MÁXIMA DE TRAÇÃO COMBINADO DE 66.000 KG, POTÊNCIA 360 CV, INCLUSIVE TANQUE DE ASFALTO COM SERPENTINA - MANUTENÇÃO. AF_08/2015</t>
  </si>
  <si>
    <t>91644</t>
  </si>
  <si>
    <t>CAMINHÃO DE TRANSPORTE DE MATERIAL ASFÁLTICO 30.000 L, COM CAVALO MECÂNICO DE CAPACIDADE MÁXIMA DE TRAÇÃO COMBINADO DE 66.000 KG, POTÊNCIA 360 CV, INCLUSIVE TANQUE DE ASFALTO COM SERPENTINA - MATERIAIS NA OPERAÇÃO. AF_08/2015</t>
  </si>
  <si>
    <t>92105</t>
  </si>
  <si>
    <t>CAMINHÃO PARA EQUIPAMENTO DE LIMPEZA A SUCÇÃO COM CAMINHÃO TRUCADO DE PESO BRUTO TOTAL 23000 KG, CARGA ÚTIL MÁX. 15935 KG, DISTÂNCIA ENTRE EIXOS 4,80 M, POTÊNCIA 230 CV, INCLUSIVE LIMPADORA A SUCÇÃO, TANQUE 12000 L - MATERIAIS NA OPERAÇÃO. AF_05/2023</t>
  </si>
  <si>
    <t>92101</t>
  </si>
  <si>
    <t>CAMINHÃO PARA EQUIPAMENTO DE LIMPEZA A SUCÇÃO COM CAMINHÃO TRUCADO DE PESO BRUTO TOTAL 23000 KG, CARGA ÚTIL MÁXIMA 15935 KG, DISTÂNCIA ENTRE EIXOS 4,80 M, POTÊNCIA 230 CV, INCLUSIVE LIMPADORA A SUCÇÃO, TANQUE 12000 L - DEPRECIAÇÃO. AF_05/2023</t>
  </si>
  <si>
    <t>92103</t>
  </si>
  <si>
    <t>CAMINHÃO PARA EQUIPAMENTO DE LIMPEZA A SUCÇÃO COM CAMINHÃO TRUCADO DE PESO BRUTO TOTAL 23000 KG, CARGA ÚTIL MÁXIMA 15935 KG, DISTÂNCIA ENTRE EIXOS 4,80 M, POTÊNCIA 230 CV, INCLUSIVE LIMPADORA A SUCÇÃO, TANQUE 12000 L - IMPOSTOS E SEGUROS. AF_05/2023</t>
  </si>
  <si>
    <t>92102</t>
  </si>
  <si>
    <t>CAMINHÃO PARA EQUIPAMENTO DE LIMPEZA A SUCÇÃO COM CAMINHÃO TRUCADO DE PESO BRUTO TOTAL 23000 KG, CARGA ÚTIL MÁXIMA 15935 KG, DISTÂNCIA ENTRE EIXOS 4,80 M, POTÊNCIA 230 CV, INCLUSIVE LIMPADORA A SUCÇÃO, TANQUE 12000 L - JUROS. AF_05/2023</t>
  </si>
  <si>
    <t>92104</t>
  </si>
  <si>
    <t>CAMINHÃO PARA EQUIPAMENTO DE LIMPEZA A SUCÇÃO COM CAMINHÃO TRUCADO DE PESO BRUTO TOTAL 23000 KG, CARGA ÚTIL MÁXIMA 15935 KG, DISTÂNCIA ENTRE EIXOS 4,80 M, POTÊNCIA 230 CV, INCLUSIVE LIMPADORA A SUCÇÃO, TANQUE 12000 L - MANUTENÇÃO. AF_05/2023</t>
  </si>
  <si>
    <t>91396</t>
  </si>
  <si>
    <t>CAMINHÃO PIPA 10.000 L TRUCADO, PESO BRUTO TOTAL 23.000 KG, CARGA ÚTIL MÁXIMA 15.935 KG, DISTÂNCIA ENTRE EIXOS 4,8 M, POTÊNCIA 230 CV, INCLUSIVE TANQUE DE AÇO PARA TRANSPORTE DE ÁGUA - DEPRECIAÇÃO. AF_06/2014</t>
  </si>
  <si>
    <t>91398</t>
  </si>
  <si>
    <t>CAMINHÃO PIPA 10.000 L TRUCADO, PESO BRUTO TOTAL 23.000 KG, CARGA ÚTIL MÁXIMA 15.935 KG, DISTÂNCIA ENTRE EIXOS 4,8 M, POTÊNCIA 230 CV, INCLUSIVE TANQUE DE AÇO PARA TRANSPORTE DE ÁGUA - IMPOSTOS E SEGUROS. AF_06/2014</t>
  </si>
  <si>
    <t>91397</t>
  </si>
  <si>
    <t>CAMINHÃO PIPA 10.000 L TRUCADO, PESO BRUTO TOTAL 23.000 KG, CARGA ÚTIL MÁXIMA 15.935 KG, DISTÂNCIA ENTRE EIXOS 4,8 M, POTÊNCIA 230 CV, INCLUSIVE TANQUE DE AÇO PARA TRANSPORTE DE ÁGUA - JUROS. AF_06/2014</t>
  </si>
  <si>
    <t>5763</t>
  </si>
  <si>
    <t>CAMINHÃO PIPA 10.000 L TRUCADO, PESO BRUTO TOTAL 23.000 KG, CARGA ÚTIL MÁXIMA 15.935 KG, DISTÂNCIA ENTRE EIXOS 4,8 M, POTÊNCIA 230 CV, INCLUSIVE TANQUE DE AÇO PARA TRANSPORTE DE ÁGUA - MANUTENÇÃO. AF_06/2014</t>
  </si>
  <si>
    <t>53831</t>
  </si>
  <si>
    <t>CAMINHÃO PIPA 10.000 L TRUCADO, PESO BRUTO TOTAL 23.000 KG, CARGA ÚTIL MÁXIMA 15.935 KG, DISTÂNCIA ENTRE EIXOS 4,8 M, POTÊNCIA 230 CV, INCLUSIVE TANQUE DE AÇO PARA TRANSPORTE DE ÁGUA - MATERIAIS NA OPERAÇÃO. AF_06/2014</t>
  </si>
  <si>
    <t>91359</t>
  </si>
  <si>
    <t>CAMINHÃO PIPA 6.000 L, PESO BRUTO TOTAL 13.000 KG, DISTÂNCIA ENTRE EIXOS 4,80 M, POTÊNCIA 189 CV INCLUSIVE TANQUE DE AÇO PARA TRANSPORTE DE ÁGUA, CAPACIDADE 6 M3 - DEPRECIAÇÃO. AF_06/2014</t>
  </si>
  <si>
    <t>91361</t>
  </si>
  <si>
    <t>CAMINHÃO PIPA 6.000 L, PESO BRUTO TOTAL 13.000 KG, DISTÂNCIA ENTRE EIXOS 4,80 M, POTÊNCIA 189 CV INCLUSIVE TANQUE DE AÇO PARA TRANSPORTE DE ÁGUA, CAPACIDADE 6 M3 - IMPOSTOS E SEGUROS. AF_06/2014</t>
  </si>
  <si>
    <t>91360</t>
  </si>
  <si>
    <t>CAMINHÃO PIPA 6.000 L, PESO BRUTO TOTAL 13.000 KG, DISTÂNCIA ENTRE EIXOS 4,80 M, POTÊNCIA 189 CV INCLUSIVE TANQUE DE AÇO PARA TRANSPORTE DE ÁGUA, CAPACIDADE 6 M3 - JUROS. AF_06/2014</t>
  </si>
  <si>
    <t>53882</t>
  </si>
  <si>
    <t>CAMINHÃO PIPA 6.000 L, PESO BRUTO TOTAL 13.000 KG, DISTÂNCIA ENTRE EIXOS 4,80 M, POTÊNCIA 189 CV INCLUSIVE TANQUE DE AÇO PARA TRANSPORTE DE ÁGUA, CAPACIDADE 6 M3 - MANUTENÇÃO. AF_06/2014</t>
  </si>
  <si>
    <t>5747</t>
  </si>
  <si>
    <t>CAMINHÃO PIPA 6.000 L, PESO BRUTO TOTAL 13.000 KG, DISTÂNCIA ENTRE EIXOS 4,80 M, POTÊNCIA 189 CV INCLUSIVE TANQUE DE AÇO PARA TRANSPORTE DE ÁGUA, CAPACIDADE 6 M3 - MATERIAIS NA OPERAÇÃO. AF_06/2014</t>
  </si>
  <si>
    <t>104699</t>
  </si>
  <si>
    <t>CAMINHÃO TANQUE PARA HIDROSSEMEADURA, COM CAPACIDADE DE 8.000 LITROS, INCLUINDO BOMBA PARA LANÇAMENTO COM MOTOR DIESEL COM POTÊNCIA DE 105 CV - DEPRECIAÇÃO. AF_06/2023</t>
  </si>
  <si>
    <t>104702</t>
  </si>
  <si>
    <t>CAMINHÃO TANQUE PARA HIDROSSEMEADURA, COM CAPACIDADE DE 8.000 LITROS, INCLUINDO BOMBA PARA LANÇAMENTO COM MOTOR DIESEL COM POTÊNCIA DE 105 CV - IMPOSTOS E SEGUROS. AF_06/2023</t>
  </si>
  <si>
    <t>104700</t>
  </si>
  <si>
    <t>CAMINHÃO TANQUE PARA HIDROSSEMEADURA, COM CAPACIDADE DE 8.000 LITROS, INCLUINDO BOMBA PARA LANÇAMENTO COM MOTOR DIESEL COM POTÊNCIA DE 105 CV - JUROS. AF_06/2023</t>
  </si>
  <si>
    <t>104701</t>
  </si>
  <si>
    <t>CAMINHÃO TANQUE PARA HIDROSSEMEADURA, COM CAPACIDADE DE 8.000 LITROS, INCLUINDO BOMBA PARA LANÇAMENTO COM MOTOR DIESEL COM POTÊNCIA DE 105 CV - MANUTENÇÃO. AF_06/2023</t>
  </si>
  <si>
    <t>104703</t>
  </si>
  <si>
    <t>CAMINHÃO TANQUE PARA HIDROSSEMEADURA, COM CAPACIDADE DE 8.000 LITROS, INCLUINDO BOMBA PARA LANÇAMENTO COM MOTOR DIESEL COM POTÊNCIA DE 105 CV - MATERIAIS NA OPERAÇÃO. AF_06/2023</t>
  </si>
  <si>
    <t>91390</t>
  </si>
  <si>
    <t>CAMINHÃO TOCO, PBT 14.300 KG, CARGA ÚTIL MÁX. 9.710 KG, DIST. ENTRE EIXOS 3,56 M, POTÊNCIA 185 CV, INCLUSIVE CARROCERIA FIXA ABERTA DE MADEIRA P/ TRANSPORTE GERAL DE CARGA SECA, DIMEN. APROX. 2,50 X 6,50 X 0,50 M - DEPRECIAÇÃO. AF_06/2014</t>
  </si>
  <si>
    <t>91392</t>
  </si>
  <si>
    <t>CAMINHÃO TOCO, PBT 14.300 KG, CARGA ÚTIL MÁX. 9.710 KG, DIST. ENTRE EIXOS 3,56 M, POTÊNCIA 185 CV, INCLUSIVE CARROCERIA FIXA ABERTA DE MADEIRA P/ TRANSPORTE GERAL DE CARGA SECA, DIMEN. APROX. 2,50 X 6,50 X 0,50 M - IMPOSTOS E SEGUROS. AF_06/2014</t>
  </si>
  <si>
    <t>91391</t>
  </si>
  <si>
    <t>CAMINHÃO TOCO, PBT 14.300 KG, CARGA ÚTIL MÁX. 9.710 KG, DIST. ENTRE EIXOS 3,56 M, POTÊNCIA 185 CV, INCLUSIVE CARROCERIA FIXA ABERTA DE MADEIRA P/ TRANSPORTE GERAL DE CARGA SECA, DIMEN. APROX. 2,50 X 6,50 X 0,50 M - JUROS. AF_06/2014</t>
  </si>
  <si>
    <t>73335</t>
  </si>
  <si>
    <t>CAMINHÃO TOCO, PBT 14.300 KG, CARGA ÚTIL MÁX. 9.710 KG, DIST. ENTRE EIXOS 3,56 M, POTÊNCIA 185 CV, INCLUSIVE CARROCERIA FIXA ABERTA DE MADEIRA P/ TRANSPORTE GERAL DE CARGA SECA, DIMEN. APROX. 2,50 X 6,50 X 0,50 M - MANUTENÇÃO. AF_06/2014</t>
  </si>
  <si>
    <t>73340</t>
  </si>
  <si>
    <t>CAMINHÃO TOCO, PBT 14.300 KG, CARGA ÚTIL MÁX. 9.710 KG, DIST. ENTRE EIXOS 3,56 M, POTÊNCIA 185 CV, INCLUSIVE CARROCERIA FIXA ABERTA DE MADEIRA P/ TRANSPORTE GERAL DE CARGA SECA, DIMEN. APROX. 2,50 X 6,50 X 0,50 M - MATERIAIS NA OPERAÇÃO. AF_06/2014</t>
  </si>
  <si>
    <t>89264</t>
  </si>
  <si>
    <t>CAMINHÃO TOCO, PBT 16.000 KG, CARGA ÚTIL MÁX. 10.685 KG, DIST. ENTRE EIXOS 4,8 M, POTÊNCIA 189 CV, INCLUSIVE CARROCERIA FIXA ABERTA DE MADEIRA P/ TRANSPORTE GERAL DE CARGA SECA, DIMEN. APROX. 2,5 X 7,00 X 0,50 M - DEPRECIAÇÃO. AF_06/2014</t>
  </si>
  <si>
    <t>89266</t>
  </si>
  <si>
    <t>CAMINHÃO TOCO, PBT 16.000 KG, CARGA ÚTIL MÁX. 10.685 KG, DIST. ENTRE EIXOS 4,8 M, POTÊNCIA 189 CV, INCLUSIVE CARROCERIA FIXA ABERTA DE MADEIRA P/ TRANSPORTE GERAL DE CARGA SECA, DIMEN. APROX. 2,5 X 7,00 X 0,50 M - IMPOSTOS E SEGUROS. AF_06/2014</t>
  </si>
  <si>
    <t>89265</t>
  </si>
  <si>
    <t>CAMINHÃO TOCO, PBT 16.000 KG, CARGA ÚTIL MÁX. 10.685 KG, DIST. ENTRE EIXOS 4,8 M, POTÊNCIA 189 CV, INCLUSIVE CARROCERIA FIXA ABERTA DE MADEIRA P/ TRANSPORTE GERAL DE CARGA SECA, DIMEN. APROX. 2,5 X 7,00 X 0,50 M - JUROS. AF_06/2014</t>
  </si>
  <si>
    <t>5705</t>
  </si>
  <si>
    <t>CAMINHÃO TOCO, PBT 16.000 KG, CARGA ÚTIL MÁX. 10.685 KG, DIST. ENTRE EIXOS 4,8 M, POTÊNCIA 189 CV, INCLUSIVE CARROCERIA FIXA ABERTA DE MADEIRA P/ TRANSPORTE GERAL DE CARGA SECA, DIMEN. APROX. 2,5 X 7,00 X 0,50 M - MANUTENÇÃO. AF_06/2014</t>
  </si>
  <si>
    <t>53797</t>
  </si>
  <si>
    <t>CAMINHÃO TOCO, PBT 16.000 KG, CARGA ÚTIL MÁX. 10.685 KG, DIST. ENTRE EIXOS 4,8 M, POTÊNCIA 189 CV, INCLUSIVE CARROCERIA FIXA ABERTA DE MADEIRA P/ TRANSPORTE GERAL DE CARGA SECA, DIMEN. APROX. 2,5 X 7,00 X 0,50 M - MATERIAIS NA OPERAÇÃO. AF_06/2014</t>
  </si>
  <si>
    <t>91354</t>
  </si>
  <si>
    <t>CAMINHÃO TOCO, PESO BRUTO TOTAL 14.300 KG, CARGA ÚTIL MÁXIMA 9590 KG, DISTÂNCIA ENTRE EIXOS 4,76 M, POTÊNCIA 185 CV (NÃO INCLUI CARROCERIA) - DEPRECIAÇÃO. AF_06/2014</t>
  </si>
  <si>
    <t>91356</t>
  </si>
  <si>
    <t>CAMINHÃO TOCO, PESO BRUTO TOTAL 14.300 KG, CARGA ÚTIL MÁXIMA 9590 KG, DISTÂNCIA ENTRE EIXOS 4,76 M, POTÊNCIA 185 CV (NÃO INCLUI CARROCERIA) - IMPOSTOS E SEGUROS. AF_06/2014</t>
  </si>
  <si>
    <t>91355</t>
  </si>
  <si>
    <t>CAMINHÃO TOCO, PESO BRUTO TOTAL 14.300 KG, CARGA ÚTIL MÁXIMA 9590 KG, DISTÂNCIA ENTRE EIXOS 4,76 M, POTÊNCIA 185 CV (NÃO INCLUI CARROCERIA) - JUROS. AF_06/2014</t>
  </si>
  <si>
    <t>5751</t>
  </si>
  <si>
    <t>CAMINHÃO TOCO, PESO BRUTO TOTAL 14.300 KG, CARGA ÚTIL MÁXIMA 9590 KG, DISTÂNCIA ENTRE EIXOS 4,76 M, POTÊNCIA 185 CV (NÃO INCLUI CARROCERIA) - MANUTENÇÃO. AF_06/2014</t>
  </si>
  <si>
    <t>53827</t>
  </si>
  <si>
    <t>CAMINHÃO TOCO, PESO BRUTO TOTAL 14.300 KG, CARGA ÚTIL MÁXIMA 9590 KG, DISTÂNCIA ENTRE EIXOS 4,76 M, POTÊNCIA 185 CV (NÃO INCLUI CARROCERIA) - MATERIAIS NA OPERAÇÃO. AF_06/2014</t>
  </si>
  <si>
    <t>91375</t>
  </si>
  <si>
    <t>CAMINHÃO TOCO, PESO BRUTO TOTAL 16.000 KG, CARGA ÚTIL MÁXIMA DE 10.685 KG, DISTÂNCIA ENTRE EIXOS 4,80 M, POTÊNCIA 189 CV EXCLUSIVE CARROCERIA - DEPRECIAÇÃO. AF_06/2014</t>
  </si>
  <si>
    <t>91377</t>
  </si>
  <si>
    <t>CAMINHÃO TOCO, PESO BRUTO TOTAL 16.000 KG, CARGA ÚTIL MÁXIMA DE 10.685 KG, DISTÂNCIA ENTRE EIXOS 4,80 M, POTÊNCIA 189 CV EXCLUSIVE CARROCERIA - IMPOSTOS E SEGUROS. AF_06/2014</t>
  </si>
  <si>
    <t>91376</t>
  </si>
  <si>
    <t>CAMINHÃO TOCO, PESO BRUTO TOTAL 16.000 KG, CARGA ÚTIL MÁXIMA DE 10.685 KG, DISTÂNCIA ENTRE EIXOS 4,80 M, POTÊNCIA 189 CV EXCLUSIVE CARROCERIA - JUROS. AF_06/2014</t>
  </si>
  <si>
    <t>5754</t>
  </si>
  <si>
    <t>CAMINHÃO TOCO, PESO BRUTO TOTAL 16.000 KG, CARGA ÚTIL MÁXIMA DE 10.685 KG, DISTÂNCIA ENTRE EIXOS 4,80 M, POTÊNCIA 189 CV EXCLUSIVE CARROCERIA - MANUTENÇÃO. AF_06/2014</t>
  </si>
  <si>
    <t>53829</t>
  </si>
  <si>
    <t>CAMINHÃO TOCO, PESO BRUTO TOTAL 16.000 KG, CARGA ÚTIL MÁXIMA DE 10.685 KG, DISTÂNCIA ENTRE EIXOS 4,80 M, POTÊNCIA 189 CV EXCLUSIVE CARROCERIA - MATERIAIS NA OPERAÇÃO. AF_06/2014</t>
  </si>
  <si>
    <t>91026</t>
  </si>
  <si>
    <t>CAMINHÃO TRUCADO (C/ TERCEIRO EIXO) ELETRÔNICO - POTÊNCIA 231CV - PBT = 22000KG - DIST. ENTRE EIXOS 5170 MM - INCLUI CARROCERIA FIXA ABERTA DE MADEIRA - DEPRECIAÇÃO. AF_06/2015</t>
  </si>
  <si>
    <t>91028</t>
  </si>
  <si>
    <t>CAMINHÃO TRUCADO (C/ TERCEIRO EIXO) ELETRÔNICO - POTÊNCIA 231CV - PBT = 22000KG - DIST. ENTRE EIXOS 5170 MM - INCLUI CARROCERIA FIXA ABERTA DE MADEIRA - IMPOSTOS E SEGUROS. AF_06/2015</t>
  </si>
  <si>
    <t>91027</t>
  </si>
  <si>
    <t>CAMINHÃO TRUCADO (C/ TERCEIRO EIXO) ELETRÔNICO - POTÊNCIA 231CV - PBT = 22000KG - DIST. ENTRE EIXOS 5170 MM - INCLUI CARROCERIA FIXA ABERTA DE MADEIRA - JUROS. AF_06/2015</t>
  </si>
  <si>
    <t>91029</t>
  </si>
  <si>
    <t>CAMINHÃO TRUCADO (C/ TERCEIRO EIXO) ELETRÔNICO - POTÊNCIA 231CV - PBT = 22000KG - DIST. ENTRE EIXOS 5170 MM - INCLUI CARROCERIA FIXA ABERTA DE MADEIRA - MANUTENÇÃO. AF_06/2015</t>
  </si>
  <si>
    <t>91030</t>
  </si>
  <si>
    <t>CAMINHÃO TRUCADO (C/ TERCEIRO EIXO) ELETRÔNICO - POTÊNCIA 231CV - PBT = 22000KG - DIST. ENTRE EIXOS 5170 MM - INCLUI CARROCERIA FIXA ABERTA DE MADEIRA - MATERIAIS NA OPERAÇÃO. AF_06/2015</t>
  </si>
  <si>
    <t>102812</t>
  </si>
  <si>
    <t>CENTRAL DE LAMA BENTONÍTICA (DEPÓSITO DE BENTONITA, MISTURADOR DE ALTA TURBULÊNCIA, SILOS DE ARMAZENAMENTO DE LAMA E ÁGUA, LABORATÓRIO DE CONTROLE DE QUALIDADE DA LAMA) - DEPRECIAÇÃO. AF_04/2019</t>
  </si>
  <si>
    <t>102813</t>
  </si>
  <si>
    <t>CENTRAL DE LAMA BENTONÍTICA (DEPÓSITO DE BENTONITA, MISTURADOR DE ALTA TURBULÊNCIA, SILOS DE ARMAZENAMENTO DE LAMA E ÁGUA, LABORATÓRIO DE CONTROLE DE QUALIDADE DA LAMA) - JUROS. AF_04/2019</t>
  </si>
  <si>
    <t>102814</t>
  </si>
  <si>
    <t>CENTRAL DE LAMA BENTONÍTICA (DEPÓSITO DE BENTONITA, MISTURADOR DE ALTA TURBULÊNCIA, SILOS DE ARMAZENAMENTO DE LAMA E ÁGUA, LABORATÓRIO DE CONTROLE DE QUALIDADE DA LAMA) - MANUTENÇÃO. AF_04/2019</t>
  </si>
  <si>
    <t>102815</t>
  </si>
  <si>
    <t>CENTRAL DE LAMA BENTONÍTICA (DEPÓSITO DE BENTONITA, MISTURADOR DE ALTA TURBULÊNCIA, SILOS DE ARMAZENAMENTO DE LAMA E ÁGUA, LABORATÓRIO DE CONTROLE DE QUALIDADE DA LAMA) - MATERIAIS NA OPERAÇÃO. AF_04/2019</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</si>
  <si>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</si>
  <si>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</si>
  <si>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</si>
  <si>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</si>
  <si>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</si>
  <si>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</si>
  <si>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</si>
  <si>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</si>
  <si>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95260</t>
  </si>
  <si>
    <t>COMPACTADOR DE SOLOS DE PERCUSÃO (SOQUETE) COM MOTOR A GASOLINA, POTÊNCIA 3 CV - DEPRECIAÇÃO. AF_09/2016</t>
  </si>
  <si>
    <t>95261</t>
  </si>
  <si>
    <t>COMPACTADOR DE SOLOS DE PERCUSÃO (SOQUETE) COM MOTOR A GASOLINA, POTÊNCIA 3 CV - JUROS. AF_09/2016</t>
  </si>
  <si>
    <t>95262</t>
  </si>
  <si>
    <t>COMPACTADOR DE SOLOS DE PERCUSÃO (SOQUETE) COM MOTOR A GASOLINA, POTÊNCIA 3 CV - MANUTENÇÃO. AF_09/2016</t>
  </si>
  <si>
    <t>95263</t>
  </si>
  <si>
    <t>COMPACTADOR DE SOLOS DE PERCUSÃO (SOQUETE) COM MOTOR A GASOLINA, POTÊNCIA 3 CV - MATERIAIS NA OPERAÇÃO. AF_09/2016</t>
  </si>
  <si>
    <t>90968</t>
  </si>
  <si>
    <t>COMPRESSOR DE AR REBOCAVEL, VAZÃO 250 PCM, PRESSAO DE TRABALHO 102 PSI, MOTOR A DIESEL POTÊNCIA 81 CV - DEPRECIAÇÃO. AF_06/2015</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</si>
  <si>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</si>
  <si>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</si>
  <si>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</si>
  <si>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</si>
  <si>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90971</t>
  </si>
  <si>
    <t>COMPRESSOR DE AR REBOCAVEL, VAZÃO 250 PCM, PRESSAO DE TRABALHO 102 PSI, MOTOR A DIESEL POTÊNCIA 81 CV - MATERIAIS NA OPERAÇÃO. AF_06/2015</t>
  </si>
  <si>
    <t>90992</t>
  </si>
  <si>
    <t>COMPRESSOR DE AR REBOCAVEL, VAZÃO 400 PCM, PRESSAO DE TRABALHO 102 PSI, MOTOR A DIESEL POTÊNCIA 110 CV - DEPRECIAÇÃO. AF_06/2015</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</si>
  <si>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</si>
  <si>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</si>
  <si>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</si>
  <si>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</si>
  <si>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90995</t>
  </si>
  <si>
    <t>COMPRESSOR DE AR REBOCAVEL, VAZÃO 400 PCM, PRESSAO DE TRABALHO 102 PSI, MOTOR A DIESEL POTÊNCIA 110 CV - MATERIAIS NA OPERAÇÃO. AF_06/2015</t>
  </si>
  <si>
    <t>90957</t>
  </si>
  <si>
    <t>COMPRESSOR DE AR REBOCÁVEL, VAZÃO 189 PCM, PRESSÃO EFETIVA DE TRABALHO 102 PSI, MOTOR DIESEL, POTÊNCIA 63 CV - DEPRECIAÇÃO. AF_06/2015</t>
  </si>
  <si>
    <t>90958</t>
  </si>
  <si>
    <t>COMPRESSOR DE AR REBOCÁVEL, VAZÃO 189 PCM, PRESSÃO EFETIVA DE TRABALHO 102 PSI, MOTOR DIESEL, POTÊNCIA 63 CV - JUROS. AF_06/2015</t>
  </si>
  <si>
    <t>ESCORAMENTO</t>
  </si>
  <si>
    <t>ESCO</t>
  </si>
  <si>
    <t>ESCORAMENTO DE MADEIRA EM VALAS</t>
  </si>
  <si>
    <t>0023</t>
  </si>
  <si>
    <t>5797</t>
  </si>
  <si>
    <t>COMPRESSOR DE AR REBOCÁVEL, VAZÃO 189 PCM, PRESSÃO EFETIVA DE TRABALHO 102 PSI, MOTOR DIESEL, POTÊNCIA 63 CV - MANUTENÇÃO. AF_06/2015</t>
  </si>
  <si>
    <t>53865</t>
  </si>
  <si>
    <t>COMPRESSOR DE AR REBOCÁVEL, VAZÃO 189 PCM, PRESSÃO EFETIVA DE TRABALHO 102 PSI, MOTOR DIESEL, POTÊNCIA 63 CV - MATERIAIS NA OPERAÇÃO. AF_06/2015</t>
  </si>
  <si>
    <t>90975</t>
  </si>
  <si>
    <t>COMPRESSOR DE AR REBOCÁVEL, VAZÃO 748 PCM, PRESSÃO EFETIVA DE TRABALHO 102 PSI, MOTOR DIESEL, POTÊNCIA 210 CV - DEPRECIAÇÃO. AF_06/2015</t>
  </si>
  <si>
    <t>90976</t>
  </si>
  <si>
    <t>COMPRESSOR DE AR REBOCÁVEL, VAZÃO 748 PCM, PRESSÃO EFETIVA DE TRABALHO 102 PSI, MOTOR DIESEL, POTÊNCIA 210 CV - JUROS. AF_06/2015</t>
  </si>
  <si>
    <t>90977</t>
  </si>
  <si>
    <t>COMPRESSOR DE AR REBOCÁVEL, VAZÃO 748 PCM, PRESSÃO EFETIVA DE TRABALHO 102 PSI, MOTOR DIESEL, POTÊNCIA 210 CV - MANUTENÇÃO. AF_06/2015</t>
  </si>
  <si>
    <t>90978</t>
  </si>
  <si>
    <t>COMPRESSOR DE AR REBOCÁVEL, VAZÃO 748 PCM, PRESSÃO EFETIVA DE TRABALHO 102 PSI, MOTOR DIESEL, POTÊNCIA 210 CV - MATERIAIS NA OPERAÇÃO. AF_06/2015</t>
  </si>
  <si>
    <t>90960</t>
  </si>
  <si>
    <t>COMPRESSOR DE AR REBOCÁVEL, VAZÃO 89 PCM, PRESSÃO EFETIVA DE TRABALHO 102 PSI, MOTOR DIESEL, POTÊNCIA 20 CV - DEPRECIAÇÃO. AF_06/2015</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</si>
  <si>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</si>
  <si>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</si>
  <si>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</si>
  <si>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</si>
  <si>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90963</t>
  </si>
  <si>
    <t>COMPRESSOR DE AR REBOCÁVEL, VAZÃO 89 PCM, PRESSÃO EFETIVA DE TRABALHO 102 PSI, MOTOR DIESEL, POTÊNCIA 20 CV - MATERIAIS NA OPERAÇÃO. AF_06/2015</t>
  </si>
  <si>
    <t>102966</t>
  </si>
  <si>
    <t>COMPRESSOR DE AR, VAZAO DE 10 PCM, RESERVATORIO 100 L, PRESSAO DE TRABALHO ENTRE 6,9 E 9,7 BAR, POTENCIA 2 HP, TENSAO 110/220 V - DEPRECIAÇÃO. AF_05/2023</t>
  </si>
  <si>
    <t>102967</t>
  </si>
  <si>
    <t>COMPRESSOR DE AR, VAZAO DE 10 PCM, RESERVATORIO 100 L, PRESSAO DE TRABALHO ENTRE 6,9 E 9,7 BAR, POTENCIA 2 HP, TENSAO 110/220 V - JUROS. AF_05/2023</t>
  </si>
  <si>
    <t>102968</t>
  </si>
  <si>
    <t>COMPRESSOR DE AR, VAZAO DE 10 PCM, RESERVATORIO 100 L, PRESSAO DE TRABALHO ENTRE 6,9 E 9,7 BAR, POTENCIA 2 HP, TENSAO 110/220 V - MANUTENÇÃO. AF_05/2023</t>
  </si>
  <si>
    <t>102969</t>
  </si>
  <si>
    <t>COMPRESSOR DE AR, VAZAO DE 10 PCM, RESERVATORIO 100 L, PRESSAO DE TRABALHO ENTRE 6,9 E 9,7 BAR, POTENCIA 2 HP, TENSAO 110/220 V - MATERIAIS NA OPERAÇÃO. AF_05/2023</t>
  </si>
  <si>
    <t>102818</t>
  </si>
  <si>
    <t>CONJUNTO CILINDRO E BOMBA HIDRÁULICA PARA PROTENSÃO DE MONOBARRAS PARA TIRANTES, ESFORÇO MÁXIMO DE 30 TONELADAS - DEPRECIAÇÃO. AF_05/2023</t>
  </si>
  <si>
    <t>102819</t>
  </si>
  <si>
    <t>CONJUNTO CILINDRO E BOMBA HIDRÁULICA PARA PROTENSÃO DE MONOBARRAS PARA TIRANTES, ESFORÇO MÁXIMO DE 30 TONELADAS - JUROS. AF_05/2023</t>
  </si>
  <si>
    <t>102820</t>
  </si>
  <si>
    <t>CONJUNTO CILINDRO E BOMBA HIDRÁULICA PARA PROTENSÃO DE MONOBARRAS PARA TIRANTES, ESFORÇO MÁXIMO DE 30 TONELADAS - MANUTENÇÃO. AF_05/2023</t>
  </si>
  <si>
    <t>102832</t>
  </si>
  <si>
    <t>CONJUNTO CILINDRO E BOMBA HIDRÁULICA PARA PROTENSÃO DE MONOBARRAS PARA TIRANTES, ESFORÇO MÁXIMO DE 30 TONELADAS - MATERIAIS NA OPERAÇÃO. AF_05/2023</t>
  </si>
  <si>
    <t>ESCORAMENTO METALICO EM VALAS OU POCOS</t>
  </si>
  <si>
    <t>0024</t>
  </si>
  <si>
    <t>102823</t>
  </si>
  <si>
    <t>CONJUNTO MACACO E BOMBA HIDRÁULICA PARA PROTENSAO DE CORDOALHAS, ESFORÇO MAXIMO DE 115 TONELADAS - DEPRECIAÇÃO. AF_05/2023</t>
  </si>
  <si>
    <t>102824</t>
  </si>
  <si>
    <t>CONJUNTO MACACO E BOMBA HIDRÁULICA PARA PROTENSAO DE CORDOALHAS, ESFORÇO MAXIMO DE 115 TONELADAS - JUROS. AF_05/2023</t>
  </si>
  <si>
    <t>102825</t>
  </si>
  <si>
    <t>CONJUNTO MACACO E BOMBA HIDRÁULICA PARA PROTENSAO DE CORDOALHAS, ESFORÇO MAXIMO DE 115 TONELADAS - MANUTENÇÃO. AF_05/2023</t>
  </si>
  <si>
    <t>102826</t>
  </si>
  <si>
    <t>CONJUNTO MACACO E BOMBA HIDRÁULICA PARA PROTENSAO DE CORDOALHAS, ESFORÇO MAXIMO DE 115 TONELADAS - MATERIAIS NA OPERAÇÃO. AF_05/2023</t>
  </si>
  <si>
    <t>103934</t>
  </si>
  <si>
    <t>CONJUNTO MACACO HIDRÁULICO E CENTRAL DE BOMBEAMENTO MOTORIZADO 1,8 KW PARA PROTENSÃO DE MONOCABOS PARA CONCRETO PROTENDIDO, ESFORÇO MÁXIMO DE 20 TONELADAS - DEPRECIAÇÃO. AF_05/2022</t>
  </si>
  <si>
    <t>103935</t>
  </si>
  <si>
    <t>CONJUNTO MACACO HIDRÁULICO E CENTRAL DE BOMBEAMENTO MOTORIZADO 1,8 KW PARA PROTENSÃO DE MONOCABOS PARA CONCRETO PROTENDIDO, ESFORÇO MÁXIMO DE 20 TONELADAS - JUROS. AF_05/2022</t>
  </si>
  <si>
    <t>103936</t>
  </si>
  <si>
    <t>CONJUNTO MACACO HIDRÁULICO E CENTRAL DE BOMBEAMENTO MOTORIZADO 1,8 KW PARA PROTENSÃO DE MONOCABOS PARA CONCRETO PROTENDIDO, ESFORÇO MÁXIMO DE 20 TONELADAS - MANUTENÇÃO. AF_05/2022</t>
  </si>
  <si>
    <t>103937</t>
  </si>
  <si>
    <t>CONJUNTO MACACO HIDRÁULICO E CENTRAL DE BOMBEAMENTO MOTORIZADO 1,8 KW PARA PROTENSÃO DE MONOCABOS PARA CONCRETO PROTENDIDO, ESFORÇO MÁXIMO DE 20 TONELADAS - MATERIAIS NA OPERAÇÃO. AF_05/2022</t>
  </si>
  <si>
    <t>103940</t>
  </si>
  <si>
    <t>CONJUNTO MACACO HIDRÁULICO E CENTRAL DE BOMBEAMENTO MOTORIZADO 1,8 KW PARA PROTENSÃO DE MONOCABOS PARA CONCRETO PROTENDIDO, ESFORÇO MÁXIMO DE 30 TONELADAS - DEPRECIAÇÃO. AF_05/2022</t>
  </si>
  <si>
    <t>103941</t>
  </si>
  <si>
    <t>CONJUNTO MACACO HIDRÁULICO E CENTRAL DE BOMBEAMENTO MOTORIZADO 1,8 KW PARA PROTENSÃO DE MONOCABOS PARA CONCRETO PROTENDIDO, ESFORÇO MÁXIMO DE 30 TONELADAS - JUROS. AF_05/2022</t>
  </si>
  <si>
    <t>103942</t>
  </si>
  <si>
    <t>CONJUNTO MACACO HIDRÁULICO E CENTRAL DE BOMBEAMENTO MOTORIZADO 1,8 KW PARA PROTENSÃO DE MONOCABOS PARA CONCRETO PROTENDIDO, ESFORÇO MÁXIMO DE 30 TONELADAS - MANUTENÇÃO. AF_05/2022</t>
  </si>
  <si>
    <t>103943</t>
  </si>
  <si>
    <t>CONJUNTO MACACO HIDRÁULICO E CENTRAL DE BOMBEAMENTO MOTORIZADO 1,8 KW PARA PROTENSÃO DE MONOCABOS PARA CONCRETO PROTENDIDO, ESFORÇO MÁXIMO DE 30 TONELADAS - MATERIAIS NA OPERAÇÃO. AF_05/2022</t>
  </si>
  <si>
    <t>ESQUADRIAS/FERRAGENS/VIDROS</t>
  </si>
  <si>
    <t>ESQV</t>
  </si>
  <si>
    <t>PORTA DE MADEIRA</t>
  </si>
  <si>
    <t>0089</t>
  </si>
  <si>
    <t>91279</t>
  </si>
  <si>
    <t>CORTADORA DE PISO COM MOTOR 4 TEMPOS A GASOLINA, POTÊNCIA DE 13 HP, COM DISCO DE CORTE DIAMANTADO SEGMENTADO PARA CONCRETO, DIÂMETRO DE 350 MM, FURO DE 1" (14 X 1") - DEPRECIAÇÃO. AF_08/2015</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</si>
  <si>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</si>
  <si>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</si>
  <si>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</si>
  <si>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</si>
  <si>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91282</t>
  </si>
  <si>
    <t>CORTADORA DE PISO COM MOTOR 4 TEMPOS A GASOLINA, POTÊNCIA DE 13 HP, COM DISCO DE CORTE DIAMANTADO SEGMENTADO PARA CONCRETO, DIÂMETRO DE 350 MM, FURO DE 1" (14 X 1") - MATERIAIS NA OPERAÇÃO. AF_08/2015</t>
  </si>
  <si>
    <t>95278</t>
  </si>
  <si>
    <t>DESEMPENADEIRA DE CONCRETO, PESO DE 78 KG, 4 PÁS, MOTOR A GASOLINA, POTÊNCIA 5,5 HP - DEPRECIAÇÃO. AF_05/2023</t>
  </si>
  <si>
    <t>95279</t>
  </si>
  <si>
    <t>DESEMPENADEIRA DE CONCRETO, PESO DE 78 KG, 4 PÁS, MOTOR A GASOLINA, POTÊNCIA 5,5 HP - JUROS. AF_05/2023</t>
  </si>
  <si>
    <t>95280</t>
  </si>
  <si>
    <t>DESEMPENADEIRA DE CONCRETO, PESO DE 78 KG, 4 PÁS, MOTOR A GASOLINA, POTÊNCIA 5,5 HP - MANUTENÇÃO. AF_05/2023</t>
  </si>
  <si>
    <t>95281</t>
  </si>
  <si>
    <t>DESEMPENADEIRA DE CONCRETO, PESO DE 78 KG, 4 PÁS, MOTOR A GASOLINA, POTÊNCIA 5,5 HP MATERIAIS NA OPERAÇÃO. AF_05/2023</t>
  </si>
  <si>
    <t>95124</t>
  </si>
  <si>
    <t>DISTRIBUIDOR DE AGREGADOS AUTOPROPELIDO, C/AP 3 M3, A DIESEL, POTÊNCIA 176CV - JUROS. AF_07/2016</t>
  </si>
  <si>
    <t>95123</t>
  </si>
  <si>
    <t>DISTRIBUIDOR DE AGREGADOS AUTOPROPELIDO, CAP 3 M3, A DIESEL, POTÊNCIA 176CV - DEPRECIAÇÃO. AF_07/2016</t>
  </si>
  <si>
    <t>95125</t>
  </si>
  <si>
    <t>DISTRIBUIDOR DE AGREGADOS AUTOPROPELIDO, CAP 3 M3, A DIESEL, POTÊNCIA 176CV - MANUTENÇÃO. AF_07/2016</t>
  </si>
  <si>
    <t>95126</t>
  </si>
  <si>
    <t>DISTRIBUIDOR DE AGREGADOS AUTOPROPELIDO, CAP 3 M3, A DIESEL, POTÊNCIA 176CV - MATERIAIS NA OPERAÇÃO. AF_07/2016</t>
  </si>
  <si>
    <t>92040</t>
  </si>
  <si>
    <t>DISTRIBUIDOR DE AGREGADOS REBOCAVEL, CAPACIDADE 1,9 M³, LARGURA DE TRABALHO 3,66 M - DEPRECIAÇÃO. AF_11/2015</t>
  </si>
  <si>
    <t>92041</t>
  </si>
  <si>
    <t>DISTRIBUIDOR DE AGREGADOS REBOCAVEL, CAPACIDADE 1,9 M³, LARGURA DE TRABALHO 3,66 M - JUROS. AF_11/2015</t>
  </si>
  <si>
    <t>92042</t>
  </si>
  <si>
    <t>DISTRIBUIDOR DE AGREGADOS REBOCAVEL, CAPACIDADE 1,9 M³, LARGURA DE TRABALHO 3,66 M - MANUTENÇÃO. AF_11/2015</t>
  </si>
  <si>
    <t>102829</t>
  </si>
  <si>
    <t>DOBRADEIRA TDC, ESPESSURA 1,5MM - DEPRECIAÇÃO. AF_05/2023</t>
  </si>
  <si>
    <t>102830</t>
  </si>
  <si>
    <t>DOBRADEIRA TDC, ESPESSURA 1,5MM - JUROS. AF_05/2023</t>
  </si>
  <si>
    <t>102831</t>
  </si>
  <si>
    <t>DOBRADEIRA TDC, ESPESSURA 1,5MM - MANUTENÇÃO. AF_05/2023</t>
  </si>
  <si>
    <t>92114</t>
  </si>
  <si>
    <t>DOSADOR DE AREIA, CAPACIDADE DE 26 LITROS - DEPRECIAÇÃO. AF_05/2023</t>
  </si>
  <si>
    <t>92115</t>
  </si>
  <si>
    <t>DOSADOR DE AREIA, CAPACIDADE DE 26 LITROS - JUROS. AF_05/2023</t>
  </si>
  <si>
    <t>92116</t>
  </si>
  <si>
    <t>DOSADOR DE AREIA, CAPACIDADE DE 26 LITROS - MANUTENÇÃO. AF_05/2023</t>
  </si>
  <si>
    <t>102912</t>
  </si>
  <si>
    <t>ENCERADEIRA INDUSTRIAL, 400 MM, 220V, 1 HP - DEPRECIAÇÃO. AF_05/2023</t>
  </si>
  <si>
    <t>102913</t>
  </si>
  <si>
    <t>ENCERADEIRA INDUSTRIAL, 400 MM, 220V, 1 HP - JUROS. AF_05/2023</t>
  </si>
  <si>
    <t>102914</t>
  </si>
  <si>
    <t>ENCERADEIRA INDUSTRIAL, 400 MM, 220V, 1 HP - MANUTENÇÃO. AF_05/2023</t>
  </si>
  <si>
    <t>102915</t>
  </si>
  <si>
    <t>ENCERADEIRA INDUSTRIAL, 400 MM, 220V, 1 HP - MATERIAIS NA OPERAÇÃO. AF_05/2023</t>
  </si>
  <si>
    <t>95716</t>
  </si>
  <si>
    <t>ESCAVADEIRA HIDRAULICA SOBRE ESTEIRA, EQUIPADA COM CLAMSHELL, COM CAPACIDADE DA CAÇAMBA ENTRE 1,20 E 1,50 M3, PESO OPERACIONAL ENTRE 20,00 E 22,00 TON, POTENCIA LIQUIDA ENTRE 150 E 160 HP - DEPRECIAÇÃO. AF_11/2016</t>
  </si>
  <si>
    <t>95717</t>
  </si>
  <si>
    <t>ESCAVADEIRA HIDRAULICA SOBRE ESTEIRA, EQUIPADA COM CLAMSHELL, COM CAPACIDADE DA CAÇAMBA ENTRE 1,20 E 1,50 M3, PESO OPERACIONAL ENTRE 20,00 E 22,00 TON, POTENCIA LIQUIDA ENTRE 150 E 160 HP - JUROS. AF_11/2016</t>
  </si>
  <si>
    <t>95718</t>
  </si>
  <si>
    <t>ESCAVADEIRA HIDRAULICA SOBRE ESTEIRA, EQUIPADA COM CLAMSHELL, COM CAPACIDADE DA CAÇAMBA ENTRE 1,20 E 1,50 M3, PESO OPERACIONAL ENTRE 20,00 E 22,00 TON, POTENCIA LIQUIDA ENTRE 150 E 160 HP - MANUTENÇÃO. AF_11/2016</t>
  </si>
  <si>
    <t>95719</t>
  </si>
  <si>
    <t>ESCAVADEIRA HIDRAULICA SOBRE ESTEIRA, EQUIPADA COM CLAMSHELL, COM CAPACIDADE DA CAÇAMBA ENTRE 1,20 E 1,50 M3, PESO OPERACIONAL ENTRE 20,00 E 22,00 TON, POTENCIA LIQUIDA ENTRE 150 E 160 HP - MATERIAIS NA OPERAÇÃO. AF_11/2016</t>
  </si>
  <si>
    <t>104712</t>
  </si>
  <si>
    <t>ESCAVADEIRA HIDRÁULICA DE BRAÇO LONGO (LONGO ALCANCE) SOBRE ESTEIRAS, CAÇAMBA 0,52 M3, PESO OPERACIONAL 24 T, POTÊNCIA LÍQUIDA 155 HP - DEPRECIAÇÃO. AF_06/2023</t>
  </si>
  <si>
    <t>104713</t>
  </si>
  <si>
    <t>ESCAVADEIRA HIDRÁULICA DE BRAÇO LONGO (LONGO ALCANCE) SOBRE ESTEIRAS, CAÇAMBA 0,52 M3, PESO OPERACIONAL 24 T, POTÊNCIA LÍQUIDA 155 HP - JUROS. AF_06/2023</t>
  </si>
  <si>
    <t>104714</t>
  </si>
  <si>
    <t>ESCAVADEIRA HIDRÁULICA DE BRAÇO LONGO (LONGO ALCANCE) SOBRE ESTEIRAS, CAÇAMBA 0,52 M3, PESO OPERACIONAL 24 T, POTÊNCIA LÍQUIDA 155 HP - MANUTENÇÃO. AF_06/2023</t>
  </si>
  <si>
    <t>104715</t>
  </si>
  <si>
    <t>ESCAVADEIRA HIDRÁULICA DE BRAÇO LONGO (LONGO ALCANCE) SOBRE ESTEIRAS, CAÇAMBA 0,52 M3, PESO OPERACIONAL 24 T, POTÊNCIA LÍQUIDA 155 HP - MATERIAIS NA OPERAÇÃO. AF_06/2023</t>
  </si>
  <si>
    <t>102894</t>
  </si>
  <si>
    <t>ESCAVADEIRA HIDRÁULICA SOBRE ESTEIRA, PESO OPERACIONAL ENTRE 22,00 E 23,50 T, POTÊNCIA NOMINAL 139 HP, COM MARTELO ROMPEDOR HIDRÁULICO 1700 KG - DEPRECIAÇÃO. AF_04/2019</t>
  </si>
  <si>
    <t>104161</t>
  </si>
  <si>
    <t>ESCAVADEIRA HIDRÁULICA SOBRE ESTEIRA, PESO OPERACIONAL ENTRE 22,00 E 23,50 T, POTÊNCIA NOMINAL 139 HP, COM MARTELO ROMPEDOR HIDRÁULICO 1700 KG - JUROS. AF_04/2019</t>
  </si>
  <si>
    <t>102896</t>
  </si>
  <si>
    <t>ESCAVADEIRA HIDRÁULICA SOBRE ESTEIRA, PESO OPERACIONAL ENTRE 22,00 E 23,50 T, POTÊNCIA NOMINAL 139 HP, COM MARTELO ROMPEDOR HIDRÁULICO 1700 KG - MANUTENÇÃO. AF_04/2019</t>
  </si>
  <si>
    <t>102897</t>
  </si>
  <si>
    <t>ESCAVADEIRA HIDRÁULICA SOBRE ESTEIRA, PESO OPERACIONAL ENTRE 22,00 E 23,50 T, POTÊNCIA NOMINAL 139 HP, COM MARTELO ROMPEDOR HIDRÁULICO 1700 KG - MATERIAIS NA OPERAÇÃO. AF_04/2019</t>
  </si>
  <si>
    <t>5627</t>
  </si>
  <si>
    <t>ESCAVADEIRA HIDRÁULICA SOBRE ESTEIRAS, CAÇAMBA 0,80 M3, PESO OPERACIONAL 17 T, POTENCIA BRUTA 111 HP - DEPRECIAÇÃO. AF_06/2014</t>
  </si>
  <si>
    <t>5628</t>
  </si>
  <si>
    <t>ESCAVADEIRA HIDRÁULICA SOBRE ESTEIRAS, CAÇAMBA 0,80 M3, PESO OPERACIONAL 17 T, POTENCIA BRUTA 111 HP - JUROS. AF_06/2014</t>
  </si>
  <si>
    <t>5629</t>
  </si>
  <si>
    <t>ESCAVADEIRA HIDRÁULICA SOBRE ESTEIRAS, CAÇAMBA 0,80 M3, PESO OPERACIONAL 17 T, POTENCIA BRUTA 111 HP - MANUTENÇÃO. AF_06/2014</t>
  </si>
  <si>
    <t>5630</t>
  </si>
  <si>
    <t>ESCAVADEIRA HIDRÁULICA SOBRE ESTEIRAS, CAÇAMBA 0,80 M3, PESO OPERACIONAL 17 T, POTENCIA BRUTA 111 HP - MATERIAIS NA OPERAÇÃO. AF_06/2014</t>
  </si>
  <si>
    <t>88900</t>
  </si>
  <si>
    <t>ESCAVADEIRA HIDRÁULICA SOBRE ESTEIRAS, CAÇAMBA 1,20 M3, PESO OPERACIONAL 21 T, POTÊNCIA BRUTA 155 HP - DEPRECIAÇÃO. AF_06/2014</t>
  </si>
  <si>
    <t>88902</t>
  </si>
  <si>
    <t>ESCAVADEIRA HIDRÁULICA SOBRE ESTEIRAS, CAÇAMBA 1,20 M3, PESO OPERACIONAL 21 T, POTÊNCIA BRUTA 155 HP - JUROS. AF_06/2014</t>
  </si>
  <si>
    <t>88903</t>
  </si>
  <si>
    <t>ESCAVADEIRA HIDRÁULICA SOBRE ESTEIRAS, CAÇAMBA 1,20 M3, PESO OPERACIONAL 21 T, POTÊNCIA BRUTA 155 HP - MANUTENÇÃO. AF_06/2014</t>
  </si>
  <si>
    <t>88904</t>
  </si>
  <si>
    <t>ESCAVADEIRA HIDRÁULICA SOBRE ESTEIRAS, CAÇAMBA 1,20 M3, PESO OPERACIONAL 21 T, POTÊNCIA BRUTA 155 HP - MATERIAIS NA OPERAÇÃO. AF_06/2014</t>
  </si>
  <si>
    <t>88569</t>
  </si>
  <si>
    <t>ESPARGIDOR DE ASFALTO PRESSURIZADO COM TANQUE DE 2500 L, REBOCÁVEL COM MOTOR A GASOLINA POTÊNCIA 3,4 HP - DEPRECIAÇÃO. AF_07/2014</t>
  </si>
  <si>
    <t>88570</t>
  </si>
  <si>
    <t>ESPARGIDOR DE ASFALTO PRESSURIZADO COM TANQUE DE 2500 L, REBOCÁVEL COM MOTOR A GASOLINA POTÊNCIA 3,4 HP - JUROS. AF_07/2014</t>
  </si>
  <si>
    <t>5765</t>
  </si>
  <si>
    <t>ESPARGIDOR DE ASFALTO PRESSURIZADO COM TANQUE DE 2500 L, REBOCÁVEL COM MOTOR A GASOLINA POTÊNCIA 3,4 HP - MANUTENÇÃO. AF_07/2014</t>
  </si>
  <si>
    <t>5766</t>
  </si>
  <si>
    <t>ESPARGIDOR DE ASFALTO PRESSURIZADO COM TANQUE DE 2500 L, REBOCÁVEL COM MOTOR A GASOLINA POTÊNCIA 3,4 HP - MATERIAIS NA OPERAÇÃO. AF_07/2014</t>
  </si>
  <si>
    <t>91468</t>
  </si>
  <si>
    <t>ESPARGIDOR DE ASFALTO PRESSURIZADO, TANQUE 6 M3 COM ISOLAÇÃO TÉRMICA, AQUECIDO COM 2 MAÇARICOS, COM BARRA ESPARGIDORA 3,60 M, MONTADO SOBRE CAMINHÃO TOCO, PBT 14.300 KG, POTÊNCIA 185 CV - DEPRECIAÇÃO. AF_05/2023</t>
  </si>
  <si>
    <t>91484</t>
  </si>
  <si>
    <t>ESPARGIDOR DE ASFALTO PRESSURIZADO, TANQUE 6 M3 COM ISOLAÇÃO TÉRMICA, AQUECIDO COM 2 MAÇARICOS, COM BARRA ESPARGIDORA 3,60 M, MONTADO SOBRE CAMINHÃO TOCO, PBT 14.300 KG, POTÊNCIA 185 CV - IMPOSTOS E SEGUROS. AF_05/2023</t>
  </si>
  <si>
    <t>91469</t>
  </si>
  <si>
    <t>ESPARGIDOR DE ASFALTO PRESSURIZADO, TANQUE 6 M3 COM ISOLAÇÃO TÉRMICA, AQUECIDO COM 2 MAÇARICOS, COM BARRA ESPARGIDORA 3,60 M, MONTADO SOBRE CAMINHÃO TOCO, PBT 14.300 KG, POTÊNCIA 185 CV - JUROS. AF_05/2023</t>
  </si>
  <si>
    <t>83361</t>
  </si>
  <si>
    <t>ESPARGIDOR DE ASFALTO PRESSURIZADO, TANQUE 6 M3 COM ISOLAÇÃO TÉRMICA, AQUECIDO COM 2 MAÇARICOS, COM BARRA ESPARGIDORA 3,60 M, MONTADO SOBRE CAMINHÃO TOCO, PBT 14.300 KG, POTÊNCIA 185 CV - MANUTENÇÃO. AF_08/2015</t>
  </si>
  <si>
    <t>91485</t>
  </si>
  <si>
    <t>ESPARGIDOR DE ASFALTO PRESSURIZADO, TANQUE 6 M3 COM ISOLAÇÃO TÉRMICA, AQUECIDO COM 2 MAÇARICOS, COM BARRA ESPARGIDORA 3,60 M, MONTADO SOBRE CAMINHÃO TOCO, PBT 14.300 KG, POTÊNCIA 185 CV - MATERIAIS NA OPERAÇÃO. AF_05/2023</t>
  </si>
  <si>
    <t>102835</t>
  </si>
  <si>
    <t>ESTABILIZADOR DE LINHA E PRESSÃO, CAPACIDADE DE 120 BAR, COM MANÔMETRO DE LEITURA, REGISTRO DE 1 COM RETORNO E LINHA - DEPRECIAÇÃO. AF_05/2023</t>
  </si>
  <si>
    <t>102836</t>
  </si>
  <si>
    <t>ESTABILIZADOR DE LINHA E PRESSÃO, CAPACIDADE DE 120 BAR, COM MANÔMETRO DE LEITURA, REGISTRO DE 1 COM RETORNO E LINHA - JUROS. AF_05/2023</t>
  </si>
  <si>
    <t>102837</t>
  </si>
  <si>
    <t>ESTABILIZADOR DE LINHA E PRESSÃO, CAPACIDADE DE 120 BAR, COM MANÔMETRO DE LEITURA, REGISTRO DE 1 COM RETORNO E LINHA - MANUTENÇÃO. AF_05/2023</t>
  </si>
  <si>
    <t>89230</t>
  </si>
  <si>
    <t>FRESADORA DE ASFALTO A FRIO SOBRE RODAS, LARGURA FRESAGEM DE 1,0 M, POTÊNCIA 208 HP - DEPRECIAÇÃO. AF_11/2014</t>
  </si>
  <si>
    <t>89231</t>
  </si>
  <si>
    <t>FRESADORA DE ASFALTO A FRIO SOBRE RODAS, LARGURA FRESAGEM DE 1,0 M, POTÊNCIA 208 HP - JUROS. AF_11/2014</t>
  </si>
  <si>
    <t>89232</t>
  </si>
  <si>
    <t>FRESADORA DE ASFALTO A FRIO SOBRE RODAS, LARGURA FRESAGEM DE 1,0 M, POTÊNCIA 208 HP - MANUTENÇÃO. AF_11/2014</t>
  </si>
  <si>
    <t>89233</t>
  </si>
  <si>
    <t>FRESADORA DE ASFALTO A FRIO SOBRE RODAS, LARGURA FRESAGEM DE 1,0 M, POTÊNCIA 208 HP - MATERIAIS NA OPERAÇÃO. AF_11/2014</t>
  </si>
  <si>
    <t>89236</t>
  </si>
  <si>
    <t>FRESADORA DE ASFALTO A FRIO SOBRE RODAS, LARGURA FRESAGEM DE 2,0 M, POTÊNCIA 550 HP - DEPRECIAÇÃO. AF_11/2014</t>
  </si>
  <si>
    <t>89237</t>
  </si>
  <si>
    <t>FRESADORA DE ASFALTO A FRIO SOBRE RODAS, LARGURA FRESAGEM DE 2,0 M, POTÊNCIA 550 HP - JUROS. AF_11/2014</t>
  </si>
  <si>
    <t>89238</t>
  </si>
  <si>
    <t>FRESADORA DE ASFALTO A FRIO SOBRE RODAS, LARGURA FRESAGEM DE 2,0 M, POTÊNCIA 550 HP - MANUTENÇÃO. AF_11/2014</t>
  </si>
  <si>
    <t>89239</t>
  </si>
  <si>
    <t>FRESADORA DE ASFALTO A FRIO SOBRE RODAS, LARGURA FRESAGEM DE 2,0 M, POTÊNCIA 550 HP - MATERIAIS NA OPERAÇÃO. AF_11/2014</t>
  </si>
  <si>
    <t>102930</t>
  </si>
  <si>
    <t>FURADEIRA ELETROMAGNÉTICA, VELOCIDADE (SEM CARGA/ COM CARGA) 450/ 270 RPM, ESPESSURA MÁXIMA DA CHAPA A SER FURADA 50 MM, PORÇA DE ADESÃO MAGNÉTICA 17000 N, POTÊNCIA 1100 W, ALIMENTÇÃO 220 - 60 HZ, MONOFÁSICA - DEPRECIAÇÃO. AF_08/2019</t>
  </si>
  <si>
    <t>102931</t>
  </si>
  <si>
    <t>FURADEIRA ELETROMAGNÉTICA, VELOCIDADE (SEM CARGA/ COM CARGA) 450/ 270 RPM, ESPESSURA MÁXIMA DA CHAPA A SER FURADA 50 MM, PORÇA DE ADESÃO MAGNÉTICA 17000 N, POTÊNCIA 1100 W, ALIMENTÇÃO 220 - 60 HZ, MONOFÁSICA - JUROS. AF_08/2019</t>
  </si>
  <si>
    <t>102932</t>
  </si>
  <si>
    <t>FURADEIRA ELETROMAGNÉTICA, VELOCIDADE (SEM CARGA/ COM CARGA) 450/ 270 RPM, ESPESSURA MÁXIMA DA CHAPA A SER FURADA 50 MM, PORÇA DE ADESÃO MAGNÉTICA 17000 N, POTÊNCIA 1100 W, ALIMENTÇÃO 220 - 60 HZ, MONOFÁSICA - MANUTENÇÃO. AF_08/2019</t>
  </si>
  <si>
    <t>102933</t>
  </si>
  <si>
    <t>FURADEIRA ELETROMAGNÉTICA, VELOCIDADE (SEM CARGA/ COM CARGA) 450/ 270 RPM, ESPESSURA MÁXIMA DA CHAPA A SER FURADA 50 MM, PORÇA DE ADESÃO MAGNÉTICA 17000 N, POTÊNCIA 1100 W, ALIMENTÇÃO 220 - 60 HZ, MONOFÁSICA - MATERIAIS NA OPERAÇÃO. AF_08/2019</t>
  </si>
  <si>
    <t>93411</t>
  </si>
  <si>
    <t>GERADOR PORTÁTIL MONOFÁSICO, POTÊNCIA 5500 VA, MOTOR A GASOLINA, POTÊNCIA DO MOTOR 13 CV - DEPRECIAÇÃO. AF_03/2016</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</si>
  <si>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</si>
  <si>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</si>
  <si>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</si>
  <si>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</si>
  <si>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</si>
  <si>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</si>
  <si>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88855</t>
  </si>
  <si>
    <t>GRADE DE DISCO CONTROLE REMOTO REBOCÁVEL, COM 24 DISCOS 24" X 6 MM COM PNEUS PARA TRANSPORTE - DEPRECIAÇÃO. AF_06/2014</t>
  </si>
  <si>
    <t>88856</t>
  </si>
  <si>
    <t>GRADE DE DISCO CONTROLE REMOTO REBOCÁVEL, COM 24 DISCOS 24" X 6 MM COM PNEUS PARA TRANSPORTE - JUROS. AF_06/2014</t>
  </si>
  <si>
    <t>5658</t>
  </si>
  <si>
    <t>GRADE DE DISCO CONTROLE REMOTO REBOCÁVEL, COM 24 DISCOS 24" X 6 MM COM PNEUS PARA TRANSPORTE - MANUTENÇÃO. AF_06/2014</t>
  </si>
  <si>
    <t>53840</t>
  </si>
  <si>
    <t>GRADE DE DISCO REBOCÁVEL COM 20 DISCOS 24" X 6 MM COM PNEUS PARA TRANSPORTE - DEPRECIAÇÃO. AF_06/2014</t>
  </si>
  <si>
    <t>87026</t>
  </si>
  <si>
    <t>GRADE DE DISCO REBOCÁVEL COM 20 DISCOS 24" X 6 MM COM PNEUS PARA TRANSPORTE - JUROS. AF_06/2014</t>
  </si>
  <si>
    <t>53841</t>
  </si>
  <si>
    <t>GRADE DE DISCO REBOCÁVEL COM 20 DISCOS 24" X 6 MM COM PNEUS PARA TRANSPORTE - MANUTENÇÃO. AF_06/2014</t>
  </si>
  <si>
    <t>95209</t>
  </si>
  <si>
    <t>GRUA ASCENCIONAL, LANCA DE 42 M, CAPACIDADE DE 1,5 T A 30 M, ALTURA ATE 39 M JUROS. AF_05/2023</t>
  </si>
  <si>
    <t>95210</t>
  </si>
  <si>
    <t>GRUA ASCENCIONAL, LANCA DE 42 M, CAPACIDADE DE 1,5 T A 30 M, ALTURA ATE 39 M MANUTENÇÃO. AF_05/2023</t>
  </si>
  <si>
    <t>95211</t>
  </si>
  <si>
    <t>GRUA ASCENCIONAL, LANCA DE 42 M, CAPACIDADE DE 1,5 T A 30 M, ALTURA ATE 39 M MATERIAIS NA OPERAÇÃO. AF_05/2023</t>
  </si>
  <si>
    <t>93267</t>
  </si>
  <si>
    <t>GRUA ASCENCIONAL, LANÇA DE 30 M, CAPACIDADE DE 1,0 T A 30 M, ALTURA ATÉ 39 M DEPRECIAÇÃO. AF_05/2023</t>
  </si>
  <si>
    <t>93269</t>
  </si>
  <si>
    <t>GRUA ASCENCIONAL, LANÇA DE 30 M, CAPACIDADE DE 1,0 T A 30 M, ALTURA ATÉ 39 M JUROS. AF_05/2023</t>
  </si>
  <si>
    <t>93270</t>
  </si>
  <si>
    <t>GRUA ASCENCIONAL, LANÇA DE 30 M, CAPACIDADE DE 1,0 T A 30 M, ALTURA ATÉ 39 M MANUTENÇÃO. AF_05/2023</t>
  </si>
  <si>
    <t>93271</t>
  </si>
  <si>
    <t>GRUA ASCENCIONAL, LANÇA DE 30 M, CAPACIDADE DE 1,0 T A 30 M, ALTURA ATÉ 39 M MATERIAIS NA OPERAÇÃO. AF_05/2023</t>
  </si>
  <si>
    <t>95208</t>
  </si>
  <si>
    <t>GRUA ASCENCIONAL, LANÇA DE 42 M, CAPACIDADE DE 1,5 T A 30 M, ALTURA ATÉ 39 M DEPRECIAÇÃO. AF_05/2023</t>
  </si>
  <si>
    <t>83761</t>
  </si>
  <si>
    <t>GRUPO DE SOLDAGEM COM GERADOR A DIESEL 60 CV PARA SOLDA ELÉTRICA, SOBRE 04 RODAS, COM MOTOR 4 CILINDROS 600 A - DEPRECIAÇÃO. AF_02/2016</t>
  </si>
  <si>
    <t>83764</t>
  </si>
  <si>
    <t>GRUPO DE SOLDAGEM COM GERADOR A DIESEL 60 CV PARA SOLDA ELÉTRICA, SOBRE 04 RODAS, COM MOTOR 4 CILINDROS 600 A - JUROS. AF_02/2016</t>
  </si>
  <si>
    <t>83762</t>
  </si>
  <si>
    <t>GRUPO DE SOLDAGEM COM GERADOR A DIESEL 60 CV PARA SOLDA ELÉTRICA, SOBRE 04 RODAS, COM MOTOR 4 CILINDROS 600 A - MANUTENÇÃO. AF_02/2016</t>
  </si>
  <si>
    <t>83763</t>
  </si>
  <si>
    <t>GRUPO DE SOLDAGEM COM GERADOR A DIESEL 60 CV PARA SOLDA ELÉTRICA, SOBRE 04 RODAS, COM MOTOR 4 CILINDROS 600 A - MATERIAIS NA OPERAÇÃO. AF_02/2016</t>
  </si>
  <si>
    <t>95874</t>
  </si>
  <si>
    <t>GRUPO GERADOR COM CARENAGEM, MOTOR DIESEL POTÊNCIA STANDART ENTRE 250 E 260 KVA - DEPRECIAÇÃO. AF_12/2016</t>
  </si>
  <si>
    <t>95869</t>
  </si>
  <si>
    <t>GRUPO GERADOR COM CARENAGEM, MOTOR DIESEL POTÊNCIA STANDART ENTRE 250 E 260 KVA - JUROS. AF_12/2016</t>
  </si>
  <si>
    <t>95870</t>
  </si>
  <si>
    <t>GRUPO GERADOR COM CARENAGEM, MOTOR DIESEL POTÊNCIA STANDART ENTRE 250 E 260 KVA - MANUTENÇÃO. AF_12/2016</t>
  </si>
  <si>
    <t>95871</t>
  </si>
  <si>
    <t>GRUPO GERADOR COM CARENAGEM, MOTOR DIESEL POTÊNCIA STANDART ENTRE 250 E 260 KVA - MATERIAIS NA OPERAÇÃO. AF_12/2016</t>
  </si>
  <si>
    <t>104684</t>
  </si>
  <si>
    <t>GRUPO GERADOR DIESEL, COM CARENAGEM, POTÊNCIA STANDART ENTRE 400 E 460 KVA, VELOCIDADE DE 1800 RPM, FREQUÊNCIA DE 60 HZ - DEPRECIAÇÃO. AF_05/2023</t>
  </si>
  <si>
    <t>104685</t>
  </si>
  <si>
    <t>GRUPO GERADOR DIESEL, COM CARENAGEM, POTÊNCIA STANDART ENTRE 400 E 460 KVA, VELOCIDADE DE 1800 RPM, FREQUÊNCIA DE 60 HZ - JUROS. AF_05/2023</t>
  </si>
  <si>
    <t>104686</t>
  </si>
  <si>
    <t>GRUPO GERADOR DIESEL, COM CARENAGEM, POTÊNCIA STANDART ENTRE 400 E 460 KVA, VELOCIDADE DE 1800 RPM, FREQUÊNCIA DE 60 HZ - MANUTENÇÃO. AF_05/2023</t>
  </si>
  <si>
    <t>104687</t>
  </si>
  <si>
    <t>GRUPO GERADOR DIESEL, COM CARENAGEM, POTÊNCIA STANDART ENTRE 400 E 460 KVA, VELOCIDADE DE 1800 RPM, FREQUÊNCIA DE 60 HZ - MATERIAIS NA OPERAÇÃO. AF_05/2023</t>
  </si>
  <si>
    <t>73303</t>
  </si>
  <si>
    <t>GRUPO GERADOR ESTACIONÁRIO, MOTOR DIESEL POTÊNCIA 170 KVA - DEPRECIAÇÃO. AF_02/2016</t>
  </si>
  <si>
    <t>93235</t>
  </si>
  <si>
    <t>GRUPO GERADOR ESTACIONÁRIO, MOTOR DIESEL POTÊNCIA 170 KVA - JUROS. AF_02/2016</t>
  </si>
  <si>
    <t>73307</t>
  </si>
  <si>
    <t>GRUPO GERADOR ESTACIONÁRIO, MOTOR DIESEL POTÊNCIA 170 KVA - MANUTENÇÃO. AF_02/2016</t>
  </si>
  <si>
    <t>73311</t>
  </si>
  <si>
    <t>GRUPO GERADOR ESTACIONÁRIO, MOTOR DIESEL POTÊNCIA 170 KVA - MATERIAIS NA OPERAÇÃO. AF_02/2016</t>
  </si>
  <si>
    <t>93423</t>
  </si>
  <si>
    <t>GRUPO GERADOR ESTACIONÁRIO, POTÊNCIA 150 KVA, MOTOR A DIESEL- DEPRECIAÇÃO. AF_03/2016</t>
  </si>
  <si>
    <t>93424</t>
  </si>
  <si>
    <t>GRUPO GERADOR ESTACIONÁRIO, POTÊNCIA 150 KVA, MOTOR A DIESEL- JUROS. AF_03/2016</t>
  </si>
  <si>
    <t>93425</t>
  </si>
  <si>
    <t>GRUPO GERADOR ESTACIONÁRIO, POTÊNCIA 150 KVA, MOTOR A DIESEL- MANUTENÇÃO. AF_03/2016</t>
  </si>
  <si>
    <t>JANELA DE MADEIRA</t>
  </si>
  <si>
    <t>0090</t>
  </si>
  <si>
    <t>93426</t>
  </si>
  <si>
    <t>GRUPO GERADOR ESTACIONÁRIO, POTÊNCIA 150 KVA, MOTOR A DIESEL- MATERIAIS NA OPERAÇÃO. AF_03/2016</t>
  </si>
  <si>
    <t>93417</t>
  </si>
  <si>
    <t>GRUPO GERADOR REBOCÁVEL, POTÊNCIA 66 KVA, MOTOR A DIESEL - DEPRECIAÇÃO. AF_03/2016</t>
  </si>
  <si>
    <t>93418</t>
  </si>
  <si>
    <t>GRUPO GERADOR REBOCÁVEL, POTÊNCIA 66 KVA, MOTOR A DIESEL - JUROS. AF_03/2016</t>
  </si>
  <si>
    <t>93419</t>
  </si>
  <si>
    <t>GRUPO GERADOR REBOCÁVEL, POTÊNCIA 66 KVA, MOTOR A DIESEL - MANUTENÇÃO. AF_03/2016</t>
  </si>
  <si>
    <t>93420</t>
  </si>
  <si>
    <t>GRUPO GERADOR REBOCÁVEL, POTÊNCIA 66 KVA, MOTOR A DIESEL - MATERIAIS NA OPERAÇÃO. AF_03/2016</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</si>
  <si>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</si>
  <si>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</si>
  <si>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</si>
  <si>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</si>
  <si>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</si>
  <si>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</si>
  <si>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PORTA E/OU TAMPA DE FERRO</t>
  </si>
  <si>
    <t>0092</t>
  </si>
  <si>
    <t>93280</t>
  </si>
  <si>
    <t>GUINCHO ELÉTRICO DE COLUNA, CAPACIDADE 400 KG, COM MOTO FREIO, MOTOR TRIFÁSICO DE 1,25 CV - MATERIAIS NA OPERAÇÃO. AF_03/2016</t>
  </si>
  <si>
    <t>JANELA DE FERRO</t>
  </si>
  <si>
    <t>0093</t>
  </si>
  <si>
    <t>104909</t>
  </si>
  <si>
    <t>GUINDASTE DERRICK, LANÇA DE *20* M, CARGA MÁXIMA 10T, POTÊNCIA 45 KW - DEPRECIAÇÃO. AF_01/2024</t>
  </si>
  <si>
    <t>104910</t>
  </si>
  <si>
    <t>GUINDASTE DERRICK, LANÇA DE *20* M, CARGA MÁXIMA 10T, POTÊNCIA 45 KW - JUROS. AF_01/2024</t>
  </si>
  <si>
    <t>104911</t>
  </si>
  <si>
    <t>GUINDASTE DERRICK, LANÇA DE *20* M, CARGA MÁXIMA 10T, POTÊNCIA 45 KW - MANUTENÇÃO. AF_01/2024</t>
  </si>
  <si>
    <t>104912</t>
  </si>
  <si>
    <t>GUINDASTE DERRICK, LANÇA DE *20* M, CARGA MÁXIMA 10T, POTÊNCIA 45 KW - MATERIAIS NA OPERAÇÃO. AF_01/2024</t>
  </si>
  <si>
    <t>102840</t>
  </si>
  <si>
    <t>GUINDASTE HIDRAULICO AUTOPROPELIDO, COM LANÇA TRELIÇADA 40 M, CAPACIDADE MÁXIMA 75 T, EQUIPADO COM CLAMSHELL - DEPRECIAÇÃO. AF_04/2019</t>
  </si>
  <si>
    <t>GUARDA-CORPO DE FERRO</t>
  </si>
  <si>
    <t>0095</t>
  </si>
  <si>
    <t>102841</t>
  </si>
  <si>
    <t>GUINDASTE HIDRAULICO AUTOPROPELIDO, COM LANÇA TRELIÇADA 40 M, CAPACIDADE MÁXIMA 75 T, EQUIPADO COM CLAMSHELL - JUROS. AF_04/2019</t>
  </si>
  <si>
    <t>102842</t>
  </si>
  <si>
    <t>GUINDASTE HIDRAULICO AUTOPROPELIDO, COM LANÇA TRELIÇADA 40 M, CAPACIDADE MÁXIMA 75 T, EQUIPADO COM CLAMSHELL - MANUTENÇÃO. AF_04/2019</t>
  </si>
  <si>
    <t>102843</t>
  </si>
  <si>
    <t>GUINDASTE HIDRAULICO AUTOPROPELIDO, COM LANÇA TRELIÇADA 40 M, CAPACIDADE MÁXIMA 75 T, EQUIPADO COM CLAMSHELL - MATERIAIS NA OPERAÇÃO. AF_04/2019</t>
  </si>
  <si>
    <t>89267</t>
  </si>
  <si>
    <t>GUINDASTE HIDRÁULICO AUTOPROPELIDO, COM LANÇA TELESCÓPICA 28,80 M, CAPACIDADE MÁXIMA 30 T, POTÊNCIA 97 KW, TRAÇÃO 4 X 4 - DEPRECIAÇÃO. AF_11/2014</t>
  </si>
  <si>
    <t>89269</t>
  </si>
  <si>
    <t>GUINDASTE HIDRÁULICO AUTOPROPELIDO, COM LANÇA TELESCÓPICA 28,80 M, CAPACIDADE MÁXIMA 30 T, POTÊNCIA 97 KW, TRAÇÃO 4 X 4 - IMPOSTOS E SEGUROS. AF_11/2014</t>
  </si>
  <si>
    <t>89268</t>
  </si>
  <si>
    <t>GUINDASTE HIDRÁULICO AUTOPROPELIDO, COM LANÇA TELESCÓPICA 28,80 M, CAPACIDADE MÁXIMA 30 T, POTÊNCIA 97 KW, TRAÇÃO 4 X 4 - JUROS. AF_11/2014</t>
  </si>
  <si>
    <t>89270</t>
  </si>
  <si>
    <t>GUINDASTE HIDRÁULICO AUTOPROPELIDO, COM LANÇA TELESCÓPICA 28,80 M, CAPACIDADE MÁXIMA 30 T, POTÊNCIA 97 KW, TRAÇÃO 4 X 4 - MANUTENÇÃO. AF_11/2014</t>
  </si>
  <si>
    <t>PORTA E/OU TAMPA DE ALUMINIO</t>
  </si>
  <si>
    <t>0098</t>
  </si>
  <si>
    <t>89271</t>
  </si>
  <si>
    <t>GUINDASTE HIDRÁULICO AUTOPROPELIDO, COM LANÇA TELESCÓPICA 28,80 M, CAPACIDADE MÁXIMA 30 T, POTÊNCIA 97 KW, TRAÇÃO 4 X 4 - MATERIAIS NA OPERAÇÃO. AF_11/2014</t>
  </si>
  <si>
    <t>93283</t>
  </si>
  <si>
    <t>GUINDASTE HIDRÁULICO AUTOPROPELIDO, COM LANÇA TELESCÓPICA 40 M, CAPACIDADE MÁXIMA 60 T, POTÊNCIA 260 KW - DEPRECIAÇÃO. AF_03/2016</t>
  </si>
  <si>
    <t>93296</t>
  </si>
  <si>
    <t>GUINDASTE HIDRÁULICO AUTOPROPELIDO, COM LANÇA TELESCÓPICA 40 M, CAPACIDADE MÁXIMA 60 T, POTÊNCIA 260 KW - IMPOSTOS E SEGUROS. AF_03/2016</t>
  </si>
  <si>
    <t>93284</t>
  </si>
  <si>
    <t>GUINDASTE HIDRÁULICO AUTOPROPELIDO, COM LANÇA TELESCÓPICA 40 M, CAPACIDADE MÁXIMA 60 T, POTÊNCIA 260 KW - JUROS. AF_03/2016</t>
  </si>
  <si>
    <t>93285</t>
  </si>
  <si>
    <t>GUINDASTE HIDRÁULICO AUTOPROPELIDO, COM LANÇA TELESCÓPICA 40 M, CAPACIDADE MÁXIMA 60 T, POTÊNCIA 260 KW - MANUTENÇÃO. AF_03/2016</t>
  </si>
  <si>
    <t>93286</t>
  </si>
  <si>
    <t>GUINDASTE HIDRÁULICO AUTOPROPELIDO, COM LANÇA TELESCÓPICA 40 M, CAPACIDADE MÁXIMA 60 T, POTÊNCIA 260 KW - MATERIAIS NA OPERAÇÃO. AF_03/2016</t>
  </si>
  <si>
    <t>104706</t>
  </si>
  <si>
    <t>GUINDASTE HIDRÁULICO AUTOPROPELIDO, COM LANÇA TRELICADA 41 M, CAPACIDADE MÁXIMA DE ELEVAÇÃO 43 T, POTÊNCIA 230 KW, EQUIPADO COM CAÇAMBA DE ARRASTO (DRAGLINE) DE 0,76 M3 - DEPRECIAÇÃO. AF_06/2023</t>
  </si>
  <si>
    <t>FERRAGENS PARA PORTAS</t>
  </si>
  <si>
    <t>0100</t>
  </si>
  <si>
    <t>104707</t>
  </si>
  <si>
    <t>GUINDASTE HIDRÁULICO AUTOPROPELIDO, COM LANÇA TRELICADA 41 M, CAPACIDADE MÁXIMA DE ELEVAÇÃO 43 T, POTÊNCIA 230 KW, EQUIPADO COM CAÇAMBA DE ARRASTO (DRAGLINE) DE 0,76 M3 - JUROS. AF_06/2023</t>
  </si>
  <si>
    <t>104708</t>
  </si>
  <si>
    <t>GUINDASTE HIDRÁULICO AUTOPROPELIDO, COM LANÇA TRELICADA 41 M, CAPACIDADE MÁXIMA DE ELEVAÇÃO 43 T, POTÊNCIA 230 KW, EQUIPADO COM CAÇAMBA DE ARRASTO (DRAGLINE) DE 0,76 M3 - MANUTENÇÃO. AF_06/2023</t>
  </si>
  <si>
    <t>FERRAGENS DIVERSAS</t>
  </si>
  <si>
    <t>0102</t>
  </si>
  <si>
    <t>104709</t>
  </si>
  <si>
    <t>GUINDASTE HIDRÁULICO AUTOPROPELIDO, COM LANÇA TRELICADA 41 M, CAPACIDADE MÁXIMA DE ELEVAÇÃO 43 T, POTÊNCIA 230 KW, EQUIPADO COM CAÇAMBA DE ARRASTO (DRAGLINE) DE 0,76 M3 - MATERIAIS NA OPERAÇÃO. AF_06/2023</t>
  </si>
  <si>
    <t>104903</t>
  </si>
  <si>
    <t>GUINDASTE HIDRÁULICO RODOVIÁRIO, LANCA TELESCÓPICA DE *50+20* M, CAPACIDADE MÁXIMA DE 90T, 4 EIXOS, POTÊNCIA 330 KW, MOTOR DIESEL - DEPRECIAÇÃO. AF_01/2024</t>
  </si>
  <si>
    <t>104904</t>
  </si>
  <si>
    <t>GUINDASTE HIDRÁULICO RODOVIÁRIO, LANCA TELESCÓPICA DE *50+20* M, CAPACIDADE MÁXIMA DE 90T, 4 EIXOS, POTÊNCIA 330 KW, MOTOR DIESEL - JUROS. AF_01/2024</t>
  </si>
  <si>
    <t>104905</t>
  </si>
  <si>
    <t>GUINDASTE HIDRÁULICO RODOVIÁRIO, LANCA TELESCÓPICA DE *50+20* M, CAPACIDADE MÁXIMA DE 90T, 4 EIXOS, POTÊNCIA 330 KW, MOTOR DIESEL - MANUTENÇÃO. AF_01/2024</t>
  </si>
  <si>
    <t>104906</t>
  </si>
  <si>
    <t>GUINDASTE HIDRÁULICO RODOVIÁRIO, LANCA TELESCÓPICA DE *50+20* M, CAPACIDADE MÁXIMA DE 90T, 4 EIXOS, POTÊNCIA 330 KW, MOTOR DIESEL - MATERIAIS NA OPERAÇÃO. AF_01/2024</t>
  </si>
  <si>
    <t>102846</t>
  </si>
  <si>
    <t>GUINDASTE SOBRE ESTEIRAS, COM LANÇA TRELIÇADA 40 M, CAPACIDADE MÁXIMA 75 T - DEPRECIAÇÃO. AF_04/2019</t>
  </si>
  <si>
    <t>102847</t>
  </si>
  <si>
    <t>GUINDASTE SOBRE ESTEIRAS, COM LANÇA TRELIÇADA 40 M, CAPACIDADE MÁXIMA 75 T - JUROS. AF_04/2019</t>
  </si>
  <si>
    <t>102848</t>
  </si>
  <si>
    <t>GUINDASTE SOBRE ESTEIRAS, COM LANÇA TRELIÇADA 40 M, CAPACIDADE MÁXIMA 75 T - MANUTENÇÃO. AF_04/2019</t>
  </si>
  <si>
    <t>VIDROS/ESPELHOS</t>
  </si>
  <si>
    <t>0103</t>
  </si>
  <si>
    <t>102849</t>
  </si>
  <si>
    <t>GUINDASTE SOBRE ESTEIRAS, COM LANÇA TRELIÇADA 40 M, CAPACIDADE MÁXIMA 75 T - MATERIAIS NA OPERAÇÃO. AF_04/2019</t>
  </si>
  <si>
    <t>102852</t>
  </si>
  <si>
    <t>GUINDASTE SOBRE ESTEIRAS, COM LANÇA TRELIÇADA 40 M, CAPACIDADE MÁXIMA 75 T, EQUIPADO COM CLAMSHELL - DEPRECIAÇÃO. AF_04/2019</t>
  </si>
  <si>
    <t>102853</t>
  </si>
  <si>
    <t>GUINDASTE SOBRE ESTEIRAS, COM LANÇA TRELIÇADA 40 M, CAPACIDADE MÁXIMA 75 T, EQUIPADO COM CLAMSHELL - JUROS. AF_04/2019</t>
  </si>
  <si>
    <t>102854</t>
  </si>
  <si>
    <t>GUINDASTE SOBRE ESTEIRAS, COM LANÇA TRELIÇADA 40 M, CAPACIDADE MÁXIMA 75 T, EQUIPADO COM CLAMSHELL - MANUTENÇÃO. AF_04/2019</t>
  </si>
  <si>
    <t>102855</t>
  </si>
  <si>
    <t>GUINDASTE SOBRE ESTEIRAS, COM LANÇA TRELIÇADA 40 M, CAPACIDADE MÁXIMA 75 T, EQUIPADO COM CLAMSHELL - MATERIAIS NA OPERAÇÃO. AF_04/2019</t>
  </si>
  <si>
    <t>93397</t>
  </si>
  <si>
    <t>GUINDAUTO HIDRÁULICO, CAPACIDADE MÁXIMA DE CARGA 3300 KG, MOMENTO MÁXIMO DE CARGA 5,8 TM, ALCANCE MÁXIMO HORIZONTAL 7,60 M, INCLUSIVE CAMINHÃO TOCO PBT 16.000 KG, POTÊNCIA DE 189 CV - DEPRECIAÇÃO. AF_03/2016</t>
  </si>
  <si>
    <t>93399</t>
  </si>
  <si>
    <t>GUINDAUTO HIDRÁULICO, CAPACIDADE MÁXIMA DE CARGA 3300 KG, MOMENTO MÁXIMO DE CARGA 5,8 TM, ALCANCE MÁXIMO HORIZONTAL 7,60 M, INCLUSIVE CAMINHÃO TOCO PBT 16.000 KG, POTÊNCIA DE 189 CV - IMPOSTOS E SEGUROS. AF_03/2016</t>
  </si>
  <si>
    <t>93398</t>
  </si>
  <si>
    <t>GUINDAUTO HIDRÁULICO, CAPACIDADE MÁXIMA DE CARGA 3300 KG, MOMENTO MÁXIMO DE CARGA 5,8 TM, ALCANCE MÁXIMO HORIZONTAL 7,60 M, INCLUSIVE CAMINHÃO TOCO PBT 16.000 KG, POTÊNCIA DE 189 CV - JUROS.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</si>
  <si>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</si>
  <si>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</si>
  <si>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</si>
  <si>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</si>
  <si>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89259</t>
  </si>
  <si>
    <t>GUINDAUTO HIDRÁULICO, CAPACIDADE MÁXIMA DE CARGA 6200 KG, MOMENTO MÁXIMO DE CARGA 11,7 TM, ALCANCE MÁXIMO HORIZONTAL 9,70 M, INCLUSIVE CAMINHÃO TOCO PBT 16.000 KG, POTÊNCIA DE 189 CV - DEPRECIAÇÃO. AF_06/2014</t>
  </si>
  <si>
    <t>91466</t>
  </si>
  <si>
    <t>GUINDAUTO HIDRÁULICO, CAPACIDADE MÁXIMA DE CARGA 6200 KG, MOMENTO MÁXIMO DE CARGA 11,7 TM, ALCANCE MÁXIMO HORIZONTAL 9,70 M, INCLUSIVE CAMINHÃO TOCO PBT 16.000 KG, POTÊNCIA DE 189 CV - IMPOSTOS E SEGUROS. AF_08/2015</t>
  </si>
  <si>
    <t>89260</t>
  </si>
  <si>
    <t>GUINDAUTO HIDRÁULICO, CAPACIDADE MÁXIMA DE CARGA 6200 KG, MOMENTO MÁXIMO DE CARGA 11,7 TM, ALCANCE MÁXIMO HORIZONTAL 9,70 M, INCLUSIVE CAMINHÃO TOCO PBT 16.000 KG, POTÊNCIA DE 189 CV - JUROS. AF_06/2014</t>
  </si>
  <si>
    <t>89262</t>
  </si>
  <si>
    <t>GUINDAUTO HIDRÁULICO, CAPACIDADE MÁXIMA DE CARGA 6200 KG, MOMENTO MÁXIMO DE CARGA 11,7 TM, ALCANCE MÁXIMO HORIZONTAL 9,70 M, INCLUSIVE CAMINHÃO TOCO PBT 16.000 KG, POTÊNCIA DE 189 CV - MANUTENÇÃO. AF_06/2014</t>
  </si>
  <si>
    <t>91467</t>
  </si>
  <si>
    <t>GUINDAUTO HIDRÁULICO, CAPACIDADE MÁXIMA DE CARGA 6200 KG, MOMENTO MÁXIMO DE CARGA 11,7 TM, ALCANCE MÁXIMO HORIZONTAL 9,70 M, INCLUSIVE CAMINHÃO TOCO PBT 16.000 KG, POTÊNCIA DE 189 CV - MATERIAIS NA OPERAÇÃO. AF_08/2015</t>
  </si>
  <si>
    <t>105839</t>
  </si>
  <si>
    <t>GUINDAUTO HIDRÁULICO, CAPACIDADE MÁXIMA DE CARGA 6200 KG, MOMENTO MÁXIMO DE CARGA 11,7 TM, ALCANCE MÁXIMO HORIZONTAL 9,70 M, INCLUSIVE CAMINHÃO TOCO PBT 16.000 KG, POTÊNCIA DE 189 CV E CESTA AÉREA COM ISOLAMENTO CLASSE C - DEPRECIAÇÃO. AF_01/2025</t>
  </si>
  <si>
    <t>105842</t>
  </si>
  <si>
    <t>GUINDAUTO HIDRÁULICO, CAPACIDADE MÁXIMA DE CARGA 6200 KG, MOMENTO MÁXIMO DE CARGA 11,7 TM, ALCANCE MÁXIMO HORIZONTAL 9,70 M, INCLUSIVE CAMINHÃO TOCO PBT 16.000 KG, POTÊNCIA DE 189 CV E CESTA AÉREA COM ISOLAMENTO CLASSE C - IMPOSTOS E SEGUROS. AF_01/2025</t>
  </si>
  <si>
    <t>105840</t>
  </si>
  <si>
    <t>GUINDAUTO HIDRÁULICO, CAPACIDADE MÁXIMA DE CARGA 6200 KG, MOMENTO MÁXIMO DE CARGA 11,7 TM, ALCANCE MÁXIMO HORIZONTAL 9,70 M, INCLUSIVE CAMINHÃO TOCO PBT 16.000 KG, POTÊNCIA DE 189 CV E CESTA AÉREA COM ISOLAMENTO CLASSE C - JUROS. AF_01/2025</t>
  </si>
  <si>
    <t>105841</t>
  </si>
  <si>
    <t>GUINDAUTO HIDRÁULICO, CAPACIDADE MÁXIMA DE CARGA 6200 KG, MOMENTO MÁXIMO DE CARGA 11,7 TM, ALCANCE MÁXIMO HORIZONTAL 9,70 M, INCLUSIVE CAMINHÃO TOCO PBT 16.000 KG, POTÊNCIA DE 189 CV E CESTA AÉREA COM ISOLAMENTO CLASSE C - MANUTENÇÃO. AF_01/2025</t>
  </si>
  <si>
    <t>105843</t>
  </si>
  <si>
    <t>GUINDAUTO HIDRÁULICO, CAPACIDADE MÁXIMA DE CARGA 6200 KG, MOMENTO MÁXIMO DE CARGA 11,7 TM, ALCANCE MÁXIMO HORIZONTAL 9,70 M, INCLUSIVE CAMINHÃO TOCO PBT 16.000 KG, POTÊNCIA DE 189 CV E CESTA AÉREA COM ISOLAMENTO CLASSE C - MATERIAIS NA OPERAÇÃO. AF_01/2025</t>
  </si>
  <si>
    <t>91629</t>
  </si>
  <si>
    <t>GUINDAUTO HIDRÁULICO, CAPACIDADE MÁXIMA DE CARGA 6500 KG, MOMENTO MÁXIMO DE CARGA 5,8 TM, ALCANCE MÁXIMO HORIZONTAL 7,60 M, INCLUSIVE CAMINHÃO TOCO PBT 9.700 KG, POTÊNCIA DE 160 CV - DEPRECIAÇÃO. AF_08/2015</t>
  </si>
  <si>
    <t>91631</t>
  </si>
  <si>
    <t>GUINDAUTO HIDRÁULICO, CAPACIDADE MÁXIMA DE CARGA 6500 KG, MOMENTO MÁXIMO DE CARGA 5,8 TM, ALCANCE MÁXIMO HORIZONTAL 7,60 M, INCLUSIVE CAMINHÃO TOCO PBT 9.700 KG, POTÊNCIA DE 160 CV - IMPOSTOS E SEGUROS. AF_08/2015</t>
  </si>
  <si>
    <t>91630</t>
  </si>
  <si>
    <t>GUINDAUTO HIDRÁULICO, CAPACIDADE MÁXIMA DE CARGA 6500 KG, MOMENTO MÁXIMO DE CARGA 5,8 TM, ALCANCE MÁXIMO HORIZONTAL 7,60 M, INCLUSIVE CAMINHÃO TOCO PBT 9.700 KG, POTÊNCIA DE 160 CV - JUROS. AF_08/2015</t>
  </si>
  <si>
    <t>91632</t>
  </si>
  <si>
    <t>GUINDAUTO HIDRÁULICO, CAPACIDADE MÁXIMA DE CARGA 6500 KG, MOMENTO MÁXIMO DE CARGA 5,8 TM, ALCANCE MÁXIMO HORIZONTAL 7,60 M, INCLUSIVE CAMINHÃO TOCO PBT 9.700 KG, POTÊNCIA DE 160 CV - MANUTENÇÃO. AF_08/2015</t>
  </si>
  <si>
    <t>91633</t>
  </si>
  <si>
    <t>GUINDAUTO HIDRÁULICO, CAPACIDADE MÁXIMA DE CARGA 6500 KG, MOMENTO MÁXIMO DE CARGA 5,8 TM, ALCANCE MÁXIMO HORIZONTAL 7,60 M, INCLUSIVE CAMINHÃO TOCO PBT 9.700 KG, POTÊNCIA DE 160 CV - MATERIAIS NA OPERAÇÃO. AF_08/2015</t>
  </si>
  <si>
    <t>105979</t>
  </si>
  <si>
    <t>GUINDAUTO HIDRÁULICO, CAPACIDADE MÁXIMA DE CARGA 8500 KG, MOMENTO MÁXIMO DE CARGA 30,4 TM, ALCANCE MÁXIMO HORIZONTAL 14,30 M, INCLUSIVE CAMINHÃO TRUCADO PBT 23.000 KG, POTÊNCIA DE 256 CV E CARROCERIA FIXA ABERTA DE MADEIRA - DEPRECIAÇÃO. AF_05/2025</t>
  </si>
  <si>
    <t>105982</t>
  </si>
  <si>
    <t>GUINDAUTO HIDRÁULICO, CAPACIDADE MÁXIMA DE CARGA 8500 KG, MOMENTO MÁXIMO DE CARGA 30,4 TM, ALCANCE MÁXIMO HORIZONTAL 14,30 M, INCLUSIVE CAMINHÃO TRUCADO PBT 23.000 KG, POTÊNCIA DE 256 CV E CARROCERIA FIXA ABERTA DE MADEIRA - IMPOSTOS E SEGUROS. AF_05/2025</t>
  </si>
  <si>
    <t>105980</t>
  </si>
  <si>
    <t>GUINDAUTO HIDRÁULICO, CAPACIDADE MÁXIMA DE CARGA 8500 KG, MOMENTO MÁXIMO DE CARGA 30,4 TM, ALCANCE MÁXIMO HORIZONTAL 14,30 M, INCLUSIVE CAMINHÃO TRUCADO PBT 23.000 KG, POTÊNCIA DE 256 CV E CARROCERIA FIXA ABERTA DE MADEIRA - JUROS. AF_05/2025</t>
  </si>
  <si>
    <t>105981</t>
  </si>
  <si>
    <t>GUINDAUTO HIDRÁULICO, CAPACIDADE MÁXIMA DE CARGA 8500 KG, MOMENTO MÁXIMO DE CARGA 30,4 TM, ALCANCE MÁXIMO HORIZONTAL 14,30 M, INCLUSIVE CAMINHÃO TRUCADO PBT 23.000 KG, POTÊNCIA DE 256 CV E CARROCERIA FIXA ABERTA DE MADEIRA - MANUTENÇÃO. AF_05/2025</t>
  </si>
  <si>
    <t>105983</t>
  </si>
  <si>
    <t>GUINDAUTO HIDRÁULICO, CAPACIDADE MÁXIMA DE CARGA 8500 KG, MOMENTO MÁXIMO DE CARGA 30,4 TM, ALCANCE MÁXIMO HORIZONTAL 14,30 M, INCLUSIVE CAMINHÃO TRUCADO PBT 23.000 KG, POTÊNCIA DE 256 CV E CARROCERIA FIXA ABERTA DE MADEIRA - MATERIAIS NA OPERAÇÃO. AF_05/2025</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</si>
  <si>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</si>
  <si>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</si>
  <si>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</si>
  <si>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</si>
  <si>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</si>
  <si>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</si>
  <si>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</si>
  <si>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</si>
  <si>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99829</t>
  </si>
  <si>
    <t>LAVADORA DE ALTA PRESSAO (LAVA-JATO) PARA AGUA FRIA, PRESSAO DE OPERACAO ENTRE 1400 E 1900 LIB/POL2, VAZAO MAXIMA ENTRE 400 E 700 L/H - DEPRECIAÇÃO. AF_05/2023</t>
  </si>
  <si>
    <t>JANELA DE ALUMINIO</t>
  </si>
  <si>
    <t>0222</t>
  </si>
  <si>
    <t>99830</t>
  </si>
  <si>
    <t>LAVADORA DE ALTA PRESSAO (LAVA-JATO) PARA AGUA FRIA, PRESSAO DE OPERACAO ENTRE 1400 E 1900 LIB/POL2, VAZAO MAXIMA ENTRE 400 E 700 L/H - JUROS. AF_05/2023</t>
  </si>
  <si>
    <t>99831</t>
  </si>
  <si>
    <t>LAVADORA DE ALTA PRESSAO (LAVA-JATO) PARA AGUA FRIA, PRESSAO DE OPERACAO ENTRE 1400 E 1900 LIB/POL2, VAZAO MAXIMA ENTRE 400 E 700 L/H - MANUTENÇÃO. AF_05/2023</t>
  </si>
  <si>
    <t>99832</t>
  </si>
  <si>
    <t>LAVADORA DE ALTA PRESSAO (LAVA-JATO) PARA AGUA FRIA, PRESSAO DE OPERACAO ENTRE 1400 E 1900 LIB/POL2, VAZAO MAXIMA ENTRE 400 E 700 L/H - MATERIAIS NA OPERAÇÃO. AF_05/2023</t>
  </si>
  <si>
    <t>104516</t>
  </si>
  <si>
    <t>LIXADEIRA DE PAREDE, COM LED, POTÊNCIA 750 W, FREQUÊNCIA 60 HZ, VELOCIDADE 1000 A 2100 RPM, DIÂMETRO DA LIXA 225 MM - DEPRECIAÇÃO. AF_12/2022</t>
  </si>
  <si>
    <t>104517</t>
  </si>
  <si>
    <t>LIXADEIRA DE PAREDE, COM LED, POTÊNCIA 750 W, FREQUÊNCIA 60 HZ, VELOCIDADE 1000 A 2100 RPM, DIÂMETRO DA LIXA 225 MM - JUROS. AF_12/2022</t>
  </si>
  <si>
    <t>104518</t>
  </si>
  <si>
    <t>LIXADEIRA DE PAREDE, COM LED, POTÊNCIA 750 W, FREQUÊNCIA 60 HZ, VELOCIDADE 1000 A 2100 RPM, DIÂMETRO DA LIXA 225 MM - MANUTENÇÃO. AF_12/2022</t>
  </si>
  <si>
    <t>104519</t>
  </si>
  <si>
    <t>LIXADEIRA DE PAREDE, COM LED, POTÊNCIA 750 W, FREQUÊNCIA 60 HZ, VELOCIDADE 1000 A 2100 RPM, DIÂMETRO DA LIXA 225 MM - MATERIAIS NA OPERAÇÃO. AF_12/2022</t>
  </si>
  <si>
    <t>90682</t>
  </si>
  <si>
    <t>MANIPULADOR TELESCÓPICO, POTÊNCIA DE 85 HP, CAPACIDADE DE CARGA DE 3.500 KG, ALTURA MÁXIMA DE ELEVAÇÃO DE 12,3 M - DEPRECIAÇÃO. AF_05/2023</t>
  </si>
  <si>
    <t>FUNDACOES E ESTRUTURAS</t>
  </si>
  <si>
    <t>FUES</t>
  </si>
  <si>
    <t>TUBULOES</t>
  </si>
  <si>
    <t>0038</t>
  </si>
  <si>
    <t>90683</t>
  </si>
  <si>
    <t>MANIPULADOR TELESCÓPICO, POTÊNCIA DE 85 HP, CAPACIDADE DE CARGA DE 3.500 KG, ALTURA MÁXIMA DE ELEVAÇÃO DE 12,3 M - JUROS. AF_05/2023</t>
  </si>
  <si>
    <t>90684</t>
  </si>
  <si>
    <t>MANIPULADOR TELESCÓPICO, POTÊNCIA DE 85 HP, CAPACIDADE DE CARGA DE 3.500 KG, ALTURA MÁXIMA DE ELEVAÇÃO DE 12,3 M - MANUTENÇÃO. AF_05/2023</t>
  </si>
  <si>
    <t>90685</t>
  </si>
  <si>
    <t>MANIPULADOR TELESCÓPICO, POTÊNCIA DE 85 HP, CAPACIDADE DE CARGA DE 3.500 KG, ALTURA MÁXIMA DE ELEVAÇÃO DE 12,3 M - MATERIAIS NA OPERAÇÃO. AF_05/2023</t>
  </si>
  <si>
    <t>95114</t>
  </si>
  <si>
    <t>MARTELETE OU ROMPEDOR PNEUMÁTICO MANUAL, 28 KG, COM SILENCIADOR - DEPRECIAÇÃO. AF_07/2016</t>
  </si>
  <si>
    <t>95115</t>
  </si>
  <si>
    <t>MARTELETE OU ROMPEDOR PNEUMÁTICO MANUAL, 28 KG, COM SILENCIADOR - JUROS. AF_07/2016</t>
  </si>
  <si>
    <t>53863</t>
  </si>
  <si>
    <t>MARTELETE OU ROMPEDOR PNEUMÁTICO MANUAL, 28 KG, COM SILENCIADOR - MANUTENÇÃO. AF_07/2016</t>
  </si>
  <si>
    <t>104652</t>
  </si>
  <si>
    <t>MARTELETE PERFURADOR/ ROMPEDOR ELÉTRICO, POTÊNCIA 800 W, 220 V - DEPRECIAÇÃO. AF_05/2023</t>
  </si>
  <si>
    <t>104653</t>
  </si>
  <si>
    <t>MARTELETE PERFURADOR/ ROMPEDOR ELÉTRICO, POTÊNCIA 800 W, 220 V - JUROS. AF_05/2023</t>
  </si>
  <si>
    <t>104654</t>
  </si>
  <si>
    <t>MARTELETE PERFURADOR/ ROMPEDOR ELÉTRICO, POTÊNCIA 800 W, 220 V - MANUTENÇÃO. AF_05/2023</t>
  </si>
  <si>
    <t>104655</t>
  </si>
  <si>
    <t>MARTELETE PERFURADOR/ ROMPEDOR ELÉTRICO, POTÊNCIA 800 W, 220 V - MATERIAIS NA OPERAÇÃO. AF_05/2023</t>
  </si>
  <si>
    <t>102270</t>
  </si>
  <si>
    <t>MARTELO DEMOLIDOR ELÉTRICO, COM POTÊNCIA DE 2.000 W, 1.000 IMPACTOS POR MINUTO, PESO DE 30 KG - DEPRECIAÇÃO. AF_01/2021</t>
  </si>
  <si>
    <t>102271</t>
  </si>
  <si>
    <t>MARTELO DEMOLIDOR ELÉTRICO, COM POTÊNCIA DE 2.000 W, 1.000 IMPACTOS POR MINUTO, PESO DE 30 KG - JUROS. AF_01/2021</t>
  </si>
  <si>
    <t>102272</t>
  </si>
  <si>
    <t>MARTELO DEMOLIDOR ELÉTRICO, COM POTÊNCIA DE 2.000 W, 1.000 IMPACTOS POR MINUTO, PESO DE 30 KG - MANUTENÇÃO. AF_01/2021</t>
  </si>
  <si>
    <t>102273</t>
  </si>
  <si>
    <t>MARTELO DEMOLIDOR ELÉTRICO, COM POTÊNCIA DE 2.000 W, 1.000 IMPACTOS POR MINUTO, PESO DE 30 KG - MATERIAIS NA OPERAÇÃO. AF_01/2021</t>
  </si>
  <si>
    <t>95255</t>
  </si>
  <si>
    <t>MARTELO DEMOLIDOR PNEUMÁTICO MANUAL, 32 KG - DEPRECIAÇÃO. AF_09/2016</t>
  </si>
  <si>
    <t>95256</t>
  </si>
  <si>
    <t>MARTELO DEMOLIDOR PNEUMÁTICO MANUAL, 32 KG - JUROS. AF_09/2016</t>
  </si>
  <si>
    <t>95257</t>
  </si>
  <si>
    <t>MARTELO DEMOLIDOR PNEUMÁTICO MANUAL, 32 KG - MANUTENÇÃO. AF_09/2016</t>
  </si>
  <si>
    <t>105913</t>
  </si>
  <si>
    <t>MARTELO PERFURADOR PNEUMÁTICO MANUAL, HASTE 19 X 108 MM, *11* KG - DEPRECIAÇÃO. AF_02/2025</t>
  </si>
  <si>
    <t>ESTACAS</t>
  </si>
  <si>
    <t>0039</t>
  </si>
  <si>
    <t>105914</t>
  </si>
  <si>
    <t>MARTELO PERFURADOR PNEUMÁTICO MANUAL, HASTE 19 X 108 MM, *11* KG - JUROS. AF_02/2025</t>
  </si>
  <si>
    <t>105915</t>
  </si>
  <si>
    <t>MARTELO PERFURADOR PNEUMÁTICO MANUAL, HASTE 19 X 108 MM, *11* KG - MANUTENÇÃO. AF_02/2025</t>
  </si>
  <si>
    <t>92963</t>
  </si>
  <si>
    <t>MARTELO PERFURADOR PNEUMÁTICO MANUAL, HASTE 25 X 75 MM, 21 KG - DEPRECIAÇÃO. AF_12/2015</t>
  </si>
  <si>
    <t>92964</t>
  </si>
  <si>
    <t>MARTELO PERFURADOR PNEUMÁTICO MANUAL, HASTE 25 X 75 MM, 21 KG - JUROS. AF_12/2015</t>
  </si>
  <si>
    <t>92965</t>
  </si>
  <si>
    <t>MARTELO PERFURADOR PNEUMÁTICO MANUAL, HASTE 25 X 75 MM, 21 KG - MANUTENÇÃO. AF_12/2015</t>
  </si>
  <si>
    <t>103792</t>
  </si>
  <si>
    <t>MINI GUINDASTE ARANHA SOBRE ESTEIRAS E LANCA TELESCÓPICA, CAPACIDADE MÁXIMA DE CARGA 3,0 TON, RAIO MÁXIMO DE TRABALHO 8,25 M, ALTURA DE LANÇA DO SOLO 9,2 M, 55 M DE CABO DE AÇO 8 MM, MOTOR ELÉTRICO 220/380 VOLTS - MATERIAIS NA OPERAÇÃO. AF_03/2022</t>
  </si>
  <si>
    <t>103789</t>
  </si>
  <si>
    <t>MINI GUINDASTE ARANHA SOBRE ESTEIRAS E LANCA TELESCÓPICA, CAPACIDADE MÁXIMA DE CARGA 3,0 TON, RAIO MÁXIMO DE TRABALHO 8,25 M, ALTURA DE LANÇA DO SOLO 9,2 M, 55 M DE CABO DE AÇO 8 MM, MOTOR ELÉTRICO 220/380 VOLTS TRIFÁSICO - DEPRECIAÇÃO. AF_03/2022</t>
  </si>
  <si>
    <t>103790</t>
  </si>
  <si>
    <t>MINI GUINDASTE ARANHA SOBRE ESTEIRAS E LANCA TELESCÓPICA, CAPACIDADE MÁXIMA DE CARGA 3,0 TON, RAIO MÁXIMO DE TRABALHO 8,25 M, ALTURA DE LANÇA DO SOLO 9,2 M, 55 M DE CABO DE AÇO 8 MM, MOTOR ELÉTRICO 220/380 VOLTS TRIFÁSICO - JUROS. AF_03/2022</t>
  </si>
  <si>
    <t>103791</t>
  </si>
  <si>
    <t>MINI GUINDASTE ARANHA SOBRE ESTEIRAS E LANCA TELESCÓPICA, CAPACIDADE MÁXIMA DE CARGA 3,0 TON, RAIO MÁXIMO DE TRABALHO 8,25 M, ALTURA DE LANÇA DO SOLO 9,2 M, 55 M DE CABO DE AÇO 8 MM, MOTOR ELÉTRICO 220/380 VOLTS TRIFÁSICO - MANUTENÇÃO. AF_03/2022</t>
  </si>
  <si>
    <t>96054</t>
  </si>
  <si>
    <t>MINICARREGADEIRA SOBRE RODAS POTENCIA 47HP CAPACIDADE OPERACAO 646 KG, COM VASSOURA MECÂNICA ACOPLADA - DEPRECIAÇÃO. AF_03/2017</t>
  </si>
  <si>
    <t>96060</t>
  </si>
  <si>
    <t>MINICARREGADEIRA SOBRE RODAS POTENCIA 47HP CAPACIDADE OPERACAO 646 KG, COM VASSOURA MECÂNICA ACOPLADA - JUROS. AF_03/2017</t>
  </si>
  <si>
    <t>96061</t>
  </si>
  <si>
    <t>MINICARREGADEIRA SOBRE RODAS POTENCIA 47HP CAPACIDADE OPERACAO 646 KG, COM VASSOURA MECÂNICA ACOPLADA - MANUTENÇÃO. AF_03/2017</t>
  </si>
  <si>
    <t>96062</t>
  </si>
  <si>
    <t>MINICARREGADEIRA SOBRE RODAS POTENCIA 47HP CAPACIDADE OPERACAO 646 KG, COM VASSOURA MECÂNICA ACOPLADA - MATERIAIS NA OPERAÇÃO. AF_03/2017</t>
  </si>
  <si>
    <t>90688</t>
  </si>
  <si>
    <t>MINICARREGADEIRA SOBRE RODAS, POTÊNCIA LÍQUIDA DE 47 HP, CAPACIDADE NOMINAL DE OPERAÇÃO DE 646 KG - DEPRECIAÇÃO. AF_06/2015</t>
  </si>
  <si>
    <t>90689</t>
  </si>
  <si>
    <t>MINICARREGADEIRA SOBRE RODAS, POTÊNCIA LÍQUIDA DE 47 HP, CAPACIDADE NOMINAL DE OPERAÇÃO DE 646 KG - JUROS. AF_06/2015</t>
  </si>
  <si>
    <t>90690</t>
  </si>
  <si>
    <t>MINICARREGADEIRA SOBRE RODAS, POTÊNCIA LÍQUIDA DE 47 HP, CAPACIDADE NOMINAL DE OPERAÇÃO DE 646 KG - MANUTENÇÃO. AF_06/2015</t>
  </si>
  <si>
    <t>90691</t>
  </si>
  <si>
    <t>MINICARREGADEIRA SOBRE RODAS, POTÊNCIA LÍQUIDA DE 47 HP, CAPACIDADE NOMINAL DE OPERAÇÃO DE 646 KG - MATERIAIS NA OPERAÇÃO. AF_06/2015</t>
  </si>
  <si>
    <t>96241</t>
  </si>
  <si>
    <t>MINIESCAVADEIRA SOBRE ESTEIRAS, POTÊNCIA LÍQUIDA DE *30* HP, PESO OPERACIONAL DE *3.500* KG - DEPRECIAÇÃO. AF_04/2017</t>
  </si>
  <si>
    <t>96242</t>
  </si>
  <si>
    <t>MINIESCAVADEIRA SOBRE ESTEIRAS, POTÊNCIA LÍQUIDA DE *30* HP, PESO OPERACIONAL DE *3.500* KG - JUROS. AF_04/2017</t>
  </si>
  <si>
    <t>96243</t>
  </si>
  <si>
    <t>MINIESCAVADEIRA SOBRE ESTEIRAS, POTÊNCIA LÍQUIDA DE *30* HP, PESO OPERACIONAL DE *3.500* KG - MANUTENÇÃO. AF_04/2017</t>
  </si>
  <si>
    <t>96244</t>
  </si>
  <si>
    <t>MINIESCAVADEIRA SOBRE ESTEIRAS, POTÊNCIA LÍQUIDA DE *30* HP, PESO OPERACIONAL DE *3.500* KG - MATERIAIS NA OPERAÇÃO. AF_04/2017</t>
  </si>
  <si>
    <t>88400</t>
  </si>
  <si>
    <t>MISTURADOR DE ARGAMASSA, EIXO HORIZONTAL, CAPACIDADE DE MISTURA 160 KG, MOTOR ELÉTRICO POTÊNCIA 3 CV - DEPRECIAÇÃO. AF_05/2023</t>
  </si>
  <si>
    <t>88401</t>
  </si>
  <si>
    <t>MISTURADOR DE ARGAMASSA, EIXO HORIZONTAL, CAPACIDADE DE MISTURA 160 KG, MOTOR ELÉTRICO POTÊNCIA 3 CV - JUROS. AF_05/2023</t>
  </si>
  <si>
    <t>88402</t>
  </si>
  <si>
    <t>MISTURADOR DE ARGAMASSA, EIXO HORIZONTAL, CAPACIDADE DE MISTURA 160 KG, MOTOR ELÉTRICO POTÊNCIA 3 CV - MANUTENÇÃO. AF_05/2023</t>
  </si>
  <si>
    <t>88403</t>
  </si>
  <si>
    <t>MISTURADOR DE ARGAMASSA, EIXO HORIZONTAL, CAPACIDADE DE MISTURA 160 KG, MOTOR ELÉTRICO POTÊNCIA 3 CV - MATERIAIS NA OPERAÇÃO. AF_05/2023</t>
  </si>
  <si>
    <t>88387</t>
  </si>
  <si>
    <t>MISTURADOR DE ARGAMASSA, EIXO HORIZONTAL, CAPACIDADE DE MISTURA 300 KG, MOTOR ELÉTRICO POTÊNCIA 5 CV - DEPRECIAÇÃO. AF_05/2023</t>
  </si>
  <si>
    <t>88389</t>
  </si>
  <si>
    <t>MISTURADOR DE ARGAMASSA, EIXO HORIZONTAL, CAPACIDADE DE MISTURA 300 KG, MOTOR ELÉTRICO POTÊNCIA 5 CV - JUROS. AF_05/2023</t>
  </si>
  <si>
    <t>88390</t>
  </si>
  <si>
    <t>MISTURADOR DE ARGAMASSA, EIXO HORIZONTAL, CAPACIDADE DE MISTURA 300 KG, MOTOR ELÉTRICO POTÊNCIA 5 CV - MANUTENÇÃO. AF_05/2023</t>
  </si>
  <si>
    <t>88391</t>
  </si>
  <si>
    <t>MISTURADOR DE ARGAMASSA, EIXO HORIZONTAL, CAPACIDADE DE MISTURA 300 KG, MOTOR ELÉTRICO POTÊNCIA 5 CV - MATERIAIS NA OPERAÇÃO. AF_05/2023</t>
  </si>
  <si>
    <t>88394</t>
  </si>
  <si>
    <t>MISTURADOR DE ARGAMASSA, EIXO HORIZONTAL, CAPACIDADE DE MISTURA 600 KG, MOTOR ELÉTRICO POTÊNCIA 7,5 CV - DEPRECIAÇÃO. AF_05/2023</t>
  </si>
  <si>
    <t>88395</t>
  </si>
  <si>
    <t>MISTURADOR DE ARGAMASSA, EIXO HORIZONTAL, CAPACIDADE DE MISTURA 600 KG, MOTOR ELÉTRICO POTÊNCIA 7,5 CV - JUROS. AF_05/2023</t>
  </si>
  <si>
    <t>88396</t>
  </si>
  <si>
    <t>MISTURADOR DE ARGAMASSA, EIXO HORIZONTAL, CAPACIDADE DE MISTURA 600 KG, MOTOR ELÉTRICO POTÊNCIA 7,5 CV - MANUTENÇÃO. AF_05/2023</t>
  </si>
  <si>
    <t>88397</t>
  </si>
  <si>
    <t>MISTURADOR DE ARGAMASSA, EIXO HORIZONTAL, CAPACIDADE DE MISTURA 600 KG, MOTOR ELÉTRICO POTÊNCIA 7,5 CV - MATERIAIS NA OPERAÇÃO. AF_05/2023</t>
  </si>
  <si>
    <t>LASTROS/FUNDACOES DIVERSAS</t>
  </si>
  <si>
    <t>0040</t>
  </si>
  <si>
    <t>90633</t>
  </si>
  <si>
    <t>MISTURADOR DUPLO HORIZONTAL DE ALTA TURBULÊNCIA, CAPACIDADE / VOLUME 2 X 500 LITROS, MOTORES ELÉTRICOS MÍNIMO 5 CV CADA, PARA NATA CIMENTO, ARGAMASSA E OUTROS - DEPRECIAÇÃO. AF_06/2015</t>
  </si>
  <si>
    <t>90634</t>
  </si>
  <si>
    <t>MISTURADOR DUPLO HORIZONTAL DE ALTA TURBULÊNCIA, CAPACIDADE / VOLUME 2 X 500 LITROS, MOTORES ELÉTRICOS MÍNIMO 5 CV CADA, PARA NATA CIMENTO, ARGAMASSA E OUTROS - JUROS. AF_06/2015</t>
  </si>
  <si>
    <t>90635</t>
  </si>
  <si>
    <t>MISTURADOR DUPLO HORIZONTAL DE ALTA TURBULÊNCIA, CAPACIDADE / VOLUME 2 X 500 LITROS, MOTORES ELÉTRICOS MÍNIMO 5 CV CADA, PARA NATA CIMENTO, ARGAMASSA E OUTROS - MANUTENÇÃO. AF_06/2015</t>
  </si>
  <si>
    <t>90636</t>
  </si>
  <si>
    <t>MISTURADOR DUPLO HORIZONTAL DE ALTA TURBULÊNCIA, CAPACIDADE / VOLUME 2 X 500 LITROS, MOTORES ELÉTRICOS MÍNIMO 5 CV CADA, PARA NATA CIMENTO, ARGAMASSA E OUTROS - MATERIAIS NA OPERAÇÃO. AF_06/2015</t>
  </si>
  <si>
    <t>103238</t>
  </si>
  <si>
    <t>MISTURADOR PARA PREPARO DE LAMA ESTABILIZANTE COM CAPACIDADE DE *4000* L, COM BOMBA CENTRÍFUGA 5,5 HP A 23,07 HP, PARA SISTEMA DE FURO DIRECIONAL - DEPRECIAÇÃO. AF_05/2023</t>
  </si>
  <si>
    <t>103239</t>
  </si>
  <si>
    <t>MISTURADOR PARA PREPARO DE LAMA ESTABILIZANTE COM CAPACIDADE DE *4000* L, COM BOMBA CENTRÍFUGA 5,5 HP A 23,07 HP, PARA SISTEMA DE FURO DIRECIONAL - JUROS. AF_05/2023</t>
  </si>
  <si>
    <t>103240</t>
  </si>
  <si>
    <t>MISTURADOR PARA PREPARO DE LAMA ESTABILIZANTE COM CAPACIDADE DE *4000* L, COM BOMBA CENTRÍFUGA 5,5 HP A 23,07 HP, PARA SISTEMA DE FURO DIRECIONAL - MANUTENÇÃO. AF_05/2023</t>
  </si>
  <si>
    <t>103241</t>
  </si>
  <si>
    <t>MISTURADOR PARA PREPARO DE LAMA ESTABILIZANTE COM CAPACIDADE DE *4000* L, COM BOMBA CENTRÍFUGA 5,5 HP A 23,07 HP, PARA SISTEMA DE FURO DIRECIONAL - MATERIAIS NA OPERAÇÃO. AF_05/2023</t>
  </si>
  <si>
    <t>88853</t>
  </si>
  <si>
    <t>MOTOBOMBA CENTRÍFUGA, MOTOR A GASOLINA, POTÊNCIA 5,42 HP, BOCAIS 1 1/2" X 1", DIÂMETRO ROTOR 143 MM HM/Q = 6 MCA / 16,8 M3/H A 38 MCA / 6,6 M3/H - DEPRECIAÇÃO. AF_06/2014</t>
  </si>
  <si>
    <t>88854</t>
  </si>
  <si>
    <t>MOTOBOMBA CENTRÍFUGA, MOTOR A GASOLINA, POTÊNCIA 5,42 HP, BOCAIS 1 1/2" X 1", DIÂMETRO ROTOR 143 MM HM/Q = 6 MCA / 16,8 M3/H A 38 MCA / 6,6 M3/H - JUROS. AF_06/2014</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</si>
  <si>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</si>
  <si>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</si>
  <si>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</si>
  <si>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</si>
  <si>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7044</t>
  </si>
  <si>
    <t>MOTOBOMBA TRASH (PARA ÁGUA SUJA) AUTO ESCORVANTE, MOTOR GASOLINA DE 6,41 HP, DIÂMETROS DE SUCÇÃO X RECALQUE: 3" X 3", HM/Q = 10 MCA / 60 M3/H A 23 MCA / 0 M3/H - DEPRECIAÇÃO. AF_10/2014</t>
  </si>
  <si>
    <t>7045</t>
  </si>
  <si>
    <t>MOTOBOMBA TRASH (PARA ÁGUA SUJA) AUTO ESCORVANTE, MOTOR GASOLINA DE 6,41 HP, DIÂMETROS DE SUCÇÃO X RECALQUE: 3" X 3", HM/Q = 10 MCA / 60 M3/H A 23 MCA / 0 M3/H - JUROS. AF_10/2014</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</si>
  <si>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</si>
  <si>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</si>
  <si>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</si>
  <si>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</si>
  <si>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89228</t>
  </si>
  <si>
    <t>MOTONIVELADORA POTÊNCIA BÁSICA LÍQUIDA (PRIMEIRA MARCHA) 125 HP, PESO BRUTO 13032 KG, LARGURA DA LÂMINA DE 3,7 M - DEPRECIAÇÃO. AF_06/2014</t>
  </si>
  <si>
    <t>89229</t>
  </si>
  <si>
    <t>MOTONIVELADORA POTÊNCIA BÁSICA LÍQUIDA (PRIMEIRA MARCHA) 125 HP, PESO BRUTO 13032 KG, LARGURA DA LÂMINA DE 3,7 M - JUROS. AF_06/2014</t>
  </si>
  <si>
    <t>5779</t>
  </si>
  <si>
    <t>MOTONIVELADORA POTÊNCIA BÁSICA LÍQUIDA (PRIMEIRA MARCHA) 125 HP, PESO BRUTO 13032 KG, LARGURA DA LÂMINA DE 3,7 M - MANUTENÇÃO. AF_06/2014</t>
  </si>
  <si>
    <t>53849</t>
  </si>
  <si>
    <t>MOTONIVELADORA POTÊNCIA BÁSICA LÍQUIDA (PRIMEIRA MARCHA) 125 HP, PESO BRUTO 13032 KG, LARGURA DA LÂMINA DE 3,7 M - MATERIAIS NA OPERAÇÃO. AF_06/2014</t>
  </si>
  <si>
    <t>95129</t>
  </si>
  <si>
    <t>MÁQUINA DEMARCADORA DE FAIXA DE TRÁFEGO À FRIO, AUTOPROPELIDA, POTÊNCIA 38 HP - DEPRECIAÇÃO. AF_07/2016</t>
  </si>
  <si>
    <t>95130</t>
  </si>
  <si>
    <t>MÁQUINA DEMARCADORA DE FAIXA DE TRÁFEGO À FRIO, AUTOPROPELIDA, POTÊNCIA 38 HP - JUROS. AF_07/2016</t>
  </si>
  <si>
    <t>95131</t>
  </si>
  <si>
    <t>MÁQUINA DEMARCADORA DE FAIXA DE TRÁFEGO À FRIO, AUTOPROPELIDA, POTÊNCIA 38 HP - MANUTENÇÃO. AF_07/2016</t>
  </si>
  <si>
    <t>95132</t>
  </si>
  <si>
    <t>MÁQUINA DEMARCADORA DE FAIXA DE TRÁFEGO À FRIO, AUTOPROPELIDA, POTÊNCIA 38 HP - MATERIAIS NA OPERAÇÃO. AF_07/2016</t>
  </si>
  <si>
    <t>102982</t>
  </si>
  <si>
    <t>MÁQUINA DEMARCADORA DE FAIXA DE TRÁFEGO À FRIO, TRAÇÃO MANUAL, 4 CV, PRESSÃO MAX 3300 PSI, TANQUE 20 L - DEPRECIAÇÃO. AF_06/2021</t>
  </si>
  <si>
    <t>102983</t>
  </si>
  <si>
    <t>MÁQUINA DEMARCADORA DE FAIXA DE TRÁFEGO À FRIO, TRAÇÃO MANUAL, 4 CV, PRESSÃO MAX 3300 PSI, TANQUE 20 L - JUROS. AF_06/2021</t>
  </si>
  <si>
    <t>102984</t>
  </si>
  <si>
    <t>MÁQUINA DEMARCADORA DE FAIXA DE TRÁFEGO À FRIO, TRAÇÃO MANUAL, 4 CV, PRESSÃO MAX 3300 PSI, TANQUE 20 L - MANUTENÇÃO. AF_06/2021</t>
  </si>
  <si>
    <t>102985</t>
  </si>
  <si>
    <t>MÁQUINA DEMARCADORA DE FAIXA DE TRÁFEGO À FRIO, TRAÇÃO MANUAL, 4 CV, PRESSÃO MAX 3300 PSI, TANQUE 20 L - MATERIAIS NA OPERAÇÃO. AF_06/2021</t>
  </si>
  <si>
    <t>92956</t>
  </si>
  <si>
    <t>MÁQUINA EXTRUSORA DE CONCRETO PARA GUIAS E SARJETAS, MOTOR A DIESEL, POTÊNCIA 14 CV - DEPRECIAÇÃO. AF_12/2015</t>
  </si>
  <si>
    <t>92957</t>
  </si>
  <si>
    <t>MÁQUINA EXTRUSORA DE CONCRETO PARA GUIAS E SARJETAS, MOTOR A DIESEL, POTÊNCIA 14 CV - JUROS. AF_12/2015</t>
  </si>
  <si>
    <t>92958</t>
  </si>
  <si>
    <t>MÁQUINA EXTRUSORA DE CONCRETO PARA GUIAS E SARJETAS, MOTOR A DIESEL, POTÊNCIA 14 CV - MANUTENÇÃO. AF_12/2015</t>
  </si>
  <si>
    <t>92959</t>
  </si>
  <si>
    <t>MÁQUINA EXTRUSORA DE CONCRETO PARA GUIAS E SARJETAS, MOTOR A DIESEL, POTÊNCIA 14 CV - MATERIAIS NA OPERAÇÃO. AF_12/2015</t>
  </si>
  <si>
    <t>102858</t>
  </si>
  <si>
    <t>MÁQUINA FORMER DOBRAS DIVERSAS: 220V/380V TRIFÁSICO OU MONOFÁSICO, CAPACIDADE 0,5-1,27MM, MOTOR 2CV - DEPRECIAÇÃO. AF_05/2023</t>
  </si>
  <si>
    <t>102859</t>
  </si>
  <si>
    <t>MÁQUINA FORMER DOBRAS DIVERSAS: 220V/380V TRIFÁSICO OU MONOFÁSICO, CAPACIDADE 0,5-1,27MM, MOTOR 2CV - JUROS. AF_05/2023</t>
  </si>
  <si>
    <t>102860</t>
  </si>
  <si>
    <t>MÁQUINA FORMER DOBRAS DIVERSAS: 220V/380V TRIFÁSICO OU MONOFÁSICO, CAPACIDADE 0,5-1,27MM, MOTOR 2CV - MANUTENÇÃO. AF_05/2023</t>
  </si>
  <si>
    <t>102861</t>
  </si>
  <si>
    <t>MÁQUINA FORMER DOBRAS DIVERSAS: 220V/380V TRIFÁSICO OU MONOFÁSICO, CAPACIDADE 0,5-1,27MM, MOTOR 2CV - MATERIAIS NA OPERAÇÃO. AF_05/2023</t>
  </si>
  <si>
    <t>93404</t>
  </si>
  <si>
    <t>MÁQUINA JATO DE PRESSAO PORTÁTIL, CAMARA DE 1 SAIDA, CAPACIDADE 280 L, DIAMETRO 670 MM, BICO DE JATO CURTO VENTURI DE 5/16", MANGUEIRA DE 1" COM COMPRESSOR DE AR REBOCÁVEL 189 PCM E MOTOR DIESEL 63 CV - DEPRECIAÇÃO. AF_05/2023</t>
  </si>
  <si>
    <t>93405</t>
  </si>
  <si>
    <t>MÁQUINA JATO DE PRESSAO PORTÁTIL, CAMARA DE 1 SAIDA, CAPACIDADE 280 L, DIAMETRO 670 MM, BICO DE JATO CURTO VENTURI DE 5/16", MANGUEIRA DE 1" COM COMPRESSOR DE AR REBOCÁVEL 189 PCM E MOTOR DIESEL 63 CV - JUROS. AF_05/2023</t>
  </si>
  <si>
    <t>FORMAS/CIMBRAMENTOS/ESCORAMENTOS</t>
  </si>
  <si>
    <t>0041</t>
  </si>
  <si>
    <t>93406</t>
  </si>
  <si>
    <t>MÁQUINA JATO DE PRESSAO PORTÁTIL, CAMARA DE 1 SAIDA, CAPACIDADE 280 L, DIAMETRO 670 MM, BICO DE JATO CURTO VENTURI DE 5/16", MANGUEIRA DE 1" COM COMPRESSOR DE AR REBOCÁVEL 189 PCM E MOTOR DIESEL 63 CV - MANUTENÇÃO. AF_05/2023</t>
  </si>
  <si>
    <t>93407</t>
  </si>
  <si>
    <t>MÁQUINA JATO DE PRESSAO PORTÁTIL, CAMARA DE 1 SAIDA, CAPACIDADE 280 L, DIAMETRO 670 MM, BICO DE JATO CURTO VENTURI DE 5/16", MANGUEIRA DE 1" COM COMPRESSOR DE AR REBOCÁVEL 189 PCM E MOTOR DIESEL 63 CV - MATERIAIS NA OPERAÇÃO. AF_05/2023</t>
  </si>
  <si>
    <t>102936</t>
  </si>
  <si>
    <t>MÁQUINA METALEIRA UNIVERSAL MODELO IW 110/180 BTD - DEPRECIAÇÃO. AF_05/2023</t>
  </si>
  <si>
    <t>102937</t>
  </si>
  <si>
    <t>MÁQUINA METALEIRA UNIVERSAL MODELO IW 110/180 BTD - JUROS. AF_05/2023</t>
  </si>
  <si>
    <t>102938</t>
  </si>
  <si>
    <t>MÁQUINA METALEIRA UNIVERSAL MODELO IW 110/180 BTD - MANUTENÇÃO. AF_05/2023</t>
  </si>
  <si>
    <t>102939</t>
  </si>
  <si>
    <t>MÁQUINA METALEIRA UNIVERSAL MODELO IW 110/180 BTD - MATERIAIS NA OPERAÇÃO. AF_05/2023</t>
  </si>
  <si>
    <t>103159</t>
  </si>
  <si>
    <t>MÁQUINA PARA SOLDA POR ELETROFUSÃO PARA TUBOS DE POLIETILENO DE ALTA DENSIDADE (PEAD) COM DIÂMETRO EXTERNO DE 20 A 1600 MM, POTÊNCIA DE 3500 W - DEPRECIAÇÃO. AF_05/2023</t>
  </si>
  <si>
    <t>103160</t>
  </si>
  <si>
    <t>MÁQUINA PARA SOLDA POR ELETROFUSÃO PARA TUBOS DE POLIETILENO DE ALTA DENSIDADE (PEAD) COM DIÂMETRO EXTERNO DE 20 A 1600 MM, POTÊNCIA DE 3500 W - JUROS. AF_05/2023</t>
  </si>
  <si>
    <t>103161</t>
  </si>
  <si>
    <t>MÁQUINA PARA SOLDA POR ELETROFUSÃO PARA TUBOS DE POLIETILENO DE ALTA DENSIDADE (PEAD) COM DIÂMETRO EXTERNO DE 20 A 1600 MM, POTÊNCIA DE 3500 W - MANUTENÇÃO. AF_05/2023</t>
  </si>
  <si>
    <t>103162</t>
  </si>
  <si>
    <t>MÁQUINA PARA SOLDA POR ELETROFUSÃO PARA TUBOS DE POLIETILENO DE ALTA DENSIDADE (PEAD) COM DIÂMETRO EXTERNO DE 20 A 1600 MM, POTÊNCIA DE 3500 W - MATERIAIS NA OPERAÇÃO. AF_05/2023</t>
  </si>
  <si>
    <t>103153</t>
  </si>
  <si>
    <t>MÁQUINA PARA SOLDA POR ELETROFUSÃO PARA TUBOS DE POLIETILENO DE ALTA DENSIDADE (PEAD) COM DIÂMETRO EXTERNO DE 20 A 800 MM, POTÊNCIA ENTRE 2750 E 3000 W - DEPRECIAÇÃO. AF_05/2023</t>
  </si>
  <si>
    <t>103154</t>
  </si>
  <si>
    <t>MÁQUINA PARA SOLDA POR ELETROFUSÃO PARA TUBOS DE POLIETILENO DE ALTA DENSIDADE (PEAD) COM DIÂMETRO EXTERNO DE 20 A 800 MM, POTÊNCIA ENTRE 2750 E 3000 W - JUROS. AF_05/2023</t>
  </si>
  <si>
    <t>103155</t>
  </si>
  <si>
    <t>MÁQUINA PARA SOLDA POR ELETROFUSÃO PARA TUBOS DE POLIETILENO DE ALTA DENSIDADE (PEAD) COM DIÂMETRO EXTERNO DE 20 A 800 MM, POTÊNCIA ENTRE 2750 E 3000 W - MANUTENÇÃO. AF_05/2023</t>
  </si>
  <si>
    <t>103156</t>
  </si>
  <si>
    <t>MÁQUINA PARA SOLDA POR ELETROFUSÃO PARA TUBOS DE POLIETILENO DE ALTA DENSIDADE (PEAD) COM DIÂMETRO EXTERNO DE 20 A 800 MM, POTÊNCIA ENTRE 2750 E 3000 W - MATERIAIS NA OPERAÇÃO. AF_05/2023</t>
  </si>
  <si>
    <t>103171</t>
  </si>
  <si>
    <t>MÁQUINA PARA SOLDA POR TERMOFUSÃO PARA TUBOS DE POLIETILENO DE ALTA DENSIDADE (PEAD) COM DIÂMETRO EXTERNO DE 315 A 630 MM, POTÊNCIA ENTRE 8000 E 12350 W - DEPRECIAÇÃO. AF_05/2023</t>
  </si>
  <si>
    <t>103172</t>
  </si>
  <si>
    <t>MÁQUINA PARA SOLDA POR TERMOFUSÃO PARA TUBOS DE POLIETILENO DE ALTA DENSIDADE (PEAD) COM DIÂMETRO EXTERNO DE 315 A 630 MM, POTÊNCIA ENTRE 8000 E 12350 W - JUROS. AF_05/2023</t>
  </si>
  <si>
    <t>103173</t>
  </si>
  <si>
    <t>MÁQUINA PARA SOLDA POR TERMOFUSÃO PARA TUBOS DE POLIETILENO DE ALTA DENSIDADE (PEAD) COM DIÂMETRO EXTERNO DE 315 A 630 MM, POTÊNCIA ENTRE 8000 E 12350 W - MANUTENÇÃO. AF_05/2023</t>
  </si>
  <si>
    <t>103174</t>
  </si>
  <si>
    <t>MÁQUINA PARA SOLDA POR TERMOFUSÃO PARA TUBOS DE POLIETILENO DE ALTA DENSIDADE (PEAD) COM DIÂMETRO EXTERNO DE 315 A 630 MM, POTÊNCIA ENTRE 8000 E 12350 W - MATERIAIS NA OPERAÇÃO. AF_05/2023</t>
  </si>
  <si>
    <t>103177</t>
  </si>
  <si>
    <t>MÁQUINA PARA SOLDA POR TERMOFUSÃO PARA TUBOS DE POLIETILENO DE ALTA DENSIDADE (PEAD) COM DIÂMETRO EXTERNO DE 710 A 1200 MM, POTÊNCIA ENTRE 16000 E 29500 W - DEPRECIAÇÃO. AF_05/2023</t>
  </si>
  <si>
    <t>103178</t>
  </si>
  <si>
    <t>MÁQUINA PARA SOLDA POR TERMOFUSÃO PARA TUBOS DE POLIETILENO DE ALTA DENSIDADE (PEAD) COM DIÂMETRO EXTERNO DE 710 A 1200 MM, POTÊNCIA ENTRE 16000 E 29500 W - JUROS. AF_05/2023</t>
  </si>
  <si>
    <t>103179</t>
  </si>
  <si>
    <t>MÁQUINA PARA SOLDA POR TERMOFUSÃO PARA TUBOS DE POLIETILENO DE ALTA DENSIDADE (PEAD) COM DIÂMETRO EXTERNO DE 710 A 1200 MM, POTÊNCIA ENTRE 16000 E 29500 W - MANUTENÇÃO. AF_05/2023</t>
  </si>
  <si>
    <t>103180</t>
  </si>
  <si>
    <t>MÁQUINA PARA SOLDA POR TERMOFUSÃO PARA TUBOS DE POLIETILENO DE ALTA DENSIDADE (PEAD) COM DIÂMETRO EXTERNO DE 710 A 1200 MM, POTÊNCIA ENTRE 16000 E 29500 W - MATERIAIS NA OPERAÇÃO. AF_05/2023</t>
  </si>
  <si>
    <t>103165</t>
  </si>
  <si>
    <t>MÁQUINA PARA SOLDA POR TERMOFUSÃO PARA TUBOS DE POLIETILENO DE ALTA DENSIDADE (PEAD) COM DIÂMETRO EXTERNO DE 90 A 315 MM, POTÊNCIA ENTRE 2500 E 5350 W - DEPRECIAÇÃO. AF_05/2023</t>
  </si>
  <si>
    <t>103166</t>
  </si>
  <si>
    <t>MÁQUINA PARA SOLDA POR TERMOFUSÃO PARA TUBOS DE POLIETILENO DE ALTA DENSIDADE (PEAD) COM DIÂMETRO EXTERNO DE 90 A 315 MM, POTÊNCIA ENTRE 2500 E 5350 W - JUROS. AF_05/2023</t>
  </si>
  <si>
    <t>103167</t>
  </si>
  <si>
    <t>MÁQUINA PARA SOLDA POR TERMOFUSÃO PARA TUBOS DE POLIETILENO DE ALTA DENSIDADE (PEAD) COM DIÂMETRO EXTERNO DE 90 A 315 MM, POTÊNCIA ENTRE 2500 E 5350 W - MANUTENÇÃO. AF_05/2023</t>
  </si>
  <si>
    <t>103168</t>
  </si>
  <si>
    <t>MÁQUINA PARA SOLDA POR TERMOFUSÃO PARA TUBOS DE POLIETILENO DE ALTA DENSIDADE (PEAD) COM DIÂMETRO EXTERNO DE 90 A 315 MM, POTÊNCIA ENTRE 2500 E 5350 W - MATERIAIS NA OPERAÇÃO. AF_05/2023</t>
  </si>
  <si>
    <t>102864</t>
  </si>
  <si>
    <t>MÁQUINA SOLDA ARCO COM PISTOLA DE SOLDAGEM PARA STUD BOLT DE 5 MM A 22 MM - DEPRECIAÇÃO. AF_05/2023</t>
  </si>
  <si>
    <t>102865</t>
  </si>
  <si>
    <t>MÁQUINA SOLDA ARCO COM PISTOLA DE SOLDAGEM PARA STUD BOLT DE 5 MM A 22 MM - JUROS. AF_05/2023</t>
  </si>
  <si>
    <t>102866</t>
  </si>
  <si>
    <t>MÁQUINA SOLDA ARCO COM PISTOLA DE SOLDAGEM PARA STUD BOLT DE 5 MM A 22 MM - MANUTENÇÃO. AF_05/2023</t>
  </si>
  <si>
    <t>102867</t>
  </si>
  <si>
    <t>MÁQUINA SOLDA ARCO COM PISTOLA DE SOLDAGEM PARA STUD BOLT DE 5 MM A 22 MM - MATERIAIS NA OPERAÇÃO. AF_05/2023</t>
  </si>
  <si>
    <t>92108</t>
  </si>
  <si>
    <t>PENEIRA ROTATIVA COM MOTOR ELÉTRICO TRIFÁSICO DE 2 CV, CILINDRO DE 1 M X 0,60 M, COM FUROS DE 3,17 MM - DEPRECIAÇÃO. AF_05/2023</t>
  </si>
  <si>
    <t>92109</t>
  </si>
  <si>
    <t>PENEIRA ROTATIVA COM MOTOR ELÉTRICO TRIFÁSICO DE 2 CV, CILINDRO DE 1 M X 0,60 M, COM FUROS DE 3,17 MM - JUROS. AF_05/2023</t>
  </si>
  <si>
    <t>92110</t>
  </si>
  <si>
    <t>PENEIRA ROTATIVA COM MOTOR ELÉTRICO TRIFÁSICO DE 2 CV, CILINDRO DE 1 M X 0,60 M, COM FUROS DE 3,17 MM - MANUTENÇÃO. AF_05/2023</t>
  </si>
  <si>
    <t>92111</t>
  </si>
  <si>
    <t>PENEIRA ROTATIVA COM MOTOR ELÉTRICO TRIFÁSICO DE 2 CV, CILINDRO DE 1 M X 0,60 M, COM FUROS DE 3,17 MM - MATERIAIS NA OPERAÇÃO. AF_05/2023</t>
  </si>
  <si>
    <t>90670</t>
  </si>
  <si>
    <t>PERFURATRIZ COM TORRE METÁLICA PARA EXECUÇÃO DE ESTACA HÉLICE CONTÍNUA, PROFUNDIDADE MÁXIMA DE 30 M, DIÂMETRO MÁXIMO DE 800 MM, POTÊNCIA INSTALADA DE 268 HP, MESA ROTATIVA COM TORQUE MÁXIMO DE 170 KNM - DEPRECIAÇÃO. AF_06/2015</t>
  </si>
  <si>
    <t>90671</t>
  </si>
  <si>
    <t>PERFURATRIZ COM TORRE METÁLICA PARA EXECUÇÃO DE ESTACA HÉLICE CONTÍNUA, PROFUNDIDADE MÁXIMA DE 30 M, DIÂMETRO MÁXIMO DE 800 MM, POTÊNCIA INSTALADA DE 268 HP, MESA ROTATIVA COM TORQUE MÁXIMO DE 170 KNM - JUROS. AF_06/2015</t>
  </si>
  <si>
    <t>90672</t>
  </si>
  <si>
    <t>PERFURATRIZ COM TORRE METÁLICA PARA EXECUÇÃO DE ESTACA HÉLICE CONTÍNUA, PROFUNDIDADE MÁXIMA DE 30 M, DIÂMETRO MÁXIMO DE 800 MM, POTÊNCIA INSTALADA DE 268 HP, MESA ROTATIVA COM TORQUE MÁXIMO DE 170 KNM - MANUTENÇÃO. AF_06/2015</t>
  </si>
  <si>
    <t>90673</t>
  </si>
  <si>
    <t>PERFURATRIZ COM TORRE METÁLICA PARA EXECUÇÃO DE ESTACA HÉLICE CONTÍNUA, PROFUNDIDADE MÁXIMA DE 30 M, DIÂMETRO MÁXIMO DE 800 MM, POTÊNCIA INSTALADA DE 268 HP, MESA ROTATIVA COM TORQUE MÁXIMO DE 170 KNM - MATERIAIS NA OPERAÇÃO. AF_06/2015</t>
  </si>
  <si>
    <t>93220</t>
  </si>
  <si>
    <t>PERFURATRIZ COM TORRE METÁLICA PARA EXECUÇÃO DE ESTACA HÉLICE CONTÍNUA, PROFUNDIDADE MÁXIMA DE 32 M, DIÂMETRO MÁXIMO DE 1000 MM, POTÊNCIA INSTALADA DE 350 HP, MESA ROTATIVA COM TORQUE MÁXIMO DE 263 KNM - DEPRECIAÇÃO. AF_01/2016</t>
  </si>
  <si>
    <t>93221</t>
  </si>
  <si>
    <t>PERFURATRIZ COM TORRE METÁLICA PARA EXECUÇÃO DE ESTACA HÉLICE CONTÍNUA, PROFUNDIDADE MÁXIMA DE 32 M, DIÂMETRO MÁXIMO DE 1000 MM, POTÊNCIA INSTALADA DE 350 HP, MESA ROTATIVA COM TORQUE MÁXIMO DE 263 KNM - JUROS. AF_01/2016</t>
  </si>
  <si>
    <t>93222</t>
  </si>
  <si>
    <t>PERFURATRIZ COM TORRE METÁLICA PARA EXECUÇÃO DE ESTACA HÉLICE CONTÍNUA, PROFUNDIDADE MÁXIMA DE 32 M, DIÂMETRO MÁXIMO DE 1000 MM, POTÊNCIA INSTALADA DE 350 HP, MESA ROTATIVA COM TORQUE MÁXIMO DE 263 KNM - MANUTENÇÃO. AF_01/2016</t>
  </si>
  <si>
    <t>93223</t>
  </si>
  <si>
    <t>PERFURATRIZ COM TORRE METÁLICA PARA EXECUÇÃO DE ESTACA HÉLICE CONTÍNUA, PROFUNDIDADE MÁXIMA DE 32 M, DIÂMETRO MÁXIMO DE 1000 MM, POTÊNCIA INSTALADA DE 350 HP, MESA ROTATIVA COM TORQUE MÁXIMO DE 263 KNM - MATERIAIS NA OPERAÇÃO. AF_01/2016</t>
  </si>
  <si>
    <t>104691</t>
  </si>
  <si>
    <t>PERFURATRIZ DE COROA DIAMANTADA PARA CONCRETO, DIÂMETRO ATÉ 250 MM, MOTOR ELÉTRICO 220 V, POTÊNCIA 2.500 W - DEPRECIAÇÃO. AF_05/2023</t>
  </si>
  <si>
    <t>104692</t>
  </si>
  <si>
    <t>PERFURATRIZ DE COROA DIAMANTADA PARA CONCRETO, DIÂMETRO ATÉ 250 MM, MOTOR ELÉTRICO 220 V, POTÊNCIA 2.500 W - JUROS. AF_05/2023</t>
  </si>
  <si>
    <t>104693</t>
  </si>
  <si>
    <t>PERFURATRIZ DE COROA DIAMANTADA PARA CONCRETO, DIÂMETRO ATÉ 250 MM, MOTOR ELÉTRICO 220 V, POTÊNCIA 2.500 W - MANUTENÇÃO. AF_05/2023</t>
  </si>
  <si>
    <t>104694</t>
  </si>
  <si>
    <t>PERFURATRIZ DE COROA DIAMANTADA PARA CONCRETO, DIÂMETRO ATÉ 250 MM, MOTOR ELÉTRICO 220 V, POTÊNCIA 2.500 W - MATERIAIS NA OPERAÇÃO. AF_05/2023</t>
  </si>
  <si>
    <t>90676</t>
  </si>
  <si>
    <t>PERFURATRIZ HIDRÁULICA SOBRE CAMINHÃO COM TRADO CURTO ACOPLADO, PROFUNDIDADE MÁXIMA DE 20 M, DIÂMETRO MÁXIMO DE 1500 MM, POTÊNCIA INSTALADA DE 137 HP, MESA ROTATIVA COM TORQUE MÁXIMO DE 30 KNM - DEPRECIAÇÃO. AF_06/2015</t>
  </si>
  <si>
    <t>91021</t>
  </si>
  <si>
    <t>PERFURATRIZ HIDRÁULICA SOBRE CAMINHÃO COM TRADO CURTO ACOPLADO, PROFUNDIDADE MÁXIMA DE 20 M, DIÂMETRO MÁXIMO DE 1500 MM, POTÊNCIA INSTALADA DE 137 HP, MESA ROTATIVA COM TORQUE MÁXIMO DE 30 KNM - IMPOSTOS E SEGUROS. AF_06/2015</t>
  </si>
  <si>
    <t>90677</t>
  </si>
  <si>
    <t>PERFURATRIZ HIDRÁULICA SOBRE CAMINHÃO COM TRADO CURTO ACOPLADO, PROFUNDIDADE MÁXIMA DE 20 M, DIÂMETRO MÁXIMO DE 1500 MM, POTÊNCIA INSTALADA DE 137 HP, MESA ROTATIVA COM TORQUE MÁXIMO DE 30 KNM - JUROS. AF_06/2015</t>
  </si>
  <si>
    <t>90678</t>
  </si>
  <si>
    <t>PERFURATRIZ HIDRÁULICA SOBRE CAMINHÃO COM TRADO CURTO ACOPLADO, PROFUNDIDADE MÁXIMA DE 20 M, DIÂMETRO MÁXIMO DE 1500 MM, POTÊNCIA INSTALADA DE 137 HP, MESA ROTATIVA COM TORQUE MÁXIMO DE 30 KNM - MANUTENÇÃO. AF_06/2015</t>
  </si>
  <si>
    <t>90679</t>
  </si>
  <si>
    <t>PERFURATRIZ HIDRÁULICA SOBRE CAMINHÃO COM TRADO CURTO ACOPLADO, PROFUNDIDADE MÁXIMA DE 20 M, DIÂMETRO MÁXIMO DE 1500 MM, POTÊNCIA INSTALADA DE 137 HP, MESA ROTATIVA COM TORQUE MÁXIMO DE 30 KNM - MATERIAIS NA OPERAÇÃO. AF_06/2015</t>
  </si>
  <si>
    <t>102870</t>
  </si>
  <si>
    <t>PERFURATRIZ HIDRÁULICA SOBRE ESTEIRA, TORQUE MÁXIMO 161 KNM, PROFUNDIDADE MÁXIMA 54 M, DIÂMETRO MÁXIMO 1500 MM, POTÊNCIA MOTOR 268 HP - DEPRECIAÇÃO. AF_04/2019</t>
  </si>
  <si>
    <t>102871</t>
  </si>
  <si>
    <t>PERFURATRIZ HIDRÁULICA SOBRE ESTEIRA, TORQUE MÁXIMO 161 KNM, PROFUNDIDADE MÁXIMA 54 M, DIÂMETRO MÁXIMO 1500 MM, POTÊNCIA MOTOR 268 HP - JUROS. AF_04/2019</t>
  </si>
  <si>
    <t>102872</t>
  </si>
  <si>
    <t>PERFURATRIZ HIDRÁULICA SOBRE ESTEIRA, TORQUE MÁXIMO 161 KNM, PROFUNDIDADE MÁXIMA 54 M, DIÂMETRO MÁXIMO 1500 MM, POTÊNCIA MOTOR 268 HP - MANUTENÇÃO. AF_04/2019</t>
  </si>
  <si>
    <t>102873</t>
  </si>
  <si>
    <t>PERFURATRIZ HIDRÁULICA SOBRE ESTEIRA, TORQUE MÁXIMO 161 KNM, PROFUNDIDADE MÁXIMA 54 M, DIÂMETRO MÁXIMO 1500 MM, POTÊNCIA MOTOR 268 HP - MATERIAIS NA OPERAÇÃO. AF_04/2019</t>
  </si>
  <si>
    <t>102960</t>
  </si>
  <si>
    <t>PERFURATRIZ HIDRÁULICA SOBRE ESTEIRA, TORQUE MÁXIMO 98 KNM, PROFUNDIDADE MÁXIMA 25 M, DIÂMETRO MÁXIMO 115 MM, POTÊNCIA MOTOR 190 HP - DEPRECIAÇÃO. AF_02/2021</t>
  </si>
  <si>
    <t>102961</t>
  </si>
  <si>
    <t>PERFURATRIZ HIDRÁULICA SOBRE ESTEIRA, TORQUE MÁXIMO 98 KNM, PROFUNDIDADE MÁXIMA 25 M, DIÂMETRO MÁXIMO 115 MM, POTÊNCIA MOTOR 190 HP - JUROS. AF_02/2021</t>
  </si>
  <si>
    <t>102962</t>
  </si>
  <si>
    <t>PERFURATRIZ HIDRÁULICA SOBRE ESTEIRA, TORQUE MÁXIMO 98 KNM, PROFUNDIDADE MÁXIMA 25 M, DIÂMETRO MÁXIMO 115 MM, POTÊNCIA MOTOR 190 HP - MANUTENÇÃO. AF_02/2021</t>
  </si>
  <si>
    <t>102963</t>
  </si>
  <si>
    <t>PERFURATRIZ HIDRÁULICA SOBRE ESTEIRA, TORQUE MÁXIMO 98 KNM, PROFUNDIDADE MÁXIMA 25 M, DIÂMETRO MÁXIMO 115 MM, POTÊNCIA MOTOR 190 HP - MATERIAIS NA OPERAÇÃO. AF_02/2021</t>
  </si>
  <si>
    <t>95698</t>
  </si>
  <si>
    <t>PERFURATRIZ MANUAL, TORQUE MAXIMO 55 KGF.M, POTENCIA 5 CV, COM DIAMETRO MAXIMO 8 1/2" - DEPRECIAÇÃO. AF_11/2016</t>
  </si>
  <si>
    <t>95699</t>
  </si>
  <si>
    <t>PERFURATRIZ MANUAL, TORQUE MAXIMO 55 KGF.M, POTENCIA 5 CV, COM DIAMETRO MAXIMO 8 1/2" - JUROS. AF_11/2016</t>
  </si>
  <si>
    <t>95700</t>
  </si>
  <si>
    <t>PERFURATRIZ MANUAL, TORQUE MAXIMO 55 KGF.M, POTENCIA 5 CV, COM DIAMETRO MAXIMO 8 1/2" - MANUTENÇÃO. AF_11/2016</t>
  </si>
  <si>
    <t>95701</t>
  </si>
  <si>
    <t>PERFURATRIZ MANUAL, TORQUE MAXIMO 55 KGF.M, POTENCIA 5 CV, COM DIAMETRO MAXIMO 8 1/2" - MATERIAIS NA OPERAÇÃO. AF_11/2016</t>
  </si>
  <si>
    <t>90621</t>
  </si>
  <si>
    <t>PERFURATRIZ MANUAL, TORQUE MÁXIMO 83 N.M, POTÊNCIA 5 CV, COM DIÂMETRO MÁXIMO 4" - DEPRECIAÇÃO. AF_06/2015</t>
  </si>
  <si>
    <t>90622</t>
  </si>
  <si>
    <t>PERFURATRIZ MANUAL, TORQUE MÁXIMO 83 N.M, POTÊNCIA 5 CV, COM DIÂMETRO MÁXIMO 4" - JUROS. AF_06/2015</t>
  </si>
  <si>
    <t>90623</t>
  </si>
  <si>
    <t>PERFURATRIZ MANUAL, TORQUE MÁXIMO 83 N.M, POTÊNCIA 5 CV, COM DIÂMETRO MÁXIMO 4" - MANUTENÇÃO. AF_06/2015</t>
  </si>
  <si>
    <t>90624</t>
  </si>
  <si>
    <t>PERFURATRIZ MANUAL, TORQUE MÁXIMO 83 N.M, POTÊNCIA 5 CV, COM DIÂMETRO MÁXIMO 4" - MATERIAIS NA OPERAÇÃO. AF_06/2015</t>
  </si>
  <si>
    <t>102876</t>
  </si>
  <si>
    <t>PERFURATRIZ PARA EXECUÇÃO DE ESTACAS SECANTES, TIPO HÉLICE CONTÍNUA COM CABEÇOTE DUPLO E TUBO METÁLICO - DEPRECIAÇÃO. AF_04/2019</t>
  </si>
  <si>
    <t>102877</t>
  </si>
  <si>
    <t>PERFURATRIZ PARA EXECUÇÃO DE ESTACAS SECANTES, TIPO HÉLICE CONTÍNUA COM CABEÇOTE DUPLO E TUBO METÁLICO - JUROS. AF_04/2019</t>
  </si>
  <si>
    <t>102878</t>
  </si>
  <si>
    <t>PERFURATRIZ PARA EXECUÇÃO DE ESTACAS SECANTES, TIPO HÉLICE CONTÍNUA COM CABEÇOTE DUPLO E TUBO METÁLICO - MANUTENÇÃO. AF_04/2019</t>
  </si>
  <si>
    <t>102879</t>
  </si>
  <si>
    <t>PERFURATRIZ PARA EXECUÇÃO DE ESTACAS SECANTES, TIPO HÉLICE CONTÍNUA COM CABEÇOTE DUPLO E TUBO METÁLICO - MATERIAIS NA OPERAÇÃO. AF_04/2019</t>
  </si>
  <si>
    <t>103220</t>
  </si>
  <si>
    <t>PERFURATRIZ PARA FURO DIRECIONAL HORIZONTAL (HDD) COM CAPACIDADE ATÉ 89 KN, POTÊNCIA 24,8 HP A 80 HP (INCLUSO FERRAMENTAS E LOCALIZADOR) - DEPRECIAÇÃO. AF_05/2023</t>
  </si>
  <si>
    <t>103221</t>
  </si>
  <si>
    <t>PERFURATRIZ PARA FURO DIRECIONAL HORIZONTAL (HDD) COM CAPACIDADE ATÉ 89 KN, POTÊNCIA 24,8 HP A 80 HP (INCLUSO FERRAMENTAS E LOCALIZADOR) - JUROS. AF_05/2023</t>
  </si>
  <si>
    <t>103222</t>
  </si>
  <si>
    <t>PERFURATRIZ PARA FURO DIRECIONAL HORIZONTAL (HDD) COM CAPACIDADE ATÉ 89 KN, POTÊNCIA 24,8 HP A 80 HP (INCLUSO FERRAMENTAS E LOCALIZADOR) - MANUTENÇÃO. AF_05/2023</t>
  </si>
  <si>
    <t>103223</t>
  </si>
  <si>
    <t>PERFURATRIZ PARA FURO DIRECIONAL HORIZONTAL (HDD) COM CAPACIDADE ATÉ 89 KN, POTÊNCIA 24,8 HP A 80 HP (INCLUSO FERRAMENTAS E LOCALIZADOR) - MATERIAIS NA OPERAÇÃO. AF_05/2023</t>
  </si>
  <si>
    <t>103232</t>
  </si>
  <si>
    <t>PERFURATRIZ PARA FURO DIRECIONAL HORIZONTAL (HDD) COM CAPACIDADE DE 201 KN A 560 KN, POTÊNCIA 200 HP A 260 HP (INCLUSO FERRAMENTAS E LOCALIZADOR) - DEPRECIAÇÃO. AF_05/2023</t>
  </si>
  <si>
    <t>103233</t>
  </si>
  <si>
    <t>PERFURATRIZ PARA FURO DIRECIONAL HORIZONTAL (HDD) COM CAPACIDADE DE 201 KN A 560 KN, POTÊNCIA 200 HP A 260 HP (INCLUSO FERRAMENTAS E LOCALIZADOR) - JUROS. AF_05/2023</t>
  </si>
  <si>
    <t>103234</t>
  </si>
  <si>
    <t>PERFURATRIZ PARA FURO DIRECIONAL HORIZONTAL (HDD) COM CAPACIDADE DE 201 KN A 560 KN, POTÊNCIA 200 HP A 260 HP (INCLUSO FERRAMENTAS E LOCALIZADOR) - MANUTENÇÃO. AF_05/2023</t>
  </si>
  <si>
    <t>103235</t>
  </si>
  <si>
    <t>PERFURATRIZ PARA FURO DIRECIONAL HORIZONTAL (HDD) COM CAPACIDADE DE 201 KN A 560 KN, POTÊNCIA 200 HP A 260 HP (INCLUSO FERRAMENTAS E LOCALIZADOR) - MATERIAIS NA OPERAÇÃO. AF_05/2023</t>
  </si>
  <si>
    <t>103228</t>
  </si>
  <si>
    <t>PERFURATRIZ PARA FURO DIRECIONAL HORIZONTAL (HDD) COM CAPACIDADE DE 90 KN A 200 KN, POTÊNCIA 100 HP A 160 HP (INCLUSO FERRAMENTAS E LOCALIZADOR - MANUTENÇÃO. AF_05/2023</t>
  </si>
  <si>
    <t>103226</t>
  </si>
  <si>
    <t>PERFURATRIZ PARA FURO DIRECIONAL HORIZONTAL (HDD) COM CAPACIDADE DE 90 KN A 200 KN, POTÊNCIA 100 HP A 160 HP (INCLUSO FERRAMENTAS E LOCALIZADOR) - DEPRECIAÇÃO. AF_05/2023</t>
  </si>
  <si>
    <t>103227</t>
  </si>
  <si>
    <t>PERFURATRIZ PARA FURO DIRECIONAL HORIZONTAL (HDD) COM CAPACIDADE DE 90 KN A 200 KN, POTÊNCIA 100 HP A 160 HP (INCLUSO FERRAMENTAS E LOCALIZADOR) - JUROS. AF_05/2023</t>
  </si>
  <si>
    <t>103229</t>
  </si>
  <si>
    <t>PERFURATRIZ PARA FURO DIRECIONAL HORIZONTAL (HDD) COM CAPACIDADE DE 90 KN A 200 KN, POTÊNCIA 100 HP A 160 HP (INCLUSO FERRAMENTAS E LOCALIZADOR) - MATERIAIS NA OPERAÇÃO. AF_05/2023</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</si>
  <si>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</si>
  <si>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</si>
  <si>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</si>
  <si>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</si>
  <si>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</si>
  <si>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</si>
  <si>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102972</t>
  </si>
  <si>
    <t>PERFURATRIZ ROTATIVA SOBRE ESTEIRA, TORQUE MAXIMO 2500 KGM, POTENCIA 110 HP, MOTOR DIESEL - DEPRECIAÇÃO. AF_05/2017</t>
  </si>
  <si>
    <t>102973</t>
  </si>
  <si>
    <t>PERFURATRIZ ROTATIVA SOBRE ESTEIRA, TORQUE MAXIMO 2500 KGM, POTENCIA 110 HP, MOTOR DIESEL - JUROS. AF_05/2017</t>
  </si>
  <si>
    <t>102974</t>
  </si>
  <si>
    <t>PERFURATRIZ ROTATIVA SOBRE ESTEIRA, TORQUE MAXIMO 2500 KGM, POTENCIA 110 HP, MOTOR DIESEL - MANUTENÇÃO. AF_05/2017</t>
  </si>
  <si>
    <t>96301</t>
  </si>
  <si>
    <t>PERFURATRIZ ROTATIVA SOBRE ESTEIRA, TORQUE MAXIMO 2500 KGM, POTENCIA 110 HP, MOTOR DIESEL - MATERIAIS NA OPERAÇÃO. AF_05/2017</t>
  </si>
  <si>
    <t>90627</t>
  </si>
  <si>
    <t>PERFURATRIZ SOBRE ESTEIRA, TORQUE MÁXIMO 600 KGF, PESO MÉDIO 1000 KG, POTÊNCIA 20 HP, DIÂMETRO MÁXIMO 10" - DEPRECIAÇÃO. AF_06/2015</t>
  </si>
  <si>
    <t>90628</t>
  </si>
  <si>
    <t>PERFURATRIZ SOBRE ESTEIRA, TORQUE MÁXIMO 600 KGF, PESO MÉDIO 1000 KG, POTÊNCIA 20 HP, DIÂMETRO MÁXIMO 10" - JUROS. AF_06/2015</t>
  </si>
  <si>
    <t>90629</t>
  </si>
  <si>
    <t>PERFURATRIZ SOBRE ESTEIRA, TORQUE MÁXIMO 600 KGF, PESO MÉDIO 1000 KG, POTÊNCIA 20 HP, DIÂMETRO MÁXIMO 10" - MANUTENÇÃO. AF_06/2015</t>
  </si>
  <si>
    <t>90630</t>
  </si>
  <si>
    <t>PERFURATRIZ SOBRE ESTEIRA, TORQUE MÁXIMO 600 KGF, PESO MÉDIO 1000 KG, POTÊNCIA 20 HP, DIÂMETRO MÁXIMO 10" - MATERIAIS NA OPERAÇÃO. AF_06/2015</t>
  </si>
  <si>
    <t>95704</t>
  </si>
  <si>
    <t>PERFURATRIZ SOBRE ESTEIRA, TORQUE MÁXIMO 600 KGF, POTÊNCIA ENTRE 50 E 60 HP, DIÂMETRO MÁXIMO 10" - DEPRECIAÇÃO. AF_11/2016</t>
  </si>
  <si>
    <t>95705</t>
  </si>
  <si>
    <t>PERFURATRIZ SOBRE ESTEIRA, TORQUE MÁXIMO 600 KGF, POTÊNCIA ENTRE 50 E 60 HP, DIÂMETRO MÁXIMO 10" - JUROS. AF_11/2016</t>
  </si>
  <si>
    <t>95706</t>
  </si>
  <si>
    <t>PERFURATRIZ SOBRE ESTEIRA, TORQUE MÁXIMO 600 KGF, POTÊNCIA ENTRE 50 E 60 HP, DIÂMETRO MÁXIMO 10" - MANUTENÇÃO. AF_11/2016</t>
  </si>
  <si>
    <t>95707</t>
  </si>
  <si>
    <t>PERFURATRIZ SOBRE ESTEIRA, TORQUE MÁXIMO 600 KGF, POTÊNCIA ENTRE 50 E 60 HP, DIÂMETRO MÁXIMO 10" - MATERIAIS NA OPERAÇÃO. AF_11/2016</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</si>
  <si>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</si>
  <si>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</si>
  <si>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</si>
  <si>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</si>
  <si>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</si>
  <si>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</si>
  <si>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</si>
  <si>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</si>
  <si>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102882</t>
  </si>
  <si>
    <t>PLATAFORMA ELEVATÓRIA - DEPRECIAÇÃO. AF_04/2019</t>
  </si>
  <si>
    <t>102883</t>
  </si>
  <si>
    <t>PLATAFORMA ELEVATÓRIA - JUROS. AF_04/2019</t>
  </si>
  <si>
    <t>102884</t>
  </si>
  <si>
    <t>PLATAFORMA ELEVATÓRIA - MANUTENÇÃO. AF_04/2019</t>
  </si>
  <si>
    <t>102885</t>
  </si>
  <si>
    <t>PLATAFORMA ELEVATÓRIA - MATERIAIS NA OPERAÇÃO. AF_04/2019</t>
  </si>
  <si>
    <t>95272</t>
  </si>
  <si>
    <t>POLIDORA DE PISO (POLITRIZ), PESO DE 100KG, DIÂMETRO 450 MM, MOTOR ELÉTRICO, POTÊNCIA 4 HP - DEPRECIAÇÃO. AF_05/2023</t>
  </si>
  <si>
    <t>95273</t>
  </si>
  <si>
    <t>POLIDORA DE PISO (POLITRIZ), PESO DE 100KG, DIÂMETRO 450 MM, MOTOR ELÉTRICO, POTÊNCIA 4 HP - JUROS. AF_05/2023</t>
  </si>
  <si>
    <t>95274</t>
  </si>
  <si>
    <t>POLIDORA DE PISO (POLITRIZ), PESO DE 100KG, DIÂMETRO 450 MM, MOTOR ELÉTRICO, POTÊNCIA 4 HP - MANUTENÇÃO. AF_05/2023</t>
  </si>
  <si>
    <t>95275</t>
  </si>
  <si>
    <t>POLIDORA DE PISO (POLITRIZ), PESO DE 100KG, DIÂMETRO 450 MM, MOTOR ELÉTRICO, POTÊNCIA 4 HP - MATERIAIS NA OPERAÇÃO. AF_05/2023</t>
  </si>
  <si>
    <t>88419</t>
  </si>
  <si>
    <t>PROJETOR DE ARGAMASSA, CAPACIDADE DE PROJEÇÃO 1,5 M3/H, ALCANCE DE 30 ATÉ 60 M, MOTOR ELÉTRICO POTÊNCIA 7,5 HP - DEPRECIAÇÃO. AF_06/2014</t>
  </si>
  <si>
    <t>88422</t>
  </si>
  <si>
    <t>PROJETOR DE ARGAMASSA, CAPACIDADE DE PROJEÇÃO 1,5 M3/H, ALCANCE DE 30 ATÉ 60 M, MOTOR ELÉTRICO POTÊNCIA 7,5 HP - JUROS. AF_06/2014</t>
  </si>
  <si>
    <t>88425</t>
  </si>
  <si>
    <t>PROJETOR DE ARGAMASSA, CAPACIDADE DE PROJEÇÃO 1,5 M3/H, ALCANCE DE 30 ATÉ 60 M, MOTOR ELÉTRICO POTÊNCIA 7,5 HP - MANUTENÇÃO. AF_06/2014</t>
  </si>
  <si>
    <t>88427</t>
  </si>
  <si>
    <t>PROJETOR DE ARGAMASSA, CAPACIDADE DE PROJEÇÃO 1,5 M3/H, ALCANCE DE 30 ATÉ 60 M, MOTOR ELÉTRICO POTÊNCIA 7,5 HP - MATERIAIS NA OPERAÇÃO. AF_06/2014</t>
  </si>
  <si>
    <t>88434</t>
  </si>
  <si>
    <t>PROJETOR DE ARGAMASSA, CAPACIDADE DE PROJEÇÃO 2 M3/H, ALCANCE ATÉ 50 M, MOTOR ELÉTRICO POTÊNCIA 7,5 HP - DEPRECIAÇÃO. AF_06/2014</t>
  </si>
  <si>
    <t>88435</t>
  </si>
  <si>
    <t>PROJETOR DE ARGAMASSA, CAPACIDADE DE PROJEÇÃO 2 M3/H, ALCANCE ATÉ 50 M, MOTOR ELÉTRICO POTÊNCIA 7,5 HP - JUROS. AF_06/2014</t>
  </si>
  <si>
    <t>88436</t>
  </si>
  <si>
    <t>PROJETOR DE ARGAMASSA, CAPACIDADE DE PROJEÇÃO 2 M3/H, ALCANCE ATÉ 50 M, MOTOR ELÉTRICO POTÊNCIA 7,5 HP - MANUTENÇÃO. AF_06/2014</t>
  </si>
  <si>
    <t>88437</t>
  </si>
  <si>
    <t>PROJETOR DE ARGAMASSA, CAPACIDADE DE PROJEÇÃO 2 M3/H, ALCANCE ATÉ 50 M, MOTOR ELÉTRICO POTÊNCIA 7,5 HP - MATERIAIS NA OPERAÇÃO. AF_06/2014</t>
  </si>
  <si>
    <t>90664</t>
  </si>
  <si>
    <t>PROJETOR PNEUMÁTICO DE ARGAMASSA PARA CHAPISCO E REBOCO COM RECIPIENTE ACOPLADO, TIPO CANEQUINHA, COM COMPRESSOR DE AR REBOCÁVEL VAZÃO 89 PCM E MOTOR DIESEL DE 20 CV - DEPRECIAÇÃO. AF_05/2023</t>
  </si>
  <si>
    <t>90665</t>
  </si>
  <si>
    <t>PROJETOR PNEUMÁTICO DE ARGAMASSA PARA CHAPISCO E REBOCO COM RECIPIENTE ACOPLADO, TIPO CANEQUINHA, COM COMPRESSOR DE AR REBOCÁVEL VAZÃO 89 PCM E MOTOR DIESEL DE 20 CV - JUROS. AF_05/2023</t>
  </si>
  <si>
    <t>90666</t>
  </si>
  <si>
    <t>PROJETOR PNEUMÁTICO DE ARGAMASSA PARA CHAPISCO E REBOCO COM RECIPIENTE ACOPLADO, TIPO CANEQUINHA, COM COMPRESSOR DE AR REBOCÁVEL VAZÃO 89 PCM E MOTOR DIESEL DE 20 CV - MANUTENÇÃO. AF_05/2023</t>
  </si>
  <si>
    <t>90667</t>
  </si>
  <si>
    <t>PROJETOR PNEUMÁTICO DE ARGAMASSA PARA CHAPISCO E REBOCO COM RECIPIENTE ACOPLADO, TIPO CANEQUINHA, COM COMPRESSOR DE AR REBOCÁVEL VAZÃO 89 PCM E MOTOR DIESEL DE 20 CV - MATERIAIS NA OPERAÇÃO. AF_05/2023</t>
  </si>
  <si>
    <t>102977</t>
  </si>
  <si>
    <t>PULVERIZADOR DE TINTA ELÉTRICO/MÁQUINA DE PINTURA AIRLESS, VAZÃO 2 L/MIN - DEPRECIAÇÃO. AF_05/2023</t>
  </si>
  <si>
    <t>102978</t>
  </si>
  <si>
    <t>PULVERIZADOR DE TINTA ELÉTRICO/MÁQUINA DE PINTURA AIRLESS, VAZÃO 2 L/MIN - JUROS. AF_05/2023</t>
  </si>
  <si>
    <t>102979</t>
  </si>
  <si>
    <t>PULVERIZADOR DE TINTA ELÉTRICO/MÁQUINA DE PINTURA AIRLESS, VAZÃO 2 L/MIN - MANUTENÇÃO. AF_05/2023</t>
  </si>
  <si>
    <t>95217</t>
  </si>
  <si>
    <t>PULVERIZADOR DE TINTA ELÉTRICO/MÁQUINA DE PINTURA AIRLESS, VAZÃO 2 L/MIN - MATERIAIS NA OPERAÇÃO. AF_05/2023</t>
  </si>
  <si>
    <t>89130</t>
  </si>
  <si>
    <t>PÁ CARREGADEIRA SOBRE RODAS, POTÊNCIA 197 HP, CAPACIDADE DA CAÇAMBA 2,5 A 3,5 M3, PESO OPERACIONAL 18338 KG - DEPRECIAÇÃO. AF_06/2014</t>
  </si>
  <si>
    <t>89131</t>
  </si>
  <si>
    <t>PÁ CARREGADEIRA SOBRE RODAS, POTÊNCIA 197 HP, CAPACIDADE DA CAÇAMBA 2,5 A 3,5 M3, PESO OPERACIONAL 18338 KG - JUROS. AF_06/2014</t>
  </si>
  <si>
    <t>53861</t>
  </si>
  <si>
    <t>PÁ CARREGADEIRA SOBRE RODAS, POTÊNCIA 197 HP, CAPACIDADE DA CAÇAMBA 2,5 A 3,5 M3, PESO OPERACIONAL 18338 KG - MANUTENÇÃO. AF_06/2014</t>
  </si>
  <si>
    <t>5787</t>
  </si>
  <si>
    <t>PÁ CARREGADEIRA SOBRE RODAS, POTÊNCIA 197 HP, CAPACIDADE DA CAÇAMBA 2,5 A 3,5 M3, PESO OPERACIONAL 18338 KG - MATERIAIS NA OPERAÇÃO. AF_06/2014</t>
  </si>
  <si>
    <t>89128</t>
  </si>
  <si>
    <t>PÁ CARREGADEIRA SOBRE RODAS, POTÊNCIA LÍQUIDA 128 HP, CAPACIDADE DA CAÇAMBA 1,7 A 2,8 M3, PESO OPERACIONAL 11632 KG - DEPRECIAÇÃO. AF_06/2014</t>
  </si>
  <si>
    <t>89129</t>
  </si>
  <si>
    <t>PÁ CARREGADEIRA SOBRE RODAS, POTÊNCIA LÍQUIDA 128 HP, CAPACIDADE DA CAÇAMBA 1,7 A 2,8 M3, PESO OPERACIONAL 11632 KG - JUROS. AF_06/2014</t>
  </si>
  <si>
    <t>53857</t>
  </si>
  <si>
    <t>PÁ CARREGADEIRA SOBRE RODAS, POTÊNCIA LÍQUIDA 128 HP, CAPACIDADE DA CAÇAMBA 1,7 A 2,8 M3, PESO OPERACIONAL 11632 KG - MANUTENÇÃO. AF_06/2014</t>
  </si>
  <si>
    <t>53858</t>
  </si>
  <si>
    <t>PÁ CARREGADEIRA SOBRE RODAS, POTÊNCIA LÍQUIDA 128 HP, CAPACIDADE DA CAÇAMBA 1,7 A 2,8 M3, PESO OPERACIONAL 11632 KG - MATERIAIS NA OPERAÇÃO. AF_06/2014</t>
  </si>
  <si>
    <t>102888</t>
  </si>
  <si>
    <t>PÓRTICO ROLANTE MONOVIGA, PERFIL I, 4 PERNAS, CAPACIDADE 5 T - DEPRECIAÇÃO. AF_04/2019</t>
  </si>
  <si>
    <t>102889</t>
  </si>
  <si>
    <t>PÓRTICO ROLANTE MONOVIGA, PERFIL I, 4 PERNAS, CAPACIDADE 5 T - JUROS. AF_04/2019</t>
  </si>
  <si>
    <t>102890</t>
  </si>
  <si>
    <t>PÓRTICO ROLANTE MONOVIGA, PERFIL I, 4 PERNAS, CAPACIDADE 5 T - MANUTENÇÃO. AF_04/2019</t>
  </si>
  <si>
    <t>102891</t>
  </si>
  <si>
    <t>PÓRTICO ROLANTE MONOVIGA, PERFIL I, 4 PERNAS, CAPACIDADE 5 T - MATERIAIS NA OPERAÇÃO. AF_04/2019</t>
  </si>
  <si>
    <t>89246</t>
  </si>
  <si>
    <t>RECICLADORA DE ASFALTO A FRIO SOBRE RODAS, LARGURA FRESAGEM DE 2,0 M, POTÊNCIA 422 HP - DEPRECIAÇÃO. AF_11/2014</t>
  </si>
  <si>
    <t>89247</t>
  </si>
  <si>
    <t>RECICLADORA DE ASFALTO A FRIO SOBRE RODAS, LARGURA FRESAGEM DE 2,0 M, POTÊNCIA 422 HP - JUROS. AF_11/2014</t>
  </si>
  <si>
    <t>89248</t>
  </si>
  <si>
    <t>RECICLADORA DE ASFALTO A FRIO SOBRE RODAS, LARGURA FRESAGEM DE 2,0 M, POTÊNCIA 422 HP - MANUTENÇÃO. AF_11/2014</t>
  </si>
  <si>
    <t>89249</t>
  </si>
  <si>
    <t>RECICLADORA DE ASFALTO A FRIO SOBRE RODAS, LARGURA FRESAGEM DE 2,0 M, POTÊNCIA 422 HP - MATERIAIS NA OPERAÇÃO. AF_11/2014</t>
  </si>
  <si>
    <t>102954</t>
  </si>
  <si>
    <t>RETROESCAVADEIRA SOBRE RODAS COM CARREGADEIRA, PESO OPERACIONAL MÍN. 6,674, POTÊNCIA LÍQ 88 HP, COM MARTELO ROMPEDOR HIDRÁULICO ENTRE 275 A 362 KG - DEPRECIAÇÃO. AF_02/2021</t>
  </si>
  <si>
    <t>104727</t>
  </si>
  <si>
    <t>RETROESCAVADEIRA SOBRE RODAS COM CARREGADEIRA, PESO OPERACIONAL MÍN. 6,674, POTÊNCIA LÍQ 88 HP, COM MARTELO ROMPEDOR HIDRÁULICO ENTRE 275 A 362 KG - JUROS. AF_02/2021</t>
  </si>
  <si>
    <t>102956</t>
  </si>
  <si>
    <t>RETROESCAVADEIRA SOBRE RODAS COM CARREGADEIRA, PESO OPERACIONAL MÍN. 6,674, POTÊNCIA LÍQ 88 HP, COM MARTELO ROMPEDOR HIDRÁULICO ENTRE 275 A 362 KG - MANUTENÇÃO. AF_02/2021</t>
  </si>
  <si>
    <t>102957</t>
  </si>
  <si>
    <t>RETROESCAVADEIRA SOBRE RODAS COM CARREGADEIRA, PESO OPERACIONAL MÍN. 6,674, POTÊNCIA LÍQ 88 HP, COM MARTELO ROMPEDOR HIDRÁULICO ENTRE 275 A 362 KG - MATERIAIS NA OPERAÇÃO. AF_02/2021</t>
  </si>
  <si>
    <t>88859</t>
  </si>
  <si>
    <t>RETROESCAVADEIRA SOBRE RODAS COM CARREGADEIRA, TRAÇÃO 4X2, POTÊNCIA LÍQ. 79 HP, CAÇAMBA CARREG. CAP. MÍN. 1 M3, CAÇAMBA RETRO CAP. 0,20 M3, PESO OPERACIONAL MÍN. 6.570 KG, PROFUNDIDADE ESCAVAÇÃO MÁX. 4,37 M - DEPRECIAÇÃO. AF_06/2014</t>
  </si>
  <si>
    <t>88860</t>
  </si>
  <si>
    <t>RETROESCAVADEIRA SOBRE RODAS COM CARREGADEIRA, TRAÇÃO 4X2, POTÊNCIA LÍQ. 79 HP, CAÇAMBA CARREG. CAP. MÍN. 1 M3, CAÇAMBA RETRO CAP. 0,20 M3, PESO OPERACIONAL MÍN. 6.570 KG, PROFUNDIDADE ESCAVAÇÃO MÁX. 4,37 M - JUROS. AF_06/2014</t>
  </si>
  <si>
    <t>5667</t>
  </si>
  <si>
    <t>RETROESCAVADEIRA SOBRE RODAS COM CARREGADEIRA, TRAÇÃO 4X2, POTÊNCIA LÍQ. 79 HP, CAÇAMBA CARREG. CAP. MÍN. 1 M3, CAÇAMBA RETRO CAP. 0,20 M3, PESO OPERACIONAL MÍN. 6.570 KG, PROFUNDIDADE ESCAVAÇÃO MÁX. 4,37 M - MANUTENÇÃO. AF_06/2014</t>
  </si>
  <si>
    <t>5668</t>
  </si>
  <si>
    <t>RETROESCAVADEIRA SOBRE RODAS COM CARREGADEIRA, TRAÇÃO 4X2, POTÊNCIA LÍQ. 79 HP, CAÇAMBA CARREG. CAP. MÍN. 1 M3, CAÇAMBA RETRO CAP. 0,20 M3, PESO OPERACIONAL MÍN. 6.570 KG, PROFUNDIDADE ESCAVAÇÃO MÁX. 4,37 M - MATERIAIS NA OPERAÇÃO. AF_06/2014</t>
  </si>
  <si>
    <t>89011</t>
  </si>
  <si>
    <t>RETROESCAVADEIRA SOBRE RODAS COM CARREGADEIRA, TRAÇÃO 4X4, POTÊNCIA LÍQ. 72 HP, CAÇAMBA CARREG. CAP. MÍN. 0,79 M3, CAÇAMBA RETRO CAP. 0,18 M3, PESO OPERACIONAL MÍN. 7.140 KG, PROFUNDIDADE ESCAVAÇÃO MÁX. 4,50 M - DEPRECIAÇÃO. AF_06/2014</t>
  </si>
  <si>
    <t>89012</t>
  </si>
  <si>
    <t>RETROESCAVADEIRA SOBRE RODAS COM CARREGADEIRA, TRAÇÃO 4X4, POTÊNCIA LÍQ. 72 HP, CAÇAMBA CARREG. CAP. MÍN. 0,79 M3, CAÇAMBA RETRO CAP. 0,18 M3, PESO OPERACIONAL MÍN. 7.140 KG, PROFUNDIDADE ESCAVAÇÃO MÁX. 4,50 M - JUROS. AF_06/2014</t>
  </si>
  <si>
    <t>5735</t>
  </si>
  <si>
    <t>RETROESCAVADEIRA SOBRE RODAS COM CARREGADEIRA, TRAÇÃO 4X4, POTÊNCIA LÍQ. 72 HP, CAÇAMBA CARREG. CAP. MÍN. 0,79 M3, CAÇAMBA RETRO CAP. 0,18 M3, PESO OPERACIONAL MÍN. 7.140 KG, PROFUNDIDADE ESCAVAÇÃO MÁX. 4,50 M - MANUTENÇÃO. AF_06/2014</t>
  </si>
  <si>
    <t>5736</t>
  </si>
  <si>
    <t>RETROESCAVADEIRA SOBRE RODAS COM CARREGADEIRA, TRAÇÃO 4X4, POTÊNCIA LÍQ. 72 HP, CAÇAMBA CARREG. CAP. MÍN. 0,79 M3, CAÇAMBA RETRO CAP. 0,18 M3, PESO OPERACIONAL MÍN. 7.140 KG, PROFUNDIDADE ESCAVAÇÃO MÁX. 4,50 M - MATERIAIS NA OPERAÇÃO. AF_06/2014</t>
  </si>
  <si>
    <t>88857</t>
  </si>
  <si>
    <t>RETROESCAVADEIRA SOBRE RODAS COM CARREGADEIRA, TRAÇÃO 4X4, POTÊNCIA LÍQ. 88 HP, CAÇAMBA CARREG. CAP. MÍN. 1 M3, CAÇAMBA RETRO CAP. 0,26 M3, PESO OPERACIONAL MÍN. 6.674 KG, PROFUNDIDADE ESCAVAÇÃO MÁX. 4,37 M - DEPRECIAÇÃO. AF_06/2014</t>
  </si>
  <si>
    <t>88858</t>
  </si>
  <si>
    <t>RETROESCAVADEIRA SOBRE RODAS COM CARREGADEIRA, TRAÇÃO 4X4, POTÊNCIA LÍQ. 88 HP, CAÇAMBA CARREG. CAP. MÍN. 1 M3, CAÇAMBA RETRO CAP. 0,26 M3, PESO OPERACIONAL MÍN. 6.674 KG, PROFUNDIDADE ESCAVAÇÃO MÁX. 4,37 M - JUROS. AF_06/2014</t>
  </si>
  <si>
    <t>5664</t>
  </si>
  <si>
    <t>RETROESCAVADEIRA SOBRE RODAS COM CARREGADEIRA, TRAÇÃO 4X4, POTÊNCIA LÍQ. 88 HP, CAÇAMBA CARREG. CAP. MÍN. 1 M3, CAÇAMBA RETRO CAP. 0,26 M3, PESO OPERACIONAL MÍN. 6.674 KG, PROFUNDIDADE ESCAVAÇÃO MÁX. 4,37 M - MANUTENÇÃO. AF_06/2014</t>
  </si>
  <si>
    <t>53786</t>
  </si>
  <si>
    <t>RETROESCAVADEIRA SOBRE RODAS COM CARREGADEIRA, TRAÇÃO 4X4, POTÊNCIA LÍQ. 88 HP, CAÇAMBA CARREG. CAP. MÍN. 1 M3, CAÇAMBA RETRO CAP. 0,26 M3, PESO OPERACIONAL MÍN. 6.674 KG, PROFUNDIDADE ESCAVAÇÃO MÁX. 4,37 M - MATERIAIS NA OPERAÇÃO. AF_06/2014</t>
  </si>
  <si>
    <t>7038</t>
  </si>
  <si>
    <t>ROLO COMPACTADOR DE PNEUS ESTÁTICO, PRESSÃO VARIÁVEL, POTÊNCIA 111 HP, PESO SEM/COM LASTRO 9,5 / 26 T, LARGURA DE TRABALHO 1,90 M - DEPRECIAÇÃO. AF_07/2014</t>
  </si>
  <si>
    <t>7039</t>
  </si>
  <si>
    <t>ROLO COMPACTADOR DE PNEUS ESTÁTICO, PRESSÃO VARIÁVEL, POTÊNCIA 111 HP, PESO SEM/COM LASTRO 9,5 / 26 T, LARGURA DE TRABALHO 1,90 M - JUROS. AF_07/2014</t>
  </si>
  <si>
    <t>7040</t>
  </si>
  <si>
    <t>ROLO COMPACTADOR DE PNEUS ESTÁTICO, PRESSÃO VARIÁVEL, POTÊNCIA 111 HP, PESO SEM/COM LASTRO 9,5 / 26 T, LARGURA DE TRABALHO 1,90 M - MANUTENÇÃO. AF_07/2014</t>
  </si>
  <si>
    <t>55263</t>
  </si>
  <si>
    <t>ROLO COMPACTADOR DE PNEUS ESTÁTICO, PRESSÃO VARIÁVEL, POTÊNCIA 111 HP, PESO SEM/COM LASTRO 9,5 / 26 T, LARGURA DE TRABALHO 1,90 M - MATERIAIS NA OPERAÇÃO. AF_07/2014</t>
  </si>
  <si>
    <t>96460</t>
  </si>
  <si>
    <t>ROLO COMPACTADOR DE PNEUS, ESTÁTICO, PRESSÃO VARIÁVEL, POTÊNCIA 110 HP, PESO SEM/COM LASTRO 10,8/27 T, LARGURA DE ROLAGEM 2,30 M - DEPRECIAÇÃO. AF_06/2017</t>
  </si>
  <si>
    <t>96459</t>
  </si>
  <si>
    <t>ROLO COMPACTADOR DE PNEUS, ESTÁTICO, PRESSÃO VARIÁVEL, POTÊNCIA 110 HP, PESO SEM/COM LASTRO 10,8/27 T, LARGURA DE ROLAGEM 2,30 M - JUROS. AF_06/2017</t>
  </si>
  <si>
    <t>96458</t>
  </si>
  <si>
    <t>ROLO COMPACTADOR DE PNEUS, ESTÁTICO, PRESSÃO VARIÁVEL, POTÊNCIA 110 HP, PESO SEM/COM LASTRO 10,8/27 T, LARGURA DE ROLAGEM 2,30 M - MANUTENÇÃO. AF_06/2017</t>
  </si>
  <si>
    <t>96457</t>
  </si>
  <si>
    <t>ROLO COMPACTADOR DE PNEUS, ESTÁTICO, PRESSÃO VARIÁVEL, POTÊNCIA 110 HP, PESO SEM/COM LASTRO 10,8/27 T, LARGURA DE ROLAGEM 2,30 M - MATERIAIS NA OPERAÇÃO. AF_06/2017</t>
  </si>
  <si>
    <t>7051</t>
  </si>
  <si>
    <t>ROLO COMPACTADOR PE DE CARNEIRO VIBRATORIO, POTENCIA 125 HP, PESO OPERACIONAL SEM/COM LASTRO 11,95 / 13,30 T, IMPACTO DINAMICO 38,5 / 22,5 T, LARGURA DE TRABALHO 2,15 M - DEPRECIAÇÃO. AF_06/2014</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</si>
  <si>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</si>
  <si>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</si>
  <si>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</si>
  <si>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</si>
  <si>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7054</t>
  </si>
  <si>
    <t>ROLO COMPACTADOR PE DE CARNEIRO VIBRATORIO, POTENCIA 125 HP, PESO OPERACIONAL SEM/COM LASTRO 11,95 / 13,30 T, IMPACTO DINAMICO 38,5 / 22,5 T, LARGURA DE TRABALHO 2,15 M - MATERIAIS NA OPERAÇÃO. AF_06/2014</t>
  </si>
  <si>
    <t>95627</t>
  </si>
  <si>
    <t>ROLO COMPACTADOR VIBRATORIO TANDEM, ACO LISO, POTENCIA 125 HP, PESO SEM/COM LASTRO 10,20/11,65 T, LARGURA DE TRABALHO 1,73 M - DEPRECIAÇÃO. AF_11/2016</t>
  </si>
  <si>
    <t>95628</t>
  </si>
  <si>
    <t>ROLO COMPACTADOR VIBRATORIO TANDEM, ACO LISO, POTENCIA 125 HP, PESO SEM/COM LASTRO 10,20/11,65 T, LARGURA DE TRABALHO 1,73 M - JUROS. AF_11/2016</t>
  </si>
  <si>
    <t>95629</t>
  </si>
  <si>
    <t>ROLO COMPACTADOR VIBRATORIO TANDEM, ACO LISO, POTENCIA 125 HP, PESO SEM/COM LASTRO 10,20/11,65 T, LARGURA DE TRABALHO 1,73 M - MANUTENÇÃO. AF_11/2016</t>
  </si>
  <si>
    <t>95630</t>
  </si>
  <si>
    <t>ROLO COMPACTADOR VIBRATORIO TANDEM, ACO LISO, POTENCIA 125 HP, PESO SEM/COM LASTRO 10,20/11,65 T, LARGURA DE TRABALHO 1,73 M - MATERIAIS NA OPERAÇÃO. AF_11/2016</t>
  </si>
  <si>
    <t>89210</t>
  </si>
  <si>
    <t>ROLO COMPACTADOR VIBRATÓRIO DE UM CILINDRO AÇO LISO, POTÊNCIA 80 HP, PESO OPERACIONAL MÁXIMO 8,1 T, IMPACTO DINÂMICO 16,15 / 9,5 T, LARGURA DE TRABALHO 1,68 M - DEPRECIAÇÃO. AF_06/2014</t>
  </si>
  <si>
    <t>89211</t>
  </si>
  <si>
    <t>ROLO COMPACTADOR VIBRATÓRIO DE UM CILINDRO AÇO LISO, POTÊNCIA 80 HP, PESO OPERACIONAL MÁXIMO 8,1 T, IMPACTO DINÂMICO 16,15 / 9,5 T, LARGURA DE TRABALHO 1,68 M - JUROS. AF_06/2014</t>
  </si>
  <si>
    <t>5674</t>
  </si>
  <si>
    <t>ROLO COMPACTADOR VIBRATÓRIO DE UM CILINDRO AÇO LISO, POTÊNCIA 80 HP, PESO OPERACIONAL MÁXIMO 8,1 T, IMPACTO DINÂMICO 16,15 / 9,5 T, LARGURA DE TRABALHO 1,68 M - MANUTENÇÃO. AF_06/2014</t>
  </si>
  <si>
    <t>53788</t>
  </si>
  <si>
    <t>ROLO COMPACTADOR VIBRATÓRIO DE UM CILINDRO AÇO LISO, POTÊNCIA 80 HP, PESO OPERACIONAL MÁXIMO 8,1 T, IMPACTO DINÂMICO 16,15 / 9,5 T, LARGURA DE TRABALHO 1,68 M - MATERIAIS NA OPERAÇÃO. AF_06/2014</t>
  </si>
  <si>
    <t>73309</t>
  </si>
  <si>
    <t>ROLO COMPACTADOR VIBRATÓRIO PÉ DE CARNEIRO PARA SOLOS, POTÊNCIA 80 HP, PESO OPERACIONAL SEM/COM LASTRO 7,4 / 8,8 T, LARGURA DE TRABALHO 1,68 M - DEPRECIAÇÃO. AF_02/2016</t>
  </si>
  <si>
    <t>73313</t>
  </si>
  <si>
    <t>ROLO COMPACTADOR VIBRATÓRIO PÉ DE CARNEIRO PARA SOLOS, POTÊNCIA 80 HP, PESO OPERACIONAL SEM/COM LASTRO 7,4 / 8,8 T, LARGURA DE TRABALHO 1,68 M - JUROS. AF_02/2016</t>
  </si>
  <si>
    <t>5089</t>
  </si>
  <si>
    <t>ROLO COMPACTADOR VIBRATÓRIO PÉ DE CARNEIRO PARA SOLOS, POTÊNCIA 80 HP, PESO OPERACIONAL SEM/COM LASTRO 7,4 / 8,8 T, LARGURA DE TRABALHO 1,68 M - MANUTENÇÃO. AF_02/2016</t>
  </si>
  <si>
    <t>73315</t>
  </si>
  <si>
    <t>ROLO COMPACTADOR VIBRATÓRIO PÉ DE CARNEIRO PARA SOLOS, POTÊNCIA 80 HP, PESO OPERACIONAL SEM/COM LASTRO 7,4 / 8,8 T, LARGURA DE TRABALHO 1,68 M - MATERIAIS NA OPERAÇÃO. AF_02/2016</t>
  </si>
  <si>
    <t>5738</t>
  </si>
  <si>
    <t>ROLO COMPACTADOR VIBRATÓRIO PÉ DE CARNEIRO, OPERADO POR CONTROLE REMOTO, POTÊNCIA 12,5 KW, PESO OPERACIONAL 1,675 T, LARGURA DE TRABALHO 0,85 M - DEPRECIAÇÃO. AF_02/2016</t>
  </si>
  <si>
    <t>93239</t>
  </si>
  <si>
    <t>ROLO COMPACTADOR VIBRATÓRIO PÉ DE CARNEIRO, OPERADO POR CONTROLE REMOTO, POTÊNCIA 12,5 KW, PESO OPERACIONAL 1,675 T, LARGURA DE TRABALHO 0,85 M - JUROS. AF_02/2016</t>
  </si>
  <si>
    <t>5739</t>
  </si>
  <si>
    <t>ROLO COMPACTADOR VIBRATÓRIO PÉ DE CARNEIRO, OPERADO POR CONTROLE REMOTO, POTÊNCIA 12,5 KW, PESO OPERACIONAL 1,675 T, LARGURA DE TRABALHO 0,85 M - MANUTENÇÃO. AF_02/2016</t>
  </si>
  <si>
    <t>93240</t>
  </si>
  <si>
    <t>ROLO COMPACTADOR VIBRATÓRIO PÉ DE CARNEIRO, OPERADO POR CONTROLE REMOTO, POTÊNCIA 12,5 KW, PESO OPERACIONAL 1,675 T, LARGURA DE TRABALHO 0,85 M - MATERIAIS NA OPERAÇÃO. AF_02/2016</t>
  </si>
  <si>
    <t>53818</t>
  </si>
  <si>
    <t>ROLO COMPACTADOR VIBRATÓRIO REBOCÁVEL, CILINDRO DE AÇO LISO, POTÊNCIA DE TRAÇÃO DE 65 CV, PESO 4,7 T, IMPACTO DINÂMICO 18,3 T, LARGURA DE TRABALHO 1,67 M - DEPRECIAÇÃO. AF_02/2016</t>
  </si>
  <si>
    <t>93238</t>
  </si>
  <si>
    <t>ROLO COMPACTADOR VIBRATÓRIO REBOCÁVEL, CILINDRO DE AÇO LISO, POTÊNCIA DE TRAÇÃO DE 65 CV, PESO 4,7 T, IMPACTO DINÂMICO 18,3 T, LARGURA DE TRABALHO 1,67 M - JUROS. AF_02/2016</t>
  </si>
  <si>
    <t>5727</t>
  </si>
  <si>
    <t>ROLO COMPACTADOR VIBRATÓRIO REBOCÁVEL, CILINDRO DE AÇO LISO, POTÊNCIA DE TRAÇÃO DE 65 CV, PESO 4,7 T, IMPACTO DINÂMICO 18,3 T, LARGURA DE TRABALHO 1,67 M - MANUTENÇÃO. AF_02/2016</t>
  </si>
  <si>
    <t>89280</t>
  </si>
  <si>
    <t>ROLO COMPACTADOR VIBRATÓRIO TANDEM AÇO LISO, POTÊNCIA 58 HP, PESO SEM/COM LASTRO 6,5 / 9,4 T, LARGURA DE TRABALHO 1,2 M - DEPRECIAÇÃO. AF_06/2014</t>
  </si>
  <si>
    <t>89281</t>
  </si>
  <si>
    <t>ROLO COMPACTADOR VIBRATÓRIO TANDEM AÇO LISO, POTÊNCIA 58 HP, PESO SEM/COM LASTRO 6,5 / 9,4 T, LARGURA DE TRABALHO 1,2 M - JUROS. AF_06/2014</t>
  </si>
  <si>
    <t>5729</t>
  </si>
  <si>
    <t>ROLO COMPACTADOR VIBRATÓRIO TANDEM AÇO LISO, POTÊNCIA 58 HP, PESO SEM/COM LASTRO 6,5 / 9,4 T, LARGURA DE TRABALHO 1,2 M - MANUTENÇÃO. AF_06/2014</t>
  </si>
  <si>
    <t>5730</t>
  </si>
  <si>
    <t>ROLO COMPACTADOR VIBRATÓRIO TANDEM AÇO LISO, POTÊNCIA 58 HP, PESO SEM/COM LASTRO 6,5 / 9,4 T, LARGURA DE TRABALHO 1,2 M - MATERIAIS NA OPERAÇÃO. AF_06/2014</t>
  </si>
  <si>
    <t>95266</t>
  </si>
  <si>
    <t>RÉGUA VIBRATÓRIA DUPLA PARA CONCRETO, PESO DE 60KG, COMPRIMENTO 4 M, COM MOTOR A GASOLINA, POTÊNCIA 5,5 HP - DEPRECIAÇÃO. AF_09/2016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</si>
  <si>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</si>
  <si>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</si>
  <si>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</si>
  <si>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</si>
  <si>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</si>
  <si>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RÉGUA VIBRATÓRIA DUPLA PARA CONCRETO, PESO DE 60KG, COMPRIMENTO 4 M, COM MOTOR A GASOLINA, POTÊNCIA 5,5 HP - MATERIAIS NA OPERAÇÃO. AF_09/2016</t>
  </si>
  <si>
    <t>91688</t>
  </si>
  <si>
    <t>SERRA CIRCULAR DE BANCADA COM MOTOR ELÉTRICO POTÊNCIA DE 5HP, COM COIFA PARA DISCO 10" - DEPRECIAÇÃO. AF_08/2015</t>
  </si>
  <si>
    <t>91689</t>
  </si>
  <si>
    <t>SERRA CIRCULAR DE BANCADA COM MOTOR ELÉTRICO POTÊNCIA DE 5HP, COM COIFA PARA DISCO 10" - JUROS. AF_08/2015</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</si>
  <si>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</si>
  <si>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</si>
  <si>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</si>
  <si>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</si>
  <si>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102924</t>
  </si>
  <si>
    <t>SERRA FITA HORIZONTAL, ELÉTRICA, COM CONTROLE HIDRÁULICO, PAINEL DE COMANDO EM 24 V, MOTOR ELÉTRICO 1,5 CV, DIMENSÕES DA FITA 3880 X 27 X 0,9 MM, TRIFÁSICA - DEPRECIAÇÃO. AF_05/2023</t>
  </si>
  <si>
    <t>102925</t>
  </si>
  <si>
    <t>SERRA FITA HORIZONTAL, ELÉTRICA, COM CONTROLE HIDRÁULICO, PAINEL DE COMANDO EM 24 V, MOTOR ELÉTRICO 1,5 CV, DIMENSÕES DA FITA 3880 X 27 X 0,9 MM, TRIFÁSICA - JUROS. AF_05/2023</t>
  </si>
  <si>
    <t>102926</t>
  </si>
  <si>
    <t>SERRA FITA HORIZONTAL, ELÉTRICA, COM CONTROLE HIDRÁULICO, PAINEL DE COMANDO EM 24 V, MOTOR ELÉTRICO 1,5 CV, DIMENSÕES DA FITA 3880 X 27 X 0,9 MM, TRIFÁSICA - MANUTENÇÃO. AF_05/2023</t>
  </si>
  <si>
    <t>102927</t>
  </si>
  <si>
    <t>SERRA FITA HORIZONTAL, ELÉTRICA, COM CONTROLE HIDRÁULICO, PAINEL DE COMANDO EM 24 V, MOTOR ELÉTRICO 1,5 CV, DIMENSÕES DA FITA 3880 X 27 X 0,9 MM, TRIFÁSICA - MATERIAIS NA OPERAÇÃO. AF_05/2023</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</si>
  <si>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</si>
  <si>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</si>
  <si>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</si>
  <si>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</si>
  <si>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</si>
  <si>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</si>
  <si>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89023</t>
  </si>
  <si>
    <t>TANQUE DE ASFALTO ESTACIONÁRIO COM MAÇARICO, CAPACIDADE 20.000 L - DEPRECIAÇÃO. AF_05/2023</t>
  </si>
  <si>
    <t>89024</t>
  </si>
  <si>
    <t>TANQUE DE ASFALTO ESTACIONÁRIO COM MAÇARICO, CAPACIDADE 20.000 L - JUROS. AF_05/2023</t>
  </si>
  <si>
    <t>89025</t>
  </si>
  <si>
    <t>TANQUE DE ASFALTO ESTACIONÁRIO COM MAÇARICO, CAPACIDADE 20.000 L - MANUTENÇÃO. AF_05/2023</t>
  </si>
  <si>
    <t>89026</t>
  </si>
  <si>
    <t>TANQUE DE ASFALTO ESTACIONÁRIO COM MAÇARICO, CAPACIDADE 20.000 L - MATERIAIS NA OPERAÇÃO. AF_05/2023</t>
  </si>
  <si>
    <t>7032</t>
  </si>
  <si>
    <t>TANQUE DE ASFALTO ESTACIONÁRIO COM SERPENTINA, CAPACIDADE 30.000 L - DEPRECIAÇÃO. AF_05/2023</t>
  </si>
  <si>
    <t>ARMADURAS</t>
  </si>
  <si>
    <t>0042</t>
  </si>
  <si>
    <t>7033</t>
  </si>
  <si>
    <t>TANQUE DE ASFALTO ESTACIONÁRIO COM SERPENTINA, CAPACIDADE 30.000 L - JUROS. AF_05/2023</t>
  </si>
  <si>
    <t>7034</t>
  </si>
  <si>
    <t>TANQUE DE ASFALTO ESTACIONÁRIO COM SERPENTINA, CAPACIDADE 30.000 L - MANUTENÇÃO. AF_05/2023</t>
  </si>
  <si>
    <t>7035</t>
  </si>
  <si>
    <t>TANQUE DE ASFALTO ESTACIONÁRIO COM SERPENTINA, CAPACIDADE 30.000 L - MATERIAIS NA OPERAÇÃO. AF_05/2023</t>
  </si>
  <si>
    <t>102942</t>
  </si>
  <si>
    <t>TARTARUGA DE OXICORTE CG1, MONOFÁSICA, 220 V, FREQUÊNCIA 50 HZ, VELOCIDADE DE CORTE (MM/MIN) 50 A 750, DIÂMETRO MÍNIMO DO COMPASSO MM 200 - DEPRECIAÇÃO. AF_05/2023</t>
  </si>
  <si>
    <t>102943</t>
  </si>
  <si>
    <t>TARTARUGA DE OXICORTE CG1, MONOFÁSICA, 220 V, FREQUÊNCIA 50 HZ, VELOCIDADE DE CORTE (MM/MIN) 50 A 750, DIÂMETRO MÍNIMO DO COMPASSO MM 200 - JUROS. AF_05/2023</t>
  </si>
  <si>
    <t>102944</t>
  </si>
  <si>
    <t>TARTARUGA DE OXICORTE CG1, MONOFÁSICA, 220 V, FREQUÊNCIA 50 HZ, VELOCIDADE DE CORTE (MM/MIN) 50 A 750, DIÂMETRO MÍNIMO DO COMPASSO MM 200 - MANUTENÇÃO. AF_05/2023</t>
  </si>
  <si>
    <t>102945</t>
  </si>
  <si>
    <t>TARTARUGA DE OXICORTE CG1, MONOFÁSICA, 220 V, FREQUÊNCIA 50 HZ, VELOCIDADE DE CORTE (MM/MIN) 50 A 750, DIÂMETRO MÍNIMO DO COMPASSO MM 200 - MATERIAIS NA OPERAÇÃO. AF_05/2023</t>
  </si>
  <si>
    <t>104087</t>
  </si>
  <si>
    <t>TERMOFUSORA PARA TUBOS E CONEXÕES EM PPR COM DIÂMETROS DE 20 A 63 MM, POTÊNCIA DE 800 W, TENSAO 220 V - DEPRECIAÇÃO. AF_05/2022</t>
  </si>
  <si>
    <t>104088</t>
  </si>
  <si>
    <t>TERMOFUSORA PARA TUBOS E CONEXÕES EM PPR COM DIÂMETROS DE 20 A 63 MM, POTÊNCIA DE 800 W, TENSAO 220 V - JUROS. AF_05/2022</t>
  </si>
  <si>
    <t>104089</t>
  </si>
  <si>
    <t>TERMOFUSORA PARA TUBOS E CONEXÕES EM PPR COM DIÂMETROS DE 20 A 63 MM, POTÊNCIA DE 800 W, TENSAO 220 V - MANUTENÇÃO. AF_05/2022</t>
  </si>
  <si>
    <t>104090</t>
  </si>
  <si>
    <t>TERMOFUSORA PARA TUBOS E CONEXÕES EM PPR COM DIÂMETROS DE 20 A 63 MM, POTÊNCIA DE 800 W, TENSAO 220 V - MATERIAIS NA OPERAÇÃO. AF_05/2022</t>
  </si>
  <si>
    <t>104093</t>
  </si>
  <si>
    <t>TERMOFUSORA PARA TUBOS E CONEXÕES EM PPR COM DIÂMETROS DE 75 A 110 MM, POTÊNCIA DE *1100* W, TENSÃO 220 V - DEPRECIAÇÃO. AF_05/2022</t>
  </si>
  <si>
    <t>104094</t>
  </si>
  <si>
    <t>TERMOFUSORA PARA TUBOS E CONEXÕES EM PPR COM DIÂMETROS DE 75 A 110 MM, POTÊNCIA DE *1100* W, TENSÃO 220 V - JUROS. AF_05/2022</t>
  </si>
  <si>
    <t>104095</t>
  </si>
  <si>
    <t>TERMOFUSORA PARA TUBOS E CONEXÕES EM PPR COM DIÂMETROS DE 75 A 110 MM, POTÊNCIA DE *1100* W, TENSÃO 220 V - MANUTENÇÃO. AF_05/2022</t>
  </si>
  <si>
    <t>104096</t>
  </si>
  <si>
    <t>TERMOFUSORA PARA TUBOS E CONEXÕES EM PPR COM DIÂMETROS DE 75 A 110 MM, POTÊNCIA DE *1100* W, TENSÃO 220 V - MATERIAIS NA OPERAÇÃO. AF_05/2022</t>
  </si>
  <si>
    <t>102900</t>
  </si>
  <si>
    <t>TORRE, COMPOSTA POR GUINCHO MECÂNICO, GUINCHO MANUAL, CABOS DE AÇO, PITEIRA E SOQUETE - DEPRECIAÇÃO. AF_05/2023</t>
  </si>
  <si>
    <t>102901</t>
  </si>
  <si>
    <t>TORRE, COMPOSTA POR GUINCHO MECÂNICO, GUINCHO MANUAL, CABOS DE AÇO, PITEIRA E SOQUETE - JUROS. AF_05/2023</t>
  </si>
  <si>
    <t>102902</t>
  </si>
  <si>
    <t>TORRE, COMPOSTA POR GUINCHO MECÂNICO, GUINCHO MANUAL, CABOS DE AÇO, PITEIRA E SOQUETE - MANUTENÇÃO. AF_05/2023</t>
  </si>
  <si>
    <t>102903</t>
  </si>
  <si>
    <t>TORRE, COMPOSTA POR GUINCHO MECÂNICO, GUINCHO MANUAL, CABOS DE AÇO, PITEIRA E SOQUETE - MATERIAIS NA OPERAÇÃO. AF_05/2023</t>
  </si>
  <si>
    <t>89029</t>
  </si>
  <si>
    <t>TRATOR DE ESTEIRAS, POTÊNCIA 100 HP, PESO OPERACIONAL 9,4 T, COM LÂMINA 2,19 M3 - DEPRECIAÇÃO. AF_06/2014</t>
  </si>
  <si>
    <t>89030</t>
  </si>
  <si>
    <t>TRATOR DE ESTEIRAS, POTÊNCIA 100 HP, PESO OPERACIONAL 9,4 T, COM LÂMINA 2,19 M3 - JUROS. AF_06/2014</t>
  </si>
  <si>
    <t>5724</t>
  </si>
  <si>
    <t>TRATOR DE ESTEIRAS, POTÊNCIA 100 HP, PESO OPERACIONAL 9,4 T, COM LÂMINA 2,19 M3 - MANUTENÇÃO. AF_06/2014</t>
  </si>
  <si>
    <t>53817</t>
  </si>
  <si>
    <t>TRATOR DE ESTEIRAS, POTÊNCIA 100 HP, PESO OPERACIONAL 9,4 T, COM LÂMINA 2,19 M3 - MATERIAIS NA OPERAÇÃO. AF_06/2014</t>
  </si>
  <si>
    <t>88839</t>
  </si>
  <si>
    <t>TRATOR DE ESTEIRAS, POTÊNCIA 125 HP, PESO OPERACIONAL 12,9 T, COM LÂMINA 2,7 M3 - DEPRECIAÇÃO. AF_10/2014</t>
  </si>
  <si>
    <t>88840</t>
  </si>
  <si>
    <t>TRATOR DE ESTEIRAS, POTÊNCIA 125 HP, PESO OPERACIONAL 12,9 T, COM LÂMINA 2,7 M3 - JUROS. AF_10/2014</t>
  </si>
  <si>
    <t>88841</t>
  </si>
  <si>
    <t>TRATOR DE ESTEIRAS, POTÊNCIA 125 HP, PESO OPERACIONAL 12,9 T, COM LÂMINA 2,7 M3 - MANUTENÇÃO. AF_10/2014</t>
  </si>
  <si>
    <t>88842</t>
  </si>
  <si>
    <t>TRATOR DE ESTEIRAS, POTÊNCIA 125 HP, PESO OPERACIONAL 12,9 T, COM LÂMINA 2,7 M3 - MATERIAIS NA OPERAÇÃO. AF_10/2014</t>
  </si>
  <si>
    <t>89009</t>
  </si>
  <si>
    <t>TRATOR DE ESTEIRAS, POTÊNCIA 150 HP, PESO OPERACIONAL 16,7 T, COM RODA MOTRIZ ELEVADA E LÂMINA 3,18 M3 - DEPRECIAÇÃO. AF_06/2014</t>
  </si>
  <si>
    <t>89010</t>
  </si>
  <si>
    <t>TRATOR DE ESTEIRAS, POTÊNCIA 150 HP, PESO OPERACIONAL 16,7 T, COM RODA MOTRIZ ELEVADA E LÂMINA 3,18 M3 - JUROS. AF_06/2014</t>
  </si>
  <si>
    <t>53810</t>
  </si>
  <si>
    <t>TRATOR DE ESTEIRAS, POTÊNCIA 150 HP, PESO OPERACIONAL 16,7 T, COM RODA MOTRIZ ELEVADA E LÂMINA 3,18 M3 - MANUTENÇÃO. AF_06/2014</t>
  </si>
  <si>
    <t>5721</t>
  </si>
  <si>
    <t>TRATOR DE ESTEIRAS, POTÊNCIA 150 HP, PESO OPERACIONAL 16,7 T, COM RODA MOTRIZ ELEVADA E LÂMINA 3,18 M3 - MATERIAIS NA OPERAÇÃO. AF_06/2014</t>
  </si>
  <si>
    <t>89017</t>
  </si>
  <si>
    <t>TRATOR DE ESTEIRAS, POTÊNCIA 170 HP, PESO OPERACIONAL 19 T, CAÇAMBA 5,2 M3 - DEPRECIAÇÃO. AF_06/2014</t>
  </si>
  <si>
    <t>89018</t>
  </si>
  <si>
    <t>TRATOR DE ESTEIRAS, POTÊNCIA 170 HP, PESO OPERACIONAL 19 T, CAÇAMBA 5,2 M3 - JUROS. AF_06/2014</t>
  </si>
  <si>
    <t>53806</t>
  </si>
  <si>
    <t>TRATOR DE ESTEIRAS, POTÊNCIA 170 HP, PESO OPERACIONAL 19 T, CAÇAMBA 5,2 M3 - MANUTENÇÃO. AF_06/2014</t>
  </si>
  <si>
    <t>5718</t>
  </si>
  <si>
    <t>TRATOR DE ESTEIRAS, POTÊNCIA 170 HP, PESO OPERACIONAL 19 T, CAÇAMBA 5,2 M3 - MATERIAIS NA OPERAÇÃO. AF_06/2014</t>
  </si>
  <si>
    <t>89013</t>
  </si>
  <si>
    <t>TRATOR DE ESTEIRAS, POTÊNCIA 347 HP, PESO OPERACIONAL 38,5 T, COM LÂMINA 8,70 M3 - DEPRECIAÇÃO. AF_06/2014</t>
  </si>
  <si>
    <t>89014</t>
  </si>
  <si>
    <t>TRATOR DE ESTEIRAS, POTÊNCIA 347 HP, PESO OPERACIONAL 38,5 T, COM LÂMINA 8,70 M3 - JUROS. AF_06/2014</t>
  </si>
  <si>
    <t>53814</t>
  </si>
  <si>
    <t>TRATOR DE ESTEIRAS, POTÊNCIA 347 HP, PESO OPERACIONAL 38,5 T, COM LÂMINA 8,70 M3 - MANUTENÇÃO. AF_06/2014</t>
  </si>
  <si>
    <t>5722</t>
  </si>
  <si>
    <t>TRATOR DE ESTEIRAS, POTÊNCIA 347 HP, PESO OPERACIONAL 38,5 T, COM LÂMINA 8,70 M3 - MATERIAIS NA OPERAÇÃO. AF_06/2014</t>
  </si>
  <si>
    <t>96015</t>
  </si>
  <si>
    <t>TRATOR DE PNEUS COM POTÊNCIA DE 122 CV, TRAÇÃO 4X4, COM GRADE DE DISCOS ACOPLADA - DEPRECIAÇÃO. AF_02/2017</t>
  </si>
  <si>
    <t>96016</t>
  </si>
  <si>
    <t>TRATOR DE PNEUS COM POTÊNCIA DE 122 CV, TRAÇÃO 4X4, COM GRADE DE DISCOS ACOPLADA - JUROS. AF_02/2017</t>
  </si>
  <si>
    <t>96018</t>
  </si>
  <si>
    <t>TRATOR DE PNEUS COM POTÊNCIA DE 122 CV, TRAÇÃO 4X4, COM GRADE DE DISCOS ACOPLADA - MANUTENÇÃO. AF_02/2017</t>
  </si>
  <si>
    <t>96019</t>
  </si>
  <si>
    <t>TRATOR DE PNEUS COM POTÊNCIA DE 122 CV, TRAÇÃO 4X4, COM GRADE DE DISCOS ACOPLADA - MATERIAIS NA OPERAÇÃO. AF_02/2017</t>
  </si>
  <si>
    <t>96008</t>
  </si>
  <si>
    <t>TRATOR DE PNEUS COM POTÊNCIA DE 122 CV, TRAÇÃO 4X4, COM VASSOURA MECÂNICA ACOPLADA - DEPRECIAÇÃO. AF_02/2017</t>
  </si>
  <si>
    <t>96009</t>
  </si>
  <si>
    <t>TRATOR DE PNEUS COM POTÊNCIA DE 122 CV, TRAÇÃO 4X4, COM VASSOURA MECÂNICA ACOPLADA - JUROS. AF_02/2017</t>
  </si>
  <si>
    <t>96011</t>
  </si>
  <si>
    <t>TRATOR DE PNEUS COM POTÊNCIA DE 122 CV, TRAÇÃO 4X4, COM VASSOURA MECÂNICA ACOPLADA - MANUTENÇÃO. AF_02/2017</t>
  </si>
  <si>
    <t>96012</t>
  </si>
  <si>
    <t>TRATOR DE PNEUS COM POTÊNCIA DE 122 CV, TRAÇÃO 4X4, COM VASSOURA MECÂNICA ACOPLADA - MATERIAIS NA OPERAÇÃO. AF_02/2017</t>
  </si>
  <si>
    <t>96023</t>
  </si>
  <si>
    <t>TRATOR DE PNEUS COM POTÊNCIA DE 85 CV, TRAÇÃO 4X4, COM GRADE DE DISCOS ACOPLADA - DEPRECIAÇÃO. AF_02/2017</t>
  </si>
  <si>
    <t>96024</t>
  </si>
  <si>
    <t>TRATOR DE PNEUS COM POTÊNCIA DE 85 CV, TRAÇÃO 4X4, COM GRADE DE DISCOS ACOPLADA - JUROS. AF_02/2017</t>
  </si>
  <si>
    <t>96026</t>
  </si>
  <si>
    <t>TRATOR DE PNEUS COM POTÊNCIA DE 85 CV, TRAÇÃO 4X4, COM GRADE DE DISCOS ACOPLADA - MANUTENÇÃO. AF_02/2017</t>
  </si>
  <si>
    <t>96027</t>
  </si>
  <si>
    <t>TRATOR DE PNEUS COM POTÊNCIA DE 85 CV, TRAÇÃO 4X4, COM GRADE DE DISCOS ACOPLADA - MATERIAIS NA OPERAÇÃO. AF_02/2017</t>
  </si>
  <si>
    <t>96053</t>
  </si>
  <si>
    <t>TRATOR DE PNEUS COM POTÊNCIA DE 85 CV, TRAÇÃO 4X4, COM VASSOURA MECÂNICA ACOPLADA - DEPRECIAÇÃO. AF_03/2017</t>
  </si>
  <si>
    <t>96055</t>
  </si>
  <si>
    <t>TRATOR DE PNEUS COM POTÊNCIA DE 85 CV, TRAÇÃO 4X4, COM VASSOURA MECÂNICA ACOPLADA - JUROS. AF_03/2017</t>
  </si>
  <si>
    <t>96056</t>
  </si>
  <si>
    <t>TRATOR DE PNEUS COM POTÊNCIA DE 85 CV, TRAÇÃO 4X4, COM VASSOURA MECÂNICA ACOPLADA - MANUTENÇÃO. AF_03/2017</t>
  </si>
  <si>
    <t>96057</t>
  </si>
  <si>
    <t>TRATOR DE PNEUS COM POTÊNCIA DE 85 CV, TRAÇÃO 4X4, COM VASSOURA MECÂNICA ACOPLADA - MATERIAIS NA OPERAÇÃO. AF_03/2017</t>
  </si>
  <si>
    <t>7063</t>
  </si>
  <si>
    <t>TRATOR DE PNEUS, POTÊNCIA 122 CV, TRAÇÃO 4X4, PESO COM LASTRO DE 4.510 KG - DEPRECIAÇÃO. AF_06/2014</t>
  </si>
  <si>
    <t>7064</t>
  </si>
  <si>
    <t>TRATOR DE PNEUS, POTÊNCIA 122 CV, TRAÇÃO 4X4, PESO COM LASTRO DE 4.510 KG - JUROS. AF_06/2014</t>
  </si>
  <si>
    <t>7065</t>
  </si>
  <si>
    <t>TRATOR DE PNEUS, POTÊNCIA 122 CV, TRAÇÃO 4X4, PESO COM LASTRO DE 4.510 KG - MANUTENÇÃO. AF_06/2014</t>
  </si>
  <si>
    <t>7066</t>
  </si>
  <si>
    <t>TRATOR DE PNEUS, POTÊNCIA 122 CV, TRAÇÃO 4X4, PESO COM LASTRO DE 4.510 KG - MATERIAIS NA OPERAÇÃO. AF_06/2014</t>
  </si>
  <si>
    <t>89033</t>
  </si>
  <si>
    <t>TRATOR DE PNEUS, POTÊNCIA 85 CV, TRAÇÃO 4X4, PESO COM LASTRO DE 4.675 KG - DEPRECIAÇÃO. AF_06/2014</t>
  </si>
  <si>
    <t>89034</t>
  </si>
  <si>
    <t>TRATOR DE PNEUS, POTÊNCIA 85 CV, TRAÇÃO 4X4, PESO COM LASTRO DE 4.675 KG - JUROS. AF_06/2014</t>
  </si>
  <si>
    <t>5714</t>
  </si>
  <si>
    <t>TRATOR DE PNEUS, POTÊNCIA 85 CV, TRAÇÃO 4X4, PESO COM LASTRO DE 4.675 KG - MANUTENÇÃO. AF_06/2014</t>
  </si>
  <si>
    <t>5715</t>
  </si>
  <si>
    <t>TRATOR DE PNEUS, POTÊNCIA 85 CV, TRAÇÃO 4X4, PESO COM LASTRO DE 4.675 KG - MATERIAIS NA OPERAÇÃO. AF_06/2014</t>
  </si>
  <si>
    <t>102906</t>
  </si>
  <si>
    <t>UNIDADE DOSADORA AIRLESS TIPO HOT SPRAY - DEPRECIAÇÃO. AF_05/2023</t>
  </si>
  <si>
    <t>102907</t>
  </si>
  <si>
    <t>UNIDADE DOSADORA AIRLESS TIPO HOT SPRAY - JUROS. AF_05/2023</t>
  </si>
  <si>
    <t>102908</t>
  </si>
  <si>
    <t>UNIDADE DOSADORA AIRLESS TIPO HOT SPRAY - MANUTENÇÃO. AF_05/2023</t>
  </si>
  <si>
    <t>102909</t>
  </si>
  <si>
    <t>UNIDADE DOSADORA AIRLESS TIPO HOT SPRAY - MATERIAIS NA OPERAÇÃO. AF_05/2023</t>
  </si>
  <si>
    <t>93435</t>
  </si>
  <si>
    <t>USINA DE ASFALTO À FRIO, CAPACIDADE DE 40 A 60 TON/HORA, ELÉTRICA POTÊNCIA 30 CV - DEPRECIAÇÃO. AF_05/2023</t>
  </si>
  <si>
    <t>93436</t>
  </si>
  <si>
    <t>USINA DE ASFALTO À FRIO, CAPACIDADE DE 40 A 60 TON/HORA, ELÉTRICA POTÊNCIA 30 CV - JUROS. AF_05/2023</t>
  </si>
  <si>
    <t>93437</t>
  </si>
  <si>
    <t>USINA DE ASFALTO À FRIO, CAPACIDADE DE 40 A 60 TON/HORA, ELÉTRICA POTÊNCIA 30 CV - MANUTENÇÃO. AF_05/2023</t>
  </si>
  <si>
    <t>93438</t>
  </si>
  <si>
    <t>USINA DE ASFALTO À FRIO, CAPACIDADE DE 40 A 60 TON/HORA, ELÉTRICA POTÊNCIA 30 CV - MATERIAIS NA OPERAÇÃO. AF_05/2023</t>
  </si>
  <si>
    <t>100643</t>
  </si>
  <si>
    <t>USINA DE ASFALTO, TIPO GRAVIMÉTRICA, PROD 150 TON/HORA - DEPRECIAÇÃO. AF_12/2019</t>
  </si>
  <si>
    <t>100644</t>
  </si>
  <si>
    <t>USINA DE ASFALTO, TIPO GRAVIMÉTRICA, PROD 150 TON/HORA - JUROS. AF_12/2019</t>
  </si>
  <si>
    <t>100645</t>
  </si>
  <si>
    <t>USINA DE ASFALTO, TIPO GRAVIMÉTRICA, PROD 150 TON/HORA - MANUTENÇÃO. AF_12/2019</t>
  </si>
  <si>
    <t>100646</t>
  </si>
  <si>
    <t>USINA DE ASFALTO, TIPO GRAVIMÉTRICA, PROD 150 TON/HORA - MATERIAIS NA OPERAÇÃO. AF_12/2019</t>
  </si>
  <si>
    <t>95116</t>
  </si>
  <si>
    <t>USINA DE CONCRETO FIXA, CAPACIDADE NOMINAL DE 90 A 120 M3/H, SEM SILO - DEPRECIAÇÃO. AF_07/2016</t>
  </si>
  <si>
    <t>95117</t>
  </si>
  <si>
    <t>USINA DE CONCRETO FIXA, CAPACIDADE NOMINAL DE 90 A 120 M3/H, SEM SILO - JUROS. AF_07/2016</t>
  </si>
  <si>
    <t>53794</t>
  </si>
  <si>
    <t>USINA DE CONCRETO FIXA, CAPACIDADE NOMINAL DE 90 A 120 M3/H, SEM SILO - MANUTENÇÃO. AF_07/2016</t>
  </si>
  <si>
    <t>5703</t>
  </si>
  <si>
    <t>USINA DE CONCRETO FIXA, CAPACIDADE NOMINAL DE 90 A 120 M3/H, SEM SILO - MATERIAIS NA OPERAÇÃO. AF_07/2016</t>
  </si>
  <si>
    <t>88847</t>
  </si>
  <si>
    <t>USINA DE LAMA ASFÁLTICA, PROD 30 A 50 T/H, SILO DE AGREGADO 7 M3, RESERVATÓRIOS PARA EMULSÃO E ÁGUA DE 2,3 M3 CADA, MISTURADOR TIPO PUG MILL A SER MONTADO SOBRE CAMINHÃO - DEPRECIAÇÃO. AF_10/2014</t>
  </si>
  <si>
    <t>88848</t>
  </si>
  <si>
    <t>USINA DE LAMA ASFÁLTICA, PROD 30 A 50 T/H, SILO DE AGREGADO 7 M3, RESERVATÓRIOS PARA EMULSÃO E ÁGUA DE 2,3 M3 CADA, MISTURADOR TIPO PUG MILL A SER MONTADO SOBRE CAMINHÃO - JUROS. AF_10/2014</t>
  </si>
  <si>
    <t>5741</t>
  </si>
  <si>
    <t>USINA DE LAMA ASFÁLTICA, PROD 30 A 50 T/H, SILO DE AGREGADO 7 M3, RESERVATÓRIOS PARA EMULSÃO E ÁGUA DE 2,3 M3 CADA, MISTURADOR TIPO PUG MILL A SER MONTADO SOBRE CAMINHÃO - MANUTENÇÃO. AF_10/2014</t>
  </si>
  <si>
    <t>5742</t>
  </si>
  <si>
    <t>USINA DE LAMA ASFÁLTICA, PROD 30 A 50 T/H, SILO DE AGREGADO 7 M3, RESERVATÓRIOS PARA EMULSÃO E ÁGUA DE 2,3 M3 CADA, MISTURADOR TIPO PUG MILL A SER MONTADO SOBRE CAMINHÃO - MATERIAIS NA OPERAÇÃO. AF_10/2014</t>
  </si>
  <si>
    <t>100637</t>
  </si>
  <si>
    <t>USINA DE MISTURA ASFÁLTICA À QUENTE, TIPO CONTRA FLUXO, PROD 100 A 140 TON/HORA - DEPRECIAÇÃO. AF_12/2019</t>
  </si>
  <si>
    <t>100638</t>
  </si>
  <si>
    <t>USINA DE MISTURA ASFÁLTICA À QUENTE, TIPO CONTRA FLUXO, PROD 100 A 140 TON/HORA - JUROS. AF_12/2019</t>
  </si>
  <si>
    <t>100639</t>
  </si>
  <si>
    <t>USINA DE MISTURA ASFÁLTICA À QUENTE, TIPO CONTRA FLUXO, PROD 100 A 140 TON/HORA - MANUTENÇÃO. AF_12/2019</t>
  </si>
  <si>
    <t>100640</t>
  </si>
  <si>
    <t>USINA DE MISTURA ASFÁLTICA À QUENTE, TIPO CONTRA FLUXO, PROD 100 A 140 TON/HORA - MATERIAIS NA OPERAÇÃO. AF_12/2019</t>
  </si>
  <si>
    <t>93429</t>
  </si>
  <si>
    <t>USINA DE MISTURA ASFÁLTICA À QUENTE, TIPO CONTRA FLUXO, PROD 40 A 80 TON/HORA - DEPRECIAÇÃO. AF_05/2023</t>
  </si>
  <si>
    <t>93430</t>
  </si>
  <si>
    <t>USINA DE MISTURA ASFÁLTICA À QUENTE, TIPO CONTRA FLUXO, PROD 40 A 80 TON/HORA - JUROS. AF_05/2023</t>
  </si>
  <si>
    <t>93431</t>
  </si>
  <si>
    <t>USINA DE MISTURA ASFÁLTICA À QUENTE, TIPO CONTRA FLUXO, PROD 40 A 80 TON/HORA - MANUTENÇÃO. AF_05/2023</t>
  </si>
  <si>
    <t>93432</t>
  </si>
  <si>
    <t>USINA DE MISTURA ASFÁLTICA À QUENTE, TIPO CONTRA FLUXO, PROD 40 A 80 TON/HORA - MATERIAIS NA OPERAÇÃO. AF_05/2023</t>
  </si>
  <si>
    <t>95118</t>
  </si>
  <si>
    <t>USINA MISTURADORA DE SOLOS, CAPACIDADE DE 200 A 500 TON/H, POTENCIA 75KW - DEPRECIAÇÃO. AF_07/2016</t>
  </si>
  <si>
    <t>95119</t>
  </si>
  <si>
    <t>USINA MISTURADORA DE SOLOS, CAPACIDADE DE 200 A 500 TON/H, POTENCIA 75KW - JUROS. AF_07/2016</t>
  </si>
  <si>
    <t>5707</t>
  </si>
  <si>
    <t>USINA MISTURADORA DE SOLOS, CAPACIDADE DE 200 A 500 TON/H, POTENCIA 75KW - MANUTENÇÃO. AF_07/2016</t>
  </si>
  <si>
    <t>95120</t>
  </si>
  <si>
    <t>USINA MISTURADORA DE SOLOS, CAPACIDADE DE 200 A 500 TON/H, POTENCIA 75KW - MATERIAIS NA OPERAÇÃO. AF_07/2016</t>
  </si>
  <si>
    <t>103657</t>
  </si>
  <si>
    <t>VARREDEIRA DE GRAMA SINTÉTICA A GASOLINA, 2,4 CV, 4 TEMPOS - DEPRECIAÇÃO. AF_05/2023</t>
  </si>
  <si>
    <t>103658</t>
  </si>
  <si>
    <t>VARREDEIRA DE GRAMA SINTÉTICA A GASOLINA, 2,4 CV, 4 TEMPOS - JUROS. AF_05/2023</t>
  </si>
  <si>
    <t>103659</t>
  </si>
  <si>
    <t>VARREDEIRA DE GRAMA SINTÉTICA A GASOLINA, 2,4 CV, 4 TEMPOS - MANUTENÇÃO. AF_05/2023</t>
  </si>
  <si>
    <t>103660</t>
  </si>
  <si>
    <t>VARREDEIRA DE GRAMA SINTÉTICA A GASOLINA, 2,4 CV, 4 TEMPOS - MATERIAIS NA OPERAÇÃO. AF_05/2023</t>
  </si>
  <si>
    <t>89015</t>
  </si>
  <si>
    <t>VASSOURA MECÂNICA REBOCÁVEL COM ESCOVA CILÍNDRICA, LARGURA ÚTIL DE VARRIMENTO DE 2,44 M - DEPRECIAÇÃO. AF_06/2014</t>
  </si>
  <si>
    <t>89016</t>
  </si>
  <si>
    <t>VASSOURA MECÂNICA REBOCÁVEL COM ESCOVA CILÍNDRICA, LARGURA ÚTIL DE VARRIMENTO DE 2,44 M - JUROS. AF_06/2014</t>
  </si>
  <si>
    <t>53804</t>
  </si>
  <si>
    <t>VASSOURA MECÂNICA REBOCÁVEL COM ESCOVA CILÍNDRICA, LARGURA ÚTIL DE VARRIMENTO DE 2,44 M - MANUTENÇÃO. AF_06/2014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</si>
  <si>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</si>
  <si>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</si>
  <si>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</si>
  <si>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</si>
  <si>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</si>
  <si>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</si>
  <si>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</si>
  <si>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</si>
  <si>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89240</t>
  </si>
  <si>
    <t>VIBROACABADORA DE ASFALTO SOBRE ESTEIRAS, LARGURA DE PAVIMENTAÇÃO 1,90 M A 5,30 M, POTÊNCIA 105 HP CAPACIDADE 450 T/H - DEPRECIAÇÃO. AF_11/2014</t>
  </si>
  <si>
    <t>89241</t>
  </si>
  <si>
    <t>VIBROACABADORA DE ASFALTO SOBRE ESTEIRAS, LARGURA DE PAVIMENTAÇÃO 1,90 M A 5,30 M, POTÊNCIA 105 HP CAPACIDADE 450 T/H - JUROS. AF_11/2014</t>
  </si>
  <si>
    <t>5710</t>
  </si>
  <si>
    <t>VIBROACABADORA DE ASFALTO SOBRE ESTEIRAS, LARGURA DE PAVIMENTAÇÃO 1,90 M A 5,30 M, POTÊNCIA 105 HP CAPACIDADE 450 T/H - MANUTENÇÃO. AF_11/2014</t>
  </si>
  <si>
    <t>CONCRETOS</t>
  </si>
  <si>
    <t>0043</t>
  </si>
  <si>
    <t>5711</t>
  </si>
  <si>
    <t>VIBROACABADORA DE ASFALTO SOBRE ESTEIRAS, LARGURA DE PAVIMENTAÇÃO 1,90 M A 5,30 M, POTÊNCIA 105 HP CAPACIDADE 450 T/H - MATERIAIS NA OPERAÇÃO. AF_11/2014</t>
  </si>
  <si>
    <t>89253</t>
  </si>
  <si>
    <t>VIBROACABADORA DE ASFALTO SOBRE ESTEIRAS, LARGURA DE PAVIMENTAÇÃO 2,13 M A 4,55 M, POTÊNCIA 100 HP, CAPACIDADE 400 T/H - DEPRECIAÇÃO. AF_11/2014</t>
  </si>
  <si>
    <t>89254</t>
  </si>
  <si>
    <t>VIBROACABADORA DE ASFALTO SOBRE ESTEIRAS, LARGURA DE PAVIMENTAÇÃO 2,13 M A 4,55 M, POTÊNCIA 100 HP, CAPACIDADE 400 T/H - JUROS. AF_11/2014</t>
  </si>
  <si>
    <t>89255</t>
  </si>
  <si>
    <t>VIBROACABADORA DE ASFALTO SOBRE ESTEIRAS, LARGURA DE PAVIMENTAÇÃO 2,13 M A 4,55 M, POTÊNCIA 100 HP, CAPACIDADE 400 T/H - MANUTENÇÃO. AF_11/2014</t>
  </si>
  <si>
    <t>89256</t>
  </si>
  <si>
    <t>VIBROACABADORA DE ASFALTO SOBRE ESTEIRAS, LARGURA DE PAVIMENTAÇÃO 2,13 M A 4,55 M, POTÊNCIA 100 HP, CAPACIDADE 400 T/H - MATERIAIS NA OPERAÇÃO. AF_11/2014</t>
  </si>
  <si>
    <t>103797</t>
  </si>
  <si>
    <t>ARMAÇÃO DE DESCIDA D'ÁGUA UTILIZANDO AÇO CA-60 DE 5 MM - MONTAGEM. AF_08/2022</t>
  </si>
  <si>
    <t>103930</t>
  </si>
  <si>
    <t>BACIA DE DISSIPAÇÃO, LARGURA ATÉ 1 M, TIPO BACIA EM PEDRA DE MÃO FIXADA COM CONCRETO (DEB 01, 02), COM PREPARO MANUAL, FCK = 20 MPA, LANÇADO MANUALMENTE, INCLUINDO MATERIAIS E FÔRMAS (2 UTILIZAÇÕES). AF_08/2022</t>
  </si>
  <si>
    <t>103931</t>
  </si>
  <si>
    <t>BACIA DE DISSIPAÇÃO, LARGURA DE 1 A 4 M, TIPO BACIA EM PEDRA DE MÃO FIXADA COM CONCRETO (DEB 03, 04, 05, 06), COM PREPARO MANUAL, FCK = 20 MPA, LANÇADO MANUALMENTE, INCLUINDO MATERIAIS E FÔRMAS (2 UTILIZAÇÕES). AF_08/2022</t>
  </si>
  <si>
    <t>103932</t>
  </si>
  <si>
    <t>BACIA DE DISSIPAÇÃO, LARGURA DE 4 A 9,2 M, TIPO BACIA EM PEDRA DE MÃO FIXADA COM CONCRETO (DEB 07, 08, 09, 10, 11, 12, 13), COM PREPARO MANUAL, FCK = 20 MPA, LANÇADO MANUALMENTE, INCLUINDO MATERIAIS E FÔRMAS (2 UTILIZAÇÕES). AF_08/2022</t>
  </si>
  <si>
    <t>103929</t>
  </si>
  <si>
    <t>BACIA DE DISSIPAÇÃO, TIPO BACIA COM DENTES DE CONCRETO (01), COM PREPARO MANUAL, FCK = 20 MPA, LANÇADO MANUALMENTE, INCLUINDO MATERIAIS E FÔRMAS (2 UTILIZAÇÕES). AF_08/2022</t>
  </si>
  <si>
    <t>103928</t>
  </si>
  <si>
    <t>BACIA DE DISSIPAÇÃO, TIPO BACIA EM PEDRA DE MÃO ARGAMASSADA (DES 01, 02, 03, 04), LANÇADO MANUALMENTE, INCLUINDO MATERIAIS E FÔRMAS (2 UTILIZAÇÕES). AF_08/2022</t>
  </si>
  <si>
    <t>103798</t>
  </si>
  <si>
    <t>CONCRETAGEM DE DISSIPADOR DE ENERGIA, CONCRETO USINADO, FCK = 20 MPA, COM USO DE BOMBA - LANÇAMENTO, ADENSAMENTO E ACABAMENTO. AF_08/2022</t>
  </si>
  <si>
    <t>103801</t>
  </si>
  <si>
    <t>CONCRETAGEM DE DISSIPADOR DE ENERGIA, FCK = 20 MPA, COM USO DE JERICAS E PREPARO EM BETONEIRA DE 600 L - AREIA E BRITA COMERCIAIS - LANÇAMENTO, ADENSAMENTO E ACABAMENTO. AF_08/2022</t>
  </si>
  <si>
    <t>103933</t>
  </si>
  <si>
    <t>DESCIDA D'ÁGUA RÁPIDA (DAR 03), EM CONCRETO USINADO, FCK = 20 MPA, LANÇADO COM BOMBA, INCLUINDO ARMAÇÃO, MATERIAIS E FÔRMAS (2 UTILIZAÇÕES). AF_08/2022</t>
  </si>
  <si>
    <t>103925</t>
  </si>
  <si>
    <t>ESCADA HIDRÁULICA, LARGURA ATÉ 1M, TIPO DESCIDA D'ÁGUA DE CORTE OU ATERRO EM DEGRAUS (DCD 02, 04 E DAD 02), EM CONCRETO USINADO, FCK = 20 MPA, LANÇADO COM BOMBA, INCLUINDO ARMAÇÃO, MATERIAIS E FÔRMAS (3 UTILIZAÇÕES). AF_08/2022</t>
  </si>
  <si>
    <t>103926</t>
  </si>
  <si>
    <t>ESCADA HIDRÁULICA, LARGURA DE 1 A 4,1 M, TIPO DESCIDA D'ÁGUA DE ATERRO EM DEGRAUS (DAD 04, 06, 08, 10, 12, 14, 16, 18), EM CONCRETO USINADO, FCK = 20 MPA, LANÇADO COM BOMBA, INCLUINDO ARMAÇÃO, MATERIAIS E FÔRMAS (3 UTILIZAÇÕES). AF_08/2022</t>
  </si>
  <si>
    <t>103796</t>
  </si>
  <si>
    <t>FABRICAÇÃO, MONTAGEM E DESMONTAGEM DE FÔRMA PARA BACIA DE DISSIPAÇÃO, EM MADEIRA SERRADA, E = 25 MM, 2 UTILIZAÇÕES. AF_08/2022</t>
  </si>
  <si>
    <t>103795</t>
  </si>
  <si>
    <t>FABRICAÇÃO, MONTAGEM E DESMONTAGEM DE FÔRMA PARA ESCADA HIDRÁULICA, EM CHAPA DE MADEIRA COMPENSADA RESINADA, E = 17 MM, 3 UTILIZAÇÕES. AF_08/2022</t>
  </si>
  <si>
    <t>103800</t>
  </si>
  <si>
    <t>PEDRA ARGAMASSADA COM CIMENTO E AREIA 1:3, 40% DE ARGAMASSA EM VOLUME - AREIA E PEDRA DE MÃO COMERCIAIS - FORNECIMENTO E ASSENTAMENTO. AF_08/2022</t>
  </si>
  <si>
    <t>103799</t>
  </si>
  <si>
    <t>PEDRA DE MÃO FIXADA COM CONCRETO PARA BACIA DE DISSIPAÇÃO, 40% DE CONCRETO EM VOLUME, FCK = 20 MPA, COM USO DE JERICA E PREPARO EM BETONEIRA DE 600 L - AREIA, BRITA E PEDRA DE MÃO COMERCIAIS - LANÇAMENTO, ADENSAMENTO E ACABAMENTO. AF_08/2022</t>
  </si>
  <si>
    <t>104950</t>
  </si>
  <si>
    <t>DRAGAGEM DE MATERIAIS DE 1A CATEGORIA E COMPOSTOS ORGÂNICOS E INORGÂNICOS COM DRAGLINE (CAÇAMBA: 0,76 M3/ 43 T). AF_03/2024</t>
  </si>
  <si>
    <t>104948</t>
  </si>
  <si>
    <t>DRAGAGEM DE MATERIAIS DE 1A CATEGORIA E COMPOSTOS ORGÂNICOS E INORGÂNICOS COM ESCAVADEIRA HIDRÁULICA (CAÇAMBA: 0,80 M3/111 HP). AF_03/2024</t>
  </si>
  <si>
    <t>104949</t>
  </si>
  <si>
    <t>DRAGAGEM DE MATERIAIS DE 1A CATEGORIA E COMPOSTOS ORGÂNICOS E INORGÂNICOS COM ESCAVADEIRA HIDRÁULICA DE LONGO ALCANCE (CAÇAMBA: 0,52 M3/155 HP). AF_03/2024</t>
  </si>
  <si>
    <t>104947</t>
  </si>
  <si>
    <t>DRAGAGEM DE MATERIAIS DE 1A CATEGORIA E COMPOSTOS ORGÂNICOS E INORGÂNICOS COM RETROESCAVADEIRA (CAÇAMBA: 0,26 M3/88 HP). AF_03/2024</t>
  </si>
  <si>
    <t>104325</t>
  </si>
  <si>
    <t>CAIXA DE PASSAGEM PARA AR CONDICIONADO - FORNECIMENTO E INSTALAÇÃO. AF_08/2022</t>
  </si>
  <si>
    <t>104318</t>
  </si>
  <si>
    <t>JOELHO 45 GRAUS, PVC, SOLDÁVEL, DN 20 MM, INSTALADO EM DRENO DE AR CONDICIONADO - FORNECIMENTO E INSTALAÇÃO. AF_08/2022</t>
  </si>
  <si>
    <t>89867</t>
  </si>
  <si>
    <t>JOELHO 45 GRAUS, PVC, SOLDÁVEL, DN 25MM, INSTALADO EM DRENO DE AR-CONDICIONADO - FORNECIMENTO E INSTALAÇÃO. AF_08/2022</t>
  </si>
  <si>
    <t>104320</t>
  </si>
  <si>
    <t>JOELHO 45 GRAUS, PVC, SOLDÁVEL, DN 32 MM, INSTALADO EM DRENO DE AR CONDICIONADO - FORNECIMENTO E INSTALAÇÃO. AF_08/2022</t>
  </si>
  <si>
    <t>104317</t>
  </si>
  <si>
    <t>JOELHO 90 GRAUS, PVC, SOLDÁVEL, DN 20 MM, INSTALADO EM DRENO DE AR CONDICIONADO - FORNECIMENTO E INSTALAÇÃO. AF_08/2022</t>
  </si>
  <si>
    <t>89866</t>
  </si>
  <si>
    <t>JOELHO 90 GRAUS, PVC, SOLDÁVEL, DN 25MM, INSTALADO EM DRENO DE AR-CONDICIONADO - FORNECIMENTO E INSTALAÇÃO. AF_08/2022</t>
  </si>
  <si>
    <t>104319</t>
  </si>
  <si>
    <t>JOELHO 90 GRAUS, PVC, SOLDÁVEL, DN 32 MM, INSTALADO EM DRENO DE AR CONDICIONADO - FORNECIMENTO E INSTALAÇÃO. AF_08/2022</t>
  </si>
  <si>
    <t>104321</t>
  </si>
  <si>
    <t>LUVA, PVC, SOLDÁVEL, DN 20 MM, INSTALADO EM DRENO DE AR CONDICIONADO - FORNECIMENTO E INSTALAÇÃO. AF_08/2022</t>
  </si>
  <si>
    <t>89868</t>
  </si>
  <si>
    <t>LUVA, PVC, SOLDÁVEL, DN 25MM, INSTALADO EM DRENO DE AR-CONDICIONADO - FORNECIMENTO E INSTALAÇÃO. AF_08/2022</t>
  </si>
  <si>
    <t>104322</t>
  </si>
  <si>
    <t>LUVA, PVC, SOLDÁVEL, DN 32 MM, INSTALADO EM DRENO DE AR CONDICIONADO - FORNECIMENTO E INSTALAÇÃO. AF_08/2022</t>
  </si>
  <si>
    <t>104323</t>
  </si>
  <si>
    <t>TE, PVC, SOLDÁVEL, DN 20 MM, INSTALADO EM DRENO DE AR CONDICIONADO - FORNECIMENTO E INSTALAÇÃO. AF_08/2022</t>
  </si>
  <si>
    <t>89869</t>
  </si>
  <si>
    <t>TE, PVC, SOLDÁVEL, DN 25MM, INSTALADO EM DRENO DE AR-CONDICIONADO - FORNECIMENTO E INSTALAÇÃO. AF_08/2022</t>
  </si>
  <si>
    <t>104324</t>
  </si>
  <si>
    <t>TE, PVC, SOLDÁVEL, DN 32 MM, INSTALADO EM DRENO DE AR CONDICIONADO - FORNECIMENTO E INSTALAÇÃO. AF_08/2022</t>
  </si>
  <si>
    <t>104315</t>
  </si>
  <si>
    <t>TUBO, PVC, SOLDÁVEL, DE 20MM, INSTALADO EM DRENO DE AR CONDICIONADO - FORNECIMENTO E INSTALAÇÃO. AF_08/2022</t>
  </si>
  <si>
    <t>89865</t>
  </si>
  <si>
    <t>TUBO, PVC, SOLDÁVEL, DE 25MM, INSTALADO EM DRENO DE AR-CONDICIONADO - FORNECIMENTO E INSTALAÇÃO. AF_08/2022</t>
  </si>
  <si>
    <t>104316</t>
  </si>
  <si>
    <t>TUBO, PVC, SOLDÁVEL, DE 32MM, INSTALADO EM DRENO DE AR CONDICIONADO - FORNECIMENTO E INSTALAÇÃO. AF_08/2022</t>
  </si>
  <si>
    <t>102724</t>
  </si>
  <si>
    <t>DRENO BARBACÃ, DN 100 MM, COM MATERIAL DRENANTE. AF_07/2021</t>
  </si>
  <si>
    <t>102726</t>
  </si>
  <si>
    <t>DRENO BARBACÃ, DN 50 MM, COM MATERIAL DRENANTE. AF_07/2021</t>
  </si>
  <si>
    <t>102725</t>
  </si>
  <si>
    <t>DRENO BARBACÃ, DN 75 MM, COM MATERIAL DRENANTE. AF_07/2021</t>
  </si>
  <si>
    <t>102722</t>
  </si>
  <si>
    <t>DRENO EM MURO DE CONTENÇÃO, EXECUTADO NO PÉ DO MURO, COM TUBO DE PEAD CORRUGADO FLEXÍVEL PERFURADO, ENCHIMENTO COM BRITA, ENVOLVIDO COM MANTA GEOTÊXTIL. AF_07/2021</t>
  </si>
  <si>
    <t>102721</t>
  </si>
  <si>
    <t>DRENO EM MURO DE CONTENÇÃO, EXECUTADO NO PÉ DO MURO, COM TUBO DE PEAD CORRUGADO FLEXÍVEL PERFURADO, ENVOLVIDO COM GEOCOMPOSTO DRENANTE. AF_07/2021</t>
  </si>
  <si>
    <t>102723</t>
  </si>
  <si>
    <t>DRENO EM MURO DE CONTENÇÃO, EXECUTADO NO PÉ DO MURO, COM TUBO DE PVC CORRUGADO RÍGIDO PERFURADO, ENCHIMENTO COM BRITA, ENVOLVIDO COM MANTA GEOTÊXTIL. AF_07/2021</t>
  </si>
  <si>
    <t>102690</t>
  </si>
  <si>
    <t>DRENO ESPINHA DE PEIXE (SEÇÃO (0,40 X 0,40 M), COM TUBO DE PEAD CORRUGADO PERFURADO, DN 100 MM, ENCHIMENTO COM BRITA, ENVOLVIDO COM MANTA GEOTÊXTIL, INCLUSIVE CONEXÕES. AF_07/2021</t>
  </si>
  <si>
    <t>102688</t>
  </si>
  <si>
    <t>DRENO ESPINHA DE PEIXE (SEÇÃO 0,40 X 0,40 M), COM TUBO DE PEAD CORRUGADO PERFURADO, DN 100 MM, ENCHIMENTO COM AREIA, INCLUSIVE CONEXÕES. AF_07/2021</t>
  </si>
  <si>
    <t>102689</t>
  </si>
  <si>
    <t>DRENO ESPINHA DE PEIXE (SEÇÃO 0,40 X 0,40 M), COM TUBO DE PVC CORRUGADO RÍGIDO PERFURADO, DN 100 MM, ENCHIMENTO COM AREIA, INCLUSIVE CONEXÕES. AF_07/2021</t>
  </si>
  <si>
    <t>102693</t>
  </si>
  <si>
    <t>DRENO ESPINHA DE PEIXE (SEÇÃO 0,40 X 0,40 M), COM TUBO DE PVC CORRUGADO RÍGIDO PERFURADO, DN 100 MM, ENCHIMENTO COM BRITA, ENVOLVIDO COM MANTA GEOTÊXTIL, INCLUSIVE CONEXÕES. AF_07/2021</t>
  </si>
  <si>
    <t>102694</t>
  </si>
  <si>
    <t>DRENO ESPINHA DE PEIXE (SEÇÃO 0,50 X 0,80 M), COM TUBO DE PEAD CORRUGADO PERFURADO, DN 100 MM, ENCHIMENTO COM AREIA, INCLUSIVE CONEXÕES. AF_07/2021</t>
  </si>
  <si>
    <t>102697</t>
  </si>
  <si>
    <t>DRENO ESPINHA DE PEIXE (SEÇÃO 0,50 X 0,80 M), COM TUBO DE PEAD CORRUGADO PERFURADO, DN 100 MM, ENCHIMENTO COM BRITA, ENVOLVIDO COM MANTA GEOTÊXTIL, INCLUSIVE CONEXÕES. AF_07/2021</t>
  </si>
  <si>
    <t>102696</t>
  </si>
  <si>
    <t>DRENO ESPINHA DE PEIXE (SEÇÃO 0,50 X 0,80 M), COM TUBO DE PVC CORRUGADO RÍGIDO PERFURADO, DN 100 MM, ENCHIMENTO COM AREIA, INCLUSIVE CONEXÕES. AF_07/2021</t>
  </si>
  <si>
    <t>102703</t>
  </si>
  <si>
    <t>DRENO ESPINHA DE PEIXE (SEÇÃO 0,50 X 0,80 M), COM TUBO DE PVC CORRUGADO RÍGIDO PERFURADO, DN 100 MM, ENCHIMENTO COM BRITA, ENVOLVIDO COM MANTA GEOTÊXTIL, INCLUSIVE CONEXÕES. AF_07/2021</t>
  </si>
  <si>
    <t>102678</t>
  </si>
  <si>
    <t>DRENO PROFUNDO (SEÇÃO 0,50 X 1,50 M), CEGO, ENCHIMENTO DE BRITA, ENVOLVIDO COM MANTA GEOTÊXTIL, COM SELO DE ARGILA. AF_07/2021</t>
  </si>
  <si>
    <t>102679</t>
  </si>
  <si>
    <t>DRENO PROFUNDO (SEÇÃO 0,50 X 1,50 M), CEGO, ENCHIMENTO DE BRITA, ENVOLVIDO COM MANTA GEOTÊXTIL. AF_07/2021</t>
  </si>
  <si>
    <t>102673</t>
  </si>
  <si>
    <t>DRENO PROFUNDO (SEÇÃO 0,50 X 1,50 M), COM TUBO DE CONCRETO SIMPLES POROSO, DN 200 MM, ENCHIMENTO COM AREIA, COM SELO DE ARGILA. AF_07/2021</t>
  </si>
  <si>
    <t>102677</t>
  </si>
  <si>
    <t>DRENO PROFUNDO (SEÇÃO 0,50 X 1,50 M), COM TUBO DE CONCRETO SIMPLES POROSO, DN 200 MM, ENCHIMENTO COM AREIA. AF_07/2021</t>
  </si>
  <si>
    <t>102683</t>
  </si>
  <si>
    <t>DRENO PROFUNDO (SEÇÃO 0,50 X 1,50 M), COM TUBO DE CONCRETO SIMPLES POROSO, DN 200 MM, ENCHIMENTO COM BRITA, ENVOLVIDO COM MANTA GEOTÊXTIL, COM SELO DE ARGILA. AF_07/2021</t>
  </si>
  <si>
    <t>102687</t>
  </si>
  <si>
    <t>DRENO PROFUNDO (SEÇÃO 0,50 X 1,50 M), COM TUBO DE CONCRETO SIMPLES POROSO, DN 200 MM, ENCHIMENTO COM BRITA, ENVOLVIDO COM MANTA GEOTÊXTIL. AF_07/2021</t>
  </si>
  <si>
    <t>102670</t>
  </si>
  <si>
    <t>DRENO PROFUNDO (SEÇÃO 0,50 X 1,50 M), COM TUBO DE PEAD CORRUGADO PERFURADO, DN 100 MM, ENCHIMENTO COM AREIA, COM SELO DE ARGILA. AF_07/2021</t>
  </si>
  <si>
    <t>102674</t>
  </si>
  <si>
    <t>DRENO PROFUNDO (SEÇÃO 0,50 X 1,50 M), COM TUBO DE PEAD CORRUGADO PERFURADO, DN 100 MM, ENCHIMENTO COM AREIA. AF_07/2021</t>
  </si>
  <si>
    <t>102680</t>
  </si>
  <si>
    <t>DRENO PROFUNDO (SEÇÃO 0,50 X 1,50 M), COM TUBO DE PEAD CORRUGADO PERFURADO, DN 100 MM, ENCHIMENTO COM BRITA, ENVOLVIDO COM MANTA GEOTÊXTIL, COM SELO DE ARGILA. AF_07/2021</t>
  </si>
  <si>
    <t>102684</t>
  </si>
  <si>
    <t>DRENO PROFUNDO (SEÇÃO 0,50 X 1,50 M), COM TUBO DE PEAD CORRUGADO PERFURADO, DN 100 MM, ENCHIMENTO COM BRITA, ENVOLVIDO COM MANTA GEOTÊXTIL. AF_07/2021</t>
  </si>
  <si>
    <t>102672</t>
  </si>
  <si>
    <t>DRENO PROFUNDO (SEÇÃO 0,50 X 1,50 M), COM TUBO DE PVC CORRUGADO RÍGIDO PERFURADO, DN 100 MM, ENCHIMENTO COM AREIA, COM SELO DE ARGILA. AF_07/2021</t>
  </si>
  <si>
    <t>102676</t>
  </si>
  <si>
    <t>DRENO PROFUNDO (SEÇÃO 0,50 X 1,50 M), COM TUBO DE PVC CORRUGADO RÍGIDO PERFURADO, DN 100 MM, ENCHIMENTO COM AREIA. AF_07/2021</t>
  </si>
  <si>
    <t>102681</t>
  </si>
  <si>
    <t>DRENO PROFUNDO (SEÇÃO 0,50 X 1,50 M), COM TUBO DE PVC CORRUGADO RÍGIDO PERFURADO, DN 100 MM, ENCHIMENTO COM BRITA, ENVOLVIDO COM MANTA GEOTÊXTIL, COM SELO DE ARGILA. AF_07/2021</t>
  </si>
  <si>
    <t>102685</t>
  </si>
  <si>
    <t>DRENO PROFUNDO (SEÇÃO 0,50 X 1,50 M), COM TUBO DE PVC CORRUGADO RÍGIDO PERFURADO, DN 100 MM, ENCHIMENTO COM BRITA, ENVOLVIDO COM MANTA GEOTÊXTIL. AF_07/2021</t>
  </si>
  <si>
    <t>102664</t>
  </si>
  <si>
    <t>DRENO SUBSUPERFICIAL (SEÇÃO 0,40 X 0,40 M), CEGO, ENCHIMENTO DE BRITA, ENVOLVIDO COM MANTA GEOTÊXTIL. AF_07/2021</t>
  </si>
  <si>
    <t>102665</t>
  </si>
  <si>
    <t>DRENO SUBSUPERFICIAL (SEÇÃO 0,40 X 0,40 M), CEGO, ENCHIMENTO DE BRITA. AF_07/2021</t>
  </si>
  <si>
    <t>102663</t>
  </si>
  <si>
    <t>DRENO SUBSUPERFICIAL (SEÇÃO 0,40 X 0,40 M), COM TUBO DE CONCRETO SIMPLES POROSO, DN 200 MM, ENCHIMENTO COM AREIA. AF_07/2021</t>
  </si>
  <si>
    <t>102669</t>
  </si>
  <si>
    <t>DRENO SUBSUPERFICIAL (SEÇÃO 0,40 X 0,40 M), COM TUBO DE CONCRETO SIMPLES POROSO, DN 200 MM, ENCHIMENTO COM BRITA, ENVOLVIDO COM MANTA GEOTÊXTIL. AF_07/2021</t>
  </si>
  <si>
    <t>102661</t>
  </si>
  <si>
    <t>DRENO SUBSUPERFICIAL (SEÇÃO 0,40 X 0,40 M), COM TUBO DE PEAD CORRUGADO PERFURADO, DN 100 MM, ENCHIMENTO COM AREIA. AF_07/2021</t>
  </si>
  <si>
    <t>102666</t>
  </si>
  <si>
    <t>DRENO SUBSUPERFICIAL (SEÇÃO 0,40 X 0,40 M), COM TUBO DE PEAD CORRUGADO PERFURADO, DN 100 MM, ENCHIMENTO COM BRITA, ENVOLVIDO COM MANTA GEOTÊXTIL. AF_07/2021</t>
  </si>
  <si>
    <t>102662</t>
  </si>
  <si>
    <t>DRENO SUBSUPERFICIAL (SEÇÃO 0,40 X 0,40 M), COM TUBO DE PVC CORRUGADO RÍGIDO PERFURADO, DN 100 MM, ENCHIMENTO COM AREIA. AF_07/2021</t>
  </si>
  <si>
    <t>102668</t>
  </si>
  <si>
    <t>DRENO SUBSUPERFICIAL (SEÇÃO 0,40 X 0,40 M), COM TUBO DE PVC CORRUGADO RÍGIDO PERFURADO, DN 100 MM, ENCHIMENTO COM BRITA, ENVOLVIDO COM MANTA GEOTÊXTIL. AF_07/2021</t>
  </si>
  <si>
    <t>102718</t>
  </si>
  <si>
    <t>ENCHIMENTO DE AREIA PARA DRENO, LANÇAMENTO MANUAL. AF_07/2021</t>
  </si>
  <si>
    <t>102716</t>
  </si>
  <si>
    <t>ENCHIMENTO DE AREIA PARA DRENO, LANÇAMENTO MECANIZADO. AF_07/2021</t>
  </si>
  <si>
    <t>102719</t>
  </si>
  <si>
    <t>ENCHIMENTO DE BRITA PARA DRENO, LANÇAMENTO MANUAL. AF_07/2021</t>
  </si>
  <si>
    <t>LAJE PRE-FABRICADA</t>
  </si>
  <si>
    <t>0044</t>
  </si>
  <si>
    <t>102717</t>
  </si>
  <si>
    <t>ENCHIMENTO DE BRITA PARA DRENO, LANÇAMENTO MECANIZADO. AF_07/2021</t>
  </si>
  <si>
    <t>102720</t>
  </si>
  <si>
    <t>GEOCOMPOSTO DRENANTE, INSTALADO EM MURO DE CONTENÇÃO - EXCLUSIVE DRENO NO PÉ DO MURO. AF_07/2021</t>
  </si>
  <si>
    <t>EMBASAMENTOS</t>
  </si>
  <si>
    <t>0247</t>
  </si>
  <si>
    <t>102713</t>
  </si>
  <si>
    <t>GEOTÊXTIL NÃO TECIDO 100% POLIÉSTER, RESISTÊNCIA A TRAÇÃO DE 14 KN/M (RT - 14), INSTALADO EM DRENO - FORNECIMENTO E INSTALAÇÃO. AF_07/2021</t>
  </si>
  <si>
    <t>102715</t>
  </si>
  <si>
    <t>GEOTÊXTIL NÃO TECIDO 100% POLIÉSTER, RESISTÊNCIA A TRAÇÃO DE 26 KN/M (RT - 26), INSTALADO EM DRENO - FORNECIMENTO E INSTALAÇÃO. AF_07/2021</t>
  </si>
  <si>
    <t>ADESIVOS PARA ESTRUTURAS</t>
  </si>
  <si>
    <t>0286</t>
  </si>
  <si>
    <t>103653</t>
  </si>
  <si>
    <t>GEOTÊXTIL NÃO TECIDO 100% POLIÉSTER, RESISTÊNCIA A TRAÇÃO DE 31 KN/M (RT-31), INSTALADO EM DRENO - FORNECIMENTO E INSTALAÇÃO. AF_07/2021</t>
  </si>
  <si>
    <t>102712</t>
  </si>
  <si>
    <t>GEOTÊXTIL NÃO TECIDO 100% POLIÉSTER, RESISTÊNCIA A TRAÇÃO DE 9 KN/M (RT - 9), INSTALADO EM DRENO - FORNECIMENTO E INSTALAÇÃO. AF_07/2021</t>
  </si>
  <si>
    <t>102711</t>
  </si>
  <si>
    <t>JUNÇÃO DUPLA DE PVC, SÉRIE NORMAL, PARA ESGOTO PREDIAL, DN 100 X 100 X 100 MM, INSTALADA EM DRENO - FORNECIMENTO E INSTALAÇÃO. AF_07/2021</t>
  </si>
  <si>
    <t>CINTAS E VERGAS</t>
  </si>
  <si>
    <t>0296</t>
  </si>
  <si>
    <t>102710</t>
  </si>
  <si>
    <t>JUNÇÃO SIMPLES DE PVC, 45 GRAUS, SÉRIE NORMAL, PARA ESGOTO PREDIAL, DN 100 MM, INSTALADA EM DRENO - FORNECIMENTO E INSTALAÇÃO. AF_07/2021</t>
  </si>
  <si>
    <t>102709</t>
  </si>
  <si>
    <t>LUVA DE PEAD, DN 100 MM, INSTALADA EM DRENO - FORNECIMENTO E INSTALAÇÃO. AF_07/2021</t>
  </si>
  <si>
    <t>102708</t>
  </si>
  <si>
    <t>LUVA DE PVC, SÉRIE NORMAL, PARA ESGOTO PREDIAL, DN 100 MM, INSTALADA EM DRENO - FORNECIMENTO E INSTALAÇÃO. AF_07/2021</t>
  </si>
  <si>
    <t>102707</t>
  </si>
  <si>
    <t>TUBO DE CONCRETO SIMPLES POROSO, DN 200 MM, PARA DRENO - FORNECIMENTO E ASSENTAMENTO. AF_07/2021</t>
  </si>
  <si>
    <t>102704</t>
  </si>
  <si>
    <t>TUBO DE PEAD CORRUGADO PERFURADO, DN 100 MM, PARA DRENO - FORNECIMENTO E ASSENTAMENTO. AF_07/2021</t>
  </si>
  <si>
    <t>102705</t>
  </si>
  <si>
    <t>TUBO DE PVC CORRUGADO RÍGIDO PERFURADO, DN 100 MM, PARA DRENO - FORNECIMENTO E ASSENTAMENTO. AF_07/2021</t>
  </si>
  <si>
    <t>98333</t>
  </si>
  <si>
    <t>FABRICAÇÃO DE CURVA, REDUÇÃO OU TÊ PARA DUTO PARA AR CONDICIONADO EM CHAPA GALVANIZADA BITOLA 22. AF_03/2024</t>
  </si>
  <si>
    <t>98332</t>
  </si>
  <si>
    <t>FABRICAÇÃO DE CURVA, REDUÇÃO OU TÊ PARA DUTO PARA AR CONDICIONADO EM CHAPA GALVANIZADA BITOLA 24. AF_03/2024</t>
  </si>
  <si>
    <t>98331</t>
  </si>
  <si>
    <t>FABRICAÇÃO DE CURVA, REDUÇÃO OU TÊ PARA DUTO PARA AR CONDICIONADO EM CHAPA GALVANIZADA BITOLA 26. AF_03/2024</t>
  </si>
  <si>
    <t>98327</t>
  </si>
  <si>
    <t>FABRICAÇÃO DE DUTO RETANGULAR PARA AR CONDICIONADO (TRECHO RETO) EM CHAPA GALVANIZADA BITOLA 22. AF_03/2024</t>
  </si>
  <si>
    <t>98326</t>
  </si>
  <si>
    <t>FABRICAÇÃO DE DUTO RETANGULAR PARA AR CONDICIONADO (TRECHO RETO) EM CHAPA GALVANIZADA BITOLA 24. AF_03/2024</t>
  </si>
  <si>
    <t>98325</t>
  </si>
  <si>
    <t>FABRICAÇÃO DE DUTO RETANGULAR PARA AR CONDICIONADO (TRECHO RETO) EM CHAPA GALVANIZADA BITOLA 26. AF_03/2024</t>
  </si>
  <si>
    <t>98370</t>
  </si>
  <si>
    <t>FABRICAÇÃO DE DUTO RETANGULAR PARA AR CONDICIONADO EM PAINEL PRÉ-ISOLADO. AF_03/2024</t>
  </si>
  <si>
    <t>98389</t>
  </si>
  <si>
    <t>INSTALAÇÃO DE COLARINHO DE AÇO GALVANIZADO DN 109 MM (4") PARA DUTO FLEXÍVEL CIRCULAR PARA AR CONDICIONADO. AF_03/2024</t>
  </si>
  <si>
    <t>98390</t>
  </si>
  <si>
    <t>INSTALAÇÃO DE COLARINHO DE AÇO GALVANIZADO DN 131 MM (5") PARA DUTO FLEXÍVEL CIRCULAR PARA AR CONDICIONADO. AF_03/2024</t>
  </si>
  <si>
    <t>98391</t>
  </si>
  <si>
    <t>INSTALAÇÃO DE COLARINHO DE AÇO GALVANIZADO DN 161 MM (6") PARA DUTO FLEXÍVEL CIRCULAR PARA AR CONDICIONADO. AF_03/2024</t>
  </si>
  <si>
    <t>98392</t>
  </si>
  <si>
    <t>INSTALAÇÃO DE COLARINHO DE AÇO GALVANIZADO DN 185 MM (7") PARA DUTO FLEXÍVEL CIRCULAR PARA AR CONDICIONADO. AF_03/2024</t>
  </si>
  <si>
    <t>98393</t>
  </si>
  <si>
    <t>INSTALAÇÃO DE COLARINHO DE AÇO GALVANIZADO DN 209 MM (8") PARA DUTO FLEXÍVEL CIRCULAR PARA AR CONDICIONADO. AF_03/2024</t>
  </si>
  <si>
    <t>98394</t>
  </si>
  <si>
    <t>INSTALAÇÃO DE COLARINHO DE AÇO GALVANIZADO DN 263 MM (10") PARA DUTO FLEXÍVEL CIRCULAR PARA AR CONDICIONADO. AF_03/2024</t>
  </si>
  <si>
    <t>98395</t>
  </si>
  <si>
    <t>INSTALAÇÃO DE COLARINHO DE AÇO GALVANIZADO DN 314 MM (12") PARA DUTO FLEXÍVEL CIRCULAR PARA AR CONDICIONADO. AF_03/2024</t>
  </si>
  <si>
    <t>98396</t>
  </si>
  <si>
    <t>INSTALAÇÃO DE COLARINHO DE AÇO GALVANIZADO DN 364 MM (14") PARA DUTO FLEXÍVEL CIRCULAR PARA AR CONDICIONADO. AF_03/2024</t>
  </si>
  <si>
    <t>98369</t>
  </si>
  <si>
    <t>INSTALAÇÃO DE CURVA, REDUÇÃO OU TÊ DE DUTO PARA AR CONDICIONADO EM CHAPA GALVANIZADA BITOLA 22 - COM ISOLAMENTO DE MANTA FIXADA NA CHAPA COM CLAVO, INCLUSO FABRICAÇÃO. AF_03/2024</t>
  </si>
  <si>
    <t>98360</t>
  </si>
  <si>
    <t>INSTALAÇÃO DE CURVA, REDUÇÃO OU TÊ DE DUTO PARA AR CONDICIONADO EM CHAPA GALVANIZADA BITOLA 22 - COM ISOLAMENTO DE MANTA FIXADA NA CHAPA COM FITA PLÁSTICA, INCLUSO FABRICAÇÃO. AF_03/2024</t>
  </si>
  <si>
    <t>98368</t>
  </si>
  <si>
    <t>INSTALAÇÃO DE CURVA, REDUÇÃO OU TÊ DE DUTO PARA AR CONDICIONADO EM CHAPA GALVANIZADA BITOLA 24 - COM ISOLAMENTO DE MANTA FIXADA NA CHAPA COM CLAVO, INCLUSO FABRICAÇÃO. AF_03/2024</t>
  </si>
  <si>
    <t>98359</t>
  </si>
  <si>
    <t>INSTALAÇÃO DE CURVA, REDUÇÃO OU TÊ DE DUTO PARA AR CONDICIONADO EM CHAPA GALVANIZADA BITOLA 24 - COM ISOLAMENTO DE MANTA FIXADA NA CHAPA COM FITA PLÁSTICA, INCLUSO FABRICAÇÃO. AF_03/2024</t>
  </si>
  <si>
    <t>98367</t>
  </si>
  <si>
    <t>INSTALAÇÃO DE CURVA, REDUÇÃO OU TÊ DE DUTO PARA AR CONDICIONADO EM CHAPA GALVANIZADA BITOLA 26 - COM ISOLAMENTO DE MANTA FIXADA NA CHAPA COM CLAVO, INCLUSO FABRICAÇÃO. AF_03/2024</t>
  </si>
  <si>
    <t>98358</t>
  </si>
  <si>
    <t>INSTALAÇÃO DE CURVA, REDUÇÃO OU TÊ DE DUTO PARA AR CONDICIONADO EM CHAPA GALVANIZADA BITOLA 26 - COM ISOLAMENTO DE MANTA FIXADA NA CHAPA COM FITA PLÁSTICA, INCLUSO FABRICAÇÃO. AF_03/2024</t>
  </si>
  <si>
    <t>98352</t>
  </si>
  <si>
    <t>INSTALAÇÃO DE CURVA, REDUÇÃO OU TÊ PARA DUTO PARA AR CONDICIONADO EM CHAPA GALVANIZADA BITOLA 22 - COM ISOLAMENTO DE MANTA COLADA NA CHAPA, INCLUSO FABRICAÇÃO. AF_03/2024</t>
  </si>
  <si>
    <t>98343</t>
  </si>
  <si>
    <t>INSTALAÇÃO DE CURVA, REDUÇÃO OU TÊ PARA DUTO PARA AR CONDICIONADO EM CHAPA GALVANIZADA BITOLA 22 - SEM ISOLAMENTO, INCLUSO FABRICAÇÃO. AF_03/2024</t>
  </si>
  <si>
    <t>98351</t>
  </si>
  <si>
    <t>INSTALAÇÃO DE CURVA, REDUÇÃO OU TÊ PARA DUTO PARA AR CONDICIONADO EM CHAPA GALVANIZADA BITOLA 24 - COM ISOLAMENTO DE MANTA COLADA NA CHAPA, INCLUSO FABRICAÇÃO. AF_03/2024</t>
  </si>
  <si>
    <t>ESTRUTURAS DIVERSAS</t>
  </si>
  <si>
    <t>0301</t>
  </si>
  <si>
    <t>98342</t>
  </si>
  <si>
    <t>INSTALAÇÃO DE CURVA, REDUÇÃO OU TÊ PARA DUTO PARA AR CONDICIONADO EM CHAPA GALVANIZADA BITOLA 24 - SEM ISOLAMENTO, INCLUSO FABRICAÇÃO. AF_03/2024</t>
  </si>
  <si>
    <t>98350</t>
  </si>
  <si>
    <t>INSTALAÇÃO DE CURVA, REDUÇÃO OU TÊ PARA DUTO PARA AR CONDICIONADO EM CHAPA GALVANIZADA BITOLA 26 - COM ISOLAMENTO DE MANTA COLADA NA CHAPA, INCLUSO FABRICAÇÃO. AF_03/2024</t>
  </si>
  <si>
    <t>98341</t>
  </si>
  <si>
    <t>INSTALAÇÃO DE CURVA, REDUÇÃO OU TÊ PARA DUTO PARA AR CONDICIONADO EM CHAPA GALVANIZADA BITOLA 26 - SEM ISOLAMENTO, INCLUSO FABRICAÇÃO. AF_03/2024</t>
  </si>
  <si>
    <t>98381</t>
  </si>
  <si>
    <t>INSTALAÇÃO DE DUTO FLEXÍVEL CIRCULAR PARA AR CONDICIONADO EM ALUMÍNIO ISOLADO - DN 109 MM (4"). AF_03/2024</t>
  </si>
  <si>
    <t>98382</t>
  </si>
  <si>
    <t>INSTALAÇÃO DE DUTO FLEXÍVEL CIRCULAR PARA AR CONDICIONADO EM ALUMÍNIO ISOLADO - DN 131 MM (5"). AF_03/2024</t>
  </si>
  <si>
    <t>98383</t>
  </si>
  <si>
    <t>INSTALAÇÃO DE DUTO FLEXÍVEL CIRCULAR PARA AR CONDICIONADO EM ALUMÍNIO ISOLADO - DN 161 MM (6"). AF_03/2024</t>
  </si>
  <si>
    <t>98384</t>
  </si>
  <si>
    <t>INSTALAÇÃO DE DUTO FLEXÍVEL CIRCULAR PARA AR CONDICIONADO EM ALUMÍNIO ISOLADO - DN 185 MM (7"). AF_03/2024</t>
  </si>
  <si>
    <t>98385</t>
  </si>
  <si>
    <t>INSTALAÇÃO DE DUTO FLEXÍVEL CIRCULAR PARA AR CONDICIONADO EM ALUMÍNIO ISOLADO - DN 209 MM (8"). AF_03/2024</t>
  </si>
  <si>
    <t>98386</t>
  </si>
  <si>
    <t>INSTALAÇÃO DE DUTO FLEXÍVEL CIRCULAR PARA AR CONDICIONADO EM ALUMÍNIO ISOLADO - DN 263 MM (10"). AF_03/2024</t>
  </si>
  <si>
    <t>98387</t>
  </si>
  <si>
    <t>INSTALAÇÃO DE DUTO FLEXÍVEL CIRCULAR PARA AR CONDICIONADO EM ALUMÍNIO ISOLADO - DN 314 MM (12"). AF_03/2024</t>
  </si>
  <si>
    <t>98388</t>
  </si>
  <si>
    <t>INSTALAÇÃO DE DUTO FLEXÍVEL CIRCULAR PARA AR CONDICIONADO EM ALUMÍNIO ISOLADO - DN 364 MM (14"). AF_03/2024</t>
  </si>
  <si>
    <t>98346</t>
  </si>
  <si>
    <t>INSTALAÇÃO DE DUTO RETANGULAR PARA AR CONDICIONADO (TRECHO RETO) EM CHAPA GALVANIZADA BITOLA 22 - COM ISOLAMENTO DE MANTA COLADA NA CHAPA, INCLUSO FABRICAÇÃO. AF_03/2024</t>
  </si>
  <si>
    <t>98363</t>
  </si>
  <si>
    <t>INSTALAÇÃO DE DUTO RETANGULAR PARA AR CONDICIONADO (TRECHO RETO) EM CHAPA GALVANIZADA BITOLA 22 - COM ISOLAMENTO DE MANTA FIXADA NA CHAPA COM CLAVO, INCLUSO FABRICAÇÃO. AF_03/2024</t>
  </si>
  <si>
    <t>98354</t>
  </si>
  <si>
    <t>INSTALAÇÃO DE DUTO RETANGULAR PARA AR CONDICIONADO (TRECHO RETO) EM CHAPA GALVANIZADA BITOLA 22 - COM ISOLAMENTO DE MANTA FIXADA NA CHAPA COM FITA PLÁSTICA, INCLUSO FABRICAÇÃO. AF_03/2024</t>
  </si>
  <si>
    <t>98337</t>
  </si>
  <si>
    <t>INSTALAÇÃO DE DUTO RETANGULAR PARA AR CONDICIONADO (TRECHO RETO) EM CHAPA GALVANIZADA BITOLA 22 - SEM ISOLAMENTO, INCLUSO FABRICAÇÃO. AF_03/2024</t>
  </si>
  <si>
    <t>98345</t>
  </si>
  <si>
    <t>INSTALAÇÃO DE DUTO RETANGULAR PARA AR CONDICIONADO (TRECHO RETO) EM CHAPA GALVANIZADA BITOLA 24 - COM ISOLAMENTO DE MANTA COLADA NA CHAPA, INCLUSO FABRICAÇÃO. AF_03/2024</t>
  </si>
  <si>
    <t>98362</t>
  </si>
  <si>
    <t>INSTALAÇÃO DE DUTO RETANGULAR PARA AR CONDICIONADO (TRECHO RETO) EM CHAPA GALVANIZADA BITOLA 24 - COM ISOLAMENTO DE MANTA FIXADA NA CHAPA COM CLAVO, INCLUSO FABRICAÇÃO. AF_03/2024</t>
  </si>
  <si>
    <t>98403</t>
  </si>
  <si>
    <t>INSTALAÇÃO DE DUTO RETANGULAR PARA AR CONDICIONADO (TRECHO RETO) EM CHAPA GALVANIZADA BITOLA 24 - COM ISOLAMENTO DE MANTA FIXADA NA CHAPA COM FITA PLÁSTICA, INCLUSO FABRICAÇÃO. AF_03/2024</t>
  </si>
  <si>
    <t>98335</t>
  </si>
  <si>
    <t>INSTALAÇÃO DE DUTO RETANGULAR PARA AR CONDICIONADO (TRECHO RETO) EM CHAPA GALVANIZADA BITOLA 24 - SEM ISOLAMENTO, INCLUSO FABRICAÇÃO. AF_03/2024</t>
  </si>
  <si>
    <t>98344</t>
  </si>
  <si>
    <t>INSTALAÇÃO DE DUTO RETANGULAR PARA AR CONDICIONADO (TRECHO RETO) EM CHAPA GALVANIZADA BITOLA 26 - COM ISOLAMENTO DE MANTA COLADA NA CHAPA, INCLUSO FABRICAÇÃO. AF_03/2024</t>
  </si>
  <si>
    <t>98361</t>
  </si>
  <si>
    <t>INSTALAÇÃO DE DUTO RETANGULAR PARA AR CONDICIONADO (TRECHO RETO) EM CHAPA GALVANIZADA BITOLA 26 - COM ISOLAMENTO DE MANTA FIXADA NA CHAPA COM CLAVO, INCLUSO FABRICAÇÃO. AF_03/2024</t>
  </si>
  <si>
    <t>98353</t>
  </si>
  <si>
    <t>INSTALAÇÃO DE DUTO RETANGULAR PARA AR CONDICIONADO (TRECHO RETO) EM CHAPA GALVANIZADA BITOLA 26 - COM ISOLAMENTO DE MANTA FIXADA NA CHAPA COM FITA PLÁSTICA, INCLUSO FABRICAÇÃO. AF_03/2024</t>
  </si>
  <si>
    <t>98334</t>
  </si>
  <si>
    <t>INSTALAÇÃO DE DUTO RETANGULAR PARA AR CONDICIONADO (TRECHO RETO) EM CHAPA GALVANIZADA BITOLA 26 - SEM ISOLAMENTO, INCLUSO FABRICAÇÃO. AF_03/2024</t>
  </si>
  <si>
    <t>98371</t>
  </si>
  <si>
    <t>INSTALAÇÃO DE DUTO RETANGULAR PARA AR CONDICIONADO EM PAINEL PRÉ-ISOLADO, INCLUSO FABRICAÇÃO. AF_03/2024</t>
  </si>
  <si>
    <t>98397</t>
  </si>
  <si>
    <t>PINTURA ANTICORROSIVA DE DUTO METÁLICO. AF_03/2024</t>
  </si>
  <si>
    <t>97280</t>
  </si>
  <si>
    <t>COTOVELO HORIZONTAL 90º PARA ELETROCALHA, LISA OU PERFURADA EM AÇO GALVANIZADO, LARGURA DE 100MM E ALTURA DE 50MM - FORNECIMENTO E INSTALAÇÃO. AF_04/2023</t>
  </si>
  <si>
    <t>97275</t>
  </si>
  <si>
    <t>COTOVELO HORIZONTAL 90º PARA ELETROCALHA, LISA OU PERFURADA EM AÇO GALVANIZADO, LARGURA DE 50MM E ALTURA DE 50MM - FORNECIMENTO E INSTALAÇÃO. AF_04/2023</t>
  </si>
  <si>
    <t>97279</t>
  </si>
  <si>
    <t>COTOVELO HORIZONTAL 90º PARA ELETROCALHA, LISA OU PERFURADA EM AÇO GALVANIZADO, LARGURA DE 75MM E ALTURA DE 50MM - FORNECIMENTO E INSTALAÇÃO. AF_04/2023</t>
  </si>
  <si>
    <t>97285</t>
  </si>
  <si>
    <t>COTOVELO HORIZONTAL 90º, PARA ELETROCALHA, LISA OU PERFURADA EM AÇO GALVANIZADO, LARGURA DE 125MM E ALTURA DE 50MM - FORNECIMENTO E INSTALAÇÃO. AF_04/2023</t>
  </si>
  <si>
    <t>97286</t>
  </si>
  <si>
    <t>COTOVELO HORIZONTAL 90º, PARA ELETROCALHA, LISA OU PERFURADA EM AÇO GALVANIZADO, LARGURA DE 150MM E ALTURA DE 50MM - FORNECIMENTO E INSTALAÇÃO. AF_04/2023</t>
  </si>
  <si>
    <t>97291</t>
  </si>
  <si>
    <t>COTOVELO HORIZONTAL 90º, PARA ELETROCALHA, LISA OU PERFURADA EM AÇO GALVANIZADO, LARGURA DE 200MM E ALTURA DE 50MM - FORNECIMENTO E INSTALAÇÃO. AF_04/2023</t>
  </si>
  <si>
    <t>97292</t>
  </si>
  <si>
    <t>COTOVELO HORIZONTAL 90º, PARA ELETROCALHA, LISA OU PERFURADA EM AÇO GALVANIZADO, LARGURA DE 250MM E ALTURA DE 50MM - FORNECIMENTO E INSTALAÇÃO. AF_04/2023</t>
  </si>
  <si>
    <t>97297</t>
  </si>
  <si>
    <t>COTOVELO HORIZONTAL 90º, PARA ELETROCALHA, LISA OU PERFURADA EM AÇO GALVANIZADO, LARGURA DE 300MM E ALTURA DE 50MM - FORNECIMENTO E INSTALAÇÃO. AF_04/2023</t>
  </si>
  <si>
    <t>97298</t>
  </si>
  <si>
    <t>COTOVELO HORIZONTAL 90º, PARA ELETROCALHA, LISA OU PERFURADA EM AÇO GALVANIZADO, LARGURA DE 400MM E ALTURA DE 50MM - FORNECIMENTO E INSTALAÇÃO. AF_04/2023</t>
  </si>
  <si>
    <t>97303</t>
  </si>
  <si>
    <t>COTOVELO HORIZONTAL 90º, PARA ELETROCALHA, LISA OU PERFURADA EM AÇO GALVANIZADO, LARGURA DE 500MM E ALTURA DE 50MM - FORNECIMENTO E INSTALAÇÃO. AF_04/2023</t>
  </si>
  <si>
    <t>97304</t>
  </si>
  <si>
    <t>COTOVELO HORIZONTAL 90º, PARA ELETROCALHA, LISA OU PERFURADA EM AÇO GALVANIZADO, LARGURA DE 600MM E ALTURA DE 50MM - FORNECIMENTO E INSTALAÇÃO. AF_04/2023</t>
  </si>
  <si>
    <t>97309</t>
  </si>
  <si>
    <t>COTOVELO HORIZONTAL 90º, PARA ELETROCALHA, LISA OU PERFURADA EM AÇO GALVANIZADO, LARGURA DE 700MM E ALTURA DE 50MM - FORNECIMENTO E INSTALAÇÃO. AF_04/2023</t>
  </si>
  <si>
    <t>97310</t>
  </si>
  <si>
    <t>COTOVELO HORIZONTAL 90º, PARA ELETROCALHA, LISA OU PERFURADA EM AÇO GALVANIZADO, LARGURA DE 800MM E ALTURA DE 50MM - FORNECIMENTO E INSTALAÇÃO. AF_04/2023</t>
  </si>
  <si>
    <t>97282</t>
  </si>
  <si>
    <t>COTOVELO RETO 90º PARA ELETROCALHA, LISA OU PERFURADA EM AÇO GALVANIZADO, LARGURA DE 100MM E ALTURA DE 50MM - FORNECIMENTO E INSTALAÇÃO. AF_04/2023</t>
  </si>
  <si>
    <t>97276</t>
  </si>
  <si>
    <t>COTOVELO RETO 90º PARA ELETROCALHA, LISA OU PERFURADA EM AÇO GALVANIZADO, LARGURA DE 50MM E ALTURA DE 50MM - FORNECIMENTO E INSTALAÇÃO. AF_04/2023</t>
  </si>
  <si>
    <t>97281</t>
  </si>
  <si>
    <t>COTOVELO RETO 90º PARA ELETROCALHA, LISA OU PERFURADA EM AÇO GALVANIZADO, LARGURA DE 75MM E ALTURA DE 50MM - FORNECIMENTO E INSTALAÇÃO. AF_04/2023</t>
  </si>
  <si>
    <t>97287</t>
  </si>
  <si>
    <t>COTOVELO RETO 90º, PARA ELETROCALHA, LISA OU PERFURADA EM AÇO GALVANIZADO, LARGURA DE 125MM E ALTURA DE 50MM - FORNECIMENTO E INSTALAÇÃO. AF_04/2023</t>
  </si>
  <si>
    <t>97288</t>
  </si>
  <si>
    <t>COTOVELO RETO 90º, PARA ELETROCALHA, LISA OU PERFURADA EM AÇO GALVANIZADO, LARGURA DE 150MM E ALTURA DE 50MM - FORNECIMENTO E INSTALAÇÃO. AF_04/2023</t>
  </si>
  <si>
    <t>97293</t>
  </si>
  <si>
    <t>COTOVELO RETO 90º, PARA ELETROCALHA, LISA OU PERFURADA EM AÇO GALVANIZADO, LARGURA DE 200MM E ALTURA DE 50MM - FORNECIMENTO E INSTALAÇÃO. AF_04/2023</t>
  </si>
  <si>
    <t>97294</t>
  </si>
  <si>
    <t>COTOVELO RETO 90º, PARA ELETROCALHA, LISA OU PERFURADA EM AÇO GALVANIZADO, LARGURA DE 250MM E ALTURA DE 50MM - FORNECIMENTO E INSTALAÇÃO. AF_04/2023</t>
  </si>
  <si>
    <t>97299</t>
  </si>
  <si>
    <t>COTOVELO RETO 90º, PARA ELETROCALHA, LISA OU PERFURADA EM AÇO GALVANIZADO, LARGURA DE 300MM E ALTURA DE 50MM - FORNECIMENTO E INSTALAÇÃO. AF_04/2023</t>
  </si>
  <si>
    <t>97300</t>
  </si>
  <si>
    <t>COTOVELO RETO 90º, PARA ELETROCALHA, LISA OU PERFURADA EM AÇO GALVANIZADO, LARGURA DE 400MM E ALTURA DE 50MM - FORNECIMENTO E INSTALAÇÃO. AF_04/2023</t>
  </si>
  <si>
    <t>97305</t>
  </si>
  <si>
    <t>COTOVELO RETO 90º, PARA ELETROCALHA, LISA OU PERFURADA EM AÇO GALVANIZADO, LARGURA DE 500MM E ALTURA DE 50MM - FORNECIMENTO E INSTALAÇÃO. AF_04/2023</t>
  </si>
  <si>
    <t>97306</t>
  </si>
  <si>
    <t>COTOVELO RETO 90º, PARA ELETROCALHA, LISA OU PERFURADA EM AÇO GALVANIZADO, LARGURA DE 600MM E ALTURA DE 50MM - FORNECIMENTO E INSTALAÇÃO. AF_04/2023</t>
  </si>
  <si>
    <t>97311</t>
  </si>
  <si>
    <t>COTOVELO RETO 90º, PARA ELETROCALHA, LISA OU PERFURADA EM AÇO GALVANIZADO, LARGURA DE 700MM E ALTURA DE 50MM - FORNECIMENTO E INSTALAÇÃO. AF_04/2023</t>
  </si>
  <si>
    <t>97312</t>
  </si>
  <si>
    <t>COTOVELO RETO 90º, PARA ELETROCALHA, LISA OU PERFURADA EM AÇO GALVANIZADO, LARGURA DE 800MM E ALTURA DE 50MM - FORNECIMENTO E INSTALAÇÃO. AF_04/2023</t>
  </si>
  <si>
    <t>97278</t>
  </si>
  <si>
    <t>CURVA HORIZONTAL 90º PARA ELETROCALHA, LISA OU PERFURADA EM AÇO GALVANIZADO, LARGURA DE 100MM E ALTURA DE 50MM - FORNECIMENTO E INSTALAÇÃO. AF_04/2023</t>
  </si>
  <si>
    <t>97274</t>
  </si>
  <si>
    <t>CURVA HORIZONTAL 90º PARA ELETROCALHA, LISA OU PERFURADA EM AÇO GALVANIZADO, LARGURA DE 50MM E ALTURA DE 50MM - FORNECIMENTO E INSTALAÇÃO. AF_04/2023</t>
  </si>
  <si>
    <t>97283</t>
  </si>
  <si>
    <t>CURVA HORIZONTAL 90º, PARA ELETROCALHA, LISA OU PERFURADA EM AÇO GALVANIZADO, LARGURA DE 125MM E ALTURA DE 50MM - FORNECIMENTO E INSTALAÇÃO. AF_04/2023</t>
  </si>
  <si>
    <t>97284</t>
  </si>
  <si>
    <t>CURVA HORIZONTAL 90º, PARA ELETROCALHA, LISA OU PERFURADA EM AÇO GALVANIZADO, LARGURA DE 150MM E ALTURA DE 50MM - FORNECIMENTO E INSTALAÇÃO. AF_04/2023</t>
  </si>
  <si>
    <t>97289</t>
  </si>
  <si>
    <t>CURVA HORIZONTAL 90º, PARA ELETROCALHA, LISA OU PERFURADA EM AÇO GALVANIZADO, LARGURA DE 200MM E ALTURA DE 50MM - FORNECIMENTO E INSTALAÇÃO. AF_04/2023</t>
  </si>
  <si>
    <t>97290</t>
  </si>
  <si>
    <t>CURVA HORIZONTAL 90º, PARA ELETROCALHA, LISA OU PERFURADA EM AÇO GALVANIZADO, LARGURA DE 250MM E ALTURA DE 50MM - FORNECIMENTO E INSTALAÇÃO. AF_04/2023</t>
  </si>
  <si>
    <t>97295</t>
  </si>
  <si>
    <t>CURVA HORIZONTAL 90º, PARA ELETROCALHA, LISA OU PERFURADA EM AÇO GALVANIZADO, LARGURA DE 300MM E ALTURA DE 50MM - FORNECIMENTO E INSTALAÇÃO. AF_04/2023</t>
  </si>
  <si>
    <t>97296</t>
  </si>
  <si>
    <t>CURVA HORIZONTAL 90º, PARA ELETROCALHA, LISA OU PERFURADA EM AÇO GALVANIZADO, LARGURA DE 400MM E ALTURA DE 50MM - FORNECIMENTO E INSTALAÇÃO. AF_04/2023</t>
  </si>
  <si>
    <t>97301</t>
  </si>
  <si>
    <t>CURVA HORIZONTAL 90º, PARA ELETROCALHA, LISA OU PERFURADA EM AÇO GALVANIZADO, LARGURA DE 500MM E ALTURA DE 50MM - FORNECIMENTO E INSTALAÇÃO. AF_04/2023</t>
  </si>
  <si>
    <t>97302</t>
  </si>
  <si>
    <t>CURVA HORIZONTAL 90º, PARA ELETROCALHA, LISA OU PERFURADA EM AÇO GALVANIZADO, LARGURA DE 600MM E ALTURA DE 50MM - FORNECIMENTO E INSTALAÇÃO. AF_04/2023</t>
  </si>
  <si>
    <t>97307</t>
  </si>
  <si>
    <t>CURVA HORIZONTAL 90º, PARA ELETROCALHA, LISA OU PERFURADA EM AÇO GALVANIZADO, LARGURA DE 700MM E ALTURA DE 50MM - FORNECIMENTO E INSTALAÇÃO. AF_04/2023</t>
  </si>
  <si>
    <t>97277</t>
  </si>
  <si>
    <t>CURVA HORIZONTAL 90º, PARA ELETROCALHA, LISA OU PERFURADA EM AÇO GALVANIZADO, LARGURA DE 75MM E ALTURA DE 50MM - FORNECIMENTO E INSTALAÇÃO. AF_04/2023</t>
  </si>
  <si>
    <t>97308</t>
  </si>
  <si>
    <t>CURVA HORIZONTAL 90º, PARA ELETROCALHA, LISA OU PERFURADA EM AÇO GALVANIZADO, LARGURA DE 800MM E ALTURA DE 50MM - FORNECIMENTO E INSTALAÇÃO. AF_04/2023</t>
  </si>
  <si>
    <t>97238</t>
  </si>
  <si>
    <t>ELETROCALHA LISA OU PERFURADA EM AÇO GALVANIZADO, LARGURA 100MM E ALTURA 50MM, INCLUSIVE EMENDA E FIXAÇÃO - FORNECIMENTO E INSTALAÇÃO. AF_04/2023</t>
  </si>
  <si>
    <t>97239</t>
  </si>
  <si>
    <t>ELETROCALHA LISA OU PERFURADA EM AÇO GALVANIZADO, LARGURA 125MM E ALTURA 50MM, INCLUSIVE EMENDA E FIXAÇÃO - FORNECIMENTO E INSTALAÇÃO. AF_04/2023</t>
  </si>
  <si>
    <t>97240</t>
  </si>
  <si>
    <t>ELETROCALHA LISA OU PERFURADA EM AÇO GALVANIZADO, LARGURA 150MM E ALTURA 50MM, INCLUSIVE EMENDA E FIXAÇÃO - FORNECIMENTO E INSTALAÇÃO. AF_04/2023</t>
  </si>
  <si>
    <t>97241</t>
  </si>
  <si>
    <t>ELETROCALHA LISA OU PERFURADA EM AÇO GALVANIZADO, LARGURA 200MM E ALTURA 50MM, INCLUSIVE EMENDA E FIXAÇÃO - FORNECIMENTO E INSTALAÇÃO. AF_04/2023</t>
  </si>
  <si>
    <t>97242</t>
  </si>
  <si>
    <t>ELETROCALHA LISA OU PERFURADA EM AÇO GALVANIZADO, LARGURA 250MM E ALTURA 50MM, INCLUSIVE EMENDA E FIXAÇÃO - FORNECIMENTO E INSTALAÇÃO. AF_04/2023</t>
  </si>
  <si>
    <t>97243</t>
  </si>
  <si>
    <t>ELETROCALHA LISA OU PERFURADA EM AÇO GALVANIZADO, LARGURA 300MM E ALTURA 50MM, INCLUSIVE EMENDA E FIXAÇÃO - FORNECIMENTO E INSTALAÇÃO. AF_04/2023</t>
  </si>
  <si>
    <t>97244</t>
  </si>
  <si>
    <t>ELETROCALHA LISA OU PERFURADA EM AÇO GALVANIZADO, LARGURA 400MM E ALTURA 50MM, INCLUSIVE EMENDA E FIXAÇÃO - FORNECIMENTO E INSTALAÇÃO. AF_04/2023</t>
  </si>
  <si>
    <t>97245</t>
  </si>
  <si>
    <t>ELETROCALHA LISA OU PERFURADA EM AÇO GALVANIZADO, LARGURA 500MM E ALTURA 50MM, INCLUSIVE EMENDA E FIXAÇÃO - FORNECIMENTO E INSTALAÇÃO. AF_04/2023</t>
  </si>
  <si>
    <t>97236</t>
  </si>
  <si>
    <t>ELETROCALHA LISA OU PERFURADA EM AÇO GALVANIZADO, LARGURA 50MM E ALTURA 50MM, INCLUSIVE EMENDA E FIXAÇÃO - FORNECIMENTO E INSTALAÇÃO. AF_04/2023</t>
  </si>
  <si>
    <t>97246</t>
  </si>
  <si>
    <t>ELETROCALHA LISA OU PERFURADA EM AÇO GALVANIZADO, LARGURA 600MM E ALTURA 50MM, INCLUSIVE EMENDA E FIXAÇÃO - FORNECIMENTO E INSTALAÇÃO. AF_04/2023</t>
  </si>
  <si>
    <t>97247</t>
  </si>
  <si>
    <t>ELETROCALHA LISA OU PERFURADA EM AÇO GALVANIZADO, LARGURA 700MM E ALTURA 50MM, INCLUSIVE EMENDA E FIXAÇÃO - FORNECIMENTO E INSTALAÇÃO. AF_04/2023</t>
  </si>
  <si>
    <t>97237</t>
  </si>
  <si>
    <t>ELETROCALHA LISA OU PERFURADA EM AÇO GALVANIZADO, LARGURA 75MM E ALTURA 50MM, INCLUSIVE EMENDA E FIXAÇÃO - FORNECIMENTO E INSTALAÇÃO. AF_04/2023</t>
  </si>
  <si>
    <t>97248</t>
  </si>
  <si>
    <t>ELETROCALHA LISA OU PERFURADA EM AÇO GALVANIZADO, LARGURA 800MM E ALTURA 50MM, INCLUSIVE EMENDA E FIXAÇÃO - FORNECIMENTO E INSTALAÇÃO. AF_04/2023</t>
  </si>
  <si>
    <t>97251</t>
  </si>
  <si>
    <t>EMENDA PARA ELETROCALHA, LISA OU PERFURADA EM AÇO GALVANIZADO, LARGURA 100MM E ALTURA 50MM - FORNECIMENTO E INSTALAÇÃO. AF_04/2023</t>
  </si>
  <si>
    <t>97254</t>
  </si>
  <si>
    <t>EMENDA PARA ELETROCALHA, LISA OU PERFURADA EM AÇO GALVANIZADO, LARGURA 125MM E ALTURA 50MM - FORNECIMENTO E INSTALAÇÃO. AF_04/2023</t>
  </si>
  <si>
    <t>97255</t>
  </si>
  <si>
    <t>EMENDA PARA ELETROCALHA, LISA OU PERFURADA EM AÇO GALVANIZADO, LARGURA 150MM E ALTURA 50MM - FORNECIMENTO E INSTALAÇÃO. AF_04/2023</t>
  </si>
  <si>
    <t>97249</t>
  </si>
  <si>
    <t>EMENDA PARA ELETROCALHA, LISA OU PERFURADA EM AÇO GALVANIZADO, LARGURA 50MM E ALTURA 50MM - FORNECIMENTO E INSTALAÇÃO. AF_04/2023</t>
  </si>
  <si>
    <t>97250</t>
  </si>
  <si>
    <t>EMENDA PARA ELETROCALHA, LISA OU PERFURADA EM AÇO GALVANIZADO, LARGURA 75MM E ALTURA 50MM - FORNECIMENTO E INSTALAÇÃO. AF_04/2023</t>
  </si>
  <si>
    <t>97258</t>
  </si>
  <si>
    <t>EMENDA PARA ELETROCALHA, LISA OU PERFURADA EM AÇO GALVANIZADO, LARGURA DE 200MM E ALTURA DE 50MM - FORNECIMENTO E INSTALAÇÃO. AF_04/2023</t>
  </si>
  <si>
    <t>97259</t>
  </si>
  <si>
    <t>EMENDA PARA ELETROCALHA, LISA OU PERFURADA EM AÇO GALVANIZADO, LARGURA DE 250MM E ALTURA DE 50MM - FORNECIMENTO E INSTALAÇÃO. AF_04/2023</t>
  </si>
  <si>
    <t>97262</t>
  </si>
  <si>
    <t>EMENDA PARA ELETROCALHA, LISA OU PERFURADA EM AÇO GALVANIZADO, LARGURA DE 300MM E ALTURA DE 50MM - FORNECIMENTO E INSTALAÇÃO. AF_04/2023</t>
  </si>
  <si>
    <t>97263</t>
  </si>
  <si>
    <t>EMENDA PARA ELETROCALHA, LISA OU PERFURADA EM AÇO GALVANIZADO, LARGURA DE 400MM E ALTURA DE 50MM - FORNECIMENTO E INSTALAÇÃO. AF_04/2023</t>
  </si>
  <si>
    <t>97266</t>
  </si>
  <si>
    <t>EMENDA PARA ELETROCALHA, LISA OU PERFURADA EM AÇO GALVANIZADO, LARGURA DE 500MM E ALTURA DE 50MM - FORNECIMENTO E INSTALAÇÃO. AF_04/2023</t>
  </si>
  <si>
    <t>97267</t>
  </si>
  <si>
    <t>EMENDA PARA ELETROCALHA, LISA OU PERFURADA EM AÇO GALVANIZADO, LARGURA DE 600MM E ALTURA DE 50MM - FORNECIMENTO E INSTALAÇÃO. AF_04/2023</t>
  </si>
  <si>
    <t>97270</t>
  </si>
  <si>
    <t>EMENDA PARA ELETROCALHA, LISA OU PERFURADA EM AÇO GALVANIZADO, LARGURA DE 700MM E ALTURA DE 50MM - FORNECIMENTO E INSTALAÇÃO. AF_04/2023</t>
  </si>
  <si>
    <t>97271</t>
  </si>
  <si>
    <t>EMENDA PARA ELETROCALHA, LISA OU PERFURADA EM AÇO GALVANIZADO, LARGURA DE 800MM E ALTURA DE 50MM - FORNECIMENTO E INSTALAÇÃO. AF_04/2023</t>
  </si>
  <si>
    <t>97252</t>
  </si>
  <si>
    <t>REDUÇÃO PARA ELETROCALHA, LISA OU PERFURADA EM AÇO GALVANIZADO, 100X75MM E ALTURA 50MM - FORNECIMENTO E INSTALAÇÃO. AF_04/2023</t>
  </si>
  <si>
    <t>97257</t>
  </si>
  <si>
    <t>REDUÇÃO PARA ELETROCALHA, LISA OU PERFURADA EM AÇO GALVANIZADO, 125X100MM E ALTURA DE 50MM - FORNECIMENTO E INSTALAÇÃO. AF_04/2023</t>
  </si>
  <si>
    <t>97256</t>
  </si>
  <si>
    <t>REDUÇÃO PARA ELETROCALHA, LISA OU PERFURADA EM AÇO GALVANIZADO, 150X125MM E ALTURA DE 50MM - FORNECIMENTO E INSTALAÇÃO. AF_04/2023</t>
  </si>
  <si>
    <t>97253</t>
  </si>
  <si>
    <t>REDUÇÃO PARA ELETROCALHA, LISA OU PERFURADA EM AÇO GALVANIZADO, 75X50MM E ALTURA 50MM - FORNECIMENTO E INSTALAÇÃO. AF_04/2023</t>
  </si>
  <si>
    <t>97261</t>
  </si>
  <si>
    <t>REDUÇÃO PARA ELETROCALHA, LISA OU PERFURADA EM AÇO GALVANIZADO, LARGURA DE 200X150MM E ALTURA DE 50MM - FORNECIMENTO E INSTALAÇÃO. AF_04/2023</t>
  </si>
  <si>
    <t>97260</t>
  </si>
  <si>
    <t>REDUÇÃO PARA ELETROCALHA, LISA OU PERFURADA EM AÇO GALVANIZADO, LARGURA DE 250X200MM E ALTURA DE 50MM - FORNECIMENTO E INSTALAÇÃO. AF_04/2023</t>
  </si>
  <si>
    <t>97265</t>
  </si>
  <si>
    <t>REDUÇÃO PARA ELETROCALHA, LISA OU PERFURADA EM AÇO GALVANIZADO, LARGURA DE 300X250MM E ALTURA DE 50MM - FORNECIMENTO E INSTALAÇÃO. AF_04/2023</t>
  </si>
  <si>
    <t>97264</t>
  </si>
  <si>
    <t>REDUÇÃO PARA ELETROCALHA, LISA OU PERFURADA EM AÇO GALVANIZADO, LARGURA DE 400X300MM E ALTURA DE 50MM - FORNECIMENTO E INSTALAÇÃO. AF_04/2023</t>
  </si>
  <si>
    <t>97269</t>
  </si>
  <si>
    <t>REDUÇÃO PARA ELETROCALHA, LISA OU PERFURADA EM AÇO GALVANIZADO, LARGURA DE 500X400MM E ALTURA DE 50MM - FORNECIMENTO E INSTALAÇÃO. AF_04/2023</t>
  </si>
  <si>
    <t>97268</t>
  </si>
  <si>
    <t>REDUÇÃO PARA ELETROCALHA, LISA OU PERFURADA EM AÇO GALVANIZADO, LARGURA DE 600X500MM E ALTURA DE 50MM - FORNECIMENTO E INSTALAÇÃO. AF_04/2023</t>
  </si>
  <si>
    <t>97273</t>
  </si>
  <si>
    <t>REDUÇÃO PARA ELETROCALHA, LISA OU PERFURADA EM AÇO GALVANIZADO, LARGURA DE 700X600MM E ALTURA DE 50MM - FORNECIMENTO E INSTALAÇÃO. AF_04/2023</t>
  </si>
  <si>
    <t>IMPERMEABILIZACOES E PROTECOES DIVERSAS</t>
  </si>
  <si>
    <t>IMPE</t>
  </si>
  <si>
    <t>IMPERMEABILIZACAO COM ARGAMASSA</t>
  </si>
  <si>
    <t>0138</t>
  </si>
  <si>
    <t>97272</t>
  </si>
  <si>
    <t>REDUÇÃO PARA ELETROCALHA, LISA OU PERFURADA EM AÇO GALVANIZADO, LARGURA DE 800X700MM E ALTURA DE 50MM - FORNECIMENTO E INSTALAÇÃO. AF_04/2023</t>
  </si>
  <si>
    <t>IMPERMEABILIZACAO COM ADITIVO</t>
  </si>
  <si>
    <t>0140</t>
  </si>
  <si>
    <t>97315</t>
  </si>
  <si>
    <t>TÊ HORIZONTAL 90º, PARA ELETROCALHA, LISA OU PERFURADA EM AÇO GALVANIZADO, LARGURA DE 100MM E ALTURA DE 50MM - FORNECIMENTO E INSTALAÇÃO. AF_04/2023</t>
  </si>
  <si>
    <t>97316</t>
  </si>
  <si>
    <t>TÊ HORIZONTAL 90º, PARA ELETROCALHA, LISA OU PERFURADA EM AÇO GALVANIZADO, LARGURA DE 125MM E ALTURA DE 50MM - FORNECIMENTO E INSTALAÇÃO. AF_04/2023</t>
  </si>
  <si>
    <t>97317</t>
  </si>
  <si>
    <t>TÊ HORIZONTAL 90º, PARA ELETROCALHA, LISA OU PERFURADA EM AÇO GALVANIZADO, LARGURA DE 150MM E ALTURA DE 50MM - FORNECIMENTO E INSTALAÇÃO. AF_04/2023</t>
  </si>
  <si>
    <t>97318</t>
  </si>
  <si>
    <t>TÊ HORIZONTAL 90º, PARA ELETROCALHA, LISA OU PERFURADA EM AÇO GALVANIZADO, LARGURA DE 200MM E ALTURA DE 50MM - FORNECIMENTO E INSTALAÇÃO. AF_04/2023</t>
  </si>
  <si>
    <t>IMPERMEABILIZACAO COM MANTA</t>
  </si>
  <si>
    <t>0141</t>
  </si>
  <si>
    <t>97319</t>
  </si>
  <si>
    <t>TÊ HORIZONTAL 90º, PARA ELETROCALHA, LISA OU PERFURADA EM AÇO GALVANIZADO, LARGURA DE 250MM E ALTURA DE 50MM - FORNECIMENTO E INSTALAÇÃO. AF_04/2023</t>
  </si>
  <si>
    <t>97320</t>
  </si>
  <si>
    <t>TÊ HORIZONTAL 90º, PARA ELETROCALHA, LISA OU PERFURADA EM AÇO GALVANIZADO, LARGURA DE 300MM E ALTURA DE 50MM - FORNECIMENTO E INSTALAÇÃO. AF_04/2023</t>
  </si>
  <si>
    <t>97321</t>
  </si>
  <si>
    <t>TÊ HORIZONTAL 90º, PARA ELETROCALHA, LISA OU PERFURADA EM AÇO GALVANIZADO, LARGURA DE 400MM E ALTURA DE 50MM - FORNECIMENTO E INSTALAÇÃO. AF_04/2023</t>
  </si>
  <si>
    <t>97322</t>
  </si>
  <si>
    <t>TÊ HORIZONTAL 90º, PARA ELETROCALHA, LISA OU PERFURADA EM AÇO GALVANIZADO, LARGURA DE 500MM E ALTURA DE 50MM - FORNECIMENTO E INSTALAÇÃO. AF_04/2023</t>
  </si>
  <si>
    <t>IMPERMEABILIZACAO BETUMINOSA C/EMULSAO ASFALTICA E ACRILICA</t>
  </si>
  <si>
    <t>0145</t>
  </si>
  <si>
    <t>97313</t>
  </si>
  <si>
    <t>TÊ HORIZONTAL 90º, PARA ELETROCALHA, LISA OU PERFURADA EM AÇO GALVANIZADO, LARGURA DE 50MM E ALTURA DE 50MM - FORNECIMENTO E INSTALAÇÃO. AF_04/2023</t>
  </si>
  <si>
    <t>PROTECAO DE SUPERFICIE COM ARGAMASSA</t>
  </si>
  <si>
    <t>0150</t>
  </si>
  <si>
    <t>97323</t>
  </si>
  <si>
    <t>TÊ HORIZONTAL 90º, PARA ELETROCALHA, LISA OU PERFURADA EM AÇO GALVANIZADO, LARGURA DE 600MM E ALTURA DE 50MM - FORNECIMENTO E INSTALAÇÃO. AF_04/2023</t>
  </si>
  <si>
    <t>97324</t>
  </si>
  <si>
    <t>TÊ HORIZONTAL 90º, PARA ELETROCALHA, LISA OU PERFURADA EM AÇO GALVANIZADO, LARGURA DE 700MM E ALTURA DE 50MM - FORNECIMENTO E INSTALAÇÃO. AF_04/2023</t>
  </si>
  <si>
    <t>97314</t>
  </si>
  <si>
    <t>TÊ HORIZONTAL 90º, PARA ELETROCALHA, LISA OU PERFURADA EM AÇO GALVANIZADO, LARGURA DE 75MM E ALTURA DE 50MM - FORNECIMENTO E INSTALAÇÃO. AF_04/2023</t>
  </si>
  <si>
    <t>97325</t>
  </si>
  <si>
    <t>TÊ HORIZONTAL 90º, PARA ELETROCALHA, LISA OU PERFURADA EM AÇO GALVANIZADO, LARGURA DE 800MM E ALTURA DE 50MM - FORNECIMENTO E INSTALAÇÃO. AF_04/2023</t>
  </si>
  <si>
    <t>103517</t>
  </si>
  <si>
    <t>AQUECEDOR SOLAR COMPACTO, KIT PARA 1 COLETOR SOLAR EM VIDRO TEMPERADO E SERPENTINA EM TUBO DE COBRE COM SUPORTE, RESERVATÓRIO, FIXAÇÕES E TUBOS - FORNECIMENTO E INSTALAÇÃO. AF_12/2021</t>
  </si>
  <si>
    <t>103518</t>
  </si>
  <si>
    <t>AQUECEDOR SOLAR COMPACTO, KIT PARA 1 COLETOR SOLAR À VÁCUO COM SUPORTE, RESERVATÓRIO, FIXAÇÕES E TUBOS - FORNECIMENTO E INSTALAÇÃO. AF_12/2021</t>
  </si>
  <si>
    <t>103519</t>
  </si>
  <si>
    <t>BLOCO CONCRETADO NO LOCAL, 20X20X15CM, PARA BASE DE FIXAÇÃO DA ESTRUTURA SOLAR PARA LAJE DE CONCRETO - FORNECIMENTO E INSTALAÇÃO. AF_12/2021</t>
  </si>
  <si>
    <t>103515</t>
  </si>
  <si>
    <t>BOMBA DE CIRCULACAO DE ÁGUA QUENTE, 93 ATÉ 150 W - FORNECIMENTO E INSTALAÇÃO. AF_12/2021</t>
  </si>
  <si>
    <t>103502</t>
  </si>
  <si>
    <t>CABO FOTOVOLTAICO 4 MM² INSTALADO EM ELETRODUTO - FORNECIMENTO E INSTALAÇÃO. AF_12/2021</t>
  </si>
  <si>
    <t>103504</t>
  </si>
  <si>
    <t>CABO FOTOVOLTAICO 4 MM² INSTALADO SOLTO NO TELHADO - FORNECIMENTO E INSTALAÇÃO. AF_12/2021</t>
  </si>
  <si>
    <t>103503</t>
  </si>
  <si>
    <t>CABO FOTOVOLTAICO 6 MM² INSTALADO EM ELETRODUTO - FORNECIMENTO E INSTALAÇÃO. AF_12/2021</t>
  </si>
  <si>
    <t>INSTALACAO ELETRICA/ELETRIFICACAO E ILUMINACAO EXTERNA</t>
  </si>
  <si>
    <t>INEL</t>
  </si>
  <si>
    <t>ELETRODUTOS/CALHAS PARA LEITO DE CABOS</t>
  </si>
  <si>
    <t>0165</t>
  </si>
  <si>
    <t>103505</t>
  </si>
  <si>
    <t>CABO FOTOVOLTAICO 6 MM² INSTALADO SOLTO NO TELHADO - FORNECIMENTO E INSTALAÇÃO. AF_12/2021</t>
  </si>
  <si>
    <t>103499</t>
  </si>
  <si>
    <t>COLETOR PARA AQUECIMENTO SOLAR A VÁCUO, COM SUPORTE PARA LAJE DE CONCRETO - FORNECIMENTO E INSTALAÇÃO. AF_12/2021</t>
  </si>
  <si>
    <t>103501</t>
  </si>
  <si>
    <t>COLETOR PARA AQUECIMENTO SOLAR A VÁCUO, COM SUPORTE PARA TELHA CERÂMICA - FORNECIMENTO E INSTALAÇÃO. AF_12/2021</t>
  </si>
  <si>
    <t>103500</t>
  </si>
  <si>
    <t>COLETOR PARA AQUECIMENTO SOLAR A VÁCUO, COM SUPORTE PARA TELHA METÁLICA - FORNECIMENTO E INSTALAÇÃO. AF_12/2021</t>
  </si>
  <si>
    <t>103496</t>
  </si>
  <si>
    <t>COLETOR PARA AQUECIMENTO SOLAR, EM VIDRO TEMPERADO E SERPENTINA EM TUBO DE COBRE, COM SUPORTE PARA LAJE DE CONCRETO - FORNECIMENTO E INSTALAÇÃO. AF_12/2021</t>
  </si>
  <si>
    <t>103498</t>
  </si>
  <si>
    <t>COLETOR PARA AQUECIMENTO SOLAR, EM VIDRO TEMPERADO E SERPENTINA EM TUBO DE COBRE, COM SUPORTE PARA TELHA CERÂMICA - FORNECIMENTO E INSTALAÇÃO. AF_12/2021</t>
  </si>
  <si>
    <t>103497</t>
  </si>
  <si>
    <t>COLETOR PARA AQUECIMENTO SOLAR, EM VIDRO TEMPERADO E SERPENTINA EM TUBO DE COBRE, COM SUPORTE PARA TELHA METÁLICA - FORNECIMENTO E INSTALAÇÃO. AF_12/2021</t>
  </si>
  <si>
    <t>103516</t>
  </si>
  <si>
    <t>CONTROLADOR POR DIFERENCIAL DE TEMPERATURA COM 2 SENSORES - FORNECIMENTO E INSTALAÇÃO. AF_12/2021</t>
  </si>
  <si>
    <t>103506</t>
  </si>
  <si>
    <t>INVERSOR SOLAR FOTOVOLTAICO - FORNECIMENTO E INSTALAÇÃO. AF_12/2021</t>
  </si>
  <si>
    <t>103507</t>
  </si>
  <si>
    <t>MICRO INVERSOR SOLAR FOTOVOLTAICO - FORNECIMENTO E INSTALAÇÃO. AF_12/2021</t>
  </si>
  <si>
    <t>103493</t>
  </si>
  <si>
    <t>PAINEL SOLAR FOTOVOLTAICO, 2 X 1 M, COM SUPORTE PARA LAJE DE CONCRETO - FORNECIMENTO E INSTALAÇÃO. AF_12/2021</t>
  </si>
  <si>
    <t>103495</t>
  </si>
  <si>
    <t>PAINEL SOLAR FOTOVOLTAICO, 2 X 1 M, COM SUPORTE PARA TELHA CERÂMICA - FORNECIMENTO E INSTALAÇÃO. AF_12/2021</t>
  </si>
  <si>
    <t>103494</t>
  </si>
  <si>
    <t>PAINEL SOLAR FOTOVOLTAICO, 2 X 1 M, COM SUPORTE PARA TELHA METÁLICA - FORNECIMENTO E INSTALAÇÃO. AF_12/2021</t>
  </si>
  <si>
    <t>103513</t>
  </si>
  <si>
    <t>RESERVATÓRIO TÉRMICO/BOILER SOLAR EM AÇO INOX 1000 L - FORNECIMENTO E INSTALAÇÃO. AF_12/2021</t>
  </si>
  <si>
    <t>103523</t>
  </si>
  <si>
    <t>RESERVATÓRIO TÉRMICO/BOILER SOLAR EM AÇO INOX 1000 L COM 5 PLACAS COLETORAS EM VIDRO TEMPERADO COM SERPENTINA EM TUBO DE COBRE 2 X 1 M - FORNECIMENTO E INSTALAÇÃO. AF_12/2021</t>
  </si>
  <si>
    <t>103509</t>
  </si>
  <si>
    <t>RESERVATÓRIO TÉRMICO/BOILER SOLAR EM AÇO INOX 200 L - FORNECIMENTO E INSTALAÇÃO. AF_12/2021</t>
  </si>
  <si>
    <t>103514</t>
  </si>
  <si>
    <t>RESERVATÓRIO TÉRMICO/BOILER SOLAR EM AÇO INOX 3000 L - FORNECIMENTO E INSTALAÇÃO. AF_12/2021</t>
  </si>
  <si>
    <t>103510</t>
  </si>
  <si>
    <t>RESERVATÓRIO TÉRMICO/BOILER SOLAR EM AÇO INOX 400 L - FORNECIMENTO E INSTALAÇÃO. AF_12/2021</t>
  </si>
  <si>
    <t>103520</t>
  </si>
  <si>
    <t>RESERVATÓRIO TÉRMICO/BOILER SOLAR EM AÇO INOX 400 L COM 2 PLACAS COLETORAS EM VIDRO TEMPERADO COM SERPENTINA EM TUBO DE COBRE 2 X 1 M - FORNECIMENTO E INSTALAÇÃO. AF_12/2021</t>
  </si>
  <si>
    <t>103511</t>
  </si>
  <si>
    <t>RESERVATÓRIO TÉRMICO/BOILER SOLAR EM AÇO INOX 600 L - FORNECIMENTO E INSTALAÇÃO. AF_12/2021</t>
  </si>
  <si>
    <t>103521</t>
  </si>
  <si>
    <t>RESERVATÓRIO TÉRMICO/BOILER SOLAR EM AÇO INOX 600 L COM 3 PLACAS COLETORAS EM VIDRO TEMPERADO COM SERPENTINA EM TUBO DE COBRE 2 X 1 M - FORNECIMENTO E INSTALAÇÃO. AF_12/2021</t>
  </si>
  <si>
    <t>103512</t>
  </si>
  <si>
    <t>RESERVATÓRIO TÉRMICO/BOILER SOLAR EM AÇO INOX 800 L - FORNECIMENTO E INSTALAÇÃO. AF_12/2021</t>
  </si>
  <si>
    <t>103522</t>
  </si>
  <si>
    <t>RESERVATÓRIO TÉRMICO/BOILER SOLAR EM AÇO INOX 800 L COM 4 PLACAS COLETORAS EM VIDRO TEMPERADO COM SERPENTINA EM TUBO DE COBRE 2 X 1 M - FORNECIMENTO E INSTALAÇÃO. AF_12/2021</t>
  </si>
  <si>
    <t>103508</t>
  </si>
  <si>
    <t>STRING BOX PARA SISTEMA FOTOVOLTAICO - FORNECIMENTO E INSTALAÇÃO. AF_12/2021</t>
  </si>
  <si>
    <t>103524</t>
  </si>
  <si>
    <t>SUPORTE DE 1 COLETOR SOLAR PARA LAJE DE CONCRETO - FORNECIMENTO E INSTALAÇÃO. AF_12/2021</t>
  </si>
  <si>
    <t>103526</t>
  </si>
  <si>
    <t>SUPORTE DE 1 COLETOR SOLAR PARA TELHA CERÂMICA - FORNECIMENTO E INSTALAÇÃO. AF_12/2021</t>
  </si>
  <si>
    <t>103525</t>
  </si>
  <si>
    <t>SUPORTE DE 1 COLETOR SOLAR PARA TELHA METÁLICA - FORNECIMENTO E INSTALAÇÃO. AF_12/2021</t>
  </si>
  <si>
    <t>97062</t>
  </si>
  <si>
    <t>COLOCAÇÃO DE TELA EM ANDAIME FACHADEIRO. AF_03/2024</t>
  </si>
  <si>
    <t>97061</t>
  </si>
  <si>
    <t>COLOCAÇÃO DE TELA FACHADEIRA PERIMETRAL. AF_03/2024</t>
  </si>
  <si>
    <t>104988</t>
  </si>
  <si>
    <t>FECHAMENTO METÁLICO REMOVÍVEL DE ABERTURA DE CAIXILHO (PROTEÇÃO DE GESSEIRO) - 4 MONTAGENS EM OBRA. AF_03/2024</t>
  </si>
  <si>
    <t>104979</t>
  </si>
  <si>
    <t>FECHAMENTO METÁLICO REMOVÍVEL DE VÃO DE PORTAS (VÃO DO ELEVADOR) - 1 MONTAGEM EM OBRA. AF_03/2024</t>
  </si>
  <si>
    <t>97040</t>
  </si>
  <si>
    <t>FECHAMENTO REMOVÍVEL DE ABERTURA DE CAIXILHO EM MADEIRA - 4 MONTAGENS EM OBRA. AF_03/2024</t>
  </si>
  <si>
    <t>97041</t>
  </si>
  <si>
    <t>FECHAMENTO REMOVÍVEL DE ABERTURA NO PISO EM MADEIRA - 1 MONTAGEM EM OBRA. AF_03/2024</t>
  </si>
  <si>
    <t>97039</t>
  </si>
  <si>
    <t>FECHAMENTO REMOVÍVEL DE VÃO DE PORTAS EM MADEIRA (VÃO DO ELEVADOR) - 1 MONTAGEM EM OBRA. AF_03/2024</t>
  </si>
  <si>
    <t>102655</t>
  </si>
  <si>
    <t>FITA DE SINALIZAÇÃO FIXADA NA ESTRUTURA. AF_03/2024</t>
  </si>
  <si>
    <t>104987</t>
  </si>
  <si>
    <t>GUARDA-CORPO DE CONCRETAGEM COM MONTANTES METÁLICOS FIXADOS EM BARROTES (VIGAMENTO) DE FORMA DE MADEIRA COM FECHAMENTO EM PAINEL DE TELA METÁLICA. AF_03/2024</t>
  </si>
  <si>
    <t>104986</t>
  </si>
  <si>
    <t>GUARDA-CORPO DE CONCRETAGEM COM MONTANTES METÁLICOS FIXADOS NOS GARFOS DE FORMA DE MADEIRA COM FECHAMENTO EM PAINEL DE TELA METÁLICA. AF_03/2024</t>
  </si>
  <si>
    <t>104984</t>
  </si>
  <si>
    <t>GUARDA-CORPO EM LAJE PÓS DESFÔRMA COM MONTANTE METÁLICO FIXADO EM LAJE COM PARABOLT E FECHAMENTO EM PAINEL DE TELA METÁLICA. AF_03/2024</t>
  </si>
  <si>
    <t>104985</t>
  </si>
  <si>
    <t>GUARDA-CORPO EM LAJE PÓS DESFÔRMA COM MONTANTE METÁLICO FIXADO EM LAJE COM SARGENTO E FECHAMENTO EM PAINEL DE TELA METÁLICA. AF_03/2024</t>
  </si>
  <si>
    <t>97026</t>
  </si>
  <si>
    <t>GUARDA-CORPO EM LAJE PÓS-DESFÔRMA COM CABOS DE AÇO E FECHAMENTO EM TELA DE POLIPROPILENO (SISTEMA DE BARREIRA COM REDE) PARA EDIFÍCIOS ACIMA DE 4 PAVIMENTOS (2 MONTAGENS). AF_03/2024</t>
  </si>
  <si>
    <t>97025</t>
  </si>
  <si>
    <t>GUARDA-CORPO EM LAJE PÓS-DESFÔRMA COM CABOS DE AÇO E FECHAMENTO EM TELA DE POLIPROPILENO (SISTEMA DE BARREIRA COM REDE) PARA EDIFÍCIOS COM ATÉ 4 PAVIMENTOS (1 MONTAGEM). AF_03/2024</t>
  </si>
  <si>
    <t>97032</t>
  </si>
  <si>
    <t>GUARDA-CORPO EM LAJE PÓS-DESFÔRMA COM ESCORAS DE MADEIRA ESTRONCADAS NA ESTRUTURA, TRAVESSÕES DE MADEIRA E FECHAMENTO EM TELA DE POLIPROPILENO PARA EDIFÍCIOS ACIMA DE 4 PAVIMENTOS (2 MONTAGENS). AF_03/2024</t>
  </si>
  <si>
    <t>97031</t>
  </si>
  <si>
    <t>GUARDA-CORPO EM LAJE PÓS-DESFÔRMA COM ESCORAS DE MADEIRA ESTRONCADAS NA ESTRUTURA, TRAVESSÕES DE MADEIRA E FECHAMENTO EM TELA DE POLIPROPILENO PARA EDIFÍCIOS COM ATÉ 4 PAVIMENTOS (1 MONTAGEM). AF_03/2024</t>
  </si>
  <si>
    <t>97036</t>
  </si>
  <si>
    <t>GUARDA-CORPO EM LAJE PÓS-DESFÔRMA COM ESCORAS METÁLICAS ESTRONCADAS NA ESTRUTURA E FECHAMENTO EM PAINEL DE TELA METÁLICA PARA EDIFÍCIOS ACIMA DE 4 PAVIMENTOS (2 MONTAGENS). AF_03/2024</t>
  </si>
  <si>
    <t>97035</t>
  </si>
  <si>
    <t>GUARDA-CORPO EM LAJE PÓS-DESFÔRMA COM ESCORAS METÁLICAS ESTRONCADAS NA ESTRUTURA E FECHAMENTO EM PAINEL DE TELA METÁLICA PARA EDIFÍCIOS COM ATÉ 4 PAVIMENTOS (1 MONTAGEM). AF_03/2024</t>
  </si>
  <si>
    <t>97034</t>
  </si>
  <si>
    <t>GUARDA-CORPO EM LAJE PÓS-DESFÔRMA COM ESCORAS METÁLICAS ESTRONCADAS NA ESTRUTURA, TRAVESSÕES DE MADEIRA E FECHAMENTO EM TELA DE POLIPROPILENO PARA EDIFÍCIOS ACIMA DE 4 PAVIMENTOS (2 MONTAGENS). AF_03/2024_PS</t>
  </si>
  <si>
    <t>97033</t>
  </si>
  <si>
    <t>GUARDA-CORPO EM LAJE PÓS-DESFÔRMA COM ESCORAS METÁLICAS ESTRONCADAS NA ESTRUTURA, TRAVESSÕES DE MADEIRA E FECHAMENTO EM TELA DE POLIPROPILENO PARA EDIFÍCIOS COM ATÉ 4 PAVIMENTOS (1 MONTAGEM). AF_03/2024_PS</t>
  </si>
  <si>
    <t>97030</t>
  </si>
  <si>
    <t>GUARDA-CORPO EM LAJE PÓS-DESFÔRMA COM MONTANTE METÁLICO FIXADO COM BARRAS DE AÇO ENGASTADAS NA LAJE, CABOS DE AÇO E FECHAMENTO EM TELA DE POLIPROPILENO PARA EDIFÍCIOS ACIMA DE 4 PAVIMENTOS (2 MONTAGENS). AF_03/2024</t>
  </si>
  <si>
    <t>CONEXOES</t>
  </si>
  <si>
    <t>0166</t>
  </si>
  <si>
    <t>97029</t>
  </si>
  <si>
    <t>GUARDA-CORPO EM LAJE PÓS-DESFÔRMA COM MONTANTE METÁLICO FIXADO COM BARRAS DE AÇO ENGASTADAS NA LAJE, CABOS DE AÇO E FECHAMENTO EM TELA DE POLIPROPILENO PARA EDIFÍCIOS COM ATÉ 4 PAVIMENTOS (1 MONTAGEM). AF_03/2024</t>
  </si>
  <si>
    <t>97028</t>
  </si>
  <si>
    <t>GUARDA-CORPO EM LAJE PÓS-DESFÔRMA COM MONTANTE METÁLICO FIXADO COM BARRAS DE AÇO ENGASTADAS NA LAJE, TRAVESSÃO EM MADEIRA E FECHAMENTO EM TELA DE POLIPROPILENO PARA EDIFÍCIOS ACIMA DE 4 PAVIMENTOS (2 MONTAGENS). AF_03/2024</t>
  </si>
  <si>
    <t>97027</t>
  </si>
  <si>
    <t>GUARDA-CORPO EM LAJE PÓS-DESFÔRMA COM MONTANTE METÁLICO FIXADO COM BARRAS DE AÇO ENGASTADAS NA LAJE, TRAVESSÃO EM MADEIRA E FECHAMENTO EM TELA DE POLIPROPILENO PARA EDIFÍCIOS COM ATÉ 4 PAVIMENTOS (1 MONTAGEM). AF_03/2024</t>
  </si>
  <si>
    <t>97038</t>
  </si>
  <si>
    <t>GUARDA-CORPO EM LAJE PÓS-DESFÔRMA COM MONTANTE METÁLICO FIXADO EM VIGA DE BORDA E FECHAMENTO EM PAINEL DE TELA METÁLICA PARA EDIFÍCIOS ACIMA DE 4 PAVIMENTOS (2 MONTAGENS). AF_03/2024</t>
  </si>
  <si>
    <t>97037</t>
  </si>
  <si>
    <t>GUARDA-CORPO EM LAJE PÓS-DESFÔRMA, PARA ESTRUTURAS EM CONCRETO, COM MONTANTE METÁLICO FIXADO EM VIGA DE BORDA E FECHAMENTO EM PAINEL DE TELA METÁLICA PARA EDIFÍCIOS COM ATÉ 4 PAVIMENTOS (1 MONTAGEM). AF_03/2024</t>
  </si>
  <si>
    <t>97014</t>
  </si>
  <si>
    <t>GUARDA-CORPO FIXADO EM FÔRMA DE MADEIRA COM MONTANTES E TRAVESSÕES EM MADEIRA E FECHAMENTO EM PLACA COMPENSADO PARA EDIFÍCIOS COM 3 PAVIMENTOS. AF_03/2024</t>
  </si>
  <si>
    <t>97015</t>
  </si>
  <si>
    <t>GUARDA-CORPO FIXADO EM FÔRMA DE MADEIRA COM MONTANTES E TRAVESSÕES EM MADEIRA E FECHAMENTO EM PLACA COMPENSADO PARA EDIFÍCIOS COM ALTURA IGUAL OU SUPERIOR A 4 PAVIMENTOS. AF_03/2024</t>
  </si>
  <si>
    <t>97013</t>
  </si>
  <si>
    <t>GUARDA-CORPO FIXADO EM FÔRMA DE MADEIRA COM MONTANTES E TRAVESSÕES EM MADEIRA E FECHAMENTO EM PLACA COMPENSADO PARA EDIFÍCIOS COM ATÉ 2 PAVIMENTOS. AF_03/2024</t>
  </si>
  <si>
    <t>97017</t>
  </si>
  <si>
    <t>GUARDA-CORPO FIXADO EM FÔRMA DE MADEIRA COM MONTANTES E TRAVESSÕES EM MADEIRA PRÉ-MONTADOS PARA EDIFÍCIOS COM 3 PAVIMENTOS. AF_03/2024</t>
  </si>
  <si>
    <t>97018</t>
  </si>
  <si>
    <t>GUARDA-CORPO FIXADO EM FÔRMA DE MADEIRA COM MONTANTES E TRAVESSÕES EM MADEIRA PRÉ-MONTADOS PARA EDIFÍCIOS COM ALTURA IGUAL OU SUPERIOR A 4 PAVIMENTOS. AF_03/2024</t>
  </si>
  <si>
    <t>97016</t>
  </si>
  <si>
    <t>GUARDA-CORPO FIXADO EM FÔRMA DE MADEIRA COM MONTANTES E TRAVESSÕES EM MADEIRA PRÉ-MONTADOS PARA EDIFÍCIOS COM ATÉ 2 PAVIMENTOS. AF_03/2024</t>
  </si>
  <si>
    <t>97024</t>
  </si>
  <si>
    <t>GUARDA-CORPO PARA ALVENARIA ESTRUTURAL, COM MONTANTE METÁLICO PARA DOIS NÍVEIS DE PROTEÇÃO E FECHAMENTO EM PAINEL DE TELA METÁLICA PARA EDIFÍCIOS ACIMA DE 8 PAVIMENTOS. AF_03/2024</t>
  </si>
  <si>
    <t>97023</t>
  </si>
  <si>
    <t>GUARDA-CORPO PARA ALVENARIA ESTRUTURAL, COM MONTANTE METÁLICO PARA DOIS NÍVEIS DE PROTEÇÃO E FECHAMENTO EM PAINEL DE TELA METÁLICA PARA EDIFÍCIOS COM ALTURA DE 5 A 8 PAVIMENTOS. AF_03/2024</t>
  </si>
  <si>
    <t>105804</t>
  </si>
  <si>
    <t>GUARDA-CORPO PARA ALVENARIA ESTRUTURAL, COM MONTANTE METÁLICO PARA DOIS NÍVEIS DE PROTEÇÃO E FECHAMENTO EM PAINEL DE TELA METÁLICA PARA EDIFÍCIOS COM ATÉ 4 PAVIMENTOS. AF_03/2024</t>
  </si>
  <si>
    <t>104990</t>
  </si>
  <si>
    <t>GUARDA-CORPO PARA POÇO DE CREMALHEIRA, COM MONTANTE METÁLICO FIXADO EM LAJE COM CHUMBADOR PARABOLT E FECHAMENTO EM PAINEL DE TELA METÁLICA (EXCLUSO PROTEÇÃO). AF_03/2024</t>
  </si>
  <si>
    <t>97052</t>
  </si>
  <si>
    <t>INSTALAÇÃO DE GAMBIARRA PARA SINALIZAÇÃO, INCLUINDO LÂMPADA, E SINALIZADOR. AF_03/2024</t>
  </si>
  <si>
    <t>97054</t>
  </si>
  <si>
    <t>INSTALAÇÃO DE SINALIZADOR NOTURNO LED. AF_03/2024</t>
  </si>
  <si>
    <t>104981</t>
  </si>
  <si>
    <t>LINHA DE VIDA INSTALADA JUNTO AO PISO PARA EDIFÍCIOS ACIMA DE 8 PAVIMENTOS. AF_03/2024</t>
  </si>
  <si>
    <t>104980</t>
  </si>
  <si>
    <t>LINHA DE VIDA INSTALADA JUNTO AO PISO PARA EDIFÍCIOS DE 5 A 8 PAVIMENTOS. AF_03/2024</t>
  </si>
  <si>
    <t>97042</t>
  </si>
  <si>
    <t>LINHA DE VIDA INSTALADA JUNTO AO PISO PARA EDIFÍCIOS DE ATÉ 4 PAVIMENTOS. AF_03/2024</t>
  </si>
  <si>
    <t>97045</t>
  </si>
  <si>
    <t>LINHA DE VIDA TIPO VARAL DE SEGURANÇA COM CABO DE AÇO PARA PROTEÇÃO DE PERIFERIA PARA EDIFÍCIOS ACIMA DE 8 PAVIMENTOS. AF_03/2024</t>
  </si>
  <si>
    <t>97044</t>
  </si>
  <si>
    <t>LINHA DE VIDA TIPO VARAL DE SEGURANÇA COM CABO DE AÇO PARA PROTEÇÃO DE PERIFERIA PARA EDIFÍCIOS DE 5 A 8 PAVIMENTOS. AF_03/2024</t>
  </si>
  <si>
    <t>97043</t>
  </si>
  <si>
    <t>LINHA DE VIDA TIPO VARAL DE SEGURANÇA COM CABO DE AÇO PARA PROTEÇÃO DE PERIFERIA PARA EDIFÍCIOS DE ATÉ 4 PAVIMENTOS. AF_03/2024</t>
  </si>
  <si>
    <t>97063</t>
  </si>
  <si>
    <t>MONTAGEM E DESMONTAGEM DE ANDAIME MODULAR FACHADEIRO, COM PISO METÁLICO, PARA EDIFÍCIOS COM MULTIPLOS PAVIMENTOS (EXCLUSIVE ANDAIME E LIMPEZA). AF_03/2024</t>
  </si>
  <si>
    <t>97065</t>
  </si>
  <si>
    <t>MONTAGEM E DESMONTAGEM DE ANDAIME MULTIDIRECIONAL (EXCLUSIVE ANDAIME E LIMPEZA). AF_03/2024</t>
  </si>
  <si>
    <t>97064</t>
  </si>
  <si>
    <t>MONTAGEM E DESMONTAGEM DE ANDAIME TUBULAR TIPO "TORRE" (EXCLUSIVE ANDAIME E LIMPEZA). AF_03/2024</t>
  </si>
  <si>
    <t>97049</t>
  </si>
  <si>
    <t>PLACA INDICATIVA FIXADA DIRETAMENTE NA ESTRUTURA ATRAVÉS DE PREGOS. AF_03/2024</t>
  </si>
  <si>
    <t>96997</t>
  </si>
  <si>
    <t>PLATAFORMA DE PROTEÇÃO PRINCIPAL (PRIMÁRIA) PARA COLETA DE RESÍDUOS COM ESTRUTURA METÁLICA E FORRAÇÃO EM TÁBUA DE MADEIRA SERRADA - 1 MONTAGEM POR OBRA. AF_03/2024</t>
  </si>
  <si>
    <t>96999</t>
  </si>
  <si>
    <t>PLATAFORMA DE PROTEÇÃO PRINCIPAL (PRIMÁRIA) PARA COLETA DE RESÍDUOS COM ESTRUTURA METÁLICA E FORRAÇÃO EM TÁBUA DE MADEIRA SERRADA - 2 MONTAGENS POR OBRA. AF_03/2024</t>
  </si>
  <si>
    <t>96996</t>
  </si>
  <si>
    <t>PLATAFORMA DE PROTEÇÃO PRINCIPAL (PRIMÁRIA) PARA COLETA DE RESÍDUOS COM ESTRUTURA METÁLICA E TRAMA DE MADEIRA FORRADA EM PAINEL COMPENSADO - 1 MONTAGEM POR OBRA. AF_03/2024</t>
  </si>
  <si>
    <t>96998</t>
  </si>
  <si>
    <t>PLATAFORMA DE PROTEÇÃO PRINCIPAL (PRIMÁRIA) PARA COLETA DE RESÍDUOS COM ESTRUTURA METÁLICA E TRAMA DE MADEIRA FORRADA EM PAINEL COMPENSADO - 2 MONTAGENS POR OBRA. AF_03/2024</t>
  </si>
  <si>
    <t>97067</t>
  </si>
  <si>
    <t>PLATAFORMA DE PROTEÇÃO PRINCIPAL PARA ALVENARIA ESTRUTURAL PARA SER APOIADA EM ANDAIME, INCLUSIVE MONTAGEM E DESMONTAGEM. AF_03/2024</t>
  </si>
  <si>
    <t>97001</t>
  </si>
  <si>
    <t>PLATAFORMA DE PROTEÇÃO SECUNDÁRIA PARA COLETA DE RESÍDUOS COM ESTRUTURA METÁLICA E FORRAÇÃO EM TÁBUA DE MADEIRA SERRADA - 1 MONTAGEM POR OBRA. AF_03/2024</t>
  </si>
  <si>
    <t>97003</t>
  </si>
  <si>
    <t>PLATAFORMA DE PROTEÇÃO SECUNDÁRIA PARA COLETA DE RESÍDUOS COM ESTRUTURA METÁLICA E FORRAÇÃO EM TÁBUA DE MADEIRA SERRADA - 2 MONTAGENS POR OBRA. AF_03/2024</t>
  </si>
  <si>
    <t>97005</t>
  </si>
  <si>
    <t>PLATAFORMA DE PROTEÇÃO SECUNDÁRIA PARA COLETA DE RESÍDUOS COM ESTRUTURA METÁLICA E FORRAÇÃO EM TÁBUA DE MADEIRA SERRADA - 3 MONTAGENS POR OBRA. AF_03/2024</t>
  </si>
  <si>
    <t>97000</t>
  </si>
  <si>
    <t>PLATAFORMA DE PROTEÇÃO SECUNDÁRIA PARA COLETA DE RESÍDUOS COM ESTRUTURA METÁLICA E TRAMA DE MADEIRA FORRADA EM PAINEL COMPENSADO - 1 MONTAGEM POR OBRA. AF_03/2024</t>
  </si>
  <si>
    <t>97002</t>
  </si>
  <si>
    <t>PLATAFORMA DE PROTEÇÃO SECUNDÁRIA PARA COLETA DE RESÍDUOS COM ESTRUTURA METÁLICA E TRAMA DE MADEIRA FORRADA EM PAINEL COMPENSADO - 2 MONTAGENS POR OBRA. AF_03/2024</t>
  </si>
  <si>
    <t>97004</t>
  </si>
  <si>
    <t>PLATAFORMA DE PROTEÇÃO SECUNDÁRIA PARA COLETA DE RESÍDUOS COM ESTRUTURA METÁLICA E TRAMA DE MADEIRA FORRADA EM PAINEL COMPENSADO - 3 MONTAGENS POR OBRA. AF_03/2024</t>
  </si>
  <si>
    <t>97007</t>
  </si>
  <si>
    <t>PLATAFORMA DE PROTEÇÃO TERCIÁRIA PARA COLETA DE RESÍDUOS COM ESTRUTURA METÁLICA E FORRAÇÃO EM TÁBUA DE MADEIRA SERRADA - 1 MONTAGEM POR OBRA. AF_03/2024</t>
  </si>
  <si>
    <t>97009</t>
  </si>
  <si>
    <t>PLATAFORMA DE PROTEÇÃO TERCIÁRIA PARA COLETA DE RESÍDUOS COM ESTRUTURA METÁLICA E FORRAÇÃO EM TÁBUA DE MADEIRA SERRADA - 2 MONTAGENS POR OBRA. AF_03/2024</t>
  </si>
  <si>
    <t>97006</t>
  </si>
  <si>
    <t>PLATAFORMA DE PROTEÇÃO TERCIÁRIA PARA COLETA DE RESÍDUOS COM ESTRUTURA METÁLICA E TRAMA DE MADEIRA FORRADA EM PAINEL COMPENSADO - 1 MONTAGEM POR OBRA. AF_03/2024</t>
  </si>
  <si>
    <t>97008</t>
  </si>
  <si>
    <t>PLATAFORMA DE PROTEÇÃO TERCIÁRIA PARA COLETA DE RESÍDUOS COM ESTRUTURA METÁLICA E TRAMA DE MADEIRA FORRADA EM PAINEL COMPENSADO - 2 MONTAGENS POR OBRA. AF_03/2024</t>
  </si>
  <si>
    <t>97048</t>
  </si>
  <si>
    <t>PONTEIRAS DE PROTEÇÃO DE PONTAS E VERGALHÕES EXPOSTOS EM ALVENARIA ESTRUTURAL. AF_03/2024</t>
  </si>
  <si>
    <t>97047</t>
  </si>
  <si>
    <t>PONTEIRAS DE PROTEÇÃO DE PONTAS E VERGALHÕES EXPOSTOS EM ESTRUTURAS DE CONCRETO ARMADO CONVENCIONAL. AF_03/2024</t>
  </si>
  <si>
    <t>97046</t>
  </si>
  <si>
    <t>PONTEIRAS DE PROTEÇÃO DE PONTAS E VERGALHÕES EXPOSTOS EM FUNDAÇÕES. AF_03/2024</t>
  </si>
  <si>
    <t>104989</t>
  </si>
  <si>
    <t>PROTEÇÃO DE ACESSO A CREMALHEIRA, COM CANCELA FIXADA EM LAJE - 1 MONTAGEM (EXCLUSO CANCELA). AF_03/2024</t>
  </si>
  <si>
    <t>97066</t>
  </si>
  <si>
    <t>PROTEÇÃO DE PEDESTRES, INCLUSIVE MONTAGEM E DESMONTAGEM. AF_03/2024_PS</t>
  </si>
  <si>
    <t>104982</t>
  </si>
  <si>
    <t>REDE DE PROTEÇÃO PISO A PISO (SISTEMA U). AF_03/2024</t>
  </si>
  <si>
    <t>97060</t>
  </si>
  <si>
    <t>REDE DE PROTEÇÃO TIPO SLQA INTERMEDIÁRIO PARA EDIFÍCIOS ACIMA DE 8 PAVIMENTOS. AF_03/2024</t>
  </si>
  <si>
    <t>97059</t>
  </si>
  <si>
    <t>REDE DE PROTEÇÃO TIPO SLQA INTERMEDIÁRIO PARA EDIFÍCIOS DE 5 A 8 PAVIMENTOS. AF_03/2024</t>
  </si>
  <si>
    <t>FIOS/CABOS</t>
  </si>
  <si>
    <t>0167</t>
  </si>
  <si>
    <t>97058</t>
  </si>
  <si>
    <t>REDE DE PROTEÇÃO TIPO SLQA INTERMEDIÁRIO PARA EDIFÍCIOS DE ATÉ 4 PAVIMENTOS. AF_03/2024</t>
  </si>
  <si>
    <t>97056</t>
  </si>
  <si>
    <t>REDE DE PROTEÇÃO TIPO SLQA PESADO COM SUPORTES METÁLICOS TIPO FORCA PARA EDIFÍCIOS DE 5 A 8 PAVIMENTOS. AF_03/2024</t>
  </si>
  <si>
    <t>97057</t>
  </si>
  <si>
    <t>REDE DE PROTEÇÃO TIPO SLQA PESADO COM SUPORTES METÁLICOS TIPO FORCA PARA EDIFÍCIOS DE ACIMA DE 8 PAVIMENTOS. AF_03/2024</t>
  </si>
  <si>
    <t>97055</t>
  </si>
  <si>
    <t>REDE DE PROTEÇÃO TIPO SLQA PESADO COM SUPORTES METÁLICOS TIPO FORCA PARA EDIFÍCIOS DE ATÉ 4 PAVIMENTOS. AF_03/2024</t>
  </si>
  <si>
    <t>102656</t>
  </si>
  <si>
    <t>SINALIZAÇÃO COM FITA FIXADA EM CONE PLÁSTICO, INCLUINDO CONE. AF_03/2024</t>
  </si>
  <si>
    <t>104983</t>
  </si>
  <si>
    <t>SISTEMA DE PROTEÇÃO PARA PILARES DE PERIFERIA. AF_03/2024</t>
  </si>
  <si>
    <t>97050</t>
  </si>
  <si>
    <t>TOTEN EM MADEIRA COM PLACA INDICATIVA POSICIONADA NO TERRENO. AF_03/2024</t>
  </si>
  <si>
    <t>95946</t>
  </si>
  <si>
    <t>ARMAÇÃO DE ESCADA, DE UMA ESTRUTURA CONVENCIONAL DE CONCRETO ARMADO UTILIZANDO AÇO CA-50 DE 10,0 MM - MONTAGEM. AF_11/2020</t>
  </si>
  <si>
    <t>95947</t>
  </si>
  <si>
    <t>ARMAÇÃO DE ESCADA, DE UMA ESTRUTURA CONVENCIONAL DE CONCRETO ARMADO UTILIZANDO AÇO CA-50 DE 12,5 MM - MONTAGEM. AF_11/2020</t>
  </si>
  <si>
    <t>95948</t>
  </si>
  <si>
    <t>ARMAÇÃO DE ESCADA, DE UMA ESTRUTURA CONVENCIONAL DE CONCRETO ARMADO UTILIZANDO AÇO CA-50 DE 16,0 MM - MONTAGEM. AF_11/2020</t>
  </si>
  <si>
    <t>95944</t>
  </si>
  <si>
    <t>ARMAÇÃO DE ESCADA, DE UMA ESTRUTURA CONVENCIONAL DE CONCRETO ARMADO UTILIZANDO AÇO CA-50 DE 6,3 MM - MONTAGEM. AF_11/2020</t>
  </si>
  <si>
    <t>95945</t>
  </si>
  <si>
    <t>ARMAÇÃO DE ESCADA, DE UMA ESTRUTURA CONVENCIONAL DE CONCRETO ARMADO UTILIZANDO AÇO CA-50 DE 8,0 MM - MONTAGEM. AF_11/2020</t>
  </si>
  <si>
    <t>95943</t>
  </si>
  <si>
    <t>ARMAÇÃO DE ESCADA, DE UMA ESTRUTURA CONVENCIONAL DE CONCRETO ARMADO UTILIZANDO AÇO CA-60 DE 5,0 MM - MONTAGEM. AF_11/2020</t>
  </si>
  <si>
    <t>102077</t>
  </si>
  <si>
    <t>ESCADA EM CONCRETO ARMADO MOLDADO IN LOCO, FCK 25 MPA, COM 1 LANCE E LAJE CASCATA, FÔRMA EM CHAPA DE MADEIRA COMPENSADA RESINADA. AF_11/2020</t>
  </si>
  <si>
    <t>102073</t>
  </si>
  <si>
    <t>ESCADA EM CONCRETO ARMADO MOLDADO IN LOCO, FCK 25 MPA, COM 1 LANCE E LAJE PLANA, FÔRMA EM CHAPA DE MADEIRA COMPENSADA RESINADA. AF_11/2020</t>
  </si>
  <si>
    <t>102079</t>
  </si>
  <si>
    <t>ESCADA EM CONCRETO ARMADO MOLDADO IN LOCO, FCK 25 MPA, COM 2 LANCES EM L E LAJE CASCATA, FÔRMA EM CHAPA DE MADEIRA COMPENSADA RESINADA. AF_11/2020</t>
  </si>
  <si>
    <t>102075</t>
  </si>
  <si>
    <t>ESCADA EM CONCRETO ARMADO MOLDADO IN LOCO, FCK 25 MPA, COM 2 LANCES EM L E LAJE PLANA, FÔRMA EM CHAPA DE MADEIRA COMPENSADA RESINADA. AF_11/2020</t>
  </si>
  <si>
    <t>102078</t>
  </si>
  <si>
    <t>ESCADA EM CONCRETO ARMADO MOLDADO IN LOCO, FCK 25 MPA, COM 2 LANCES EM U E LAJE CASCATA, FÔRMA EM CHAPA DE MADEIRA COMPENSADA RESINADA. AF_11/2020</t>
  </si>
  <si>
    <t>102074</t>
  </si>
  <si>
    <t>ESCADA EM CONCRETO ARMADO MOLDADO IN LOCO, FCK 25 MPA, COM 2 LANCES EM U E LAJE PLANA, FÔRMA EM CHAPA DE MADEIRA COMPENSADA RESINADA. AF_11/2020</t>
  </si>
  <si>
    <t>102080</t>
  </si>
  <si>
    <t>ESCADA EM CONCRETO ARMADO MOLDADO IN LOCO, FCK 25 MPA, COM 2 LANCES EM X E LAJE CASCATA, FÔRMA EM CHAPA DE MADEIRA COMPENSADA RESINADA. AF_11/2020</t>
  </si>
  <si>
    <t>102076</t>
  </si>
  <si>
    <t>ESCADA EM CONCRETO ARMADO MOLDADO IN LOCO, FCK 25 MPA, COM 2 LANCES EM X E LAJE PLANA, FÔRMA EM CHAPA DE MADEIRA COMPENSADA RESINADA. AF_11/2020</t>
  </si>
  <si>
    <t>102084</t>
  </si>
  <si>
    <t>ESCADA HELICOIDAL EM AÇO GALVANIZADO, DIAMETRO DE 1,2 M, DOTADA DE GUARDA-CORPO, FIXADA COM CHUMBADOR MECÂNICO. AF_11/2020</t>
  </si>
  <si>
    <t>102082</t>
  </si>
  <si>
    <t>ESCADA TIPO MARINHEIRO EM TUBO ACO GALVANIZADO 1 1/2", COM GUARDA-CORPO, PARA ALTURAS MAIORES QUE 3 M, FIXADA COM CHUMBADOR MECÂNICO. AF_11/2020</t>
  </si>
  <si>
    <t>102081</t>
  </si>
  <si>
    <t>ESCADA TIPO MARINHEIRO EM TUBO ACO GALVANIZADO 1 1/2", SEM GUARDA-CORPO, FIXADA COM CHUMBADOR MECÂNICO. AF_11/2020</t>
  </si>
  <si>
    <t>102092</t>
  </si>
  <si>
    <t>ESCADA TIPO MARINHEIRO EM TUBO AÇO GALVANIZADO 1 1/2", COM GUARDA-CORPO, PARA ALTURAS DE ATÉ 3 M, FIXADA COM CHUMBADOR MECÂNICO. AF_11/2020</t>
  </si>
  <si>
    <t>102089</t>
  </si>
  <si>
    <t>FABRICAÇÃO DE FÔRMA PARA ESCADA DUPLA COM 2 LANCES EM "X" E LAJE CASCATA, EM CHAPA DE MADEIRA COMPENSADA PLASTIFICADA, E=18 MM. AF_11/2020</t>
  </si>
  <si>
    <t>102090</t>
  </si>
  <si>
    <t>FABRICAÇÃO DE FÔRMA PARA ESCADA DUPLA COM 2 LANCES EM "X" E LAJE CASCATA, EM CHAPA DE MADEIRA COMPENSADA RESINADA, E= 17 MM. AF_11/2020</t>
  </si>
  <si>
    <t>102086</t>
  </si>
  <si>
    <t>FABRICAÇÃO DE FÔRMA PARA ESCADA DUPLA COM 2 LANCES EM "X" E LAJE PLANA, EM CHAPA DE MADEIRA COMPENSADA PLASTIFICADA, E=18 MM. AF_11/2020</t>
  </si>
  <si>
    <t>102087</t>
  </si>
  <si>
    <t>FABRICAÇÃO DE FÔRMA PARA ESCADA DUPLA COM 2 LANCES EM "X" E LAJE PLANA, EM CHAPA DE MADEIRA COMPENSADA RESINADA, E= 17 MM. AF_11/2020</t>
  </si>
  <si>
    <t>102091</t>
  </si>
  <si>
    <t>FABRICAÇÃO DE FÔRMA PARA ESCADA DUPLA COM 2 LANCES EM X E LAJE CASCATA, EM MADEIRA SERRADA, E=25 MM. AF_11/2020</t>
  </si>
  <si>
    <t>102088</t>
  </si>
  <si>
    <t>FABRICAÇÃO DE FÔRMA PARA ESCADA DUPLA COM 2 LANCES EM X E LAJE PLANA, EM MADEIRA SERRADA, E=25 MM. AF_11/2020</t>
  </si>
  <si>
    <t>101997</t>
  </si>
  <si>
    <t>FABRICAÇÃO DE FÔRMA PARA ESCADAS, COM 1 LANCE E LAJE CASCATA, EM CHAPA DE MADEIRA COMPENSADA PLASTIFICADA, E=18 MM. AF_11/2020</t>
  </si>
  <si>
    <t>CAIXAS</t>
  </si>
  <si>
    <t>0168</t>
  </si>
  <si>
    <t>101998</t>
  </si>
  <si>
    <t>FABRICAÇÃO DE FÔRMA PARA ESCADAS, COM 1 LANCE E LAJE CASCATA, EM CHAPA DE MADEIRA COMPENSADA RESINADA, E= 17 MM. AF_11/2020</t>
  </si>
  <si>
    <t>101999</t>
  </si>
  <si>
    <t>FABRICAÇÃO DE FÔRMA PARA ESCADAS, COM 1 LANCE E LAJE CASCATA, EM MADEIRA SERRADA, E=25 MM. AF_11/2020</t>
  </si>
  <si>
    <t>101994</t>
  </si>
  <si>
    <t>FABRICAÇÃO DE FÔRMA PARA ESCADAS, COM 1 LANCE E LAJE PLANA, EM CHAPA DE MADEIRA COMPENSADA PLASTIFICADA, E=18 MM. AF_11/2020</t>
  </si>
  <si>
    <t>101995</t>
  </si>
  <si>
    <t>FABRICAÇÃO DE FÔRMA PARA ESCADAS, COM 1 LANCE E LAJE PLANA, EM CHAPA DE MADEIRA COMPENSADA RESINADA, E= 17 MM. AF_11/2020</t>
  </si>
  <si>
    <t>101996</t>
  </si>
  <si>
    <t>FABRICAÇÃO DE FÔRMA PARA ESCADAS, COM 1 LANCE E LAJE PLANA, EM MADEIRA SERRADA, E=25 MM. AF_11/2020</t>
  </si>
  <si>
    <t>101991</t>
  </si>
  <si>
    <t>FABRICAÇÃO DE FÔRMA PARA ESCADAS, COM 2 LANCES EM "L" E LAJE CASCATA, EM CHAPA DE MADEIRA COMPENSADA PLASTIFICADA, E=18 MM. AF_11/2020</t>
  </si>
  <si>
    <t>101992</t>
  </si>
  <si>
    <t>FABRICAÇÃO DE FÔRMA PARA ESCADAS, COM 2 LANCES EM "L" E LAJE CASCATA, EM CHAPA DE MADEIRA COMPENSADA RESINADA, E= 17 MM. AF_11/2020</t>
  </si>
  <si>
    <t>101993</t>
  </si>
  <si>
    <t>FABRICAÇÃO DE FÔRMA PARA ESCADAS, COM 2 LANCES EM "L" E LAJE CASCATA, EM MADEIRA SERRADA, E=25 MM. AF_11/2020</t>
  </si>
  <si>
    <t>101988</t>
  </si>
  <si>
    <t>FABRICAÇÃO DE FÔRMA PARA ESCADAS, COM 2 LANCES EM "L" E LAJE PLANA, EM CHAPA DE MADEIRA COMPENSADA PLASTIFICADA, E=18 MM. AF_11/2020</t>
  </si>
  <si>
    <t>101989</t>
  </si>
  <si>
    <t>FABRICAÇÃO DE FÔRMA PARA ESCADAS, COM 2 LANCES EM "L" E LAJE PLANA, EM CHAPA DE MADEIRA COMPENSADA RESINADA, E= 17 MM. AF_11/2020</t>
  </si>
  <si>
    <t>101990</t>
  </si>
  <si>
    <t>FABRICAÇÃO DE FÔRMA PARA ESCADAS, COM 2 LANCES EM "L" E LAJE PLANA, EM MADEIRA SERRADA, E=25 MM. AF_11/2020</t>
  </si>
  <si>
    <t>101985</t>
  </si>
  <si>
    <t>FABRICAÇÃO DE FÔRMA PARA ESCADAS, COM 2 LANCES EM "U" E LAJE CASCATA, EM CHAPA DE MADEIRA COMPENSADA PLASTIFICADA, E=18 MM. AF_11/2020</t>
  </si>
  <si>
    <t>101986</t>
  </si>
  <si>
    <t>FABRICAÇÃO DE FÔRMA PARA ESCADAS, COM 2 LANCES EM "U" E LAJE CASCATA, EM CHAPA DE MADEIRA COMPENSADA RESINADA, E= 17 MM. AF_11/2020</t>
  </si>
  <si>
    <t>101987</t>
  </si>
  <si>
    <t>FABRICAÇÃO DE FÔRMA PARA ESCADAS, COM 2 LANCES EM "U" E LAJE CASCATA, EM MADEIRA SERRADA, E=25 MM. AF_11/2020</t>
  </si>
  <si>
    <t>101969</t>
  </si>
  <si>
    <t>FABRICAÇÃO DE FÔRMA PARA ESCADAS, COM 2 LANCES EM "U" E LAJE PLANA, EM CHAPA DE MADEIRA COMPENSADA PLASTIFICADA, E=18 MM. AF_11/2020</t>
  </si>
  <si>
    <t>101971</t>
  </si>
  <si>
    <t>FABRICAÇÃO DE FÔRMA PARA ESCADAS, COM 2 LANCES EM "U" E LAJE PLANA, EM CHAPA DE MADEIRA COMPENSADA RESINADA, E= 17 MM. AF_11/2020</t>
  </si>
  <si>
    <t>101973</t>
  </si>
  <si>
    <t>FABRICAÇÃO DE FÔRMA PARA ESCADAS, COM 2 LANCES EM "U" E LAJE PLANA, EM MADEIRA SERRADA, E=25 MM. AF_11/2020</t>
  </si>
  <si>
    <t>102072</t>
  </si>
  <si>
    <t>MONTAGEM E DESMONTAGEM DE FÔRMA PARA ESCADA DUPLA COM 2 LANCES EM "X" E LAJE CASCATA, EM CHAPA DE MADEIRA COMPENSADA PLASTIFICADA, 10 UTILIZAÇÕES. AF_11/2020</t>
  </si>
  <si>
    <t>102070</t>
  </si>
  <si>
    <t>MONTAGEM E DESMONTAGEM DE FÔRMA PARA ESCADA DUPLA COM 2 LANCES EM "X" E LAJE CASCATA, EM CHAPA DE MADEIRA COMPENSADA PLASTIFICADA, 6 UTILIZAÇÕES. AF_11/2020</t>
  </si>
  <si>
    <t>102071</t>
  </si>
  <si>
    <t>MONTAGEM E DESMONTAGEM DE FÔRMA PARA ESCADA DUPLA COM 2 LANCES EM "X" E LAJE CASCATA, EM CHAPA DE MADEIRA COMPENSADA PLASTIFICADA, 8 UTILIZAÇÕES. AF_11/2020</t>
  </si>
  <si>
    <t>102068</t>
  </si>
  <si>
    <t>MONTAGEM E DESMONTAGEM DE FÔRMA PARA ESCADA DUPLA COM 2 LANCES EM "X" E LAJE CASCATA, EM CHAPA DE MADEIRA COMPENSADA RESINADA, 2 UTILIZAÇÕES. AF_11/2020</t>
  </si>
  <si>
    <t>102069</t>
  </si>
  <si>
    <t>MONTAGEM E DESMONTAGEM DE FÔRMA PARA ESCADA DUPLA COM 2 LANCES EM "X" E LAJE CASCATA, EM CHAPA DE MADEIRA COMPENSADA RESINADA, 4 UTILIZAÇÕES. AF_11/2020</t>
  </si>
  <si>
    <t>102066</t>
  </si>
  <si>
    <t>MONTAGEM E DESMONTAGEM DE FÔRMA PARA ESCADA DUPLA COM 2 LANCES EM "X" E LAJE CASCATA, EM MADEIRA SERRADA, 1 UTILIZAÇÃO. AF_11/2020</t>
  </si>
  <si>
    <t>102067</t>
  </si>
  <si>
    <t>MONTAGEM E DESMONTAGEM DE FÔRMA PARA ESCADA DUPLA COM 2 LANCES EM "X" E LAJE CASCATA, EM MADEIRA SERRADA, 2 UTILIZAÇÕES. AF_11/2020</t>
  </si>
  <si>
    <t>102065</t>
  </si>
  <si>
    <t>MONTAGEM E DESMONTAGEM DE FÔRMA PARA ESCADA DUPLA COM 2 LANCES EM "X" E LAJE PLANA, EM CHAPA DE MADEIRA COMPENSADA PLASTIFICADA, 10 UTILIZAÇÕES. AF_11/2020</t>
  </si>
  <si>
    <t>102063</t>
  </si>
  <si>
    <t>MONTAGEM E DESMONTAGEM DE FÔRMA PARA ESCADA DUPLA COM 2 LANCES EM "X" E LAJE PLANA, EM CHAPA DE MADEIRA COMPENSADA PLASTIFICADA, 6 UTILIZAÇÕES. AF_11/2020</t>
  </si>
  <si>
    <t>102064</t>
  </si>
  <si>
    <t>MONTAGEM E DESMONTAGEM DE FÔRMA PARA ESCADA DUPLA COM 2 LANCES EM "X" E LAJE PLANA, EM CHAPA DE MADEIRA COMPENSADA PLASTIFICADA, 8 UTILIZAÇÕES. AF_11/2020</t>
  </si>
  <si>
    <t>102061</t>
  </si>
  <si>
    <t>MONTAGEM E DESMONTAGEM DE FÔRMA PARA ESCADA DUPLA COM 2 LANCES EM "X" E LAJE PLANA, EM CHAPA DE MADEIRA COMPENSADA RESINADA, 2 UTILIZAÇÕES. AF_11/2020</t>
  </si>
  <si>
    <t>102062</t>
  </si>
  <si>
    <t>MONTAGEM E DESMONTAGEM DE FÔRMA PARA ESCADA DUPLA COM 2 LANCES EM "X" E LAJE PLANA, EM CHAPA DE MADEIRA COMPENSADA RESINADA, 4 UTILIZAÇÕES. AF_11/2020</t>
  </si>
  <si>
    <t>102059</t>
  </si>
  <si>
    <t>MONTAGEM E DESMONTAGEM DE FÔRMA PARA ESCADA DUPLA COM 2 LANCES EM "X" E LAJE PLANA, EM MADEIRA SERRADA, 1 UTILIZAÇÃO. AF_11/2020</t>
  </si>
  <si>
    <t>102060</t>
  </si>
  <si>
    <t>MONTAGEM E DESMONTAGEM DE FÔRMA PARA ESCADA DUPLA COM 2 LANCES EM "X" E LAJE PLANA, EM MADEIRA SERRADA, 2 UTILIZAÇÕES. AF_11/2020</t>
  </si>
  <si>
    <t>102052</t>
  </si>
  <si>
    <t>MONTAGEM E DESMONTAGEM DE FÔRMA PARA ESCADAS, COM 1 LANCE E LAJE CASCATA, EM CHAPA DE MADEIRA COMPENSADA PLASTIFICADA, 10 UTILIZAÇÕES. AF_11/2020</t>
  </si>
  <si>
    <t>102050</t>
  </si>
  <si>
    <t>MONTAGEM E DESMONTAGEM DE FÔRMA PARA ESCADAS, COM 1 LANCE E LAJE CASCATA, EM CHAPA DE MADEIRA COMPENSADA PLASTIFICADA, 6 UTILIZAÇÕES. AF_11/2020</t>
  </si>
  <si>
    <t>102051</t>
  </si>
  <si>
    <t>MONTAGEM E DESMONTAGEM DE FÔRMA PARA ESCADAS, COM 1 LANCE E LAJE CASCATA, EM CHAPA DE MADEIRA COMPENSADA PLASTIFICADA, 8 UTILIZAÇÕES. AF_11/2020</t>
  </si>
  <si>
    <t>102048</t>
  </si>
  <si>
    <t>MONTAGEM E DESMONTAGEM DE FÔRMA PARA ESCADAS, COM 1 LANCE E LAJE CASCATA, EM CHAPA DE MADEIRA COMPENSADA RESINADA, 2 UTILIZAÇÕES. AF_11/2020</t>
  </si>
  <si>
    <t>102049</t>
  </si>
  <si>
    <t>MONTAGEM E DESMONTAGEM DE FÔRMA PARA ESCADAS, COM 1 LANCE E LAJE CASCATA, EM CHAPA DE MADEIRA COMPENSADA RESINADA, 4 UTILIZAÇÕES. AF_11/2020</t>
  </si>
  <si>
    <t>102046</t>
  </si>
  <si>
    <t>MONTAGEM E DESMONTAGEM DE FÔRMA PARA ESCADAS, COM 1 LANCE E LAJE CASCATA, EM MADEIRA SERRADA, 1 UTILIZAÇÃO. AF_11/2020</t>
  </si>
  <si>
    <t>102047</t>
  </si>
  <si>
    <t>MONTAGEM E DESMONTAGEM DE FÔRMA PARA ESCADAS, COM 1 LANCE E LAJE CASCATA, EM MADEIRA SERRADA, 2 UTILIZAÇÕES. AF_11/2020</t>
  </si>
  <si>
    <t>102045</t>
  </si>
  <si>
    <t>MONTAGEM E DESMONTAGEM DE FÔRMA PARA ESCADAS, COM 1 LANCE E LAJE PLANA, EM CHAPA DE MADEIRA COMPENSADA PLASTIFICADA, 10 UTILIZAÇÕES. AF_11/2020</t>
  </si>
  <si>
    <t>102043</t>
  </si>
  <si>
    <t>MONTAGEM E DESMONTAGEM DE FÔRMA PARA ESCADAS, COM 1 LANCE E LAJE PLANA, EM CHAPA DE MADEIRA COMPENSADA PLASTIFICADA, 6 UTILIZAÇÕES. AF_11/2020</t>
  </si>
  <si>
    <t>102044</t>
  </si>
  <si>
    <t>MONTAGEM E DESMONTAGEM DE FÔRMA PARA ESCADAS, COM 1 LANCE E LAJE PLANA, EM CHAPA DE MADEIRA COMPENSADA PLASTIFICADA, 8 UTILIZAÇÕES. AF_11/2020</t>
  </si>
  <si>
    <t>102041</t>
  </si>
  <si>
    <t>MONTAGEM E DESMONTAGEM DE FÔRMA PARA ESCADAS, COM 1 LANCE E LAJE PLANA, EM CHAPA DE MADEIRA COMPENSADA RESINADA, 2 UTILIZAÇÕES. AF_11/2020</t>
  </si>
  <si>
    <t>102042</t>
  </si>
  <si>
    <t>MONTAGEM E DESMONTAGEM DE FÔRMA PARA ESCADAS, COM 1 LANCE E LAJE PLANA, EM CHAPA DE MADEIRA COMPENSADA RESINADA, 4 UTILIZAÇÕES. AF_11/2020</t>
  </si>
  <si>
    <t>102039</t>
  </si>
  <si>
    <t>MONTAGEM E DESMONTAGEM DE FÔRMA PARA ESCADAS, COM 1 LANCE E LAJE PLANA, EM MADEIRA SERRADA, 1 UTILIZAÇÃO. AF_11/2020</t>
  </si>
  <si>
    <t>102040</t>
  </si>
  <si>
    <t>MONTAGEM E DESMONTAGEM DE FÔRMA PARA ESCADAS, COM 1 LANCE E LAJE PLANA, EM MADEIRA SERRADA, 2 UTILIZAÇÕES. AF_11/2020</t>
  </si>
  <si>
    <t>102038</t>
  </si>
  <si>
    <t>MONTAGEM E DESMONTAGEM DE FÔRMA PARA ESCADAS, COM 2 LANCES EM "L" E LAJE CASCATA, EM CHAPA DE MADEIRA COMPENSADA PLASTIFICADA, 10 UTILIZAÇÕES. AF_11/2020</t>
  </si>
  <si>
    <t>102036</t>
  </si>
  <si>
    <t>MONTAGEM E DESMONTAGEM DE FÔRMA PARA ESCADAS, COM 2 LANCES EM "L" E LAJE CASCATA, EM CHAPA DE MADEIRA COMPENSADA PLASTIFICADA, 6 UTILIZAÇÕES. AF_11/2020</t>
  </si>
  <si>
    <t>102037</t>
  </si>
  <si>
    <t>MONTAGEM E DESMONTAGEM DE FÔRMA PARA ESCADAS, COM 2 LANCES EM "L" E LAJE CASCATA, EM CHAPA DE MADEIRA COMPENSADA PLASTIFICADA, 8 UTILIZAÇÕES. AF_11/2020</t>
  </si>
  <si>
    <t>102016</t>
  </si>
  <si>
    <t>MONTAGEM E DESMONTAGEM DE FÔRMA PARA ESCADAS, COM 2 LANCES EM "L" E LAJE CASCATA, EM CHAPA DE MADEIRA COMPENSADA RESINADA, 2 UTILIZAÇÕES. AF_11/2020</t>
  </si>
  <si>
    <t>102017</t>
  </si>
  <si>
    <t>MONTAGEM E DESMONTAGEM DE FÔRMA PARA ESCADAS, COM 2 LANCES EM "L" E LAJE CASCATA, EM CHAPA DE MADEIRA COMPENSADA RESINADA, 4 UTILIZAÇÕES. AF_11/2020</t>
  </si>
  <si>
    <t>102014</t>
  </si>
  <si>
    <t>MONTAGEM E DESMONTAGEM DE FÔRMA PARA ESCADAS, COM 2 LANCES EM "L" E LAJE CASCATA, EM MADEIRA SERRADA, 1 UTILIZAÇÃO. AF_11/2020</t>
  </si>
  <si>
    <t>102015</t>
  </si>
  <si>
    <t>MONTAGEM E DESMONTAGEM DE FÔRMA PARA ESCADAS, COM 2 LANCES EM "L" E LAJE CASCATA, EM MADEIRA SERRADA, 2 UTILIZAÇÕES. AF_11/2020</t>
  </si>
  <si>
    <t>102013</t>
  </si>
  <si>
    <t>MONTAGEM E DESMONTAGEM DE FÔRMA PARA ESCADAS, COM 2 LANCES EM "L" E LAJE PLANA, EM CHAPA DE MADEIRA COMPENSADA PLASTIFICADA, 10 UTILIZAÇÕES. AF_11/2020</t>
  </si>
  <si>
    <t>102011</t>
  </si>
  <si>
    <t>MONTAGEM E DESMONTAGEM DE FÔRMA PARA ESCADAS, COM 2 LANCES EM "L" E LAJE PLANA, EM CHAPA DE MADEIRA COMPENSADA PLASTIFICADA, 6 UTILIZAÇÕES. AF_11/2020</t>
  </si>
  <si>
    <t>102012</t>
  </si>
  <si>
    <t>MONTAGEM E DESMONTAGEM DE FÔRMA PARA ESCADAS, COM 2 LANCES EM "L" E LAJE PLANA, EM CHAPA DE MADEIRA COMPENSADA PLASTIFICADA, 8 UTILIZAÇÕES. AF_11/2020</t>
  </si>
  <si>
    <t>102009</t>
  </si>
  <si>
    <t>MONTAGEM E DESMONTAGEM DE FÔRMA PARA ESCADAS, COM 2 LANCES EM "L" E LAJE PLANA, EM CHAPA DE MADEIRA COMPENSADA RESINADA, 2 UTILIZAÇÕES. AF_11/2020</t>
  </si>
  <si>
    <t>102010</t>
  </si>
  <si>
    <t>MONTAGEM E DESMONTAGEM DE FÔRMA PARA ESCADAS, COM 2 LANCES EM "L" E LAJE PLANA, EM CHAPA DE MADEIRA COMPENSADA RESINADA, 4 UTILIZAÇÕES. AF_11/2020</t>
  </si>
  <si>
    <t>102007</t>
  </si>
  <si>
    <t>MONTAGEM E DESMONTAGEM DE FÔRMA PARA ESCADAS, COM 2 LANCES EM "L" E LAJE PLANA, EM MADEIRA SERRADA, 1 UTILIZAÇÃO. AF_11/2020</t>
  </si>
  <si>
    <t>102008</t>
  </si>
  <si>
    <t>MONTAGEM E DESMONTAGEM DE FÔRMA PARA ESCADAS, COM 2 LANCES EM "L" E LAJE PLANA, EM MADEIRA SERRADA, 2 UTILIZAÇÕES. AF_11/2020</t>
  </si>
  <si>
    <t>102006</t>
  </si>
  <si>
    <t>MONTAGEM E DESMONTAGEM DE FÔRMA PARA ESCADAS, COM 2 LANCES EM "U" E LAJE CASCATA, EM CHAPA DE MADEIRA COMPENSADA PLASTIFICADA, 10 UTILIZAÇÕES. AF_11/2020</t>
  </si>
  <si>
    <t>102004</t>
  </si>
  <si>
    <t>MONTAGEM E DESMONTAGEM DE FÔRMA PARA ESCADAS, COM 2 LANCES EM "U" E LAJE CASCATA, EM CHAPA DE MADEIRA COMPENSADA PLASTIFICADA, 6 UTILIZAÇÕES. AF_11/2020</t>
  </si>
  <si>
    <t>102005</t>
  </si>
  <si>
    <t>MONTAGEM E DESMONTAGEM DE FÔRMA PARA ESCADAS, COM 2 LANCES EM "U" E LAJE CASCATA, EM CHAPA DE MADEIRA COMPENSADA PLASTIFICADA, 8 UTILIZAÇÕES. AF_11/2020</t>
  </si>
  <si>
    <t>102002</t>
  </si>
  <si>
    <t>MONTAGEM E DESMONTAGEM DE FÔRMA PARA ESCADAS, COM 2 LANCES EM "U" E LAJE CASCATA, EM CHAPA DE MADEIRA COMPENSADA RESINADA, 2 UTILIZAÇÕES. AF_11/2020</t>
  </si>
  <si>
    <t>102003</t>
  </si>
  <si>
    <t>MONTAGEM E DESMONTAGEM DE FÔRMA PARA ESCADAS, COM 2 LANCES EM "U" E LAJE CASCATA, EM CHAPA DE MADEIRA COMPENSADA RESINADA, 4 UTILIZAÇÕES. AF_11/2020</t>
  </si>
  <si>
    <t>102000</t>
  </si>
  <si>
    <t>MONTAGEM E DESMONTAGEM DE FÔRMA PARA ESCADAS, COM 2 LANCES EM "U" E LAJE CASCATA, EM MADEIRA SERRADA, 1 UTILIZAÇÃO. AF_11/2020</t>
  </si>
  <si>
    <t>102001</t>
  </si>
  <si>
    <t>MONTAGEM E DESMONTAGEM DE FÔRMA PARA ESCADAS, COM 2 LANCES EM "U" E LAJE CASCATA, EM MADEIRA SERRADA, 2 UTILIZAÇÕES. AF_11/2020</t>
  </si>
  <si>
    <t>101983</t>
  </si>
  <si>
    <t>MONTAGEM E DESMONTAGEM DE FÔRMA PARA ESCADAS, COM 2 LANCES EM "U" E LAJE PLANA, EM CHAPA DE MADEIRA COMPENSADA PLASTIFICADA, 10 UTILIZAÇÕES. AF_11/2020</t>
  </si>
  <si>
    <t>101981</t>
  </si>
  <si>
    <t>MONTAGEM E DESMONTAGEM DE FÔRMA PARA ESCADAS, COM 2 LANCES EM "U" E LAJE PLANA, EM CHAPA DE MADEIRA COMPENSADA PLASTIFICADA, 6 UTILIZAÇÕES. AF_11/2020</t>
  </si>
  <si>
    <t>101982</t>
  </si>
  <si>
    <t>MONTAGEM E DESMONTAGEM DE FÔRMA PARA ESCADAS, COM 2 LANCES EM "U" E LAJE PLANA, EM CHAPA DE MADEIRA COMPENSADA PLASTIFICADA, 8 UTILIZAÇÕES. AF_11/2020</t>
  </si>
  <si>
    <t>101977</t>
  </si>
  <si>
    <t>MONTAGEM E DESMONTAGEM DE FÔRMA PARA ESCADAS, COM 2 LANCES EM "U" E LAJE PLANA, EM CHAPA DE MADEIRA COMPENSADA RESINADA, 2 UTILIZAÇÕES. AF_11/2020</t>
  </si>
  <si>
    <t>101980</t>
  </si>
  <si>
    <t>MONTAGEM E DESMONTAGEM DE FÔRMA PARA ESCADAS, COM 2 LANCES EM "U" E LAJE PLANA, EM CHAPA DE MADEIRA COMPENSADA RESINADA, 4 UTILIZAÇÕES. AF_11/2020</t>
  </si>
  <si>
    <t>QUADROS/DISJUNTORES</t>
  </si>
  <si>
    <t>0169</t>
  </si>
  <si>
    <t>101974</t>
  </si>
  <si>
    <t>MONTAGEM E DESMONTAGEM DE FÔRMA PARA ESCADAS, COM 2 LANCES EM "U" E LAJE PLANA, EM MADEIRA SERRADA, 1 UTILIZAÇÃO. AF_11/2020</t>
  </si>
  <si>
    <t>101975</t>
  </si>
  <si>
    <t>MONTAGEM E DESMONTAGEM DE FÔRMA PARA ESCADAS, COM 2 LANCES EM "U" E LAJE PLANA, EM MADEIRA SERRADA, 2 UTILIZAÇÕES. AF_11/2020</t>
  </si>
  <si>
    <t>101114</t>
  </si>
  <si>
    <t>ESCAVAÇÃO HORIZONTAL EM SOLO DE 1A CATEGORIA COM TRATOR DE ESTEIRAS (100HP/LÂMINA: 2,19M3). AF_07/2020</t>
  </si>
  <si>
    <t>101118</t>
  </si>
  <si>
    <t>ESCAVAÇÃO HORIZONTAL EM SOLO DE 1A CATEGORIA COM TRATOR DE ESTEIRAS (125HP/LÂMINA: 2,70M3). AF_07/2020</t>
  </si>
  <si>
    <t>101115</t>
  </si>
  <si>
    <t>ESCAVAÇÃO HORIZONTAL EM SOLO DE 1A CATEGORIA COM TRATOR DE ESTEIRAS (150HP/LÂMINA: 3,18M3). AF_07/2020</t>
  </si>
  <si>
    <t>101116</t>
  </si>
  <si>
    <t>ESCAVAÇÃO HORIZONTAL EM SOLO DE 1A CATEGORIA COM TRATOR DE ESTEIRAS (170HP/LÂMINA: 5,20M3). AF_07/2020</t>
  </si>
  <si>
    <t>101117</t>
  </si>
  <si>
    <t>ESCAVAÇÃO HORIZONTAL EM SOLO DE 1A CATEGORIA COM TRATOR DE ESTEIRAS (347HP/LÂMINA: 8,70M3). AF_07/2020</t>
  </si>
  <si>
    <t>101124</t>
  </si>
  <si>
    <t>ESCAVAÇÃO HORIZONTAL, INCLUINDO CARGA E DESCARGA EM SOLO DE 1A CATEGORIA COM TRATOR DE ESTEIRAS (100HP/LÂMINA: 2,19M3). AF_07/2020</t>
  </si>
  <si>
    <t>101128</t>
  </si>
  <si>
    <t>ESCAVAÇÃO HORIZONTAL, INCLUINDO CARGA E DESCARGA EM SOLO DE 1A CATEGORIA COM TRATOR DE ESTEIRAS (125HP/LÂMINA: 2,70M3). AF_07/2020</t>
  </si>
  <si>
    <t>101125</t>
  </si>
  <si>
    <t>ESCAVAÇÃO HORIZONTAL, INCLUINDO CARGA E DESCARGA EM SOLO DE 1A CATEGORIA COM TRATOR DE ESTEIRAS (150HP/LÂMINA: 3,18M3). AF_07/2020</t>
  </si>
  <si>
    <t>101126</t>
  </si>
  <si>
    <t>ESCAVAÇÃO HORIZONTAL, INCLUINDO CARGA E DESCARGA EM SOLO DE 1A CATEGORIA COM TRATOR DE ESTEIRAS (170HP/LÂMINA: 5,20M3). AF_07/2020</t>
  </si>
  <si>
    <t>101127</t>
  </si>
  <si>
    <t>ESCAVAÇÃO HORIZONTAL, INCLUINDO CARGA E DESCARGA EM SOLO DE 1A CATEGORIA COM TRATOR DE ESTEIRAS (347HP/LÂMINA: 8,70M3). AF_07/2020</t>
  </si>
  <si>
    <t>101134</t>
  </si>
  <si>
    <t>ESCAVAÇÃO HORIZONTAL, INCLUINDO CARGA, DESCARGA E TRANSPORTE EM SOLO DE 1A CATEGORIA COM TRATOR DE ESTEIRAS (100HP/LÂMINA: 2,19M3) E CAMINHÃO BASCULANTE DE 10M3, DMT ATÉ 200M. AF_07/2020</t>
  </si>
  <si>
    <t>101144</t>
  </si>
  <si>
    <t>ESCAVAÇÃO HORIZONTAL, INCLUINDO CARGA, DESCARGA E TRANSPORTE EM SOLO DE 1A CATEGORIA COM TRATOR DE ESTEIRAS (100HP/LÂMINA: 2,19M3) E CAMINHÃO BASCULANTE DE 14M3, DMT ATÉ 200M. AF_07/2020</t>
  </si>
  <si>
    <t>101138</t>
  </si>
  <si>
    <t>ESCAVAÇÃO HORIZONTAL, INCLUINDO CARGA, DESCARGA E TRANSPORTE EM SOLO DE 1A CATEGORIA COM TRATOR DE ESTEIRAS (125HP/LÂMINA: 2,70M3) E CAMINHÃO BASCULANTE DE 10M3, DMT ATÉ 200M. AF_07/2020</t>
  </si>
  <si>
    <t>101148</t>
  </si>
  <si>
    <t>ESCAVAÇÃO HORIZONTAL, INCLUINDO CARGA, DESCARGA E TRANSPORTE EM SOLO DE 1A CATEGORIA COM TRATOR DE ESTEIRAS (125HP/LÂMINA: 2,70M3) E CAMINHÃO BASCULANTE DE 14M3, DMT ATÉ 200M. AF_07/2020</t>
  </si>
  <si>
    <t>101135</t>
  </si>
  <si>
    <t>ESCAVAÇÃO HORIZONTAL, INCLUINDO CARGA, DESCARGA E TRANSPORTE EM SOLO DE 1A CATEGORIA COM TRATOR DE ESTEIRAS (150HP/LÂMINA: 3,18M3) E CAMINHÃO BASCULANTE DE 10M3, DMT ATÉ 200M AF_07/2020</t>
  </si>
  <si>
    <t>101145</t>
  </si>
  <si>
    <t>ESCAVAÇÃO HORIZONTAL, INCLUINDO CARGA, DESCARGA E TRANSPORTE EM SOLO DE 1A CATEGORIA COM TRATOR DE ESTEIRAS (150HP/LÂMINA: 3,18M3) E CAMINHÃO BASCULANTE DE 14M3, DMT ATÉ 200M. AF_07/2020</t>
  </si>
  <si>
    <t>101136</t>
  </si>
  <si>
    <t>ESCAVAÇÃO HORIZONTAL, INCLUINDO CARGA, DESCARGA E TRANSPORTE EM SOLO DE 1A CATEGORIA COM TRATOR DE ESTEIRAS (170HP/LÂMINA: 5,20M3) E CAMINHÃO BASCULANTE DE 10M3, DMT ATÉ 200M. AF_07/2020</t>
  </si>
  <si>
    <t>101146</t>
  </si>
  <si>
    <t>ESCAVAÇÃO HORIZONTAL, INCLUINDO CARGA, DESCARGA E TRANSPORTE EM SOLO DE 1A CATEGORIA COM TRATOR DE ESTEIRAS (170HP/LÂMINA: 5,20M3) E CAMINHÃO BASCULANTE DE 14M3, DMT ATÉ 200M. AF_07/2020</t>
  </si>
  <si>
    <t>101137</t>
  </si>
  <si>
    <t>ESCAVAÇÃO HORIZONTAL, INCLUINDO CARGA, DESCARGA E TRANSPORTE EM SOLO DE 1A CATEGORIA COM TRATOR DE ESTEIRAS (347HP/LÂMINA: 8,70M3) E CAMINHÃO BASCULANTE DE 10M3, DMT ATÉ 200M. AF_07/2020</t>
  </si>
  <si>
    <t>101147</t>
  </si>
  <si>
    <t>ESCAVAÇÃO HORIZONTAL, INCLUINDO CARGA, DESCARGA E TRANSPORTE EM SOLO DE 1A CATEGORIA COM TRATOR DE ESTEIRAS (347HP/LÂMINA: 8,70M3) E CAMINHÃO BASCULANTE DE 14M3, DMT ATÉ 200M. AF_07/2020</t>
  </si>
  <si>
    <t>101119</t>
  </si>
  <si>
    <t>ESCAVAÇÃO HORIZONTAL, INCLUINDO ESCARIFICAÇÃO EM SOLO DE 2A CATEGORIA COM TRATOR DE ESTEIRAS (100HP/LÂMINA: 2,19M3). AF_07/2020</t>
  </si>
  <si>
    <t>101123</t>
  </si>
  <si>
    <t>ESCAVAÇÃO HORIZONTAL, INCLUINDO ESCARIFICAÇÃO EM SOLO DE 2A CATEGORIA COM TRATOR DE ESTEIRAS (125HP/LÂMINA: 2,70M3). AF_07/2020</t>
  </si>
  <si>
    <t>101120</t>
  </si>
  <si>
    <t>ESCAVAÇÃO HORIZONTAL, INCLUINDO ESCARIFICAÇÃO EM SOLO DE 2A CATEGORIA COM TRATOR DE ESTEIRAS (150HP/LÂMINA: 3,18M3). AF_07/2020</t>
  </si>
  <si>
    <t>101121</t>
  </si>
  <si>
    <t>ESCAVAÇÃO HORIZONTAL, INCLUINDO ESCARIFICAÇÃO EM SOLO DE 2A CATEGORIA COM TRATOR DE ESTEIRAS (170HP/LÂMINA: 5,20M3). AF_07/2020</t>
  </si>
  <si>
    <t>101122</t>
  </si>
  <si>
    <t>ESCAVAÇÃO HORIZONTAL, INCLUINDO ESCARIFICAÇÃO EM SOLO DE 2A CATEGORIA COM TRATOR DE ESTEIRAS (347HP/LÂMINA: 8,70M3). AF_07/2020</t>
  </si>
  <si>
    <t>101129</t>
  </si>
  <si>
    <t>ESCAVAÇÃO HORIZONTAL, INCLUINDO ESCARIFICAÇÃO, CARGA E DESCARGA EM SOLO DE 2A CATEGORIA COM TRATOR DE ESTEIRAS (100HP/LÂMINA: 2,19M3). AF_07/2020</t>
  </si>
  <si>
    <t>101133</t>
  </si>
  <si>
    <t>ESCAVAÇÃO HORIZONTAL, INCLUINDO ESCARIFICAÇÃO, CARGA E DESCARGA EM SOLO DE 2A CATEGORIA COM TRATOR DE ESTEIRAS (125HP/LÂMINA: 2,70M3). AF_07/2020</t>
  </si>
  <si>
    <t>101130</t>
  </si>
  <si>
    <t>ESCAVAÇÃO HORIZONTAL, INCLUINDO ESCARIFICAÇÃO, CARGA E DESCARGA EM SOLO DE 2A CATEGORIA COM TRATOR DE ESTEIRAS (150HP/LÂMINA: 3,18M3). AF_07/2020</t>
  </si>
  <si>
    <t>101131</t>
  </si>
  <si>
    <t>ESCAVAÇÃO HORIZONTAL, INCLUINDO ESCARIFICAÇÃO, CARGA E DESCARGA EM SOLO DE 2A CATEGORIA COM TRATOR DE ESTEIRAS (170HP/LÂMINA: 5,20M3). AF_07/2020</t>
  </si>
  <si>
    <t>101132</t>
  </si>
  <si>
    <t>ESCAVAÇÃO HORIZONTAL, INCLUINDO ESCARIFICAÇÃO, CARGA E DESCARGA EM SOLO DE 2A CATEGORIA COM TRATOR DE ESTEIRAS (347HP/LÂMINA: 8,70M3). AF_07/2020</t>
  </si>
  <si>
    <t>101139</t>
  </si>
  <si>
    <t>ESCAVAÇÃO HORIZONTAL, INCLUINDO ESCARIFICAÇÃO, CARGA, DESCARGA E TRANSPORTE EM SOLO DE 2A CATEGORIA COM TRATOR DE ESTEIRAS (100HP/LÂMINA: 2,19M3) E CAMINHÃO BASCULANTE DE 10M3, DMT ATÉ 200M. AF_07/2020</t>
  </si>
  <si>
    <t>101149</t>
  </si>
  <si>
    <t>ESCAVAÇÃO HORIZONTAL, INCLUINDO ESCARIFICAÇÃO, CARGA, DESCARGA E TRANSPORTE EM SOLO DE 2A CATEGORIA COM TRATOR DE ESTEIRAS (100HP/LÂMINA: 2,19M3) E CAMINHÃO BASCULANTE DE 14M3, DMT ATÉ 200M. AF_07/2020</t>
  </si>
  <si>
    <t>101143</t>
  </si>
  <si>
    <t>ESCAVAÇÃO HORIZONTAL, INCLUINDO ESCARIFICAÇÃO, CARGA, DESCARGA E TRANSPORTE EM SOLO DE 2A CATEGORIA COM TRATOR DE ESTEIRAS (125HP/LÂMINA: 2,70M3) E CAMINHÃO BASCULANTE DE 10M3, DMT ATÉ 200M. AF_07/2020</t>
  </si>
  <si>
    <t>101153</t>
  </si>
  <si>
    <t>ESCAVAÇÃO HORIZONTAL, INCLUINDO ESCARIFICAÇÃO, CARGA, DESCARGA E TRANSPORTE EM SOLO DE 2A CATEGORIA COM TRATOR DE ESTEIRAS (125HP/LÂMINA: 2,70M3) E CAMINHÃO BASCULANTE DE 14M3, DMT ATÉ 200M. AF_07/2020</t>
  </si>
  <si>
    <t>101140</t>
  </si>
  <si>
    <t>ESCAVAÇÃO HORIZONTAL, INCLUINDO ESCARIFICAÇÃO, CARGA, DESCARGA E TRANSPORTE EM SOLO DE 2A CATEGORIA COM TRATOR DE ESTEIRAS (150HP/LÂMINA: 3,18M3) E CAMINHÃO BASCULANTE DE 10M3, DMT ATÉ 200M. AF_07/2020</t>
  </si>
  <si>
    <t>101150</t>
  </si>
  <si>
    <t>ESCAVAÇÃO HORIZONTAL, INCLUINDO ESCARIFICAÇÃO, CARGA, DESCARGA E TRANSPORTE EM SOLO DE 2A CATEGORIA COM TRATOR DE ESTEIRAS (150HP/LÂMINA: 3,18M3) E CAMINHÃO BASCULANTE DE 14M3, DMT ATÉ 200M. AF_07/2020</t>
  </si>
  <si>
    <t>101141</t>
  </si>
  <si>
    <t>ESCAVAÇÃO HORIZONTAL, INCLUINDO ESCARIFICAÇÃO, CARGA, DESCARGA E TRANSPORTE EM SOLO DE 2A CATEGORIA COM TRATOR DE ESTEIRAS (170HP/LÂMINA: 5,20M3) E CAMINHÃO BASCULANTE DE 10M3, DMT ATÉ 200M. AF_07/2020</t>
  </si>
  <si>
    <t>101151</t>
  </si>
  <si>
    <t>ESCAVAÇÃO HORIZONTAL, INCLUINDO ESCARIFICAÇÃO, CARGA, DESCARGA E TRANSPORTE EM SOLO DE 2A CATEGORIA COM TRATOR DE ESTEIRAS (170HP/LÂMINA: 5,20M3) E CAMINHÃO BASCULANTE DE 14M3, DMT ATÉ 200M. AF_07/2020</t>
  </si>
  <si>
    <t>101142</t>
  </si>
  <si>
    <t>ESCAVAÇÃO HORIZONTAL, INCLUINDO ESCARIFICAÇÃO, CARGA, DESCARGA E TRANSPORTE EM SOLO DE 2A CATEGORIA COM TRATOR DE ESTEIRAS (347HP/LÂMINA: 8,70M3) E CAMINHÃO BASCULANTE DE 10M3, DMT ATÉ 200M. AF_07/2020</t>
  </si>
  <si>
    <t>101152</t>
  </si>
  <si>
    <t>ESCAVAÇÃO HORIZONTAL, INCLUINDO ESCARIFICAÇÃO, CARGA, DESCARGA E TRANSPORTE EM SOLO DE 2A CATEGORIA COM TRATOR DE ESTEIRAS (347HP/LÂMINA: 8,70M3) E CAMINHÃO BASCULANTE DE 14M3, DMT ATÉ 200M. AF_07/2020</t>
  </si>
  <si>
    <t>101207</t>
  </si>
  <si>
    <t>ESCAVAÇÃO VERTICAL PARA EDIFICAÇÃO, COM CARGA, DESCARGA E TRANSPORTE DE SOLO DE 1ª CATEGORIA, COM ESCAVADEIRA HIDRÁULICA (CAÇAMBA: 0,8 M³ / 111 HP), FROTA DE 2 CAMINHÕES BASCULANTES DE 18 M³, DMT ATÉ 1 KM E VELOCIDADE MÉDIA 14 KM/H. AF_05/2020</t>
  </si>
  <si>
    <t>101206</t>
  </si>
  <si>
    <t>ESCAVAÇÃO VERTICAL PARA EDIFICAÇÃO, COM CARGA, DESCARGA E TRANSPORTE DE SOLO DE 1ª CATEGORIA, COM ESCAVADEIRA HIDRÁULICA (CAÇAMBA: 0,8 M³ / 111 HP), FROTA DE 3 CAMINHÕES BASCULANTES DE 14 M³, DMT ATÉ 1 KM E VELOCIDADE MÉDIA 14 KM/H. AF_05/2020</t>
  </si>
  <si>
    <t>101210</t>
  </si>
  <si>
    <t>ESCAVAÇÃO VERTICAL PARA EDIFICAÇÃO, COM CARGA, DESCARGA E TRANSPORTE DE SOLO DE 1ª CATEGORIA, COM ESCAVADEIRA HIDRÁULICA (CAÇAMBA: 0,8 M³ / 111 HP), FROTA DE 4 CAMINHÕES BASCULANTES DE 14 M³, DMT DE 1,5 KM E VELOCIDADE MÉDIA 18 KM/H. AF_05/2020</t>
  </si>
  <si>
    <t>101211</t>
  </si>
  <si>
    <t>ESCAVAÇÃO VERTICAL PARA EDIFICAÇÃO, COM CARGA, DESCARGA E TRANSPORTE DE SOLO DE 1ª CATEGORIA, COM ESCAVADEIRA HIDRÁULICA (CAÇAMBA: 0,8 M³ / 111 HP), FROTA DE 4 CAMINHÕES BASCULANTES DE 14 M³, DMT DE 2 KM E VELOCIDADE MÉDIA 19 KM/H. AF_05/2020</t>
  </si>
  <si>
    <t>101215</t>
  </si>
  <si>
    <t>ESCAVAÇÃO VERTICAL PARA EDIFICAÇÃO, COM CARGA, DESCARGA E TRANSPORTE DE SOLO DE 1ª CATEGORIA, COM ESCAVADEIRA HIDRÁULICA (CAÇAMBA: 0,8 M³ / 111 HP), FROTA DE 4 CAMINHÕES BASCULANTES DE 18 M³, DMT DE 1,5 KM E VELOCIDADE MÉDIA 18 KM/H. AF_05/2020</t>
  </si>
  <si>
    <t>101216</t>
  </si>
  <si>
    <t>ESCAVAÇÃO VERTICAL PARA EDIFICAÇÃO, COM CARGA, DESCARGA E TRANSPORTE DE SOLO DE 1ª CATEGORIA, COM ESCAVADEIRA HIDRÁULICA (CAÇAMBA: 0,8 M³ / 111 HP), FROTA DE 4 CAMINHÕES BASCULANTES DE 18 M³, DMT DE 2 KM E VELOCIDADE MÉDIA 19 KM/H. AF_05/2020</t>
  </si>
  <si>
    <t>101212</t>
  </si>
  <si>
    <t>ESCAVAÇÃO VERTICAL PARA EDIFICAÇÃO, COM CARGA, DESCARGA E TRANSPORTE DE SOLO DE 1ª CATEGORIA, COM ESCAVADEIRA HIDRÁULICA (CAÇAMBA: 0,8 M³ / 111 HP), FROTA DE 5 CAMINHÕES BASCULANTES DE 14 M³, DMT DE 3 KM E VELOCIDADE MÉDIA 20 KM/H. AF_05/2020</t>
  </si>
  <si>
    <t>101217</t>
  </si>
  <si>
    <t>ESCAVAÇÃO VERTICAL PARA EDIFICAÇÃO, COM CARGA, DESCARGA E TRANSPORTE DE SOLO DE 1ª CATEGORIA, COM ESCAVADEIRA HIDRÁULICA (CAÇAMBA: 0,8 M³ / 111 HP), FROTA DE 5 CAMINHÕES BASCULANTES DE 18 M³, DMT DE 3 KM E VELOCIDADE MÉDIA 20 KM/H. AF_05/2020</t>
  </si>
  <si>
    <t>101218</t>
  </si>
  <si>
    <t>ESCAVAÇÃO VERTICAL PARA EDIFICAÇÃO, COM CARGA, DESCARGA E TRANSPORTE DE SOLO DE 1ª CATEGORIA, COM ESCAVADEIRA HIDRÁULICA (CAÇAMBA: 0,8 M³ / 111 HP), FROTA DE 5 CAMINHÕES BASCULANTES DE 18 M³, DMT DE 4 KM E VELOCIDADE MÉDIA 22 KM/H. AF_05/2020</t>
  </si>
  <si>
    <t>INTERRUPTOR/TOMADA</t>
  </si>
  <si>
    <t>0170</t>
  </si>
  <si>
    <t>101213</t>
  </si>
  <si>
    <t>ESCAVAÇÃO VERTICAL PARA EDIFICAÇÃO, COM CARGA, DESCARGA E TRANSPORTE DE SOLO DE 1ª CATEGORIA, COM ESCAVADEIRA HIDRÁULICA (CAÇAMBA: 0,8 M³ / 111 HP), FROTA DE 6 CAMINHÕES BASCULANTES DE 14 M³, DMT DE 4 KM E VELOCIDADE MÉDIA 22 KM/H. AF_05/2020</t>
  </si>
  <si>
    <t>101219</t>
  </si>
  <si>
    <t>ESCAVAÇÃO VERTICAL PARA EDIFICAÇÃO, COM CARGA, DESCARGA E TRANSPORTE DE SOLO DE 1ª CATEGORIA, COM ESCAVADEIRA HIDRÁULICA (CAÇAMBA: 0,8 M³ / 111 HP), FROTA DE 6 CAMINHÕES BASCULANTES DE 18 M³, DMT DE 6 KM E VELOCIDADE MÉDIA 22 KM/H. AF_05/2020</t>
  </si>
  <si>
    <t>101214</t>
  </si>
  <si>
    <t>ESCAVAÇÃO VERTICAL PARA EDIFICAÇÃO, COM CARGA, DESCARGA E TRANSPORTE DE SOLO DE 1ª CATEGORIA, COM ESCAVADEIRA HIDRÁULICA (CAÇAMBA: 0,8 M³ / 111 HP), FROTA DE 7 CAMINHÕES BASCULANTES DE 14 M³, DMT DE 6 KM E VELOCIDADE MÉDIA 22 KM/H. AF_05/2020</t>
  </si>
  <si>
    <t>101254</t>
  </si>
  <si>
    <t>ESCAVAÇÃO VERTICAL PARA EDIFICAÇÃO, COM CARGA, DESCARGA E TRANSPORTE DE SOLO DE 1ª CATEGORIA, COM ESCAVADEIRA HIDRÁULICA (CAÇAMBA: 0,8 M³ / 111HP), FROTA DE 3 CAMINHÕES BASCULANTES DE 10 M³, DMT ATÉ 1 KM E VELOCIDADE MÉDIA 14 KM/H. AF_05/2020</t>
  </si>
  <si>
    <t>101256</t>
  </si>
  <si>
    <t>ESCAVAÇÃO VERTICAL PARA EDIFICAÇÃO, COM CARGA, DESCARGA E TRANSPORTE DE SOLO DE 1ª CATEGORIA, COM ESCAVADEIRA HIDRÁULICA (CAÇAMBA: 0,8 M³ / 111HP), FROTA DE 5 CAMINHÕES BASCULANTES DE 10 M³, DMT DE 1,5 KM E VELOCIDADE MÉDIA 18 KM/H. AF_05/2020</t>
  </si>
  <si>
    <t>101257</t>
  </si>
  <si>
    <t>ESCAVAÇÃO VERTICAL PARA EDIFICAÇÃO, COM CARGA, DESCARGA E TRANSPORTE DE SOLO DE 1ª CATEGORIA, COM ESCAVADEIRA HIDRÁULICA (CAÇAMBA: 0,8 M³ / 111HP), FROTA DE 5 CAMINHÕES BASCULANTES DE 10 M³, DMT DE 2 KM E VELOCIDADE MÉDIA 19 KM/H. AF_05/2020</t>
  </si>
  <si>
    <t>101258</t>
  </si>
  <si>
    <t>ESCAVAÇÃO VERTICAL PARA EDIFICAÇÃO, COM CARGA, DESCARGA E TRANSPORTE DE SOLO DE 1ª CATEGORIA, COM ESCAVADEIRA HIDRÁULICA (CAÇAMBA: 0,8 M³ / 111HP), FROTA DE 6 CAMINHÕES BASCULANTES DE 10 M³, DMT DE 3 KM E VELOCIDADE MÉDIA 20 KM/H. AF_05/2020</t>
  </si>
  <si>
    <t>101259</t>
  </si>
  <si>
    <t>ESCAVAÇÃO VERTICAL PARA EDIFICAÇÃO, COM CARGA, DESCARGA E TRANSPORTE DE SOLO DE 1ª CATEGORIA, COM ESCAVADEIRA HIDRÁULICA (CAÇAMBA: 0,8 M³ / 111HP), FROTA DE 7 CAMINHÕES BASCULANTES DE 10 M³, DMT DE 4 KM E VELOCIDADE MÉDIA 22 KM/H. AF_05/2020</t>
  </si>
  <si>
    <t>101260</t>
  </si>
  <si>
    <t>ESCAVAÇÃO VERTICAL PARA EDIFICAÇÃO, COM CARGA, DESCARGA E TRANSPORTE DE SOLO DE 1ª CATEGORIA, COM ESCAVADEIRA HIDRÁULICA (CAÇAMBA: 0,8 M³ / 111HP), FROTA DE 9 CAMINHÕES BASCULANTES DE 10 M³, DMT DE 6 KM E VELOCIDADE MÉDIA 22 KM/H. AF_05/2020</t>
  </si>
  <si>
    <t>101208</t>
  </si>
  <si>
    <t>ESCAVAÇÃO VERTICAL PARA EDIFICAÇÃO, COM CARGA, DESCARGA E TRANSPORTE DE SOLO DE 1ª CATEGORIA, COM ESCAVADEIRA HIDRÁULICA (CAÇAMBA: 1,2 M³ / 155 HP), FROTA DE 3 CAMINHÕES BASCULANTES DE 14 M³, DMT ATÉ 1 KM E VELOCIDADE MÉDIA 14 KM/H. AF_05/2020</t>
  </si>
  <si>
    <t>101209</t>
  </si>
  <si>
    <t>ESCAVAÇÃO VERTICAL PARA EDIFICAÇÃO, COM CARGA, DESCARGA E TRANSPORTE DE SOLO DE 1ª CATEGORIA, COM ESCAVADEIRA HIDRÁULICA (CAÇAMBA: 1,2 M³ / 155 HP), FROTA DE 3 CAMINHÕES BASCULANTES DE 18 M³, DMT ATÉ 1 KM E VELOCIDADE MÉDIA 14 KM/H. AF_05/2020</t>
  </si>
  <si>
    <t>101220</t>
  </si>
  <si>
    <t>ESCAVAÇÃO VERTICAL PARA EDIFICAÇÃO, COM CARGA, DESCARGA E TRANSPORTE DE SOLO DE 1ª CATEGORIA, COM ESCAVADEIRA HIDRÁULICA (CAÇAMBA: 1,2 M³ / 155 HP), FROTA DE 5 CAMINHÕES BASCULANTES DE 14 M³, DMT DE 1,5 KM E VELOCIDADE MÉDIA 18 KM/H. AF_05/2020</t>
  </si>
  <si>
    <t>101221</t>
  </si>
  <si>
    <t>ESCAVAÇÃO VERTICAL PARA EDIFICAÇÃO, COM CARGA, DESCARGA E TRANSPORTE DE SOLO DE 1ª CATEGORIA, COM ESCAVADEIRA HIDRÁULICA (CAÇAMBA: 1,2 M³ / 155 HP), FROTA DE 5 CAMINHÕES BASCULANTES DE 14 M³, DMT DE 2 KM E VELOCIDADE MÉDIA 19 KM/H. AF_05/2020</t>
  </si>
  <si>
    <t>101225</t>
  </si>
  <si>
    <t>ESCAVAÇÃO VERTICAL PARA EDIFICAÇÃO, COM CARGA, DESCARGA E TRANSPORTE DE SOLO DE 1ª CATEGORIA, COM ESCAVADEIRA HIDRÁULICA (CAÇAMBA: 1,2 M³ / 155 HP), FROTA DE 5 CAMINHÕES BASCULANTES DE 18 M³, DMT DE 1,5 KM E VELOCIDADE MÉDIA 18 KM/H. AF_05/2020</t>
  </si>
  <si>
    <t>101226</t>
  </si>
  <si>
    <t>ESCAVAÇÃO VERTICAL PARA EDIFICAÇÃO, COM CARGA, DESCARGA E TRANSPORTE DE SOLO DE 1ª CATEGORIA, COM ESCAVADEIRA HIDRÁULICA (CAÇAMBA: 1,2 M³ / 155 HP), FROTA DE 5 CAMINHÕES BASCULANTES DE 18 M³, DMT DE 2 KM E VELOCIDADE MÉDIA 19 KM/H. AF_05/2020</t>
  </si>
  <si>
    <t>101222</t>
  </si>
  <si>
    <t>ESCAVAÇÃO VERTICAL PARA EDIFICAÇÃO, COM CARGA, DESCARGA E TRANSPORTE DE SOLO DE 1ª CATEGORIA, COM ESCAVADEIRA HIDRÁULICA (CAÇAMBA: 1,2 M³ / 155 HP), FROTA DE 6 CAMINHÕES BASCULANTES DE 14 M³, DMT DE 3 KM E VELOCIDADE MÉDIA 20 KM/H. AF_05/2020</t>
  </si>
  <si>
    <t>101227</t>
  </si>
  <si>
    <t>ESCAVAÇÃO VERTICAL PARA EDIFICAÇÃO, COM CARGA, DESCARGA E TRANSPORTE DE SOLO DE 1ª CATEGORIA, COM ESCAVADEIRA HIDRÁULICA (CAÇAMBA: 1,2 M³ / 155 HP), FROTA DE 6 CAMINHÕES BASCULANTES DE 18 M³, DMT DE 3 KM E VELOCIDADE MÉDIA 20 KM/H. AF_05/2020</t>
  </si>
  <si>
    <t>101228</t>
  </si>
  <si>
    <t>ESCAVAÇÃO VERTICAL PARA EDIFICAÇÃO, COM CARGA, DESCARGA E TRANSPORTE DE SOLO DE 1ª CATEGORIA, COM ESCAVADEIRA HIDRÁULICA (CAÇAMBA: 1,2 M³ / 155 HP), FROTA DE 6 CAMINHÕES BASCULANTES DE 18 M³, DMT DE 4 KM E VELOCIDADE MÉDIA 22 KM/H. AF_05/2020</t>
  </si>
  <si>
    <t>101223</t>
  </si>
  <si>
    <t>ESCAVAÇÃO VERTICAL PARA EDIFICAÇÃO, COM CARGA, DESCARGA E TRANSPORTE DE SOLO DE 1ª CATEGORIA, COM ESCAVADEIRA HIDRÁULICA (CAÇAMBA: 1,2 M³ / 155 HP), FROTA DE 7 CAMINHÕES BASCULANTES DE 14 M³, DMT DE 4 KM E VELOCIDADE MÉDIA 22 KM/H. AF_05/2020</t>
  </si>
  <si>
    <t>101229</t>
  </si>
  <si>
    <t>ESCAVAÇÃO VERTICAL PARA EDIFICAÇÃO, COM CARGA, DESCARGA E TRANSPORTE DE SOLO DE 1ª CATEGORIA, COM ESCAVADEIRA HIDRÁULICA (CAÇAMBA: 1,2 M³ / 155 HP), FROTA DE 8 CAMINHÕES BASCULANTES DE 18 M³, DMT DE 6 KM E VELOCIDADE MÉDIA 22 KM/H. AF_05/2020</t>
  </si>
  <si>
    <t>101224</t>
  </si>
  <si>
    <t>ESCAVAÇÃO VERTICAL PARA EDIFICAÇÃO, COM CARGA, DESCARGA E TRANSPORTE DE SOLO DE 1ª CATEGORIA, COM ESCAVADEIRA HIDRÁULICA (CAÇAMBA: 1,2 M³ / 155 HP), FROTA DE 9 CAMINHÕES BASCULANTES DE 14 M³, DMT DE 6 KM E VELOCIDADE MÉDIA 22 KM/H. AF_05/2020</t>
  </si>
  <si>
    <t>101265</t>
  </si>
  <si>
    <t>ESCAVAÇÃO VERTICAL PARA EDIFICAÇÃO, COM CARGA, DESCARGA E TRANSPORTE DE SOLO DE 1ª CATEGORIA, COM ESCAVADEIRA HIDRÁULICA (CAÇAMBA: 1,2 M³ / 155HP), FROTA DE 10 CAMINHÕES BASCULANTES DE 10 M³, DMT DE 6 KM E VELOCIDADE MÉDIA 22 KM/H. AF_05/2020</t>
  </si>
  <si>
    <t>101255</t>
  </si>
  <si>
    <t>ESCAVAÇÃO VERTICAL PARA EDIFICAÇÃO, COM CARGA, DESCARGA E TRANSPORTE DE SOLO DE 1ª CATEGORIA, COM ESCAVADEIRA HIDRÁULICA (CAÇAMBA: 1,2 M³ / 155HP), FROTA DE 3 CAMINHÕES BASCULANTES DE 10 M³, DMT ATÉ 1 KM E VELOCIDADE MÉDIA 14 KM/H. AF_05/2020</t>
  </si>
  <si>
    <t>101261</t>
  </si>
  <si>
    <t>ESCAVAÇÃO VERTICAL PARA EDIFICAÇÃO, COM CARGA, DESCARGA E TRANSPORTE DE SOLO DE 1ª CATEGORIA, COM ESCAVADEIRA HIDRÁULICA (CAÇAMBA: 1,2 M³ / 155HP), FROTA DE 6 CAMINHÕES BASCULANTES DE 10 M³, DMT DE 1,5 KM E VELOCIDADE MÉDIA 18 KM/H. AF_05/2020</t>
  </si>
  <si>
    <t>101262</t>
  </si>
  <si>
    <t>ESCAVAÇÃO VERTICAL PARA EDIFICAÇÃO, COM CARGA, DESCARGA E TRANSPORTE DE SOLO DE 1ª CATEGORIA, COM ESCAVADEIRA HIDRÁULICA (CAÇAMBA: 1,2 M³ / 155HP), FROTA DE 6 CAMINHÕES BASCULANTES DE 10 M³, DMT DE 2 KM E VELOCIDADE MÉDIA 19 KM/H. AF_05/2020</t>
  </si>
  <si>
    <t>101263</t>
  </si>
  <si>
    <t>ESCAVAÇÃO VERTICAL PARA EDIFICAÇÃO, COM CARGA, DESCARGA E TRANSPORTE DE SOLO DE 1ª CATEGORIA, COM ESCAVADEIRA HIDRÁULICA (CAÇAMBA: 1,2 M³ / 155HP), FROTA DE 7 CAMINHÕES BASCULANTES DE 10 M³, DMT DE 3 KM E VELOCIDADE MÉDIA 20 KM/H. AF_05/2020</t>
  </si>
  <si>
    <t>101264</t>
  </si>
  <si>
    <t>ESCAVAÇÃO VERTICAL PARA EDIFICAÇÃO, COM CARGA, DESCARGA E TRANSPORTE DE SOLO DE 1ª CATEGORIA, COM ESCAVADEIRA HIDRÁULICA (CAÇAMBA: 1,2 M³ / 155HP), FROTA DE 8 CAMINHÕES BASCULANTES DE 10 M³, DMT DE 4 KM E VELOCIDADE MÉDIA 22 KM/H. AF_05/2020</t>
  </si>
  <si>
    <t>101230</t>
  </si>
  <si>
    <t>ESCAVAÇÃO VERTICAL PARA INFRAESTRUTURA, COM CARGA, DESCARGA E TRANSPORTE DE SOLO DE 1ª CATEGORIA, COM ESCAVADEIRA HIDRÁULICA (CAÇAMBA: 0,8 M³ / 111 HP), FROTA DE 3 CAMINHÕES BASCULANTES DE 14 M³, DMT ATÉ 1 KM E VELOCIDADE MÉDIA14 KM/H. AF_05/2020</t>
  </si>
  <si>
    <t>101231</t>
  </si>
  <si>
    <t>ESCAVAÇÃO VERTICAL PARA INFRAESTRUTURA, COM CARGA, DESCARGA E TRANSPORTE DE SOLO DE 1ª CATEGORIA, COM ESCAVADEIRA HIDRÁULICA (CAÇAMBA: 0,8 M³ / 111 HP), FROTA DE 3 CAMINHÕES BASCULANTES DE 18 M³, DMT ATÉ 1 KM E VELOCIDADE MÉDIA14 KM/H. AF_05/2020</t>
  </si>
  <si>
    <t>101272</t>
  </si>
  <si>
    <t>ESCAVAÇÃO VERTICAL PARA INFRAESTRUTURA, COM CARGA, DESCARGA E TRANSPORTE DE SOLO DE 1ª CATEGORIA, COM ESCAVADEIRA HIDRÁULICA (CAÇAMBA: 0,8 M³ / 111HP), FROTA DE 10 CAMINHÕES BASCULANTES DE 10 M³, DMT DE 6 KM E VELOCIDADE MÉDIA22 KM/H. AF_05/2020</t>
  </si>
  <si>
    <t>101266</t>
  </si>
  <si>
    <t>ESCAVAÇÃO VERTICAL PARA INFRAESTRUTURA, COM CARGA, DESCARGA E TRANSPORTE DE SOLO DE 1ª CATEGORIA, COM ESCAVADEIRA HIDRÁULICA (CAÇAMBA: 0,8 M³ / 111HP), FROTA DE 3 CAMINHÕES BASCULANTES DE 10 M³, DMT ATÉ 1 KM E VELOCIDADE MÉDIA14 KM/H. AF_05/2020</t>
  </si>
  <si>
    <t>101239</t>
  </si>
  <si>
    <t>ESCAVAÇÃO VERTICAL PARA INFRAESTRUTURA, COM CARGA, DESCARGA E TRANSPORTE DE SOLO DE 1ª CATEGORIA, COM ESCAVADEIRA HIDRÁULICA (CAÇAMBA: 0,8 M³ / 111HP), FROTA DE 4 CAMINHÕES BASCULANTES DE 18 M³, DMT DE 1,5 KM E VELOCIDADE MÉDIA18 KM/H. AF_05/2020</t>
  </si>
  <si>
    <t>101240</t>
  </si>
  <si>
    <t>ESCAVAÇÃO VERTICAL PARA INFRAESTRUTURA, COM CARGA, DESCARGA E TRANSPORTE DE SOLO DE 1ª CATEGORIA, COM ESCAVADEIRA HIDRÁULICA (CAÇAMBA: 0,8 M³ / 111HP), FROTA DE 4 CAMINHÕES BASCULANTES DE 18 M³, DMT DE 2 KM E VELOCIDADE MÉDIA 19 KM/H. AF_05/2020</t>
  </si>
  <si>
    <t>101268</t>
  </si>
  <si>
    <t>ESCAVAÇÃO VERTICAL PARA INFRAESTRUTURA, COM CARGA, DESCARGA E TRANSPORTE DE SOLO DE 1ª CATEGORIA, COM ESCAVADEIRA HIDRÁULICA (CAÇAMBA: 0,8 M³ / 111HP), FROTA DE 5 CAMINHÕES BASCULANTES DE 10 M³, DMT DE 1,5 KM E VELOCIDADE MÉDIA18 KM/H. AF_05/2020</t>
  </si>
  <si>
    <t>101234</t>
  </si>
  <si>
    <t>ESCAVAÇÃO VERTICAL PARA INFRAESTRUTURA, COM CARGA, DESCARGA E TRANSPORTE DE SOLO DE 1ª CATEGORIA, COM ESCAVADEIRA HIDRÁULICA (CAÇAMBA: 0,8 M³ / 111HP), FROTA DE 5 CAMINHÕES BASCULANTES DE 14 M³, DMT DE 1,5 KM E VELOCIDADE MÉDIA18 KM/H. AF_05/2020</t>
  </si>
  <si>
    <t>101235</t>
  </si>
  <si>
    <t>ESCAVAÇÃO VERTICAL PARA INFRAESTRUTURA, COM CARGA, DESCARGA E TRANSPORTE DE SOLO DE 1ª CATEGORIA, COM ESCAVADEIRA HIDRÁULICA (CAÇAMBA: 0,8 M³ / 111HP), FROTA DE 5 CAMINHÕES BASCULANTES DE 14 M³, DMT DE 2 KM E VELOCIDADE MÉDIA 19 KM/H. AF_05/2020</t>
  </si>
  <si>
    <t>101241</t>
  </si>
  <si>
    <t>ESCAVAÇÃO VERTICAL PARA INFRAESTRUTURA, COM CARGA, DESCARGA E TRANSPORTE DE SOLO DE 1ª CATEGORIA, COM ESCAVADEIRA HIDRÁULICA (CAÇAMBA: 0,8 M³ / 111HP), FROTA DE 5 CAMINHÕES BASCULANTES DE 18 M³, DMT DE 3 KM E VELOCIDADE MÉDIA 20 KM/H. AF_05/2020</t>
  </si>
  <si>
    <t>101269</t>
  </si>
  <si>
    <t>ESCAVAÇÃO VERTICAL PARA INFRAESTRUTURA, COM CARGA, DESCARGA E TRANSPORTE DE SOLO DE 1ª CATEGORIA, COM ESCAVADEIRA HIDRÁULICA (CAÇAMBA: 0,8 M³ / 111HP), FROTA DE 6 CAMINHÕES BASCULANTES DE 10 M³, DMT DE 2 KM E VELOCIDADE MÉDIA 19 KM/H. AF_05/2020</t>
  </si>
  <si>
    <t>101236</t>
  </si>
  <si>
    <t>ESCAVAÇÃO VERTICAL PARA INFRAESTRUTURA, COM CARGA, DESCARGA E TRANSPORTE DE SOLO DE 1ª CATEGORIA, COM ESCAVADEIRA HIDRÁULICA (CAÇAMBA: 0,8 M³ / 111HP), FROTA DE 6 CAMINHÕES BASCULANTES DE 14 M³, DMT DE 3 KM E VELOCIDADE MÉDIA 20 KM/H. AF_05/2020</t>
  </si>
  <si>
    <t>101237</t>
  </si>
  <si>
    <t>ESCAVAÇÃO VERTICAL PARA INFRAESTRUTURA, COM CARGA, DESCARGA E TRANSPORTE DE SOLO DE 1ª CATEGORIA, COM ESCAVADEIRA HIDRÁULICA (CAÇAMBA: 0,8 M³ / 111HP), FROTA DE 6 CAMINHÕES BASCULANTES DE 14 M³, DMT DE 4 KM E VELOCIDADE MÉDIA 22 KM/H. AF_05/2020</t>
  </si>
  <si>
    <t>101242</t>
  </si>
  <si>
    <t>ESCAVAÇÃO VERTICAL PARA INFRAESTRUTURA, COM CARGA, DESCARGA E TRANSPORTE DE SOLO DE 1ª CATEGORIA, COM ESCAVADEIRA HIDRÁULICA (CAÇAMBA: 0,8 M³ / 111HP), FROTA DE 6 CAMINHÕES BASCULANTES DE 18 M³, DMT DE 4 KM E VELOCIDADE MÉDIA 22 KM/H. AF_05/2020</t>
  </si>
  <si>
    <t>101270</t>
  </si>
  <si>
    <t>ESCAVAÇÃO VERTICAL PARA INFRAESTRUTURA, COM CARGA, DESCARGA E TRANSPORTE DE SOLO DE 1ª CATEGORIA, COM ESCAVADEIRA HIDRÁULICA (CAÇAMBA: 0,8 M³ / 111HP), FROTA DE 7 CAMINHÕES BASCULANTES DE 10 M³, DMT DE 3 KM E VELOCIDADE MÉDIA 20 KM/H. AF_05/2020</t>
  </si>
  <si>
    <t>101243</t>
  </si>
  <si>
    <t>ESCAVAÇÃO VERTICAL PARA INFRAESTRUTURA, COM CARGA, DESCARGA E TRANSPORTE DE SOLO DE 1ª CATEGORIA, COM ESCAVADEIRA HIDRÁULICA (CAÇAMBA: 0,8 M³ / 111HP), FROTA DE 7 CAMINHÕES BASCULANTES DE 18 M³, DMT DE 6 KM E VELOCIDADE MÉDIA 22 KM/H. AF_05/2020</t>
  </si>
  <si>
    <t>101271</t>
  </si>
  <si>
    <t>ESCAVAÇÃO VERTICAL PARA INFRAESTRUTURA, COM CARGA, DESCARGA E TRANSPORTE DE SOLO DE 1ª CATEGORIA, COM ESCAVADEIRA HIDRÁULICA (CAÇAMBA: 0,8 M³ / 111HP), FROTA DE 8 CAMINHÕES BASCULANTES DE 10 M³, DMT DE 4 KM E VELOCIDADE MÉDIA 22 KM/H. AF_05/2020</t>
  </si>
  <si>
    <t>101238</t>
  </si>
  <si>
    <t>ESCAVAÇÃO VERTICAL PARA INFRAESTRUTURA, COM CARGA, DESCARGA E TRANSPORTE DE SOLO DE 1ª CATEGORIA, COM ESCAVADEIRA HIDRÁULICA (CAÇAMBA: 0,8 M³ / 111HP), FROTA DE 8 CAMINHÕES BASCULANTES DE 14 M³, DMT DE 6 KM E VELOCIDADE MÉDIA 22 KM/H. AF_05/2020</t>
  </si>
  <si>
    <t>101232</t>
  </si>
  <si>
    <t>ESCAVAÇÃO VERTICAL PARA INFRAESTRUTURA, COM CARGA, DESCARGA E TRANSPORTE DE SOLO DE 1ª CATEGORIA, COM ESCAVADEIRA HIDRÁULICA (CAÇAMBA: 1,2 M³ / 155 HP), FROTA DE 3 CAMINHÕES BASCULANTES DE 14 M³, DMT ATÉ 1 KM E VELOCIDADE MÉDIA14 KM/H. AF_05/2020</t>
  </si>
  <si>
    <t>101233</t>
  </si>
  <si>
    <t>ESCAVAÇÃO VERTICAL PARA INFRAESTRUTURA, COM CARGA, DESCARGA E TRANSPORTE DE SOLO DE 1ª CATEGORIA, COM ESCAVADEIRA HIDRÁULICA (CAÇAMBA: 1,2 M³ / 155 HP), FROTA DE 3 CAMINHÕES BASCULANTES DE 18 M³, DMT ATÉ 1 KM E VELOCIDADE MÉDIA14 KM/H. AF_05/2020</t>
  </si>
  <si>
    <t>101248</t>
  </si>
  <si>
    <t>ESCAVAÇÃO VERTICAL PARA INFRAESTRUTURA, COM CARGA, DESCARGA E TRANSPORTE DE SOLO DE 1ª CATEGORIA, COM ESCAVADEIRA HIDRÁULICA (CAÇAMBA: 1,2 M³ / 155HP), FROTA DE 10 CAMINHÕES BASCULANTES DE 14 M³, DMT DE 6 KM E VELOCIDADE MÉDIA22 KM/H. AF_05/2020</t>
  </si>
  <si>
    <t>101277</t>
  </si>
  <si>
    <t>ESCAVAÇÃO VERTICAL PARA INFRAESTRUTURA, COM CARGA, DESCARGA E TRANSPORTE DE SOLO DE 1ª CATEGORIA, COM ESCAVADEIRA HIDRÁULICA (CAÇAMBA: 1,2 M³ / 155HP), FROTA DE 12 CAMINHÕES BASCULANTES DE 10 M³, DMT DE 6 KM E VELOCIDADE MÉDIA22 KM/H. AF_05/2020</t>
  </si>
  <si>
    <t>101267</t>
  </si>
  <si>
    <t>ESCAVAÇÃO VERTICAL PARA INFRAESTRUTURA, COM CARGA, DESCARGA E TRANSPORTE DE SOLO DE 1ª CATEGORIA, COM ESCAVADEIRA HIDRÁULICA (CAÇAMBA: 1,2 M³ / 155HP), FROTA DE 4 CAMINHÕES BASCULANTES DE 10 M³, DMT ATÉ 1 KM E VELOCIDADE MÉDIA14 KM/H. AF_05/2020</t>
  </si>
  <si>
    <t>101249</t>
  </si>
  <si>
    <t>ESCAVAÇÃO VERTICAL PARA INFRAESTRUTURA, COM CARGA, DESCARGA E TRANSPORTE DE SOLO DE 1ª CATEGORIA, COM ESCAVADEIRA HIDRÁULICA (CAÇAMBA: 1,2 M³ / 155HP), FROTA DE 5 CAMINHÕES BASCULANTES DE 18 M³, DMT DE 1,5 KM E VELOCIDADE MÉDIA18 KM/H. AF_05/2020</t>
  </si>
  <si>
    <t>101273</t>
  </si>
  <si>
    <t>ESCAVAÇÃO VERTICAL PARA INFRAESTRUTURA, COM CARGA, DESCARGA E TRANSPORTE DE SOLO DE 1ª CATEGORIA, COM ESCAVADEIRA HIDRÁULICA (CAÇAMBA: 1,2 M³ / 155HP), FROTA DE 6 CAMINHÕES BASCULANTES DE 10 M³, DMT DE 1,5 KM E VELOCIDADE MÉDIA18 KM/H. AF_05/2020</t>
  </si>
  <si>
    <t>101245</t>
  </si>
  <si>
    <t>ESCAVAÇÃO VERTICAL PARA INFRAESTRUTURA, COM CARGA, DESCARGA E TRANSPORTE DE SOLO DE 1ª CATEGORIA, COM ESCAVADEIRA HIDRÁULICA (CAÇAMBA: 1,2 M³ / 155HP), FROTA DE 6 CAMINHÕES BASCULANTES DE 14 M³, DMT DE 2 KM E VELOCIDADE MÉDIA 19 KM/H. AF_05/2020</t>
  </si>
  <si>
    <t>101250</t>
  </si>
  <si>
    <t>ESCAVAÇÃO VERTICAL PARA INFRAESTRUTURA, COM CARGA, DESCARGA E TRANSPORTE DE SOLO DE 1ª CATEGORIA, COM ESCAVADEIRA HIDRÁULICA (CAÇAMBA: 1,2 M³ / 155HP), FROTA DE 6 CAMINHÕES BASCULANTES DE 18 M³, DMT DE 2 KM E VELOCIDADE MÉDIA 19 KM/H. AF_05/2020</t>
  </si>
  <si>
    <t>101251</t>
  </si>
  <si>
    <t>ESCAVAÇÃO VERTICAL PARA INFRAESTRUTURA, COM CARGA, DESCARGA E TRANSPORTE DE SOLO DE 1ª CATEGORIA, COM ESCAVADEIRA HIDRÁULICA (CAÇAMBA: 1,2 M³ / 155HP), FROTA DE 6 CAMINHÕES BASCULANTES DE 18 M³, DMT DE 3 KM E VELOCIDADE MÉDIA 20 KM/H. AF_05/2020</t>
  </si>
  <si>
    <t>101274</t>
  </si>
  <si>
    <t>ESCAVAÇÃO VERTICAL PARA INFRAESTRUTURA, COM CARGA, DESCARGA E TRANSPORTE DE SOLO DE 1ª CATEGORIA, COM ESCAVADEIRA HIDRÁULICA (CAÇAMBA: 1,2 M³ / 155HP), FROTA DE 7 CAMINHÕES BASCULANTES DE 10 M³, DMT DE 2 KM E VELOCIDADE MÉDIA 19 KM/H. AF_05/2020</t>
  </si>
  <si>
    <t>101246</t>
  </si>
  <si>
    <t>ESCAVAÇÃO VERTICAL PARA INFRAESTRUTURA, COM CARGA, DESCARGA E TRANSPORTE DE SOLO DE 1ª CATEGORIA, COM ESCAVADEIRA HIDRÁULICA (CAÇAMBA: 1,2 M³ / 155HP), FROTA DE 7 CAMINHÕES BASCULANTES DE 14 M³, DMT DE 3 KM E VELOCIDADE MÉDIA 20 KM/H. AF_05/2020</t>
  </si>
  <si>
    <t>101252</t>
  </si>
  <si>
    <t>ESCAVAÇÃO VERTICAL PARA INFRAESTRUTURA, COM CARGA, DESCARGA E TRANSPORTE DE SOLO DE 1ª CATEGORIA, COM ESCAVADEIRA HIDRÁULICA (CAÇAMBA: 1,2 M³ / 155HP), FROTA DE 7 CAMINHÕES BASCULANTES DE 18 M³, DMT DE 4 KM E VELOCIDADE MÉDIA 22 KM/H. AF_05/2020</t>
  </si>
  <si>
    <t>101275</t>
  </si>
  <si>
    <t>ESCAVAÇÃO VERTICAL PARA INFRAESTRUTURA, COM CARGA, DESCARGA E TRANSPORTE DE SOLO DE 1ª CATEGORIA, COM ESCAVADEIRA HIDRÁULICA (CAÇAMBA: 1,2 M³ / 155HP), FROTA DE 8 CAMINHÕES BASCULANTES DE 10 M³, DMT DE 3 KM E VELOCIDADE MÉDIA 20 KM/H. AF_05/2020</t>
  </si>
  <si>
    <t>101247</t>
  </si>
  <si>
    <t>ESCAVAÇÃO VERTICAL PARA INFRAESTRUTURA, COM CARGA, DESCARGA E TRANSPORTE DE SOLO DE 1ª CATEGORIA, COM ESCAVADEIRA HIDRÁULICA (CAÇAMBA: 1,2 M³ / 155HP), FROTA DE 8 CAMINHÕES BASCULANTES DE 14 M³, DMT DE 4 KM E VELOCIDADE MÉDIA 22 KM/H. AF_05/2020</t>
  </si>
  <si>
    <t>101276</t>
  </si>
  <si>
    <t>ESCAVAÇÃO VERTICAL PARA INFRAESTRUTURA, COM CARGA, DESCARGA E TRANSPORTE DE SOLO DE 1ª CATEGORIA, COM ESCAVADEIRA HIDRÁULICA (CAÇAMBA: 1,2 M³ / 155HP), FROTA DE 9 CAMINHÕES BASCULANTES DE 10 M³, DMT DE 4 KM E VELOCIDADE MÉDIA 22 KM/H. AF_05/2020</t>
  </si>
  <si>
    <t>101253</t>
  </si>
  <si>
    <t>ESCAVAÇÃO VERTICAL PARA INFRAESTRUTURA, COM CARGA, DESCARGA E TRANSPORTE DE SOLO DE 1ª CATEGORIA, COM ESCAVADEIRA HIDRÁULICA (CAÇAMBA: 1,2 M³ / 155HP), FROTA DE 9 CAMINHÕES BASCULANTES DE 18 M³, DMT DE 6 KM E VELOCIDADE MÉDIA 22 KM/H. AF_05/2020</t>
  </si>
  <si>
    <t>101244</t>
  </si>
  <si>
    <t>ESCAVAÇÃO VERTICAL PARA INFRAESTRUTURA, COM CARGA, DESCARGA E TRANSPORTE DE SOLO DE 1ª CATEGORIA, COM ESCAVADEIRA HIDRÁULICA (CAÇAMBA: 1,2M³ / 155HP), FROTA DE 6 CAMINHÕES BASCULANTES DE 14 M³, DMT DE 1,5 KM E VELOCIDADE MÉDIA18 KM/H. AF_05/2020</t>
  </si>
  <si>
    <t>93358</t>
  </si>
  <si>
    <t>ESCAVAÇÃO MANUAL DE VALA. AF_09/2024</t>
  </si>
  <si>
    <t>90082</t>
  </si>
  <si>
    <t>ESCAVAÇÃO MECANIZADA DE VALA COM PROF. ATÉ 1,5 M (MÉDIA MONTANTE E JUSANTE/UMA COMPOSIÇÃO POR TRECHO), ESCAVADEIRA (0,8 M3), LARG. DE 1,5 M A 2,5 M, EM SOLO DE 1A CATEGORIA, EM LOCAIS COM ALTO NÍVEL DE INTERFERÊNCIA. AF_09/2024</t>
  </si>
  <si>
    <t>90091</t>
  </si>
  <si>
    <t>ESCAVAÇÃO MECANIZADA DE VALA COM PROF. ATÉ 1,5 M (MÉDIA MONTANTE E JUSANTE/UMA COMPOSIÇÃO POR TRECHO), ESCAVADEIRA (0,8 M3), LARG. DE 1,5 M A 2,5 M, EM SOLO DE 1A CATEGORIA, LOCAIS COM BAIXO NÍVEL DE INTERFERÊNCIA. AF_09/2024</t>
  </si>
  <si>
    <t>102307</t>
  </si>
  <si>
    <t>ESCAVAÇÃO MECANIZADA DE VALA COM PROF. ATÉ 1,5 M (MÉDIA MONTANTE E JUSANTE/UMA COMPOSIÇÃO POR TRECHO), ESCAVADEIRA (0,8 M3), LARG. DE 1,5 M A 2,5 M, EM SOLO DE 2A CATEGORIA, EM LOCAIS COM ALTO NÍVEL DE INTERFERÊNCIA. AF_09/2024</t>
  </si>
  <si>
    <t>102315</t>
  </si>
  <si>
    <t>ESCAVAÇÃO MECANIZADA DE VALA COM PROF. ATÉ 1,5 M (MÉDIA MONTANTE E JUSANTE/UMA COMPOSIÇÃO POR TRECHO), ESCAVADEIRA (0,8 M3), LARG. DE 1,5 M A 2,5 M, EM SOLO DE 2A CATEGORIA, LOCAIS COM BAIXO NÍVEL DE INTERFERÊNCIA. AF_09/2024</t>
  </si>
  <si>
    <t>102283</t>
  </si>
  <si>
    <t>ESCAVAÇÃO MECANIZADA DE VALA COM PROF. ATÉ 1,5 M (MÉDIA MONTANTE E JUSANTE/UMA COMPOSIÇÃO POR TRECHO), ESCAVADEIRA (0,8 M3), LARG. DE 1,5 M A 2,5 M, EM SOLO MOLE, EM LOCAIS COM ALTO NÍVEL DE INTERFERÊNCIA. AF_09/2024</t>
  </si>
  <si>
    <t>102291</t>
  </si>
  <si>
    <t>ESCAVAÇÃO MECANIZADA DE VALA COM PROF. ATÉ 1,5 M (MÉDIA MONTANTE E JUSANTE/UMA COMPOSIÇÃO POR TRECHO), ESCAVADEIRA (0,8 M3), LARG. DE 1,5 M A 2,5 M, EM SOLO MOLE, LOCAIS COM BAIXO NÍVEL DE INTERFERÊNCIA. AF_09/2024</t>
  </si>
  <si>
    <t>102276</t>
  </si>
  <si>
    <t>ESCAVAÇÃO MECANIZADA DE VALA COM PROF. ATÉ 1,5 M (MÉDIA MONTANTE E JUSANTE/UMA COMPOSIÇÃO POR TRECHO), ESCAVADEIRA (0,8 M3), LARG. MENOR QUE 1,5 M, EM SOLO DE 1A CATEGORIA, EM LOCAIS COM ALTO NÍVEL DE INTERFERÊNCIA. AF_09/2024</t>
  </si>
  <si>
    <t>102306</t>
  </si>
  <si>
    <t>ESCAVAÇÃO MECANIZADA DE VALA COM PROF. ATÉ 1,5 M (MÉDIA MONTANTE E JUSANTE/UMA COMPOSIÇÃO POR TRECHO), ESCAVADEIRA (0,8 M3),LARG. ATÉ 1,5 M, EM SOLO DE 2A CATEGORIA, EM LOCAIS COM ALTO NÍVEL DE INTERFERÊNCIA. AF_09/2024</t>
  </si>
  <si>
    <t>102279</t>
  </si>
  <si>
    <t>ESCAVAÇÃO MECANIZADA DE VALA COM PROF. ATÉ 1,5 M (MÉDIA MONTANTE E JUSANTE/UMA COMPOSIÇÃO POR TRECHO), ESCAVADEIRA (0,8 M3),LARG. MENOR QUE 1,5 M, EM SOLO DE 1A CATEGORIA, LOCAIS COM BAIXO NÍVEL DE INTERFERÊNCIA. AF_09/2024</t>
  </si>
  <si>
    <t>102282</t>
  </si>
  <si>
    <t>ESCAVAÇÃO MECANIZADA DE VALA COM PROF. ATÉ 1,5 M (MÉDIA MONTANTE E JUSANTE/UMA COMPOSIÇÃO POR TRECHO), ESCAVADEIRA (0,8 M3),LARG. MENOR QUE 1,5 M, EM SOLO DE MOLE, EM LOCAIS COM ALTO NÍVEL DE INTERFERÊNCIA. AF_09/2024</t>
  </si>
  <si>
    <t>102290</t>
  </si>
  <si>
    <t>ESCAVAÇÃO MECANIZADA DE VALA COM PROF. ATÉ 1,5 M (MÉDIA MONTANTE E JUSANTE/UMA COMPOSIÇÃO POR TRECHO), ESCAVADEIRA (0,8 M3),LARG. MENOR QUE 1,5 M, EM SOLO MOLE, LOCAIS COM BAIXO NÍVEL DE INTERFERÊNCIA. AF_09/2024</t>
  </si>
  <si>
    <t>90100</t>
  </si>
  <si>
    <t>ESCAVAÇÃO MECANIZADA DE VALA COM PROF. ATÉ 1,5 M (MÉDIA MONTANTE E JUSANTE/UMA COMPOSIÇÃO POR TRECHO), RETROESCAV. (0,26 M3), LARG. DE 0,8 M A 1,5 M, EM SOLO DE 1A CATEGORIA, EM LOCAIS COM ALTO NÍVEL DE INTERFERÊNCIA. AF_09/2024</t>
  </si>
  <si>
    <t>102323</t>
  </si>
  <si>
    <t>ESCAVAÇÃO MECANIZADA DE VALA COM PROF. ATÉ 1,5 M (MÉDIA MONTANTE E JUSANTE/UMA COMPOSIÇÃO POR TRECHO), RETROESCAV. (0,26 M3), LARG. DE 0,8 M A 1,5 M, EM SOLO DE 2A CATEGORIA, EM LOCAIS COM ALTO NÍVEL DE INTERFERÊNCIA. AF_09/2024</t>
  </si>
  <si>
    <t>102327</t>
  </si>
  <si>
    <t>ESCAVAÇÃO MECANIZADA DE VALA COM PROF. ATÉ 1,5 M (MÉDIA MONTANTE E JUSANTE/UMA COMPOSIÇÃO POR TRECHO), RETROESCAV. (0,26 M3), LARG. DE 0,8 M A 1,5 M, EM SOLO DE 2A CATEGORIA, EM LOCAIS COM BAIXO NÍVEL DE INTERFERÊNCIA. AF_09/2024</t>
  </si>
  <si>
    <t>102299</t>
  </si>
  <si>
    <t>ESCAVAÇÃO MECANIZADA DE VALA COM PROF. ATÉ 1,5 M (MÉDIA MONTANTE E JUSANTE/UMA COMPOSIÇÃO POR TRECHO), RETROESCAV. (0,26 M3), LARG. DE 0,8 M A 1,5 M, EM SOLO MOLE, EM LOCAIS COM ALTO NÍVEL DE INTERFERÊNCIA. AF_09/2024</t>
  </si>
  <si>
    <t>102303</t>
  </si>
  <si>
    <t>ESCAVAÇÃO MECANIZADA DE VALA COM PROF. ATÉ 1,5 M (MÉDIA MONTANTE E JUSANTE/UMA COMPOSIÇÃO POR TRECHO), RETROESCAV. (0,26 M3), LARG. DE 0,8 M A 1,5 M, EM SOLO MOLE, LOCAIS COM BAIXO NÍVEL DE INTERFERÊNCIA. AF_09/2024</t>
  </si>
  <si>
    <t>90099</t>
  </si>
  <si>
    <t>ESCAVAÇÃO MECANIZADA DE VALA COM PROF. ATÉ 1,5 M (MÉDIA MONTANTE E JUSANTE/UMA COMPOSIÇÃO POR TRECHO), RETROESCAV. (0,26 M3), LARG. MENOR QUE 0,8 M, EM SOLO DE 1A CATEGORIA, EM LOCAIS COM ALTO NÍVEL DE INTERFERÊNCIA. AF_09/2024</t>
  </si>
  <si>
    <t>102322</t>
  </si>
  <si>
    <t>ESCAVAÇÃO MECANIZADA DE VALA COM PROF. ATÉ 1,5 M (MÉDIA MONTANTE E JUSANTE/UMA COMPOSIÇÃO POR TRECHO), RETROESCAV. (0,26 M3), LARG. MENOR QUE 0,8 M, EM SOLO DE 2A CATEGORIA, EM LOCAIS COM ALTO NÍVEL DE INTERFERÊNCIA. AF_09/2024</t>
  </si>
  <si>
    <t>102298</t>
  </si>
  <si>
    <t>ESCAVAÇÃO MECANIZADA DE VALA COM PROF. ATÉ 1,5 M (MÉDIA MONTANTE E JUSANTE/UMA COMPOSIÇÃO POR TRECHO), RETROESCAV. (0,26 M3), LARG. MENOR QUE 0,8 M, EM SOLO MOLE, EM LOCAIS COM ALTO NÍVEL DE INTERFERÊNCIA. AF_09/2024</t>
  </si>
  <si>
    <t>102302</t>
  </si>
  <si>
    <t>ESCAVAÇÃO MECANIZADA DE VALA COM PROF. ATÉ 1,5 M (MÉDIA MONTANTE E JUSANTE/UMA COMPOSIÇÃO POR TRECHO), RETROESCAV. (0,26 M3), LARG. MENOR QUE 0,8 M, EM SOLO MOLE, LOCAIS COM BAIXO NÍVEL DE INTERFERÊNCIA. AF_09/2024</t>
  </si>
  <si>
    <t>102326</t>
  </si>
  <si>
    <t>ESCAVAÇÃO MECANIZADA DE VALA COM PROF. ATÉ 1,5 M (MÉDIA MONTANTE E JUSANTE/UMA COMPOSIÇÃO POR TRECHO), RETROESCAV. (0,26 M3), LARGURA MENOR QUE 0,8 M, EM SOLO DE 2A CATEGORIA, EM LOCAIS COM BAIXO NÍVEL DE INTERFERÊNCIA. AF_09/2024</t>
  </si>
  <si>
    <t>102314</t>
  </si>
  <si>
    <t>ESCAVAÇÃO MECANIZADA DE VALA COM PROF. ATÉ 1,5 M (MÉDIA MONTANTE E JUSANTE/UMA COMPOSIÇÃO POR TRECHO),COM ESCAVADEIRA (0,8 M3), LARG. MENOR QUE 1,5 M, EM SOLO DE 2A CATEGORIA, LOCAIS COM BAIXO NÍVEL DE INTERFERÊNCIA. AF_09/2024</t>
  </si>
  <si>
    <t>102312</t>
  </si>
  <si>
    <t>ESCAVAÇÃO MECANIZADA DE VALA COM PROF. DE 3,0 M ATÉ 4,5 M (MÉDIA MONTANTE E JUSANTE/UMA COMPOSIÇÃO POR TRECHO), ESCAVADEIRA (1,2 M3), LARG. DE 1,5 M A 2,5 M, EM SOLO DE 2A CATEGORIA, EM LOCAIS COM ALTO NÍVEL DE INTERFERÊNCIA. AF_09/2024</t>
  </si>
  <si>
    <t>102288</t>
  </si>
  <si>
    <t>ESCAVAÇÃO MECANIZADA DE VALA COM PROF. DE 3,0 M ATÉ 4,5 M (MÉDIA MONTANTE E JUSANTE/UMA COMPOSIÇÃO POR TRECHO), ESCAVADEIRA (1,2 M3), LARG. DE 1,5 M A 2,5 M, EM SOLO MOLE, EM LOCAIS COM ALTO NÍVEL DE INTERFERÊNCIA. AF_09/2024</t>
  </si>
  <si>
    <t>90087</t>
  </si>
  <si>
    <t>ESCAVAÇÃO MECANIZADA DE VALA COM PROF. DE 3,0 M ATÉ 4,5 M(MÉDIA MONTANTE E JUSANTE/UMA COMPOSIÇÃO POR TRECHO), ESCAVADEIRA (1,2 M3), LARG. DE 1,5 M A 2,5 M, EM SOLO DE 1A CATEGORIA, EM LOCAIS COM ALTO NÍVEL DE INTERFERÊNCIA. AF_09/2024</t>
  </si>
  <si>
    <t>102308</t>
  </si>
  <si>
    <t>ESCAVAÇÃO MECANIZADA DE VALA COM PROF. MAIOR QUE 1,5 M ATÉ 3,0 M (MÉDIA MONTANTE E JUSANTE/UMA COMPOSIÇÃO POR TRECHO), ESCAVADEIRA (0,8 M3), LARG. ATÉ 1,5 M, EM SOLO DE 2A CATEGORIA, EM LOCAIS COM ALTO NÍVEL DE INTERFERÊNCIA. AF_09/2024</t>
  </si>
  <si>
    <t>LUMINARIA INTERNA/BOCAL/LAMPADAS</t>
  </si>
  <si>
    <t>0171</t>
  </si>
  <si>
    <t>90084</t>
  </si>
  <si>
    <t>ESCAVAÇÃO MECANIZADA DE VALA COM PROF. MAIOR QUE 1,5 M ATÉ 3,0 M (MÉDIA MONTANTE E JUSANTE/UMA COMPOSIÇÃO POR TRECHO), ESCAVADEIRA (0,8 M3), LARGURA ATÉ 1,5 M, EM SOLO DE 1A CATEGORIA, EM LOCAIS COM ALTO NÍVEL DE INTERFERÊNCIA. AF_09/2024</t>
  </si>
  <si>
    <t>102284</t>
  </si>
  <si>
    <t>ESCAVAÇÃO MECANIZADA DE VALA COM PROF. MAIOR QUE 1,5 M ATÉ 3,0 M (MÉDIA MONTANTE E JUSANTE/UMA COMPOSIÇÃO POR TRECHO), ESCAVADEIRA (0,8 M3), LARGURA ATÉ 1,5 M, EM SOLO MOLE, EM LOCAIS COM ALTO NÍVEL DE INTERFERÊNCIA. AF_09/2024</t>
  </si>
  <si>
    <t>102325</t>
  </si>
  <si>
    <t>ESCAVAÇÃO MECANIZADA DE VALA COM PROF. MAIOR QUE 1,5 M ATÉ 3,0 M (MÉDIA MONTANTE E JUSANTE/UMA COMPOSIÇÃO POR TRECHO), RETROESCAV. (0,26 M3), LARG. DE 0,8 M A 1,5 M, EM SOLO DE 2A CATEGORIA, EM LOCAIS COM ALTO NÍVEL DE INTERFERÊNCIA. AF_09/2024</t>
  </si>
  <si>
    <t>102329</t>
  </si>
  <si>
    <t>ESCAVAÇÃO MECANIZADA DE VALA COM PROF. MAIOR QUE 1,5 M ATÉ 3,0 M (MÉDIA MONTANTE E JUSANTE/UMA COMPOSIÇÃO POR TRECHO), RETROESCAV. (0,26 M3), LARG. DE 0,8 M A 1,5 M, EM SOLO DE 2A CATEGORIA, EM LOCAIS COM BAIXO NÍVEL DE INTERFERÊNCIA. AF_09/2024</t>
  </si>
  <si>
    <t>102301</t>
  </si>
  <si>
    <t>ESCAVAÇÃO MECANIZADA DE VALA COM PROF. MAIOR QUE 1,5 M ATÉ 3,0 M (MÉDIA MONTANTE E JUSANTE/UMA COMPOSIÇÃO POR TRECHO), RETROESCAV. (0,26 M3), LARG. DE 0,8 M A 1,5 M, EM SOLO MOLE, EM LOCAIS COM ALTO NÍVEL DE INTERFERÊNCIA. AF_09/2024</t>
  </si>
  <si>
    <t>102305</t>
  </si>
  <si>
    <t>ESCAVAÇÃO MECANIZADA DE VALA COM PROF. MAIOR QUE 1,5 M ATÉ 3,0 M (MÉDIA MONTANTE E JUSANTE/UMA COMPOSIÇÃO POR TRECHO), RETROESCAV. (0,26 M3), LARG. DE 0,8 M A 1,5 M, EM SOLO MOLE, LOCAIS COM BAIXO NÍVEL DE INTERFERÊNCIA. AF_09/2024</t>
  </si>
  <si>
    <t>90101</t>
  </si>
  <si>
    <t>ESCAVAÇÃO MECANIZADA DE VALA COM PROF. MAIOR QUE 1,5 M ATÉ 3,0 M (MÉDIA MONTANTE E JUSANTE/UMA COMPOSIÇÃO POR TRECHO), RETROESCAV. (0,26 M3), LARG. MENOR QUE 0,8 M, EM SOLO DE 1A CATEGORIA, EM LOCAIS COM ALTO NÍVEL DE INTERFERÊNCIA. AF_09/2024</t>
  </si>
  <si>
    <t>102324</t>
  </si>
  <si>
    <t>ESCAVAÇÃO MECANIZADA DE VALA COM PROF. MAIOR QUE 1,5 M ATÉ 3,0 M (MÉDIA MONTANTE E JUSANTE/UMA COMPOSIÇÃO POR TRECHO), RETROESCAV. (0,26 M3), LARG. MENOR QUE 0,8 M, EM SOLO DE 2A CATEGORIA, EM LOCAIS COM ALTO NÍVEL DE INTERFERÊNCIA. AF_09/2024</t>
  </si>
  <si>
    <t>102300</t>
  </si>
  <si>
    <t>ESCAVAÇÃO MECANIZADA DE VALA COM PROF. MAIOR QUE 1,5 M ATÉ 3,0 M (MÉDIA MONTANTE E JUSANTE/UMA COMPOSIÇÃO POR TRECHO), RETROESCAV. (0,26 M3), LARG. MENOR QUE 0,8 M, EM SOLO MOLE, EM LOCAIS COM ALTO NÍVEL DE INTERFERÊNCIA. AF_09/2024</t>
  </si>
  <si>
    <t>90102</t>
  </si>
  <si>
    <t>ESCAVAÇÃO MECANIZADA DE VALA COM PROF. MAIOR QUE 1,5 M ATÉ 3,0 M (MÉDIA MONTANTE E JUSANTE/UMA COMPOSIÇÃO POR TRECHO), RETROESCAV. (0,26 M3), LARGURA DE 0,8 M A 1,5 M, EM SOLO DE 1A CATEGORIA, EM LOCAIS COM ALTO NÍVEL DE INTERFERÊNCIA. AF_09/2024</t>
  </si>
  <si>
    <t>102328</t>
  </si>
  <si>
    <t>ESCAVAÇÃO MECANIZADA DE VALA COM PROF. MAIOR QUE 1,5 M ATÉ 3,0 M (MÉDIA MONTANTE E JUSANTE/UMA COMPOSIÇÃO POR TRECHO), RETROESCAV. (0,26 M3),LARG. MENOR QUE 0,8 M, EM SOLO DE 2A CATEGORIA, EM LOCAIS COM BAIXO NÍVEL DE INTERFERÊNCIA. AF_09/2024</t>
  </si>
  <si>
    <t>FORNECIMENTO DE MAT/MO P/ELETRIFICACAO E ILUMINACAO PUBLICA</t>
  </si>
  <si>
    <t>0172</t>
  </si>
  <si>
    <t>102304</t>
  </si>
  <si>
    <t>ESCAVAÇÃO MECANIZADA DE VALA COM PROF. MAIOR QUE 1,5 M ATÉ 3,0 M (MÉDIA MONTANTE E JUSANTE/UMA COMPOSIÇÃO POR TRECHO), RETROESCAV. (0,26 M3),LARG. MENOR QUE 0,8 M, EM SOLO MOLE, LOCAIS COM BAIXO NÍVEL DE INTERFERÊNCIA. AF_09/2024</t>
  </si>
  <si>
    <t>102295</t>
  </si>
  <si>
    <t>ESCAVAÇÃO MECANIZADA DE VALA COM PROF. MAIOR QUE 1,5 M ATÉ 3,0 M (MÉDIA MONTANTE E JUSANTE/UMA COMPOSIÇÃO POR TRECHO),COM ESCAVADEIRA (1,2 M3), LARG. DE 1,5 M A 2,5 M, EM SOLO MOLE, LOCAIS COM BAIXO NÍVEL DE INTERFERÊNCIA. AF_09/2024</t>
  </si>
  <si>
    <t>102281</t>
  </si>
  <si>
    <t>ESCAVAÇÃO MECANIZADA DE VALA COM PROF. MAIOR QUE 1,5 M ATÉ 3,0 M (MÉDIA MONTANTE E JUSANTE/UMA COMPOSIÇÃO POR TRECHO),COM ESCAVADEIRA (1,2 M3),LARG. DE 1,5 M A 2,5 M, EM SOLO DE 1A CATEGORIA, LOCAIS COM BAIXO NÍVEL DE INTERFERÊNCIA. AF_09/2024</t>
  </si>
  <si>
    <t>102311</t>
  </si>
  <si>
    <t>ESCAVAÇÃO MECANIZADA DE VALA COM PROF. MAIOR QUE 1,5 M ATÉ 3,0 M (MÉDIA MONTANTE E JUSANTE/UMA COMPOSIÇÃO POR TRECHO),COM ESCAVADEIRA (1,2 M3),LARG. DE 1,5 M A 2,5 M, EM SOLO DE 2A CATEGORIA, EM LOCAIS COM ALTO NÍVEL DE INTERFERÊNCIA. AF_09/2024</t>
  </si>
  <si>
    <t>102319</t>
  </si>
  <si>
    <t>ESCAVAÇÃO MECANIZADA DE VALA COM PROF. MAIOR QUE 1,5 M ATÉ 3,0 M (MÉDIA MONTANTE E JUSANTE/UMA COMPOSIÇÃO POR TRECHO),COM ESCAVADEIRA (1,2 M3),LARG. DE 1,5 M A 2,5 M, EM SOLO DE 2A CATEGORIA, LOCAIS COM BAIXO NÍVEL DE INTERFERÊNCIA. AF_09/2024</t>
  </si>
  <si>
    <t>102287</t>
  </si>
  <si>
    <t>ESCAVAÇÃO MECANIZADA DE VALA COM PROF. MAIOR QUE 1,5 M ATÉ 3,0 M (MÉDIA MONTANTE E JUSANTE/UMA COMPOSIÇÃO POR TRECHO),COM ESCAVADEIRA (1,2 M3),LARG. DE 1,5 M A 2,5 M, EM SOLO MOLE, EM LOCAIS COM ALTO NÍVEL DE INTERFERÊNCIA. AF_09/2024</t>
  </si>
  <si>
    <t>102316</t>
  </si>
  <si>
    <t>ESCAVAÇÃO MECANIZADA DE VALA COM PROF. MAIOR QUE 1,5 M E ATÉ 3,0 M (MÉDIA MONTANTE E JUSANTE/UMA COMPOSIÇÃO POR TRECHO), ESCAVADEIRA (0,8 M3), LARG. MENOR QUE 1,5 M, EM SOLO DE 2A CATEGORIA, LOCAIS COM BAIXO NÍVEL DE INTERFERÊNCIA. AF_09/2024</t>
  </si>
  <si>
    <t>102292</t>
  </si>
  <si>
    <t>ESCAVAÇÃO MECANIZADA DE VALA COM PROF. MAIOR QUE 1,5 M E ATÉ 3,0 M (MÉDIA MONTANTE E JUSANTE/UMA COMPOSIÇÃO POR TRECHO), ESCAVADEIRA (0,8 M3), LARG. MENOR QUE 1,5 M, EM SOLO MOLE, LOCAIS COM BAIXO NÍVEL DE INTERFERÊNCIA. AF_09/2024</t>
  </si>
  <si>
    <t>90092</t>
  </si>
  <si>
    <t>ESCAVAÇÃO MECANIZADA DE VALA COM PROF. MAIOR QUE 1,5 M E ATÉ 3,0 M(MÉDIA MONTANTE E JUSANTE/UMA COMPOSIÇÃO POR TRECHO), ESCAVADEIRA (0,8 M3), LARG. MENOR QUE 1,5 M, EM SOLO DE 1A CATEGORIA, LOCAIS COM BAIXO NÍVEL DE INTERFERÊNCIA. AF_09/2024</t>
  </si>
  <si>
    <t>102278</t>
  </si>
  <si>
    <t>ESCAVAÇÃO MECANIZADA DE VALA COM PROF. MAIOR QUE 1,50 M ATÉ 3,0 M (MÉDIA MONTANTE E JUSANTE/UMA COMPOSIÇÃO POR TRECHO), ESCAVADEIRA (1,2 M3), LARG. DE 1,5 M A 2,5 M, EM SOLO DE 1A CATEGORIA, EM LOCAIS COM ALTO NÍVEL DE INTERFERÊNCIA. AF_09/2024</t>
  </si>
  <si>
    <t>90094</t>
  </si>
  <si>
    <t>ESCAVAÇÃO MECANIZADA DE VALA COM PROF. MAIOR QUE 3,0 M ATÉ 4,5 M (MÉDIA MONTANTE E JUSANTE/UMA COMPOSIÇÃO POR TRECHO), ESCAVADEIRA (0,8 M3), LARG. MENOR QUE 1,5 M, EM SOLO DE 1A CATEGORIA, LOCAIS COM BAIXO NÍVEL DE INTERFERÊNCIA. AF_09/2024</t>
  </si>
  <si>
    <t>102309</t>
  </si>
  <si>
    <t>ESCAVAÇÃO MECANIZADA DE VALA COM PROF. MAIOR QUE 3,0 M ATÉ 4,5 M (MÉDIA MONTANTE E JUSANTE/UMA COMPOSIÇÃO POR TRECHO), ESCAVADEIRA (0,8 M3), LARG. MENOR QUE 1,5 M, EM SOLO DE 2A CATEGORIA, EM LOCAIS COM ALTO NÍVEL DE INTERFERÊNCIA. AF_09/2024</t>
  </si>
  <si>
    <t>102285</t>
  </si>
  <si>
    <t>ESCAVAÇÃO MECANIZADA DE VALA COM PROF. MAIOR QUE 3,0 M ATÉ 4,5 M (MÉDIA MONTANTE E JUSANTE/UMA COMPOSIÇÃO POR TRECHO), ESCAVADEIRA (0,8 M3), LARG. MENOR QUE 1,5 M, EM SOLO MOLE, EM LOCAIS COM ALTO NÍVEL DE INTERFERÊNCIA. AF_09/2024</t>
  </si>
  <si>
    <t>90095</t>
  </si>
  <si>
    <t>ESCAVAÇÃO MECANIZADA DE VALA COM PROF. MAIOR QUE 3,0 M ATÉ 4,5 M (MÉDIA MONTANTE E JUSANTE/UMA COMPOSIÇÃO POR TRECHO), ESCAVADEIRA (1,2 M3), LARG. DE 1,5 M A 2,5 M, EM SOLO DE 1A CATEGORIA, LOCAIS COM BAIXO NÍVEL DE INTERFERÊNCIA. AF_09/2024</t>
  </si>
  <si>
    <t>102320</t>
  </si>
  <si>
    <t>ESCAVAÇÃO MECANIZADA DE VALA COM PROF. MAIOR QUE 3,0 M ATÉ 4,5 M (MÉDIA MONTANTE E JUSANTE/UMA COMPOSIÇÃO POR TRECHO), ESCAVADEIRA (1,2 M3), LARG. DE 1,5 M A 2,5 M, EM SOLO DE 2A CATEGORIA, LOCAIS COM BAIXO NÍVEL DE INTERFERÊNCIA. AF_09/2024</t>
  </si>
  <si>
    <t>102296</t>
  </si>
  <si>
    <t>ESCAVAÇÃO MECANIZADA DE VALA COM PROF. MAIOR QUE 3,0 M ATÉ 4,5 M (MÉDIA MONTANTE E JUSANTE/UMA COMPOSIÇÃO POR TRECHO), ESCAVADEIRA (1,2 M3), LARG. DE 1,5 M A 2,5 M, EM SOLO MOLE, LOCAIS COM BAIXO NÍVEL DE INTERFERÊNCIA. AF_09/2024</t>
  </si>
  <si>
    <t>90086</t>
  </si>
  <si>
    <t>ESCAVAÇÃO MECANIZADA DE VALA COM PROF. MAIOR QUE 3,0 M ATÉ 4,5 M(MÉDIA MONTANTE E JUSANTE/UMA COMPOSIÇÃO POR TRECHO), ESCAVADEIRA (0,8 M3), LARG. MENOR QUE 1,5 M, EM SOLO DE 1A CATEGORIA, EM LOCAIS COM ALTO NÍVEL DE INTERFERÊNCIA. AF_09/2024</t>
  </si>
  <si>
    <t>102277</t>
  </si>
  <si>
    <t>ESCAVAÇÃO MECANIZADA DE VALA COM PROF. MAIOR QUE 4,5 M ATÉ 6,0 M (MÉDIA MONTANTE E JUSANTE/UMA COMPOSIÇÃO POR TRECHO), ESCAVADEIRA (0,8 M3), LARG. MENOR QUE 1,5 M, EM SOLO DE 1A CATEGORIA, EM LOCAIS COM ALTO NÍVEL DE INTERFERÊNCIA. AF_09/2024</t>
  </si>
  <si>
    <t>102286</t>
  </si>
  <si>
    <t>ESCAVAÇÃO MECANIZADA DE VALA COM PROF. MAIOR QUE 4,5 M ATÉ 6,0 M (MÉDIA MONTANTE E JUSANTE/UMA COMPOSIÇÃO POR TRECHO), ESCAVADEIRA (0,8 M3),LARG. MENOR QUE 1,5 M, EM SOLO DE MOLE, EM LOCAIS COM ALTO NÍVEL DE INTERFERÊNCIA. AF_09/2024</t>
  </si>
  <si>
    <t>90098</t>
  </si>
  <si>
    <t>ESCAVAÇÃO MECANIZADA DE VALA COM PROF. MAIOR QUE 4,5 M ATÉ 6,0 M (MÉDIA MONTANTE E JUSANTE/UMA COMPOSIÇÃO POR TRECHO), ESCAVADEIRA (1,2 M3), LARG. DE 1,5 M A 2,5 M, EM SOLO DE 1A CATEGORIA, LOCAIS COM BAIXO NÍVEL DE INTERFERÊNCIA. AF_09/2024</t>
  </si>
  <si>
    <t>102313</t>
  </si>
  <si>
    <t>ESCAVAÇÃO MECANIZADA DE VALA COM PROF. MAIOR QUE 4,5 M ATÉ 6,0 M (MÉDIA MONTANTE E JUSANTE/UMA COMPOSIÇÃO POR TRECHO), ESCAVADEIRA (1,2 M3), LARG. DE 1,5 M A 2,5 M, EM SOLO DE 2A CATEGORIA, EM LOCAIS COM ALTO NÍVEL DE INTERFERÊNCIA. AF_09/2024</t>
  </si>
  <si>
    <t>102321</t>
  </si>
  <si>
    <t>ESCAVAÇÃO MECANIZADA DE VALA COM PROF. MAIOR QUE 4,5 M ATÉ 6,0 M (MÉDIA MONTANTE E JUSANTE/UMA COMPOSIÇÃO POR TRECHO), ESCAVADEIRA (1,2 M3), LARG. DE 1,5 M A 2,5 M, EM SOLO DE 2A CATEGORIA, LOCAIS COM BAIXO NÍVEL DE INTERFERÊNCIA. AF_09/2024</t>
  </si>
  <si>
    <t>102289</t>
  </si>
  <si>
    <t>ESCAVAÇÃO MECANIZADA DE VALA COM PROF. MAIOR QUE 4,5 M ATÉ 6,0 M (MÉDIA MONTANTE E JUSANTE/UMA COMPOSIÇÃO POR TRECHO), ESCAVADEIRA (1,2 M3), LARG. DE 1,5 M A 2,5 M, EM SOLO MOLE, EM LOCAIS COM ALTO NÍVEL DE INTERFERÊNCIA. AF_09/2024</t>
  </si>
  <si>
    <t>102297</t>
  </si>
  <si>
    <t>ESCAVAÇÃO MECANIZADA DE VALA COM PROF. MAIOR QUE 4,5 M ATÉ 6,0 M (MÉDIA MONTANTE E JUSANTE/UMA COMPOSIÇÃO POR TRECHO), ESCAVADEIRA (1,2 M3), LARG. DE 1,5 M A 2,5 M, EM SOLO MOLE, LOCAIS COM BAIXO NÍVEL DE INTERFERÊNCIA. AF_09/2024</t>
  </si>
  <si>
    <t>102280</t>
  </si>
  <si>
    <t>ESCAVAÇÃO MECANIZADA DE VALA COM PROF. MAIOR QUE 4,5 M ATÉ 6,0 M (MÉDIA MONTANTE E JUSANTE/UMA COMPOSIÇÃO POR TRECHO),COM ESCAVADEIRA (0,8 M3), LARG. MENOR QUE 1,5 M, EM SOLO DE 1A CATEGORIA, LOCAIS COM BAIXO NÍVEL DE INTERFERÊNCIA. AF_09/2024</t>
  </si>
  <si>
    <t>102294</t>
  </si>
  <si>
    <t>ESCAVAÇÃO MECANIZADA DE VALA COM PROF. MAIOR QUE 4,5 M ATÉ 6,0 M (MÉDIA MONTANTE E JUSANTE/UMA COMPOSIÇÃO POR TRECHO),COM ESCAVADEIRA (0,8 M3), LARG. MENOR QUE 1,5 M, EM SOLO MOLE, LOCAIS COM BAIXO NÍVEL DE INTERFERÊNCIA. AF_09/2024</t>
  </si>
  <si>
    <t>90090</t>
  </si>
  <si>
    <t>ESCAVAÇÃO MECANIZADA DE VALA COM PROF. MAIOR QUE 4,5 M ATÉ 6,0 M(MÉDIA MONTANTE E JUSANTE/UMA COMPOSIÇÃO POR TRECHO), ESCAVADEIRA (1,2 M3), LARG. DE 1,5 M A 2,5 M, EM SOLO DE 1A CATEGORIA, EM LOCAIS COM ALTO NÍVEL DE INTERFERÊNCIA. AF_09/2024</t>
  </si>
  <si>
    <t>102317</t>
  </si>
  <si>
    <t>ESCAVAÇÃO MECANIZADA DE VALA COM PROF.MAIOR QUE 3,0 M ATÉ 4,5 M (MÉDIA MONTANTE E JUSANTE/UMA COMPOSIÇÃO POR TRECHO), ESCAVADEIRA (0,8 M3), LARG. MENOR QUE 1,5 M, EM SOLO DE 2A CATEGORIA, LOCAIS COM BAIXO NÍVEL DE INTERFERÊNCIA. AF_09/2024</t>
  </si>
  <si>
    <t>102293</t>
  </si>
  <si>
    <t>ESCAVAÇÃO MECANIZADA DE VALA COM PROF.MAIOR QUE 3,0 M ATÉ 4,5 M (MÉDIA MONTANTE E JUSANTE/UMA COMPOSIÇÃO POR TRECHO), ESCAVADEIRA (0,8 M3), LARG. MENOR QUE 1,5 M, EM SOLO MOLE, LOCAIS COM BAIXO NÍVEL DE INTERFERÊNCIA. AF_09/2024</t>
  </si>
  <si>
    <t>102310</t>
  </si>
  <si>
    <t>ESCAVAÇÃO MECANIZADA DE VALA COM PROF.MAIOR QUE 4,5 M ATÉ 6,0 M (MÉDIA MONTANTE E JUSANTE/UMA COMPOSIÇÃO POR TRECHO),COM ESCAVADEIRA (0,8 M3), LARG. MENOR QUE 1,5 M, EM SOLO DE 2A CATEGORIA, EM LOCAIS COM ALTO NÍVEL DE INTERFERÊNCIA. AF_09/2024</t>
  </si>
  <si>
    <t>102318</t>
  </si>
  <si>
    <t>ESCAVAÇÃO MECANIZADA DE VALA COM PROF.MAIOR QUE 4,5 M ATÉ 6,0 M (MÉDIA MONTANTE E JUSANTE/UMA COMPOSIÇÃO POR TRECHO),COM ESCAVADEIRA (0,8 M3), LARG. MENOR QUE 1,5 M, EM SOLO DE 2A CATEGORIA, EM LOCAIS COM BAIXO NÍVEL DE INTERFERÊNCIA. AF_09/2024</t>
  </si>
  <si>
    <t>90106</t>
  </si>
  <si>
    <t>ESCAVAÇÃO MECANIZADA DE VALA COM PROFUNDIDADE ATÉ 1,5 M (MÉDIA MONTANTE E JUSANTE/UMA COMPOSIÇÃO POR TRECHO), RETROESCAV. (0,26 M3), LARGURA DE 0,8 M A 1,5 M, EM SOLO DE 1A CATEGORIA, LOCAIS COM BAIXO NÍVEL DE INTERFERÊNCIA. AF_09/2024</t>
  </si>
  <si>
    <t>90105</t>
  </si>
  <si>
    <t>ESCAVAÇÃO MECANIZADA DE VALA COM PROFUNDIDADE ATÉ 1,5 M (MÉDIA MONTANTE E JUSANTE/UMA COMPOSIÇÃO POR TRECHO), RETROESCAV. (0,26 M3), LARGURA MENOR QUE 0,8 M, EM SOLO DE 1A CATEGORIA, LOCAIS COM BAIXO NÍVEL DE INTERFERÊNCIA. AF_09/2024</t>
  </si>
  <si>
    <t>90108</t>
  </si>
  <si>
    <t>ESCAVAÇÃO MECANIZADA DE VALA COM PROFUNDIDADE MAIOR QUE 1,5 M ATÉ 3,0 M (MÉDIA MONTANTE E JUSANTE/UMA COMPOSIÇÃO POR TRECHO), RETROESCAV (0,26 M3), LARGURA DE 0,8 M A 1,5 M, EM SOLO DE 1A CATEGORIA, LOCAIS COM BAIXO NÍVEL DE INTERFERÊNCIA. AF_09/2024</t>
  </si>
  <si>
    <t>90107</t>
  </si>
  <si>
    <t>ESCAVAÇÃO MECANIZADA DE VALA COM PROFUNDIDADE MAIOR QUE 1,5 M ATÉ 3,0 M (MÉDIA MONTANTE E JUSANTE/UMA COMPOSIÇÃO POR TRECHO), RETROESCAV. (0,26 M3), LARGURA MENOR QUE 0,8 M, EM SOLO DE 1A CATEGORIA, LOCAIS COM BAIXO NÍVEL DE INTERFERÊNCIA. AF_09/2024</t>
  </si>
  <si>
    <t>102354</t>
  </si>
  <si>
    <t>DESMONTE DE MATERIAL DE 3ª CATEGORIA (BLOCOS DE ROCHAS OU MATACOS), COM MARTELETE PNEUMÁTICO MANUAL - EXCLUSIVE CARGA E TRANSPORTE. AF_03/2021</t>
  </si>
  <si>
    <t>102355</t>
  </si>
  <si>
    <t>DESMONTE DE MATERIAL DE 3ª CATEGORIA (BLOCOS DE ROCHAS OU MATACOS), EM VALA, COM MARTELETE PNEUMÁTICO MANUAL - EXCLUSIVE RETIRADA, CARGA E TRANSPORTE. AF_03/2021</t>
  </si>
  <si>
    <t>102356</t>
  </si>
  <si>
    <t>DESMONTE DE MATERIAL DE 3ª CATEGORIA, COM USO DE ARGAMASSA EXPANSIVA - EXCLUSIVE CARGA E TRANSPORTE. AF_03/2021</t>
  </si>
  <si>
    <t>102357</t>
  </si>
  <si>
    <t>DESMONTE DE MATERIAL DE 3ª CATEGORIA, COM USO DE ARGAMASSA EXPANSIVA, EM VALA - EXCLUSIVE RETIRADA, CARGA E TRANSPORTE. AF_03/2021</t>
  </si>
  <si>
    <t>102358</t>
  </si>
  <si>
    <t>DESMONTE DE MATERIAL DE 3ª CATEGORIA, COM USO DE EMULSÃO EXPLOSIVA ENCARTUCHADA - EXCLUSIVE CARGA E TRANSPORTE. AF_03/2021</t>
  </si>
  <si>
    <t>102359</t>
  </si>
  <si>
    <t>DESMONTE DE MATERIAL DE 3ª CATEGORIA, EM VALA, COM USO DE EMULSÃO EXPLOSIVA ENCARTUCHADA - EXCLUSIVE RETIRADA, CARGA E TRANSPORTE. AF_03/2021</t>
  </si>
  <si>
    <t>102348</t>
  </si>
  <si>
    <t>ESCAVAÇÃO DE VALA EM MATERIAL DE 3ª CATEGORIA, RESISTÊNCIA À COMPRESSÃO MAIOR OU IGUAL A 50 MPA, COM ROMPEDOR ACOPLADO EM ESCAVADEIRA HIDRÁULICA - EXCLUSIVE RETIRADA, CARGA E TRANSPORTE. AF_03/2021</t>
  </si>
  <si>
    <t>102346</t>
  </si>
  <si>
    <t>ESCAVAÇÃO DE VALA EM MATERIAL DE 3ª CATEGORIA, RESISTÊNCIA À COMPRESSÃO MENOR QUE 50 MPA, COM ROMPEDOR ACOPLADO EM ESCAVADEIRA HIDRÁULICA - EXCLUSIVE RETIRADA, CARGA E TRANSPORTE. AF_03/2021</t>
  </si>
  <si>
    <t>102347</t>
  </si>
  <si>
    <t>ESCAVAÇÃO DE VALA EM MATERIAL DE 3ª CATEGORIA, RESISTÊNCIA À COMPRESSÃO MENOR QUE 50 MPA, COM ROMPEDOR ACOPLADO EM RETROESCAVADEIRA - EXCLUSIVE RETIRADA CARGA E TRANSPORTE. AF_03/2021</t>
  </si>
  <si>
    <t>102350</t>
  </si>
  <si>
    <t>ESCAVAÇÃO EM MATERIAL DE 3ª CATEGORIA, RESISTÊNCIA À COMPRESSÃO MAIOR OU IGUAL A 50 MPA E MENOR QUE 70 MPA, COM ROMPEDOR ACOPLADO EM ESCAVADEIRA HIDRÁULICA - EXCLUSIVE CARGA E TRANSPORTE. AF_03/2021</t>
  </si>
  <si>
    <t>102351</t>
  </si>
  <si>
    <t>ESCAVAÇÃO EM MATERIAL DE 3ª CATEGORIA, RESISTÊNCIA À COMPRESSÃO MAIOR OU IGUAL A 70 MPA E MENOR QUE 90 MPA, COM ROMPEDOR ACOPLADO EM ESCAVADEIRA HIDRÁULICA - EXCLUSIVE CARGA E TRANSPORTE. AF_03/2021</t>
  </si>
  <si>
    <t>102352</t>
  </si>
  <si>
    <t>ESCAVAÇÃO EM MATERIAL DE 3ª CATEGORIA, RESISTÊNCIA À COMPRESSÃO MAIOR OU IGUAL A 90 MPA E MENOR QUE 110 MPA, COM ROMPEDOR ACOPLADO EM ESCAVADEIRA HIDRÁULICA - EXCLUSIVE CARGA E TRANSPORTE. AF_03/2021</t>
  </si>
  <si>
    <t>102353</t>
  </si>
  <si>
    <t>ESCAVAÇÃO EM MATERIAL DE 3ª CATEGORIA, RESISTÊNCIA À COMPRESSÃO MAIOR QUE 110 MPA, COM ROMPEDOR ACOPLADO EM ESCAVADEIRA HIDRÁULICA - EXCLUSIVE CARGA E TRANSPORTE. AF_03/2021</t>
  </si>
  <si>
    <t>102349</t>
  </si>
  <si>
    <t>ESCAVAÇÃO EM MATERIAL DE 3ª CATEGORIA, RESISTÊNCIA À COMPRESSÃO MENOR QUE 50 MPA, COM ROMPEDOR ACOPLADO EM ESCAVADEIRA HIDRÁULICA - EXCLUSIVE CARGA E TRANSPORTE. AF_03/2021</t>
  </si>
  <si>
    <t>102360</t>
  </si>
  <si>
    <t>RETIRADA DE MATERIAL DE 3ª CATEGORIA (APÓS ESCAVAÇÃO/DESMONTE) EM VALAS, COM ESCAVADEIRA HIDRÁULICA - EXCLUSIVE CARGA E TRANSPORTE. AF_03/2021</t>
  </si>
  <si>
    <t>102361</t>
  </si>
  <si>
    <t>RETIRADA DE MATERIAL DE 3ª CATEGORIA (APÓS ESCAVAÇÃO/DESMONTE) EM VALAS, COM RETROESCAVADEIRA - EXCLUSIVE CARGA E TRANSPORTE. AF_03/2021</t>
  </si>
  <si>
    <t>101595</t>
  </si>
  <si>
    <t>ESCORAMENTO DE VALA, TIPO BLINDADEM, COM PROFUNDIDADE DE 0 A 1,5 M, LARGURA MAIOR OU IGUAL A 1,5 M E MENOR QUE 2,5 M - EXECUÇÃO E FORNECIMENTO, INCLUI MATERIAL. AF_08/2020</t>
  </si>
  <si>
    <t>101601</t>
  </si>
  <si>
    <t>ESCORAMENTO DE VALA, TIPO BLINDAGEM COM PROFUNDIDADE DE 0 A 1,5 M, LARGURA MAIOR OU IGUAL A 1,5 M E MENOR QUE 2,5 M - EXECUÇÃO, NÃO INCLUI MATERIAL. AF_08/2020</t>
  </si>
  <si>
    <t>101594</t>
  </si>
  <si>
    <t>ESCORAMENTO DE VALA, TIPO BLINDAGEM, COM PROFUNDIDADE DE 0 A 1,5 M, LARGURA MENOR QUE 1,5 M - EXECUÇÃO E FORNECIMENTO, INCLUI MATERIAL. AF_08/2020</t>
  </si>
  <si>
    <t>101600</t>
  </si>
  <si>
    <t>ESCORAMENTO DE VALA, TIPO BLINDAGEM, COM PROFUNDIDADE DE 0 A 1,5 M, LARGURA MENOR QUE 1,5 M - EXECUÇÃO, NÃO INCLUI MATERIAL. AF_08/2020</t>
  </si>
  <si>
    <t>101597</t>
  </si>
  <si>
    <t>ESCORAMENTO DE VALA, TIPO BLINDAGEM, COM PROFUNDIDADE DE 1,5 A 3,0 M, LARGURA MAIOR OU IGUAL A 1,5 M E MENOR QUE 2,5 M - EXECUÇÃO E FORNECIMENTO, INCLUI MATERIAL. AF_08/2020</t>
  </si>
  <si>
    <t>101603</t>
  </si>
  <si>
    <t>ESCORAMENTO DE VALA, TIPO BLINDAGEM, COM PROFUNDIDADE DE 1,5 A 3,0 M, LARGURA MAIOR OU IGUAL A 1,5 M E MENOR QUE 2,5 M - EXECUÇÃO, NÃO INCLUI MATERIAL. AF_08/2020</t>
  </si>
  <si>
    <t>101596</t>
  </si>
  <si>
    <t>ESCORAMENTO DE VALA, TIPO BLINDAGEM, COM PROFUNDIDADE DE 1,5 A 3,0 M, LARGURA MENOR QUE 1,5 M - EXECUÇÃO E FORNECIMENTO, INCLUI MATERIAL. AF_08/2020</t>
  </si>
  <si>
    <t>101602</t>
  </si>
  <si>
    <t>ESCORAMENTO DE VALA, TIPO BLINDAGEM, COM PROFUNDIDADE DE 1,5 A 3,0 M, LARGURA MENOR QUE 1,5 M - EXECUÇÃO, NÃO INCLUI MATERIAL. AF_08/2020</t>
  </si>
  <si>
    <t>101599</t>
  </si>
  <si>
    <t>ESCORAMENTO DE VALA, TIPO BLINDAGEM, COM PROFUNDIDADE DE 3,0 A 4,5 M, LARGURA MAIOR OU IGUAL A 1,5 M E MENOR QUE 2,5 M - EXECUÇÃO E FORNECIMENTO, INCLUI MATERIAL. AF_08/2020</t>
  </si>
  <si>
    <t>101605</t>
  </si>
  <si>
    <t>ESCORAMENTO DE VALA, TIPO BLINDAGEM, COM PROFUNDIDADE DE 3,0 A 4,5 M, LARGURA MAIOR OU IGUAL A 1,5 M E MENOR QUE 2,5 M - EXECUÇÃO, NÃO INCLUI MATERIAL. AF_08/2020</t>
  </si>
  <si>
    <t>101598</t>
  </si>
  <si>
    <t>ESCORAMENTO DE VALA, TIPO BLINDAGEM, COM PROFUNDIDADE DE 3,0 A 4,5 M, LARGURA MENOR QUE 1,5 M - EXECUÇÃO E FORNECIMENTO, INCLUI MATERIAL. AF_08/2020</t>
  </si>
  <si>
    <t>101604</t>
  </si>
  <si>
    <t>ESCORAMENTO DE VALA, TIPO BLINDAGEM, COM PROFUNDIDADE DE 3,0 A 4,5 M, LARGURA MENOR QUE 1,5 M - EXECUÇÃO, NÃO INCLUI MATERIAL. AF_08/2020</t>
  </si>
  <si>
    <t>101588</t>
  </si>
  <si>
    <t>ESCORAMENTO DE VALA, TIPO CONTÍNUO COM PERFIL METÁLICO "U", COM PROFUNDIDADE DE 0 A 1,5 M, LARGURA MENOR QUE 1,5 M. AF_08/2020</t>
  </si>
  <si>
    <t>101591</t>
  </si>
  <si>
    <t>ESCORAMENTO DE VALA, TIPO CONTÍNUO COM PERFIL METÁLICO "U", COM PROFUNDIDADE DE 1,5 A 3,0 M, LARGURA MAIOR OU IGUAL 1,5 M E MENOR QUE 2,5 M. AF_08/2020</t>
  </si>
  <si>
    <t>101590</t>
  </si>
  <si>
    <t>ESCORAMENTO DE VALA, TIPO CONTÍNUO COM PERFIL METÁLICO "U", COM PROFUNDIDADE DE 1,5 A 3,0 M, LARGURA MENOR QUE 1,5 M. AF_08/2020</t>
  </si>
  <si>
    <t>101593</t>
  </si>
  <si>
    <t>ESCORAMENTO DE VALA, TIPO CONTÍNUO COM PERFIL METÁLICO "U", COM PROFUNDIDADE DE 3,0 A 4,5 M, LARGURA MAIOR OU IGUAL A 1,5 M E MENOR QUE 2,5 M. AF_08/2020</t>
  </si>
  <si>
    <t>101592</t>
  </si>
  <si>
    <t>ESCORAMENTO DE VALA, TIPO CONTÍNUO COM PERFIL METÁLICO "U", COM PROFUNDIDADE DE 3,0 A 4,5 M, LARGURA MENOR QUE 1,5 M. AF_08/2020</t>
  </si>
  <si>
    <t>101583</t>
  </si>
  <si>
    <t>ESCORAMENTO DE VALA, TIPO CONTÍNUO, COM PROFUNDIDADE DE 0 A 1,5 M, LARGURA MAIOR OU IGUAL A 1,5 M E MENOR QUE 2,5 M. AF_08/2020</t>
  </si>
  <si>
    <t>101582</t>
  </si>
  <si>
    <t>ESCORAMENTO DE VALA, TIPO CONTÍNUO, COM PROFUNDIDADE DE 0 A 1,5 M, LARGURA MENOR QUE 1,5 M. AF_08/2020</t>
  </si>
  <si>
    <t>101585</t>
  </si>
  <si>
    <t>ESCORAMENTO DE VALA, TIPO CONTÍNUO, COM PROFUNDIDADE DE 1,5 A 3,0 M, LARGURA MAIOR OU IGUAL A 1,5 M E MENOR QUE 2,5 M. AF_08/2020</t>
  </si>
  <si>
    <t>101584</t>
  </si>
  <si>
    <t>ESCORAMENTO DE VALA, TIPO CONTÍNUO, COM PROFUNDIDADE DE 1,5 M A 3,0 M, LARGURA MENOR QUE 1,5 M. AF_08/2020</t>
  </si>
  <si>
    <t>101587</t>
  </si>
  <si>
    <t>ESCORAMENTO DE VALA, TIPO CONTÍNUO, COM PROFUNDIDADE DE 3,0 A 4,5 M, LARGURA MAIOR OU IGUAL A 1,5 E MENOR QUE 2,5 M. AF_08/2020</t>
  </si>
  <si>
    <t>101586</t>
  </si>
  <si>
    <t>ESCORAMENTO DE VALA, TIPO CONTÍNUO, COM PROFUNDIDADE DE 3,0 A 4,5 M, LARGURA MENOR QUE 1,5 M. AF_08/2020</t>
  </si>
  <si>
    <t>101577</t>
  </si>
  <si>
    <t>ESCORAMENTO DE VALA, TIPO DESCONTÍNUO, COM PROFUNDIDADE DE 0 A 1,5 M, LARGURA MAIOR OU IGUAL A 1,5 M E MENOR QUE 2,5 M. AF_08/2020</t>
  </si>
  <si>
    <t>101576</t>
  </si>
  <si>
    <t>ESCORAMENTO DE VALA, TIPO DESCONTÍNUO, COM PROFUNDIDADE DE 0 A 1,5 M, LARGURA MENOR QUE 1,5 M. AF_08/2020</t>
  </si>
  <si>
    <t>101579</t>
  </si>
  <si>
    <t>ESCORAMENTO DE VALA, TIPO DESCONTÍNUO, COM PROFUNDIDADE DE 1,5 A 3,0 M, LARGURA MAIOR OU IGUAL A 1,5 M E MENOR QUE 2,5 M. AF_08/2020</t>
  </si>
  <si>
    <t>101578</t>
  </si>
  <si>
    <t>ESCORAMENTO DE VALA, TIPO DESCONTÍNUO, COM PROFUNDIDADE DE 1,5 M A 3,0 M, LARGURA MENOR QUE 1,5 M. AF_08/2020</t>
  </si>
  <si>
    <t>101581</t>
  </si>
  <si>
    <t>ESCORAMENTO DE VALA, TIPO DESCONTÍNUO, COM PROFUNDIDADE DE 3,0 A 4,5 M, LARGURA MAIOR OU IGUAL A 1,5 E MENOR QUE 2,5 M. AF_08/2020</t>
  </si>
  <si>
    <t>101580</t>
  </si>
  <si>
    <t>ESCORAMENTO DE VALA, TIPO DESCONTÍNUO, COM PROFUNDIDADE DE 3,0 A 4,5 M, LARGURA MENOR QUE 1,5 M. AF_08/2020</t>
  </si>
  <si>
    <t>101606</t>
  </si>
  <si>
    <t>ESCORAMENTO DE VALA, TIPO ESTACA PRANCHA METÁLICA CRAVADA, COM PROFUNDIDADE DE 0 A 1,5 M. AF_08/2020</t>
  </si>
  <si>
    <t>101607</t>
  </si>
  <si>
    <t>ESCORAMENTO DE VALA, TIPO ESTACA PRANCHA METÁLICA CRAVADA, COM PROFUNDIDADE DE 1,5 A 3 M. AF_08/2020</t>
  </si>
  <si>
    <t>101608</t>
  </si>
  <si>
    <t>ESCORAMENTO DE VALA, TIPO ESTACA PRANCHA METÁLICA CRAVADA, COM PROFUNDIDADE DE 3 A 4,5 M. AF_08/2020</t>
  </si>
  <si>
    <t>101571</t>
  </si>
  <si>
    <t>ESCORAMENTO DE VALA, TIPO PONTALETEAMENTO, COM PROFUNDIDADE DE 0 A 1,5 M, LARGURA MAIOR OU IGUAL A 1,5 M E MENOR QUE 2,5 M. AF_08/2020</t>
  </si>
  <si>
    <t>101570</t>
  </si>
  <si>
    <t>ESCORAMENTO DE VALA, TIPO PONTALETEAMENTO, COM PROFUNDIDADE DE 0 A 1,5 M, LARGURA MENOR QUE 1,5 M. AF_08/2020</t>
  </si>
  <si>
    <t>101573</t>
  </si>
  <si>
    <t>ESCORAMENTO DE VALA, TIPO PONTALETEAMENTO, COM PROFUNDIDADE DE 1,5 A 3,0 M, LARGURA MAIOR OU IGUAL A 1,5 M E MENOR QUE 2,5 M. AF_08/2020</t>
  </si>
  <si>
    <t>101572</t>
  </si>
  <si>
    <t>ESCORAMENTO DE VALA, TIPO PONTALETEAMENTO, COM PROFUNDIDADE DE 1,5 A 3,0 M, LARGURA MENOR QUE 1,5 M. AF_08/2020</t>
  </si>
  <si>
    <t>101575</t>
  </si>
  <si>
    <t>ESCORAMENTO DE VALA, TIPO PONTALETEAMENTO, COM PROFUNDIDADE DE 3,0 A 4,5 M, LARGURA MAIOR OU IGUAL A 1,5 M E MENOR QUE 2,5 M. AF_08/2020</t>
  </si>
  <si>
    <t>101574</t>
  </si>
  <si>
    <t>ESCORAMENTO DE VALA, TIPO PONTALETEAMENTO, COM PROFUNDIDADE DE 3,0 A 4,5 M, LARGURA MENOR QUE 1,5 M. AF_08/2020</t>
  </si>
  <si>
    <t>101589</t>
  </si>
  <si>
    <t>ESCORAMENTO DE VALA,TIPO CONTÍNUO COM PERFIL METÁLICO "U", COM PROFUNDIDADE DE 0 A 1,5 M, LARGURA MAIOR OU IGUAL A 1,5 E MENOR QUE 2,5 M. AF_08/2020</t>
  </si>
  <si>
    <t>101610</t>
  </si>
  <si>
    <t>FABRICAÇÃO DE CONJUNTO DE MÓDULO METÁLICO, COMPRIMENTO DE 3,0 M E ALTURA DE 1,8 M (ESTRONCAS DE 1,00 M). AF_08/2020</t>
  </si>
  <si>
    <t>POSTE DE CONCRETO</t>
  </si>
  <si>
    <t>0173</t>
  </si>
  <si>
    <t>101613</t>
  </si>
  <si>
    <t>FABRICAÇÃO DE CONJUNTO DE MÓDULO METÁLICO, COMPRIMENTO DE 3,0 M E ALTURA DE 1,8 M (ESTRONCAS DE 2,00 M). AF_08/2020</t>
  </si>
  <si>
    <t>101611</t>
  </si>
  <si>
    <t>FABRICAÇÃO DE CONJUNTO DE MÓDULO METÁLICO, COMPRIMENTO DE 3,0 M E ALTURA DE 2,4 M (ESTRONCAS DE 1,00 M). AF_08/2020</t>
  </si>
  <si>
    <t>101614</t>
  </si>
  <si>
    <t>FABRICAÇÃO DE CONJUNTO DE MÓDULO METÁLICO, COMPRIMENTO DE 3,0 M E ALTURA DE 2,4 M (ESTRONCAS DE 2,00 M). AF_08/2020</t>
  </si>
  <si>
    <t>101612</t>
  </si>
  <si>
    <t>FABRICAÇÃO DE CONJUNTO DE MÓDULO METÁLICO, COMPRIMENTO DE 3,6 M E ALTURA DE 3,0 M (ESTRONCAS DE 1,00 M). AF_08/2020</t>
  </si>
  <si>
    <t>101615</t>
  </si>
  <si>
    <t>FABRICAÇÃO DE CONJUNTO DE MÓDULO METÁLICO, COMPRIMENTO DE 3,6 M E ALTURA DE 3,0 M (ESTRONCAS DE 2,00 M). AF_08/2020</t>
  </si>
  <si>
    <t>101617</t>
  </si>
  <si>
    <t>PREPARO DE FUNDO DE VALA COM LARGURA MAIOR OU IGUAL A 1,5 M E MENOR QUE 2,5 M (ACERTO DO SOLO NATURAL). AF_08/2020</t>
  </si>
  <si>
    <t>101620</t>
  </si>
  <si>
    <t>PREPARO DE FUNDO DE VALA COM LARGURA MAIOR OU IGUAL A 1,5 M E MENOR QUE 2,5 M, COM CAMADA DE AREIA, LANÇAMENTO MANUAL. AF_08/2020</t>
  </si>
  <si>
    <t>101625</t>
  </si>
  <si>
    <t>PREPARO DE FUNDO DE VALA COM LARGURA MAIOR OU IGUAL A 1,5 M E MENOR QUE 2,5 M, COM CAMADA DE AREIA, LANÇAMENTO MECANIZADO. AF_08/2020</t>
  </si>
  <si>
    <t>101621</t>
  </si>
  <si>
    <t>PREPARO DE FUNDO DE VALA COM LARGURA MAIOR OU IGUAL A 1,5 M E MENOR QUE 2,5 M, COM CAMADA DE BRITA, LANÇAMENTO MANUAL. AF_08/2020</t>
  </si>
  <si>
    <t>101624</t>
  </si>
  <si>
    <t>PREPARO DE FUNDO DE VALA COM LARGURA MAIOR OU IGUAL A 1,5 M E MENOR QUE 2,5 M, COM CAMADA DE BRITA, LANÇAMENTO MECANIZADO. AF_08/2020</t>
  </si>
  <si>
    <t>101616</t>
  </si>
  <si>
    <t>101618</t>
  </si>
  <si>
    <t>PREPARO DE FUNDO DE VALA COM LARGURA MENOR QUE 1,5 M, COM CAMADA DE AREIA, LANÇAMENTO MANUAL. AF_08/2020</t>
  </si>
  <si>
    <t>101622</t>
  </si>
  <si>
    <t>PREPARO DE FUNDO DE VALA COM LARGURA MENOR QUE 1,5 M, COM CAMADA DE AREIA, LANÇAMENTO MECANIZADO. AF_08/2020</t>
  </si>
  <si>
    <t>101619</t>
  </si>
  <si>
    <t>PREPARO DE FUNDO DE VALA COM LARGURA MENOR QUE 1,5 M, COM CAMADA DE BRITA, LANÇAMENTO MANUAL. AF_08/2020</t>
  </si>
  <si>
    <t>101623</t>
  </si>
  <si>
    <t>PREPARO DE FUNDO DE VALA COM LARGURA MENOR QUE 1,5 M, COM CAMADA DE BRITA, LANÇAMENTO MECANIZADO. AF_08/2020</t>
  </si>
  <si>
    <t>104482</t>
  </si>
  <si>
    <t>ESGOTAMENTO DE VALA COM BOMBA SUBMERSÍVEL. AF_12/2022</t>
  </si>
  <si>
    <t>104189</t>
  </si>
  <si>
    <t>INSTALAÇÃO DE MATERIAL GRANULAR FILTRANTE PARA SISTEMA DE REBAIXAMENTO DE LENÇOL FREÁTICO POR POÇOS PROFUNDOSA, DIÂMETRO DO POÇO DE 400 MM. AF_12/2022</t>
  </si>
  <si>
    <t>104465</t>
  </si>
  <si>
    <t>INSTALAÇÃO DE SISTEMA DE REBAIXAMENTO DE LENÇOL FREÁTICO POR POÇOS PROFUNDOS, DIÂMETRO DO POÇO DE 400 MM (EXCLUI O FORNECIMENTO E FUNCIONAMENTO DE BOMBAS). AF_12/2022</t>
  </si>
  <si>
    <t>104188</t>
  </si>
  <si>
    <t>INSTALAÇÃO DE TUBULAÇÃO (GEOMECÂNICA E DE SUCÇÃO) PARA SISTEMA DE REBAIXAMENTO DE LENÇOL FREÁTICO POR POÇOS PROFUNDOS COM BOMBA SUBMERSA, DIÂMETRO DO POÇO DE 400 MM. AF_12/2022</t>
  </si>
  <si>
    <t>104185</t>
  </si>
  <si>
    <t>INSTALAÇÃO E DESINSTALAÇÃO DE CONJUNTO DE BOMBAS, À VÁCUO E CENTRÍFUGA, PARA SISTEMA DE REBAIXAMENTO DE LENÇOL FREÁTICO POR PONTEIRAS FILTRANTES (EXCLUI O FORNECIMENTO DE BOMBAS). AF_12/2022</t>
  </si>
  <si>
    <t>104182</t>
  </si>
  <si>
    <t>INSTALAÇÃO E DESINSTALAÇÃO DE MANGOTES PARA SISTEMA DE REBAIXAMENTO DE LENÇOL FREÁTICO POR PONTEIRAS FILTRANTES. AF_12/2022</t>
  </si>
  <si>
    <t>104184</t>
  </si>
  <si>
    <t>INSTALAÇÃO E DESINSTALAÇÃO DE REGISTRO DE PVC PARA SISTEMA DE REBAIXAMENTO DE LENÇOL FREÁTICO POR PONTEIRAS FILTRANTES. AF_12/2022</t>
  </si>
  <si>
    <t>104190</t>
  </si>
  <si>
    <t>INSTALAÇÃO E DESINSTALAÇÃO DE SISTEMA DE BOMBA PARA SISTEMA DE REBAIXAMENTO DE LENÇOL FREÁTICO POR POÇOS PROFUNDOS (EXCLUI O FORNECIMENTO DE BOMBA). AF_12/2022</t>
  </si>
  <si>
    <t>104463</t>
  </si>
  <si>
    <t>INSTALAÇÃO E DESINSTALAÇÃO DE SISTEMA DE REBAIXAMENTO DE LENÇOL FREÁTICO POR PONTEIRAS FILTRANTES PARA OBRAS ESTACIONÁRIAS (EXCLUI O FORNECIMENTO E FUNCIONAMENTO DE BOMBAS). AF_12/2022</t>
  </si>
  <si>
    <t>104464</t>
  </si>
  <si>
    <t>INSTALAÇÃO E DESINSTALAÇÃO DE SISTEMA DE REBAIXAMENTO DE LENÇOL FREÁTICO POR PONTEIRAS FILTRANTES PARA OBRAS ITINERANTES (EXCLUI O FORNECIMENTO E FUNCIONAMENTO DE BOMBAS). AF_12/2022</t>
  </si>
  <si>
    <t>104183</t>
  </si>
  <si>
    <t>INSTALAÇÃO E DESINSTALAÇÃO DE TUBO COLETOR DE PVC, DIÂMETRO DE 100 MM, PARA SISTEMA DE REBAIXAMENTO DE LENÇOL FREÁTICO POR PONTEIRAS FILTRANTES. AF_12/2022</t>
  </si>
  <si>
    <t>104187</t>
  </si>
  <si>
    <t>INSTALAÇÃO E RETIRADA DE REVESTIMENTO METÁLICO PARA PERFURAÇÃO DE SOLO PARA SISTEMA DE REBAIXAMENTO DE LENÇOL FREÁTICO POR PORÇOS PROFUNDOS, DIÂMETRO DO POÇO DE 400 MM. AF_12/2022</t>
  </si>
  <si>
    <t>104186</t>
  </si>
  <si>
    <t>PERFURAÇÃO DE SOLO PARA SISTEMA DE REBAIXAMENTO DE LENÇOL FREÁTICO POR POÇOS PROFUNDOS, DIÂMETRO DO POÇO DE 400 MM. AF_12/2022</t>
  </si>
  <si>
    <t>104180</t>
  </si>
  <si>
    <t>PERFURAÇÃO DE SOLO, INSTALAÇÃO E DESINSTALAÇÃO DE PONTEIRAS PARA SISTEMA DE REBAIXAMENTO DE LENÇOL FREÁTICO POR PONTEIRAS FILTRANTES EM OBRAS ESTACIONÁRIAS. AF_12/2022</t>
  </si>
  <si>
    <t>104181</t>
  </si>
  <si>
    <t>PERFURAÇÃO DE SOLO, INSTALAÇÃO E DESINSTALAÇÃO DE PONTEIRAS PARA SISTEMA DE REBAIXAMENTO DE LENÇOL FREÁTICO POR PONTEIRAS FILTRANTES EM OBRAS ITINERANTES. AF_12/2022</t>
  </si>
  <si>
    <t>100674</t>
  </si>
  <si>
    <t>CAIXILHO FIXO DE ALUMÍNIO PARA VIDRO (VIDRO INCLUSO), BATENTE/ REQUADRO DE 4 A 14 CM, SEM GUARNIÇÃO/ ALIZAR, FIXAÇÃO COM PARAFUSOS, VEDAÇÃO COM SILICONE, EXCLUSIVE CONTRAMARCO - FORNECIMENTO E INSTALAÇÃO. AF_11/2024</t>
  </si>
  <si>
    <t>100664</t>
  </si>
  <si>
    <t>CAIXILHO FIXO DE PVC BRANCO PARA VIDRO (VIDRO INCLUSO), BATENTE/ REQUADRO DE 4 A 14 CM, SEM GUARNIÇÃO/ ALIZAR, COM FERRAGENS, FIXAÇÃO COM PARAFUSOS, VEDAÇÃO COM SILICONE, EXCLUSIVE CONTRAMARCO - FORNECIMENTO E INSTALAÇÃO. AF_11/2024</t>
  </si>
  <si>
    <t>94589</t>
  </si>
  <si>
    <t>CONTRAMARCO DE ALUMÍNIO, FIXAÇÃO COM ARGAMASSA - FORNECIMENTO E INSTALAÇÃO. AF_11/2024</t>
  </si>
  <si>
    <t>94590</t>
  </si>
  <si>
    <t>CONTRAMARCO DE ALUMÍNIO, FIXAÇÃO COM PARAFUSO - FORNECIMENTO E INSTALAÇÃO. AF_11/2024</t>
  </si>
  <si>
    <t>94587</t>
  </si>
  <si>
    <t>CONTRAMARCO DE AÇO, FIXAÇÃO COM ARGAMASSA - FORNECIMENTO E INSTALAÇÃO. AF_11/2024</t>
  </si>
  <si>
    <t>94588</t>
  </si>
  <si>
    <t>CONTRAMARCO DE AÇO, FIXAÇÃO COM PARAFUSO - FORNECIMENTO E INSTALAÇÃO. AF_11/2024</t>
  </si>
  <si>
    <t>105812</t>
  </si>
  <si>
    <t>GUARNIÇÃO DE ALUMÍNIO. AF_11/2024</t>
  </si>
  <si>
    <t>94571</t>
  </si>
  <si>
    <t>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 AF_11/2024</t>
  </si>
  <si>
    <t>94570</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</si>
  <si>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</si>
  <si>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105811</t>
  </si>
  <si>
    <t>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 AF_11/2024</t>
  </si>
  <si>
    <t>94572</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</si>
  <si>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</si>
  <si>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POSTE METALICO</t>
  </si>
  <si>
    <t>0174</t>
  </si>
  <si>
    <t>94573</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</si>
  <si>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</si>
  <si>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105809</t>
  </si>
  <si>
    <t>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 AF_11/2024</t>
  </si>
  <si>
    <t>94569</t>
  </si>
  <si>
    <t>JANELA DE ALUMÍNIO TIPO MAXIM-AR, BATENTE/ REQUADRO 3 A 14 CM, VIDRO INCLUSO, FIXAÇÃO COM PARAFUSO, SEM GUARNIÇÃO/ ALIZAR, DIMENSÕES 60X80 (A X L) CM, SEM ACABAMENTO, VEDAÇÃO COM SILICONE, EXCLUSIVE CONTRAMARCO - FORNECIMENTO E INSTALAÇÃO. AF_11/2024</t>
  </si>
  <si>
    <t>105810</t>
  </si>
  <si>
    <t>JANELA DE ALUMÍNIO TIPO MAXIM-AR, VIDRO INCLUSO, COM BANDEIRA, FIXAÇÃO COM PARAFUSO, SEM GUARNIÇÃO/ ALIZAR, DIMENSÕES 100X80 (A X L) CM, SEM ACABAMENTO, VEDAÇÃO COM SILICONE, EXCLUSIVE CONTRAMARCO - FORNECIMENTO E INSTALAÇÃO. AF_11/2024</t>
  </si>
  <si>
    <t>94561</t>
  </si>
  <si>
    <t>JANELA DE AÇO DE CORRER COM 3 FOLHAS (2 VENEZIANAS E 1 PARA VIDRO - VIDRO INCLUSO), BATENTE/ REQUADRO INCLUSO (6 A 14 CM), FIXAÇÃO COM ARGAMASSA, COM PINTURA ANTICORROSIVA E PINTURA DE ACABAMENTO, COM FERRAGENS, FIXAÇÃO COM ARGAMASSA, EXCLUSIVE CONTRAMARCO - FORNECIMENTO E INSTALAÇÃO. AF_11/2024</t>
  </si>
  <si>
    <t>LUMINARIA EXTERNA</t>
  </si>
  <si>
    <t>0175</t>
  </si>
  <si>
    <t>94562</t>
  </si>
  <si>
    <t>JANELA DE AÇO DE CORRER COM 4 FOLHAS PARA VIDRO (VIDROS NÃO INCLUSOS), BATENTE/ REQUADRO INCLUSO (6 A 14 CM), FIXAÇÃO COM ARGAMASSA, COM PINTURA ANTICORROSIVA, COM FERRAGENS, FIXAÇÃO COM ARGAMASSA, EXCLUSIVE CONTRAMARCO - FORNECIMENTO E INSTALAÇÃO. AF_11/2024</t>
  </si>
  <si>
    <t>105813</t>
  </si>
  <si>
    <t>JANELA DE AÇO GALVANIZADO TIPO MAXIMO-AR, PINT. ANTICORROSIVA, COM BATENTE/REQUADRO DE 6 A 14 CM, SEM VIDRO, COM GRADE, 1 FL, 60 X 80 CM (A X L), FIXAÇÃO COM ARGAMASSA, EXCLUSIVE CONTRAMARCO - FORNECIMENTO E INSTALAÇÃO. AF_11/2024</t>
  </si>
  <si>
    <t>TRANSFORMADORES</t>
  </si>
  <si>
    <t>0176</t>
  </si>
  <si>
    <t>94559</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</si>
  <si>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</si>
  <si>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100668</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</si>
  <si>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</si>
  <si>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100670</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</si>
  <si>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</si>
  <si>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100665</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</si>
  <si>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</si>
  <si>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100924</t>
  </si>
  <si>
    <t>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 AF_11/2024</t>
  </si>
  <si>
    <t>100671</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</si>
  <si>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</si>
  <si>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100667</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</si>
  <si>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</si>
  <si>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100669</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</si>
  <si>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</si>
  <si>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100672</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</si>
  <si>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</si>
  <si>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100666</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</si>
  <si>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</si>
  <si>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100663</t>
  </si>
  <si>
    <t>JANELA DE PVC BRANCO DE CORRER COM 2 FOLHAS PARA VIDRO (VIDROS INCLUSOS) E PERSIANA INTEGRADA, BATENTE/ REQUADRO DE 4 A 14 CM, DIMENSÕES 120X120 CM, COM GUARNIÇÃO/ ALIZAR, COM FERRAGENS, FIXAÇÃO COM PARAFUSOS, VEDAÇÃO COM SILICONE, EXCLUSIVE CONTRAMARCO - FORNECIMENTO E INSTALAÇÃO. AF_11/2024</t>
  </si>
  <si>
    <t>100662</t>
  </si>
  <si>
    <t>JANELA DE PVC BRANCO DE CORRER COM 3 FOLHAS (2 VENEZIANAS E 1 PARA VIDRO, VIDRO INCLUSO), BATENTE/ REQUADRO DE 4 A 14 CM, DIMENSÕES 100X200 CM, COM GUARNIÇÃO/ ALIZAR, COM FERRAGENS, FIXAÇÃO COM PARAFUSOS, VEDAÇÃO COM SILICONE, EXCLUSIVE CONTRAMARCO - FORNECIMENTO E INSTALAÇÃO. AF_11/2024</t>
  </si>
  <si>
    <t>SISTEMAS DE PROTECAO/ATERRAMENTO</t>
  </si>
  <si>
    <t>0243</t>
  </si>
  <si>
    <t>100661</t>
  </si>
  <si>
    <t>JANELA DE PVC BRANCO TIPO MAXIM-AR (VIDRO INCLUSO), BATENTE/ REQUADRO DE 4 A 14 CM, DIMENSÕES 60X60 CM, COM GUARNIÇÃO/ ALIZAR, COM FERRAGENS, FIXAÇÃO COM PARAFUSOS, VEDAÇÃO COM SILICONE, EXCLUSIVE CONTRAMARCO - FORNECIMENTO E INSTALAÇÃO. AF_11/2024</t>
  </si>
  <si>
    <t>100659</t>
  </si>
  <si>
    <t>ALIZAR DE 5X1,5CM PARA PORTA FIXADO COM PREGOS, PADRÃO MÉDIO - FORNECIMENTO E INSTALAÇÃO. AF_12/2019</t>
  </si>
  <si>
    <t>100660</t>
  </si>
  <si>
    <t>ALIZAR DE 5X1,5CM PARA PORTA FIXADO COM PREGOS, PADRÃO POPULAR - FORNECIMENTO E INSTALAÇÃO. AF_12/2019</t>
  </si>
  <si>
    <t>100711</t>
  </si>
  <si>
    <t>BATENTE DE AÇO GALVANIZADO, COM PERFIL PRÉ-FABRICADO, FIXADO COM ARGAMASSA, COM SOLDA, GRAPAS E FUROS PARA FERRAGENS INCLUSOS. AF_12/2019</t>
  </si>
  <si>
    <t>100676</t>
  </si>
  <si>
    <t>BATENTE PARA PORTA COM BANDEIRA, FIXAÇÃO COM PARAFUSO E BUCHA. AF_12/2019</t>
  </si>
  <si>
    <t>90806</t>
  </si>
  <si>
    <t>BATENTE PARA PORTA DE MADEIRA, FIXAÇÃO COM ARGAMASSA, PADRÃO MÉDIO - FORNECIMENTO E INSTALAÇÃO. AF_12/2019</t>
  </si>
  <si>
    <t>91292</t>
  </si>
  <si>
    <t>BATENTE PARA PORTA DE MADEIRA, FIXAÇÃO COM ARGAMASSA, PADRÃO POPULAR. FORNECIMENTO E INSTALAÇÃO. AF_12/2019</t>
  </si>
  <si>
    <t>90801</t>
  </si>
  <si>
    <t>BATENTE PARA PORTA DE MADEIRA, PADRÃO MÉDIO - FORNECIMENTO E MONTAGEM. AF_12/2019</t>
  </si>
  <si>
    <t>91287</t>
  </si>
  <si>
    <t>BATENTE PARA PORTA DE MADEIRA, PADRÃO POPULAR - FORNECIMENTO E MONTAGEM. AF_12/2019</t>
  </si>
  <si>
    <t>100706</t>
  </si>
  <si>
    <t>CREMONA EM LATÃO CROMADO OU POLIDO, COMPLETA. AF_12/2019</t>
  </si>
  <si>
    <t>100709</t>
  </si>
  <si>
    <t>DOBRADIÇA EM AÇO/FERRO, 3" X 21/2", E=1,9 A 2MM, SEN ANEL, CROMADO OU ZINCADO, TAMPA BOLA, COM PARAFUSOS. AF_12/2019</t>
  </si>
  <si>
    <t>100710</t>
  </si>
  <si>
    <t>DOBRADIÇA TIPO VAI E VEM EM LATÃO POLIDO 3". AF_12/2019</t>
  </si>
  <si>
    <t>90830</t>
  </si>
  <si>
    <t>FECHADURA DE EMBUTIR COM CILINDRO, EXTERNA, COMPLETA, ACABAMENTO PADRÃO MÉDIO, INCLUSO EXECUÇÃO DE FURO - FORNECIMENTO E INSTALAÇÃO. AF_12/2019</t>
  </si>
  <si>
    <t>91304</t>
  </si>
  <si>
    <t>FECHADURA DE EMBUTIR COM CILINDRO, EXTERNA, COMPLETA, ACABAMENTO PADRÃO POPULAR, INCLUSO EXECUÇÃO DE FURO - FORNECIMENTO E INSTALAÇÃO. AF_12/2019</t>
  </si>
  <si>
    <t>90831</t>
  </si>
  <si>
    <t>FECHADURA DE EMBUTIR PARA PORTA DE BANHEIRO, COMPLETA, ACABAMENTO PADRÃO MÉDIO, INCLUSO EXECUÇÃO DE FURO - FORNECIMENTO E INSTALAÇÃO. AF_12/2019</t>
  </si>
  <si>
    <t>91305</t>
  </si>
  <si>
    <t>FECHADURA DE EMBUTIR PARA PORTA DE BANHEIRO, COMPLETA, ACABAMENTO PADRÃO POPULAR, INCLUSO EXECUÇÃO DE FURO - FORNECIMENTO E INSTALAÇÃO. AF_12/2019</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</si>
  <si>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</si>
  <si>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</si>
  <si>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</si>
  <si>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</si>
  <si>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100707</t>
  </si>
  <si>
    <t>FECHO DE EMBUTIR TIPO UNHA 22CM. AF_12/2019</t>
  </si>
  <si>
    <t>100708</t>
  </si>
  <si>
    <t>FECHO DE EMBUTIR TIPO UNHA 40CM. AF_12/2019</t>
  </si>
  <si>
    <t>91328</t>
  </si>
  <si>
    <t>KIT DE PORTA DE MADEIRA FRISADA, SEMI-OCA (LEVE OU MÉDIA), PADRÃO MÉDIO 60X210CM, ESPESSURA DE 3CM, ITENS INCLUSOS: DOBRADIÇAS, MONTAGEM E INSTALAÇÃO DO BATENTE, SEM FECHADURA - FORNECIMENTO E INSTALAÇÃO. AF_12/2019</t>
  </si>
  <si>
    <t>100687</t>
  </si>
  <si>
    <t>KIT DE PORTA DE MADEIRA FRISADA, SEMI-OCA (LEVE OU MÉDIA), PADRÃO MÉDIO, 60X210CM, ESPESSURA DE 3,5CM, ITENS INCLUSOS: DOBRADIÇAS, MONTAGEM E INSTALAÇÃO DE BATENTE, FECHADURA COM EXECUÇÃO DO FURO - FORNECIMENTO E INSTALAÇÃO. AF_12/2019</t>
  </si>
  <si>
    <t>SERVICOS DIVERSOS</t>
  </si>
  <si>
    <t>0244</t>
  </si>
  <si>
    <t>100681</t>
  </si>
  <si>
    <t>KIT DE PORTA DE MADEIRA FRISADA, SEMI-OCA (LEVE OU MÉDIA), PADRÃO MÉDIO, 70X210CM, ESPESSURA DE 3CM, ITENS INCLUSOS: DOBRADIÇAS, MONTAGEM E INSTALAÇÃO DE BATENTE, FECHADURA COM EXECUÇÃO DO FURO - FORNECIMENTO E INSTALAÇÃO. AF_12/2019</t>
  </si>
  <si>
    <t>91330</t>
  </si>
  <si>
    <t>KIT DE PORTA DE MADEIRA FRISADA, SEMI-OCA (LEVE OU MÉDIA), PADRÃO MÉDIO, 70X210CM, ESPESSURA DE 3CM, ITENS INCLUSOS: DOBRADIÇAS, MONTAGEM E INSTALAÇÃO DO BATENTE, SEM FECHADURA - FORNECIMENTO E INSTALAÇÃO. AF_12/2019</t>
  </si>
  <si>
    <t>100689</t>
  </si>
  <si>
    <t>KIT DE PORTA DE MADEIRA FRISADA, SEMI-OCA (LEVE OU MÉDIA), PADRÃO MÉDIO, 80X210CM, ESPESSURA DE 3,5CM, ITENS INCLUSOS: DOBRADIÇAS, MONTAGEM E INSTALAÇÃO DE BATENTE, FECHADURA COM EXECUÇÃO DO FURO - FORNECIMENTO E INSTALAÇÃO. AF_12/2019</t>
  </si>
  <si>
    <t>91332</t>
  </si>
  <si>
    <t>KIT DE PORTA DE MADEIRA FRISADA, SEMI-OCA (LEVE OU MÉDIA), PADRÃO MÉDIO, 80X210CM, ESPESSURA DE 3,5CM, ITENS INCLUSOS: DOBRADIÇAS, MONTAGEM E INSTALAÇÃO DO BATENTE, SEM FECHADURA - FORNECIMENTO E INSTALAÇÃO. AF_12/2019</t>
  </si>
  <si>
    <t>100688</t>
  </si>
  <si>
    <t>KIT DE PORTA DE MADEIRA FRISADA, SEMI-OCA (LEVE OU MÉDIA), PADRÃO POPULAR, 60X210CM, ESPESSURA DE 3CM, ITENS INCLUSOS: DOBRADIÇAS, MONTAGEM E INSTALAÇÃO DE BATENTE, FECHADURA COM EXECUÇÃO DO FURO - FORNECIMENTO E INSTALAÇÃO. AF_12/2019</t>
  </si>
  <si>
    <t>91329</t>
  </si>
  <si>
    <t>KIT DE PORTA DE MADEIRA FRISADA, SEMI-OCA (LEVE OU MÉDIA), PADRÃO POPULAR, 60X210CM, ESPESSURA DE 3CM, ITENS INCLUSOS: DOBRADIÇAS, MONTAGEM E INSTALAÇÃO DO BATENTE, SEM FECHADURA - FORNECIMENTO E INSTALAÇÃO. AF_12/2019</t>
  </si>
  <si>
    <t>100682</t>
  </si>
  <si>
    <t>KIT DE PORTA DE MADEIRA FRISADA, SEMI-OCA (LEVE OU MÉDIA), PADRÃO POPULAR, 70X210CM, ESPESSURA DE 3CM, ITENS INCLUSOS: DOBRADIÇAS, MONTAGEM E INSTALAÇÃO DE BATENTE, FECHADURA COM EXECUÇÃO DO FURO - FORNECIMENTO E INSTALAÇÃO. AF_12/2019</t>
  </si>
  <si>
    <t>91331</t>
  </si>
  <si>
    <t>KIT DE PORTA DE MADEIRA FRISADA, SEMI-OCA (LEVE OU MÉDIA), PADRÃO POPULAR, 70X210CM, ESPESSURA DE 3CM, ITENS INCLUSOS: DOBRADIÇAS, MONTAGEM E INSTALAÇÃO DO BATENTE, SEM FECHADURA - FORNECIMENTO E INSTALAÇÃO. AF_12/2019</t>
  </si>
  <si>
    <t>100690</t>
  </si>
  <si>
    <t>KIT DE PORTA DE MADEIRA FRISADA, SEMI-OCA (LEVE OU MÉDIA), PADRÃO POPULAR, 80X210CM, ESPESSURA DE 3,5CM, ITENS INCLUSOS: DOBRADIÇAS, MONTAGEM E INSTALAÇÃO DE BATENTE, FECHADURA COM EXECUÇÃO DO FURO - FORNECIMENTO E INSTALAÇÃO. AF_12/2019</t>
  </si>
  <si>
    <t>91333</t>
  </si>
  <si>
    <t>KIT DE PORTA DE MADEIRA FRISADA, SEMI-OCA (LEVE OU MÉDIA), PADRÃO POPULAR, 80X210CM, ESPESSURA DE 3,5CM, ITENS INCLUSOS: DOBRADIÇAS, MONTAGEM E INSTALAÇÃO DO BATENTE, SEM FECHADURA - FORNECIMENTO E INSTALAÇÃO. AF_12/2019</t>
  </si>
  <si>
    <t>90841</t>
  </si>
  <si>
    <t>KIT DE PORTA DE MADEIRA PARA PINTURA, SEMI-OCA (LEVE OU MÉDIA), PADRÃO MÉDIO, 60X210CM, ESPESSURA DE 3,5CM, ITENS INCLUSOS: DOBRADIÇAS, MONTAGEM E INSTALAÇÃO DO BATENTE, FECHADURA COM EXECUÇÃO DO FURO - FORNECIMENTO E INSTALAÇÃO. AF_12/2019</t>
  </si>
  <si>
    <t>90847</t>
  </si>
  <si>
    <t>KIT DE PORTA DE MADEIRA PARA PINTURA, SEMI-OCA (LEVE OU MÉDIA), PADRÃO MÉDIO, 60X210CM, ESPESSURA DE 3,5CM, ITENS INCLUSOS: DOBRADIÇAS, MONTAGEM E INSTALAÇÃO DO BATENTE, SEM FECHADURA - FORNECIMENTO E INSTALAÇÃO. AF_12/2019</t>
  </si>
  <si>
    <t>90842</t>
  </si>
  <si>
    <t>KIT DE PORTA DE MADEIRA PARA PINTURA, SEMI-OCA (LEVE OU MÉDIA), PADRÃO MÉDIO, 70X210CM, ESPESSURA DE 3,5CM, ITENS INCLUSOS: DOBRADIÇAS, MONTAGEM E INSTALAÇÃO DO BATENTE, FECHADURA COM EXECUÇÃO DO FURO - FORNECIMENTO E INSTALAÇÃO. AF_12/2019</t>
  </si>
  <si>
    <t>90848</t>
  </si>
  <si>
    <t>KIT DE PORTA DE MADEIRA PARA PINTURA, SEMI-OCA (LEVE OU MÉDIA), PADRÃO MÉDIO, 70X210CM, ESPESSURA DE 3,5CM, ITENS INCLUSOS: DOBRADIÇAS, MONTAGEM E INSTALAÇÃO DO BATENTE, SEM FECHADURA - FORNECIMENTO E INSTALAÇÃO. AF_12/2019</t>
  </si>
  <si>
    <t>90843</t>
  </si>
  <si>
    <t>KIT DE PORTA DE MADEIRA PARA PINTURA, SEMI-OCA (LEVE OU MÉDIA), PADRÃO MÉDIO, 80X210CM, ESPESSURA DE 3,5CM, ITENS INCLUSOS: DOBRADIÇAS, MONTAGEM E INSTALAÇÃO DO BATENTE, FECHADURA COM EXECUÇÃO DO FURO - FORNECIMENTO E INSTALAÇÃO. AF_12/2019</t>
  </si>
  <si>
    <t>90849</t>
  </si>
  <si>
    <t>KIT DE PORTA DE MADEIRA PARA PINTURA, SEMI-OCA (LEVE OU MÉDIA), PADRÃO MÉDIO, 80X210CM, ESPESSURA DE 3,5CM, ITENS INCLUSOS: DOBRADIÇAS, MONTAGEM E INSTALAÇÃO DO BATENTE, SEM FECHADURA - FORNECIMENTO E INSTALAÇÃO. AF_12/2019</t>
  </si>
  <si>
    <t>90844</t>
  </si>
  <si>
    <t>KIT DE PORTA DE MADEIRA PARA PINTURA, SEMI-OCA (LEVE OU MÉDIA), PADRÃO MÉDIO, 90X210CM, ESPESSURA DE 3,5CM, ITENS INCLUSOS: DOBRADIÇAS, MONTAGEM E INSTALAÇÃO DO BATENTE, FECHADURA COM EXECUÇÃO DO FURO - FORNECIMENTO E INSTALAÇÃO. AF_12/2019</t>
  </si>
  <si>
    <t>90850</t>
  </si>
  <si>
    <t>KIT DE PORTA DE MADEIRA PARA PINTURA, SEMI-OCA (LEVE OU MÉDIA), PADRÃO MÉDIO, 90X210CM, ESPESSURA DE 3,5CM, ITENS INCLUSOS: DOBRADIÇAS, MONTAGEM E INSTALAÇÃO DO BATENTE, SEM FECHADURA - FORNECIMENTO E INSTALAÇÃO. AF_12/2019</t>
  </si>
  <si>
    <t>91312</t>
  </si>
  <si>
    <t>KIT DE PORTA DE MADEIRA PARA PINTURA, SEMI-OCA (LEVE OU MÉDIA), PADRÃO POPULAR, 60X210CM, ESPESSURA DE 3,5CM, ITENS INCLUSOS: DOBRADIÇAS, MONTAGEM E INSTALAÇÃO DO BATENTE, FECHADURA COM EXECUÇÃO DO FURO - FORNECIMENTO E INSTALAÇÃO. AF_12/2019</t>
  </si>
  <si>
    <t>INSTALACOES ESPECIAIS</t>
  </si>
  <si>
    <t>INES</t>
  </si>
  <si>
    <t>INCENDIO</t>
  </si>
  <si>
    <t>0186</t>
  </si>
  <si>
    <t>91318</t>
  </si>
  <si>
    <t>KIT DE PORTA DE MADEIRA PARA PINTURA, SEMI-OCA (LEVE OU MÉDIA), PADRÃO POPULAR, 60X210CM, ESPESSURA DE 3,5CM, ITENS INCLUSOS: DOBRADIÇAS, MONTAGEM E INSTALAÇÃO DO BATENTE, SEM FECHADURA - FORNECIMENTO E INSTALAÇÃO. AF_12/2019</t>
  </si>
  <si>
    <t>91313</t>
  </si>
  <si>
    <t>KIT DE PORTA DE MADEIRA PARA PINTURA, SEMI-OCA (LEVE OU MÉDIA), PADRÃO POPULAR, 70X210CM, ESPESSURA DE 3,5CM, ITENS INCLUSOS: DOBRADIÇAS, MONTAGEM E INSTALAÇÃO DO BATENTE, FECHADURA COM EXECUÇÃO DO FURO - FORNECIMENTO E INSTALAÇÃO. AF_12/2019</t>
  </si>
  <si>
    <t>91319</t>
  </si>
  <si>
    <t>KIT DE PORTA DE MADEIRA PARA PINTURA, SEMI-OCA (LEVE OU MÉDIA), PADRÃO POPULAR, 70X210CM, ESPESSURA DE 3,5CM, ITENS INCLUSOS: DOBRADIÇAS, MONTAGEM E INSTALAÇÃO DO BATENTE, SEM FECHADURA - FORNECIMENTO E INSTALAÇÃO. AF_12/2019</t>
  </si>
  <si>
    <t>91314</t>
  </si>
  <si>
    <t>KIT DE PORTA DE MADEIRA PARA PINTURA, SEMI-OCA (LEVE OU MÉDIA), PADRÃO POPULAR, 80X210CM, ESPESSURA DE 3,5CM, ITENS INCLUSOS: DOBRADIÇAS, MONTAGEM E INSTALAÇÃO DO BATENTE, FECHADURA COM EXECUÇÃO DO FURO - FORNECIMENTO E INSTALAÇÃO. AF_12/2019</t>
  </si>
  <si>
    <t>91320</t>
  </si>
  <si>
    <t>KIT DE PORTA DE MADEIRA PARA PINTURA, SEMI-OCA (LEVE OU MÉDIA), PADRÃO POPULAR, 80X210CM, ESPESSURA DE 3,5CM, ITENS INCLUSOS: DOBRADIÇAS, MONTAGEM E INSTALAÇÃO DO BATENTE, SEM FECHADURA - FORNECIMENTO E INSTALAÇÃO. AF_12/2019</t>
  </si>
  <si>
    <t>91315</t>
  </si>
  <si>
    <t>KIT DE PORTA DE MADEIRA PARA PINTURA, SEMI-OCA (LEVE OU MÉDIA), PADRÃO POPULAR, 90X210CM, ESPESSURA DE 3,5CM, ITENS INCLUSOS: DOBRADIÇAS, MONTAGEM E INSTALAÇÃO DO BATENTE, FECHADURA COM EXECUÇÃO DO FURO - FORNECIMENTO E INSTALAÇÃO. AF_12/2019</t>
  </si>
  <si>
    <t>91321</t>
  </si>
  <si>
    <t>KIT DE PORTA DE MADEIRA PARA PINTURA, SEMI-OCA (LEVE OU MÉDIA), PADRÃO POPULAR, 90X210CM, ESPESSURA DE 3,5CM, ITENS INCLUSOS: DOBRADIÇAS, MONTAGEM E INSTALAÇÃO DO BATENTE, SEM FECHADURA - FORNECIMENTO E INSTALAÇÃO. AF_12/2019</t>
  </si>
  <si>
    <t>90845</t>
  </si>
  <si>
    <t>KIT DE PORTA DE MADEIRA PARA PINTURA, SEMI-OCA (PESADA OU SUPERPESADA), PADRÃO MÉDIO, 80X210CM, ESPESSURA DE 3,5CM, ITENS INCLUSOS: DOBRADIÇAS, MONTAGEM E INSTALAÇÃO DO BATENTE, FECHADURA COM EXECUÇÃO DO FURO - FORNECIMENTO E INSTALAÇÃO. AF_12/2019</t>
  </si>
  <si>
    <t>90851</t>
  </si>
  <si>
    <t>KIT DE PORTA DE MADEIRA PARA PINTURA, SEMI-OCA (PESADA OU SUPERPESADA), PADRÃO MÉDIO, 80X210CM, ESPESSURA DE 3,5CM, ITENS INCLUSOS: DOBRADIÇAS, MONTAGEM E INSTALAÇÃO DO BATENTE, SEM FECHADURA - FORNECIMENTO E INSTALAÇÃO. AF_12/2019</t>
  </si>
  <si>
    <t>90846</t>
  </si>
  <si>
    <t>KIT DE PORTA DE MADEIRA PARA PINTURA, SEMI-OCA (PESADA OU SUPERPESADA), PADRÃO MÉDIO, 90X210CM, ESPESSURA DE 3,5CM, ITENS INCLUSOS: DOBRADIÇAS, MONTAGEM E INSTALAÇÃO DO BATENTE, FECHADURA COM EXECUÇÃO DO FURO - FORNECIMENTO E INSTALAÇÃO. AF_12/2019</t>
  </si>
  <si>
    <t>90852</t>
  </si>
  <si>
    <t>KIT DE PORTA DE MADEIRA PARA PINTURA, SEMI-OCA (PESADA OU SUPERPESADA), PADRÃO MÉDIO, 90X210CM, ESPESSURA DE 3,5CM, ITENS INCLUSOS: DOBRADIÇAS, MONTAGEM E INSTALAÇÃO DO BATENTE, SEM FECHADURA - FORNECIMENTO E INSTALAÇÃO. AF_12/2019</t>
  </si>
  <si>
    <t>91316</t>
  </si>
  <si>
    <t>KIT DE PORTA DE MADEIRA PARA PINTURA, SEMI-OCA (PESADA OU SUPERPESADA), PADRÃO POPULAR, 80X210CM, ESPESSURA DE 3,5CM, ITENS INCLUSOS: DOBRADIÇAS, MONTAGEM E INSTALAÇÃO DO BATENTE, FECHADURA COM EXECUÇÃO DO FURO - FORNECIMENTO E INSTALAÇÃO. AF_12/2019</t>
  </si>
  <si>
    <t>91322</t>
  </si>
  <si>
    <t>KIT DE PORTA DE MADEIRA PARA PINTURA, SEMI-OCA (PESADA OU SUPERPESADA), PADRÃO POPULAR, 80X210CM, ESPESSURA DE 3,5CM, ITENS INCLUSOS: DOBRADIÇAS, MONTAGEM E INSTALAÇÃO DO BATENTE, SEM FECHADURA - FORNECIMENTO E INSTALAÇÃO. AF_12/2019</t>
  </si>
  <si>
    <t>91317</t>
  </si>
  <si>
    <t>KIT DE PORTA DE MADEIRA PARA PINTURA, SEMI-OCA (PESADA OU SUPERPESADA), PADRÃO POPULAR, 90X210CM, ESPESSURA DE 3,5CM, ITENS INCLUSOS: DOBRADIÇAS, MONTAGEM E INSTALAÇÃO DO BATENTE, FECHADURA COM EXECUÇÃO DO FURO - FORNECIMENTO E INSTALAÇÃO. AF_12/2019</t>
  </si>
  <si>
    <t>TELEFONE</t>
  </si>
  <si>
    <t>0187</t>
  </si>
  <si>
    <t>91323</t>
  </si>
  <si>
    <t>KIT DE PORTA DE MADEIRA PARA PINTURA, SEMI-OCA (PESADA OU SUPERPESADA), PADRÃO POPULAR, 90X210CM, ESPESSURA DE 3,5CM, ITENS INCLUSOS: DOBRADIÇAS, MONTAGEM E INSTALAÇÃO DO BATENTE, SEM FECHADURA - FORNECIMENTO E INSTALAÇÃO. AF_12/2019</t>
  </si>
  <si>
    <t>100678</t>
  </si>
  <si>
    <t>KIT DE PORTA DE MADEIRA PARA VERNIZ, SEMI-OCA (LEVE OU MÉDIA), PADRÃO MÉDIO, 60X210CM, ESPESSURA DE 3,5CM, ITENS INCLUSOS: DOBRADIÇAS, MONTAGEM E INSTALAÇÃO DE BATENTE, FECHADURA COM EXECUÇÃO DO FURO - FORNECIMENTO E INSTALAÇÃO. AF_12/2019</t>
  </si>
  <si>
    <t>91013</t>
  </si>
  <si>
    <t>KIT DE PORTA DE MADEIRA PARA VERNIZ, SEMI-OCA (LEVE OU MÉDIA), PADRÃO MÉDIO, 60X210CM, ESPESSURA DE 3,5CM, ITENS INCLUSOS: DOBRADIÇAS, MONTAGEM E INSTALAÇÃO DO BATENTE, SEM FECHADURA - FORNECIMENTO E INSTALAÇÃO. AF_12/2019</t>
  </si>
  <si>
    <t>100680</t>
  </si>
  <si>
    <t>KIT DE PORTA DE MADEIRA PARA VERNIZ, SEMI-OCA (LEVE OU MÉDIA), PADRÃO MÉDIO, 70X210CM, ESPESSURA DE 3,5CM, ITENS INCLUSOS: DOBRADIÇAS, MONTAGEM E INSTALAÇÃO DE BATENTE, FECHADURA COM EXECUÇÃO DO FURO - FORNECIMENTO E INSTALAÇÃO. AF_12/2019</t>
  </si>
  <si>
    <t>91014</t>
  </si>
  <si>
    <t>KIT DE PORTA DE MADEIRA PARA VERNIZ, SEMI-OCA (LEVE OU MÉDIA), PADRÃO MÉDIO, 70X210CM, ESPESSURA DE 3,5CM, ITENS INCLUSOS: DOBRADIÇAS, MONTAGEM E INSTALAÇÃO DO BATENTE, SEM FECHADURA - FORNECIMENTO E INSTALAÇÃO. AF_12/2019</t>
  </si>
  <si>
    <t>100683</t>
  </si>
  <si>
    <t>KIT DE PORTA DE MADEIRA PARA VERNIZ, SEMI-OCA (LEVE OU MÉDIA), PADRÃO MÉDIO, 80X210CM, ESPESSURA DE 3,5CM, ITENS INCLUSOS: DOBRADIÇAS, MONTAGEM E INSTALAÇÃO DE BATENTE, FECHADURA COM EXECUÇÃO DO FURO - FORNECIMENTO E INSTALAÇÃO. AF_12/2019</t>
  </si>
  <si>
    <t>91015</t>
  </si>
  <si>
    <t>KIT DE PORTA DE MADEIRA PARA VERNIZ, SEMI-OCA (LEVE OU MÉDIA), PADRÃO MÉDIO, 80X210CM, ESPESSURA DE 3,5CM, ITENS INCLUSOS: DOBRADIÇAS, MONTAGEM E INSTALAÇÃO DO BATENTE, SEM FECHADURA - FORNECIMENTO E INSTALAÇÃO. AF_12/2019</t>
  </si>
  <si>
    <t>100685</t>
  </si>
  <si>
    <t>KIT DE PORTA DE MADEIRA PARA VERNIZ, SEMI-OCA (LEVE OU MÉDIA), PADRÃO MÉDIO, 90X210CM, ESPESSURA DE 3,5CM, ITENS INCLUSOS: DOBRADIÇAS, MONTAGEM E INSTALAÇÃO DE BATENTE, FECHADURA COM EXECUÇÃO DO FURO - FORNECIMENTO E INSTALAÇÃO. AF_12/2019</t>
  </si>
  <si>
    <t>91016</t>
  </si>
  <si>
    <t>KIT DE PORTA DE MADEIRA PARA VERNIZ, SEMI-OCA (LEVE OU MÉDIA), PADRÃO MÉDIO, 90X210CM, ESPESSURA DE 3,5CM, ITENS INCLUSOS: DOBRADIÇAS, MONTAGEM E INSTALAÇÃO DO BATENTE, SEM FECHADURA - FORNECIMENTO E INSTALAÇÃO. AF_12/2019</t>
  </si>
  <si>
    <t>100679</t>
  </si>
  <si>
    <t>KIT DE PORTA DE MADEIRA PARA VERNIZ, SEMI-OCA (LEVE OU MÉDIA), PADRÃO POPULAR, 60X210CM, ESPESSURA DE 3,5CM, ITENS INCLUSOS: DOBRADIÇAS, MONTAGEM E INSTALAÇÃO DE BATENTE, FECHADURA COM EXECUÇÃO DO FURO - FORNECIMENTO E INSTALAÇÃO. AF_12/2019</t>
  </si>
  <si>
    <t>91324</t>
  </si>
  <si>
    <t>KIT DE PORTA DE MADEIRA PARA VERNIZ, SEMI-OCA (LEVE OU MÉDIA), PADRÃO POPULAR, 60X210CM, ESPESSURA DE 3,5CM, ITENS INCLUSOS: DOBRADIÇAS, MONTAGEM E INSTALAÇÃO DO BATENTE, SEM FECHADURA - FORNECIMENTO E INSTALAÇÃO. AF_12/2019</t>
  </si>
  <si>
    <t>100712</t>
  </si>
  <si>
    <t>KIT DE PORTA DE MADEIRA PARA VERNIZ, SEMI-OCA (LEVE OU MÉDIA), PADRÃO POPULAR, 70X210CM, ESPESSURA DE 3,5CM, ITENS INCLUSOS: DOBRADIÇAS, MONTAGEM E INSTALAÇÃO DE BATENTE, FECHADURA COM EXECUÇÃO DO FURO - FORNECIMENTO E INSTALAÇÃO. AF_12/2019</t>
  </si>
  <si>
    <t>91325</t>
  </si>
  <si>
    <t>KIT DE PORTA DE MADEIRA PARA VERNIZ, SEMI-OCA (LEVE OU MÉDIA), PADRÃO POPULAR, 70X210CM, ESPESSURA DE 3,5CM, ITENS INCLUSOS: DOBRADIÇAS, MONTAGEM E INSTALAÇÃO DO BATENTE, SEM FECHADURA - FORNECIMENTO E INSTALAÇÃO. AF_12/2019</t>
  </si>
  <si>
    <t>100684</t>
  </si>
  <si>
    <t>KIT DE PORTA DE MADEIRA PARA VERNIZ, SEMI-OCA (LEVE OU MÉDIA), PADRÃO POPULAR, 80X210CM, ESPESSURA DE 3,5CM, ITENS INCLUSOS: DOBRADIÇAS, MONTAGEM E INSTALAÇÃO DE BATENTE, FECHADURA COM EXECUÇÃO DO FURO - FORNECIMENTO E INSTALAÇÃO. AF_12/2019</t>
  </si>
  <si>
    <t>91326</t>
  </si>
  <si>
    <t>KIT DE PORTA DE MADEIRA PARA VERNIZ, SEMI-OCA (LEVE OU MÉDIA), PADRÃO POPULAR, 80X210CM, ESPESSURA DE 3,5CM, ITENS INCLUSOS: DOBRADIÇAS, MONTAGEM E INSTALAÇÃO DO BATENTE, SEM FECHADURA - FORNECIMENTO E INSTALAÇÃO. AF_12/2019</t>
  </si>
  <si>
    <t>91327</t>
  </si>
  <si>
    <t>KIT DE PORTA DE MADEIRA PARA VERNIZ, SEMI-OCA (LEVE OU MÉDIA), PADRÃO POPULAR, 90X210CM, ESPESSURA DE 3,5CM, ITENS INCLUSOS: DOBRADIÇAS, MONTAGEM E INSTALAÇÃO DO BATENTE, SEM FECHADURA - FORNECIMENTO E INSTALAÇÃO. AF_12/2019</t>
  </si>
  <si>
    <t>100686</t>
  </si>
  <si>
    <t>KIT DE PORTA DE MADEIRA PARA VERNIZ, SEMI-OCA (LEVE OU MÉDIA), PADRÃO POPULAR, 90X210CM, ESPESSURA DE 3CM, ITENS INCLUSOS: DOBRADIÇAS, MONTAGEM E INSTALAÇÃO DE BATENTE, FECHADURA COM EXECUÇÃO DO FURO - FORNECIMENTO E INSTALAÇÃO. AF_12/2019</t>
  </si>
  <si>
    <t>100693</t>
  </si>
  <si>
    <t>KIT DE PORTA DE MADEIRA TIPO MEXICANA, MACIÇA (PESADA OU SUPERPESADA), PADRÃO MÉDIO, 80X210CM, ESPESSURA DE 3,5CM, ITENS INCLUSOS: DOBRADIÇAS, MONTAGEM E INSTALAÇÃO DE BATENTE, FECHADURA COM EXECUÇÃO DO FURO - FORNECIMENTO E INSTALAÇÃO. AF_12/2019</t>
  </si>
  <si>
    <t>91336</t>
  </si>
  <si>
    <t>KIT DE PORTA DE MADEIRA TIPO MEXICANA, MACIÇA (PESADA OU SUPERPESADA), PADRÃO MÉDIO, 80X210CM, ESPESSURA DE 3CM, ITENS INCLUSOS: DOBRADIÇAS, MONTAGEM E INSTALAÇÃO DO BATENTE, SEM FECHADURA - FORNECIMENTO E INSTALAÇÃO. AF_12/2019</t>
  </si>
  <si>
    <t>100694</t>
  </si>
  <si>
    <t>KIT DE PORTA DE MADEIRA TIPO MEXICANA, MACIÇA (PESADA OU SUPERPESADA), PADRÃO POPULAR, 80X210CM, ESPESSURA DE 3,5CM, ITENS INCLUSOS: DOBRADIÇAS, MONTAGEM E INSTALAÇÃO DE BATENTE, FECHADURA COM EXECUÇÃO DO FURO - FORNECIMENTO E INSTALAÇÃO. AF_12/2019</t>
  </si>
  <si>
    <t>91337</t>
  </si>
  <si>
    <t>KIT DE PORTA DE MADEIRA TIPO MEXICANA, MACIÇA (PESADA OU SUPERPESADA), PADRÃO POPULAR, 80X210CM, ESPESSURA DE 3CM, ITENS INCLUSOS: DOBRADIÇAS, MONTAGEM E INSTALAÇÃO DO BATENTE, SEM FECHADURA - FORNECIMENTO E INSTALAÇÃO. AF_12/2019</t>
  </si>
  <si>
    <t>100691</t>
  </si>
  <si>
    <t>KIT DE PORTA DE MADEIRA TIPO VENEZIANA, 80X210CM (ESPESSURA DE 3CM), PADRÃO MÉDIO, ITENS INCLUSOS: DOBRADIÇAS, MONTAGEM E INSTALAÇÃO DE BATENTE, FECHADURA COM EXECUÇÃO DO FURO - FORNECIMENTO E INSTALAÇÃO. AF_12/2019</t>
  </si>
  <si>
    <t>100692</t>
  </si>
  <si>
    <t>KIT DE PORTA DE MADEIRA TIPO VENEZIANA, 80X210CM (ESPESSURA DE 3CM), PADRÃO POPULAR, ITENS INCLUSOS: DOBRADIÇAS, MONTAGEM E INSTALAÇÃO DE BATENTE, FECHADURA COM EXECUÇÃO DO FURO - FORNECIMENTO E INSTALAÇÃO. AF_12/2019</t>
  </si>
  <si>
    <t>91334</t>
  </si>
  <si>
    <t>KIT DE PORTA DE MADEIRA TIPO VENEZIANA, PADRÃO MÉDIO, 80X210CM, ESPESSURA DE 3CM, ITENS INCLUSOS: DOBRADIÇAS, MONTAGEM E INSTALAÇÃO DO BATENTE, SEM FECHADURA - FORNECIMENTO E INSTALAÇÃO. AF_12/2019</t>
  </si>
  <si>
    <t>91335</t>
  </si>
  <si>
    <t>KIT DE PORTA DE MADEIRA TIPO VENEZIANA, PADRÃO POPULAR, 80X210CM, ESPESSURA DE 3CM, ITENS INCLUSOS: DOBRADIÇAS, MONTAGEM E INSTALAÇÃO DO BATENTE, SEM FECHADURA - FORNECIMENTO E INSTALAÇÃO. AF_12/2019</t>
  </si>
  <si>
    <t>90788</t>
  </si>
  <si>
    <t>KIT DE PORTA-PRONTA DE MADEIRA EM ACABAMENTO MELAMÍNICO BRANCO, FOLHA LEVE OU MÉDIA, 60X210CM, EXCLUSIVE FECHADURA, FIXAÇÃO COM PREENCHIMENTO PARCIAL DE ESPUMA EXPANSIVA - FORNECIMENTO E INSTALAÇÃO. AF_12/2019</t>
  </si>
  <si>
    <t>90789</t>
  </si>
  <si>
    <t>KIT DE PORTA-PRONTA DE MADEIRA EM ACABAMENTO MELAMÍNICO BRANCO, FOLHA LEVE OU MÉDIA, 70X210CM, EXCLUSIVE FECHADURA, FIXAÇÃO COM PREENCHIMENTO PARCIAL DE ESPUMA EXPANSIVA - FORNECIMENTO E INSTALAÇÃO. AF_12/2019</t>
  </si>
  <si>
    <t>90790</t>
  </si>
  <si>
    <t>KIT DE PORTA-PRONTA DE MADEIRA EM ACABAMENTO MELAMÍNICO BRANCO, FOLHA LEVE OU MÉDIA, 80X210CM, EXCLUSIVE FECHADURA, FIXAÇÃO COM PREENCHIMENTO PARCIAL DE ESPUMA EXPANSIVA - FORNECIMENTO E INSTALAÇÃO. AF_12/2019</t>
  </si>
  <si>
    <t>100675</t>
  </si>
  <si>
    <t>KIT DE PORTA-PRONTA DE MADEIRA EM ACABAMENTO MELAMÍNICO BRANCO, FOLHA LEVE OU MÉDIA, 90X210, EXCLUSIVE FECHADURA, FIXAÇÃO COM PREENCHIMENTO TOTAL DE ESPUMA EXPANSIVA - FORNECIMENTO E INSTALAÇÃO. AF_12/2019</t>
  </si>
  <si>
    <t>90794</t>
  </si>
  <si>
    <t>KIT DE PORTA-PRONTA DE MADEIRA EM ACABAMENTO MELAMÍNICO BRANCO, FOLHA LEVE OU MÉDIA, E BATENTE METÁLICO, 60X210CM, FIXAÇÃO COM ARGAMASSA - FORNECIMENTO E INSTALAÇÃO. AF_12/2019</t>
  </si>
  <si>
    <t>90795</t>
  </si>
  <si>
    <t>KIT DE PORTA-PRONTA DE MADEIRA EM ACABAMENTO MELAMÍNICO BRANCO, FOLHA LEVE OU MÉDIA, E BATENTE METÁLICO, 70X210CM, FIXAÇÃO COM ARGAMASSA - FORNECIMENTO E INSTALAÇÃO. AF_12/2019</t>
  </si>
  <si>
    <t>90796</t>
  </si>
  <si>
    <t>KIT DE PORTA-PRONTA DE MADEIRA EM ACABAMENTO MELAMÍNICO BRANCO, FOLHA LEVE OU MÉDIA, E BATENTE METÁLICO, 80X210CM, FIXAÇÃO COM ARGAMASSA - FORNECIMENTO E INSTALAÇÃO. AF_12/2019</t>
  </si>
  <si>
    <t>90797</t>
  </si>
  <si>
    <t>KIT DE PORTA-PRONTA DE MADEIRA EM ACABAMENTO MELAMÍNICO BRANCO, FOLHA LEVE OU MÉDIA, E BATENTE METÁLICO, 90X210CM, FIXAÇÃO COM ARGAMASSA - FORNECIMENTO E INSTALAÇÃO. AF_12/2019</t>
  </si>
  <si>
    <t>90791</t>
  </si>
  <si>
    <t>KIT DE PORTA-PRONTA DE MADEIRA EM ACABAMENTO MELAMÍNICO BRANCO, FOLHA PESADA OU SUPERPESADA, 80X210CM, FIXAÇÃO COM PREENCHIMENTO PARCIAL DE ESPUMA EXPANSIVA - FORNECIMENTO E INSTALAÇÃO. AF_12/2019</t>
  </si>
  <si>
    <t>90793</t>
  </si>
  <si>
    <t>KIT DE PORTA-PRONTA DE MADEIRA EM ACABAMENTO MELAMÍNICO BRANCO, FOLHA PESADA OU SUPERPESADA, 90X210CM, FIXAÇÃO COM PREENCHIMENTO TOTAL DE ESPUMA EXPANSIVA - FORNECIMENTO E INSTALAÇÃO. AF_12/2019</t>
  </si>
  <si>
    <t>90798</t>
  </si>
  <si>
    <t>KIT DE PORTA-PRONTA DE MADEIRA EM ACABAMENTO MELAMÍNICO BRANCO, FOLHA PESADA OU SUPERPESADA, E BATENTE METÁLICO, 80X210CM, FIXAÇÃO COM ARGAMASSA - FORNECIMENTO E INSTALAÇÃO. AF_12/2019</t>
  </si>
  <si>
    <t>90799</t>
  </si>
  <si>
    <t>KIT DE PORTA-PRONTA DE MADEIRA EM ACABAMENTO MELAMÍNICO BRANCO, FOLHA PESADA OU SUPERPESADA, E BATENTE METÁLICO, 90X210CM, FIXAÇÃO COM ARGAMASSA - FORNECIMENTO E INSTALAÇÃO. AF_12/2019</t>
  </si>
  <si>
    <t>100704</t>
  </si>
  <si>
    <t>PORTA CADEADO ZINCADO OXIDADO PRETO COM CADEADO DE AÇO INOX, LARGURA DE *50* MM. AF_12/2019</t>
  </si>
  <si>
    <t>90838</t>
  </si>
  <si>
    <t>PORTA CORTA-FOGO 90X210X4CM - FORNECIMENTO E INSTALAÇÃO. AF_12/2019</t>
  </si>
  <si>
    <t>91338</t>
  </si>
  <si>
    <t>PORTA DE ALUMÍNIO DE ABRIR COM LAMBRI, COM GUARNIÇÃO, FIXAÇÃO COM PARAFUSOS - FORNECIMENTO E INSTALAÇÃO. AF_12/2019</t>
  </si>
  <si>
    <t>94805</t>
  </si>
  <si>
    <t>PORTA DE ALUMÍNIO DE ABRIR PARA VIDRO SEM GUARNIÇÃO, 87X210CM, FIXAÇÃO COM PARAFUSOS, INCLUSIVE VIDROS - FORNECIMENTO E INSTALAÇÃO. AF_12/2019</t>
  </si>
  <si>
    <t>100702</t>
  </si>
  <si>
    <t>PORTA DE CORRER DE ALUMÍNIO, COM DUAS FOLHAS PARA VIDRO, INCLUSO VIDRO LISO INCOLOR, FECHADURA E PUXADOR, SEM ALIZAR. AF_12/2019</t>
  </si>
  <si>
    <t>100701</t>
  </si>
  <si>
    <t>PORTA DE FERRO, DE ABRIR, TIPO GRADE COM CHAPA, COM GUARNIÇÕES. AF_12/2019</t>
  </si>
  <si>
    <t>100700</t>
  </si>
  <si>
    <t>PORTA DE MADEIRA COMPENSADA LISA PARA PINTURA, 120X210X3,5CM, 2 FOLHAS, INCLUSO ADUELA 2A, ALIZAR 2A E DOBRADIÇAS. AF_12/2019</t>
  </si>
  <si>
    <t>91295</t>
  </si>
  <si>
    <t>PORTA DE MADEIRA FRISADA, SEMI-OCA (LEVE OU MÉDIA), 60X210CM, ESPESSURA DE 3CM, INCLUSO DOBRADIÇAS - FORNECIMENTO E INSTALAÇÃO. AF_12/2019</t>
  </si>
  <si>
    <t>AR CONDICIONADO</t>
  </si>
  <si>
    <t>0190</t>
  </si>
  <si>
    <t>91296</t>
  </si>
  <si>
    <t>PORTA DE MADEIRA FRISADA, SEMI-OCA (LEVE OU MÉDIA), 70X210CM, ESPESSURA DE 3CM, INCLUSO DOBRADIÇAS - FORNECIMENTO E INSTALAÇÃO. AF_12/2019</t>
  </si>
  <si>
    <t>91297</t>
  </si>
  <si>
    <t>PORTA DE MADEIRA FRISADA, SEMI-OCA (LEVE OU MÉDIA), 80X210CM, ESPESSURA DE 3,5CM, INCLUSO DOBRADIÇAS - FORNECIMENTO E INSTALAÇÃO. AF_12/2019</t>
  </si>
  <si>
    <t>90820</t>
  </si>
  <si>
    <t>PORTA DE MADEIRA PARA PINTURA, SEMI-OCA (LEVE OU MÉDIA), 60X210CM, ESPESSURA DE 3,5CM, INCLUSO DOBRADIÇAS - FORNECIMENTO E INSTALAÇÃO. AF_12/2019</t>
  </si>
  <si>
    <t>90821</t>
  </si>
  <si>
    <t>PORTA DE MADEIRA PARA PINTURA, SEMI-OCA (LEVE OU MÉDIA), 70X210CM, ESPESSURA DE 3,5CM, INCLUSO DOBRADIÇAS - FORNECIMENTO E INSTALAÇÃO. AF_12/2019</t>
  </si>
  <si>
    <t>90822</t>
  </si>
  <si>
    <t>PORTA DE MADEIRA PARA PINTURA, SEMI-OCA (LEVE OU MÉDIA), 80X210CM, ESPESSURA DE 3,5CM, INCLUSO DOBRADIÇAS - FORNECIMENTO E INSTALAÇÃO. AF_12/2019</t>
  </si>
  <si>
    <t>90823</t>
  </si>
  <si>
    <t>PORTA DE MADEIRA PARA PINTURA, SEMI-OCA (LEVE OU MÉDIA), 90X210CM, ESPESSURA DE 3,5CM, INCLUSO DOBRADIÇAS - FORNECIMENTO E INSTALAÇÃO. AF_12/2019</t>
  </si>
  <si>
    <t>90824</t>
  </si>
  <si>
    <t>PORTA DE MADEIRA PARA PINTURA, SEMI-OCA (PESADA OU SUPERPESADA), 80X210CM, ESPESSURA DE 3,5CM, INCLUSO DOBRADIÇAS - FORNECIMENTO E INSTALAÇÃO. AF_12/2019</t>
  </si>
  <si>
    <t>91009</t>
  </si>
  <si>
    <t>PORTA DE MADEIRA PARA VERNIZ, SEMI-OCA (LEVE OU MÉDIA), 60X210CM, ESPESSURA DE 3,5CM, INCLUSO DOBRADIÇAS - FORNECIMENTO E INSTALAÇÃO. AF_12/2019</t>
  </si>
  <si>
    <t>91010</t>
  </si>
  <si>
    <t>PORTA DE MADEIRA PARA VERNIZ, SEMI-OCA (LEVE OU MÉDIA), 70X210CM, ESPESSURA DE 3,5CM, INCLUSO DOBRADIÇAS - FORNECIMENTO E INSTALAÇÃO. AF_12/2019</t>
  </si>
  <si>
    <t>91011</t>
  </si>
  <si>
    <t>PORTA DE MADEIRA PARA VERNIZ, SEMI-OCA (LEVE OU MÉDIA), 80X210CM, ESPESSURA DE 3,5CM, INCLUSO DOBRADIÇAS - FORNECIMENTO E INSTALAÇÃO. AF_12/2019</t>
  </si>
  <si>
    <t>91012</t>
  </si>
  <si>
    <t>PORTA DE MADEIRA PARA VERNIZ, SEMI-OCA (LEVE OU MÉDIA), 90X210CM, ESPESSURA DE 3,5CM, INCLUSO DOBRADIÇAS - FORNECIMENTO E INSTALAÇÃO. AF_12/2019</t>
  </si>
  <si>
    <t>91298</t>
  </si>
  <si>
    <t>PORTA DE MADEIRA TIPO VENEZIANA, 80X210CM, ESPESSURA DE 3CM, INCLUSO DOBRADIÇAS - FORNECIMENTO E INSTALAÇÃO. AF_12/2019</t>
  </si>
  <si>
    <t>90825</t>
  </si>
  <si>
    <t>PORTA DE MADEIRA, MACIÇA (PESADA OU SUPERPESADA), 90X210CM, ESPESSURA DE 3,5CM, INCLUSO DOBRADIÇAS - FORNECIMENTO E INSTALAÇÃO. AF_12/2019</t>
  </si>
  <si>
    <t>91299</t>
  </si>
  <si>
    <t>PORTA DE MADEIRA, TIPO MEXICANA, MACIÇA (PESADA OU SUPERPESADA), 80X210CM, ESPESSURA DE 3,5CM, INCLUSO DOBRADIÇAS - FORNECIMENTO E INSTALAÇÃO. AF_12/2019</t>
  </si>
  <si>
    <t>91341</t>
  </si>
  <si>
    <t>PORTA EM ALUMÍNIO DE ABRIR TIPO VENEZIANA COM GUARNIÇÃO, FIXAÇÃO COM PARAFUSOS - FORNECIMENTO E INSTALAÇÃO. AF_12/2019</t>
  </si>
  <si>
    <t>94806</t>
  </si>
  <si>
    <t>PORTA EM AÇO DE ABRIR PARA VIDRO SEM GUARNIÇÃO, 87X210CM, FIXAÇÃO COM PARAFUSOS, EXCLUSIVE VIDROS - FORNECIMENTO E INSTALAÇÃO. AF_12/2019</t>
  </si>
  <si>
    <t>94807</t>
  </si>
  <si>
    <t>PORTA EM AÇO DE ABRIR TIPO VENEZIANA SEM GUARNIÇÃO, 87X210CM, FIXAÇÃO COM PARAFUSOS - FORNECIMENTO E INSTALAÇÃO. AF_12/2019</t>
  </si>
  <si>
    <t>100703</t>
  </si>
  <si>
    <t>PUXADOR CENTRAL PARA ESQUADRIA DE MADEIRA. AF_12/2019</t>
  </si>
  <si>
    <t>100695</t>
  </si>
  <si>
    <t>RECOLOCAÇÃO DE FOLHAS DE PORTA DE MADEIRA LEVE OU MÉDIA DE 60CM DE LARGURA, CONSIDERANDO REAPROVEITAMENTO DO MATERIAL. AF_12/2019</t>
  </si>
  <si>
    <t>100696</t>
  </si>
  <si>
    <t>RECOLOCAÇÃO DE FOLHAS DE PORTA DE MADEIRA LEVE OU MÉDIA DE 70CM DE LARGURA, CONSIDERANDO REAPROVEITAMENTO DO MATERIAL. AF_12/2019</t>
  </si>
  <si>
    <t>100697</t>
  </si>
  <si>
    <t>RECOLOCAÇÃO DE FOLHAS DE PORTA DE MADEIRA LEVE OU MÉDIA DE 80CM DE LARGURA, CONSIDERANDO REAPROVEITAMENTO DO MATERIAL. AF_12/2019</t>
  </si>
  <si>
    <t>100698</t>
  </si>
  <si>
    <t>RECOLOCAÇÃO DE FOLHAS DE PORTA DE MADEIRA LEVE OU MÉDIA DE 90CM DE LARGURA, CONSIDERANDO REAPROVEITAMENTO DO MATERIAL. AF_12/2019</t>
  </si>
  <si>
    <t>100699</t>
  </si>
  <si>
    <t>RECOLOCAÇÃO DE FOLHAS DE PORTA DE MADEIRA PESADA OU SUPERPESADA DE 80CM DE LARGURA, CONSIDERANDO REAPROVEITAMENTO DO MATERIAL. AF_12/2019</t>
  </si>
  <si>
    <t>100705</t>
  </si>
  <si>
    <t>TARJETA TIPO LIVRE/OCUPADO PARA PORTA DE BANHEIRO. AF_12/2019</t>
  </si>
  <si>
    <t>101173</t>
  </si>
  <si>
    <t>ESTACA BROCA DE CONCRETO, DIÂMETRO DE 20CM, ESCAVAÇÃO MANUAL COM TRADO CONCHA, COM ARMADURA DE ARRANQUE. AF_05/2020</t>
  </si>
  <si>
    <t>101174</t>
  </si>
  <si>
    <t>ESTACA BROCA DE CONCRETO, DIÂMETRO DE 25CM, ESCAVAÇÃO MANUAL COM TRADO CONCHA, COM ARMADURA DE ARRANQUE. AF_05/2020</t>
  </si>
  <si>
    <t>101175</t>
  </si>
  <si>
    <t>ESTACA BROCA DE CONCRETO, DIÂMETRO DE 30CM, ESCAVAÇÃO MANUAL COM TRADO CONCHA, COM ARMADURA DE ARRANQUE. AF_05/2020</t>
  </si>
  <si>
    <t>101176</t>
  </si>
  <si>
    <t>ESTACA BROCA DE CONCRETO, DIÂMETRO DE 30CM, ESCAVAÇÃO MANUAL COM TRADO CONCHA, INTEIRAMENTE ARMADA. AF_05/2020</t>
  </si>
  <si>
    <t>101183</t>
  </si>
  <si>
    <t>ESTACA CIRCULAR ESCAVADA COM FLUIDO ESTABILIZANTE (ESTACÃO), DIÂMETRO DE 110CM (EXCLUSIVE MOBILIZAÇÃO E DESMOBILIZAÇÃO). AF_05/2020</t>
  </si>
  <si>
    <t>101184</t>
  </si>
  <si>
    <t>ESTACA CIRCULAR ESCAVADA COM FLUIDO ESTABILIZANTE (ESTACÃO), DIÂMETRO DE 140CM (EXCLUSIVE MOBILIZAÇÃO E DESMOBILIZAÇÃO). AF_05/2020</t>
  </si>
  <si>
    <t>101182</t>
  </si>
  <si>
    <t>ESTACA CIRCULAR ESCAVADA COM FLUIDO ESTABILIZANTE (ESTACÃO), DIÂMETRO DE 80CM (EXCLUSIVE MOBILIZAÇÃO E DESMOBILIZAÇÃO). AF_05/2020</t>
  </si>
  <si>
    <t>101185</t>
  </si>
  <si>
    <t>ESTACA RETANGULAR ESCAVADA COM FLUIDO ESTABILIZANTE (BARRETE), 40 X 250CM (EXCLUSIVE MOBILIZAÇÃO E DESMOBILIZAÇÃO). AF_05/2020</t>
  </si>
  <si>
    <t>101186</t>
  </si>
  <si>
    <t>ESTACA RETANGULAR ESCAVADA COM FLUIDO ESTABILIZANTE (BARRETE), 60 X 250CM (EXCLUSIVE MOBILIZAÇÃO E DESMOBILIZAÇÃO). AF_05/2020</t>
  </si>
  <si>
    <t>101187</t>
  </si>
  <si>
    <t>ESTACA RETANGULAR ESCAVADA COM FLUIDO ESTABILIZANTE (BARRETE), 80 X 250CM (EXCLUSIVE MOBILIZAÇÃO E DESMOBILIZAÇÃO). AF_05/2020</t>
  </si>
  <si>
    <t>101177</t>
  </si>
  <si>
    <t>ESTACA STRAUSS, DIÂMETRO DE 25CM, COM ARMADURA DE ARRANQUE (EXCLUSIVE MOBILIZAÇÃO E DESMOBILIZAÇÃO). AF_05/2020</t>
  </si>
  <si>
    <t>101178</t>
  </si>
  <si>
    <t>ESTACA STRAUSS, DIÂMETRO DE 32CM, COM ARMADURA DE ARRANQUE (EXCLUSIVE MOBILIZAÇÃO E DESMOBILIZAÇÃO). AF_05/2020</t>
  </si>
  <si>
    <t>101180</t>
  </si>
  <si>
    <t>ESTACA STRAUSS, DIÂMETRO DE 32CM, INTEIRAMENTE ARMADA (EXCLUSIVE MOBILIZAÇÃO E DESMOBILIZAÇÃO). AF_05/2020</t>
  </si>
  <si>
    <t>101179</t>
  </si>
  <si>
    <t>ESTACA STRAUSS, DIÂMETRO DE 38CM, COM ARMADURA DE ARRANQUE (EXCLUSIVE MOBILIZAÇÃO E DESMOBILIZAÇÃO). AF_05/2020</t>
  </si>
  <si>
    <t>101181</t>
  </si>
  <si>
    <t>ESTACA STRAUSS, DIÂMETRO DE 38CM, INTEIRAMENTE ARMADA (EXCLUSIVE MOBILIZAÇÃO E DESMOBILIZAÇÃO). AF_05/2020</t>
  </si>
  <si>
    <t>100899</t>
  </si>
  <si>
    <t>ESTACA ESCAVADA MECANICAMENTE, SEM FLUIDO ESTABILIZANTE, COM 25CM DE DIÂMETRO, CONCRETO LANÇADO MANUALMENTE (EXCLUSIVE MOBILIZAÇÃO E DESMOBILIZAÇÃO). AF_01/2020</t>
  </si>
  <si>
    <t>100896</t>
  </si>
  <si>
    <t>ESTACA ESCAVADA MECANICAMENTE, SEM FLUIDO ESTABILIZANTE, COM 25CM DE DIÂMETRO, CONCRETO LANÇADO POR CAMINHÃO BETONEIRA (EXCLUSIVE MOBILIZAÇÃO E DESMOBILIZAÇÃO). AF_01/2020</t>
  </si>
  <si>
    <t>GAS</t>
  </si>
  <si>
    <t>0274</t>
  </si>
  <si>
    <t>100897</t>
  </si>
  <si>
    <t>ESTACA ESCAVADA MECANICAMENTE, SEM FLUIDO ESTABILIZANTE, COM 40CM DE DIÂMETRO, CONCRETO LANÇADO POR CAMINHÃO BETONEIRA (EXCLUSIVE MOBILIZAÇÃO E DESMOBILIZAÇÃO). AF_01/2020</t>
  </si>
  <si>
    <t>100900</t>
  </si>
  <si>
    <t>ESTACA ESCAVADA MECANICAMENTE, SEM FLUIDO ESTABILIZANTE, COM 60CM DE DIÂMETRO, CONCRETO LANÇADO POR BOMBA LANÇA (EXCLUSIVE BOMBEAMENTO, MOBILIZAÇÃO E DESMOBILIZAÇÃO). AF_01/2020</t>
  </si>
  <si>
    <t>INSTALACAO DE LOGICA</t>
  </si>
  <si>
    <t>0313</t>
  </si>
  <si>
    <t>100898</t>
  </si>
  <si>
    <t>ESTACA ESCAVADA MECANICAMENTE, SEM FLUIDO ESTABILIZANTE, COM 60CM DE DIÂMETRO, CONCRETO LANÇADO POR CAMINHÃO BETONEIRA (EXCLUSIVE MOBILIZAÇÃO E DESMOBILIZAÇÃO). AF_01/2020</t>
  </si>
  <si>
    <t>100892</t>
  </si>
  <si>
    <t>ESTACA METÁLICA PARA CONTENÇÃO, UTILIZANDO PERFIL LAMINADO W250X32,7 (EXCLUSIVE MOBILIZAÇÃO E DESMOBILIZAÇÃO). AF_01/2020</t>
  </si>
  <si>
    <t>100893</t>
  </si>
  <si>
    <t>ESTACA METÁLICA PARA CONTENÇÃO, UTILIZANDO PERFIL LAMINADO W250X38,5 (EXCLUSIVE MOBILIZAÇÃO E DESMOBILIZAÇÃO). AF_01/2020</t>
  </si>
  <si>
    <t>100894</t>
  </si>
  <si>
    <t>ESTACA METÁLICA PARA CONTENÇÃO, UTILIZANDO PERFIL LAMINADO W250X44,8 (EXCLUSIVE MOBILIZAÇÃO E DESMOBILIZAÇÃO). AF_01/2020</t>
  </si>
  <si>
    <t>100889</t>
  </si>
  <si>
    <t>ESTACA METÁLICA PARA FUNDAÇÃO, UTILIZANDO PERFIL LAMINADO HP250X62 (EXCLUSIVE MOBILIZAÇÃO E DESMOBILIZAÇÃO). AF_01/2020</t>
  </si>
  <si>
    <t>100891</t>
  </si>
  <si>
    <t>ESTACA METÁLICA PARA FUNDAÇÃO, UTILIZANDO PERFIL LAMINADO HP310X125 (EXCLUSIVE MOBILIZAÇÃO E DESMOBILIZAÇÃO). AF_01/2020</t>
  </si>
  <si>
    <t>100890</t>
  </si>
  <si>
    <t>ESTACA METÁLICA PARA FUNDAÇÃO, UTILIZANDO PERFIL LAMINADO HP310X79 (EXCLUSIVE MOBILIZAÇÃO E DESMOBILIZAÇÃO). AF_01/2020</t>
  </si>
  <si>
    <t>100658</t>
  </si>
  <si>
    <t>ESTACA PRÉ-MOLDADA DE CONCRETO CENTRIFUGADO, SEÇÃO CIRCULAR, CAPACIDADE DE 100 TONELADAS, INCLUSO EMENDA (EXCLUSIVE MOBILIZAÇÃO E DESMOBILIZAÇÃO). AF_12/2019</t>
  </si>
  <si>
    <t>100657</t>
  </si>
  <si>
    <t>ESTACA PRÉ-MOLDADA DE CONCRETO SEÇÃO QUADRADA, CAPACIDADE DE 50 TONELADAS, INCLUSO EMENDA (EXCLUSIVE MOBILIZAÇÃO E DESMOBILIZAÇÃO). AF_12/2019</t>
  </si>
  <si>
    <t>100656</t>
  </si>
  <si>
    <t>ESTACA PRÉ-MOLDADA DE CONCRETO, SEÇÃO QUADRADA, CAPACIDADE DE 25 TONELADAS, INCLUSO EMENDA (EXCLUSIVE MOBILIZAÇÃO E DESMOBILIZAÇÃO). AF_12/2019</t>
  </si>
  <si>
    <t>102649</t>
  </si>
  <si>
    <t>ESTACA RAIZ, DIÂMETRO DE 20 CM, PERFURADA EM ROCHA (EXCLUSIVE MOBILIZAÇÃO E DESMOBILIZAÇÃO). AF_03/2020</t>
  </si>
  <si>
    <t>102645</t>
  </si>
  <si>
    <t>ESTACA RAIZ, DIÂMETRO DE 20 CM, SEM PRESENÇA DE ROCHA (EXCLUSIVE MOBILIZAÇÃO E DESMOBILIZAÇÃO). AF_03/2020</t>
  </si>
  <si>
    <t>102650</t>
  </si>
  <si>
    <t>ESTACA RAIZ, DIÂMETRO DE 31 CM, PERFURADA EM ROCHA (EXCLUSIVE MOBILIZAÇÃO E DESMOBILIZAÇÃO). AF_03/2020</t>
  </si>
  <si>
    <t>102646</t>
  </si>
  <si>
    <t>ESTACA RAIZ, DIÂMETRO DE 31 CM, SEM PRESENÇA DE ROCHA (EXCLUSIVE MOBILIZAÇÃO E DESMOBILIZAÇÃO). AF_03/2020</t>
  </si>
  <si>
    <t>102651</t>
  </si>
  <si>
    <t>ESTACA RAIZ, DIÂMETRO DE 40 CM, PERFURADA EM ROCHA (EXCLUSIVE MOBILIZAÇÃO E DESMOBILIZAÇÃO). AF_03/2020</t>
  </si>
  <si>
    <t>102647</t>
  </si>
  <si>
    <t>ESTACA RAIZ, DIÂMETRO DE 40 CM, SEM PRESENÇA DE ROCHA (EXCLUSIVE MOBILIZAÇÃO E DESMOBILIZAÇÃO). AF_03/2020</t>
  </si>
  <si>
    <t>102652</t>
  </si>
  <si>
    <t>ESTACA RAIZ, DIÂMETRO DE 45 CM, PERFURADA EM ROCHA (EXCLUSIVE MOBILIZAÇÃO E DESMOBILIZAÇÃO). AF_03/2020</t>
  </si>
  <si>
    <t>102648</t>
  </si>
  <si>
    <t>ESTACA RAIZ, DIÂMETRO DE 45 CM, SEM PRESENÇA DE ROCHA (EXCLUSIVE MOBILIZAÇÃO E DESMOBILIZAÇÃO). AF_03/2020</t>
  </si>
  <si>
    <t>INSTALACOES HIDRO SANITARIAS</t>
  </si>
  <si>
    <t>INHI</t>
  </si>
  <si>
    <t>FORNEC. E ASSENTAMENTO DE TUBOS P/INSTALACAO DOMICILIAR</t>
  </si>
  <si>
    <t>0179</t>
  </si>
  <si>
    <t>100651</t>
  </si>
  <si>
    <t>ESTACA HÉLICE CONTÍNUA, DIÂMETRO DE 30 CM, INCLUSO CONCRETO FCK=30MPA E ARMADURA MÍNIMA (EXCLUSIVE BOMBEAMENTO, MOBILIZAÇÃO E DESMOBILIZAÇÃO). AF_12/2019</t>
  </si>
  <si>
    <t>100652</t>
  </si>
  <si>
    <t>ESTACA HÉLICE CONTÍNUA, DIÂMETRO DE 50 CM, INCLUSO CONCRETO FCK=30MPA E ARMADURA MÍNIMA (EXCLUSIVE BOMBEAMENTO, MOBILIZAÇÃO E DESMOBILIZAÇÃO). AF_12/2019</t>
  </si>
  <si>
    <t>100653</t>
  </si>
  <si>
    <t>ESTACA HÉLICE CONTÍNUA, DIÂMETRO DE 70 CM, INCLUSO CONCRETO FCK=30MPA E ARMADURA MÍNIMA (EXCLUSIVE BOMBEAMENTO, MOBILIZAÇÃO E DESMOBILIZAÇÃO). AF_12/2019</t>
  </si>
  <si>
    <t>100654</t>
  </si>
  <si>
    <t>ESTACA HÉLICE CONTÍNUA, DIÂMETRO DE 80 CM, INCLUSO CONCRETO FCK=30MPA E ARMADURA MÍNIMA (EXCLUSIVE BOMBEAMENTO, MOBILIZAÇÃO E DESMOBILIZAÇÃO). AF_12/2019</t>
  </si>
  <si>
    <t>100655</t>
  </si>
  <si>
    <t>ESTACA HÉLICE CONTÍNUA, DIÂMETRO DE 90 CM, INCLUSO CONCRETO FCK=30MPA E ARMADURA MÍNIMA (EXCLUSIVE BOMBEAMENTO, MOBILIZAÇÃO E DESMOBILIZAÇÃO). AF_12/2019</t>
  </si>
  <si>
    <t>100364</t>
  </si>
  <si>
    <t>FABRICAÇÃO E INSTALAÇÃO DE MEIA TESOURA DE MADEIRA NÃO APARELHADA, COM VÃO DE 10 M, PARA TELHA CERÂMICA OU DE CONCRETO, INCLUSO IÇAMENTO. AF_07/2019</t>
  </si>
  <si>
    <t>100374</t>
  </si>
  <si>
    <t>FABRICAÇÃO E INSTALAÇÃO DE MEIA TESOURA DE MADEIRA NÃO APARELHADA, COM VÃO DE 10 M, PARA TELHA ONDULADA DE FIBROCIMENTO, ALUMÍNIO, PLÁSTICA OU TERMOACÚSTICA, INCLUSO IÇAMENTO. AF_07/2019</t>
  </si>
  <si>
    <t>100365</t>
  </si>
  <si>
    <t>FABRICAÇÃO E INSTALAÇÃO DE MEIA TESOURA DE MADEIRA NÃO APARELHADA, COM VÃO DE 11 M, PARA TELHA CERÂMICA OU DE CONCRETO, INCLUSO IÇAMENTO. AF_07/2019</t>
  </si>
  <si>
    <t>100375</t>
  </si>
  <si>
    <t>FABRICAÇÃO E INSTALAÇÃO DE MEIA TESOURA DE MADEIRA NÃO APARELHADA, COM VÃO DE 11 M, PARA TELHA ONDULADA DE FIBROCIMENTO, ALUMÍNIO, PLÁSTICA OU TERMOACÚSTICA, INCLUSO IÇAMENTO. AF_07/2019</t>
  </si>
  <si>
    <t>100366</t>
  </si>
  <si>
    <t>FABRICAÇÃO E INSTALAÇÃO DE MEIA TESOURA DE MADEIRA NÃO APARELHADA, COM VÃO DE 12 M, PARA TELHA CERÂMICA OU DE CONCRETO, INCLUSO IÇAMENTO. AF_07/2019</t>
  </si>
  <si>
    <t>100376</t>
  </si>
  <si>
    <t>FABRICAÇÃO E INSTALAÇÃO DE MEIA TESOURA DE MADEIRA NÃO APARELHADA, COM VÃO DE 12 M, PARA TELHA ONDULADA DE FIBROCIMENTO, ALUMÍNIO, PLÁSTICA OU TERMOACÚSTICA, INCLUSO IÇAMENTO. AF_07/2019</t>
  </si>
  <si>
    <t>100357</t>
  </si>
  <si>
    <t>FABRICAÇÃO E INSTALAÇÃO DE MEIA TESOURA DE MADEIRA NÃO APARELHADA, COM VÃO DE 3 M, PARA TELHA CERÂMICA OU DE CONCRETO, INCLUSO IÇAMENTO. AF_07/2019</t>
  </si>
  <si>
    <t>100367</t>
  </si>
  <si>
    <t>FABRICAÇÃO E INSTALAÇÃO DE MEIA TESOURA DE MADEIRA NÃO APARELHADA, COM VÃO DE 3 M, PARA TELHA ONDULADA DE FIBROCIMENTO, ALUMÍNIO, PLÁSTICA OU TERMOACÚSTICA, INCLUSO IÇAMENTO. AF_07/2019</t>
  </si>
  <si>
    <t>100358</t>
  </si>
  <si>
    <t>FABRICAÇÃO E INSTALAÇÃO DE MEIA TESOURA DE MADEIRA NÃO APARELHADA, COM VÃO DE 4 M, PARA TELHA CERÂMICA OU DE CONCRETO, INCLUSO IÇAMENTO. AF_07/2019</t>
  </si>
  <si>
    <t>100368</t>
  </si>
  <si>
    <t>FABRICAÇÃO E INSTALAÇÃO DE MEIA TESOURA DE MADEIRA NÃO APARELHADA, COM VÃO DE 4 M, PARA TELHA ONDULADA DE FIBROCIMENTO, ALUMÍNIO, PLÁSTICA OU TERMOACÚSTICA, INCLUSO IÇAMENTO. AF_07/2019</t>
  </si>
  <si>
    <t>100359</t>
  </si>
  <si>
    <t>FABRICAÇÃO E INSTALAÇÃO DE MEIA TESOURA DE MADEIRA NÃO APARELHADA, COM VÃO DE 5 M, PARA TELHA CERÂMICA OU DE CONCRETO, INCLUSO IÇAMENTO. AF_07/2019</t>
  </si>
  <si>
    <t>100369</t>
  </si>
  <si>
    <t>FABRICAÇÃO E INSTALAÇÃO DE MEIA TESOURA DE MADEIRA NÃO APARELHADA, COM VÃO DE 5 M, PARA TELHA ONDULADA DE FIBROCIMENTO, ALUMÍNIO, PLÁSTICA OU TERMOACÚSTICA, INCLUSO IÇAMENTO. AF_07/2019</t>
  </si>
  <si>
    <t>100360</t>
  </si>
  <si>
    <t>FABRICAÇÃO E INSTALAÇÃO DE MEIA TESOURA DE MADEIRA NÃO APARELHADA, COM VÃO DE 6 M, PARA TELHA CERÂMICA OU DE CONCRETO, INCLUSO IÇAMENTO. AF_07/2019</t>
  </si>
  <si>
    <t>100370</t>
  </si>
  <si>
    <t>FABRICAÇÃO E INSTALAÇÃO DE MEIA TESOURA DE MADEIRA NÃO APARELHADA, COM VÃO DE 6 M, PARA TELHA ONDULADA DE FIBROCIMENTO, ALUMÍNIO, PLÁSTICA OU TERMOACÚSTICA, INCLUSO IÇAMENTO. AF_07/2019</t>
  </si>
  <si>
    <t>100361</t>
  </si>
  <si>
    <t>FABRICAÇÃO E INSTALAÇÃO DE MEIA TESOURA DE MADEIRA NÃO APARELHADA, COM VÃO DE 7 M, PARA TELHA CERÂMICA OU DE CONCRETO, INCLUSO IÇAMENTO. AF_07/2019</t>
  </si>
  <si>
    <t>100371</t>
  </si>
  <si>
    <t>FABRICAÇÃO E INSTALAÇÃO DE MEIA TESOURA DE MADEIRA NÃO APARELHADA, COM VÃO DE 7 M, PARA TELHA ONDULADA DE FIBROCIMENTO, ALUMÍNIO, PLÁSTICA OU TERMOACÚSTICA, INCLUSO IÇAMENTO. AF_07/2019</t>
  </si>
  <si>
    <t>100362</t>
  </si>
  <si>
    <t>FABRICAÇÃO E INSTALAÇÃO DE MEIA TESOURA DE MADEIRA NÃO APARELHADA, COM VÃO DE 8 M, PARA TELHA CERÂMICA OU DE CONCRETO, INCLUSO IÇAMENTO. AF_07/2019</t>
  </si>
  <si>
    <t>100372</t>
  </si>
  <si>
    <t>FABRICAÇÃO E INSTALAÇÃO DE MEIA TESOURA DE MADEIRA NÃO APARELHADA, COM VÃO DE 8 M, PARA TELHA ONDULADA DE FIBROCIMENTO, ALUMÍNIO, PLÁSTICA OU TERMOACÚSTICA, INCLUSO IÇAMENTO. AF_07/2019</t>
  </si>
  <si>
    <t>100363</t>
  </si>
  <si>
    <t>FABRICAÇÃO E INSTALAÇÃO DE MEIA TESOURA DE MADEIRA NÃO APARELHADA, COM VÃO DE 9 M, PARA TELHA CERÂMICA OU DE CONCRETO, INCLUSO IÇAMENTO. AF_07/2019</t>
  </si>
  <si>
    <t>100373</t>
  </si>
  <si>
    <t>FABRICAÇÃO E INSTALAÇÃO DE MEIA TESOURA DE MADEIRA NÃO APARELHADA, COM VÃO DE 9 M, PARA TELHA ONDULADA DE FIBROCIMENTO, ALUMÍNIO, PLÁSTICA OU TERMOACÚSTICA, INCLUSO IÇAMENTO. AF_07/2019</t>
  </si>
  <si>
    <t>100381</t>
  </si>
  <si>
    <t>FABRICAÇÃO E INSTALAÇÃO DE PONTALETES DE MADEIRA NÃO APARELHADA PARA TELHADOS COM ATÉ 2 ÁGUAS E COM TELHA CERÂMICA OU DE CONCRETO EM EDIFÍCIO INSTITUCIONAL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</si>
  <si>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</si>
  <si>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</si>
  <si>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100379</t>
  </si>
  <si>
    <t>FABRICAÇÃO E INSTALAÇÃO DE PONTALETES DE MADEIRA NÃO APARELHADA PARA TELHADOS COM ATÉ 2 ÁGUAS E COM TELHA CERÂMICA OU DE CONCRETO EM EDIFÍCIO RESIDENCIAL TÉRREO, INCLUSO TRANSPORTE VERTICAL. AF_07/2019</t>
  </si>
  <si>
    <t>100384</t>
  </si>
  <si>
    <t>FABRICAÇÃO E INSTALAÇÃO DE PONTALETES DE MADEIRA NÃO APARELHADA PARA TELHADOS COM ATÉ 2 ÁGUAS E COM TELHA ONDULADA DE FIBROCIMENTO, ALUMÍNIO OU PLÁSTICA EM EDIFÍCIO INSTITUCIONAL TÉRREO, INCLUSO TRANSPORTE VERTICAL. AF_07/2019</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</si>
  <si>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</si>
  <si>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</si>
  <si>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100382</t>
  </si>
  <si>
    <t>FABRICAÇÃO E INSTALAÇÃO DE PONTALETES DE MADEIRA NÃO APARELHADA PARA TELHADOS COM ATÉ 2 ÁGUAS E COM TELHA ONDULADA DE FIBROCIMENTO, ALUMÍNIO OU PLÁSTICA EM EDIFÍCIO RESIDENCIAL TÉRREO, INCLUSO TRANSPORTE VERTICAL. AF_07/2019</t>
  </si>
  <si>
    <t>100387</t>
  </si>
  <si>
    <t>FABRICAÇÃO E INSTALAÇÃO DE PONTALETES DE MADEIRA NÃO APARELHADA PARA TELHADOS COM MAIS QUE 2 ÁGUAS E COM TELHA CERÂMICA OU DE CONCRETO EM EDIFÍCIO INSTITUCIONAL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</si>
  <si>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</si>
  <si>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</si>
  <si>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100385</t>
  </si>
  <si>
    <t>FABRICAÇÃO E INSTALAÇÃO DE PONTALETES DE MADEIRA NÃO APARELHADA PARA TELHADOS COM MAIS QUE 2 ÁGUAS E COM TELHA CERÂMICA OU DE CONCRETO EM EDIFÍCIO RESIDENCIAL TÉRREO, INCLUSO TRANSPORTE VERTICAL. AF_07/2019</t>
  </si>
  <si>
    <t>100377</t>
  </si>
  <si>
    <t>FABRICAÇÃO E INSTALAÇÃO DE TESOURA (INTEIRA OU MEIA) EM AÇO, VÃOS MAIORES OU IGUAIS A 3,0 M E MENORES OU IGUAL A 6,0 M, INCLUSO IÇAMENTO. AF_07/2019</t>
  </si>
  <si>
    <t>100378</t>
  </si>
  <si>
    <t>FABRICAÇÃO E INSTALAÇÃO DE TESOURA (INTEIRA OU MEIA) EM AÇO, VÃOS MAIORES QUE 6,0 M E MENORES QUE 12,0 M, INCLUSO IÇAMENTO. AF_07/2019</t>
  </si>
  <si>
    <t>92596</t>
  </si>
  <si>
    <t>FABRICAÇÃO E INSTALAÇÃO DE TESOURA INTEIRA EM AÇO, VÃO DE 10 M, PARA TELHA CERÂMICA OU DE CONCRETO, INCLUSO IÇAMENTO. AF_07/2019</t>
  </si>
  <si>
    <t>92616</t>
  </si>
  <si>
    <t>FABRICAÇÃO E INSTALAÇÃO DE TESOURA INTEIRA EM AÇO, VÃO DE 10 M, PARA TELHA ONDULADA DE FIBROCIMENTO, METÁLICA, PLÁSTICA OU TERMOACÚSTICA, INCLUSO IÇAMENTO. AF_07/2019</t>
  </si>
  <si>
    <t>92598</t>
  </si>
  <si>
    <t>FABRICAÇÃO E INSTALAÇÃO DE TESOURA INTEIRA EM AÇO, VÃO DE 11 M, PARA TELHA CERÂMICA OU DE CONCRETO, INCLUSO IÇAMENTO. AF_07/2019</t>
  </si>
  <si>
    <t>92618</t>
  </si>
  <si>
    <t>FABRICAÇÃO E INSTALAÇÃO DE TESOURA INTEIRA EM AÇO, VÃO DE 11 M, PARA TELHA ONDULADA DE FIBROCIMENTO, METÁLICA, PLÁSTICA OU TERMOACÚSTICA, INCLUSO IÇAMENTO. AF_07/2019</t>
  </si>
  <si>
    <t>92600</t>
  </si>
  <si>
    <t>FABRICAÇÃO E INSTALAÇÃO DE TESOURA INTEIRA EM AÇO, VÃO DE 12 M, PARA TELHA CERÂMICA OU DE CONCRETO, INCLUSO IÇAMENTO. AF_07/2019</t>
  </si>
  <si>
    <t>92620</t>
  </si>
  <si>
    <t>FABRICAÇÃO E INSTALAÇÃO DE TESOURA INTEIRA EM AÇO, VÃO DE 12 M, PARA TELHA ONDULADA DE FIBROCIMENTO, METÁLICA, PLÁSTICA OU TERMOACÚSTICA, INCLUSO IÇAMENTO. AF_07/2019</t>
  </si>
  <si>
    <t>92582</t>
  </si>
  <si>
    <t>FABRICAÇÃO E INSTALAÇÃO DE TESOURA INTEIRA EM AÇO, VÃO DE 3 M, PARA TELHA CERÂMICA OU DE CONCRETO, INCLUSO IÇAMENTO. AF_07/2019</t>
  </si>
  <si>
    <t>92602</t>
  </si>
  <si>
    <t>FABRICAÇÃO E INSTALAÇÃO DE TESOURA INTEIRA EM AÇO, VÃO DE 3 M, PARA TELHA ONDULADA DE FIBROCIMENTO, METÁLICA, PLÁSTICA OU TERMOACÚSTICA, INCLUSO IÇAMENTO. AF_07/2019</t>
  </si>
  <si>
    <t>92584</t>
  </si>
  <si>
    <t>FABRICAÇÃO E INSTALAÇÃO DE TESOURA INTEIRA EM AÇO, VÃO DE 4 M, PARA TELHA CERÂMICA OU DE CONCRETO, INCLUSO IÇAMENTO. AF_07/2019</t>
  </si>
  <si>
    <t>92604</t>
  </si>
  <si>
    <t>FABRICAÇÃO E INSTALAÇÃO DE TESOURA INTEIRA EM AÇO, VÃO DE 4 M, PARA TELHA ONDULADA DE FIBROCIMENTO, METÁLICA, PLÁSTICA OU TERMOACÚSTICA, INCLUSO IÇAMENTO. AF_07/2019</t>
  </si>
  <si>
    <t>92586</t>
  </si>
  <si>
    <t>FABRICAÇÃO E INSTALAÇÃO DE TESOURA INTEIRA EM AÇO, VÃO DE 5 M, PARA TELHA CERÂMICA OU DE CONCRETO, INCLUSO IÇAMENTO. AF_07/2019</t>
  </si>
  <si>
    <t>92606</t>
  </si>
  <si>
    <t>FABRICAÇÃO E INSTALAÇÃO DE TESOURA INTEIRA EM AÇO, VÃO DE 5 M, PARA TELHA ONDULADA DE FIBROCIMENTO, METÁLICA, PLÁSTICA OU TERMOACÚSTICA, INCLUSO IÇAMENTO. AF_07/2019</t>
  </si>
  <si>
    <t>92588</t>
  </si>
  <si>
    <t>FABRICAÇÃO E INSTALAÇÃO DE TESOURA INTEIRA EM AÇO, VÃO DE 6 M, PARA TELHA CERÂMICA OU DE CONCRETO, INCLUSO IÇAMENTO. AF_07/2019</t>
  </si>
  <si>
    <t>92608</t>
  </si>
  <si>
    <t>FABRICAÇÃO E INSTALAÇÃO DE TESOURA INTEIRA EM AÇO, VÃO DE 6 M, PARA TELHA ONDULADA DE FIBROCIMENTO, METÁLICA, PLÁSTICA OU TERMOACÚSTICA, INCLUSO IÇAMENTO. AF_07/2019</t>
  </si>
  <si>
    <t>92590</t>
  </si>
  <si>
    <t>FABRICAÇÃO E INSTALAÇÃO DE TESOURA INTEIRA EM AÇO, VÃO DE 7 M, PARA TELHA CERÂMICA OU DE CONCRETO, INCLUSO IÇAMENTO. AF_07/2019</t>
  </si>
  <si>
    <t>92610</t>
  </si>
  <si>
    <t>FABRICAÇÃO E INSTALAÇÃO DE TESOURA INTEIRA EM AÇO, VÃO DE 7 M, PARA TELHA ONDULADA DE FIBROCIMENTO, METÁLICA, PLÁSTICA OU TERMOACÚSTICA, INCLUSO IÇAMENTO. AF_07/2019</t>
  </si>
  <si>
    <t>92592</t>
  </si>
  <si>
    <t>FABRICAÇÃO E INSTALAÇÃO DE TESOURA INTEIRA EM AÇO, VÃO DE 8 M, PARA TELHA CERÂMICA OU DE CONCRETO, INCLUSO IÇAMENTO. AF_07/2019</t>
  </si>
  <si>
    <t>92612</t>
  </si>
  <si>
    <t>FABRICAÇÃO E INSTALAÇÃO DE TESOURA INTEIRA EM AÇO, VÃO DE 8 M, PARA TELHA ONDULADA DE FIBROCIMENTO, METÁLICA, PLÁSTICA OU TERMOACÚSTICA, INCLUSO IÇAMENTO, INCLUSO IÇAMENTO. AF_07/2019</t>
  </si>
  <si>
    <t>92594</t>
  </si>
  <si>
    <t>FABRICAÇÃO E INSTALAÇÃO DE TESOURA INTEIRA EM AÇO, VÃO DE 9 M, PARA TELHA CERÂMICA OU DE CONCRETO, INCLUSO IÇAMENTO. AF_07/2019</t>
  </si>
  <si>
    <t>92614</t>
  </si>
  <si>
    <t>FABRICAÇÃO E INSTALAÇÃO DE TESOURA INTEIRA EM AÇO, VÃO DE 9 M, PARA TELHA ONDULADA DE FIBROCIMENTO, METÁLICA, PLÁSTICA OU TERMOACÚSTICA, INCLUSO IÇAMENTO. AF_07/2019</t>
  </si>
  <si>
    <t>92552</t>
  </si>
  <si>
    <t>FABRICAÇÃO E INSTALAÇÃO DE TESOURA INTEIRA EM MADEIRA NÃO APARELHADA, VÃO DE 10 M, PARA TELHA CERÂMICA OU DE CONCRETO, INCLUSO IÇAMENTO. AF_07/2019</t>
  </si>
  <si>
    <t>92562</t>
  </si>
  <si>
    <t>FABRICAÇÃO E INSTALAÇÃO DE TESOURA INTEIRA EM MADEIRA NÃO APARELHADA, VÃO DE 10 M, PARA TELHA ONDULADA DE FIBROCIMENTO, METÁLICA, PLÁSTICA OU TERMOACÚSTICA, INCLUSO IÇAMENTO. AF_07/2019</t>
  </si>
  <si>
    <t>92553</t>
  </si>
  <si>
    <t>FABRICAÇÃO E INSTALAÇÃO DE TESOURA INTEIRA EM MADEIRA NÃO APARELHADA, VÃO DE 11 M, PARA TELHA CERÂMICA OU DE CONCRETO, INCLUSO IÇAMENTO. AF_07/2019</t>
  </si>
  <si>
    <t>92563</t>
  </si>
  <si>
    <t>FABRICAÇÃO E INSTALAÇÃO DE TESOURA INTEIRA EM MADEIRA NÃO APARELHADA, VÃO DE 11 M, PARA TELHA ONDULADA DE FIBROCIMENTO, METÁLICA, PLÁSTICA OU TERMOACÚSTICA, INCLUSO IÇAMENTO. AF_07/2019</t>
  </si>
  <si>
    <t>92554</t>
  </si>
  <si>
    <t>FABRICAÇÃO E INSTALAÇÃO DE TESOURA INTEIRA EM MADEIRA NÃO APARELHADA, VÃO DE 12 M, PARA TELHA CERÂMICA OU DE CONCRETO, INCLUSO IÇAMENTO. AF_07/2019</t>
  </si>
  <si>
    <t>92564</t>
  </si>
  <si>
    <t>FABRICAÇÃO E INSTALAÇÃO DE TESOURA INTEIRA EM MADEIRA NÃO APARELHADA, VÃO DE 12 M, PARA TELHA ONDULADA DE FIBROCIMENTO, METÁLICA, PLÁSTICA OU TERMOACÚSTICA, INCLUSO IÇAMENTO. AF_07/2019</t>
  </si>
  <si>
    <t>92545</t>
  </si>
  <si>
    <t>FABRICAÇÃO E INSTALAÇÃO DE TESOURA INTEIRA EM MADEIRA NÃO APARELHADA, VÃO DE 3 M, PARA TELHA CERÂMICA OU DE CONCRETO, INCLUSO IÇAMENTO. AF_07/2019</t>
  </si>
  <si>
    <t>92555</t>
  </si>
  <si>
    <t>FABRICAÇÃO E INSTALAÇÃO DE TESOURA INTEIRA EM MADEIRA NÃO APARELHADA, VÃO DE 3 M, PARA TELHA ONDULADA DE FIBROCIMENTO, METÁLICA, PLÁSTICA OU TERMOACÚSTICA, INCLUSO IÇAMENTO. AF_07/2019</t>
  </si>
  <si>
    <t>92546</t>
  </si>
  <si>
    <t>FABRICAÇÃO E INSTALAÇÃO DE TESOURA INTEIRA EM MADEIRA NÃO APARELHADA, VÃO DE 4 M, PARA TELHA CERÂMICA OU DE CONCRETO, INCLUSO IÇAMENTO. AF_07/2019</t>
  </si>
  <si>
    <t>92556</t>
  </si>
  <si>
    <t>FABRICAÇÃO E INSTALAÇÃO DE TESOURA INTEIRA EM MADEIRA NÃO APARELHADA, VÃO DE 4 M, PARA TELHA ONDULADA DE FIBROCIMENTO, METÁLICA, PLÁSTICA OU TERMOACÚSTICA, INCLUSO IÇAMENTO. AF_07/2019</t>
  </si>
  <si>
    <t>92547</t>
  </si>
  <si>
    <t>FABRICAÇÃO E INSTALAÇÃO DE TESOURA INTEIRA EM MADEIRA NÃO APARELHADA, VÃO DE 5 M, PARA TELHA CERÂMICA OU DE CONCRETO, INCLUSO IÇAMENTO. AF_07/2019</t>
  </si>
  <si>
    <t>92557</t>
  </si>
  <si>
    <t>FABRICAÇÃO E INSTALAÇÃO DE TESOURA INTEIRA EM MADEIRA NÃO APARELHADA, VÃO DE 5 M, PARA TELHA ONDULADA DE FIBROCIMENTO, METÁLICA, PLÁSTICA OU TERMOACÚSTICA, INCLUSO IÇAMENTO. AF_07/2019</t>
  </si>
  <si>
    <t>92548</t>
  </si>
  <si>
    <t>FABRICAÇÃO E INSTALAÇÃO DE TESOURA INTEIRA EM MADEIRA NÃO APARELHADA, VÃO DE 6 M, PARA TELHA CERÂMICA OU DE CONCRETO, INCLUSO IÇAMENTO. AF_07/2019</t>
  </si>
  <si>
    <t>92558</t>
  </si>
  <si>
    <t>FABRICAÇÃO E INSTALAÇÃO DE TESOURA INTEIRA EM MADEIRA NÃO APARELHADA, VÃO DE 6 M, PARA TELHA ONDULADA DE FIBROCIMENTO, METÁLICA, PLÁSTICA OU TERMOACÚSTICA, INCLUSO IÇAMENTO. AF_07/2019</t>
  </si>
  <si>
    <t>92549</t>
  </si>
  <si>
    <t>FABRICAÇÃO E INSTALAÇÃO DE TESOURA INTEIRA EM MADEIRA NÃO APARELHADA, VÃO DE 7 M, PARA TELHA CERÂMICA OU DE CONCRETO, INCLUSO IÇAMENTO. AF_07/2019</t>
  </si>
  <si>
    <t>92559</t>
  </si>
  <si>
    <t>FABRICAÇÃO E INSTALAÇÃO DE TESOURA INTEIRA EM MADEIRA NÃO APARELHADA, VÃO DE 7 M, PARA TELHA ONDULADA DE FIBROCIMENTO, METÁLICA, PLÁSTICA OU TERMOACÚSTICA, INCLUSO IÇAMENTO. AF_07/2019</t>
  </si>
  <si>
    <t>92550</t>
  </si>
  <si>
    <t>FABRICAÇÃO E INSTALAÇÃO DE TESOURA INTEIRA EM MADEIRA NÃO APARELHADA, VÃO DE 8 M, PARA TELHA CERÂMICA OU DE CONCRETO, INCLUSO IÇAMENTO. AF_07/2019</t>
  </si>
  <si>
    <t>92560</t>
  </si>
  <si>
    <t>FABRICAÇÃO E INSTALAÇÃO DE TESOURA INTEIRA EM MADEIRA NÃO APARELHADA, VÃO DE 8 M, PARA TELHA ONDULADA DE FIBROCIMENTO, METÁLICA, PLÁSTICA OU TERMOACÚSTICA, INCLUSO IÇAMENTO. AF_07/2019</t>
  </si>
  <si>
    <t>92551</t>
  </si>
  <si>
    <t>FABRICAÇÃO E INSTALAÇÃO DE TESOURA INTEIRA EM MADEIRA NÃO APARELHADA, VÃO DE 9 M, PARA TELHA CERÂMICA OU DE CONCRETO, INCLUSO IÇAMENTO. AF_07/2019</t>
  </si>
  <si>
    <t>92561</t>
  </si>
  <si>
    <t>FABRICAÇÃO E INSTALAÇÃO DE TESOURA INTEIRA EM MADEIRA NÃO APARELHADA, VÃO DE 9 M, PARA TELHA ONDULADA DE FIBROCIMENTO, METÁLICA, PLÁSTICA OU TERMOACÚSTICA, INCLUSO IÇAMENTO. AF_07/2019</t>
  </si>
  <si>
    <t>92262</t>
  </si>
  <si>
    <t>INSTALAÇÃO DE TESOURA (INTEIRA OU MEIA), BIAPOIADA, EM MADEIRA NÃO APARELHADA, PARA VÃOS MAIORES OU IGUAIS A 10,0 M E MENORES QUE 12,0 M, INCLUSO IÇAMENTO. AF_07/2019</t>
  </si>
  <si>
    <t>92259</t>
  </si>
  <si>
    <t>INSTALAÇÃO DE TESOURA (INTEIRA OU MEIA), BIAPOIADA, EM MADEIRA NÃO APARELHADA, PARA VÃOS MAIORES OU IGUAIS A 3,0 M E MENORES QUE 6,0 M, INCLUSO IÇAMENTO. AF_07/2019</t>
  </si>
  <si>
    <t>92260</t>
  </si>
  <si>
    <t>INSTALAÇÃO DE TESOURA (INTEIRA OU MEIA), BIAPOIADA, EM MADEIRA NÃO APARELHADA, PARA VÃOS MAIORES OU IGUAIS A 6,0 M E MENORES QUE 8,0 M, INCLUSO IÇAMENTO. AF_07/2019</t>
  </si>
  <si>
    <t>92261</t>
  </si>
  <si>
    <t>INSTALAÇÃO DE TESOURA (INTEIRA OU MEIA), BIAPOIADA, EM MADEIRA NÃO APARELHADA, PARA VÃOS MAIORES OU IGUAIS A 8,0 M E MENORES QUE 10,0 M, INCLUSO IÇAMENTO. AF_07/2019</t>
  </si>
  <si>
    <t>92258</t>
  </si>
  <si>
    <t>INSTALAÇÃO DE TESOURA (INTEIRA OU MEIA), EM AÇO, PARA VÃOS MAIORES OU IGUAIS A 10,0 M E MENORES QUE 12,0 M, INCLUSO IÇAMENTO. AF_07/2019</t>
  </si>
  <si>
    <t>92255</t>
  </si>
  <si>
    <t>INSTALAÇÃO DE TESOURA (INTEIRA OU MEIA), EM AÇO, PARA VÃOS MAIORES OU IGUAIS A 3,0 M E MENORES QUE 6,0 M, INCLUSO IÇAMENTO. AF_07/2019</t>
  </si>
  <si>
    <t>92256</t>
  </si>
  <si>
    <t>INSTALAÇÃO DE TESOURA (INTEIRA OU MEIA), EM AÇO, PARA VÃOS MAIORES OU IGUAIS A 6,0 M E MENORES QUE 8,0 M, INCLUSO IÇAMENTO. AF_07/2019</t>
  </si>
  <si>
    <t>92257</t>
  </si>
  <si>
    <t>INSTALAÇÃO DE TESOURA (INTEIRA OU MEIA), EM AÇO, PARA VÃOS MAIORES OU IGUAIS A 8,0 M E MENORES QUE 10,0 M, INCLUSO IÇAMENTO. AF_07/2019</t>
  </si>
  <si>
    <t>100393</t>
  </si>
  <si>
    <t>RETIRADA E RECOLOCAÇÃO DE CAIBRO EM TELHADOS DE ATÉ 2 ÁGUAS COM TELHA CERÂMICA CAPA-CANAL, INCLUSO TRANSPORTE VERTICAL. AF_07/2019</t>
  </si>
  <si>
    <t>100389</t>
  </si>
  <si>
    <t>RETIRADA E RECOLOCAÇÃO DE CAIBRO EM TELHADOS DE ATÉ 2 ÁGUAS COM TELHA CERÂMICA OU DE CONCRETO DE ENCAIXE, INCLUSO TRANSPORTE VERTICAL. AF_07/2019</t>
  </si>
  <si>
    <t>100395</t>
  </si>
  <si>
    <t>RETIRADA E RECOLOCAÇÃO DE CAIBRO EM TELHADOS DE MAIS DE 2 ÁGUAS COM TELHA CERÂMICA CAPA-CANAL, INCLUSO TRANSPORTE VERTICAL. AF_07/2019</t>
  </si>
  <si>
    <t>100391</t>
  </si>
  <si>
    <t>RETIRADA E RECOLOCAÇÃO DE CAIBRO EM TELHADOS DE MAIS DE 2 ÁGUAS COM TELHA CERÂMICA OU DE CONCRETO DE ENCAIXE, INCLUSO TRANSPORTE VERTICAL. AF_07/2019</t>
  </si>
  <si>
    <t>100392</t>
  </si>
  <si>
    <t>RETIRADA E RECOLOCAÇÃO DE RIPA EM TELHADOS DE ATÉ 2 ÁGUAS COM TELHA CERÂMICA CAPA-CANAL, INCLUSO TRANSPORTE VERTICAL. AF_07/2019</t>
  </si>
  <si>
    <t>100388</t>
  </si>
  <si>
    <t>RETIRADA E RECOLOCAÇÃO DE RIPA EM TELHADOS DE ATÉ 2 ÁGUAS COM TELHA CERÂMICA OU DE CONCRETO DE ENCAIXE, INCLUSO TRANSPORTE VERTICAL. AF_07/2019</t>
  </si>
  <si>
    <t>100394</t>
  </si>
  <si>
    <t>RETIRADA E RECOLOCAÇÃO DE RIPA EM TELHADOS DE MAIS DE 2 ÁGUAS COM TELHA CERÂMICA CAPA-CANAL, INCLUSO TRANSPORTE VERTICAL. AF_07/2019</t>
  </si>
  <si>
    <t>100390</t>
  </si>
  <si>
    <t>RETIRADA E RECOLOCAÇÃO DE RIPA EM TELHADOS DE MAIS DE 2 ÁGUAS COM TELHA CERÂMICA OU DE CONCRETO DE ENCAIXE, INCLUSO TRANSPORTE VERTICAL. AF_07/2019</t>
  </si>
  <si>
    <t>92575</t>
  </si>
  <si>
    <t>TRAMA DE AÇO COMPOSTA POR RIPAS E CAIBROS PARA TELHADOS DE ATÉ 2 ÁGUAS PARA TELHA CERÂMICA CAPA-CANAL, INCLUSO TRANSPORTE VERTICAL. AF_07/2019</t>
  </si>
  <si>
    <t>92569</t>
  </si>
  <si>
    <t>TRAMA DE AÇO COMPOSTA POR RIPAS E CAIBROS PARA TELHADOS DE ATÉ 2 ÁGUAS PARA TELHA DE ENCAIXE DE CERÂMICA OU DE CONCRETO, INCLUSO TRANSPORTE VERTICAL. AF_07/2019</t>
  </si>
  <si>
    <t>92578</t>
  </si>
  <si>
    <t>TRAMA DE AÇO COMPOSTA POR RIPAS E CAIBROS PARA TELHADOS DE MAIS DE 2 ÁGUAS PARA TELHA CERÂMICA CAPA-CANAL, INCLUSO TRANSPORTE VERTICAL. AF_07/2019</t>
  </si>
  <si>
    <t>92572</t>
  </si>
  <si>
    <t>TRAMA DE AÇO COMPOSTA POR RIPAS E CAIBROS PARA TELHADOS DE MAIS DE 2 ÁGUAS PARA TELHA DE ENCAIXE DE CERÂMICA OU DE CONCRETO, INCLUSO TRANSPORTE VERTICAL. AF_07/2019</t>
  </si>
  <si>
    <t>92576</t>
  </si>
  <si>
    <t>TRAMA DE AÇO COMPOSTA POR RIPAS PARA TELHADOS DE ATÉ 2 ÁGUAS PARA TELHA CERÂMICA CAPA-CANAL, INCLUSO TRANSPORTE VERTICAL. AF_07/2019</t>
  </si>
  <si>
    <t>92570</t>
  </si>
  <si>
    <t>TRAMA DE AÇO COMPOSTA POR RIPAS PARA TELHADOS DE ATÉ 2 ÁGUAS PARA TELHA DE ENCAIXE DE CERÂMICA OU DE CONCRETO, INCLUSO TRANSPORTE VERTICAL. AF_07/2019</t>
  </si>
  <si>
    <t>92579</t>
  </si>
  <si>
    <t>TRAMA DE AÇO COMPOSTA POR RIPAS PARA TELHADOS DE MAIS DE 2 ÁGUAS PARA TELHA CERÂMICA CAPA-CANAL, INCLUSO TRANSPORTE VERTICAL. AF_07/2019</t>
  </si>
  <si>
    <t>92573</t>
  </si>
  <si>
    <t>TRAMA DE AÇO COMPOSTA POR RIPAS PARA TELHADOS DE MAIS DE 2 ÁGUAS PARA TELHA DE ENCAIXE DE CERÂMICA OU DE CONCRETO, INCLUSO TRANSPORTE VERTICAL, INCLUSO TRANSPORTE VERTICAL. AF_07/2019</t>
  </si>
  <si>
    <t>92574</t>
  </si>
  <si>
    <t>TRAMA DE AÇO COMPOSTA POR RIPAS, CAIBROS E TERÇAS PARA TELHADOS DE ATÉ 2 ÁGUAS PARA TELHA CERÂMICA CAPA-CANAL, INCLUSO TRANSPORTE VERTICAL. AF_07/2019</t>
  </si>
  <si>
    <t>92568</t>
  </si>
  <si>
    <t>TRAMA DE AÇO COMPOSTA POR RIPAS, CAIBROS E TERÇAS PARA TELHADOS DE ATÉ 2 ÁGUAS PARA TELHA DE ENCAIXE DE CERÂMICA OU DE CONCRETO, INCLUSO TRANSPORTE VERTICAL. AF_07/2019</t>
  </si>
  <si>
    <t>92577</t>
  </si>
  <si>
    <t>TRAMA DE AÇO COMPOSTA POR RIPAS, CAIBROS E TERÇAS PARA TELHADOS DE MAIS DE 2 ÁGUAS PARA TELHA CERÂMICA CAPA-CANAL, INCLUSO TRANSPORTE VERTICAL. AF_07/2019</t>
  </si>
  <si>
    <t>92571</t>
  </si>
  <si>
    <t>TRAMA DE AÇO COMPOSTA POR RIPAS, CAIBROS E TERÇAS PARA TELHADOS DE MAIS DE 2 ÁGUAS PARA TELHA DE ENCAIXE DE CERÂMICA OU DE CONCRETO, INCLUSO TRANSPORTE VERTICAL. AF_07/2019</t>
  </si>
  <si>
    <t>92581</t>
  </si>
  <si>
    <t>TRAMA DE AÇO COMPOSTA POR TERÇAS PARA TELHADOS DE ATÉ 2 ÁGUAS PARA TELHA ESTRUTURAL DE FIBROCIMENTO, INCLUSO TRANSPORTE VERTICAL. AF_07/2019</t>
  </si>
  <si>
    <t>104314</t>
  </si>
  <si>
    <t>TRAMA DE AÇO COMPOSTA POR TERÇAS PARA TELHADOS DE ATÉ 2 ÁGUAS PARA TELHA ONDULADA DE FIBROCIMENTO, METÁLICA, PLÁSTICA OU TERMOACÚSTICA, INCLUSO TRANSPORTE VERTICAL (EM KG). AF_07/2019</t>
  </si>
  <si>
    <t>92580</t>
  </si>
  <si>
    <t>TRAMA DE AÇO COMPOSTA POR TERÇAS PARA TELHADOS DE ATÉ 2 ÁGUAS PARA TELHA ONDULADA DE FIBROCIMENTO, METÁLICA, PLÁSTICA OU TERMOACÚSTICA, INCLUSO TRANSPORTE VERTICAL. AF_07/2019</t>
  </si>
  <si>
    <t>92541</t>
  </si>
  <si>
    <t>TRAMA DE MADEIRA COMPOSTA POR RIPAS, CAIBROS E TERÇAS PARA TELHADOS DE ATÉ 2 ÁGUAS PARA TELHA CERÂMICA CAPA-CANAL, INCLUSO TRANSPORTE VERTICAL. AF_07/2019</t>
  </si>
  <si>
    <t>92539</t>
  </si>
  <si>
    <t>TRAMA DE MADEIRA COMPOSTA POR RIPAS, CAIBROS E TERÇAS PARA TELHADOS DE ATÉ 2 ÁGUAS PARA TELHA DE ENCAIXE DE CERÂMICA OU DE CONCRETO, INCLUSO TRANSPORTE VERTICAL. AF_07/2019</t>
  </si>
  <si>
    <t>92542</t>
  </si>
  <si>
    <t>TRAMA DE MADEIRA COMPOSTA POR RIPAS, CAIBROS E TERÇAS PARA TELHADOS DE MAIS QUE 2 ÁGUAS PARA TELHA CERÂMICA CAPA-CANAL, INCLUSO TRANSPORTE VERTICAL. AF_07/2019</t>
  </si>
  <si>
    <t>92540</t>
  </si>
  <si>
    <t>TRAMA DE MADEIRA COMPOSTA POR RIPAS, CAIBROS E TERÇAS PARA TELHADOS DE MAIS QUE 2 ÁGUAS PARA TELHA DE ENCAIXE DE CERÂMICA OU DE CONCRETO, INCLUSO TRANSPORTE VERTICAL. AF_07/2019</t>
  </si>
  <si>
    <t>92544</t>
  </si>
  <si>
    <t>TRAMA DE MADEIRA COMPOSTA POR TERÇAS PARA TELHADOS DE ATÉ 2 ÁGUAS PARA TELHA ESTRUTURAL DE FIBROCIMENTO, INCLUSO TRANSPORTE VERTICAL. AF_07/2019</t>
  </si>
  <si>
    <t>92543</t>
  </si>
  <si>
    <t>TRAMA DE MADEIRA COMPOSTA POR TERÇAS PARA TELHADOS DE ATÉ 2 ÁGUAS PARA TELHA ONDULADA DE FIBROCIMENTO, METÁLICA, PLÁSTICA OU TERMOACÚSTICA, INCLUSO TRANSPORTE VERTICAL. AF_07/2019</t>
  </si>
  <si>
    <t>97725</t>
  </si>
  <si>
    <t>FORNECIMENTO E MONTAGEM DE ESCADAS PRÉ-FABRICADAS, INCLUSO IÇAMENTO COM GUINDASTE. AF_03/2024</t>
  </si>
  <si>
    <t>97721</t>
  </si>
  <si>
    <t>FORNECIMENTO E MONTAGEM DE LAJES ALVEOLARES PRÉ-FABRICADAS, INCLUSO IÇAMENTO COM GUINDASTE. AF_03/2024</t>
  </si>
  <si>
    <t>97722</t>
  </si>
  <si>
    <t>FORNECIMENTO E MONTAGEM DE LAJES DUPLO T (PI) PRÉ-FABRICADAS, INCLUSO IÇAMENTO COM GUINDASTE. AF_03/2024</t>
  </si>
  <si>
    <t>97724</t>
  </si>
  <si>
    <t>FORNECIMENTO E MONTAGEM DE PAINÉIS ESTRUTURAIS PRÉ-FABRICADOS, INCLUSO IÇAMENTO COM GUINDASTE. AF_03/2024</t>
  </si>
  <si>
    <t>97719</t>
  </si>
  <si>
    <t>FORNECIMENTO E MONTAGEM DE PILARES PRÉ-FABRICADOS, INCLUSO IÇAMENTO COM GUINDASTE. AF_03/2024</t>
  </si>
  <si>
    <t>97723</t>
  </si>
  <si>
    <t>FORNECIMENTO E MONTAGEM DE PRÉ-LAJE TRELIÇADA PRÉ-FABRICADAS, INCLUSO IÇAMENTO COM GUINDASTE. AF_03/2024</t>
  </si>
  <si>
    <t>104946</t>
  </si>
  <si>
    <t>FORNECIMENTO E MONTAGEM DE TERÇAS PRÉ-FABRICADAS, INCLUSO IÇAMENTO COM GUINDASTE. AF_03/2024</t>
  </si>
  <si>
    <t>104944</t>
  </si>
  <si>
    <t>FORNECIMENTO E MONTAGEM DE TESOURAS PRÉ-FABRICADAS, INCLUSO IÇAMENTO COM GUINDASTE. AF_03/2024</t>
  </si>
  <si>
    <t>104945</t>
  </si>
  <si>
    <t>FORNECIMENTO E MONTAGEM DE VIGAS CALHA PRÉ-FABRICADAS, INCLUSO IÇAMENTO COM GUINDASTE. AF_03/2024</t>
  </si>
  <si>
    <t>97720</t>
  </si>
  <si>
    <t>FORNECIMENTO E MONTAGEM DE VIGAS PRÉ-FABRICADAS, INCLUSO IÇAMENTO COM GUINDASTE. AF_03/2024</t>
  </si>
  <si>
    <t>97740</t>
  </si>
  <si>
    <t>PEÇA CIRCULAR PRÉ-MOLDADA, VOLUME DE CONCRETO ACIMA DE 100 LITROS, TAXA DE AÇO APROXIMADA DE 30KG/M³. AF_03/2024</t>
  </si>
  <si>
    <t>97738</t>
  </si>
  <si>
    <t>PEÇA CIRCULAR PRÉ-MOLDADA, VOLUME DE CONCRETO DE 10 A 30 LITROS, TAXA DE FIBRA DE POLIPROPILENO APROXIMADA DE 6 KG/M³. AF_03/2024_PS</t>
  </si>
  <si>
    <t>97739</t>
  </si>
  <si>
    <t>PEÇA CIRCULAR PRÉ-MOLDADA, VOLUME DE CONCRETO DE 30 A 100 LITROS, TAXA DE AÇO APROXIMADA DE 30KG/M³. AF_03/2024</t>
  </si>
  <si>
    <t>97736</t>
  </si>
  <si>
    <t>PEÇA RETANGULAR PRÉ-MOLDADA, VOLUME DE CONCRETO ACIMA DE 100 LITROS, TAXA DE AÇO APROXIMADA DE 30KG/M³. AF_03/2024</t>
  </si>
  <si>
    <t>97734</t>
  </si>
  <si>
    <t>PEÇA RETANGULAR PRÉ-MOLDADA, VOLUME DE CONCRETO DE 10 A 30 LITROS, TAXA DE AÇO APROXIMADA DE 30KG/M³. AF_03/2024</t>
  </si>
  <si>
    <t>97735</t>
  </si>
  <si>
    <t>PEÇA RETANGULAR PRÉ-MOLDADA, VOLUME DE CONCRETO DE 30 A 100 LITROS, TAXA DE AÇO APROXIMADA DE 30KG/M³. AF_03/2024</t>
  </si>
  <si>
    <t>97737</t>
  </si>
  <si>
    <t>PEÇA RETANGULAR PRÉ-MOLDADA, VOLUME DE CONCRETO DE 30 A 70 LITROS, TAXA DE AÇO APROXIMADA DE 70KG/M³. AF_03/2024</t>
  </si>
  <si>
    <t>97733</t>
  </si>
  <si>
    <t>PEÇA RETANGULAR PRÉ-MOLDADA, VOLUME DE CONCRETO DE ATÉ 10 LITROS, TAXA DE AÇO APROXIMADA DE 30KG/M³. AF_03/2024</t>
  </si>
  <si>
    <t>98616</t>
  </si>
  <si>
    <t>CONTENÇÃO EM CORTINA COM ESTACAS ESPAÇADAS COM 30 CM DE DIÂMETRO E PROFUNDIDADE ATÉ 20 METROS. AF_02/2025</t>
  </si>
  <si>
    <t>98619</t>
  </si>
  <si>
    <t>CONTENÇÃO EM CORTINA COM ESTACAS ESPAÇADAS COM 40 CM DE DIÂMETRO E PROFUNDIDADE ATÉ 20 METROS. AF_02/2025</t>
  </si>
  <si>
    <t>98622</t>
  </si>
  <si>
    <t>CONTENÇÃO EM CORTINA COM ESTACAS ESPAÇADAS COM 50 CM DE DIÂMETRO E PROFUNDIDADE ATÉ 20 METROS. AF_02/2025</t>
  </si>
  <si>
    <t>98625</t>
  </si>
  <si>
    <t>CONTENÇÃO EM CORTINA COM ESTACAS ESPAÇADAS COM 60 CM DE DIÂMETRO E PROFUNDIDADE ATÉ 20 METROS. AF_02/2025</t>
  </si>
  <si>
    <t>105918</t>
  </si>
  <si>
    <t>CONTENÇÃO EM CORTINA COM ESTACAS SECANTES COM 40 CM DE DIÂMETRO E PROFUNDIDADE ATÉ 20 METROS. AF_02/2025</t>
  </si>
  <si>
    <t>98631</t>
  </si>
  <si>
    <t>CONTENÇÃO EM CORTINA COM ESTACAS SECANTES COM 50 CM DE DIÂMETRO E PROFUNDIDADE ATÉ 20 METROS. AF_02/2025</t>
  </si>
  <si>
    <t>98637</t>
  </si>
  <si>
    <t>CONTENÇÃO EM PAREDE DIAFRAGMA COM 30 CM DE ESPESSURA E PROFUNDIDADE ATÉ 25 METROS. AF_02/2025</t>
  </si>
  <si>
    <t>98641</t>
  </si>
  <si>
    <t>CONTENÇÃO EM PAREDE DIAFRAGMA COM 40 CM DE ESPESSURA E PROFUNDIDADE ATÉ 25 METROS. AF_02/2025</t>
  </si>
  <si>
    <t>98645</t>
  </si>
  <si>
    <t>CONTENÇÃO EM PAREDE DIAFRAGMA COM 50 CM DE ESPESSURA E PROFUNDIDADE ATÉ 25 METROS. AF_02/2025</t>
  </si>
  <si>
    <t>98649</t>
  </si>
  <si>
    <t>CONTENÇÃO EM PAREDE DIAFRAGMA COM 60 CM DE ESPESSURA E PROFUNDIDADE ATÉ 25 METROS. AF_02/2025</t>
  </si>
  <si>
    <t>98653</t>
  </si>
  <si>
    <t>CONTENÇÃO EM PAREDE DIAFRAGMA COM 80 CM DE ESPESSURA E PROFUNDIDADE ATÉ 25 METROS. AF_02/2025</t>
  </si>
  <si>
    <t>98657</t>
  </si>
  <si>
    <t>EXECUÇÃO DE MURETA GUIA PARA CONTENÇÃO/FUNDAÇÃO, PARA LAMELAS ATÉ 0,80 M DE LARGURA. AF_02/2025</t>
  </si>
  <si>
    <t>100344</t>
  </si>
  <si>
    <t>ARMAÇÃO DE CORTINA DE CONTENÇÃO EM CONCRETO ARMADO, COM AÇO CA-50 DE 10 MM - MONTAGEM. AF_11/2024</t>
  </si>
  <si>
    <t>100345</t>
  </si>
  <si>
    <t>ARMAÇÃO DE CORTINA DE CONTENÇÃO EM CONCRETO ARMADO, COM AÇO CA-50 DE 12,5 MM - MONTAGEM. AF_11/2024</t>
  </si>
  <si>
    <t>100346</t>
  </si>
  <si>
    <t>ARMAÇÃO DE CORTINA DE CONTENÇÃO EM CONCRETO ARMADO, COM AÇO CA-50 DE 16 MM - MONTAGEM. AF_11/2024</t>
  </si>
  <si>
    <t>100347</t>
  </si>
  <si>
    <t>ARMAÇÃO DE CORTINA DE CONTENÇÃO EM CONCRETO ARMADO, COM AÇO CA-50 DE 20 MM - MONTAGEM. AF_11/2024</t>
  </si>
  <si>
    <t>100348</t>
  </si>
  <si>
    <t>ARMAÇÃO DE CORTINA DE CONTENÇÃO EM CONCRETO ARMADO, COM AÇO CA-50 DE 25 MM - MONTAGEM. AF_11/2024</t>
  </si>
  <si>
    <t>100342</t>
  </si>
  <si>
    <t>ARMAÇÃO DE CORTINA DE CONTENÇÃO EM CONCRETO ARMADO, COM AÇO CA-50 DE 6,3 MM - MONTAGEM. AF_11/2024</t>
  </si>
  <si>
    <t>100343</t>
  </si>
  <si>
    <t>ARMAÇÃO DE CORTINA DE CONTENÇÃO EM CONCRETO ARMADO, COM AÇO CA-50 DE 8 MM - MONTAGEM. AF_11/2024</t>
  </si>
  <si>
    <t>100349</t>
  </si>
  <si>
    <t>CONCRETAGEM DE CORTINA DE CONTENÇÃO, ATRAVÉS DE BOMBA - LANÇAMENTO, ADENSAMENTO E ACABAMENTO. AF_11/2024</t>
  </si>
  <si>
    <t>100336</t>
  </si>
  <si>
    <t>CONTENÇÃO EM PERFIL PRANCHADO COM PAINEL TRELIÇADO DUPLA FACE DE CONCRETO PRÉ-FABRICADO, PERFIS ESPAÇADOS A 1,5 M PARA 1 SUBSOLO. AF_11/2024</t>
  </si>
  <si>
    <t>100337</t>
  </si>
  <si>
    <t>CONTENÇÃO EM PERFIL PRANCHADO COM PAINEL TRELIÇADO DUPLA FACE DE CONCRETO PRÉ-FABRICADO, PERFIS ESPAÇADOS A 1,5 M PARA 2 OU MAIS SUBSOLOS. AF_11/2024</t>
  </si>
  <si>
    <t>100339</t>
  </si>
  <si>
    <t>CONTENÇÃO EM PERFIL PRANCHADO COM PAINEL TRELIÇADO DUPLA FACE DE CONCRETO PRÉ-FABRICADO, PERFIS ESPAÇADOS A 2 M PARA 1 SUBSOLO. AF_11/2024</t>
  </si>
  <si>
    <t>100340</t>
  </si>
  <si>
    <t>CONTENÇÃO EM PERFIL PRANCHADO COM PAINEL TRELIÇADO DUPLA FACE DE CONCRETO PRÉ-FABRICADO, PERFIS ESPAÇADOS A 2 M PARA 2 OU MAIS SUBSOLOS. AF_11/2024</t>
  </si>
  <si>
    <t>105805</t>
  </si>
  <si>
    <t>CONTENÇÃO EM PERFIL PRANCHADO COM PRANCHÃO DE MADEIRA, PERFIS ESPAÇADOS A 1,5 M PARA 1 SUBSOLO. AF_11/2024</t>
  </si>
  <si>
    <t>105806</t>
  </si>
  <si>
    <t>CONTENÇÃO EM PERFIL PRANCHADO COM PRANCHÃO DE MADEIRA, PERFIS ESPAÇADOS A 1,5 M PARA 2 OU MAIS SUBSOLOS. AF_11/2024</t>
  </si>
  <si>
    <t>105807</t>
  </si>
  <si>
    <t>CONTENÇÃO EM PERFIL PRANCHADO COM PRANCHÃO DE MADEIRA, PERFIS ESPAÇADOS A 2 M PARA 1 SUBSOLO. AF_11/2024</t>
  </si>
  <si>
    <t>105808</t>
  </si>
  <si>
    <t>CONTENÇÃO EM PERFIL PRANCHADO COM PRANCHÃO DE MADEIRA, PERFIS ESPAÇADOS A 2 M PARA 2 OU MAIS SUBSOLOS. AF_11/2024</t>
  </si>
  <si>
    <t>100341</t>
  </si>
  <si>
    <t>FABRICAÇÃO, MONTAGEM E DESMONTAGEM DE FÔRMA PARA CORTINA DE CONTENÇÃO, EM CHAPA DE MADEIRA COMPENSADA PLASTIFICADA, E = 18 MM, 10 UTILIZAÇÕES. AF_11/2024</t>
  </si>
  <si>
    <t>100351</t>
  </si>
  <si>
    <t>MURO DE ARRIMO COM BLOCOS DE CONCRETO ESTRUTURAL E PILARES INTERMEDIÁRIOS, COM ALTURA MAIOR QUE 1,6 M E MENOR OU IGUAL A 2,8 M (EXCETO FUNDAÇÃO). AF_11/2024</t>
  </si>
  <si>
    <t>100353</t>
  </si>
  <si>
    <t>MURO DE ARRIMO COM BLOCOS DE CONCRETO ESTRUTURAL E PILARES INTERMEDIÁRIOS, COM ALTURA MAIOR QUE 2,8 M E MENOR OU IGUAL A 4,0 M (EXCETO FUNDAÇÃO). AF_11/2024</t>
  </si>
  <si>
    <t>100350</t>
  </si>
  <si>
    <t>MURO DE ARRIMO COM BLOCOS DE CONCRETO ESTRUTURAL, ATÉ 1,6 M DE ALTURA (EXCETO FUNDAÇÃO). AF_11/2024</t>
  </si>
  <si>
    <t>105043</t>
  </si>
  <si>
    <t>PILAR DE MADEIRA ROLIÇA, EUCALIPTO OU EQUIVALENTE DA REGIÃO, FIXADO COM PORTA PILAR METÁLICO, DIÂMETRO DE 12 A 15 CM, APOIO ARTICULADO, COMPRIMENTO DE 3 M. AF_03/2024</t>
  </si>
  <si>
    <t>105047</t>
  </si>
  <si>
    <t>PILAR DE MADEIRA ROLIÇA, EUCALIPTO OU EQUIVALENTE DA REGIÃO, FIXADO COM PORTA PILAR METÁLICO, DIÂMETRO DE 12 A 15 CM, APOIO ARTICULADO, COMPRIMENTO DE 6 M. AF_03/2024</t>
  </si>
  <si>
    <t>105044</t>
  </si>
  <si>
    <t>PILAR DE MADEIRA ROLIÇA, EUCALIPTO OU EQUIVALENTE DA REGIÃO, FIXADO COM PORTA PILAR METÁLICO, DIÂMETRO DE 12 A 15 CM, APOIO ENGASTADO, COMPRIMENTO DE 3 M. AF_03/2024</t>
  </si>
  <si>
    <t>105094</t>
  </si>
  <si>
    <t>PILAR DE MADEIRA ROLIÇA, EUCALIPTO OU EQUIVALENTE DA REGIÃO, FIXADO COM PORTA PILAR METÁLICO, DIÂMETRO DE 12 A 15 CM, APOIO ENGASTADO, COMPRIMENTO DE 6 M. AF_03/2024</t>
  </si>
  <si>
    <t>105096</t>
  </si>
  <si>
    <t>PILAR DE MADEIRA ROLIÇA, EUCALIPTO OU EQUIVALENTE DA REGIÃO, FIXADO COM PORTA PILAR METÁLICO, DIÂMETRO DE 16 A 20 CM, APOIO ARTICULADO, COMPRIMENTO DE 3 M. AF_03/2024</t>
  </si>
  <si>
    <t>105048</t>
  </si>
  <si>
    <t>PILAR DE MADEIRA ROLIÇA, EUCALIPTO OU EQUIVALENTE DA REGIÃO, FIXADO COM PORTA PILAR METÁLICO, DIÂMETRO DE 16 A 20 CM, APOIO ARTICULADO, COMPRIMENTO DE 6 M. AF_03/2024</t>
  </si>
  <si>
    <t>105097</t>
  </si>
  <si>
    <t>PILAR DE MADEIRA ROLIÇA, EUCALIPTO OU EQUIVALENTE DA REGIÃO, FIXADO COM PORTA PILAR METÁLICO, DIÂMETRO DE 16 A 20 CM, APOIO ENGASTADO, COMPRIMENTO DE 3 M. AF_03/2024</t>
  </si>
  <si>
    <t>105049</t>
  </si>
  <si>
    <t>PILAR DE MADEIRA ROLIÇA, EUCALIPTO OU EQUIVALENTE DA REGIÃO, FIXADO COM PORTA PILAR METÁLICO, DIÂMETRO DE 16 A 20 CM, APOIO ENGASTADO, COMPRIMENTO DE 6 M. AF_03/2024</t>
  </si>
  <si>
    <t>105051</t>
  </si>
  <si>
    <t>PILAR DE MADEIRA ROLIÇA, EUCALIPTO OU EQUIVALENTE DA REGIÃO, FIXADO COM PORTA PILAR METÁLICO, DIÂMETRO DE 21 A 29 CM, APOIO ARTICULADO, COMPRIMENTO DE 3 M. AF_03/2024</t>
  </si>
  <si>
    <t>105054</t>
  </si>
  <si>
    <t>PILAR DE MADEIRA ROLIÇA, EUCALIPTO OU EQUIVALENTE DA REGIÃO, FIXADO COM PORTA PILAR METÁLICO, DIÂMETRO DE 21 A 29 CM, APOIO ARTICULADO, COMPRIMENTO DE 6 M. AF_03/2024</t>
  </si>
  <si>
    <t>105052</t>
  </si>
  <si>
    <t>PILAR DE MADEIRA ROLIÇA, EUCALIPTO OU EQUIVALENTE DA REGIÃO, FIXADO COM PORTA PILAR METÁLICO, DIÂMETRO DE 21 A 29 CM, APOIO ENGASTADO, COMPRIMENTO DE 3 M. AF_03/2024</t>
  </si>
  <si>
    <t>105055</t>
  </si>
  <si>
    <t>PILAR DE MADEIRA ROLIÇA, EUCALIPTO OU EQUIVALENTE DA REGIÃO, FIXADO COM PORTA PILAR METÁLICO, DIÂMETRO DE 21 A 29 CM, APOIO ENGASTADO, COMPRIMENTO DE 6 M. AF_03/2024</t>
  </si>
  <si>
    <t>105065</t>
  </si>
  <si>
    <t>PILAR DE MADEIRA ROLIÇA, EUCALIPTO OU EQUIVALENTE DA REGIÃO, FIXADO COM PORTA PILAR METÁLICO, DIÂMETRO DE 30 A 34 CM, APOIO ARTICULADO, COMPRIMENTO DE 3 M. AF_03/2024</t>
  </si>
  <si>
    <t>105059</t>
  </si>
  <si>
    <t>PILAR DE MADEIRA ROLIÇA, EUCALIPTO OU EQUIVALENTE DA REGIÃO, FIXADO COM PORTA PILAR METÁLICO, DIÂMETRO DE 30 A 34 CM, APOIO ARTICULADO, COMPRIMENTO DE 6 M. AF_03/2024</t>
  </si>
  <si>
    <t>105057</t>
  </si>
  <si>
    <t>PILAR DE MADEIRA ROLIÇA, EUCALIPTO OU EQUIVALENTE DA REGIÃO, FIXADO COM PORTA PILAR METÁLICO, DIÂMETRO DE 30 A 34 CM, APOIO ENGASTADO, COMPRIMENTO DE 3 M. AF_03/2024</t>
  </si>
  <si>
    <t>105060</t>
  </si>
  <si>
    <t>PILAR DE MADEIRA ROLIÇA, EUCALIPTO OU EQUIVALENTE DA REGIÃO, FIXADO COM PORTA PILAR METÁLICO, DIÂMETRO DE 30 A 34 CM, APOIO ENGASTADO, COMPRIMENTO DE 6 M. AF_03/2024</t>
  </si>
  <si>
    <t>105042</t>
  </si>
  <si>
    <t>PILAR DE MADEIRA ROLIÇA, EUCALIPTO OU EQUIVALENTE DA REGIÃO, FIXADO COM VERGALHÃO, DIÂMETRO DE 12 A 15 CM, APOIO ARTICULADO, COMPRIMENTO DE 3 M. AF_03/2024</t>
  </si>
  <si>
    <t>105046</t>
  </si>
  <si>
    <t>PILAR DE MADEIRA ROLIÇA, EUCALIPTO OU EQUIVALENTE DA REGIÃO, FIXADO COM VERGALHÃO, DIÂMETRO DE 12 A 15 CM, APOIO ARTICULADO, COMPRIMENTO DE 6 M. AF_03/2024</t>
  </si>
  <si>
    <t>105095</t>
  </si>
  <si>
    <t>PILAR DE MADEIRA ROLIÇA, EUCALIPTO OU EQUIVALENTE DA REGIÃO, FIXADO COM VERGALHÃO, DIÂMETRO DE 16 A 20 CM, APOIO ARTICULADO, COMPRIMENTO DE 3 M. AF_03/2024</t>
  </si>
  <si>
    <t>105098</t>
  </si>
  <si>
    <t>PILAR DE MADEIRA ROLIÇA, EUCALIPTO OU EQUIVALENTE DA REGIÃO, FIXADO COM VERGALHÃO, DIÂMETRO DE 16 A 20 CM, APOIO ARTICULADO, COMPRIMENTO DE 6 M. AF_03/2024</t>
  </si>
  <si>
    <t>105050</t>
  </si>
  <si>
    <t>PILAR DE MADEIRA ROLIÇA, EUCALIPTO OU EQUIVALENTE DA REGIÃO, FIXADO COM VERGALHÃO, DIÂMETRO DE 21 A 29 CM, APOIO ARTICULADO, COMPRIMENTO DE 3 M. AF_03/2024</t>
  </si>
  <si>
    <t>105053</t>
  </si>
  <si>
    <t>PILAR DE MADEIRA ROLIÇA, EUCALIPTO OU EQUIVALENTE DA REGIÃO, FIXADO COM VERGALHÃO, DIÂMETRO DE 21 A 29 CM, APOIO ARTICULADO, COMPRIMENTO DE 6 M. AF_03/2024</t>
  </si>
  <si>
    <t>105056</t>
  </si>
  <si>
    <t>PILAR DE MADEIRA ROLIÇA, EUCALIPTO OU EQUIVALENTE DA REGIÃO, FIXADO COM VERGALHÃO, DIÂMETRO DE 30 A 34 CM, APOIO ARTICULADO, COMPRIMENTO DE 3 M. AF_03/2024</t>
  </si>
  <si>
    <t>105058</t>
  </si>
  <si>
    <t>PILAR DE MADEIRA ROLIÇA, EUCALIPTO OU EQUIVALENTE DA REGIÃO, FIXADO COM VERGALHÃO, DIÂMETRO DE 30 A 34 CM, APOIO ARTICULADO, COMPRIMENTO DE 6 M. AF_03/2024</t>
  </si>
  <si>
    <t>105062</t>
  </si>
  <si>
    <t>PILAR DE MADEIRA SERRADA, MAÇARANDUBA OU EQUIVALENTE DA REGIÃO, NÃO APARELHADO, FIXADO COM PORTA PILAR METÁLICO, SEÇÃO QUADRADA 10 X 10 CM, APOIO ARTICULADO, COMPRIMENTO DE 3 M. AF_03/2024</t>
  </si>
  <si>
    <t>105066</t>
  </si>
  <si>
    <t>PILAR DE MADEIRA SERRADA, MAÇARANDUBA OU EQUIVALENTE DA REGIÃO, NÃO APARELHADO, FIXADO COM PORTA PILAR METÁLICO, SEÇÃO QUADRADA 10 X 10 CM, APOIO ARTICULADO, COMPRIMENTO DE 6 M. AF_03/2024</t>
  </si>
  <si>
    <t>105063</t>
  </si>
  <si>
    <t>PILAR DE MADEIRA SERRADA, MAÇARANDUBA OU EQUIVALENTE DA REGIÃO, NÃO APARELHADO, FIXADO COM PORTA PILAR METÁLICO, SEÇÃO QUADRADA 10 X 10 CM, APOIO ENGASTADO, COMPRIMENTO DE 3 M. AF_03/2024</t>
  </si>
  <si>
    <t>105067</t>
  </si>
  <si>
    <t>PILAR DE MADEIRA SERRADA, MAÇARANDUBA OU EQUIVALENTE DA REGIÃO, NÃO APARELHADO, FIXADO COM PORTA PILAR METÁLICO, SEÇÃO QUADRADA 10 X 10 CM, APOIO ENGASTADO, COMPRIMENTO DE 6 M. AF_03/2024</t>
  </si>
  <si>
    <t>105069</t>
  </si>
  <si>
    <t>PILAR DE MADEIRA SERRADA, MAÇARANDUBA OU EQUIVALENTE DA REGIÃO, NÃO APARELHADO, FIXADO COM PORTA PILAR METÁLICO, SEÇÃO QUADRADA 15 X 15 CM, APOIO ARTICULADO, COMPRIMENTO DE 3 M. AF_03/2024</t>
  </si>
  <si>
    <t>105072</t>
  </si>
  <si>
    <t>PILAR DE MADEIRA SERRADA, MAÇARANDUBA OU EQUIVALENTE DA REGIÃO, NÃO APARELHADO, FIXADO COM PORTA PILAR METÁLICO, SEÇÃO QUADRADA 15 X 15 CM, APOIO ARTICULADO, COMPRIMENTO DE 6 M. AF_03/2024</t>
  </si>
  <si>
    <t>105070</t>
  </si>
  <si>
    <t>PILAR DE MADEIRA SERRADA, MAÇARANDUBA OU EQUIVALENTE DA REGIÃO, NÃO APARELHADO, FIXADO COM PORTA PILAR METÁLICO, SEÇÃO QUADRADA 15 X 15 CM, APOIO ENGASTADO, COMPRIMENTO DE 3 M. AF_03/2024</t>
  </si>
  <si>
    <t>105073</t>
  </si>
  <si>
    <t>PILAR DE MADEIRA SERRADA, MAÇARANDUBA OU EQUIVALENTE DA REGIÃO, NÃO APARELHADO, FIXADO COM PORTA PILAR METÁLICO, SEÇÃO QUADRADA 15 X 15 CM, APOIO ENGASTADO, COMPRIMENTO DE 6 M. AF_03/2024</t>
  </si>
  <si>
    <t>105075</t>
  </si>
  <si>
    <t>PILAR DE MADEIRA SERRADA, MAÇARANDUBA OU EQUIVALENTE DA REGIÃO, NÃO APARELHADO, FIXADO COM PORTA PILAR METÁLICO, SEÇÃO QUADRADA 20 X 20 CM, APOIO ARTICULADO, COMPRIMENTO DE 3 M. AF_03/2024</t>
  </si>
  <si>
    <t>105078</t>
  </si>
  <si>
    <t>PILAR DE MADEIRA SERRADA, MAÇARANDUBA OU EQUIVALENTE DA REGIÃO, NÃO APARELHADO, FIXADO COM PORTA PILAR METÁLICO, SEÇÃO QUADRADA 20 X 20 CM, APOIO ARTICULADO, COMPRIMENTO DE 6 M. AF_03/2024</t>
  </si>
  <si>
    <t>105076</t>
  </si>
  <si>
    <t>PILAR DE MADEIRA SERRADA, MAÇARANDUBA OU EQUIVALENTE DA REGIÃO, NÃO APARELHADO, FIXADO COM PORTA PILAR METÁLICO, SEÇÃO QUADRADA 20 X 20 CM, APOIO ENGASTADO, COMPRIMENTO DE 3 M. AF_03/2024</t>
  </si>
  <si>
    <t>105079</t>
  </si>
  <si>
    <t>PILAR DE MADEIRA SERRADA, MAÇARANDUBA OU EQUIVALENTE DA REGIÃO, NÃO APARELHADO, FIXADO COM PORTA PILAR METÁLICO, SEÇÃO QUADRADA 20 X 20 CM, APOIO ENGASTADO, COMPRIMENTO DE 6 M. AF_03/2024</t>
  </si>
  <si>
    <t>105061</t>
  </si>
  <si>
    <t>PILAR DE MADEIRA SERRADA, MAÇARANDUBA OU EQUIVALENTE DA REGIÃO, NÃO APARELHADO, FIXADO COM VERGALHÃO, SEÇÃO QUADRADA 10 X 10 CM, APOIO ARTICULADO, COMPRIMENTO DE 3 M. AF_03/2024</t>
  </si>
  <si>
    <t>105064</t>
  </si>
  <si>
    <t>PILAR DE MADEIRA SERRADA, MAÇARANDUBA OU EQUIVALENTE DA REGIÃO, NÃO APARELHADO, FIXADO COM VERGALHÃO, SEÇÃO QUADRADA 10 X 10 CM, APOIO ARTICULADO, COMPRIMENTO DE 6 M. AF_03/2024</t>
  </si>
  <si>
    <t>105068</t>
  </si>
  <si>
    <t>PILAR DE MADEIRA SERRADA, MAÇARANDUBA OU EQUIVALENTE DA REGIÃO, NÃO APARELHADO, FIXADO COM VERGALHÃO, SEÇÃO QUADRADA 15 X 15 CM, APOIO ARTICULADO, COMPRIMENTO DE 3 M. AF_03/2024</t>
  </si>
  <si>
    <t>105071</t>
  </si>
  <si>
    <t>PILAR DE MADEIRA SERRADA, MAÇARANDUBA OU EQUIVALENTE DA REGIÃO, NÃO APARELHADO, FIXADO COM VERGALHÃO, SEÇÃO QUADRADA 15 X 15 CM, APOIO ARTICULADO, COMPRIMENTO DE 6 M. AF_03/2024</t>
  </si>
  <si>
    <t>105074</t>
  </si>
  <si>
    <t>PILAR DE MADEIRA SERRADA, MAÇARANDUBA OU EQUIVALENTE DA REGIÃO, NÃO APARELHADO, FIXADO COM VERGALHÃO, SEÇÃO QUADRADA 20 X 20 CM, APOIO ARTICULADO, COMPRIMENTO DE 3 M. AF_03/2024</t>
  </si>
  <si>
    <t>105077</t>
  </si>
  <si>
    <t>PILAR DE MADEIRA SERRADA, MAÇARANDUBA OU EQUIVALENTE DA REGIÃO, NÃO APARELHADO, FIXADO COM VERGALHÃO, SEÇÃO QUADRADA 20 X 20 CM, APOIO ARTICULADO, COMPRIMENTO DE 6 M. AF_03/2024</t>
  </si>
  <si>
    <t>105090</t>
  </si>
  <si>
    <t>PISO DE MADEIRA, SOBRE VIGOTAS DE MADEIRA SEÇÃO 7,5 X 15 CM. AF_03/2024</t>
  </si>
  <si>
    <t>105099</t>
  </si>
  <si>
    <t>VIGA DE MADEIRA ROLIÇA, EUCALIPTO OU EQUIVALENTE DA REGIÃO, DIÂMETRO DE 12 A 15 CM. AF_03/2024</t>
  </si>
  <si>
    <t>105100</t>
  </si>
  <si>
    <t>VIGA DE MADEIRA ROLIÇA, EUCALIPTO OU EQUIVALENTE DA REGIÃO, DIÂMETRO DE 16 A 20 CM. AF_03/2024</t>
  </si>
  <si>
    <t>105101</t>
  </si>
  <si>
    <t>VIGA DE MADEIRA ROLIÇA, EUCALIPTO OU EQUIVALENTE DA REGIÃO, DIÂMETRO DE 21 A 29 CM. AF_03/2024</t>
  </si>
  <si>
    <t>105102</t>
  </si>
  <si>
    <t>VIGA DE MADEIRA ROLIÇA, EUCALIPTO OU EQUIVALENTE DA REGIÃO, DIÂMETRO DE 30 A 34 CM. AF_03/2024</t>
  </si>
  <si>
    <t>105080</t>
  </si>
  <si>
    <t>VIGA DE MADEIRA SERRADA, MAÇARANDUBA OU EQUIVALENTE DA REGIÃO, APARELHADA, SEÇÃO RETANGULAR 6 X 12 CM. AF_03/2024</t>
  </si>
  <si>
    <t>105081</t>
  </si>
  <si>
    <t>VIGA DE MADEIRA SERRADA, MAÇARANDUBA OU EQUIVALENTE DA REGIÃO, APARELHADA, SEÇÃO RETANGULAR 6 X 16 CM. AF_03/2024</t>
  </si>
  <si>
    <t>105091</t>
  </si>
  <si>
    <t>VIGA DE MADEIRA SERRADA, MAÇARANDUBA OU EQUIVALENTE DA REGIÃO, APARELHADA, SEÇÃO RETANGULAR 7,5 X 23 CM. AF_03/2024</t>
  </si>
  <si>
    <t>105089</t>
  </si>
  <si>
    <t>VIGA DE MADEIRA SERRADA, MAÇARANDUBA OU EQUIVALENTE DA REGIÃO, APARELHADA, SEÇÃO RETANGULAR 8 X 30 CM. AF_03/2024</t>
  </si>
  <si>
    <t>105082</t>
  </si>
  <si>
    <t>VIGA DE MADEIRA SERRADA, MAÇARANDUBA OU EQUIVALENTE DA REGIÃO, NÃO APARELHADA, SEÇÃO RETANGULAR 6 X 12 CM. AF_03/2024</t>
  </si>
  <si>
    <t>105083</t>
  </si>
  <si>
    <t>VIGA DE MADEIRA SERRADA, MAÇARANDUBA OU EQUIVALENTE DA REGIÃO, NÃO APARELHADA, SEÇÃO RETANGULAR 6 X 16 CM. AF_03/2024</t>
  </si>
  <si>
    <t>105084</t>
  </si>
  <si>
    <t>VIGA DE MADEIRA SERRADA, MAÇARANDUBA OU EQUIVALENTE DA REGIÃO, NÃO APARELHADA, SEÇÃO RETANGULAR 6 X 20 CM. AF_03/2024</t>
  </si>
  <si>
    <t>105086</t>
  </si>
  <si>
    <t>VIGA DE MADEIRA SERRADA, MAÇARANDUBA OU EQUIVALENTE DA REGIÃO, NÃO APARELHADA, SEÇÃO RETANGULAR 6 X 25 CM. AF_03/2024</t>
  </si>
  <si>
    <t>105087</t>
  </si>
  <si>
    <t>VIGA DE MADEIRA SERRADA, MAÇARANDUBA OU EQUIVALENTE DA REGIÃO, NÃO APARELHADA, SEÇÃO RETANGULAR 6 X 30 CM. AF_03/2024</t>
  </si>
  <si>
    <t>105088</t>
  </si>
  <si>
    <t>VIGA DE MADEIRA SERRADA, MAÇARANDUBA OU EQUIVALENTE DA REGIÃO, NÃO APARELHADA, SEÇÃO RETANGULAR 6 X 40 CM. AF_03/2024</t>
  </si>
  <si>
    <t>105092</t>
  </si>
  <si>
    <t>VIGA DE MADEIRA SERRADA, MAÇARANDUBA OU EQUIVALENTE DA REGIÃO, NÃO APARELHADA, SEÇÃO RETANGULAR 7,5 X 23 CM. AF_03/2024</t>
  </si>
  <si>
    <t>105085</t>
  </si>
  <si>
    <t>VIGA DE MADEIRA SERRADA, MAÇARANDUBA OU EQUIVALENTE DA REGIÃO, NÃO APARELHADA, SEÇÃO RETANGULAR 8 X 16 CM. AF_03/2024</t>
  </si>
  <si>
    <t>105093</t>
  </si>
  <si>
    <t>VIGA DE MADEIRA SERRADA, MAÇARANDUBA OU EQUIVALENTE DA REGIÃO, NÃO APARELHADA, SEÇÃO RETANGULAR 8 X 30 CM. AF_03/2024</t>
  </si>
  <si>
    <t>105041</t>
  </si>
  <si>
    <t>VIGA DE MADEIRA SERRADA, PINUS OU EQUIVALENTE DA REGIÃO, SEÇÃO RETANGULAR 7,5 X 10 CM. AF_03/2024</t>
  </si>
  <si>
    <t>105045</t>
  </si>
  <si>
    <t>VIGA DE MADEIRA SERRADA, PINUS OU EQUIVALENTE DA REGIÃO, SEÇÃO RETANGULAR 7,5 X 15 CM. AF_03/2024</t>
  </si>
  <si>
    <t>93961</t>
  </si>
  <si>
    <t>EXECUÇÃO DE GRAMPO PARA SOLO GRAMPEADO COM COMPRIMENTO MAIOR QUE 10 M, DIÂMETRO DE 10 CM, PERFURAÇÃO COM EQUIPAMENTO MANUAL E ARMADURA COM DIÂMETRO DE 20 MM. AF_07/2024</t>
  </si>
  <si>
    <t>93971</t>
  </si>
  <si>
    <t>EXECUÇÃO DE GRAMPO PARA SOLO GRAMPEADO COM COMPRIMENTO MAIOR QUE 10 M, DIÂMETRO DE 7 CM, PERFURAÇÃO COM EQUIPAMENTO MANUAL E ARMADURA COM DIÂMETRO DE 20 MM. AF_07/2024</t>
  </si>
  <si>
    <t>93959</t>
  </si>
  <si>
    <t>EXECUÇÃO DE GRAMPO PARA SOLO GRAMPEADO COM COMPRIMENTO MAIOR QUE 6 M E MENOR OU IGUAL A 10 M, DIÂMETRO DE 10 CM, PERFURAÇÃO COM EQUIPAMENTO MANUAL E ARMADURA COM DIÂMETRO DE 20 MM. AF_07/2024</t>
  </si>
  <si>
    <t>93969</t>
  </si>
  <si>
    <t>EXECUÇÃO DE GRAMPO PARA SOLO GRAMPEADO COM COMPRIMENTO MAIOR QUE 6 M E MENOR OU IGUAL A 10 M, DIÂMETRO DE 7 CM, PERFURAÇÃO COM EQUIPAMENTO MANUAL E ARMADURA COM DIÂMETRO DE 20 MM. AF_07/2024</t>
  </si>
  <si>
    <t>93957</t>
  </si>
  <si>
    <t>EXECUÇÃO DE GRAMPO PARA SOLO GRAMPEADO COM COMPRIMENTO MENOR OU IGUAL A 6 M, DIÂMETRO DE 10 CM, PERFURAÇÃO COM EQUIPAMENTO MANUAL E ARMADURA COM DIÂMETRO DE 20 MM. AF_07/2024</t>
  </si>
  <si>
    <t>93967</t>
  </si>
  <si>
    <t>EXECUÇÃO DE GRAMPO PARA SOLO GRAMPEADO COM COMPRIMENTO MENOR OU IGUAL A 6 M, DIÂMETRO DE 7 CM, PERFURAÇÃO COM EQUIPAMENTO MANUAL E ARMADURA COM DIÂMETRO DE 20 MM. AF_07/2024</t>
  </si>
  <si>
    <t>104878</t>
  </si>
  <si>
    <t>EXECUÇÃO DE LONGARINA, PARA TIRANTES PERMANENTES, COM PERFIL METÁLICO, INCLUINDO CUNHA E SOLIDARIZAÇÃO. AF_11/2023</t>
  </si>
  <si>
    <t>104877</t>
  </si>
  <si>
    <t>EXECUÇÃO DE LONGARINA, PARA TIRANTES PROVISÓRIOS, COM PERFIL METÁLICO, INCLUINDO CUNHA E SOLIDARIZAÇÃO. AF_11/2023</t>
  </si>
  <si>
    <t>104841</t>
  </si>
  <si>
    <t>EXECUÇÃO DE PERFURAÇÃO PARA TIRANTE, COMPRIMENTO MAIOR OU IGUAL A 14 M E MENOR QUE 22 M, COM DIÂMETRO DE FURO DE 100 MM EXECUTADO COM HASTE E TUBOS DE REVESTIMENTO UTILIZANDO PERFURATRIZ SOBRE ESTEIRA. AF_11/2023</t>
  </si>
  <si>
    <t>104849</t>
  </si>
  <si>
    <t>EXECUÇÃO DE PERFURAÇÃO PARA TIRANTE, COMPRIMENTO MAIOR OU IGUAL A 14 M E MENOR QUE 22 M, COM DIÂMETRO DE FURO DE 100 MM EXECUTADO COM HASTE UTILIZANDO PERFURATRIZ MANUAL SOBRE BASE DE MONTAGEM. AF_11/2023</t>
  </si>
  <si>
    <t>104887</t>
  </si>
  <si>
    <t>EXECUÇÃO DE PERFURAÇÃO PARA TIRANTE, COMPRIMENTO MAIOR OU IGUAL A 14 M E MENOR QUE 22 M, COM DIÂMETRO DE FURO DE 100 MM EXECUTADO COM HASTE UTILIZANDO PERFURATRIZ SOBRE ESTEIRA. AF_11/2023</t>
  </si>
  <si>
    <t>104844</t>
  </si>
  <si>
    <t>EXECUÇÃO DE PERFURAÇÃO PARA TIRANTE, COMPRIMENTO MAIOR OU IGUAL A 14 M E MENOR QUE 22 M, COM DIÂMETRO DE FURO DE 150 MM EXECUTADO COM HASTE E TUBOS DE REVESTIMENTO UTILIZANDO PERFURATRIZ SOBRE ESTEIRA. AF_11/2023</t>
  </si>
  <si>
    <t>104852</t>
  </si>
  <si>
    <t>EXECUÇÃO DE PERFURAÇÃO PARA TIRANTE, COMPRIMENTO MAIOR OU IGUAL A 14 M E MENOR QUE 22 M, COM DIÂMETRO DE FURO DE 150 MM EXECUTADO COM HASTE UTILIZANDO PERFURATRIZ MANUAL SOBRE BASE DE MONTAGEM. AF_11/2023</t>
  </si>
  <si>
    <t>104846</t>
  </si>
  <si>
    <t>EXECUÇÃO DE PERFURAÇÃO PARA TIRANTE, COMPRIMENTO MAIOR OU IGUAL A 14 M E MENOR QUE 22 M, COM DIÂMETRO DE FURO DE 200 MM EXECUTADO COM HASTE E TUBOS DE REVESTIMENTO UTILIZANDO PERFURATRIZ SOBRE ESTEIRA. AF_11/2023</t>
  </si>
  <si>
    <t>104854</t>
  </si>
  <si>
    <t>EXECUÇÃO DE PERFURAÇÃO PARA TIRANTE, COMPRIMENTO MAIOR OU IGUAL A 14 M E MENOR QUE 22 M, COM DIÂMETRO DE FURO DE 200 MM EXECUTADO COM HASTE UTILIZANDO PERFURATRIZ MANUAL SOBRE BASE DE MONTAGEM. AF_11/2023</t>
  </si>
  <si>
    <t>104890</t>
  </si>
  <si>
    <t>EXECUÇÃO DE PERFURAÇÃO PARA TIRANTE, COMPRIMENTO MAIOR OU IGUAL A 14 M E MENOR QUE 22 M, COM DIÂMETRO DE FURO DE 200 MM EXECUTADO COM HASTE UTILIZANDO PERFURATRIZ SOBRE ESTEIRA. AF_11/2023</t>
  </si>
  <si>
    <t>104842</t>
  </si>
  <si>
    <t>EXECUÇÃO DE PERFURAÇÃO PARA TIRANTE, COMPRIMENTO MAIOR OU IGUAL A 22 M E MENOR QUE 30 M, COM DIÂMETRO DE FURO DE 100 MM EXECUTADO COM HASTE E TUBOS DE REVESTIMENTO UTILIZANDO PERFURATRIZ SOBRE ESTEIRA. AF_11/2023</t>
  </si>
  <si>
    <t>104850</t>
  </si>
  <si>
    <t>EXECUÇÃO DE PERFURAÇÃO PARA TIRANTE, COMPRIMENTO MAIOR OU IGUAL A 22 M E MENOR QUE 30 M, COM DIÂMETRO DE FURO DE 100 MM EXECUTADO COM HASTE UTILIZANDO PERFURATRIZ MANUAL SOBRE BASE DE MONTAGEM. AF_11/2023</t>
  </si>
  <si>
    <t>104888</t>
  </si>
  <si>
    <t>EXECUÇÃO DE PERFURAÇÃO PARA TIRANTE, COMPRIMENTO MAIOR OU IGUAL A 22 M E MENOR QUE 30 M, COM DIÂMETRO DE FURO DE 100 MM EXECUTADO COM HASTE UTILIZANDO PERFURATRIZ SOBRE ESTEIRA. AF_11/2023</t>
  </si>
  <si>
    <t>104879</t>
  </si>
  <si>
    <t>EXECUÇÃO DE PERFURAÇÃO PARA TIRANTE, COMPRIMENTO MAIOR OU IGUAL A 22 M E MENOR QUE 30 M, COM DIÂMETRO DE FURO DE 150 MM EXECUTADO COM HASTE E TUBOS DE REVESTIMENTO UTILIZANDO PERFURATRIZ SOBRE ESTEIRA. AF_11/2023</t>
  </si>
  <si>
    <t>104853</t>
  </si>
  <si>
    <t>EXECUÇÃO DE PERFURAÇÃO PARA TIRANTE, COMPRIMENTO MAIOR OU IGUAL A 22 M E MENOR QUE 30 M, COM DIÂMETRO DE FURO DE 150 MM EXECUTADO COM HASTE UTILIZANDO PERFURATRIZ MANUAL SOBRE BASE DE MONTAGEM. AF_11/2023</t>
  </si>
  <si>
    <t>104847</t>
  </si>
  <si>
    <t>EXECUÇÃO DE PERFURAÇÃO PARA TIRANTE, COMPRIMENTO MAIOR OU IGUAL A 22 M E MENOR QUE 30 M, COM DIÂMETRO DE FURO DE 200 MM EXECUTADO COM HASTE E TUBOS DE REVESTIMENTO UTILIZANDO PERFURATRIZ SOBRE ESTEIRA. AF_11/2023</t>
  </si>
  <si>
    <t>0180</t>
  </si>
  <si>
    <t>104855</t>
  </si>
  <si>
    <t>EXECUÇÃO DE PERFURAÇÃO PARA TIRANTE, COMPRIMENTO MAIOR OU IGUAL A 22 M E MENOR QUE 30 M, COM DIÂMETRO DE FURO DE 200 MM EXECUTADO COM HASTE UTILIZANDO PERFURATRIZ MANUAL SOBRE BASE DE MONTAGEM. AF_11/2023</t>
  </si>
  <si>
    <t>104891</t>
  </si>
  <si>
    <t>EXECUÇÃO DE PERFURAÇÃO PARA TIRANTE, COMPRIMENTO MAIOR OU IGUAL A 22 M E MENOR QUE 30 M, COM DIÂMETRO DE FURO DE 200 MM EXECUTADO COM HASTE UTILIZANDO PERFURATRIZ SOBRE ESTEIRA. AF_11/2023</t>
  </si>
  <si>
    <t>104892</t>
  </si>
  <si>
    <t>EXECUÇÃO DE PERFURAÇÃO PARA TIRANTE, COMPRIMENTO MAIOR OU IGUAL A 6 M E MENOR QUE 14 M, COM DIÂMETRO DE FURO DE 100 MM EXECUTADO COM HASTE E TUBOS DE REVESTIMENTO UTILIZANDO PERFURATRIZ SOBRE ESTEIRA. AF_11/2023</t>
  </si>
  <si>
    <t>104848</t>
  </si>
  <si>
    <t>EXECUÇÃO DE PERFURAÇÃO PARA TIRANTE, COMPRIMENTO MAIOR OU IGUAL A 6 M E MENOR QUE 14 M, COM DIÂMETRO DE FURO DE 100 MM EXECUTADO COM HASTE UTILIZANDO PERFURATRIZ MANUAL SOBRE BASE DE MONTAGEM. AF_11/2023</t>
  </si>
  <si>
    <t>104886</t>
  </si>
  <si>
    <t>EXECUÇÃO DE PERFURAÇÃO PARA TIRANTE, COMPRIMENTO MAIOR OU IGUAL A 6 M E MENOR QUE 14 M, COM DIÂMETRO DE FURO DE 100 MM EXECUTADO COM HASTE UTILIZANDO PERFURATRIZ SOBRE ESTEIRA. AF_11/2023</t>
  </si>
  <si>
    <t>104843</t>
  </si>
  <si>
    <t>EXECUÇÃO DE PERFURAÇÃO PARA TIRANTE, COMPRIMENTO MAIOR OU IGUAL A 6 M E MENOR QUE 14 M, COM DIÂMETRO DE FURO DE 150 MM EXECUTADO COM HASTE E TUBOS DE REVESTIMENTO UTILIZANDO PERFURATRIZ SOBRE ESTEIRA. AF_11/2023</t>
  </si>
  <si>
    <t>104851</t>
  </si>
  <si>
    <t>EXECUÇÃO DE PERFURAÇÃO PARA TIRANTE, COMPRIMENTO MAIOR OU IGUAL A 6 M E MENOR QUE 14 M, COM DIÂMETRO DE FURO DE 150 MM EXECUTADO COM HASTE UTILIZANDO PERFURATRIZ MANUAL SOBRE BASE DE MONTAGEM. AF_11/2023</t>
  </si>
  <si>
    <t>104845</t>
  </si>
  <si>
    <t>EXECUÇÃO DE PERFURAÇÃO PARA TIRANTE, COMPRIMENTO MAIOR OU IGUAL A 6 M E MENOR QUE 14 M, COM DIÂMETRO DE FURO DE 200 MM EXECUTADO COM HASTE E TUBOS DE REVESTIMENTO UTILIZANDO PERFURATRIZ SOBRE ESTEIRA. AF_11/2023</t>
  </si>
  <si>
    <t>104880</t>
  </si>
  <si>
    <t>EXECUÇÃO DE PERFURAÇÃO PARA TIRANTE, COMPRIMENTO MAIOR OU IGUAL A 6 M E MENOR QUE 14 M, COM DIÂMETRO DE FURO DE 200 MM EXECUTADO COM HASTE UTILIZANDO PERFURATRIZ MANUAL SOBRE BASE DE MONTAGEM. AF_11/2023</t>
  </si>
  <si>
    <t>104889</t>
  </si>
  <si>
    <t>EXECUÇÃO DE PERFURAÇÃO PARA TIRANTE, COMPRIMENTO MAIOR OU IGUAL A 6 M E MENOR QUE 14 M, COM DIÂMETRO DE FURO DE 200 MM EXECUTADO COM HASTE UTILIZANDO PERFURATRIZ SOBRE ESTEIRA. AF_11/2023</t>
  </si>
  <si>
    <t>95108</t>
  </si>
  <si>
    <t>EXECUÇÃO DE PROTEÇÃO DA CABEÇA DO TIRANTE COM USO DE FÔRMAS METÁLICAS, 50 UTILIZAÇÕES, E CONCRETO FCK =15 MPA. AF_11/2023</t>
  </si>
  <si>
    <t>104857</t>
  </si>
  <si>
    <t>INJEÇÃO DE CALDA DE CIMENTO PARA CHUMBAMENTO DE TIRANTE COM 8 CORDOALHAS DE 12,7 MM, COMPRIMENTO MAIOR OU IGUAL A 22 M E MENOR QUE 30 M, DIÂMETRO DE 100 MM, INCLUSIVE PRODUÇÃO. AF_11/2023</t>
  </si>
  <si>
    <t>104859</t>
  </si>
  <si>
    <t>INJEÇÃO DE CALDA DE CIMENTO PARA CHUMBAMENTO DE TIRANTE COM 8 CORDOALHAS DE 12,7 MM, COMPRIMENTO MAIOR OU IGUAL A 22 M E MENOR QUE 30 M, DIÂMETRO DE 150 MM, INCLUSIVE PRODUÇÃO. AF_11/2023</t>
  </si>
  <si>
    <t>104861</t>
  </si>
  <si>
    <t>INJEÇÃO DE CALDA DE CIMENTO PARA CHUMBAMENTO DE TIRANTE COM 8 CORDOALHAS DE 12,7 MM, COMPRIMENTO MAIOR OU IGUAL A 22 M E MENOR QUE 30 M, DIÂMETRO DE 200 MM, INCLUSIVE PRODUÇÃO. AF_11/2023</t>
  </si>
  <si>
    <t>104856</t>
  </si>
  <si>
    <t>INJEÇÃO DE CALDA DE CIMENTO PARA CHUMBAMENTO DE TIRANTE MONOBARRA COM ARMADURA DE 36 MM, COMPRIMENTO MAIOR OU IGUAL A 22 M E MENOR QUE 30 M, DIÂMETRO DE 100 MM, INCLUSIVE PRODUÇÃO. AF_11/2023</t>
  </si>
  <si>
    <t>104858</t>
  </si>
  <si>
    <t>INJEÇÃO DE CALDA DE CIMENTO PARA CHUMBAMENTO DE TIRANTE MONOBARRA COM ARMADURA DE 36 MM, COMPRIMENTO MAIOR OU IGUAL A 22 M E MENOR QUE 30 M, DIÂMETRO DE 150 MM, INCLUSIVE PRODUÇÃO. AF_11/2023</t>
  </si>
  <si>
    <t>104860</t>
  </si>
  <si>
    <t>INJEÇÃO DE CALDA DE CIMENTO PARA CHUMBAMENTO DE TIRANTE MONOBARRA COM ARMADURA DE 36 MM, COMPRIMENTO MAIOR OU IGUAL A 22 M E MENOR QUE 30 M, DIÂMETRO DE 200 MM, INCLUSIVE PRODUÇÃO. AF_11/2023</t>
  </si>
  <si>
    <t>104871</t>
  </si>
  <si>
    <t>INSTALAÇÃO DE TIRANTE COM 4 CORDOALHAS DE 12,7 MM, COMPRIMENTO MAIOR OU IGUAL A 14 M E MENOR QUE 22 M, INCLUSIVE MONTAGEM, INSTALAÇÃO E PROTENSÃO. AF_11/2023</t>
  </si>
  <si>
    <t>104883</t>
  </si>
  <si>
    <t>INSTALAÇÃO DE TIRANTE COM 4 CORDOALHAS DE 12,7 MM, COMPRIMENTO MAIOR OU IGUAL A 22 M E MENOR QUE 30 M, INCLUSIVE MONTAGEM, INSTALAÇÃO E PROTENSÃO. AF_11/2023</t>
  </si>
  <si>
    <t>104865</t>
  </si>
  <si>
    <t>INSTALAÇÃO DE TIRANTE COM 4 CORDOALHAS DE 12,7 MM, COMPRIMENTO MAIOR OU IGUAL A 6 M E MENOR QUE 14 M, INCLUSIVE MONTAGEM, INSTALAÇÃO E PROTENSÃO. AF_11/2023</t>
  </si>
  <si>
    <t>104872</t>
  </si>
  <si>
    <t>INSTALAÇÃO DE TIRANTE COM 6 CORDOALHAS DE 12,7 MM, COMPRIMENTO MAIOR OU IGUAL A 14 M E MENOR QUE 22 M, INCLUSIVE MONTAGEM, INSTALAÇÃO E PROTENSÃO. AF_11/2023</t>
  </si>
  <si>
    <t>104884</t>
  </si>
  <si>
    <t>INSTALAÇÃO DE TIRANTE COM 6 CORDOALHAS DE 12,7 MM, COMPRIMENTO MAIOR OU IGUAL A 22 M E MENOR QUE 30 M, INCLUSIVE MONTAGEM, INSTALAÇÃO E PROTENSÃO. AF_11/2023</t>
  </si>
  <si>
    <t>104866</t>
  </si>
  <si>
    <t>INSTALAÇÃO DE TIRANTE COM 6 CORDOALHAS DE 12,7 MM, COMPRIMENTO MAIOR OU IGUAL A 6 M E MENOR QUE 14 M, INCLUSIVE MONTAGEM, INSTALAÇÃO E PROTENSÃO. AF_11/2023</t>
  </si>
  <si>
    <t>104873</t>
  </si>
  <si>
    <t>INSTALAÇÃO DE TIRANTE COM 8 CORDOALHAS DE 12,7 MM, COMPRIMENTO MAIOR OU IGUAL A 14 M E MENOR QUE 22 M, INCLUSIVE MONTAGEM, INSTALAÇÃO E PROTENSÃO. AF_11/2023</t>
  </si>
  <si>
    <t>104885</t>
  </si>
  <si>
    <t>INSTALAÇÃO DE TIRANTE COM 8 CORDOALHAS DE 12,7 MM, COMPRIMENTO MAIOR OU IGUAL A 22 M E MENOR QUE 30 M, INCLUSIVE MONTAGEM, INSTALAÇÃO E PROTENSÃO. AF_11/2023</t>
  </si>
  <si>
    <t>104867</t>
  </si>
  <si>
    <t>INSTALAÇÃO DE TIRANTE COM 8 CORDOALHAS DE 12,7 MM, COMPRIMENTO MAIOR OU IGUAL A 6 M E MENOR QUE 14 M, INCLUSIVE MONTAGEM, INSTALAÇÃO E PROTENSÃO. AF_11/2023</t>
  </si>
  <si>
    <t>104868</t>
  </si>
  <si>
    <t>INSTALAÇÃO DE TIRANTE MONOBARRA COM ARMADURA DE 25 MM, COMPRIMENTO MAIOR OU IGUAL A 14 M E MENOR QUE 22 M, INCLUSIVE MONTAGEM, INSTALAÇÃO E PROTENSÃO. AF_11/2023</t>
  </si>
  <si>
    <t>104874</t>
  </si>
  <si>
    <t>INSTALAÇÃO DE TIRANTE MONOBARRA COM ARMADURA DE 25 MM, COMPRIMENTO MAIOR OU IGUAL A 22 M E MENOR QUE 30 M, INCLUSIVE MONTAGEM, INSTALAÇÃO E PROTENSÃO. AF_11/2023</t>
  </si>
  <si>
    <t>104862</t>
  </si>
  <si>
    <t>INSTALAÇÃO DE TIRANTE MONOBARRA COM ARMADURA DE 25 MM, COMPRIMENTO MAIOR OU IGUAL A 6 M E MENOR QUE 14 M, INCLUSIVE MONTAGEM, INSTALAÇÃO E PROTENSÃO. AF_11/2023</t>
  </si>
  <si>
    <t>104869</t>
  </si>
  <si>
    <t>INSTALAÇÃO DE TIRANTE MONOBARRA COM ARMADURA DE 32 MM, COMPRIMENTO MAIOR OU IGUAL A 14 M E MENOR QUE 22 M, INCLUSIVE MONTAGEM, INSTALAÇÃO E PROTENSÃO. AF_11/2023</t>
  </si>
  <si>
    <t>104881</t>
  </si>
  <si>
    <t>INSTALAÇÃO DE TIRANTE MONOBARRA COM ARMADURA DE 32 MM, COMPRIMENTO MAIOR OU IGUAL A 22 M E MENOR QUE 30 M, INCLUSIVE MONTAGEM, INSTALAÇÃO E PROTENSÃO. AF_11/2023</t>
  </si>
  <si>
    <t>104863</t>
  </si>
  <si>
    <t>INSTALAÇÃO DE TIRANTE MONOBARRA COM ARMADURA DE 32 MM, COMPRIMENTO MAIOR OU IGUAL A 6 M E MENOR QUE 14 M, INCLUSIVE MONTAGEM, INSTALAÇÃO E PROTENSÃO. AF_11/2023</t>
  </si>
  <si>
    <t>104870</t>
  </si>
  <si>
    <t>INSTALAÇÃO DE TIRANTE MONOBARRA COM ARMADURA DE 36 MM, COMPRIMENTO MAIOR OU IGUAL A 14 M E MENOR QUE 22 M, INCLUSIVE MONTAGEM, INSTALAÇÃO E PROTENSÃO. AF_11/2023</t>
  </si>
  <si>
    <t>104882</t>
  </si>
  <si>
    <t>INSTALAÇÃO DE TIRANTE MONOBARRA COM ARMADURA DE 36 MM, COMPRIMENTO MAIOR OU IGUAL A 22 M E MENOR QUE 30 M, INCLUSIVE MONTAGEM, INSTALAÇÃO E PROTENSÃO. AF_11/2023</t>
  </si>
  <si>
    <t>104864</t>
  </si>
  <si>
    <t>INSTALAÇÃO DE TIRANTE MONOBARRA COM ARMADURA DE 36 MM, COMPRIMENTO MAIOR OU IGUAL A 6 M E MENOR QUE 14 M, INCLUSIVE MONTAGEM, INSTALAÇÃO E PROTENSÃO. AF_11/2023</t>
  </si>
  <si>
    <t>104876</t>
  </si>
  <si>
    <t>PERFURAÇÃO DE CORTINA PRÉ-MOLDADA COM MARTELETE ROMPEDOR. AF_11/2023</t>
  </si>
  <si>
    <t>104875</t>
  </si>
  <si>
    <t>PERFURAÇÃO DE PAREDE DIAFRAGMA COM COROA DIAMANTADA DE DIÂMETRO DE 102 MM. AF_11/2023</t>
  </si>
  <si>
    <t>105942</t>
  </si>
  <si>
    <t>REQUADRO DE VÃOS COM PLACAS DE PORCELANATO ASSENTADAS COM ARGAMASSA COLANTE. AF_03/2025</t>
  </si>
  <si>
    <t>105943</t>
  </si>
  <si>
    <t>REQUADRO DE VÃOS PLACAS DE GRANITO FIXADAS COM INSERTE METÁLICO. AF_03/2025</t>
  </si>
  <si>
    <t>105941</t>
  </si>
  <si>
    <t>REVESTIMENTO NÃO ADERIDO DE PAREDES EXTERNAS COM PLACAS DE GRANITO DE ÁREA MAIOR QUE 10000 CM2, FIXADAS COM INSERTE METÁLICO. AF_03/2025</t>
  </si>
  <si>
    <t>105940</t>
  </si>
  <si>
    <t>REVESTIMENTO NÃO ADERIDO DE PAREDES EXTERNAS COM PLACAS DE GRANITO DE ÁREA MAIOR QUE 3025 CM2 E MENOR OU IGUAL A 10000 CM2, FIXADAS COM INSERTE METÁLICO. AF_03/2025</t>
  </si>
  <si>
    <t>105938</t>
  </si>
  <si>
    <t>REVESTIMENTO NÃO ADERIDO DE PAREDES EXTERNAS COM PLACAS DE PORCELANATO DE ÁREA MAIOR DO QUE 2500 CM2 E MENOR OU IGUAL A 6400 CM2, FIXADAS COM INSERTE METÁLICO. AF_03/2025</t>
  </si>
  <si>
    <t>105939</t>
  </si>
  <si>
    <t>REVESTIMENTO NÃO ADERIDO DE PAREDES EXTERNAS COM PLACAS DE PORCELANATO DE ÁREA MAIOR QUE 6400 CM2 E MENOR QUE 10000 CM2, FIXADAS COM INSERTE METÁLICO. AF_03/2025</t>
  </si>
  <si>
    <t>96120</t>
  </si>
  <si>
    <t>ACABAMENTOS PARA FORRO (MOLDURA DE GESSO). AF_08/2023</t>
  </si>
  <si>
    <t>96123</t>
  </si>
  <si>
    <t>ACABAMENTOS PARA FORRO (MOLDURA EM DRYWALL, COM LARGURA DE 15 CM). AF_08/2023_PS</t>
  </si>
  <si>
    <t>96122</t>
  </si>
  <si>
    <t>ACABAMENTOS PARA FORRO (RODA-FORRO EM MADEIRA PINUS). AF_08/2023</t>
  </si>
  <si>
    <t>96121</t>
  </si>
  <si>
    <t>ACABAMENTOS PARA FORRO (RODA-FORRO EM PERFIL METÁLICO E PLÁSTICO). AF_08/2023</t>
  </si>
  <si>
    <t>99054</t>
  </si>
  <si>
    <t>ACABAMENTOS PARA FORRO (SANCA DE GESSO, MONTADA NA OBRA). AF_08/2023_PS</t>
  </si>
  <si>
    <t>96110</t>
  </si>
  <si>
    <t>FORRO EM DRYWALL PARA AMBIENTES RESIDENCIAIS, INCLUSIVE ESTRUTURA UNIDIRECIONAL DE FIXAÇÃO. AF_08/2023_PS</t>
  </si>
  <si>
    <t>96114</t>
  </si>
  <si>
    <t>FORRO EM DRYWALL, PARA AMBIENTES COMERCIAIS, INCLUSIVE ESTRUTURA BIRECIONAL DE FIXAÇÃO. AF_08/2023_PS</t>
  </si>
  <si>
    <t>104757</t>
  </si>
  <si>
    <t>FORRO EM FIBRA MINERAL, PARA AMBIENTES COMERCIAIS, INCLUSIVE ESTRUTURA DE FIXAÇÃO. AF_08/2023</t>
  </si>
  <si>
    <t>104756</t>
  </si>
  <si>
    <t>FORRO EM MADEIRA PINUS, PARA AMBIENTES RESIDENCIAIS E COMERCIAIS, INCLUSIVE ESTRUTURA BIDIRECIONAL DE FIXAÇÃO. AF_08/2023</t>
  </si>
  <si>
    <t>96112</t>
  </si>
  <si>
    <t>FORRO EM MADEIRA PINUS, PARA AMBIENTES RESIDENCIAIS, INCLUSIVE ESTRUTURA UNIDIRECIONAL DE FIXAÇÃO. AF_08/2023</t>
  </si>
  <si>
    <t>96113</t>
  </si>
  <si>
    <t>FORRO EM PLACAS DE GESSO, PARA AMBIENTES COMERCIAIS. AF_08/2023_PS</t>
  </si>
  <si>
    <t>96109</t>
  </si>
  <si>
    <t>FORRO EM PLACAS DE GESSO, PARA AMBIENTES RESIDENCIAIS. AF_08/2023_PS</t>
  </si>
  <si>
    <t>96116</t>
  </si>
  <si>
    <t>FORRO EM RÉGUAS DE PVC, FRISADO, PARA AMBIENTES COMERCIAIS, INCLUSIVE ESTRUTURA BIDIRECIONAL DE FIXAÇÃO. AF_08/2023_PS</t>
  </si>
  <si>
    <t>96111</t>
  </si>
  <si>
    <t>FORRO EM RÉGUAS DE PVC, FRISADO, PARA AMBIENTES RESIDENCIAIS, INCLUSIVE ESTRUTURA UNIDIRECIONAL DE FIXAÇÃO. AF_08/2023_PS</t>
  </si>
  <si>
    <t>96486</t>
  </si>
  <si>
    <t>FORRO EM RÉGUAS DE PVC, LISO, PARA AMBIENTES COMERCIAIS, INCLUSIVE ESTRUTURA BIDIRECIONAL DE FIXAÇÃO. AF_08/2023_PS</t>
  </si>
  <si>
    <t>96485</t>
  </si>
  <si>
    <t>FORRO EM RÉGUAS DE PVC, LISO, PARA AMBIENTES RESIDENCIAIS, INCLUSIVE ESTRUTURA UNIDIRECIONAL DE FIXAÇÃO. AF_08/2023_PS</t>
  </si>
  <si>
    <t>97557</t>
  </si>
  <si>
    <t>FORRO METÁLICO, PARA AMBIENTES COMERCIAIS, INCLUSIVE ESTRUTURA DE FIXAÇÃO. AF_08/2023</t>
  </si>
  <si>
    <t>101807</t>
  </si>
  <si>
    <t>CAIXA ENTERRADA DISTRIBUIDORA DE VAZÃO (SUMIDOUROS MÚLTIPLOS), RETANGULAR, EM ALVENARIA COM BLOCOS DE CONCRETO, DIMENSÕES INTERNAS: 0,60 X 0,60 X H=0,50 M. AF_12/2020</t>
  </si>
  <si>
    <t>101806</t>
  </si>
  <si>
    <t>CAIXA ENTERRADA DISTRIBUIDORA DE VAZÃO (SUMIDOUROS MÚLTIPLOS), RETANGULAR, EM ALVENARIA COM TIJOLOS MACIÇOS, DIMENSÕES INTERNAS: 0,60 X 0,60 X H=0,50 M. AF_12/2020</t>
  </si>
  <si>
    <t>101808</t>
  </si>
  <si>
    <t>CAIXA ENTERRADA DISTRIBUIDORA DE VAZÃO (SUMIDOUROS MÚLTIPLOS), RETANGULAR, EM CONCRETO PRÉ-MOLDADO, DIMENSÕES INTERNAS: 0,60 X 0,60 X H=0,50 M. AF_12/2020</t>
  </si>
  <si>
    <t>98058</t>
  </si>
  <si>
    <t>FILTRO ANAERÓBIO CIRCULAR, EM CONCRETO PRÉ-MOLDADO, DIÂMETRO INTERNO = 1,10 M, ALTURA INTERNA = 1,50 M, VOLUME ÚTIL: 1140,4 L (PARA 5 CONTRIBUINTES). AF_12/2020</t>
  </si>
  <si>
    <t>98059</t>
  </si>
  <si>
    <t>FILTRO ANAERÓBIO CIRCULAR, EM CONCRETO PRÉ-MOLDADO, DIÂMETRO INTERNO = 1,88 M, ALTURA INTERNA = 1,50 M, VOLUME ÚTIL: 3331,1 L (PARA 19 CONTRIBUINTES). AF_12/2020</t>
  </si>
  <si>
    <t>98060</t>
  </si>
  <si>
    <t>FILTRO ANAERÓBIO CIRCULAR, EM CONCRETO PRÉ-MOLDADO, DIÂMETRO INTERNO = 2,38 M, ALTURA INTERNA = 1,50 M, VOLUME ÚTIL: 5338,6 L (PARA 34 CONTRIBUINTES). AF_12/2020</t>
  </si>
  <si>
    <t>98061</t>
  </si>
  <si>
    <t>FILTRO ANAERÓBIO CIRCULAR, EM CONCRETO PRÉ-MOLDADO, DIÂMETRO INTERNO = 2,88 M, ALTURA INTERNA = 1,50 M, VOLUME ÚTIL: 7817,3 L (PARA 75 CONTRIBUINTES). AF_12/2020</t>
  </si>
  <si>
    <t>98088</t>
  </si>
  <si>
    <t>FILTRO ANAERÓBIO RETANGULAR, EM ALVENARIA COM BLOCOS DE CONCRETO, DIMENSÕES INTERNAS: 0,8 X 1,2 X H=1,67 M, VOLUME ÚTIL: 1152 L (PARA 5 CONTRIBUINTES). AF_12/2020</t>
  </si>
  <si>
    <t>98089</t>
  </si>
  <si>
    <t>FILTRO ANAERÓBIO RETANGULAR, EM ALVENARIA COM BLOCOS DE CONCRETO, DIMENSÕES INTERNAS: 1,2 X 1,8 X H=1,67 M, VOLUME ÚTIL: 2592 L (PARA 13 CONTRIBUINTES). AF_12/2020</t>
  </si>
  <si>
    <t>98090</t>
  </si>
  <si>
    <t>FILTRO ANAERÓBIO RETANGULAR, EM ALVENARIA COM BLOCOS DE CONCRETO, DIMENSÕES INTERNAS: 1,4 X 3,0 X H=1,67 M, VOLUME ÚTIL: 5040 L (PARA 32 CONTRIBUINTES). AF_12/2020</t>
  </si>
  <si>
    <t>98091</t>
  </si>
  <si>
    <t>FILTRO ANAERÓBIO RETANGULAR, EM ALVENARIA COM BLOCOS DE CONCRETO, DIMENSÕES INTERNAS: 1,4 X 4,2 X H=1,67 M, VOLUME ÚTIL: 7056 L (PARA 67 CONTRIBUINTES). AF_12/2020</t>
  </si>
  <si>
    <t>98092</t>
  </si>
  <si>
    <t>FILTRO ANAERÓBIO RETANGULAR, EM ALVENARIA COM BLOCOS DE CONCRETO, DIMENSÕES INTERNAS: 1,6 X 4,6 X H=1,67 M, VOLUME ÚTIL: 8832 L (PARA 84 CONTRIBUINTES). AF_12/2020</t>
  </si>
  <si>
    <t>98093</t>
  </si>
  <si>
    <t>FILTRO ANAERÓBIO RETANGULAR, EM ALVENARIA COM BLOCOS DE CONCRETO, DIMENSÕES INTERNAS: 1,6 X 5,6 X H=1,67 M, VOLUME ÚTIL: 10752 L (PARA 103 CONTRIBUINTES). AF_12/2020</t>
  </si>
  <si>
    <t>98072</t>
  </si>
  <si>
    <t>FILTRO ANAERÓBIO RETANGULAR, EM ALVENARIA COM TIJOLOS CERÂMICOS MACIÇOS, DIMENSÕES INTERNAS: 0,8 X 1,2 X H=1,67 M, VOLUME ÚTIL: 1152 L (PARA 5 CONTRIBUINTES). AF_12/2020</t>
  </si>
  <si>
    <t>98073</t>
  </si>
  <si>
    <t>FILTRO ANAERÓBIO RETANGULAR, EM ALVENARIA COM TIJOLOS CERÂMICOS MACIÇOS, DIMENSÕES INTERNAS: 1,2 X 1,8 X H=1,67 M, VOLUME ÚTIL: 2592 L (PARA 13 CONTRIBUINTES). AF_12/2020</t>
  </si>
  <si>
    <t>98074</t>
  </si>
  <si>
    <t>FILTRO ANAERÓBIO RETANGULAR, EM ALVENARIA COM TIJOLOS CERÂMICOS MACIÇOS, DIMENSÕES INTERNAS: 1,4 X 3,0 X H=1,67 M, VOLUME ÚTIL: 5040 L (PARA 32 CONTRIBUINTES). AF_12/2020</t>
  </si>
  <si>
    <t>98075</t>
  </si>
  <si>
    <t>FILTRO ANAERÓBIO RETANGULAR, EM ALVENARIA COM TIJOLOS CERÂMICOS MACIÇOS, DIMENSÕES INTERNAS: 1,4 X 4,2 X H=1,67 M, VOLUME ÚTIL: 7056 L (PARA 67 CONTRIBUINTES). AF_12/2020</t>
  </si>
  <si>
    <t>98076</t>
  </si>
  <si>
    <t>FILTRO ANAERÓBIO RETANGULAR, EM ALVENARIA COM TIJOLOS CERÂMICOS MACIÇOS, DIMENSÕES INTERNAS: 1,6 X 4,6 X H=1,67 M, VOLUME ÚTIL: 8832 L (PARA 84 CONTRIBUINTES). AF_12/2020</t>
  </si>
  <si>
    <t>98077</t>
  </si>
  <si>
    <t>FILTRO ANAERÓBIO RETANGULAR, EM ALVENARIA COM TIJOLOS CERÂMICOS MACIÇOS, DIMENSÕES INTERNAS: 1,6 X 5,6 X H=1,67 M, VOLUME ÚTIL: 10752 L (PARA 103 CONTRIBUINTES). AF_12/2020</t>
  </si>
  <si>
    <t>98062</t>
  </si>
  <si>
    <t>SUMIDOURO CIRCULAR, EM CONCRETO PRÉ-MOLDADO, DIÂMETRO INTERNO = 1,88 M, ALTURA INTERNA = 2,00 M, ÁREA DE INFILTRAÇÃO: 13,1 M² (PARA 5 CONTRIBUINTES). AF_12/2020</t>
  </si>
  <si>
    <t>98063</t>
  </si>
  <si>
    <t>SUMIDOURO CIRCULAR, EM CONCRETO PRÉ-MOLDADO, DIÂMETRO INTERNO = 2,38 M, ALTURA INTERNA = 2,50 M, ÁREA DE INFILTRAÇÃO: 21,3 M² (PARA 8 CONTRIBUINTES). AF_12/2020</t>
  </si>
  <si>
    <t>98064</t>
  </si>
  <si>
    <t>SUMIDOURO CIRCULAR, EM CONCRETO PRÉ-MOLDADO, DIÂMETRO INTERNO = 2,38 M, ALTURA INTERNA = 3,0 M, ÁREA DE INFILTRAÇÃO: 25 M² (PARA 10 CONTRIBUINTES). AF_12/2020</t>
  </si>
  <si>
    <t>98065</t>
  </si>
  <si>
    <t>SUMIDOURO CIRCULAR, EM CONCRETO PRÉ-MOLDADO, DIÂMETRO INTERNO = 2,88 M, ALTURA INTERNA = 3,0 M, ÁREA DE INFILTRAÇÃO: 31,4 M² (PARA 12 CONTRIBUINTES). AF_12/2020</t>
  </si>
  <si>
    <t>98094</t>
  </si>
  <si>
    <t>SUMIDOURO RETANGULAR, EM ALVENARIA COM BLOCOS DE CONCRETO, DIMENSÕES INTERNAS: 0,8 X 1,4 X H=3,0 M, ÁREA DE INFILTRAÇÃO: 13,2 M² (PARA 5 CONTRIBUINTES). AF_12/2020</t>
  </si>
  <si>
    <t>98099</t>
  </si>
  <si>
    <t>SUMIDOURO RETANGULAR, EM ALVENARIA COM BLOCOS DE CONCRETO, DIMENSÕES INTERNAS: 1,0 X 3,0 X H=3,0 M, ÁREA DE INFILTRAÇÃO: 25 M² (PARA 10 CONTRIBUINTES). AF_12/2020</t>
  </si>
  <si>
    <t>98100</t>
  </si>
  <si>
    <t>SUMIDOURO RETANGULAR, EM ALVENARIA COM BLOCOS DE CONCRETO, DIMENSÕES INTERNAS: 1,6 X 3,4 X H=3,0 M, ÁREA DE INFILTRAÇÃO: 32,9 M² (PARA 13 CONTRIBUINTES). . AF_12/2020</t>
  </si>
  <si>
    <t>98101</t>
  </si>
  <si>
    <t>SUMIDOURO RETANGULAR, EM ALVENARIA COM BLOCOS DE CONCRETO, DIMENSÕES INTERNAS: 1,6 X 5,8 X H=3,0 M, ÁREA DE INFILTRAÇÃO: 50 M² (PARA 20 CONTRIBUINTES). . AF_12/2020</t>
  </si>
  <si>
    <t>98078</t>
  </si>
  <si>
    <t>SUMIDOURO RETANGULAR, EM ALVENARIA COM TIJOLOS CERÂMICOS MACIÇOS, DIMENSÕES INTERNAS: 0,8 X 1,4 X H=3,0 M, ÁREA DE INFILTRAÇÃO: 13,2 M² (PARA 5 CONTRIBUINTES). AF_12/2020</t>
  </si>
  <si>
    <t>98079</t>
  </si>
  <si>
    <t>SUMIDOURO RETANGULAR, EM ALVENARIA COM TIJOLOS CERÂMICOS MACIÇOS, DIMENSÕES INTERNAS: 1,0 X 3,0 X H=3,0 M, ÁREA DE INFILTRAÇÃO: 25 M² (PARA 10 CONTRIBUINTES). AF_12/2020</t>
  </si>
  <si>
    <t>98080</t>
  </si>
  <si>
    <t>SUMIDOURO RETANGULAR, EM ALVENARIA COM TIJOLOS CERÂMICOS MACIÇOS, DIMENSÕES INTERNAS: 1,6 X 3,4 X H=3,0 M, ÁREA DE INFILTRAÇÃO: 32,9 M² (PARA 13 CONTRIBUINTES). AF_12/2020</t>
  </si>
  <si>
    <t>98081</t>
  </si>
  <si>
    <t>SUMIDOURO RETANGULAR, EM ALVENARIA COM TIJOLOS CERÂMICOS MACIÇOS, DIMENSÕES INTERNAS: 1,6 X 5,8 X H=3,0 M, ÁREA DE INFILTRAÇÃO: 50 M² (PARA 20 CONTRIBUINTES). AF_12/2020</t>
  </si>
  <si>
    <t>98052</t>
  </si>
  <si>
    <t>TANQUE SÉPTICO CIRCULAR, EM CONCRETO PRÉ-MOLDADO, DIÂMETRO INTERNO = 1,10 M, ALTURA INTERNA = 2,50 M, VOLUME ÚTIL: 2138,2 L (PARA 5 CONTRIBUINTES). AF_12/2020</t>
  </si>
  <si>
    <t>98053</t>
  </si>
  <si>
    <t>TANQUE SÉPTICO CIRCULAR, EM CONCRETO PRÉ-MOLDADO, DIÂMETRO INTERNO = 1,40 M, ALTURA INTERNA = 2,50 M, VOLUME ÚTIL: 3463,6 L (PARA 13 CONTRIBUINTES). AF_12/2020</t>
  </si>
  <si>
    <t>98054</t>
  </si>
  <si>
    <t>TANQUE SÉPTICO CIRCULAR, EM CONCRETO PRÉ-MOLDADO, DIÂMETRO INTERNO = 1,88 M, ALTURA INTERNA = 2,50 M, VOLUME ÚTIL: 6245,8 L (PARA 32 CONTRIBUINTES). AF_12/2020</t>
  </si>
  <si>
    <t>98055</t>
  </si>
  <si>
    <t>TANQUE SÉPTICO CIRCULAR, EM CONCRETO PRÉ-MOLDADO, DIÂMETRO INTERNO = 2,38 M, ALTURA INTERNA = 2,50 M, VOLUME ÚTIL: 10009,8 L (PARA 69 CONTRIBUINTES). AF_12/2020</t>
  </si>
  <si>
    <t>98056</t>
  </si>
  <si>
    <t>TANQUE SÉPTICO CIRCULAR, EM CONCRETO PRÉ-MOLDADO, DIÂMETRO INTERNO = 2,38 M, ALTURA INTERNA = 3,0 M, VOLUME ÚTIL: 12234,2 L (PARA 86 CONTRIBUINTES). AF_12/2020</t>
  </si>
  <si>
    <t>98057</t>
  </si>
  <si>
    <t>TANQUE SÉPTICO CIRCULAR, EM CONCRETO PRÉ-MOLDADO, DIÂMETRO INTERNO = 2,88 M, ALTURA INTERNA = 2,50 M, VOLUME ÚTIL: 14657,4 L (PARA 105 CONTRIBUINTES). AF_12/2020</t>
  </si>
  <si>
    <t>98082</t>
  </si>
  <si>
    <t>TANQUE SÉPTICO RETANGULAR, EM ALVENARIA COM BLOCOS DE CONCRETO, DIMENSÕES INTERNAS: 1,0 X 2,0 X H=1,4 M, VOLUME ÚTIL: 2000 L (PARA 5 CONTRIBUINTES). AF_12/2020</t>
  </si>
  <si>
    <t>98083</t>
  </si>
  <si>
    <t>TANQUE SÉPTICO RETANGULAR, EM ALVENARIA COM BLOCOS DE CONCRETO, DIMENSÕES INTERNAS: 1,2 X 2,4 X H=1,6 M, VOLUME ÚTIL: 3456 L (PARA 13 CONTRIBUINTES). AF_12/2020</t>
  </si>
  <si>
    <t>98084</t>
  </si>
  <si>
    <t>TANQUE SÉPTICO RETANGULAR, EM ALVENARIA COM BLOCOS DE CONCRETO, DIMENSÕES INTERNAS: 1,4 X 3,2 X H=1,8 M, VOLUME ÚTIL: 6272 L (PARA 32 CONTRIBUINTES). AF_12/2020</t>
  </si>
  <si>
    <t>98085</t>
  </si>
  <si>
    <t>TANQUE SÉPTICO RETANGULAR, EM ALVENARIA COM BLOCOS DE CONCRETO, DIMENSÕES INTERNAS: 1,6 X 4,4 X H=1,8 M, VOLUME ÚTIL: 9856 L (PARA 68 CONTRIBUINTES). AF_12/2020</t>
  </si>
  <si>
    <t>98087</t>
  </si>
  <si>
    <t>TANQUE SÉPTICO RETANGULAR, EM ALVENARIA COM BLOCOS DE CONCRETO, DIMENSÕES INTERNAS: 1,6 X 4,6 X H=2,4 M, VOLUME ÚTIL: 14720 L (PARA 105 CONTRIBUINTES). AF_12/2020</t>
  </si>
  <si>
    <t>98086</t>
  </si>
  <si>
    <t>TANQUE SÉPTICO RETANGULAR, EM ALVENARIA COM BLOCOS DE CONCRETO, DIMENSÕES INTERNAS: 1,6 X 4,8 X H=2,0 M, VOLUME ÚTIL: 12288 L (PARA 86 CONTRIBUINTES). AF_12/2020</t>
  </si>
  <si>
    <t>98066</t>
  </si>
  <si>
    <t>TANQUE SÉPTICO RETANGULAR, EM ALVENARIA COM TIJOLOS CERÂMICOS MACIÇOS, DIMENSÕES INTERNAS: 1,0 X 2,0 X H=1,4 M, VOLUME ÚTIL: 2000 L (PARA 5 CONTRIBUINTES). AF_12/2020</t>
  </si>
  <si>
    <t>98067</t>
  </si>
  <si>
    <t>TANQUE SÉPTICO RETANGULAR, EM ALVENARIA COM TIJOLOS CERÂMICOS MACIÇOS, DIMENSÕES INTERNAS: 1,2 X 2,4 X H=1,6 M, VOLUME ÚTIL: 3456 L (PARA 13 CONTRIBUINTES). AF_12/2020</t>
  </si>
  <si>
    <t>98068</t>
  </si>
  <si>
    <t>TANQUE SÉPTICO RETANGULAR, EM ALVENARIA COM TIJOLOS CERÂMICOS MACIÇOS, DIMENSÕES INTERNAS: 1,4 X 3,2 X H=1,8 M, VOLUME ÚTIL: 6272 L (PARA 32 CONTRIBUINTES). AF_12/2020</t>
  </si>
  <si>
    <t>98069</t>
  </si>
  <si>
    <t>TANQUE SÉPTICO RETANGULAR, EM ALVENARIA COM TIJOLOS CERÂMICOS MACIÇOS, DIMENSÕES INTERNAS: 1,6 X 4,4 X H=1,8 M, VOLUME ÚTIL: 9856 L (PARA 68 CONTRIBUINTES). AF_12/2020</t>
  </si>
  <si>
    <t>98071</t>
  </si>
  <si>
    <t>TANQUE SÉPTICO RETANGULAR, EM ALVENARIA COM TIJOLOS CERÂMICOS MACIÇOS, DIMENSÕES INTERNAS: 1,6 X 4,6 X H=2,4 M, VOLUME ÚTIL: 14720 L (PARA 105 CONTRIBUINTES). AF_12/2020</t>
  </si>
  <si>
    <t>98070</t>
  </si>
  <si>
    <t>TANQUE SÉPTICO RETANGULAR, EM ALVENARIA COM TIJOLOS CERÂMICOS MACIÇOS, DIMENSÕES INTERNAS: 1,6 X 4,8 X H=2,0 M, VOLUME ÚTIL: 12288 L (PARA 86 CONTRIBUINTES). AF_12/2020</t>
  </si>
  <si>
    <t>104915</t>
  </si>
  <si>
    <t>ARMAÇÃO DE BLOCO E SAPATA UTILIZANDO AÇO CA-50 DE 25 MM - MONTAGEM. AF_01/2024</t>
  </si>
  <si>
    <t>96546</t>
  </si>
  <si>
    <t>ARMAÇÃO DE BLOCO UTILIZANDO AÇO CA-50 DE 10 MM - MONTAGEM. AF_01/2024</t>
  </si>
  <si>
    <t>96544</t>
  </si>
  <si>
    <t>ARMAÇÃO DE BLOCO UTILIZANDO AÇO CA-50 DE 6,3 MM - MONTAGEM. AF_01/2024</t>
  </si>
  <si>
    <t>96545</t>
  </si>
  <si>
    <t>ARMAÇÃO DE BLOCO UTILIZANDO AÇO CA-50 DE 8 MM - MONTAGEM. AF_01/2024</t>
  </si>
  <si>
    <t>96543</t>
  </si>
  <si>
    <t>ARMAÇÃO DE BLOCO UTILIZANDO AÇO CA-60 DE 5 MM - MONTAGEM. AF_01/2024</t>
  </si>
  <si>
    <t>104922</t>
  </si>
  <si>
    <t>ARMAÇÃO DE BLOCO, SAPATA ISOLADA E SAPATA CORRIDA UTILIZANDO AÇO CA-50 DE 20 MM - MONTAGEM. AF_01/2024</t>
  </si>
  <si>
    <t>104920</t>
  </si>
  <si>
    <t>ARMAÇÃO DE BLOCO, SAPATA ISOLADA, VIGA BALDRAME E SAPATA CORRIDA UTILIZANDO AÇO CA-50 DE 12,5 MM - MONTAGEM. AF_01/2024</t>
  </si>
  <si>
    <t>104921</t>
  </si>
  <si>
    <t>ARMAÇÃO DE BLOCO, SAPATA ISOLADA, VIGA BALDRAME E SAPATA CORRIDA UTILIZANDO AÇO CA-50 DE 16 MM - MONTAGEM. AF_01/2024</t>
  </si>
  <si>
    <t>104919</t>
  </si>
  <si>
    <t>ARMAÇÃO DE SAPATA ISOLADA, VIGA BALDRAME E SAPATA CORRIDA UTILIZANDO AÇO CA-50 DE 10 MM - MONTAGEM. AF_01/2024</t>
  </si>
  <si>
    <t>104917</t>
  </si>
  <si>
    <t>ARMAÇÃO DE SAPATA ISOLADA, VIGA BALDRAME E SAPATA CORRIDA UTILIZANDO AÇO CA-50 DE 6,3 MM - MONTAGEM. AF_01/2024</t>
  </si>
  <si>
    <t>104918</t>
  </si>
  <si>
    <t>ARMAÇÃO DE SAPATA ISOLADA, VIGA BALDRAME E SAPATA CORRIDA UTILIZANDO AÇO CA-50 DE 8 MM - MONTAGEM. AF_01/2024</t>
  </si>
  <si>
    <t>104916</t>
  </si>
  <si>
    <t>ARMAÇÃO DE SAPATA ISOLADA, VIGA BALDRAME E SAPATA CORRIDA UTILIZANDO AÇO CA-60 DE 5 MM - MONTAGEM. AF_01/2024</t>
  </si>
  <si>
    <t>96557</t>
  </si>
  <si>
    <t>CONCRETAGEM DE BLOCO DE COROAMENTO OU VIGA BALDRAME, FCK 30 MPA, COM USO DE BOMBA - LANÇAMENTO, ADENSAMENTO E ACABAMENTO. AF_01/2024</t>
  </si>
  <si>
    <t>96555</t>
  </si>
  <si>
    <t>CONCRETAGEM DE BLOCO DE COROAMENTO OU VIGA BALDRAME, FCK 30 MPA, COM USO DE JERICA - LANÇAMENTO, ADENSAMENTO E ACABAMENTO. AF_01/2024</t>
  </si>
  <si>
    <t>104924</t>
  </si>
  <si>
    <t>CONCRETAGEM DE SAPATA CORRIDA, FCK 30 MPA, COM USO DE BOMBA - LANÇAMENTO, ADENSAMENTO E ACABAMENTO. AF_01/2024</t>
  </si>
  <si>
    <t>104923</t>
  </si>
  <si>
    <t>CONCRETAGEM DE SAPATA CORRIDA, FCK 30 MPA, COM USO DE JERICA - LANÇAMENTO, ADENSAMENTO E ACABAMENTO. AF_01/2024</t>
  </si>
  <si>
    <t>96558</t>
  </si>
  <si>
    <t>CONCRETAGEM DE SAPATA, FCK 30 MPA, COM USO DE BOMBA - LANÇAMENTO, ADENSAMENTO E ACABAMENTO. AF_01/2024</t>
  </si>
  <si>
    <t>96556</t>
  </si>
  <si>
    <t>CONCRETAGEM DE SAPATA, FCK 30 MPA, COM USO DE JERICA - LANÇAMENTO, ADENSAMENTO E ACABAMENTO. AF_01/2024</t>
  </si>
  <si>
    <t>96523</t>
  </si>
  <si>
    <t>ESCAVAÇÃO MANUAL PARA BLOCO DE COROAMENTO OU SAPATA (INCLUINDO ESCAVAÇÃO PARA COLOCAÇÃO DE FÔRMAS). AF_01/2024</t>
  </si>
  <si>
    <t>96522</t>
  </si>
  <si>
    <t>ESCAVAÇÃO MANUAL PARA BLOCO DE COROAMENTO OU SAPATA (SEM ESCAVAÇÃO PARA COLOCAÇÃO DE FÔRMAS). AF_01/2024</t>
  </si>
  <si>
    <t>96527</t>
  </si>
  <si>
    <t>ESCAVAÇÃO MANUAL PARA VIGA BALDRAME OU SAPATA CORRIDA (INCLUINDO ESCAVAÇÃO PARA COLOCAÇÃO DE FÔRMAS). AF_01/2024</t>
  </si>
  <si>
    <t>96526</t>
  </si>
  <si>
    <t>ESCAVAÇÃO MANUAL PARA VIGA BALDRAME OU SAPATA CORRIDA (SEM ESCAVAÇÃO PARA COLOCAÇÃO DE FÔRMAS). AF_01/2024</t>
  </si>
  <si>
    <t>96521</t>
  </si>
  <si>
    <t>ESCAVAÇÃO MECANIZADA PARA BLOCO DE COROAMENTO OU SAPATA COM RETROESCAVADEIRA (INCLUINDO ESCAVAÇÃO PARA COLOCAÇÃO DE FÔRMAS). AF_01/2024</t>
  </si>
  <si>
    <t>96520</t>
  </si>
  <si>
    <t>ESCAVAÇÃO MECANIZADA PARA BLOCO DE COROAMENTO OU SAPATA COM RETROESCAVADEIRA (SEM ESCAVAÇÃO PARA COLOCAÇÃO DE FÔRMAS). AF_01/2024</t>
  </si>
  <si>
    <t>96525</t>
  </si>
  <si>
    <t>ESCAVAÇÃO MECANIZADA PARA VIGA BALDRAME OU SAPATA CORRIDA COM MINI-ESCAVADEIRA (INCLUINDO ESCAVAÇÃO PARA COLOCAÇÃO DE FÔRMAS). AF_01/2024</t>
  </si>
  <si>
    <t>96524</t>
  </si>
  <si>
    <t>ESCAVAÇÃO MECANIZADA PARA VIGA BALDRAME OU SAPATA CORRIDA COM MINI-ESCAVADEIRA (SEM ESCAVAÇÃO PARA COLOCAÇÃO DE FÔRMAS). AF_01/2024</t>
  </si>
  <si>
    <t>96537</t>
  </si>
  <si>
    <t>FABRICAÇÃO, MONTAGEM E DESMONTAGEM DE FÔRMA PARA BLOCO DE COROAMENTO, EM CHAPA DE MADEIRA COMPENSADA RESINADA, E=17 MM, 2 UTILIZAÇÕES. AF_01/2024</t>
  </si>
  <si>
    <t>96540</t>
  </si>
  <si>
    <t>FABRICAÇÃO, MONTAGEM E DESMONTAGEM DE FÔRMA PARA BLOCO DE COROAMENTO, EM CHAPA DE MADEIRA COMPENSADA RESINADA, E=17 MM, 4 UTILIZAÇÕES. AF_01/2024</t>
  </si>
  <si>
    <t>96528</t>
  </si>
  <si>
    <t>FABRICAÇÃO, MONTAGEM E DESMONTAGEM DE FÔRMA PARA BLOCO DE COROAMENTO, EM MADEIRA SERRADA, E=25 MM, 1 UTILIZAÇÃO. AF_01/2024</t>
  </si>
  <si>
    <t>96531</t>
  </si>
  <si>
    <t>FABRICAÇÃO, MONTAGEM E DESMONTAGEM DE FÔRMA PARA BLOCO DE COROAMENTO, EM MADEIRA SERRADA, E=25 MM, 2 UTILIZAÇÕES. AF_01/2024</t>
  </si>
  <si>
    <t>96534</t>
  </si>
  <si>
    <t>FABRICAÇÃO, MONTAGEM E DESMONTAGEM DE FÔRMA PARA BLOCO DE COROAMENTO, EM MADEIRA SERRADA, E=25 MM, 4 UTILIZAÇÕES. AF_01/2024</t>
  </si>
  <si>
    <t>104928</t>
  </si>
  <si>
    <t>FABRICAÇÃO, MONTAGEM E DESMONTAGEM DE FÔRMA PARA SAPATA CORRIDA, EM CHAPA DE MADEIRA COMPENSADA RESINADA, E=17 MM, 2 UTILIZAÇÕES. AF_01/2024</t>
  </si>
  <si>
    <t>104929</t>
  </si>
  <si>
    <t>FABRICAÇÃO, MONTAGEM E DESMONTAGEM DE FÔRMA PARA SAPATA CORRIDA, EM CHAPA DE MADEIRA COMPENSADA RESINADA, E=17 MM, 4 UTILIZAÇÕES. AF_01/2024</t>
  </si>
  <si>
    <t>104925</t>
  </si>
  <si>
    <t>FABRICAÇÃO, MONTAGEM E DESMONTAGEM DE FÔRMA PARA SAPATA CORRIDA, EM MADEIRA SERRADA, E=25 MM, 1 UTILIZAÇÃO. AF_01/2024</t>
  </si>
  <si>
    <t>104926</t>
  </si>
  <si>
    <t>FABRICAÇÃO, MONTAGEM E DESMONTAGEM DE FÔRMA PARA SAPATA CORRIDA, EM MADEIRA SERRADA, E=25 MM, 2 UTILIZAÇÕES. AF_01/2024</t>
  </si>
  <si>
    <t>104927</t>
  </si>
  <si>
    <t>FABRICAÇÃO, MONTAGEM E DESMONTAGEM DE FÔRMA PARA SAPATA CORRIDA, EM MADEIRA SERRADA, E=25 MM, 4 UTILIZAÇÕES. AF_01/2024</t>
  </si>
  <si>
    <t>96538</t>
  </si>
  <si>
    <t>FABRICAÇÃO, MONTAGEM E DESMONTAGEM DE FÔRMA PARA SAPATA, EM CHAPA DE MADEIRA COMPENSADA RESINADA, E=17 MM, 2 UTILIZAÇÕES. AF_01/2024</t>
  </si>
  <si>
    <t>96541</t>
  </si>
  <si>
    <t>FABRICAÇÃO, MONTAGEM E DESMONTAGEM DE FÔRMA PARA SAPATA, EM CHAPA DE MADEIRA COMPENSADA RESINADA, E=17 MM, 4 UTILIZAÇÕES. AF_01/2024</t>
  </si>
  <si>
    <t>96529</t>
  </si>
  <si>
    <t>FABRICAÇÃO, MONTAGEM E DESMONTAGEM DE FÔRMA PARA SAPATA, EM MADEIRA SERRADA, E=25 MM, 1 UTILIZAÇÃO. AF_01/2024</t>
  </si>
  <si>
    <t>96532</t>
  </si>
  <si>
    <t>FABRICAÇÃO, MONTAGEM E DESMONTAGEM DE FÔRMA PARA SAPATA, EM MADEIRA SERRADA, E=25 MM, 2 UTILIZAÇÕES. AF_01/2024</t>
  </si>
  <si>
    <t>96535</t>
  </si>
  <si>
    <t>FABRICAÇÃO, MONTAGEM E DESMONTAGEM DE FÔRMA PARA SAPATA, EM MADEIRA SERRADA, E=25 MM, 4 UTILIZAÇÕES. AF_01/2024</t>
  </si>
  <si>
    <t>96539</t>
  </si>
  <si>
    <t>FABRICAÇÃO, MONTAGEM E DESMONTAGEM DE FÔRMA PARA VIGA BALDRAME, EM CHAPA DE MADEIRA COMPENSADA RESINADA, E=17 MM, 2 UTILIZAÇÕES. AF_01/2024</t>
  </si>
  <si>
    <t>96542</t>
  </si>
  <si>
    <t>FABRICAÇÃO, MONTAGEM E DESMONTAGEM DE FÔRMA PARA VIGA BALDRAME, EM CHAPA DE MADEIRA COMPENSADA RESINADA, E=17 MM, 4 UTILIZAÇÕES. AF_01/2024</t>
  </si>
  <si>
    <t>96530</t>
  </si>
  <si>
    <t>FABRICAÇÃO, MONTAGEM E DESMONTAGEM DE FÔRMA PARA VIGA BALDRAME, EM MADEIRA SERRADA, E=25 MM, 1 UTILIZAÇÃO. AF_01/2024</t>
  </si>
  <si>
    <t>96533</t>
  </si>
  <si>
    <t>FABRICAÇÃO, MONTAGEM E DESMONTAGEM DE FÔRMA PARA VIGA BALDRAME, EM MADEIRA SERRADA, E=25 MM, 2 UTILIZAÇÕES. AF_01/2024</t>
  </si>
  <si>
    <t>96536</t>
  </si>
  <si>
    <t>FABRICAÇÃO, MONTAGEM E DESMONTAGEM DE FÔRMA PARA VIGA BALDRAME, EM MADEIRA SERRADA, E=25 MM, 4 UTILIZAÇÕES. AF_01/2024</t>
  </si>
  <si>
    <t>105518</t>
  </si>
  <si>
    <t>MONTAGEM E DESMONTAGEM DE FÔRMA PARA ESTRUTURA CIRCULAR, COM INSTALAÇÃO EXCLUSIVAMENTE NA FACE INTERNA DA ESTRUTURA, COM AUXÍLIO DE GUINDASTE. AF_07/2024</t>
  </si>
  <si>
    <t>105517</t>
  </si>
  <si>
    <t>MONTAGEM E DESMONTAGEM DE FÔRMA PARA ESTRUTURA CIRCULAR, COM INSTALAÇÃO EXCLUSIVAMENTE NA FACE INTERNA DA ESTRUTURA, SEM AUXÍLIO DE GUINDASTE. AF_07/2024</t>
  </si>
  <si>
    <t>105520</t>
  </si>
  <si>
    <t>MONTAGEM E DESMONTAGEM DE FÔRMA PARA ESTRUTURA CIRCULAR, COM INSTALAÇÃO NA FACE INTERNA E EXTERNA DA EXTRUTURA, COM AUXÍLIO DE GUINDASTE. AF_07/2024</t>
  </si>
  <si>
    <t>105519</t>
  </si>
  <si>
    <t>MONTAGEM E DESMONTAGEM DE FÔRMA PARA ESTRUTURA CIRCULAR, COM INSTALAÇÃO NA FACE INTERNA E EXTERNA DA EXTRUTURA, SEM AUXÍLIO DE GUINDASTE. AF_07/2024</t>
  </si>
  <si>
    <t>101793</t>
  </si>
  <si>
    <t>ESCORAMENTO DE FÔRMAS DE LAJE EM MADEIRA NÃO APARELHADA, PÉ-DIREITO DUPLO, INCLUSO TRAVAMENTO, 4 UTILIZAÇÕES. AF_09/2020</t>
  </si>
  <si>
    <t>101792</t>
  </si>
  <si>
    <t>ESCORAMENTO DE FÔRMAS DE LAJE EM MADEIRA NÃO APARELHADA, PÉ-DIREITO SIMPLES, INCLUSO TRAVAMENTO, 4 UTILIZAÇÕES. AF_09/2020</t>
  </si>
  <si>
    <t>92272</t>
  </si>
  <si>
    <t>FABRICAÇÃO DE ESCORAS DE VIGA DO TIPO GARFO, EM MADEIRA. AF_09/2020</t>
  </si>
  <si>
    <t>101791</t>
  </si>
  <si>
    <t>FABRICAÇÃO DE ESCORAS DO TIPO PONTALETE, EM MADEIRA, PARA PÉ-DIREITO DUPLO. AF_09/2020</t>
  </si>
  <si>
    <t>92273</t>
  </si>
  <si>
    <t>FABRICAÇÃO DE ESCORAS DO TIPO PONTALETE, EM MADEIRA, PARA PÉ-DIREITO SIMPLES. AF_09/2020</t>
  </si>
  <si>
    <t>92268</t>
  </si>
  <si>
    <t>FABRICAÇÃO DE FÔRMA PARA LAJES, EM CHAPA DE MADEIRA COMPENSADA PLASTIFICADA, E = 18 MM. AF_09/2020</t>
  </si>
  <si>
    <t>92267</t>
  </si>
  <si>
    <t>FABRICAÇÃO DE FÔRMA PARA LAJES, EM CHAPA DE MADEIRA COMPENSADA RESINADA, E = 17 MM. AF_09/2020</t>
  </si>
  <si>
    <t>92271</t>
  </si>
  <si>
    <t>FABRICAÇÃO DE FÔRMA PARA LAJES, EM MADEIRA SERRADA, E=25 MM. AF_09/2020</t>
  </si>
  <si>
    <t>92264</t>
  </si>
  <si>
    <t>FABRICAÇÃO DE FÔRMA PARA PILARES E ESTRUTURAS SIMILARES, EM CHAPA DE MADEIRA COMPENSADA PLASTIFICADA, E = 18 MM. AF_09/2020</t>
  </si>
  <si>
    <t>92263</t>
  </si>
  <si>
    <t>FABRICAÇÃO DE FÔRMA PARA PILARES E ESTRUTURAS SIMILARES, EM CHAPA DE MADEIRA COMPENSADA RESINADA, E = 17 MM. AF_09/2020</t>
  </si>
  <si>
    <t>92269</t>
  </si>
  <si>
    <t>FABRICAÇÃO DE FÔRMA PARA PILARES E ESTRUTURAS SIMILARES, EM MADEIRA SERRADA, E=25 MM. AF_09/2020</t>
  </si>
  <si>
    <t>92270</t>
  </si>
  <si>
    <t>FABRICAÇÃO DE FÔRMA PARA VIGAS, COM MADEIRA SERRADA, E = 25 MM. AF_09/2020</t>
  </si>
  <si>
    <t>92266</t>
  </si>
  <si>
    <t>FABRICAÇÃO DE FÔRMA PARA VIGAS, EM CHAPA DE MADEIRA COMPENSADA PLASTIFICADA, E = 18 MM. AF_09/2020</t>
  </si>
  <si>
    <t>92265</t>
  </si>
  <si>
    <t>FABRICAÇÃO DE FÔRMA PARA VIGAS, EM CHAPA DE MADEIRA COMPENSADA RESINADA, E = 17 MM. AF_09/2020</t>
  </si>
  <si>
    <t>92524</t>
  </si>
  <si>
    <t>MONTAGEM E DESMONTAGEM DE FÔRMA DE LAJE MACIÇA, PÉ-DIREITO DUPLO, EM CHAPA DE MADEIRA COMPENSADA PLASTIFICADA, 10 UTILIZAÇÕES. AF_09/2020</t>
  </si>
  <si>
    <t>92528</t>
  </si>
  <si>
    <t>MONTAGEM E DESMONTAGEM DE FÔRMA DE LAJE MACIÇA, PÉ-DIREITO DUPLO, EM CHAPA DE MADEIRA COMPENSADA PLASTIFICADA, 12 UTILIZAÇÕES. AF_09/2020</t>
  </si>
  <si>
    <t>92532</t>
  </si>
  <si>
    <t>MONTAGEM E DESMONTAGEM DE FÔRMA DE LAJE MACIÇA, PÉ-DIREITO DUPLO, EM CHAPA DE MADEIRA COMPENSADA PLASTIFICADA, 14 UTILIZAÇÕES. AF_09/2020</t>
  </si>
  <si>
    <t>92536</t>
  </si>
  <si>
    <t>MONTAGEM E DESMONTAGEM DE FÔRMA DE LAJE MACIÇA, PÉ-DIREITO DUPLO, EM CHAPA DE MADEIRA COMPENSADA PLASTIFICADA, 18 UTILIZAÇÕES. AF_09/2020</t>
  </si>
  <si>
    <t>92508</t>
  </si>
  <si>
    <t>MONTAGEM E DESMONTAGEM DE FÔRMA DE LAJE MACIÇA, PÉ-DIREITO DUPLO, EM CHAPA DE MADEIRA COMPENSADA RESINADA, 2 UTILIZAÇÕES. AF_09/2020</t>
  </si>
  <si>
    <t>92512</t>
  </si>
  <si>
    <t>MONTAGEM E DESMONTAGEM DE FÔRMA DE LAJE MACIÇA, PÉ-DIREITO DUPLO, EM CHAPA DE MADEIRA COMPENSADA RESINADA, 4 UTILIZAÇÕES. AF_09/2020</t>
  </si>
  <si>
    <t>92515</t>
  </si>
  <si>
    <t>MONTAGEM E DESMONTAGEM DE FÔRMA DE LAJE MACIÇA, PÉ-DIREITO DUPLO, EM CHAPA DE MADEIRA COMPENSADA RESINADA, 6 UTILIZAÇÕES. AF_09/2020</t>
  </si>
  <si>
    <t>92520</t>
  </si>
  <si>
    <t>MONTAGEM E DESMONTAGEM DE FÔRMA DE LAJE MACIÇA, PÉ-DIREITO DUPLO, EM CHAPA DE MADEIRA COMPENSADA RESINADA, 8 UTILIZAÇÕES. AF_09/2020</t>
  </si>
  <si>
    <t>92526</t>
  </si>
  <si>
    <t>MONTAGEM E DESMONTAGEM DE FÔRMA DE LAJE MACIÇA, PÉ-DIREITO SIMPLES, EM CHAPA DE MADEIRA COMPENSADA PLASTIFICADA, 10 UTILIZAÇÕES. AF_09/2020</t>
  </si>
  <si>
    <t>92530</t>
  </si>
  <si>
    <t>MONTAGEM E DESMONTAGEM DE FÔRMA DE LAJE MACIÇA, PÉ-DIREITO SIMPLES, EM CHAPA DE MADEIRA COMPENSADA PLASTIFICADA, 12 UTILIZAÇÕES. AF_09/2020</t>
  </si>
  <si>
    <t>92534</t>
  </si>
  <si>
    <t>MONTAGEM E DESMONTAGEM DE FÔRMA DE LAJE MACIÇA, PÉ-DIREITO SIMPLES, EM CHAPA DE MADEIRA COMPENSADA PLASTIFICADA, 14 UTILIZAÇÕES. AF_09/2020</t>
  </si>
  <si>
    <t>92538</t>
  </si>
  <si>
    <t>MONTAGEM E DESMONTAGEM DE FÔRMA DE LAJE MACIÇA, PÉ-DIREITO SIMPLES, EM CHAPA DE MADEIRA COMPENSADA PLASTIFICADA, 18 UTILIZAÇÕES. AF_09/2020</t>
  </si>
  <si>
    <t>103760</t>
  </si>
  <si>
    <t>MONTAGEM E DESMONTAGEM DE FÔRMA DE LAJE MACIÇA, PÉ-DIREITO SIMPLES, EM CHAPA DE MADEIRA COMPENSADA RESINADA E CIMBRAMENTO DE MADEIRA, 2 UTILIZAÇÕES. AF_03/2022</t>
  </si>
  <si>
    <t>103761</t>
  </si>
  <si>
    <t>MONTAGEM E DESMONTAGEM DE FÔRMA DE LAJE MACIÇA, PÉ-DIREITO SIMPLES, EM CHAPA DE MADEIRA COMPENSADA RESINADA E CIMBRAMENTO DE MADEIRA, 4 UTILIZAÇÕES. AF_03/2022</t>
  </si>
  <si>
    <t>103762</t>
  </si>
  <si>
    <t>MONTAGEM E DESMONTAGEM DE FÔRMA DE LAJE MACIÇA, PÉ-DIREITO SIMPLES, EM CHAPA DE MADEIRA COMPENSADA RESINADA E CIMBRAMENTO DE MADEIRA, 6 UTILIZAÇÕES. AF_03/2022</t>
  </si>
  <si>
    <t>103763</t>
  </si>
  <si>
    <t>MONTAGEM E DESMONTAGEM DE FÔRMA DE LAJE MACIÇA, PÉ-DIREITO SIMPLES, EM CHAPA DE MADEIRA COMPENSADA RESINADA E CIMBRAMENTO DE MADEIRA, 8 UTILIZAÇÕES. AF_03/2022</t>
  </si>
  <si>
    <t>92510</t>
  </si>
  <si>
    <t>MONTAGEM E DESMONTAGEM DE FÔRMA DE LAJE MACIÇA, PÉ-DIREITO SIMPLES, EM CHAPA DE MADEIRA COMPENSADA RESINADA, 2 UTILIZAÇÕES. AF_09/2020</t>
  </si>
  <si>
    <t>92514</t>
  </si>
  <si>
    <t>MONTAGEM E DESMONTAGEM DE FÔRMA DE LAJE MACIÇA, PÉ-DIREITO SIMPLES, EM CHAPA DE MADEIRA COMPENSADA RESINADA, 4 UTILIZAÇÕES. AF_09/2020</t>
  </si>
  <si>
    <t>92518</t>
  </si>
  <si>
    <t>MONTAGEM E DESMONTAGEM DE FÔRMA DE LAJE MACIÇA, PÉ-DIREITO SIMPLES, EM CHAPA DE MADEIRA COMPENSADA RESINADA, 6 UTILIZAÇÕES. AF_09/2020</t>
  </si>
  <si>
    <t>92522</t>
  </si>
  <si>
    <t>MONTAGEM E DESMONTAGEM DE FÔRMA DE LAJE MACIÇA, PÉ-DIREITO SIMPLES, EM CHAPA DE MADEIRA COMPENSADA RESINADA, 8 UTILIZAÇÕES. AF_09/2020</t>
  </si>
  <si>
    <t>92482</t>
  </si>
  <si>
    <t>MONTAGEM E DESMONTAGEM DE FÔRMA DE LAJE MACIÇA, PÉ-DIREITO SIMPLES, EM MADEIRA SERRADA, 1 UTILIZAÇÃO. AF_09/2020</t>
  </si>
  <si>
    <t>92484</t>
  </si>
  <si>
    <t>MONTAGEM E DESMONTAGEM DE FÔRMA DE LAJE MACIÇA, PÉ-DIREITO SIMPLES, EM MADEIRA SERRADA, 2 UTILIZAÇÕES. AF_09/2020</t>
  </si>
  <si>
    <t>92486</t>
  </si>
  <si>
    <t>MONTAGEM E DESMONTAGEM DE FÔRMA DE LAJE MACIÇA, PÉ-DIREITO SIMPLES, EM MADEIRA SERRADA, 4 UTILIZAÇÕES. AF_09/2020</t>
  </si>
  <si>
    <t>92492</t>
  </si>
  <si>
    <t>MONTAGEM E DESMONTAGEM DE FÔRMA DE LAJE NERVURADA COM CUBETA E ASSOALHO, PÉ-DIREITO DUPLO, EM CHAPA DE MADEIRA COMPENSADA RESINADA, 10 UTILIZAÇÕES. AF_09/2020</t>
  </si>
  <si>
    <t>92496</t>
  </si>
  <si>
    <t>MONTAGEM E DESMONTAGEM DE FÔRMA DE LAJE NERVURADA COM CUBETA E ASSOALHO, PÉ-DIREITO DUPLO, EM CHAPA DE MADEIRA COMPENSADA RESINADA, 12 UTILIZAÇÕES. AF_09/2020</t>
  </si>
  <si>
    <t>92500</t>
  </si>
  <si>
    <t>MONTAGEM E DESMONTAGEM DE FÔRMA DE LAJE NERVURADA COM CUBETA E ASSOALHO, PÉ-DIREITO DUPLO, EM CHAPA DE MADEIRA COMPENSADA RESINADA, 14 UTILIZAÇÕES. AF_09/2020</t>
  </si>
  <si>
    <t>92504</t>
  </si>
  <si>
    <t>MONTAGEM E DESMONTAGEM DE FÔRMA DE LAJE NERVURADA COM CUBETA E ASSOALHO, PÉ-DIREITO DUPLO, EM CHAPA DE MADEIRA COMPENSADA RESINADA, 18 UTILIZAÇÕES. AF_09/2020</t>
  </si>
  <si>
    <t>92488</t>
  </si>
  <si>
    <t>MONTAGEM E DESMONTAGEM DE FÔRMA DE LAJE NERVURADA COM CUBETA E ASSOALHO, PÉ-DIREITO DUPLO, EM CHAPA DE MADEIRA COMPENSADA RESINADA, 8 UTILIZAÇÕES. AF_09/2020</t>
  </si>
  <si>
    <t>92494</t>
  </si>
  <si>
    <t>MONTAGEM E DESMONTAGEM DE FÔRMA DE LAJE NERVURADA COM CUBETA E ASSOALHO, PÉ-DIREITO SIMPLES, EM CHAPA DE MADEIRA COMPENSADA RESINADA, 10 UTILIZAÇÕES. AF_09/2020</t>
  </si>
  <si>
    <t>92498</t>
  </si>
  <si>
    <t>MONTAGEM E DESMONTAGEM DE FÔRMA DE LAJE NERVURADA COM CUBETA E ASSOALHO, PÉ-DIREITO SIMPLES, EM CHAPA DE MADEIRA COMPENSADA RESINADA, 12 UTILIZAÇÕES. AF_09/2020</t>
  </si>
  <si>
    <t>92502</t>
  </si>
  <si>
    <t>MONTAGEM E DESMONTAGEM DE FÔRMA DE LAJE NERVURADA COM CUBETA E ASSOALHO, PÉ-DIREITO SIMPLES, EM CHAPA DE MADEIRA COMPENSADA RESINADA, 14 UTILIZAÇÕES. AF_09/2020</t>
  </si>
  <si>
    <t>92506</t>
  </si>
  <si>
    <t>MONTAGEM E DESMONTAGEM DE FÔRMA DE LAJE NERVURADA COM CUBETA E ASSOALHO, PÉ-DIREITO SIMPLES, EM CHAPA DE MADEIRA COMPENSADA RESINADA, 18 UTILIZAÇÕES. AF_09/2020</t>
  </si>
  <si>
    <t>92490</t>
  </si>
  <si>
    <t>MONTAGEM E DESMONTAGEM DE FÔRMA DE LAJE NERVURADA COM CUBETA E ASSOALHO, PÉ-DIREITO SIMPLES, EM CHAPA DE MADEIRA COMPENSADA RESINADA, 8 UTILIZAÇÕES. AF_09/2020</t>
  </si>
  <si>
    <t>92433</t>
  </si>
  <si>
    <t>MONTAGEM E DESMONTAGEM DE FÔRMA DE PILARES RETANGULARES E ESTRUTURAS SIMILARES, PÉ-DIREITO DUPLO, EM CHAPA DE MADEIRA COMPENSADA PLASTIFICADA, 10 UTILIZAÇÕES. AF_09/2020</t>
  </si>
  <si>
    <t>92437</t>
  </si>
  <si>
    <t>MONTAGEM E DESMONTAGEM DE FÔRMA DE PILARES RETANGULARES E ESTRUTURAS SIMILARES, PÉ-DIREITO DUPLO, EM CHAPA DE MADEIRA COMPENSADA PLASTIFICADA, 12 UTILIZAÇÕES. AF_09/2020</t>
  </si>
  <si>
    <t>92441</t>
  </si>
  <si>
    <t>MONTAGEM E DESMONTAGEM DE FÔRMA DE PILARES RETANGULARES E ESTRUTURAS SIMILARES, PÉ-DIREITO DUPLO, EM CHAPA DE MADEIRA COMPENSADA PLASTIFICADA, 14 UTILIZAÇÕES. AF_09/2020</t>
  </si>
  <si>
    <t>92445</t>
  </si>
  <si>
    <t>MONTAGEM E DESMONTAGEM DE FÔRMA DE PILARES RETANGULARES E ESTRUTURAS SIMILARES, PÉ-DIREITO DUPLO, EM CHAPA DE MADEIRA COMPENSADA PLASTIFICADA, 18 UTILIZAÇÕES. AF_09/2020</t>
  </si>
  <si>
    <t>92417</t>
  </si>
  <si>
    <t>MONTAGEM E DESMONTAGEM DE FÔRMA DE PILARES RETANGULARES E ESTRUTURAS SIMILARES, PÉ-DIREITO DUPLO, EM CHAPA DE MADEIRA COMPENSADA RESINADA, 2 UTILIZAÇÕES. AF_09/2020</t>
  </si>
  <si>
    <t>92421</t>
  </si>
  <si>
    <t>MONTAGEM E DESMONTAGEM DE FÔRMA DE PILARES RETANGULARES E ESTRUTURAS SIMILARES, PÉ-DIREITO DUPLO, EM CHAPA DE MADEIRA COMPENSADA RESINADA, 4 UTILIZAÇÕES. AF_09/2020</t>
  </si>
  <si>
    <t>92425</t>
  </si>
  <si>
    <t>MONTAGEM E DESMONTAGEM DE FÔRMA DE PILARES RETANGULARES E ESTRUTURAS SIMILARES, PÉ-DIREITO DUPLO, EM CHAPA DE MADEIRA COMPENSADA RESINADA, 6 UTILIZAÇÕES. AF_09/2020</t>
  </si>
  <si>
    <t>92429</t>
  </si>
  <si>
    <t>MONTAGEM E DESMONTAGEM DE FÔRMA DE PILARES RETANGULARES E ESTRUTURAS SIMILARES, PÉ-DIREITO DUPLO, EM CHAPA DE MADEIRA COMPENSADA RESINADA, 8 UTILIZAÇÕES. AF_09/2020</t>
  </si>
  <si>
    <t>92431</t>
  </si>
  <si>
    <t>MONTAGEM E DESMONTAGEM DE FÔRMA DE PILARES RETANGULARES E ESTRUTURAS SIMILARES, PÉ-DIREITO SIMPLES, EM CHAPA DE MADEIRA COMPENSADA PLASTIFICADA, 10 UTILIZAÇÕES. AF_09/2020</t>
  </si>
  <si>
    <t>92435</t>
  </si>
  <si>
    <t>MONTAGEM E DESMONTAGEM DE FÔRMA DE PILARES RETANGULARES E ESTRUTURAS SIMILARES, PÉ-DIREITO SIMPLES, EM CHAPA DE MADEIRA COMPENSADA PLASTIFICADA, 12 UTILIZAÇÕES. AF_09/2020</t>
  </si>
  <si>
    <t>92439</t>
  </si>
  <si>
    <t>MONTAGEM E DESMONTAGEM DE FÔRMA DE PILARES RETANGULARES E ESTRUTURAS SIMILARES, PÉ-DIREITO SIMPLES, EM CHAPA DE MADEIRA COMPENSADA PLASTIFICADA, 14 UTILIZAÇÕES. AF_09/2020</t>
  </si>
  <si>
    <t>92443</t>
  </si>
  <si>
    <t>MONTAGEM E DESMONTAGEM DE FÔRMA DE PILARES RETANGULARES E ESTRUTURAS SIMILARES, PÉ-DIREITO SIMPLES, EM CHAPA DE MADEIRA COMPENSADA PLASTIFICADA, 18 UTILIZAÇÕES. AF_09/2020</t>
  </si>
  <si>
    <t>92415</t>
  </si>
  <si>
    <t>MONTAGEM E DESMONTAGEM DE FÔRMA DE PILARES RETANGULARES E ESTRUTURAS SIMILARES, PÉ-DIREITO SIMPLES, EM CHAPA DE MADEIRA COMPENSADA RESINADA, 2 UTILIZAÇÕES. AF_09/2020</t>
  </si>
  <si>
    <t>92419</t>
  </si>
  <si>
    <t>MONTAGEM E DESMONTAGEM DE FÔRMA DE PILARES RETANGULARES E ESTRUTURAS SIMILARES, PÉ-DIREITO SIMPLES, EM CHAPA DE MADEIRA COMPENSADA RESINADA, 4 UTILIZAÇÕES. AF_09/2020</t>
  </si>
  <si>
    <t>92423</t>
  </si>
  <si>
    <t>MONTAGEM E DESMONTAGEM DE FÔRMA DE PILARES RETANGULARES E ESTRUTURAS SIMILARES, PÉ-DIREITO SIMPLES, EM CHAPA DE MADEIRA COMPENSADA RESINADA, 6 UTILIZAÇÕES. AF_09/2020</t>
  </si>
  <si>
    <t>92427</t>
  </si>
  <si>
    <t>MONTAGEM E DESMONTAGEM DE FÔRMA DE PILARES RETANGULARES E ESTRUTURAS SIMILARES, PÉ-DIREITO SIMPLES, EM CHAPA DE MADEIRA COMPENSADA RESINADA, 8 UTILIZAÇÕES. AF_09/2020</t>
  </si>
  <si>
    <t>92409</t>
  </si>
  <si>
    <t>MONTAGEM E DESMONTAGEM DE FÔRMA DE PILARES RETANGULARES E ESTRUTURAS SIMILARES, PÉ-DIREITO SIMPLES, EM MADEIRA SERRADA, 1 UTILIZAÇÃO. AF_09/2020</t>
  </si>
  <si>
    <t>92411</t>
  </si>
  <si>
    <t>MONTAGEM E DESMONTAGEM DE FÔRMA DE PILARES RETANGULARES E ESTRUTURAS SIMILARES, PÉ-DIREITO SIMPLES, EM MADEIRA SERRADA, 2 UTILIZAÇÕES. AF_09/2020</t>
  </si>
  <si>
    <t>92413</t>
  </si>
  <si>
    <t>MONTAGEM E DESMONTAGEM DE FÔRMA DE PILARES RETANGULARES E ESTRUTURAS SIMILARES, PÉ-DIREITO SIMPLES, EM MADEIRA SERRADA, 4 UTILIZAÇÕES. AF_09/2020</t>
  </si>
  <si>
    <t>92465</t>
  </si>
  <si>
    <t>MONTAGEM E DESMONTAGEM DE FÔRMA DE VIGA, ESCORAMENTO COM GARFO DE MADEIRA, PÉ-DIREITO DUPLO, EM CHAPA DE MADEIRA PLASTIFICADA, 10 UTILIZAÇÕES. AF_09/2020</t>
  </si>
  <si>
    <t>92469</t>
  </si>
  <si>
    <t>MONTAGEM E DESMONTAGEM DE FÔRMA DE VIGA, ESCORAMENTO COM GARFO DE MADEIRA, PÉ-DIREITO DUPLO, EM CHAPA DE MADEIRA PLASTIFICADA, 12 UTILIZAÇÕES. AF_09/2020</t>
  </si>
  <si>
    <t>92473</t>
  </si>
  <si>
    <t>MONTAGEM E DESMONTAGEM DE FÔRMA DE VIGA, ESCORAMENTO COM GARFO DE MADEIRA, PÉ-DIREITO DUPLO, EM CHAPA DE MADEIRA PLASTIFICADA, 14 UTILIZAÇÕES. AF_09/2020</t>
  </si>
  <si>
    <t>92477</t>
  </si>
  <si>
    <t>MONTAGEM E DESMONTAGEM DE FÔRMA DE VIGA, ESCORAMENTO COM GARFO DE MADEIRA, PÉ-DIREITO DUPLO, EM CHAPA DE MADEIRA PLASTIFICADA, 18 UTILIZAÇÕES. AF_09/2020</t>
  </si>
  <si>
    <t>92449</t>
  </si>
  <si>
    <t>MONTAGEM E DESMONTAGEM DE FÔRMA DE VIGA, ESCORAMENTO COM GARFO DE MADEIRA, PÉ-DIREITO DUPLO, EM CHAPA DE MADEIRA RESINADA, 2 UTILIZAÇÕES. AF_09/2020</t>
  </si>
  <si>
    <t>92453</t>
  </si>
  <si>
    <t>MONTAGEM E DESMONTAGEM DE FÔRMA DE VIGA, ESCORAMENTO COM GARFO DE MADEIRA, PÉ-DIREITO DUPLO, EM CHAPA DE MADEIRA RESINADA, 4 UTILIZAÇÕES. AF_09/2020</t>
  </si>
  <si>
    <t>92457</t>
  </si>
  <si>
    <t>MONTAGEM E DESMONTAGEM DE FÔRMA DE VIGA, ESCORAMENTO COM GARFO DE MADEIRA, PÉ-DIREITO DUPLO, EM CHAPA DE MADEIRA RESINADA, 6 UTILIZAÇÕES. AF_09/2020</t>
  </si>
  <si>
    <t>92461</t>
  </si>
  <si>
    <t>MONTAGEM E DESMONTAGEM DE FÔRMA DE VIGA, ESCORAMENTO COM GARFO DE MADEIRA, PÉ-DIREITO DUPLO, EM CHAPA DE MADEIRA RESINADA, 8 UTILIZAÇÕES. AF_09/2020</t>
  </si>
  <si>
    <t>92467</t>
  </si>
  <si>
    <t>MONTAGEM E DESMONTAGEM DE FÔRMA DE VIGA, ESCORAMENTO COM GARFO DE MADEIRA, PÉ-DIREITO SIMPLES, EM CHAPA DE MADEIRA PLASTIFICADA, 10 UTILIZAÇÕES. AF_09/2020</t>
  </si>
  <si>
    <t>92471</t>
  </si>
  <si>
    <t>MONTAGEM E DESMONTAGEM DE FÔRMA DE VIGA, ESCORAMENTO COM GARFO DE MADEIRA, PÉ-DIREITO SIMPLES, EM CHAPA DE MADEIRA PLASTIFICADA, 12 UTILIZAÇÕES. AF_09/2020</t>
  </si>
  <si>
    <t>92475</t>
  </si>
  <si>
    <t>MONTAGEM E DESMONTAGEM DE FÔRMA DE VIGA, ESCORAMENTO COM GARFO DE MADEIRA, PÉ-DIREITO SIMPLES, EM CHAPA DE MADEIRA PLASTIFICADA, 14 UTILIZAÇÕES. AF_09/2020</t>
  </si>
  <si>
    <t>92479</t>
  </si>
  <si>
    <t>MONTAGEM E DESMONTAGEM DE FÔRMA DE VIGA, ESCORAMENTO COM GARFO DE MADEIRA, PÉ-DIREITO SIMPLES, EM CHAPA DE MADEIRA PLASTIFICADA, 18 UTILIZAÇÕES. AF_09/2020</t>
  </si>
  <si>
    <t>92451</t>
  </si>
  <si>
    <t>MONTAGEM E DESMONTAGEM DE FÔRMA DE VIGA, ESCORAMENTO COM GARFO DE MADEIRA, PÉ-DIREITO SIMPLES, EM CHAPA DE MADEIRA RESINADA, 2 UTILIZAÇÕES. AF_09/2020</t>
  </si>
  <si>
    <t>92455</t>
  </si>
  <si>
    <t>MONTAGEM E DESMONTAGEM DE FÔRMA DE VIGA, ESCORAMENTO COM GARFO DE MADEIRA, PÉ-DIREITO SIMPLES, EM CHAPA DE MADEIRA RESINADA, 4 UTILIZAÇÕES. AF_09/2020</t>
  </si>
  <si>
    <t>92459</t>
  </si>
  <si>
    <t>MONTAGEM E DESMONTAGEM DE FÔRMA DE VIGA, ESCORAMENTO COM GARFO DE MADEIRA, PÉ-DIREITO SIMPLES, EM CHAPA DE MADEIRA RESINADA, 6 UTILIZAÇÕES. AF_09/2020</t>
  </si>
  <si>
    <t>92463</t>
  </si>
  <si>
    <t>MONTAGEM E DESMONTAGEM DE FÔRMA DE VIGA, ESCORAMENTO COM GARFO DE MADEIRA, PÉ-DIREITO SIMPLES, EM CHAPA DE MADEIRA RESINADA, 8 UTILIZAÇÕES. AF_09/2020</t>
  </si>
  <si>
    <t>92446</t>
  </si>
  <si>
    <t>MONTAGEM E DESMONTAGEM DE FÔRMA DE VIGA, ESCORAMENTO COM PONTALETE DE MADEIRA, PÉ-DIREITO SIMPLES, EM MADEIRA SERRADA, 1 UTILIZAÇÃO. AF_09/2020</t>
  </si>
  <si>
    <t>92447</t>
  </si>
  <si>
    <t>MONTAGEM E DESMONTAGEM DE FÔRMA DE VIGA, ESCORAMENTO COM PONTALETE DE MADEIRA, PÉ-DIREITO SIMPLES, EM MADEIRA SERRADA, 2 UTILIZAÇÕES. AF_09/2020</t>
  </si>
  <si>
    <t>92448</t>
  </si>
  <si>
    <t>MONTAGEM E DESMONTAGEM DE FÔRMA DE VIGA, ESCORAMENTO COM PONTALETE DE MADEIRA, PÉ-DIREITO SIMPLES, EM MADEIRA SERRADA, 4 UTILIZAÇÕES. AF_09/2020</t>
  </si>
  <si>
    <t>92466</t>
  </si>
  <si>
    <t>MONTAGEM E DESMONTAGEM DE FÔRMA DE VIGA, ESCORAMENTO METÁLICO, PÉ-DIREITO DUPLO, EM CHAPA DE MADEIRA PLASTIFICADA, 10 UTILIZAÇÕES. AF_09/2020</t>
  </si>
  <si>
    <t>92470</t>
  </si>
  <si>
    <t>MONTAGEM E DESMONTAGEM DE FÔRMA DE VIGA, ESCORAMENTO METÁLICO, PÉ-DIREITO DUPLO, EM CHAPA DE MADEIRA PLASTIFICADA, 12 UTILIZAÇÕES. AF_09/2020</t>
  </si>
  <si>
    <t>92474</t>
  </si>
  <si>
    <t>MONTAGEM E DESMONTAGEM DE FÔRMA DE VIGA, ESCORAMENTO METÁLICO, PÉ-DIREITO DUPLO, EM CHAPA DE MADEIRA PLASTIFICADA, 14 UTILIZAÇÕES. AF_09/2020</t>
  </si>
  <si>
    <t>92478</t>
  </si>
  <si>
    <t>MONTAGEM E DESMONTAGEM DE FÔRMA DE VIGA, ESCORAMENTO METÁLICO, PÉ-DIREITO DUPLO, EM CHAPA DE MADEIRA PLASTIFICADA, 18 UTILIZAÇÕES. AF_09/2020</t>
  </si>
  <si>
    <t>92450</t>
  </si>
  <si>
    <t>MONTAGEM E DESMONTAGEM DE FÔRMA DE VIGA, ESCORAMENTO METÁLICO, PÉ-DIREITO DUPLO, EM CHAPA DE MADEIRA RESINADA, 2 UTILIZAÇÕES. AF_09/2020</t>
  </si>
  <si>
    <t>92454</t>
  </si>
  <si>
    <t>MONTAGEM E DESMONTAGEM DE FÔRMA DE VIGA, ESCORAMENTO METÁLICO, PÉ-DIREITO DUPLO, EM CHAPA DE MADEIRA RESINADA, 4 UTILIZAÇÕES. AF_09/2020</t>
  </si>
  <si>
    <t>92458</t>
  </si>
  <si>
    <t>MONTAGEM E DESMONTAGEM DE FÔRMA DE VIGA, ESCORAMENTO METÁLICO, PÉ-DIREITO DUPLO, EM CHAPA DE MADEIRA RESINADA, 6 UTILIZAÇÕES. AF_09/2020</t>
  </si>
  <si>
    <t>92462</t>
  </si>
  <si>
    <t>MONTAGEM E DESMONTAGEM DE FÔRMA DE VIGA, ESCORAMENTO METÁLICO, PÉ-DIREITO DUPLO, EM CHAPA DE MADEIRA RESINADA, 8 UTILIZAÇÕES. AF_09/2020</t>
  </si>
  <si>
    <t>92468</t>
  </si>
  <si>
    <t>MONTAGEM E DESMONTAGEM DE FÔRMA DE VIGA, ESCORAMENTO METÁLICO, PÉ-DIREITO SIMPLES, EM CHAPA DE MADEIRA PLASTIFICADA, 10 UTILIZAÇÕES. AF_09/2020</t>
  </si>
  <si>
    <t>92472</t>
  </si>
  <si>
    <t>MONTAGEM E DESMONTAGEM DE FÔRMA DE VIGA, ESCORAMENTO METÁLICO, PÉ-DIREITO SIMPLES, EM CHAPA DE MADEIRA PLASTIFICADA, 12 UTILIZAÇÕES. AF_09/2020</t>
  </si>
  <si>
    <t>92476</t>
  </si>
  <si>
    <t>MONTAGEM E DESMONTAGEM DE FÔRMA DE VIGA, ESCORAMENTO METÁLICO, PÉ-DIREITO SIMPLES, EM CHAPA DE MADEIRA PLASTIFICADA, 14 UTILIZAÇÕES. AF_09/2020</t>
  </si>
  <si>
    <t>92480</t>
  </si>
  <si>
    <t>MONTAGEM E DESMONTAGEM DE FÔRMA DE VIGA, ESCORAMENTO METÁLICO, PÉ-DIREITO SIMPLES, EM CHAPA DE MADEIRA PLASTIFICADA, 18 UTILIZAÇÕES. AF_09/2020</t>
  </si>
  <si>
    <t>92452</t>
  </si>
  <si>
    <t>MONTAGEM E DESMONTAGEM DE FÔRMA DE VIGA, ESCORAMENTO METÁLICO, PÉ-DIREITO SIMPLES, EM CHAPA DE MADEIRA RESINADA, 2 UTILIZAÇÕES. AF_09/2020</t>
  </si>
  <si>
    <t>92456</t>
  </si>
  <si>
    <t>MONTAGEM E DESMONTAGEM DE FÔRMA DE VIGA, ESCORAMENTO METÁLICO, PÉ-DIREITO SIMPLES, EM CHAPA DE MADEIRA RESINADA, 4 UTILIZAÇÕES. AF_09/2020</t>
  </si>
  <si>
    <t>92460</t>
  </si>
  <si>
    <t>MONTAGEM E DESMONTAGEM DE FÔRMA DE VIGA, ESCORAMENTO METÁLICO, PÉ-DIREITO SIMPLES, EM CHAPA DE MADEIRA RESINADA, 6 UTILIZAÇÕES. AF_09/2020</t>
  </si>
  <si>
    <t>92464</t>
  </si>
  <si>
    <t>MONTAGEM E DESMONTAGEM DE FÔRMA DE VIGA, ESCORAMENTO METÁLICO, PÉ-DIREITO SIMPLES, EM CHAPA DE MADEIRA RESINADA, 8 UTILIZAÇÕES. AF_09/2020</t>
  </si>
  <si>
    <t>105403</t>
  </si>
  <si>
    <t>FABRICAÇÃO DE FÔRMA PARA PILARES CIRCULARES, EM CHAPA DE MADEIRA COMPENSADA RESINADA, PÉ-DIREITO DUPLO. AF_05/2024</t>
  </si>
  <si>
    <t>96252</t>
  </si>
  <si>
    <t>FABRICAÇÃO DE FÔRMA PARA PILARES CIRCULARES, EM CHAPA DE MADEIRA COMPENSADA RESINADA, PÉ-DIREITO SIMPLES. AF_05/2024</t>
  </si>
  <si>
    <t>96254</t>
  </si>
  <si>
    <t>MONTAGEM E DESMONTAGEM DE FÔRMA DE PILARES CIRCULARES, COM ÁREA MÉDIA DAS SEÇÕES MAIOR QUE 0,28 M², EM PAPELÃO. AF_05/2024</t>
  </si>
  <si>
    <t>96253</t>
  </si>
  <si>
    <t>MONTAGEM E DESMONTAGEM DE FÔRMA DE PILARES CIRCULARES, COM ÁREA MÉDIA DAS SEÇÕES MENOR OU IGUAL A 0,28 M², EM PAPELÃO. AF_05/2024</t>
  </si>
  <si>
    <t>105406</t>
  </si>
  <si>
    <t>MONTAGEM E DESMONTAGEM DE FÔRMA DE PILARES CIRCULARES, PÉ-DIREITO DUPLO, EM MADEIRA, 2 UTILIZAÇÕES. AF_05/2024</t>
  </si>
  <si>
    <t>96264</t>
  </si>
  <si>
    <t>MONTAGEM E DESMONTAGEM DE FÔRMA DE PILARES CIRCULARES, PÉ-DIREITO DUPLO, METÁLICA. AF_05/2024</t>
  </si>
  <si>
    <t>105405</t>
  </si>
  <si>
    <t>MONTAGEM E DESMONTAGEM DE FÔRMA DE PILARES CIRCULARES, PÉ-DIREITO DUPLO, PLÁSTICA. AF_05/2024</t>
  </si>
  <si>
    <t>96258</t>
  </si>
  <si>
    <t>MONTAGEM E DESMONTAGEM DE FÔRMA DE PILARES CIRCULARES, PÉ-DIREITO SIMPLES, EM MADEIRA, 2 UTILIZAÇÕES. AF_05/2024</t>
  </si>
  <si>
    <t>96262</t>
  </si>
  <si>
    <t>MONTAGEM E DESMONTAGEM DE FÔRMA DE PILARES CIRCULARES, PÉ-DIREITO SIMPLES, METÁLICA. AF_05/2024</t>
  </si>
  <si>
    <t>105404</t>
  </si>
  <si>
    <t>MONTAGEM E DESMONTAGEM DE FÔRMA DE PILARES CIRCULARES, PÉ-DIREITO SIMPLES, PLÁSTICA. AF_05/2024</t>
  </si>
  <si>
    <t>92751</t>
  </si>
  <si>
    <t>MURO DE GABIÃO, ENCHIMENTO COM PEDRA DE MÃO TIPO RACHÃO, COM SOLO REFORÇADO, PARA MUROS COM ALTURA MAIOR QUE 12 M E MENOR OU IGUAL A 20 M - FORNECIMENTO E EXECUÇÃO. AF_03/2024</t>
  </si>
  <si>
    <t>92752</t>
  </si>
  <si>
    <t>MURO DE GABIÃO, ENCHIMENTO COM PEDRA DE MÃO TIPO RACHÃO, COM SOLO REFORÇADO, PARA MUROS COM ALTURA MAIOR QUE 20 M E MENOR OU IGUAL A 28 M - FORNECIMENTO E EXECUÇÃO. AF_03/2024</t>
  </si>
  <si>
    <t>92750</t>
  </si>
  <si>
    <t>MURO DE GABIÃO, ENCHIMENTO COM PEDRA DE MÃO TIPO RACHÃO, COM SOLO REFORÇADO, PARA MUROS COM ALTURA MAIOR QUE 4 M E MENOR OU IGUAL A 12 M - FORNECIMENTO E EXECUÇÃO. AF_03/2024</t>
  </si>
  <si>
    <t>92749</t>
  </si>
  <si>
    <t>MURO DE GABIÃO, ENCHIMENTO COM PEDRA DE MÃO TIPO RACHÃO, COM SOLO REFORÇADO, PARA MUROS COM ALTURA MENOR OU IGUAL A 4 M - FORNECIMENTO E EXECUÇÃO. AF_03/2024</t>
  </si>
  <si>
    <t>92745</t>
  </si>
  <si>
    <t>MURO DE GABIÃO, ENCHIMENTO COM PEDRA DE MÃO TIPO RACHÃO, DE GRAVIDADE, COM GAIOLAS DE COMPRIMENTO IGUAL A 2 M, PARA MUROS COM ALTURA MAIOR QUE 4 M E MENOR OU IGUAL A 6 M - FORNECIMENTO E EXECUÇÃO. AF_03/2024</t>
  </si>
  <si>
    <t>92747</t>
  </si>
  <si>
    <t>MURO DE GABIÃO, ENCHIMENTO COM PEDRA DE MÃO TIPO RACHÃO, DE GRAVIDADE, COM GAIOLAS DE COMPRIMENTO IGUAL A 2 M, PARA MUROS COM ALTURA MAIOR QUE 6 M E MENOR OU IGUAL A 10 M - FORNECIMENTO E EXECUÇÃO. AF_03/2024</t>
  </si>
  <si>
    <t>92743</t>
  </si>
  <si>
    <t>MURO DE GABIÃO, ENCHIMENTO COM PEDRA DE MÃO TIPO RACHÃO, DE GRAVIDADE, COM GAIOLAS DE COMPRIMENTO IGUAL A 2 M, PARA MUROS COM ALTURA MENOR OU IGUAL A 4 M - FORNECIMENTO E EXECUÇÃO. AF_03/2024</t>
  </si>
  <si>
    <t>92746</t>
  </si>
  <si>
    <t>MURO DE GABIÃO, ENCHIMENTO COM PEDRA DE MÃO TIPO RACHÃO, DE GRAVIDADE, COM GAIOLAS DE COMPRIMENTO IGUAL A 5 M, PARA MUROS COM ALTURA MAIOR QUE 4 M E MENOR OU IGUAL A 6 M - FORNECIMENTO E EXECUÇÃO. AF_03/2024</t>
  </si>
  <si>
    <t>92748</t>
  </si>
  <si>
    <t>MURO DE GABIÃO, ENCHIMENTO COM PEDRA DE MÃO TIPO RACHÃO, DE GRAVIDADE, COM GAIOLAS DE COMPRIMENTO IGUAL A 5 M, PARA MUROS COM ALTURA MAIOR QUE 6 M E MENOR OU IGUAL A 10 M- FORNECIMENTO E EXECUÇÃO. AF_03/2024</t>
  </si>
  <si>
    <t>92744</t>
  </si>
  <si>
    <t>MURO DE GABIÃO, ENCHIMENTO COM PEDRA DE MÃO TIPO RACHÃO, DE GRAVIDADE, COM GAIOLAS DE COMPRIMENTO IGUAL A 5 M, PARA MUROS COM ALTURA MENOR OU IGUAL A 4 M - FORNECIMENTO E EXECUÇÃO. AF_03/2024</t>
  </si>
  <si>
    <t>92754</t>
  </si>
  <si>
    <t>MURO DE GABIÃO, ENCHIMENTO COM RESÍDUO DE CONSTRUÇÃO E DEMOLIÇÃO, DE GRAVIDADE, COM GAIOLA TRAPEZOIDAL DE COMPRIMENTO IGUAL A 2 M, PARA MUROS COM ALTURA MAIOR QUE 2 M E MENOR OU IGUAL A 4 M - FORNECIMENTO E EXECUÇÃO. AF_03/2024</t>
  </si>
  <si>
    <t>92753</t>
  </si>
  <si>
    <t>MURO DE GABIÃO, ENCHIMENTO COM RESÍDUO DE CONSTRUÇÃO E DEMOLIÇÃO, DE GRAVIDADE, COM GAIOLA TRAPEZOIDAL DE COMPRIMENTO IGUAL A 2 M, PARA MUROS COM ALTURA MENOR OU IGUAL A 2 M - FORNECIMENTO E EXECUÇÃO. AF_03/2024</t>
  </si>
  <si>
    <t>92755</t>
  </si>
  <si>
    <t>PROTEÇÃO SUPERFICIAL DE CANAL EM GABIÃO TIPO COLCHÃO, ALTURA DE 17 CENTÍMETROS, ENCHIMENTO COM PEDRA DE MÃO TIPO RACHÃO - FORNECIMENTO E EXECUÇÃO. AF_03/2024</t>
  </si>
  <si>
    <t>92756</t>
  </si>
  <si>
    <t>PROTEÇÃO SUPERFICIAL DE CANAL EM GABIÃO TIPO COLCHÃO, ALTURA DE 23 CENTÍMETROS, ENCHIMENTO COM PEDRA DE MÃO TIPO RACHÃO - FORNECIMENTO E EXECUÇÃO. AF_03/2024</t>
  </si>
  <si>
    <t>92757</t>
  </si>
  <si>
    <t>PROTEÇÃO SUPERFICIAL DE CANAL EM GABIÃO TIPO COLCHÃO, ALTURA DE 30 CENTÍMETROS, ENCHIMENTO COM PEDRA DE MÃO TIPO RACHÃO - FORNECIMENTO E EXECUÇÃO. AF_03/2024</t>
  </si>
  <si>
    <t>92758</t>
  </si>
  <si>
    <t>PROTEÇÃO SUPERFICIAL DE CANAL EM GABIÃO TIPO SACO, DIÂMETRO DE 65 CENTÍMETROS, ENCHIMENTO MANUAL COM PEDRA DE MÃO TIPO RACHÃO - FORNECIMENTO E EXECUÇÃO. AF_03/2024</t>
  </si>
  <si>
    <t>104500</t>
  </si>
  <si>
    <t>ADUELA/ GALERIA ABERTA PRE-MOLDADA DE CONCRETO ARMADO, SECAO QUADRANGULAR INTERNA DE 1,50 X 1,50 M (L X A), MISULA DE 20 X 20 CM, C = 1,00 M, ESPESSURA MIN = 15 CM, TB-45 E FCK DO CONCRETO = 30 MPA FORNECIMENTO E ASSENTAMENTO. AF_01/2023</t>
  </si>
  <si>
    <t>104503</t>
  </si>
  <si>
    <t>ADUELA/ GALERIA ABERTA PRE-MOLDADA DE CONCRETO ARMADO, SECAO QUADRANGULAR INTERNA DE 2,00 X 2,00 M (L X A), MISULA DE 20 X 20 CM, C = 1,00 M, ESPESSURA MIN = 15 CM, TB-45 E FCK DO CONCRETO = 30 MPA FORNECIMENTO E ASSENTAMENTO. AF_01/2023</t>
  </si>
  <si>
    <t>104504</t>
  </si>
  <si>
    <t>ADUELA/ GALERIA ABERTA PRE-MOLDADA DE CONCRETO ARMADO, SECAO QUADRANGULAR INTERNA DE 2,00 X 2,00 M (L X A), MISULA DE 20 X 20 CM, C = 1,00 M, ESPESSURA MIN = 20 CM, TB-45 E FCK DO CONCRETO = 30 MPA FORNECIMENTO E ASSENTAMENTO. AF_01/2023</t>
  </si>
  <si>
    <t>104507</t>
  </si>
  <si>
    <t>ADUELA/ GALERIA ABERTA PRE-MOLDADA DE CONCRETO ARMADO, SECAO QUADRANGULAR INTERNA DE 2,50 X 2,50 M (L X A), MISULA DE 20 X 20 CM, C = 1,00 M, ESPESSURA MIN = 15 CM, TB-45 E FCK DO CONCRETO = 30 MPA FORNECIMENTO E ASSENTAMENTO. AF_01/2023</t>
  </si>
  <si>
    <t>104508</t>
  </si>
  <si>
    <t>ADUELA/ GALERIA ABERTA PRE-MOLDADA DE CONCRETO ARMADO, SECAO QUADRANGULAR INTERNA DE 2,50 X 2,50 M (L X A), MISULA DE 20 X 20 CM, C = 1,00 M, ESPESSURA MIN = 20 CM, TB-45 E FCK DO CONCRETO = 30 MPA FORNECIMENTO E ASSENTAMENTO. AF_01/2023</t>
  </si>
  <si>
    <t>104509</t>
  </si>
  <si>
    <t>ADUELA/ GALERIA ABERTA PRE-MOLDADA DE CONCRETO ARMADO, SECAO QUADRANGULAR INTERNA DE 2,50 X 2,50 M (L X A), MISULA DE 20 X 20 CM, C = 1,00 M, ESPESSURA MIN = 25 CM, TB-45 E FCK DO CONCRETO = 30 MPA FORNECIMENTO E ASSENTAMENTO. AF_01/2023</t>
  </si>
  <si>
    <t>104512</t>
  </si>
  <si>
    <t>ADUELA/ GALERIA ABERTA PRE-MOLDADA DE CONCRETO ARMADO, SECAO QUADRANGULAR INTERNA DE 3,00 X 3,00 M (L X A), MISULA DE 20 X 20 CM, C = 1,00 M, ESPESSURA MIN = 20 CM, TB-45 E FCK DO CONCRETO = 30 MPA FORNECIMENTO E ASSENTAMENTO. AF_01/2023</t>
  </si>
  <si>
    <t>104513</t>
  </si>
  <si>
    <t>ADUELA/ GALERIA ABERTA PRE-MOLDADA DE CONCRETO ARMADO, SECAO QUADRANGULAR INTERNA DE 3,00 X 3,00 M (L X A), MISULA DE 20 X 20 CM, C = 1,00 M, ESPESSURA MIN = 25 CM, TB-45 E FCK DO CONCRETO = 30 MPA FORNECIMENTO E ASSENTAMENTO. AF_01/2023</t>
  </si>
  <si>
    <t>104514</t>
  </si>
  <si>
    <t>ADUELA/ GALERIA ABERTA PRE-MOLDADA DE CONCRETO ARMADO, SECAO QUADRANGULAR INTERNA DE 3,00 X 3,00 M (L X A), MISULA DE 20 X 20 CM, C = 1,00 M, ESPESSURA MIN = 35 CM, TB-45 E FCK DO CONCRETO = 30 MPA FORNECIMENTO E ASSENTAMENTO. AF_01/2023</t>
  </si>
  <si>
    <t>104501</t>
  </si>
  <si>
    <t>ADUELA/ GALERIA ABERTA PRE-MOLDADA DE CONCRETO ARMADO, SECAO RETANGULAR INTERNA DE 2,00 X 1,50 M (L X A), MISULA DE 20 X 20 CM, C = 1,00 M, ESPESSURA MIN = 20 CM, TB-45 E FCK DO CONCRETO = 30 MPA FORNECIMENTO E ASSENTAMENTO. AF_01/2023</t>
  </si>
  <si>
    <t>104502</t>
  </si>
  <si>
    <t>ADUELA/ GALERIA ABERTA PRE-MOLDADA DE CONCRETO ARMADO, SECAO RETANGULAR INTERNA DE 2,50 X 1,50 M (L X A), MISULA DE 20 X 20 CM, C = 1,00 M, ESPESSURA MIN = 15 CM, TB-45 E FCK DO CONCRETO = 30 MPA FORNECIMENTO E ASSENTAMENTO. AF_01/2023</t>
  </si>
  <si>
    <t>104505</t>
  </si>
  <si>
    <t>ADUELA/ GALERIA ABERTA PRE-MOLDADA DE CONCRETO ARMADO, SECAO RETANGULAR INTERNA DE 2,50 X 2,00 M (L X A), MISULA DE 20 X 20 CM, C = 1,00 M, ESPESSURA MIN = 15 CM, TB-45 E FCK DO CONCRETO = 30 MPA FORNECIMENTO E ASSENTAMENTO. AF_01/2023</t>
  </si>
  <si>
    <t>104506</t>
  </si>
  <si>
    <t>ADUELA/ GALERIA ABERTA PRE-MOLDADA DE CONCRETO ARMADO, SECAO RETANGULAR INTERNA DE 2,50 X 2,00 M (L X A), MISULA DE 20 X 20 CM, C = 1,00 M, ESPESSURA MIN = 20 CM, TB-45 E FCK DO CONCRETO = 30 MPA FORNECIMENTO E ASSENTAMENTO. AF_01/2023</t>
  </si>
  <si>
    <t>104510</t>
  </si>
  <si>
    <t>ADUELA/ GALERIA ABERTA PRE-MOLDADA DE CONCRETO ARMADO, SECAO RETANGULAR INTERNA DE 3,00 X 2,00 M (L X A), MISULA DE 20 X 20 CM, C = 1,00 M, ESPESSURA MIN = 15 CM, TB-45 E FCK DO CONCRETO = 30 MPA FORNECIMENTO E ASSENTAMENTO. AF_01/2023</t>
  </si>
  <si>
    <t>104511</t>
  </si>
  <si>
    <t>ADUELA/ GALERIA ABERTA PRE-MOLDADA DE CONCRETO ARMADO, SECAO RETANGULAR INTERNA DE 3,00 X 2,00 M (L X A), MISULA DE 20 X 20 CM, C = 1,00 M, ESPESSURA MIN = 20 CM, TB-45 E FCK DO CONCRETO = 30 MPA FORNECIMENTO E ASSENTAMENTO. AF_01/2023</t>
  </si>
  <si>
    <t>104491</t>
  </si>
  <si>
    <t>ADUELA/ GALERIA FECHADA PRE-MOLDADA DE CONCRETO ARMADO, SECAO QUADRANGULAR INTERNA DE 1,50 X 1,50 M (L X A), MISULA DE 20 X 20 CM, C = 1,00 M, ESPESSURA MIN = 15 CM, TB-45 E FCK DO CONCRETO = 30 MPA FORNECIMENTO E ASSENTAMENTO. AF_01/2023</t>
  </si>
  <si>
    <t>104492</t>
  </si>
  <si>
    <t>ADUELA/ GALERIA FECHADA PRE-MOLDADA DE CONCRETO ARMADO, SECAO QUADRANGULAR INTERNA DE 2,00 X 2,00 M (L X A), MISULA DE 20 X 20 CM, C = 1,00 M, ESPESSURA MIN = 15 CM, TB-45 E FCK DO CONCRETO = 30 MPA FORNECIMENTO E ASSENTAMENTO. AF_01/2023</t>
  </si>
  <si>
    <t>104493</t>
  </si>
  <si>
    <t>ADUELA/ GALERIA FECHADA PRE-MOLDADA DE CONCRETO ARMADO, SECAO QUADRANGULAR INTERNA DE 2,00 X 2,00 M (L X A), MISULA DE 20 X 20 CM, C = 1,00 M, ESPESSURA MIN = 20 CM, TB-45 E FCK DO CONCRETO = 30 MPA FORNECIMENTO E ASSENTAMENTO. AF_01/2023</t>
  </si>
  <si>
    <t>104494</t>
  </si>
  <si>
    <t>ADUELA/ GALERIA FECHADA PRE-MOLDADA DE CONCRETO ARMADO, SECAO QUADRANGULAR INTERNA DE 2,50 X 2,50 M (L X A), MISULA DE 20 X 20 CM, C = 1,00 M, ESPESSURA MIN = 15 CM, TB-45 E FCK DO CONCRETO = 30 MPA FORNECIMENTO E ASSENTAMENTO. AF_01/2023</t>
  </si>
  <si>
    <t>104495</t>
  </si>
  <si>
    <t>ADUELA/ GALERIA FECHADA PRE-MOLDADA DE CONCRETO ARMADO, SECAO QUADRANGULAR INTERNA DE 2,50 X 2,50 M (L X A), MISULA DE 20 X 20 CM, C = 1,00 M, ESPESSURA MIN = 20 CM, TB-45 E FCK DO CONCRETO = 30 MPA FORNECIMENTO E ASSENTAMENTO. AF_01/2023</t>
  </si>
  <si>
    <t>104496</t>
  </si>
  <si>
    <t>ADUELA/ GALERIA FECHADA PRE-MOLDADA DE CONCRETO ARMADO, SECAO QUADRANGULAR INTERNA DE 2,50 X 2,50 M (L X A), MISULA DE 20 X 20 CM, C = 1,00 M, ESPESSURA MIN = 25 CM, TB-45 E FCK DO CONCRETO = 30 MPA FORNECIMENTO E ASSENTAMENTO. AF_01/2023</t>
  </si>
  <si>
    <t>104497</t>
  </si>
  <si>
    <t>ADUELA/ GALERIA FECHADA PRE-MOLDADA DE CONCRETO ARMADO, SECAO QUADRANGULAR INTERNA DE 3,00 X 3,00 M (L X A), MISULA DE 20 X 20 CM, C = 1,00 M, ESPESSURA MIN = 20 CM, TB-45 E FCK DO CONCRETO = 30 MPA FORNECIMENTO E ASSENTAMENTO. AF_01/2023</t>
  </si>
  <si>
    <t>104498</t>
  </si>
  <si>
    <t>ADUELA/ GALERIA FECHADA PRE-MOLDADA DE CONCRETO ARMADO, SECAO QUADRANGULAR INTERNA DE 3,00 X 3,00 M (L X A), MISULA DE 20 X 20 CM, C = 1,00 M, ESPESSURA MIN = 25 CM, TB-45 E FCK DO CONCRETO = 30 MPA FORNECIMENTO E ASSENTAMENTO. AF_01/2023</t>
  </si>
  <si>
    <t>104499</t>
  </si>
  <si>
    <t>ADUELA/ GALERIA FECHADA PRE-MOLDADA DE CONCRETO ARMADO, SECAO QUADRANGULAR INTERNA DE 3,00 X 3,00 M (L X A), MISULA DE 20 X 20 CM, C = 1,00 M, ESPESSURA MIN = 35 CM, TB-45 E FCK DO CONCRETO = 30 MPA FORNECIMENTO E ASSENTAMENTO. AF_01/2023</t>
  </si>
  <si>
    <t>104515</t>
  </si>
  <si>
    <t>APLICAÇÃO DE MANTA GEOTÊXTIL NAS JUNTAS RÍGIDAS DE ADUELAS PRÉ-MOLDADAS DE CONCRETO ARMADO. AF_01/2023</t>
  </si>
  <si>
    <t>87430</t>
  </si>
  <si>
    <t>APLICAÇÃO DE GESSO PROJETADO COM EQUIPAMENTO DE PROJEÇÃO EM PAREDES, DESEMPENADO (SEM TALISCAS), ESPESSURA DE 0,5CM. AF_03/2023</t>
  </si>
  <si>
    <t>87433</t>
  </si>
  <si>
    <t>APLICAÇÃO DE GESSO PROJETADO COM EQUIPAMENTO DE PROJEÇÃO EM PAREDES, DESEMPENADO (SEM TALISCAS), ESPESSURA DE 1,0CM. AF_03/2023</t>
  </si>
  <si>
    <t>87436</t>
  </si>
  <si>
    <t>APLICAÇÃO DE GESSO PROJETADO COM EQUIPAMENTO DE PROJEÇÃO EM PAREDES, SARRAFEADO (COM TALISCAS), ESPESSURA DE 1,0CM. AF_03/2023</t>
  </si>
  <si>
    <t>87439</t>
  </si>
  <si>
    <t>APLICAÇÃO DE GESSO PROJETADO COM EQUIPAMENTO DE PROJEÇÃO EM PAREDES, SARRAFEADO (COM TALISCAS), ESPESSURA DE 1,5CM. AF_03/2023</t>
  </si>
  <si>
    <t>104633</t>
  </si>
  <si>
    <t>APLICAÇÃO MANUAL DE GESSO DESEMPENADO (SEM TALISCAS) EM PAREDES COM PÉ DIREITO DUPLO, ESPESSURA DE 0,5CM. AF_03/2023</t>
  </si>
  <si>
    <t>104634</t>
  </si>
  <si>
    <t>APLICAÇÃO MANUAL DE GESSO DESEMPENADO (SEM TALISCAS) EM PAREDES COM PÉ DIREITO DUPLO, ESPESSURA DE 1,0CM. AF_03/2023</t>
  </si>
  <si>
    <t>87418</t>
  </si>
  <si>
    <t>APLICAÇÃO MANUAL DE GESSO DESEMPENADO (SEM TALISCAS) EM PAREDES, ESPESSURA DE 0,5CM. AF_03/2023</t>
  </si>
  <si>
    <t>87421</t>
  </si>
  <si>
    <t>APLICAÇÃO MANUAL DE GESSO DESEMPENADO (SEM TALISCAS) EM PAREDES, ESPESSURA DE 1,0CM. AF_03/2023</t>
  </si>
  <si>
    <t>104628</t>
  </si>
  <si>
    <t>APLICAÇÃO MANUAL DE GESSO DESEMPENADO (SEM TALISCAS) EM TETO DE AMBIENTES COM PAREDES EM PÉ DIREITO DUPLO E ÁREA ENTRE 5M² E 10M², ESPESSURA DE 0,5CM. AF_03/2023</t>
  </si>
  <si>
    <t>104631</t>
  </si>
  <si>
    <t>APLICAÇÃO MANUAL DE GESSO DESEMPENADO (SEM TALISCAS) EM TETO DE AMBIENTES COM PAREDES EM PÉ DIREITO DUPLO E ÁREA ENTRE 5M² E 10M², ESPESSURA DE 1,0CM. AF_03/2023</t>
  </si>
  <si>
    <t>104627</t>
  </si>
  <si>
    <t>APLICAÇÃO MANUAL DE GESSO DESEMPENADO (SEM TALISCAS) EM TETO DE AMBIENTES COM PAREDES EM PÉ DIREITO DUPLO E ÁREA MAIOR QUE 10M², ESPESSURA DE 0,5CM. AF_03/2023</t>
  </si>
  <si>
    <t>104630</t>
  </si>
  <si>
    <t>APLICAÇÃO MANUAL DE GESSO DESEMPENADO (SEM TALISCAS) EM TETO DE AMBIENTES COM PAREDES EM PÉ DIREITO DUPLO E ÁREA MAIOR QUE 10M², ESPESSURA DE 1,0CM. AF_03/2023</t>
  </si>
  <si>
    <t>104629</t>
  </si>
  <si>
    <t>APLICAÇÃO MANUAL DE GESSO DESEMPENADO (SEM TALISCAS) EM TETO DE AMBIENTES COM PAREDES EM PÉ DIREITO DUPLO E ÁREA MENOR QUE 5M², ESPESSURA DE 0,5CM. AF_03/2023</t>
  </si>
  <si>
    <t>104632</t>
  </si>
  <si>
    <t>APLICAÇÃO MANUAL DE GESSO DESEMPENADO (SEM TALISCAS) EM TETO DE AMBIENTES COM PAREDES EM PÉ DIREITO DUPLO E ÁREA MENOR QUE 5M², ESPESSURA DE 1,0CM. AF_03/2023</t>
  </si>
  <si>
    <t>87412</t>
  </si>
  <si>
    <t>APLICAÇÃO MANUAL DE GESSO DESEMPENADO (SEM TALISCAS) EM TETO DE AMBIENTES DE ÁREA ENTRE 5M² E 10M², ESPESSURA DE 0,5CM. AF_03/2023</t>
  </si>
  <si>
    <t>87415</t>
  </si>
  <si>
    <t>APLICAÇÃO MANUAL DE GESSO DESEMPENADO (SEM TALISCAS) EM TETO DE AMBIENTES DE ÁREA ENTRE 5M² E 10M², ESPESSURA DE 1,0CM. AF_03/2023</t>
  </si>
  <si>
    <t>87411</t>
  </si>
  <si>
    <t>APLICAÇÃO MANUAL DE GESSO DESEMPENADO (SEM TALISCAS) EM TETO DE AMBIENTES DE ÁREA MAIOR QUE 10M², ESPESSURA DE 0,5CM. AF_03/2023</t>
  </si>
  <si>
    <t>87414</t>
  </si>
  <si>
    <t>APLICAÇÃO MANUAL DE GESSO DESEMPENADO (SEM TALISCAS) EM TETO DE AMBIENTES DE ÁREA MAIOR QUE 10M², ESPESSURA DE 1,0CM. AF_03/2023</t>
  </si>
  <si>
    <t>87413</t>
  </si>
  <si>
    <t>APLICAÇÃO MANUAL DE GESSO DESEMPENADO (SEM TALISCAS) EM TETO DE AMBIENTES DE ÁREA MENOR QUE 5M², ESPESSURA DE 0,5CM. AF_03/2023</t>
  </si>
  <si>
    <t>87416</t>
  </si>
  <si>
    <t>APLICAÇÃO MANUAL DE GESSO DESEMPENADO (SEM TALISCAS) EM TETO DE AMBIENTES DE ÁREA MENOR QUE 5M², ESPESSURA DE 1,0CM. AF_03/2023</t>
  </si>
  <si>
    <t>104635</t>
  </si>
  <si>
    <t>APLICAÇÃO MANUAL DE GESSO SARRAFEADO (COM TALISCAS) EM PAREDES COM PÉ DIREITO DUPLO, ESPESSURA DE 1,0CM. AF_03/2023</t>
  </si>
  <si>
    <t>104636</t>
  </si>
  <si>
    <t>APLICAÇÃO MANUAL DE GESSO SARRAFEADO (COM TALISCAS) EM PAREDES COM PÉ DIREITO DUPLO, ESPESSURA DE 1,5CM. AF_03/2023</t>
  </si>
  <si>
    <t>87424</t>
  </si>
  <si>
    <t>APLICAÇÃO MANUAL DE GESSO SARRAFEADO (COM TALISCAS) EM PAREDES, ESPESSURA DE 1,0CM. AF_03/2023</t>
  </si>
  <si>
    <t>87427</t>
  </si>
  <si>
    <t>APLICAÇÃO MANUAL DE GESSO SARRAFEADO (COM TALISCAS) EM PAREDES, ESPESSURA DE 1,5CM. AF_03/2023</t>
  </si>
  <si>
    <t>89998</t>
  </si>
  <si>
    <t>ARMAÇÃO DE CINTA DE ALVENARIA ESTRUTURAL; DIÂMETRO DE 10,0 MM. AF_09/2021</t>
  </si>
  <si>
    <t>102920</t>
  </si>
  <si>
    <t>ARMAÇÃO DE CINTA DE ALVENARIA ESTRUTURAL; DIÂMETRO DE 12,5 MM. AF_09/2021</t>
  </si>
  <si>
    <t>102923</t>
  </si>
  <si>
    <t>ARMAÇÃO DE CINTA DE ALVENARIA ESTRUTURAL; DIÂMETRO DE 16,0 MM. AF_09/2021</t>
  </si>
  <si>
    <t>90000</t>
  </si>
  <si>
    <t>ARMAÇÃO DE VERGA E CONTRAVERGA DE ALVENARIA ESTRUTURAL; DIÂMETRO DE 10,0 MM. AF_09/2021</t>
  </si>
  <si>
    <t>103088</t>
  </si>
  <si>
    <t>ARMAÇÃO DE VERGA E CONTRAVERGA DE ALVENARIA ESTRUTURAL; DIÂMETRO DE 12,5 MM. AF_09/2021</t>
  </si>
  <si>
    <t>102922</t>
  </si>
  <si>
    <t>ARMAÇÃO DE VERGA E CONTRAVERGA DE ALVENARIA ESTRUTURAL; DIÂMETRO DE 16,0 MM. AF_09/2021</t>
  </si>
  <si>
    <t>89999</t>
  </si>
  <si>
    <t>ARMAÇÃO DE VERGA E CONTRAVERGA DE ALVENARIA ESTRUTURAL; DIÂMETRO DE 8,0 MM. AF_09/2021</t>
  </si>
  <si>
    <t>89996</t>
  </si>
  <si>
    <t>ARMAÇÃO VERTICAL DE ALVENARIA ESTRUTURAL; DIÂMETRO DE 10,0 MM. AF_09/2021</t>
  </si>
  <si>
    <t>89997</t>
  </si>
  <si>
    <t>ARMAÇÃO VERTICAL DE ALVENARIA ESTRUTURAL; DIÂMETRO DE 12,5 MM. AF_09/2021</t>
  </si>
  <si>
    <t>102921</t>
  </si>
  <si>
    <t>ARMAÇÃO VERTICAL DE ALVENARIA ESTRUTURAL; DIÂMETRO DE 16,0 MM. AF_09/2021</t>
  </si>
  <si>
    <t>90278</t>
  </si>
  <si>
    <t>GRAUTE FGK=15 MPA; TRAÇO 1:0,04:2,2:2,5 (EM MASSA SECA DE CIMENTO/CAL/AREIA GROSSA/BRITA 0) - PREPARO MECÂNICO COM BETONEIRA 400 L. AF_09/2021</t>
  </si>
  <si>
    <t>90282</t>
  </si>
  <si>
    <t>GRAUTE FGK=15 MPA; TRAÇO 1:2,2:2,5:0,3 (EM MASSA SECA DE CIMENTO/ AREIA GROSSA/ BRITA 0/ ADITIVO) - PREPARO MECÂNICO COM BETONEIRA 400 L. AF_09/2021</t>
  </si>
  <si>
    <t>90279</t>
  </si>
  <si>
    <t>GRAUTE FGK=20 MPA; TRAÇO 1:0,04:1,8:2,1 (EM MASSA SECA DE CIMENTO/ CAL/ AREIA GROSSA/ BRITA 0) - PREPARO MECÂNICO COM BETONEIRA 400 L. AF_09/2021</t>
  </si>
  <si>
    <t>90283</t>
  </si>
  <si>
    <t>GRAUTE FGK=20 MPA; TRAÇO 1:1,8:2,1:0,4 (EM MASSA SECA DE CIMENTO/ AREIA GROSSA/ BRITA 0/ ADITIVO) - PREPARO MECÂNICO COM BETONEIRA 400 L. AF_09/2021</t>
  </si>
  <si>
    <t>90280</t>
  </si>
  <si>
    <t>GRAUTE FGK=25 MPA; TRAÇO 1:0,02:1,3:1,6 (EM MASSA SECA DE CIMENTO/ CAL/ AREIA GROSSA/ BRITA 0) - PREPARO MECÂNICO COM BETONEIRA 400 L. AF_09/2021</t>
  </si>
  <si>
    <t>90284</t>
  </si>
  <si>
    <t>GRAUTE FGK=25 MPA; TRAÇO 1:1,3:1,6:0,4 (EM MASSA SECA DE CIMENTO/ AREIA GROSSA/ BRITA 0/ ADITIVO) - PREPARO MECÂNICO COM BETONEIRA 400 L. AF_09/2021</t>
  </si>
  <si>
    <t>90281</t>
  </si>
  <si>
    <t>GRAUTE FGK=30 MPA; TRAÇO 1:0,02:0,9:1,2 (EM MASSA SECA DE CIMENTO/ CAL/ AREIA GROSSA/ BRITA 0) - PREPARO MECÂNICO COM BETONEIRA 400 L. AF_09/2021</t>
  </si>
  <si>
    <t>90285</t>
  </si>
  <si>
    <t>GRAUTE FGK=30 MPA; TRAÇO 1:0,9:1,2:0,6 (EM MASSA SECA DE CIMENTO/ AREIA GROSSA/ BRITA 0/ ADITIVO) - PREPARO MECÂNICO COM BETONEIRA 400 L. AF_09/2021</t>
  </si>
  <si>
    <t>89994</t>
  </si>
  <si>
    <t>GRAUTEAMENTO DE CINTA INTERMEDIÁRIA OU DE CONTRAVERGA EM ALVENARIA ESTRUTURAL. AF_09/2021</t>
  </si>
  <si>
    <t>89995</t>
  </si>
  <si>
    <t>GRAUTEAMENTO DE CINTA SUPERIOR OU DE VERGA EM ALVENARIA ESTRUTURAL. AF_09/2021</t>
  </si>
  <si>
    <t>89993</t>
  </si>
  <si>
    <t>GRAUTEAMENTO VERTICAL EM ALVENARIA ESTRUTURAL. AF_09/2021</t>
  </si>
  <si>
    <t>99860</t>
  </si>
  <si>
    <t>CORRIMÃO DUPLO, DIÂMETRO EXTERNO = 1 1/2", EM ALUMÍNIO. AF_04/2019</t>
  </si>
  <si>
    <t>99858</t>
  </si>
  <si>
    <t>CORRIMÃO DUPLO, DIÂMETRO EXTERNO = 1 1/2", EM AÇO GALVANIZADO. AF_04/2019</t>
  </si>
  <si>
    <t>99859</t>
  </si>
  <si>
    <t>CORRIMÃO DUPLO, DIÂMETRO EXTERNO = 1 1/2", EM AÇO INOX. AF_04/2019</t>
  </si>
  <si>
    <t>99857</t>
  </si>
  <si>
    <t>CORRIMÃO SIMPLES, DIÂMETRO EXTERNO = 1 1/2", EM ALUMÍNIO. AF_04/2019_PS</t>
  </si>
  <si>
    <t>99855</t>
  </si>
  <si>
    <t>CORRIMÃO SIMPLES, DIÂMETRO EXTERNO = 1 1/2", EM AÇO GALVANIZADO. AF_04/2019_PS</t>
  </si>
  <si>
    <t>99856</t>
  </si>
  <si>
    <t>CORRIMÃO SIMPLES, DIÂMETRO EXTERNO = 1 1/2", EM AÇO INOX. AF_04/2019</t>
  </si>
  <si>
    <t>99862</t>
  </si>
  <si>
    <t>GRADIL EM ALUMÍNIO FIXADO EM VÃOS DE JANELAS, FORMADO POR TUBOS DE 3/4". AF_04/2019</t>
  </si>
  <si>
    <t>99861</t>
  </si>
  <si>
    <t>GRADIL EM FERRO FIXADO EM VÃOS DE JANELAS, FORMADO POR BARRAS CHATAS DE 25X4,8 MM. AF_04/2019</t>
  </si>
  <si>
    <t>99839</t>
  </si>
  <si>
    <t>GUARDA-CORPO DE AÇO GALVANIZADO DE 1,10M DE ALTURA, MONTANTES TUBULARES DE 1.1/2 ESPAÇADOS DE 1,20M, TRAVESSA SUPERIOR DE 2, GRADIL FORMADO POR BARRAS CHATAS EM FERRO DE 32X4,8MM, FIXADO COM CHUMBADOR MECÂNICO. AF_04/2019_PS</t>
  </si>
  <si>
    <t>99849</t>
  </si>
  <si>
    <t>GUARDA-CORPO DE AÇO GALVANIZADO DE 1,10M DE ALTURA,DUPLO CORRIMÃO, MONTANTES TUBULARES DE 1.1/2" ESPAÇADOS 1,20M, TRAVESSA SUPERIOR DE 2", GRADIL DE BARRAS CHATAS DE 32X4,8MM, FIXADO COM CHUMBADOR MECÂNICO. AF_04/2019</t>
  </si>
  <si>
    <t>99853</t>
  </si>
  <si>
    <t>GUARDA-CORPO DE AÇO GALVANIZADO DE 1,10M, DUPLO CORRIMÃO, MONTANTES TUBULARES DE 1.1/2" ESPAÇADOS DE 1,20M, TRAVESSA SUPERIOR DE 2", GRADIL DE BARRAS CHATAS DE 32X4,8MM, FIXADO COM ADESIVO ESTRUTURAL EPOXI. AF_04/2019</t>
  </si>
  <si>
    <t>99847</t>
  </si>
  <si>
    <t>GUARDA-CORPO DE AÇO GALVANIZADO DE 1,10M, DUPLO CORRIMÃO, MONTANTES TUBULARES DE 1.1/4" ESPAÇADOS 1,20M, TRAVESSA SUPERIOR DE 1.1/2", GRADIL DE TUBOS HORIZONTAIS DE 1" E VERTICAIS DE 3/4", FIXADO COM CHUMBADOR MECÂNICO. AF_04/2019</t>
  </si>
  <si>
    <t>99851</t>
  </si>
  <si>
    <t>GUARDA-CORPO DE AÇO GALVANIZADO DE 1,10M, DUPLO CORRIMÃO, MONTANTES TUBULARES DE 1.1/4" ESPAÇADOS DE 1,20M, TRAVESSA SUPERIOR DE 1.1/2", GRADIL EM TUBOS HORIZONTAIS DE 1" E VERTICAIS DE 3/4", FIXADO COM ADESIVO ESTRUTURAL EPOXI. AF_04/2019</t>
  </si>
  <si>
    <t>99850</t>
  </si>
  <si>
    <t>GUARDA-CORPO DE AÇO GALVANIZADO DE 1,10M, DUPLO CORRIMÃO, MONTANTES TUBULARES DE 100X50MM ESPAÇADOS 1,20M, TRAVESSA SUPERIOR DE 3", GRADIL EM CANTONEIRA 51X51X4,8 MM E BARRAS CHATAS NA VERTICAL DE 32X4,8 MM, FIXADO COM CHUMBADOR MECÂNICO. AF_04/2019</t>
  </si>
  <si>
    <t>99854</t>
  </si>
  <si>
    <t>GUARDA-CORPO DE AÇO GALVANIZADO DE 1,10M, DUPLO CORRIMÃO, MONTANTES TUBULARES DE 100X50MM ESPAÇADOS DE 1,20M, TRAVESSA SUPERIOR DE 3?, GRADIL EM CANTONEIRA 51X51X4,8 MM E BARRAS CHATAS NA VERTICAL DE 32X4,8 MM, FIXADO COM ADESIVO EPOXI. AF_04/2019</t>
  </si>
  <si>
    <t>99848</t>
  </si>
  <si>
    <t>GUARDA-CORPO DE AÇO GALVANIZADO DE 1,10M, DUPLO CORRIMÃO, MONTANTES TUBULARES DE 30X30 MM ESPAÇADOS DE 1,20M, TRAVESSA SUPERIOR DE 1.1/2", GRADIL DE TUBOS HORIZONTAIS DE 25X25MM E VERTICAIS DE 20X20MM, FIXADO COM CHUMBADOR MECÂNICO. AF_04/2019</t>
  </si>
  <si>
    <t>99852</t>
  </si>
  <si>
    <t>GUARDA-CORPO DE AÇO GALVANIZADO DE 1,10M, DUPLO CORRIMÃO, MONTANTES TUBULARES DE 30X30 MM ESPAÇADOS DE 1,20M, TRAVESSA SUPERIOR DE 1.1/2", GRADIL EM TUBOS HORIZONTAIS DE 25X25MM E VERTICAIS DE 20X20MM, FIXADO COM ADESIVO ESTRUTURAL EPOXI. AF_04/2019</t>
  </si>
  <si>
    <t>99844</t>
  </si>
  <si>
    <t>GUARDA-CORPO DE AÇO GALVANIZADO DE 1,10M, MONTANTES TUBULARES DE 1.1/2" ESPAÇADOS 1,20M, TRAVESSA SUPERIOR DE 2", GRADIL FORMADO POR BARRAS CHATAS DE 32X4,8MM, FIXADO COM ADESIVO ESTRUTURAL EPOXI. AF_04/2019</t>
  </si>
  <si>
    <t>99842</t>
  </si>
  <si>
    <t>GUARDA-CORPO DE AÇO GALVANIZADO DE 1,10M, MONTANTES TUBULARES DE 1.1/4" ESPAÇADOS 1,20M, TRAVESSA SUPERIOR DE 1.1/2", GRADIL FORMADO POR TUBOS HORIZONTAIS DE 1" E VERTICAIS DE 3/4", FIXADO COM ADESIVO ESTRUTURAL EPOXI. AF_04/2019</t>
  </si>
  <si>
    <t>99837</t>
  </si>
  <si>
    <t>GUARDA-CORPO DE AÇO GALVANIZADO DE 1,10M, MONTANTES TUBULARES DE 1.1/4" ESPAÇADOS DE 1,20M, TRAVESSA SUPERIOR DE 1.1/2", GRADIL FORMADO POR TUBOS HORIZONTAIS DE 1" E VERTICAIS DE 3/4", FIXADO COM CHUMBADOR MECÂNICO. AF_04/2019_PS</t>
  </si>
  <si>
    <t>99840</t>
  </si>
  <si>
    <t>GUARDA-CORPO DE AÇO GALVANIZADO DE 1,10M, MONTANTES TUBULARES DE 100X50MM ESPAÇADOS 1,20M, TRAVESSA SUPERIOR DE 3", GRADIL COM CANTONEIRA 51X51X4,8 MM E BARRAS CHATAS NA VERTICAL DE 32X4,8 MM, FIXADO COM CHUMBADOR MECÂNICO. AF_04/2019</t>
  </si>
  <si>
    <t>99845</t>
  </si>
  <si>
    <t>GUARDA-CORPO DE AÇO GALVANIZADO DE 1,10M, MONTANTES TUBULARES DE 100X50MM ESPAÇADOS DE 1,20M, TRAVESSA SUPERIOR DE 3", GRADIL EM CANTONEIRA 51X51X4,8 MM E BARRAS CHATAS NA VERTICAL DE 32X4,8 MM, FIXADO COM ADESIVO ESTRUTURAL EPOXI. AF_04/2019</t>
  </si>
  <si>
    <t>99843</t>
  </si>
  <si>
    <t>GUARDA-CORPO DE AÇO GALVANIZADO DE 1,10M, MONTANTES TUBULARES DE 30X30 MM ESPAÇADOS 1,20M, TRAVESSA SUPERIOR DE 1.1/2", GRADIL DE TUBOS HORIZONTAIS DE 25X25MM E VERTICAIS DE 20X20MM, FIXADO COM ADESIVO ESTRUTURAL EPOXI. AF_04/2019</t>
  </si>
  <si>
    <t>99838</t>
  </si>
  <si>
    <t>GUARDA-CORPO DE AÇO GALVANIZADO DE 1,10M, MONTANTES TUBULARES DE 30X30 MM ESPAÇADOS 1,20M, TRAVESSA SUPERIOR DE 1.1/2", GRADIL FORMADO POR TUBOS HORIZONTAIS DE 25X25MM E VERTICAIS DE 20X20MM, FIXADO COM CHUMBADOR MECÂNICO. AF_04/2019</t>
  </si>
  <si>
    <t>99846</t>
  </si>
  <si>
    <t>GUARDA-CORPO PANORÂMICO COM PERFIS DE ALUMÍNIO E VIDRO LAMINADO 8 MM, FIXADO COM ADESIVO ESTRUTURAL EPOXI. AF_04/2019</t>
  </si>
  <si>
    <t>99841</t>
  </si>
  <si>
    <t>GUARDA-CORPO PANORÂMICO COM PERFIS DE ALUMÍNIO E VIDRO LAMINADO 8 MM, FIXADO COM CHUMBADOR MECÂNICO. AF_04/2019_PS</t>
  </si>
  <si>
    <t>94276</t>
  </si>
  <si>
    <t>ASSENTAMENTO DE GUIA (MEIO-FIO) EM TRECHO CURVO, CONFECCIONADA EM CONCRETO PRÉ-FABRICADO, DIMENSÕES 100X15X13X20 CM (COMPRIMENTO X BASE INFERIOR X BASE SUPERIOR X ALTURA). AF_01/2024</t>
  </si>
  <si>
    <t>94274</t>
  </si>
  <si>
    <t>ASSENTAMENTO DE GUIA (MEIO-FIO) EM TRECHO CURVO, CONFECCIONADA EM CONCRETO PRÉ-FABRICADO, DIMENSÕES 100X15X13X30 CM (COMPRIMENTO X BASE INFERIOR X BASE SUPERIOR X ALTURA). AF_01/2024</t>
  </si>
  <si>
    <t>94280</t>
  </si>
  <si>
    <t>ASSENTAMENTO DE GUIA (MEIO-FIO) EM TRECHO CURVO, CONFECCIONADA EM CONCRETO PRÉ-FABRICADO, DIMENSÕES 39X6,5X6,5X19 CM (COMPRIMENTO X BASE INFERIOR X BASE SUPERIOR X ALTURA), PARA DELIMITAÇÃO DE JARDINS, PRAÇAS OU PASSEIOS. AF_01/2024</t>
  </si>
  <si>
    <t>94278</t>
  </si>
  <si>
    <t>ASSENTAMENTO DE GUIA (MEIO-FIO) EM TRECHO CURVO, CONFECCIONADA EM CONCRETO PRÉ-FABRICADO, DIMENSÕES 80X08X08X25 CM (COMPRIMENTO X BASE INFERIOR X BASE SUPERIOR X ALTURA). AF_01/2024</t>
  </si>
  <si>
    <t>94275</t>
  </si>
  <si>
    <t>ASSENTAMENTO DE GUIA (MEIO-FIO) EM TRECHO RETO, CONFECCIONADA EM CONCRETO PRÉ-FABRICADO, DIMENSÕES 100X15X13X20 CM (COMPRIMENTO X BASE INFERIOR X BASE SUPERIOR X ALTURA). AF_01/2024</t>
  </si>
  <si>
    <t>94273</t>
  </si>
  <si>
    <t>ASSENTAMENTO DE GUIA (MEIO-FIO) EM TRECHO RETO, CONFECCIONADA EM CONCRETO PRÉ-FABRICADO, DIMENSÕES 100X15X13X30 CM (COMPRIMENTO X BASE INFERIOR X BASE SUPERIOR X ALTURA). AF_01/2024</t>
  </si>
  <si>
    <t>94279</t>
  </si>
  <si>
    <t>ASSENTAMENTO DE GUIA (MEIO-FIO) EM TRECHO RETO, CONFECCIONADA EM CONCRETO PRÉ-FABRICADO, DIMENSÕES 39X6,5X6,5X19 CM (COMPRIMENTO X BASE INFERIOR X BASE SUPERIOR X ALTURA), PARA DELIMITAÇÃO DE JARDINS, PRAÇAS OU PASSEIOS. AF_01/2024</t>
  </si>
  <si>
    <t>94277</t>
  </si>
  <si>
    <t>ASSENTAMENTO DE GUIA (MEIO-FIO) EM TRECHO RETO, CONFECCIONADA EM CONCRETO PRÉ-FABRICADO, DIMENSÕES 80X08X08X25 CM (COMPRIMENTO X BASE INFERIOR X BASE SUPERIOR X ALTURA). AF_01/2024</t>
  </si>
  <si>
    <t>104930</t>
  </si>
  <si>
    <t>ASSENTAMENTO DE GUIA (MEIO-FIO), TIPO PAVER (FINCADINHA) EM TRECHO RETO, EM CONCRETO PRÉ-FABRICADO, DIMENSÕES 45X08X608X19 CM (COMPRIMENTO X BASE INFERIOR X BASE SUPERIOR X ALTURA), PARA DELIMITAÇÃO DE JARDINS, PRAÇAS OU PASSEIOS. AF_01/2024</t>
  </si>
  <si>
    <t>104931</t>
  </si>
  <si>
    <t>ASSENTAMENTO DE GUIA (MEIO-FIO), TIPO PAVER, FINCADINHA, EM TRECHO CURVO, EM CONCRETO PRÉ-FABRICADO, DIMENSÕES 45X08X08X19 CM (COMPRIMENTO X BASE INFERIOR X BASE SUPERIOR X ALTURA), PARA DELIMITAÇÃO DE JARDINS, PRAÇAS OU PASSEIOS. AF_01/2024</t>
  </si>
  <si>
    <t>94294</t>
  </si>
  <si>
    <t>EXECUÇÃO DE ESCORAS DE CONCRETO PARA CONTENÇÃO DE GUIAS PRÉ-FABRICADAS. AF_01/2024</t>
  </si>
  <si>
    <t>94288</t>
  </si>
  <si>
    <t>EXECUÇÃO DE SARJETA DE CONCRETO USINADO, MOLDADA IN LOCO EM TRECHO CURVO, 30 CM BASE X 10 CM ALTURA. AF_01/2024</t>
  </si>
  <si>
    <t>94282</t>
  </si>
  <si>
    <t>EXECUÇÃO DE SARJETA DE CONCRETO USINADO, MOLDADA IN LOCO EM TRECHO CURVO, 30 CM BASE X 15 CM ALTURA. AF_01/2024</t>
  </si>
  <si>
    <t>94290</t>
  </si>
  <si>
    <t>EXECUÇÃO DE SARJETA DE CONCRETO USINADO, MOLDADA IN LOCO EM TRECHO CURVO, 45 CM BASE X 10 CM ALTURA. AF_01/2024</t>
  </si>
  <si>
    <t>94284</t>
  </si>
  <si>
    <t>EXECUÇÃO DE SARJETA DE CONCRETO USINADO, MOLDADA IN LOCO EM TRECHO CURVO, 45 CM BASE X 15 CM ALTURA. AF_01/2024</t>
  </si>
  <si>
    <t>94292</t>
  </si>
  <si>
    <t>EXECUÇÃO DE SARJETA DE CONCRETO USINADO, MOLDADA IN LOCO EM TRECHO CURVO, 60 CM BASE X 10 CM ALTURA. AF_01/2024</t>
  </si>
  <si>
    <t>94286</t>
  </si>
  <si>
    <t>EXECUÇÃO DE SARJETA DE CONCRETO USINADO, MOLDADA IN LOCO EM TRECHO CURVO, 60 CM BASE X 15 CM ALTURA. AF_01/2024</t>
  </si>
  <si>
    <t>94287</t>
  </si>
  <si>
    <t>EXECUÇÃO DE SARJETA DE CONCRETO USINADO, MOLDADA IN LOCO EM TRECHO RETO, 30 CM BASE X 10 CM ALTURA. AF_01/2024</t>
  </si>
  <si>
    <t>94281</t>
  </si>
  <si>
    <t>EXECUÇÃO DE SARJETA DE CONCRETO USINADO, MOLDADA IN LOCO EM TRECHO RETO, 30 CM BASE X 15 CM ALTURA. AF_01/2024</t>
  </si>
  <si>
    <t>94289</t>
  </si>
  <si>
    <t>EXECUÇÃO DE SARJETA DE CONCRETO USINADO, MOLDADA IN LOCO EM TRECHO RETO, 45 CM BASE X 10 CM ALTURA. AF_01/2024</t>
  </si>
  <si>
    <t>94283</t>
  </si>
  <si>
    <t>EXECUÇÃO DE SARJETA DE CONCRETO USINADO, MOLDADA IN LOCO EM TRECHO RETO, 45 CM BASE X 15 CM ALTURA. AF_01/2024</t>
  </si>
  <si>
    <t>94291</t>
  </si>
  <si>
    <t>EXECUÇÃO DE SARJETA DE CONCRETO USINADO, MOLDADA IN LOCO EM TRECHO RETO, 60 CM BASE X 10 CM ALTURA. AF_01/2024</t>
  </si>
  <si>
    <t>94285</t>
  </si>
  <si>
    <t>EXECUÇÃO DE SARJETA DE CONCRETO USINADO, MOLDADA IN LOCO EM TRECHO RETO, 60 CM BASE X 15 CM ALTURA. AF_01/2024</t>
  </si>
  <si>
    <t>94293</t>
  </si>
  <si>
    <t>EXECUÇÃO DE SARJETÃO DE CONCRETO USINADO, MOLDADA IN LOCO EM TRECHO RETO, 100 CM BASE X 20 CM ALTURA. AF_01/2024</t>
  </si>
  <si>
    <t>94264</t>
  </si>
  <si>
    <t>GUIA (MEIO-FIO) CONCRETO, MOLDADA IN LOCO EM TRECHO CURVO COM EXTRUSORA, 13 CM BASE X 22 CM ALTURA. AF_01/2024</t>
  </si>
  <si>
    <t>94266</t>
  </si>
  <si>
    <t>GUIA (MEIO-FIO) CONCRETO, MOLDADA IN LOCO EM TRECHO CURVO COM EXTRUSORA, 15 CM BASE X 30 CM ALTURA. AF_01/2024</t>
  </si>
  <si>
    <t>94263</t>
  </si>
  <si>
    <t>GUIA (MEIO-FIO) CONCRETO, MOLDADA IN LOCO EM TRECHO RETO COM EXTRUSORA, 13 CM BASE X 22 CM ALTURA. AF_01/2024</t>
  </si>
  <si>
    <t>94265</t>
  </si>
  <si>
    <t>GUIA (MEIO-FIO) CONCRETO, MOLDADA IN LOCO EM TRECHO RETO COM EXTRUSORA, 15 CM BASE X 30 CM ALTURA. AF_01/2024</t>
  </si>
  <si>
    <t>94268</t>
  </si>
  <si>
    <t>GUIA (MEIO-FIO) E SARJETA CONJUGADOS DE CONCRETO, MOLDADA IN LOCO EM TRECHO CURVO COM EXTRUSORA, 45 CM BASE (15 CM BASE DA GUIA + 30 CM BASE DA SARJETA) X 22 CM ALTURA. AF_01/2024</t>
  </si>
  <si>
    <t>94270</t>
  </si>
  <si>
    <t>GUIA (MEIO-FIO) E SARJETA CONJUGADOS DE CONCRETO, MOLDADA IN LOCO EM TRECHO CURVO COM EXTRUSORA, 60 CM BASE (15 CM BASE DA GUIA + 45 CM BASE DA SARJETA) X 26 CM ALTURA. AF_01/2024</t>
  </si>
  <si>
    <t>94272</t>
  </si>
  <si>
    <t>GUIA (MEIO-FIO) E SARJETA CONJUGADOS DE CONCRETO, MOLDADA IN LOCO EM TRECHO CURVO COM EXTRUSORA, 65 CM BASE (15 CM BASE DA GUIA + 50 CM BASE DA SARJETA) X 26 CM ALTURA. AF_01/2024</t>
  </si>
  <si>
    <t>94267</t>
  </si>
  <si>
    <t>GUIA (MEIO-FIO) E SARJETA CONJUGADOS DE CONCRETO, MOLDADA IN LOCO EM TRECHO RETO COM EXTRUSORA, 45 CM BASE (15 CM BASE DA GUIA + 30 CM BASE DA SARJETA) X 22 CM ALTURA. AF_01/2024</t>
  </si>
  <si>
    <t>94269</t>
  </si>
  <si>
    <t>GUIA (MEIO-FIO) E SARJETA CONJUGADOS DE CONCRETO, MOLDADA IN LOCO EM TRECHO RETO COM EXTRUSORA, 60 CM BASE (15 CM BASE DA GUIA + 45 CM BASE DA SARJETA) X 26 CM ALTURA. AF_01/2024</t>
  </si>
  <si>
    <t>94271</t>
  </si>
  <si>
    <t>GUIA (MEIO-FIO) E SARJETA CONJUGADOS DE CONCRETO, MOLDADA IN LOCO EM TRECHO RETO COM EXTRUSORA, 65 CM BASE (15 CM BASE DA GUIA + 50 CM BASE DA SARJETA) X 26 CM ALTURA. AF_01/2024</t>
  </si>
  <si>
    <t>105555</t>
  </si>
  <si>
    <t>BLOCO AUTÔNOMO DE ILUMINAÇÃO DE EMERGÊNCIA COM DOIS REFLETORES - FORNECIMENTO E INSTALAÇÃO. AF_09/2024</t>
  </si>
  <si>
    <t>97603</t>
  </si>
  <si>
    <t>CÂMERA DE MONITORAMENTO COM ATÉ 25 METROS DE ALCANCE TIPO BULLET - FORNECIMENTO E INSTALAÇÃO. AF_09/2024</t>
  </si>
  <si>
    <t>97602</t>
  </si>
  <si>
    <t>CÂMERA DE MONITORAMENTO COM ATÉ 25 METROS DE ALCANCE TIPO DOME - FORNECIMENTO E INSTALAÇÃO. AF_09/2024</t>
  </si>
  <si>
    <t>97604</t>
  </si>
  <si>
    <t>CÂMERA DE MONITORAMENTO COM MAIS DE 25 METROS DE ALCANCE TIPO BULLET - FORNECIMENTO E INSTALAÇÃO. AF_09/2024</t>
  </si>
  <si>
    <t>105553</t>
  </si>
  <si>
    <t>CÂMERA IP BULLET - FORNECIMENTO E INSTALAÇÃO. AF_09/2024</t>
  </si>
  <si>
    <t>105552</t>
  </si>
  <si>
    <t>CÂMERA IP DOME RESOLUCAO 1MP - FORNECIMENTO E INSTALAÇÃO. AF_09/2024</t>
  </si>
  <si>
    <t>105550</t>
  </si>
  <si>
    <t>CÂMERA IP SPEED DOME - FORNECIMENTO E INSTALAÇÃO. AF_09/2024</t>
  </si>
  <si>
    <t>105551</t>
  </si>
  <si>
    <t>CÂMERA IP WIFI - FORNECIMENTO E INSTALAÇÃO. AF_09/2024</t>
  </si>
  <si>
    <t>105549</t>
  </si>
  <si>
    <t>DRIVER SLIM PARA FITA LED - FORNECIMENTO E INSTALAÇÃO. AF_09/2024</t>
  </si>
  <si>
    <t>105547</t>
  </si>
  <si>
    <t>FITA LED - FORNECIMENTO E INSTALAÇÃO. AF_09/2024</t>
  </si>
  <si>
    <t>97605</t>
  </si>
  <si>
    <t>LUMINÁRIA ARANDELA TIPO MEIA LUA, DE SOBREPOR, COM 1 LÂMPADA LED DE 6 W, SEM REATOR - FORNECIMENTO E INSTALAÇÃO. AF_09/2024</t>
  </si>
  <si>
    <t>97607</t>
  </si>
  <si>
    <t>LUMINÁRIA ARANDELA TIPO TARTARUGA, DE SOBREPOR, COM 1 LÂMPADA LED DE 6 W, SEM REATOR - FORNECIMENTO E INSTALAÇÃO. AF_09/2024</t>
  </si>
  <si>
    <t>97599</t>
  </si>
  <si>
    <t>LUMINÁRIA DE EMERGÊNCIA, COM 30 LÂMPADAS LED DE 2 W, SEM REATOR - FORNECIMENTO E INSTALAÇÃO. AF_09/2024</t>
  </si>
  <si>
    <t>105542</t>
  </si>
  <si>
    <t>LUMINÁRIA LED DE EMBUTIR - QUADRADA 60X60CM, INCLUSO DRIVER - FORNECIMENTO E INSTALAÇÃO. AF_09/2024</t>
  </si>
  <si>
    <t>105543</t>
  </si>
  <si>
    <t>LUMINÁRIA LED DE SOBREPOR - QUADRADA *60X60*CM, INCLUSO DRIVER - FORNECIMENTO E INSTALAÇÃO. AF_09/2024</t>
  </si>
  <si>
    <t>105544</t>
  </si>
  <si>
    <t>LUMINÁRIA LED DE SOBREPOR HERMÉTICA - *60X15CM*, INCLUSO DRIVER - FORNECIMENTO E INSTALAÇÃO. AF_09/2024</t>
  </si>
  <si>
    <t>100913</t>
  </si>
  <si>
    <t>LUMINÁRIA TIPO CALHA, DE EMBUTIR, COM 1 LÂMPADA TUBULAR LED DE 18 W, SEM REATOR - FORNECIMENTO E INSTALAÇÃO. AF_09/2024</t>
  </si>
  <si>
    <t>100916</t>
  </si>
  <si>
    <t>LUMINÁRIA TIPO CALHA, DE EMBUTIR, COM 2 LÂMPADAS TUBULARES LED DE 18 W, SEM REATOR - FORNECIMENTO E INSTALAÇÃO. AF_09/2024</t>
  </si>
  <si>
    <t>100918</t>
  </si>
  <si>
    <t>LUMINÁRIA TIPO CALHA, DE EMBUTIR, COM 2 LÂMPADAS TUBULARES LED DE 9 W, SEM REATOR - FORNECIMENTO E INSTALAÇÃO. AF_09/2024</t>
  </si>
  <si>
    <t>100914</t>
  </si>
  <si>
    <t>LUMINÁRIA TIPO CALHA, DE EMBUTIR, PARA 1 LÂMPADA TUBULAR LED DE 36 W, SEM LÂMPADA E SEM REATOR - FORNECIMENTO E INSTALAÇÃO. AF_09/2024</t>
  </si>
  <si>
    <t>100917</t>
  </si>
  <si>
    <t>LUMINÁRIA TIPO CALHA, DE EMBUTIR, PARA 2 LÂMPADAS TUBULARES LED DE 36 W, SEM LÂMPADA E SEM REATOR - FORNECIMENTO E INSTALAÇÃO. AF_09/2024</t>
  </si>
  <si>
    <t>100907</t>
  </si>
  <si>
    <t>LUMINÁRIA TIPO CALHA, DE SOBREPOR, COM 1 LÂMPADA TUBULAR LED DE 18 W, SEM REATOR - FORNECIMENTO E INSTALAÇÃO. AF_09/2024</t>
  </si>
  <si>
    <t>102467</t>
  </si>
  <si>
    <t>LUMINÁRIA TIPO CALHA, DE SOBREPOR, COM 1 LÂMPADA TUBULAR LED DE 9 W SEM REATOR - FORNECIMENTO E INSTALAÇÃO. AF_09/2024</t>
  </si>
  <si>
    <t>100910</t>
  </si>
  <si>
    <t>LUMINÁRIA TIPO CALHA, DE SOBREPOR, COM 2 LÂMPADAS TUBULARES LED DE 18 W, SEM REATOR - FORNECIMENTO E INSTALAÇÃO. AF_09/2024</t>
  </si>
  <si>
    <t>105541</t>
  </si>
  <si>
    <t>LUMINÁRIA TIPO CALHA, DE SOBREPOR, COM 2 LÂMPADAS TUBULARES LED DE 9 W SEM REATOR - FORNECIMENTO E INSTALAÇÃO. AF_09/2024</t>
  </si>
  <si>
    <t>100908</t>
  </si>
  <si>
    <t>LUMINÁRIA TIPO CALHA, DE SOBREPOR, PARA 1 LÂMPADA TUBULAR LED DE 36 W, SEM LÂMPADA E SEM REATOR - FORNECIMENTO E INSTALAÇÃO. AF_09/2024</t>
  </si>
  <si>
    <t>100911</t>
  </si>
  <si>
    <t>LUMINÁRIA TIPO CALHA, DE SOBREPOR, PARA 2 LÂMPADAS TUBULARES LED DE 36 W, SEM LÂMPADA E SEM REATOR - FORNECIMENTO E INSTALAÇÃO. AF_09/2024</t>
  </si>
  <si>
    <t>103782</t>
  </si>
  <si>
    <t>LUMINÁRIA TIPO PLAFON CIRCULAR, DE SOBREPOR, COM LED DE 12/13 W - FORNECIMENTO E INSTALAÇÃO. AF_09/2024</t>
  </si>
  <si>
    <t>103786</t>
  </si>
  <si>
    <t>LUMINÁRIA TIPO PLAFON QUADRADA, DE EMBUTIR, COM LED DE 12 W - FORNECIMENTO E INSTALAÇÃO. AF_09/2024</t>
  </si>
  <si>
    <t>103787</t>
  </si>
  <si>
    <t>LUMINÁRIA TIPO PLAFON QUADRADA, DE EMBUTIR, COM LED DE 18 W - FORNECIMENTO E INSTALAÇÃO. AF_09/2024</t>
  </si>
  <si>
    <t>103788</t>
  </si>
  <si>
    <t>LUMINÁRIA TIPO PLAFON QUADRADA, DE EMBUTIR, COM LED DE 24 W - FORNECIMENTO E INSTALAÇÃO. AF_09/2024</t>
  </si>
  <si>
    <t>103783</t>
  </si>
  <si>
    <t>LUMINÁRIA TIPO PLAFON QUADRADA, DE SOBREPOR, COM LED DE 12 W - FORNECIMENTO E INSTALAÇÃO. AF_09/2024</t>
  </si>
  <si>
    <t>103784</t>
  </si>
  <si>
    <t>LUMINÁRIA TIPO PLAFON QUADRADA, DE SOBREPOR, COM LED DE 18 W - FORNECIMENTO E INSTALAÇÃO. AF_09/2024</t>
  </si>
  <si>
    <t>103785</t>
  </si>
  <si>
    <t>LUMINÁRIA TIPO PLAFON QUADRADA, DE SOBREPOR, COM LED DE 24 W - FORNECIMENTO E INSTALAÇÃO. AF_09/2024</t>
  </si>
  <si>
    <t>105546</t>
  </si>
  <si>
    <t>LUMINÁRIA TIPO SPOT, DE EMBUTIR, COM 1 LÂMPADA LED PAR20 - FORNECIMENTO E INSTALAÇÃO. AF_09/2024</t>
  </si>
  <si>
    <t>105545</t>
  </si>
  <si>
    <t>LUMINÁRIA TIPO SPOT, DE SOBREPOR, COM 1 LÂMPADA LED PAR20 - FORNECIMENTO E INSTALAÇÃO. AF_09/2024</t>
  </si>
  <si>
    <t>97610</t>
  </si>
  <si>
    <t>LÂMPADA COMPACTA DE LED 10 W, BASE E27 - FORNECIMENTO E INSTALAÇÃO. AF_09/2024</t>
  </si>
  <si>
    <t>97609</t>
  </si>
  <si>
    <t>LÂMPADA COMPACTA DE LED 6 W, BASE E27 - FORNECIMENTO E INSTALAÇÃO. AF_09/2024</t>
  </si>
  <si>
    <t>105554</t>
  </si>
  <si>
    <t>LÂMPADA TUBULAR LED 9/10W SEM SOQUETE - FORNECIMENTO E INSTALAÇÃO. AF_09/2024</t>
  </si>
  <si>
    <t>100903</t>
  </si>
  <si>
    <t>LÂMPADA TUBULAR LED DE 18/20 W, COM SOQUETE, BASE G13 - FORNECIMENTO E INSTALAÇÃO. AF_09/2024_PS</t>
  </si>
  <si>
    <t>100902</t>
  </si>
  <si>
    <t>LÂMPADA TUBULAR LED DE 9/10 W, COM SOQUETE, BASE G13 - FORNECIMENTO E INSTALAÇÃO. AF_09/2024_PS</t>
  </si>
  <si>
    <t>105548</t>
  </si>
  <si>
    <t>PERFIL COM FITA LED - FORNECIMENTO E INSTALAÇÃO. AF_09/2024</t>
  </si>
  <si>
    <t>97595</t>
  </si>
  <si>
    <t>SENSOR DE PRESENÇA COM FOTOCÉLULA, FIXAÇÃO EM PAREDE - FORNECIMENTO E INSTALAÇÃO. AF_09/2024</t>
  </si>
  <si>
    <t>97597</t>
  </si>
  <si>
    <t>SENSOR DE PRESENÇA COM FOTOCÉLULA, FIXAÇÃO EM TETO - FORNECIMENTO E INSTALAÇÃO. AF_09/2024</t>
  </si>
  <si>
    <t>97596</t>
  </si>
  <si>
    <t>SENSOR DE PRESENÇA SEM FOTOCÉLULA, FIXAÇÃO EM PAREDE - FORNECIMENTO E INSTALAÇÃO. AF_09/2024</t>
  </si>
  <si>
    <t>97598</t>
  </si>
  <si>
    <t>SENSOR DE PRESENÇA SEM FOTOCÉLULA, FIXAÇÃO EM TETO - FORNECIMENTO E INSTALAÇÃO. AF_09/2024</t>
  </si>
  <si>
    <t>98549</t>
  </si>
  <si>
    <t>IMPERMEABILIZAÇÃO COM MANTA ASFÁLTICA COLADA COM ASFALTO DERRETIDO, DUAS CAMADAS, E = 3MM E E=4MM. AF_09/2023</t>
  </si>
  <si>
    <t>98562</t>
  </si>
  <si>
    <t>IMPERMEABILIZAÇÃO DE SUPERFÍCIE COM ARGAMASSA DE CIMENTO E AREIA, COM ADITIVO IMPERMEABILIZANTE, E = 1,5CM. AF_09/2023</t>
  </si>
  <si>
    <t>98555</t>
  </si>
  <si>
    <t>IMPERMEABILIZAÇÃO DE SUPERFÍCIE COM ARGAMASSA POLIMÉRICA / MEMBRANA ACRÍLICA, 3 DEMÃOS. AF_09/2023</t>
  </si>
  <si>
    <t>98556</t>
  </si>
  <si>
    <t>IMPERMEABILIZAÇÃO DE SUPERFÍCIE COM ARGAMASSA POLIMÉRICA / MEMBRANA ACRÍLICA, 4 DEMÃOS, REFORÇADA COM VÉU DE POLIÉSTER (MAV). AF_09/2023</t>
  </si>
  <si>
    <t>98557</t>
  </si>
  <si>
    <t>IMPERMEABILIZAÇÃO DE SUPERFÍCIE COM EMULSÃO ASFÁLTICA, 2 DEMÃOS. AF_09/2023</t>
  </si>
  <si>
    <t>98548</t>
  </si>
  <si>
    <t>IMPERMEABILIZAÇÃO DE SUPERFÍCIE COM MANTA ASFÁLTICA COLADA COM ASFALTO DERRETIDO, UMA CAMADA, E=4MM. AF_09/2023</t>
  </si>
  <si>
    <t>98547</t>
  </si>
  <si>
    <t>IMPERMEABILIZAÇÃO DE SUPERFÍCIE COM MANTA ASFÁLTICA, DUAS CAMADAS, INCLUSIVE APLICAÇÃO DE PRIMER ASFÁLTICO, E=3MM E E=4MM. AF_09/2023</t>
  </si>
  <si>
    <t>98546</t>
  </si>
  <si>
    <t>IMPERMEABILIZAÇÃO DE SUPERFÍCIE COM MANTA ASFÁLTICA, UMA CAMADA, INCLUSIVE APLICAÇÃO DE PRIMER ASFÁLTICO, E=4MM. AF_09/2023</t>
  </si>
  <si>
    <t>98552</t>
  </si>
  <si>
    <t>IMPERMEABILIZAÇÃO DE SUPERFÍCIE COM MEMBRANA A BASE DE POLIURÉIA, 2 DEMÃOS. AF_09/2023</t>
  </si>
  <si>
    <t>98553</t>
  </si>
  <si>
    <t>IMPERMEABILIZAÇÃO DE SUPERFÍCIE COM MEMBRANA À BASE DE POLIURETANO, 2 DEMÃOS. AF_09/2023</t>
  </si>
  <si>
    <t>98554</t>
  </si>
  <si>
    <t>IMPERMEABILIZAÇÃO DE SUPERFÍCIE COM MEMBRANA À BASE DE RESINA ACRÍLICA, 3 DEMÃOS. AF_09/2023</t>
  </si>
  <si>
    <t>98565</t>
  </si>
  <si>
    <t>PROTEÇÃO MECÂNICA DE SUPERFICIE HORIZONTAL COM ARGAMASSA DE CIMENTO E AREIA, TRAÇO 1:3, E=3CM. AF_09/2023</t>
  </si>
  <si>
    <t>98567</t>
  </si>
  <si>
    <t>PROTEÇÃO MECÂNICA DE SUPERFICIE HORIZONTAL COM ARGAMASSA DE CIMENTO E AREIA, TRAÇO 1:3, E=4CM. AF_09/2023</t>
  </si>
  <si>
    <t>98569</t>
  </si>
  <si>
    <t>PROTEÇÃO MECÂNICA DE SUPERFICIE HORIZONTAL COM ARGAMASSA DE CIMENTO E AREIA, TRAÇO 1:3, E=5CM. AF_09/2023</t>
  </si>
  <si>
    <t>98571</t>
  </si>
  <si>
    <t>PROTEÇÃO MECÂNICA DE SUPERFICIE HORIZONTAL COM CONCRETO 15 MPA, E=4CM. AF_09/2023</t>
  </si>
  <si>
    <t>98572</t>
  </si>
  <si>
    <t>PROTEÇÃO MECÂNICA DE SUPERFICIE HORIZONTAL COM CONCRETO 15 MPA, E=5CM. AF_09/2023</t>
  </si>
  <si>
    <t>98563</t>
  </si>
  <si>
    <t>PROTEÇÃO MECÂNICA DE SUPERFÍCIE HORIZONTAL COM ARGAMASSA DE CIMENTO E AREIA, TRAÇO 1:3, E=2CM. AF_09/2023</t>
  </si>
  <si>
    <t>98564</t>
  </si>
  <si>
    <t>PROTEÇÃO MECÂNICA DE SUPERFÍCIE VERTICAL COM ARGAMASSA DE CIMENTO E AREIA, TRAÇO 1:3, E=2CM. AF_09/2023</t>
  </si>
  <si>
    <t>98566</t>
  </si>
  <si>
    <t>PROTEÇÃO MECÂNICA DE SUPERFÍCIE VERTICAL COM ARGAMASSA DE CIMENTO E AREIA, TRAÇO 1:3, E=3CM. AF_09/2023</t>
  </si>
  <si>
    <t>98568</t>
  </si>
  <si>
    <t>PROTEÇÃO MECÂNICA DE SUPERFÍCIE VERTICAL COM ARGAMASSA DE CIMENTO E AREIA, TRAÇO 1:3, E=4CM. AF_09/2023</t>
  </si>
  <si>
    <t>98570</t>
  </si>
  <si>
    <t>PROTEÇÃO MECÂNICA DE SUPERFÍCIE VERTICAL COM ARGAMASSA DE CIMENTO E AREIA, TRAÇO 1:3, E=5CM. AF_09/2023</t>
  </si>
  <si>
    <t>98573</t>
  </si>
  <si>
    <t>PROTEÇÃO MECÂNICA DE SUPERFÍCIE VERTICAL COM CONCRETO 15 MPA, E=5CM. AF_09/2023</t>
  </si>
  <si>
    <t>98576</t>
  </si>
  <si>
    <t>TRATAMENTO DE JUNTA DE DILATAÇÃO COM MANTA ASFÁLTICA ADERIDA COM MAÇARICO. AF_09/2023</t>
  </si>
  <si>
    <t>98575</t>
  </si>
  <si>
    <t>TRATAMENTO DE JUNTA DE DILATAÇÃO, COM TARUGO DE POLIETILENO E SELANTE PU, INCLUSO PREENCHIMENTO COM ESPUMA EXPANSIVA PU. AF_09/2023</t>
  </si>
  <si>
    <t>98577</t>
  </si>
  <si>
    <t>TRATAMENTO DE JUNTA SERRADA, COM TARUGO DE POLIETILENO E SELANTE À BASE DE SILICONE. AF_09/2023</t>
  </si>
  <si>
    <t>98558</t>
  </si>
  <si>
    <t>TRATAMENTO DE RALO OU PONTO EMERGENTE COM ARGAMASSA POLIMÉRICA / MEMBRANA ACRÍLICA REFORÇADO COM TELA DE POLIÉSTER (MAV). AF_09/2023</t>
  </si>
  <si>
    <t>98550</t>
  </si>
  <si>
    <t>TRATAMENTO DE RALO OU PONTO EMERGENTE COM MANTA ASFÁLTICA COLADA COM ASFÁLTO DERRETIDO, E=4MM. AF_09/2023</t>
  </si>
  <si>
    <t>98551</t>
  </si>
  <si>
    <t>TRATAMENTO DE RODAPÉ COM MANTA ASFÁLTICA COLADA COM ASFALTO DERRETIDO, E=4MM. AF_09/2023</t>
  </si>
  <si>
    <t>98559</t>
  </si>
  <si>
    <t>TRATAMENTO DE RODAPÉ COM TELA DE POLIÉSTER. AF_09/2023</t>
  </si>
  <si>
    <t>91925</t>
  </si>
  <si>
    <t>CABO DE COBRE FLEXÍVEL ISOLADO, 1,5 MM², ANTI-CHAMA 0,6/1,0 KV, PARA CIRCUITOS TERMINAIS - FORNECIMENTO E INSTALAÇÃO. AF_03/2023</t>
  </si>
  <si>
    <t>91924</t>
  </si>
  <si>
    <t>CABO DE COBRE FLEXÍVEL ISOLADO, 1,5 MM², ANTI-CHAMA 450/750 V, PARA CIRCUITOS TERMINAIS - FORNECIMENTO E INSTALAÇÃO. AF_03/2023</t>
  </si>
  <si>
    <t>91933</t>
  </si>
  <si>
    <t>CABO DE COBRE FLEXÍVEL ISOLADO, 10 MM², ANTI-CHAMA 0,6/1,0 KV, PARA CIRCUITOS TERMINAIS - FORNECIMENTO E INSTALAÇÃO. AF_03/2023</t>
  </si>
  <si>
    <t>91932</t>
  </si>
  <si>
    <t>CABO DE COBRE FLEXÍVEL ISOLADO, 10 MM², ANTI-CHAMA 450/750 V, PARA CIRCUITOS TERMINAIS - FORNECIMENTO E INSTALAÇÃO. AF_03/2023</t>
  </si>
  <si>
    <t>91935</t>
  </si>
  <si>
    <t>CABO DE COBRE FLEXÍVEL ISOLADO, 16 MM², ANTI-CHAMA 0,6/1,0 KV, PARA CIRCUITOS TERMINAIS - FORNECIMENTO E INSTALAÇÃO. AF_03/2023</t>
  </si>
  <si>
    <t>91934</t>
  </si>
  <si>
    <t>CABO DE COBRE FLEXÍVEL ISOLADO, 16 MM², ANTI-CHAMA 450/750 V, PARA CIRCUITOS TERMINAIS - FORNECIMENTO E INSTALAÇÃO. AF_03/2023</t>
  </si>
  <si>
    <t>91927</t>
  </si>
  <si>
    <t>CABO DE COBRE FLEXÍVEL ISOLADO, 2,5 MM², ANTI-CHAMA 0,6/1,0 KV, PARA CIRCUITOS TERMINAIS - FORNECIMENTO E INSTALAÇÃO. AF_03/2023</t>
  </si>
  <si>
    <t>91926</t>
  </si>
  <si>
    <t>CABO DE COBRE FLEXÍVEL ISOLADO, 2,5 MM², ANTI-CHAMA 450/750 V, PARA CIRCUITOS TERMINAIS - FORNECIMENTO E INSTALAÇÃO. AF_03/2023</t>
  </si>
  <si>
    <t>91929</t>
  </si>
  <si>
    <t>CABO DE COBRE FLEXÍVEL ISOLADO, 4 MM², ANTI-CHAMA 0,6/1,0 KV, PARA CIRCUITOS TERMINAIS - FORNECIMENTO E INSTALAÇÃO. AF_03/2023</t>
  </si>
  <si>
    <t>91928</t>
  </si>
  <si>
    <t>CABO DE COBRE FLEXÍVEL ISOLADO, 4 MM², ANTI-CHAMA 450/750 V, PARA CIRCUITOS TERMINAIS - FORNECIMENTO E INSTALAÇÃO. AF_03/2023</t>
  </si>
  <si>
    <t>91931</t>
  </si>
  <si>
    <t>CABO DE COBRE FLEXÍVEL ISOLADO, 6 MM², ANTI-CHAMA 0,6/1,0 KV, PARA CIRCUITOS TERMINAIS - FORNECIMENTO E INSTALAÇÃO. AF_03/2023</t>
  </si>
  <si>
    <t>91930</t>
  </si>
  <si>
    <t>CABO DE COBRE FLEXÍVEL ISOLADO, 6 MM², ANTI-CHAMA 450/750 V, PARA CIRCUITOS TERMINAIS - FORNECIMENTO E INSTALAÇÃO. AF_03/2023</t>
  </si>
  <si>
    <t>104620</t>
  </si>
  <si>
    <t>CAIXA ELÉTRICA 4"X2" AUTOTRAVANTE PARA FURO CIRCULAR ALTA (2,00 M DO PISO), PVC, INSTALADA EM PAREDE - FORNECIMENTO E INSTALAÇÃO. AF_03/2023</t>
  </si>
  <si>
    <t>104624</t>
  </si>
  <si>
    <t>CAIXA ELÉTRICA 4"X2" AUTOTRAVANTE PARA FURO CIRCULAR BAIXA (0,30 M DO PISO), PVC, INSTALADA EM PAREDE - FORNECIMENTO E INSTALAÇÃO. AF_03/2023</t>
  </si>
  <si>
    <t>104622</t>
  </si>
  <si>
    <t>CAIXA ELÉTRICA 4"X2" AUTOTRAVANTE PARA FURO CIRCULAR MÉDIA (1,30 M DO PISO), PVC, INSTALADA EM PAREDE - FORNECIMENTO E INSTALAÇÃO. AF_03/2023</t>
  </si>
  <si>
    <t>104621</t>
  </si>
  <si>
    <t>CAIXA ELÉTRICA 4"X4" AUTOTRAVANTE PARA FURO CIRCULAR ALTA (2,00 M DO PISO), PVC, INSTALADA EM PAREDE - FORNECIMENTO E INSTALAÇÃO. AF_03/2023</t>
  </si>
  <si>
    <t>104625</t>
  </si>
  <si>
    <t>CAIXA ELÉTRICA 4"X4" AUTOTRAVANTE PARA FURO CIRCULAR BAIXA (0,30 M DO PISO), PVC, INSTALADA EM PAREDE - FORNECIMENTO E INSTALAÇÃO. AF_03/2023</t>
  </si>
  <si>
    <t>104623</t>
  </si>
  <si>
    <t>CAIXA ELÉTRICA 4"X4" AUTOTRAVANTE PARA FURO CIRCULAR MÉDIA (1,30 M DO PISO), PVC, INSTALADA EM PAREDE - FORNECIMENTO E INSTALAÇÃO. AF_03/2023</t>
  </si>
  <si>
    <t>91937</t>
  </si>
  <si>
    <t>CAIXA OCTOGONAL 3" X 3", PVC, INSTALADA EM LAJE - FORNECIMENTO E INSTALAÇÃO. AF_03/2023</t>
  </si>
  <si>
    <t>92865</t>
  </si>
  <si>
    <t>CAIXA OCTOGONAL 4" X 4", METÁLICA, INSTALADA EM LAJE - FORNECIMENTO E INSTALAÇÃO. AF_03/2023</t>
  </si>
  <si>
    <t>91936</t>
  </si>
  <si>
    <t>CAIXA OCTOGONAL 4" X 4", PVC, INSTALADA EM LAJE - FORNECIMENTO E INSTALAÇÃO. AF_03/2023</t>
  </si>
  <si>
    <t>92867</t>
  </si>
  <si>
    <t>CAIXA RETANGULAR 4" X 2" ALTA (2,00 M DO PISO), METÁLICA, INSTALADA EM PAREDE - FORNECIMENTO E INSTALAÇÃO. AF_03/2023</t>
  </si>
  <si>
    <t>91939</t>
  </si>
  <si>
    <t>CAIXA RETANGULAR 4" X 2" ALTA (2,00 M DO PISO), PVC, INSTALADA EM PAREDE - FORNECIMENTO E INSTALAÇÃO. AF_03/2023</t>
  </si>
  <si>
    <t>92869</t>
  </si>
  <si>
    <t>CAIXA RETANGULAR 4" X 2" BAIXA (0,30 M DO PISO), METÁLICA, INSTALADA EM PAREDE - FORNECIMENTO E INSTALAÇÃO. AF_03/2023</t>
  </si>
  <si>
    <t>91941</t>
  </si>
  <si>
    <t>CAIXA RETANGULAR 4" X 2" BAIXA (0,30 M DO PISO), PVC, INSTALADA EM PAREDE - FORNECIMENTO E INSTALAÇÃO. AF_03/2023</t>
  </si>
  <si>
    <t>92868</t>
  </si>
  <si>
    <t>CAIXA RETANGULAR 4" X 2" MÉDIA (1,30 M DO PISO), METÁLICA, INSTALADA EM PAREDE - FORNECIMENTO E INSTALAÇÃO. AF_03/2023</t>
  </si>
  <si>
    <t>91940</t>
  </si>
  <si>
    <t>CAIXA RETANGULAR 4" X 2" MÉDIA (1,30 M DO PISO), PVC, INSTALADA EM PAREDE - FORNECIMENTO E INSTALAÇÃO. AF_03/2023</t>
  </si>
  <si>
    <t>92870</t>
  </si>
  <si>
    <t>CAIXA RETANGULAR 4" X 4" ALTA (2,00 M DO PISO), METÁLICA, INSTALADA EM PAREDE - FORNECIMENTO E INSTALAÇÃO. AF_03/2023</t>
  </si>
  <si>
    <t>91942</t>
  </si>
  <si>
    <t>CAIXA RETANGULAR 4" X 4" ALTA (2,00 M DO PISO), PVC, INSTALADA EM PAREDE - FORNECIMENTO E INSTALAÇÃO. AF_03/2023</t>
  </si>
  <si>
    <t>92872</t>
  </si>
  <si>
    <t>CAIXA RETANGULAR 4" X 4" BAIXA (0,30 M DO PISO), METÁLICA, INSTALADA EM PAREDE - FORNECIMENTO E INSTALAÇÃO. AF_03/2023</t>
  </si>
  <si>
    <t>91944</t>
  </si>
  <si>
    <t>CAIXA RETANGULAR 4" X 4" BAIXA (0,30 M DO PISO), PVC, INSTALADA EM PAREDE - FORNECIMENTO E INSTALAÇÃO. AF_03/2023</t>
  </si>
  <si>
    <t>92871</t>
  </si>
  <si>
    <t>CAIXA RETANGULAR 4" X 4" MÉDIA (1,30 M DO PISO), METÁLICA, INSTALADA EM PAREDE - FORNECIMENTO E INSTALAÇÃO. AF_03/2023</t>
  </si>
  <si>
    <t>91943</t>
  </si>
  <si>
    <t>CAIXA RETANGULAR 4" X 4" MÉDIA (1,30 M DO PISO), PVC, INSTALADA EM PAREDE - FORNECIMENTO E INSTALAÇÃO. AF_03/2023</t>
  </si>
  <si>
    <t>92866</t>
  </si>
  <si>
    <t>CAIXA SEXTAVADA 3" X 3", METÁLICA, INSTALADA EM LAJE - FORNECIMENTO E INSTALAÇÃO. AF_03/2023</t>
  </si>
  <si>
    <t>91987</t>
  </si>
  <si>
    <t>CAMPAINHA CIGARRA (1 MÓDULO), 10A/250V, INCLUINDO SUPORTE E PLACA - FORNECIMENTO E INSTALAÇÃO. AF_03/2023</t>
  </si>
  <si>
    <t>91986</t>
  </si>
  <si>
    <t>CAMPAINHA CIGARRA (1 MÓDULO), 10A/250V, SEM SUPORTE E SEM PLACA - FORNECIMENTO E INSTALAÇÃO. AF_03/2023</t>
  </si>
  <si>
    <t>97559</t>
  </si>
  <si>
    <t>CURVA 135 GRAUS PARA ELETRODUTO, PVC, ROSCÁVEL, DN 25 MM (3/4"), PARA CIRCUITOS TERMINAIS, INSTALADA EM FORRO - FORNECIMENTO E INSTALAÇÃO. AF_03/2023</t>
  </si>
  <si>
    <t>97562</t>
  </si>
  <si>
    <t>CURVA 135 GRAUS PARA ELETRODUTO, PVC, ROSCÁVEL, DN 25 MM (3/4"), PARA CIRCUITOS TERMINAIS, INSTALADA EM LAJE - FORNECIMENTO E INSTALAÇÃO. AF_03/2023</t>
  </si>
  <si>
    <t>97564</t>
  </si>
  <si>
    <t>CURVA 135 GRAUS PARA ELETRODUTO, PVC, ROSCÁVEL, DN 25 MM (3/4"), PARA CIRCUITOS TERMINAIS, INSTALADA EM PAREDE - FORNECIMENTO E INSTALAÇÃO. AF_03/2023</t>
  </si>
  <si>
    <t>91889</t>
  </si>
  <si>
    <t>CURVA 180 GRAUS PARA ELETRODUTO, PVC, ROSCÁVEL, DN 20 MM (1/2"), PARA CIRCUITOS TERMINAIS, INSTALADA EM FORRO - FORNECIMENTO E INSTALAÇÃO. AF_03/2023</t>
  </si>
  <si>
    <t>91901</t>
  </si>
  <si>
    <t>CURVA 180 GRAUS PARA ELETRODUTO, PVC, ROSCÁVEL, DN 20 MM (1/2"), PARA CIRCUITOS TERMINAIS, INSTALADA EM LAJE - FORNECIMENTO E INSTALAÇÃO. AF_03/2023</t>
  </si>
  <si>
    <t>91913</t>
  </si>
  <si>
    <t>CURVA 180 GRAUS PARA ELETRODUTO, PVC, ROSCÁVEL, DN 20 MM (1/2"), PARA CIRCUITOS TERMINAIS, INSTALADA EM PAREDE - FORNECIMENTO E INSTALAÇÃO. AF_03/2023</t>
  </si>
  <si>
    <t>91892</t>
  </si>
  <si>
    <t>CURVA 180 GRAUS PARA ELETRODUTO, PVC, ROSCÁVEL, DN 25 MM (3/4"), PARA CIRCUITOS TERMINAIS, INSTALADA EM FORRO - FORNECIMENTO E INSTALAÇÃO. AF_03/2023</t>
  </si>
  <si>
    <t>91904</t>
  </si>
  <si>
    <t>CURVA 180 GRAUS PARA ELETRODUTO, PVC, ROSCÁVEL, DN 25 MM (3/4"), PARA CIRCUITOS TERMINAIS, INSTALADA EM LAJE - FORNECIMENTO E INSTALAÇÃO. AF_03/2023</t>
  </si>
  <si>
    <t>91916</t>
  </si>
  <si>
    <t>CURVA 180 GRAUS PARA ELETRODUTO, PVC, ROSCÁVEL, DN 25 MM (3/4"), PARA CIRCUITOS TERMINAIS, INSTALADA EM PAREDE - FORNECIMENTO E INSTALAÇÃO. AF_03/2023</t>
  </si>
  <si>
    <t>91895</t>
  </si>
  <si>
    <t>CURVA 180 GRAUS PARA ELETRODUTO, PVC, ROSCÁVEL, DN 32 MM (1"), PARA CIRCUITOS TERMINAIS, INSTALADA EM FORRO - FORNECIMENTO E INSTALAÇÃO. AF_03/2023</t>
  </si>
  <si>
    <t>91907</t>
  </si>
  <si>
    <t>CURVA 180 GRAUS PARA ELETRODUTO, PVC, ROSCÁVEL, DN 32 MM (1"), PARA CIRCUITOS TERMINAIS, INSTALADA EM LAJE - FORNECIMENTO E INSTALAÇÃO. AF_03/2023</t>
  </si>
  <si>
    <t>91919</t>
  </si>
  <si>
    <t>CURVA 180 GRAUS PARA ELETRODUTO, PVC, ROSCÁVEL, DN 32 MM (1"), PARA CIRCUITOS TERMINAIS, INSTALADA EM PAREDE - FORNECIMENTO E INSTALAÇÃO. AF_03/2023</t>
  </si>
  <si>
    <t>91898</t>
  </si>
  <si>
    <t>CURVA 180 GRAUS PARA ELETRODUTO, PVC, ROSCÁVEL, DN 40 MM (1 1/4"), PARA CIRCUITOS TERMINAIS, INSTALADA EM FORRO - FORNECIMENTO E INSTALAÇÃO. AF_03/2023</t>
  </si>
  <si>
    <t>91910</t>
  </si>
  <si>
    <t>CURVA 180 GRAUS PARA ELETRODUTO, PVC, ROSCÁVEL, DN 40 MM (1 1/4"), PARA CIRCUITOS TERMINAIS, INSTALADA EM LAJE - FORNECIMENTO E INSTALAÇÃO. AF_03/2023</t>
  </si>
  <si>
    <t>91922</t>
  </si>
  <si>
    <t>CURVA 180 GRAUS PARA ELETRODUTO, PVC, ROSCÁVEL, DN 40 MM (1 1/4"), PARA CIRCUITOS TERMINAIS, INSTALADA EM PAREDE - FORNECIMENTO E INSTALAÇÃO. AF_03/2023</t>
  </si>
  <si>
    <t>91887</t>
  </si>
  <si>
    <t>CURVA 90 GRAUS PARA ELETRODUTO, PVC, ROSCÁVEL, DN 20 MM (1/2"), PARA CIRCUITOS TERMINAIS, INSTALADA EM FORRO - FORNECIMENTO E INSTALAÇÃO. AF_03/2023</t>
  </si>
  <si>
    <t>91899</t>
  </si>
  <si>
    <t>CURVA 90 GRAUS PARA ELETRODUTO, PVC, ROSCÁVEL, DN 20 MM (1/2"), PARA CIRCUITOS TERMINAIS, INSTALADA EM LAJE - FORNECIMENTO E INSTALAÇÃO. AF_03/2023</t>
  </si>
  <si>
    <t>91911</t>
  </si>
  <si>
    <t>CURVA 90 GRAUS PARA ELETRODUTO, PVC, ROSCÁVEL, DN 20 MM (1/2"), PARA CIRCUITOS TERMINAIS, INSTALADA EM PAREDE - FORNECIMENTO E INSTALAÇÃO. AF_03/2023</t>
  </si>
  <si>
    <t>91890</t>
  </si>
  <si>
    <t>CURVA 90 GRAUS PARA ELETRODUTO, PVC, ROSCÁVEL, DN 25 MM (3/4"), PARA CIRCUITOS TERMINAIS, INSTALADA EM FORRO - FORNECIMENTO E INSTALAÇÃO. AF_03/2023</t>
  </si>
  <si>
    <t>91902</t>
  </si>
  <si>
    <t>CURVA 90 GRAUS PARA ELETRODUTO, PVC, ROSCÁVEL, DN 25 MM (3/4"), PARA CIRCUITOS TERMINAIS, INSTALADA EM LAJE - FORNECIMENTO E INSTALAÇÃO. AF_03/2023</t>
  </si>
  <si>
    <t>91914</t>
  </si>
  <si>
    <t>CURVA 90 GRAUS PARA ELETRODUTO, PVC, ROSCÁVEL, DN 25 MM (3/4"), PARA CIRCUITOS TERMINAIS, INSTALADA EM PAREDE - FORNECIMENTO E INSTALAÇÃO. AF_03/2023</t>
  </si>
  <si>
    <t>91893</t>
  </si>
  <si>
    <t>CURVA 90 GRAUS PARA ELETRODUTO, PVC, ROSCÁVEL, DN 32 MM (1"), PARA CIRCUITOS TERMINAIS, INSTALADA EM FORRO - FORNECIMENTO E INSTALAÇÃO. AF_03/2023</t>
  </si>
  <si>
    <t>91905</t>
  </si>
  <si>
    <t>CURVA 90 GRAUS PARA ELETRODUTO, PVC, ROSCÁVEL, DN 32 MM (1"), PARA CIRCUITOS TERMINAIS, INSTALADA EM LAJE - FORNECIMENTO E INSTALAÇÃO. AF_03/2023</t>
  </si>
  <si>
    <t>91917</t>
  </si>
  <si>
    <t>CURVA 90 GRAUS PARA ELETRODUTO, PVC, ROSCÁVEL, DN 32 MM (1"), PARA CIRCUITOS TERMINAIS, INSTALADA EM PAREDE - FORNECIMENTO E INSTALAÇÃO. AF_03/2023</t>
  </si>
  <si>
    <t>91896</t>
  </si>
  <si>
    <t>CURVA 90 GRAUS PARA ELETRODUTO, PVC, ROSCÁVEL, DN 40 MM (1 1/4"), PARA CIRCUITOS TERMINAIS, INSTALADA EM FORRO - FORNECIMENTO E INSTALAÇÃO. AF_03/2023</t>
  </si>
  <si>
    <t>91908</t>
  </si>
  <si>
    <t>CURVA 90 GRAUS PARA ELETRODUTO, PVC, ROSCÁVEL, DN 40 MM (1 1/4"), PARA CIRCUITOS TERMINAIS, INSTALADA EM LAJE - FORNECIMENTO E INSTALAÇÃO. AF_03/2023</t>
  </si>
  <si>
    <t>91920</t>
  </si>
  <si>
    <t>CURVA 90 GRAUS PARA ELETRODUTO, PVC, ROSCÁVEL, DN 40 MM (1 1/4"), PARA CIRCUITOS TERMINAIS, INSTALADA EM PAREDE - FORNECIMENTO E INSTALAÇÃO. AF_03/2023</t>
  </si>
  <si>
    <t>91983</t>
  </si>
  <si>
    <t>DIMMER ROTATIVO (1 MÓDULO), 220V/600W, INCLUINDO SUPORTE E PLACA - FORNECIMENTO E INSTALAÇÃO. AF_03/2023</t>
  </si>
  <si>
    <t>91982</t>
  </si>
  <si>
    <t>DIMMER ROTATIVO (1 MÓDULO), 220V/600W, SEM SUPORTE E SEM PLACA - FORNECIMENTO E INSTALAÇÃO. AF_03/2023</t>
  </si>
  <si>
    <t>91833</t>
  </si>
  <si>
    <t>ELETRODUTO FLEXÍVEL CORRUGADO REFORÇADO, PVC, DN 20 MM (1/2"), PARA CIRCUITOS TERMINAIS, INSTALADO EM FORRO - FORNECIMENTO E INSTALAÇÃO. AF_03/2023</t>
  </si>
  <si>
    <t>91843</t>
  </si>
  <si>
    <t>ELETRODUTO FLEXÍVEL CORRUGADO REFORÇADO, PVC, DN 20 MM (1/2"), PARA CIRCUITOS TERMINAIS, INSTALADO EM LAJE - FORNECIMENTO E INSTALAÇÃO. AF_03/2023</t>
  </si>
  <si>
    <t>91853</t>
  </si>
  <si>
    <t>ELETRODUTO FLEXÍVEL CORRUGADO REFORÇADO, PVC, DN 20 MM (1/2"), PARA CIRCUITOS TERMINAIS, INSTALADO EM PAREDE - FORNECIMENTO E INSTALAÇÃO. AF_03/2023</t>
  </si>
  <si>
    <t>91835</t>
  </si>
  <si>
    <t>ELETRODUTO FLEXÍVEL CORRUGADO REFORÇADO, PVC, DN 25 MM (3/4"), PARA CIRCUITOS TERMINAIS, INSTALADO EM FORRO - FORNECIMENTO E INSTALAÇÃO. AF_03/2023</t>
  </si>
  <si>
    <t>91845</t>
  </si>
  <si>
    <t>ELETRODUTO FLEXÍVEL CORRUGADO REFORÇADO, PVC, DN 25 MM (3/4"), PARA CIRCUITOS TERMINAIS, INSTALADO EM LAJE - FORNECIMENTO E INSTALAÇÃO. AF_03/2023</t>
  </si>
  <si>
    <t>91855</t>
  </si>
  <si>
    <t>ELETRODUTO FLEXÍVEL CORRUGADO REFORÇADO, PVC, DN 25 MM (3/4"), PARA CIRCUITOS TERMINAIS, INSTALADO EM PAREDE - FORNECIMENTO E INSTALAÇÃO. AF_03/2023</t>
  </si>
  <si>
    <t>91837</t>
  </si>
  <si>
    <t>ELETRODUTO FLEXÍVEL CORRUGADO REFORÇADO, PVC, DN 32 MM (1"), PARA CIRCUITOS TERMINAIS, INSTALADO EM FORRO - FORNECIMENTO E INSTALAÇÃO. AF_03/2023</t>
  </si>
  <si>
    <t>91847</t>
  </si>
  <si>
    <t>ELETRODUTO FLEXÍVEL CORRUGADO REFORÇADO, PVC, DN 32 MM (1"), PARA CIRCUITOS TERMINAIS, INSTALADO EM LAJE - FORNECIMENTO E INSTALAÇÃO. AF_03/2023</t>
  </si>
  <si>
    <t>91857</t>
  </si>
  <si>
    <t>ELETRODUTO FLEXÍVEL CORRUGADO REFORÇADO, PVC, DN 32 MM (1"), PARA CIRCUITOS TERMINAIS, INSTALADO EM PAREDE - FORNECIMENTO E INSTALAÇÃO. AF_03/2023</t>
  </si>
  <si>
    <t>91838</t>
  </si>
  <si>
    <t>ELETRODUTO FLEXÍVEL CORRUGADO, PEAD, DN 32 MM (1"), PARA CIRCUITOS TERMINAIS, INSTALADO EM FORRO - FORNECIMENTO E INSTALAÇÃO. AF_03/2023</t>
  </si>
  <si>
    <t>91848</t>
  </si>
  <si>
    <t>ELETRODUTO FLEXÍVEL CORRUGADO, PEAD, DN 32 MM (1"), PARA CIRCUITOS TERMINAIS, INSTALADO EM LAJE - FORNECIMENTO E INSTALAÇÃO. AF_03/2023</t>
  </si>
  <si>
    <t>91858</t>
  </si>
  <si>
    <t>ELETRODUTO FLEXÍVEL CORRUGADO, PEAD, DN 32 MM (1"), PARA CIRCUITOS TERMINAIS, INSTALADO EM PAREDE - FORNECIMENTO E INSTALAÇÃO. AF_03/2023</t>
  </si>
  <si>
    <t>91840</t>
  </si>
  <si>
    <t>ELETRODUTO FLEXÍVEL CORRUGADO, PEAD, DN 40 MM (1 1/4"), PARA CIRCUITOS TERMINAIS, INSTALADO EM FORRO - FORNECIMENTO E INSTALAÇÃO. AF_03/2023</t>
  </si>
  <si>
    <t>91850</t>
  </si>
  <si>
    <t>ELETRODUTO FLEXÍVEL CORRUGADO, PEAD, DN 40 MM (1 1/4"), PARA CIRCUITOS TERMINAIS, INSTALADO EM LAJE - FORNECIMENTO E INSTALAÇÃO. AF_03/2023</t>
  </si>
  <si>
    <t>91860</t>
  </si>
  <si>
    <t>ELETRODUTO FLEXÍVEL CORRUGADO, PEAD, DN 40 MM (1 1/4"), PARA CIRCUITOS TERMINAIS, INSTALADO EM PAREDE - FORNECIMENTO E INSTALAÇÃO. AF_03/2023</t>
  </si>
  <si>
    <t>91831</t>
  </si>
  <si>
    <t>ELETRODUTO FLEXÍVEL CORRUGADO, PVC, DN 20 MM (1/2"), PARA CIRCUITOS TERMINAIS, INSTALADO EM FORRO - FORNECIMENTO E INSTALAÇÃO. AF_03/2023</t>
  </si>
  <si>
    <t>91852</t>
  </si>
  <si>
    <t>ELETRODUTO FLEXÍVEL CORRUGADO, PVC, DN 20 MM (1/2"), PARA CIRCUITOS TERMINAIS, INSTALADO EM PAREDE - FORNECIMENTO E INSTALAÇÃO. AF_03/2023</t>
  </si>
  <si>
    <t>91834</t>
  </si>
  <si>
    <t>ELETRODUTO FLEXÍVEL CORRUGADO, PVC, DN 25 MM (3/4"), PARA CIRCUITOS TERMINAIS, INSTALADO EM FORRO - FORNECIMENTO E INSTALAÇÃO. AF_03/2023</t>
  </si>
  <si>
    <t>91854</t>
  </si>
  <si>
    <t>ELETRODUTO FLEXÍVEL CORRUGADO, PVC, DN 25 MM (3/4"), PARA CIRCUITOS TERMINAIS, INSTALADO EM PAREDE - FORNECIMENTO E INSTALAÇÃO. AF_03/2023</t>
  </si>
  <si>
    <t>91836</t>
  </si>
  <si>
    <t>ELETRODUTO FLEXÍVEL CORRUGADO, PVC, DN 32 MM (1"), PARA CIRCUITOS TERMINAIS, INSTALADO EM FORRO - FORNECIMENTO E INSTALAÇÃO. AF_03/2023</t>
  </si>
  <si>
    <t>91856</t>
  </si>
  <si>
    <t>ELETRODUTO FLEXÍVEL CORRUGADO, PVC, DN 32 MM (1"), PARA CIRCUITOS TERMINAIS, INSTALADO EM PAREDE - FORNECIMENTO E INSTALAÇÃO. AF_03/2023</t>
  </si>
  <si>
    <t>91839</t>
  </si>
  <si>
    <t>ELETRODUTO FLEXÍVEL LISO, PEAD, DN 32 MM (1"), PARA CIRCUITOS TERMINAIS, INSTALADO EM FORRO - FORNECIMENTO E INSTALAÇÃO. AF_03/2023</t>
  </si>
  <si>
    <t>91849</t>
  </si>
  <si>
    <t>ELETRODUTO FLEXÍVEL LISO, PEAD, DN 32 MM (1"), PARA CIRCUITOS TERMINAIS, INSTALADO EM LAJE - FORNECIMENTO E INSTALAÇÃO. AF_03/2023</t>
  </si>
  <si>
    <t>91859</t>
  </si>
  <si>
    <t>ELETRODUTO FLEXÍVEL LISO, PEAD, DN 32 MM (1"), PARA CIRCUITOS TERMINAIS, INSTALADO EM PAREDE - FORNECIMENTO E INSTALAÇÃO. AF_03/2023</t>
  </si>
  <si>
    <t>91841</t>
  </si>
  <si>
    <t>ELETRODUTO FLEXÍVEL LISO, PEAD, DN 40 MM (1 1/4"), PARA CIRCUITOS TERMINAIS, INSTALADO EM FORRO - FORNECIMENTO E INSTALAÇÃO. AF_03/2023</t>
  </si>
  <si>
    <t>91851</t>
  </si>
  <si>
    <t>ELETRODUTO FLEXÍVEL LISO, PEAD, DN 40 MM (1 1/4"), PARA CIRCUITOS TERMINAIS, INSTALADO EM LAJE - FORNECIMENTO E INSTALAÇÃO. AF_03/2023</t>
  </si>
  <si>
    <t>91861</t>
  </si>
  <si>
    <t>ELETRODUTO FLEXÍVEL LISO, PEAD, DN 40 MM (1 1/4"), PARA CIRCUITOS TERMINAIS, INSTALADO EM PAREDE - FORNECIMENTO E INSTALAÇÃO. AF_03/2023</t>
  </si>
  <si>
    <t>91862</t>
  </si>
  <si>
    <t>ELETRODUTO RÍGIDO ROSCÁVEL, PVC, DN 20 MM (1/2"), PARA CIRCUITOS TERMINAIS, INSTALADO EM FORRO - FORNECIMENTO E INSTALAÇÃO. AF_03/2023</t>
  </si>
  <si>
    <t>91866</t>
  </si>
  <si>
    <t>ELETRODUTO RÍGIDO ROSCÁVEL, PVC, DN 20 MM (1/2"), PARA CIRCUITOS TERMINAIS, INSTALADO EM LAJE - FORNECIMENTO E INSTALAÇÃO. AF_03/2023</t>
  </si>
  <si>
    <t>91870</t>
  </si>
  <si>
    <t>ELETRODUTO RÍGIDO ROSCÁVEL, PVC, DN 20 MM (1/2"), PARA CIRCUITOS TERMINAIS, INSTALADO EM PAREDE - FORNECIMENTO E INSTALAÇÃO. AF_03/2023</t>
  </si>
  <si>
    <t>91863</t>
  </si>
  <si>
    <t>ELETRODUTO RÍGIDO ROSCÁVEL, PVC, DN 25 MM (3/4"), PARA CIRCUITOS TERMINAIS, INSTALADO EM FORRO - FORNECIMENTO E INSTALAÇÃO. AF_03/2023</t>
  </si>
  <si>
    <t>91867</t>
  </si>
  <si>
    <t>ELETRODUTO RÍGIDO ROSCÁVEL, PVC, DN 25 MM (3/4"), PARA CIRCUITOS TERMINAIS, INSTALADO EM LAJE - FORNECIMENTO E INSTALAÇÃO. AF_03/2023</t>
  </si>
  <si>
    <t>91871</t>
  </si>
  <si>
    <t>ELETRODUTO RÍGIDO ROSCÁVEL, PVC, DN 25 MM (3/4"), PARA CIRCUITOS TERMINAIS, INSTALADO EM PAREDE - FORNECIMENTO E INSTALAÇÃO. AF_03/2023</t>
  </si>
  <si>
    <t>91864</t>
  </si>
  <si>
    <t>ELETRODUTO RÍGIDO ROSCÁVEL, PVC, DN 32 MM (1"), PARA CIRCUITOS TERMINAIS, INSTALADO EM FORRO - FORNECIMENTO E INSTALAÇÃO. AF_03/2023</t>
  </si>
  <si>
    <t>91868</t>
  </si>
  <si>
    <t>ELETRODUTO RÍGIDO ROSCÁVEL, PVC, DN 32 MM (1"), PARA CIRCUITOS TERMINAIS, INSTALADO EM LAJE - FORNECIMENTO E INSTALAÇÃO. AF_03/2023</t>
  </si>
  <si>
    <t>91872</t>
  </si>
  <si>
    <t>ELETRODUTO RÍGIDO ROSCÁVEL, PVC, DN 32 MM (1"), PARA CIRCUITOS TERMINAIS, INSTALADO EM PAREDE - FORNECIMENTO E INSTALAÇÃO. AF_03/2023</t>
  </si>
  <si>
    <t>91865</t>
  </si>
  <si>
    <t>ELETRODUTO RÍGIDO ROSCÁVEL, PVC, DN 40 MM (1 1/4"), PARA CIRCUITOS TERMINAIS, INSTALADO EM FORRO - FORNECIMENTO E INSTALAÇÃO. AF_03/2023</t>
  </si>
  <si>
    <t>91869</t>
  </si>
  <si>
    <t>ELETRODUTO RÍGIDO ROSCÁVEL, PVC, DN 40 MM (1 1/4"), PARA CIRCUITOS TERMINAIS, INSTALADO EM LAJE - FORNECIMENTO E INSTALAÇÃO. AF_03/2023</t>
  </si>
  <si>
    <t>91873</t>
  </si>
  <si>
    <t>ELETRODUTO RÍGIDO ROSCÁVEL, PVC, DN 40 MM (1 1/4"), PARA CIRCUITOS TERMINAIS, INSTALADO EM PAREDE - FORNECIMENTO E INSTALAÇÃO. AF_03/2023</t>
  </si>
  <si>
    <t>91981</t>
  </si>
  <si>
    <t>INTERRUPTOR BIPOLAR (1 MÓDULO), 10A/250V, INCLUINDO SUPORTE E PLACA - FORNECIMENTO E INSTALAÇÃO. AF_03/2023</t>
  </si>
  <si>
    <t>91980</t>
  </si>
  <si>
    <t>INTERRUPTOR BIPOLAR (1 MÓDULO), 10A/250V, SEM SUPORTE E SEM PLACA - FORNECIMENTO E INSTALAÇÃO. AF_03/2023</t>
  </si>
  <si>
    <t>91979</t>
  </si>
  <si>
    <t>INTERRUPTOR INTERMEDIÁRIO (1 MÓDULO), 10A/250V, INCLUINDO SUPORTE E PLACA - FORNECIMENTO E INSTALAÇÃO. AF_03/2023</t>
  </si>
  <si>
    <t>91978</t>
  </si>
  <si>
    <t>INTERRUPTOR INTERMEDIÁRIO (1 MÓDULO), 10A/250V, SEM SUPORTE E SEM PLACA - FORNECIMENTO E INSTALAÇÃO. AF_03/2023</t>
  </si>
  <si>
    <t>92029</t>
  </si>
  <si>
    <t>INTERRUPTOR PARALELO (1 MÓDULO) COM 1 TOMADA DE EMBUTIR 2P+T 10 A, INCLUINDO SUPORTE E PLACA - FORNECIMENTO E INSTALAÇÃO. AF_03/2023</t>
  </si>
  <si>
    <t>92028</t>
  </si>
  <si>
    <t>INTERRUPTOR PARALELO (1 MÓDULO) COM 1 TOMADA DE EMBUTIR 2P+T 10 A, SEM SUPORTE E SEM PLACA - FORNECIMENTO E INSTALAÇÃO. AF_03/2023</t>
  </si>
  <si>
    <t>92031</t>
  </si>
  <si>
    <t>INTERRUPTOR PARALELO (1 MÓDULO) COM 2 TOMADAS DE EMBUTIR 2P+T 10 A, INCLUINDO SUPORTE E PLACA - FORNECIMENTO E INSTALAÇÃO. AF_03/2023</t>
  </si>
  <si>
    <t>92030</t>
  </si>
  <si>
    <t>INTERRUPTOR PARALELO (1 MÓDULO) COM 2 TOMADAS DE EMBUTIR 2P+T 10 A, SEM SUPORTE E SEM PLACA - FORNECIMENTO E INSTALAÇÃO. AF_03/2023</t>
  </si>
  <si>
    <t>91955</t>
  </si>
  <si>
    <t>INTERRUPTOR PARALELO (1 MÓDULO), 10A/250V, INCLUINDO SUPORTE E PLACA - FORNECIMENTO E INSTALAÇÃO. AF_03/2023</t>
  </si>
  <si>
    <t>91954</t>
  </si>
  <si>
    <t>INTERRUPTOR PARALELO (1 MÓDULO), 10A/250V, SEM SUPORTE E SEM PLACA - FORNECIMENTO E INSTALAÇÃO. AF_03/2023</t>
  </si>
  <si>
    <t>92033</t>
  </si>
  <si>
    <t>INTERRUPTOR PARALELO (2 MÓDULOS) COM 1 TOMADA DE EMBUTIR 2P+T 10 A, INCLUINDO SUPORTE E PLACA - FORNECIMENTO E INSTALAÇÃO. AF_03/2023</t>
  </si>
  <si>
    <t>92032</t>
  </si>
  <si>
    <t>INTERRUPTOR PARALELO (2 MÓDULOS) COM 1 TOMADA DE EMBUTIR 2P+T 10 A, SEM SUPORTE E SEM PLACA - FORNECIMENTO E INSTALAÇÃO. AF_03/2023</t>
  </si>
  <si>
    <t>91961</t>
  </si>
  <si>
    <t>INTERRUPTOR PARALELO (2 MÓDULOS), 10A/250V, INCLUINDO SUPORTE E PLACA - FORNECIMENTO E INSTALAÇÃO. AF_03/2023</t>
  </si>
  <si>
    <t>91960</t>
  </si>
  <si>
    <t>INTERRUPTOR PARALELO (2 MÓDULOS), 10A/250V, SEM SUPORTE E SEM PLACA - FORNECIMENTO E INSTALAÇÃO. AF_03/2023</t>
  </si>
  <si>
    <t>91969</t>
  </si>
  <si>
    <t>INTERRUPTOR PARALELO (3 MÓDULOS), 10A/250V, INCLUINDO SUPORTE E PLACA - FORNECIMENTO E INSTALAÇÃO. AF_03/2023</t>
  </si>
  <si>
    <t>91968</t>
  </si>
  <si>
    <t>INTERRUPTOR PARALELO (3 MÓDULOS), 10A/250V, SEM SUPORTE E SEM PLACA - FORNECIMENTO E INSTALAÇÃO. AF_03/2023</t>
  </si>
  <si>
    <t>91985</t>
  </si>
  <si>
    <t>INTERRUPTOR PULSADOR CAMPAINHA (1 MÓDULO), 10A/250V, INCLUINDO SUPORTE E PLACA - FORNECIMENTO E INSTALAÇÃO. AF_03/2023</t>
  </si>
  <si>
    <t>91984</t>
  </si>
  <si>
    <t>INTERRUPTOR PULSADOR CAMPAINHA (1 MÓDULO), 10A/250V, SEM SUPORTE E SEM PLACA - FORNECIMENTO E INSTALAÇÃO. AF_03/2023</t>
  </si>
  <si>
    <t>91989</t>
  </si>
  <si>
    <t>INTERRUPTOR PULSADOR MINUTERIA (1 MÓDULO), 10A/250V, INCLUINDO SUPORTE E PLACA - FORNECIMENTO E INSTALAÇÃO. AF_03/2023</t>
  </si>
  <si>
    <t>91988</t>
  </si>
  <si>
    <t>INTERRUPTOR PULSADOR MINUTERIA (1 MÓDULO), 10A/250V, SEM SUPORTE E SEM PLACA - FORNECIMENTO E INSTALAÇÃO. AF_03/2023</t>
  </si>
  <si>
    <t>92023</t>
  </si>
  <si>
    <t>INTERRUPTOR SIMPLES (1 MÓDULO) COM 1 TOMADA DE EMBUTIR 2P+T 10 A, INCLUINDO SUPORTE E PLACA - FORNECIMENTO E INSTALAÇÃO. AF_03/2023</t>
  </si>
  <si>
    <t>92022</t>
  </si>
  <si>
    <t>INTERRUPTOR SIMPLES (1 MÓDULO) COM 1 TOMADA DE EMBUTIR 2P+T 10 A, SEM SUPORTE E SEM PLACA - FORNECIMENTO E INSTALAÇÃO. AF_03/2023</t>
  </si>
  <si>
    <t>92025</t>
  </si>
  <si>
    <t>INTERRUPTOR SIMPLES (1 MÓDULO) COM 2 TOMADAS DE EMBUTIR 2P+T 10 A, INCLUINDO SUPORTE E PLACA - FORNECIMENTO E INSTALAÇÃO. AF_03/2023</t>
  </si>
  <si>
    <t>92024</t>
  </si>
  <si>
    <t>INTERRUPTOR SIMPLES (1 MÓDULO) COM 2 TOMADAS DE EMBUTIR 2P+T 10 A, SEM SUPORTE E SEM PLACA - FORNECIMENTO E INSTALAÇÃO. AF_03/2023</t>
  </si>
  <si>
    <t>91957</t>
  </si>
  <si>
    <t>INTERRUPTOR SIMPLES (1 MÓDULO) COM INTERRUPTOR PARALELO (1 MÓDULO), 10A/250V, INCLUINDO SUPORTE E PLACA - FORNECIMENTO E INSTALAÇÃO. AF_03/2023</t>
  </si>
  <si>
    <t>91956</t>
  </si>
  <si>
    <t>INTERRUPTOR SIMPLES (1 MÓDULO) COM INTERRUPTOR PARALELO (1 MÓDULO), 10A/250V, SEM SUPORTE E SEM PLACA - FORNECIMENTO E INSTALAÇÃO. AF_03/2023</t>
  </si>
  <si>
    <t>91963</t>
  </si>
  <si>
    <t>INTERRUPTOR SIMPLES (1 MÓDULO) COM INTERRUPTOR PARALELO (2 MÓDULOS), 10A/250V, INCLUINDO SUPORTE E PLACA - FORNECIMENTO E INSTALAÇÃO. AF_03/2023</t>
  </si>
  <si>
    <t>91962</t>
  </si>
  <si>
    <t>INTERRUPTOR SIMPLES (1 MÓDULO) COM INTERRUPTOR PARALELO (2 MÓDULOS), 10A/250V, SEM SUPORTE E SEM PLACA - FORNECIMENTO E INSTALAÇÃO. AF_03/2023</t>
  </si>
  <si>
    <t>91953</t>
  </si>
  <si>
    <t>INTERRUPTOR SIMPLES (1 MÓDULO), 10A/250V, INCLUINDO SUPORTE E PLACA - FORNECIMENTO E INSTALAÇÃO. AF_03/2023</t>
  </si>
  <si>
    <t>91952</t>
  </si>
  <si>
    <t>INTERRUPTOR SIMPLES (1 MÓDULO), 10A/250V, SEM SUPORTE E SEM PLACA - FORNECIMENTO E INSTALAÇÃO. AF_03/2023</t>
  </si>
  <si>
    <t>92035</t>
  </si>
  <si>
    <t>INTERRUPTOR SIMPLES (1 MÓDULO), INTERRUPTOR PARALELO (1 MÓDULO) E 1 TOMADA DE EMBUTIR 2P+T 10 A, INCLUINDO SUPORTE E PLACA - FORNECIMENTO E INSTALAÇÃO. AF_03/2023</t>
  </si>
  <si>
    <t>92034</t>
  </si>
  <si>
    <t>INTERRUPTOR SIMPLES (1 MÓDULO), INTERRUPTOR PARALELO (1 MÓDULO) E 1 TOMADA DE EMBUTIR 2P+T 10 A, SEM SUPORTE E SEM PLACA - FORNECIMENTO E INSTALAÇÃO. AF_03/2023</t>
  </si>
  <si>
    <t>92027</t>
  </si>
  <si>
    <t>INTERRUPTOR SIMPLES (2 MÓDULOS) COM 1 TOMADA DE EMBUTIR 2P+T 10 A, INCLUINDO SUPORTE E PLACA - FORNECIMENTO E INSTALAÇÃO. AF_03/2023</t>
  </si>
  <si>
    <t>92026</t>
  </si>
  <si>
    <t>INTERRUPTOR SIMPLES (2 MÓDULOS) COM 1 TOMADA DE EMBUTIR 2P+T 10 A, SEM SUPORTE E SEM PLACA - FORNECIMENTO E INSTALAÇÃO. AF_03/2023</t>
  </si>
  <si>
    <t>91965</t>
  </si>
  <si>
    <t>INTERRUPTOR SIMPLES (2 MÓDULOS) COM INTERRUPTOR PARALELO (1 MÓDULO), 10A/250V, INCLUINDO SUPORTE E PLACA - FORNECIMENTO E INSTALAÇÃO. AF_03/2023</t>
  </si>
  <si>
    <t>91964</t>
  </si>
  <si>
    <t>INTERRUPTOR SIMPLES (2 MÓDULOS) COM INTERRUPTOR PARALELO (1 MÓDULO), 10A/250V, SEM SUPORTE E SEM PLACA - FORNECIMENTO E INSTALAÇÃO. AF_03/2023</t>
  </si>
  <si>
    <t>91973</t>
  </si>
  <si>
    <t>INTERRUPTOR SIMPLES (2 MÓDULOS) COM INTERRUPTOR PARALELO (2 MÓDULOS), 10A/250V, INCLUINDO SUPORTE E PLACA - FORNECIMENTO E INSTALAÇÃO. AF_03/2023</t>
  </si>
  <si>
    <t>91972</t>
  </si>
  <si>
    <t>INTERRUPTOR SIMPLES (2 MÓDULOS) COM INTERRUPTOR PARALELO (2 MÓDULOS), 10A/250V, SEM SUPORTE E SEM PLACA - FORNECIMENTO E INSTALAÇÃO. AF_03/2023</t>
  </si>
  <si>
    <t>91959</t>
  </si>
  <si>
    <t>INTERRUPTOR SIMPLES (2 MÓDULOS), 10A/250V, INCLUINDO SUPORTE E PLACA - FORNECIMENTO E INSTALAÇÃO. AF_03/2023</t>
  </si>
  <si>
    <t>91958</t>
  </si>
  <si>
    <t>INTERRUPTOR SIMPLES (2 MÓDULOS), 10A/250V, SEM SUPORTE E SEM PLACA - FORNECIMENTO E INSTALAÇÃO. AF_03/2023</t>
  </si>
  <si>
    <t>91971</t>
  </si>
  <si>
    <t>INTERRUPTOR SIMPLES (3 MÓDULOS) COM INTERRUPTOR PARALELO (1 MÓDULO), 10A/250V, INCLUINDO SUPORTE E PLACA - FORNECIMENTO E INSTALAÇÃO. AF_03/2023</t>
  </si>
  <si>
    <t>91970</t>
  </si>
  <si>
    <t>INTERRUPTOR SIMPLES (3 MÓDULOS) COM INTERRUPTOR PARALELO (1 MÓDULO), 10A/250V, SEM SUPORTE E SEM PLACA - FORNECIMENTO E INSTALAÇÃO. AF_03/2023</t>
  </si>
  <si>
    <t>91967</t>
  </si>
  <si>
    <t>INTERRUPTOR SIMPLES (3 MÓDULOS), 10A/250V, INCLUINDO SUPORTE E PLACA - FORNECIMENTO E INSTALAÇÃO. AF_03/2023</t>
  </si>
  <si>
    <t>91966</t>
  </si>
  <si>
    <t>INTERRUPTOR SIMPLES (3 MÓDULOS), 10A/250V, SEM SUPORTE E SEM PLACA - FORNECIMENTO E INSTALAÇÃO. AF_03/2023</t>
  </si>
  <si>
    <t>91975</t>
  </si>
  <si>
    <t>INTERRUPTOR SIMPLES (4 MÓDULOS), 10A/250V, INCLUINDO SUPORTE E PLACA - FORNECIMENTO E INSTALAÇÃO. AF_03/2023</t>
  </si>
  <si>
    <t>91974</t>
  </si>
  <si>
    <t>INTERRUPTOR SIMPLES (4 MÓDULOS), 10A/250V, SEM SUPORTE E SEM PLACA - FORNECIMENTO E INSTALAÇÃO. AF_03/2023</t>
  </si>
  <si>
    <t>91977</t>
  </si>
  <si>
    <t>INTERRUPTOR SIMPLES (6 MÓDULOS), 10A/250V, INCLUINDO SUPORTE E PLACA - FORNECIMENTO E INSTALAÇÃO. AF_03/2023</t>
  </si>
  <si>
    <t>91976</t>
  </si>
  <si>
    <t>INTERRUPTOR SIMPLES (6 MÓDULOS), 10A/250V, SEM SUPORTE E SEM PLACA - FORNECIMENTO E INSTALAÇÃO. AF_03/2023</t>
  </si>
  <si>
    <t>91874</t>
  </si>
  <si>
    <t>LUVA PARA ELETRODUTO, PVC, ROSCÁVEL, DN 20 MM (1/2"), PARA CIRCUITOS TERMINAIS, INSTALADA EM FORRO - FORNECIMENTO E INSTALAÇÃO. AF_03/2023</t>
  </si>
  <si>
    <t>91878</t>
  </si>
  <si>
    <t>LUVA PARA ELETRODUTO, PVC, ROSCÁVEL, DN 20 MM (1/2"), PARA CIRCUITOS TERMINAIS, INSTALADA EM LAJE - FORNECIMENTO E INSTALAÇÃO. AF_03/2023</t>
  </si>
  <si>
    <t>91882</t>
  </si>
  <si>
    <t>LUVA PARA ELETRODUTO, PVC, ROSCÁVEL, DN 20 MM (1/2"), PARA CIRCUITOS TERMINAIS, INSTALADA EM PAREDE - FORNECIMENTO E INSTALAÇÃO. AF_03/2023</t>
  </si>
  <si>
    <t>91875</t>
  </si>
  <si>
    <t>LUVA PARA ELETRODUTO, PVC, ROSCÁVEL, DN 25 MM (3/4"), PARA CIRCUITOS TERMINAIS, INSTALADA EM FORRO - FORNECIMENTO E INSTALAÇÃO. AF_03/2023</t>
  </si>
  <si>
    <t>91879</t>
  </si>
  <si>
    <t>LUVA PARA ELETRODUTO, PVC, ROSCÁVEL, DN 25 MM (3/4"), PARA CIRCUITOS TERMINAIS, INSTALADA EM LAJE - FORNECIMENTO E INSTALAÇÃO. AF_03/2023</t>
  </si>
  <si>
    <t>91884</t>
  </si>
  <si>
    <t>LUVA PARA ELETRODUTO, PVC, ROSCÁVEL, DN 25 MM (3/4"), PARA CIRCUITOS TERMINAIS, INSTALADA EM PAREDE - FORNECIMENTO E INSTALAÇÃO. AF_03/2023</t>
  </si>
  <si>
    <t>91876</t>
  </si>
  <si>
    <t>LUVA PARA ELETRODUTO, PVC, ROSCÁVEL, DN 32 MM (1"), PARA CIRCUITOS TERMINAIS, INSTALADA EM FORRO - FORNECIMENTO E INSTALAÇÃO. AF_03/2023</t>
  </si>
  <si>
    <t>91880</t>
  </si>
  <si>
    <t>LUVA PARA ELETRODUTO, PVC, ROSCÁVEL, DN 32 MM (1"), PARA CIRCUITOS TERMINAIS, INSTALADA EM LAJE - FORNECIMENTO E INSTALAÇÃO. AF_03/2023</t>
  </si>
  <si>
    <t>91885</t>
  </si>
  <si>
    <t>LUVA PARA ELETRODUTO, PVC, ROSCÁVEL, DN 32 MM (1"), PARA CIRCUITOS TERMINAIS, INSTALADA EM PAREDE - FORNECIMENTO E INSTALAÇÃO. AF_03/2023</t>
  </si>
  <si>
    <t>91877</t>
  </si>
  <si>
    <t>LUVA PARA ELETRODUTO, PVC, ROSCÁVEL, DN 40 MM (1 1/4"), PARA CIRCUITOS TERMINAIS, INSTALADA EM FORRO - FORNECIMENTO E INSTALAÇÃO. AF_03/2023</t>
  </si>
  <si>
    <t>91881</t>
  </si>
  <si>
    <t>LUVA PARA ELETRODUTO, PVC, ROSCÁVEL, DN 40 MM (1 1/4"), PARA CIRCUITOS TERMINAIS, INSTALADA EM LAJE - FORNECIMENTO E INSTALAÇÃO. AF_03/2023</t>
  </si>
  <si>
    <t>91886</t>
  </si>
  <si>
    <t>LUVA PARA ELETRODUTO, PVC, ROSCÁVEL, DN 40 MM (1 1/4"), PARA CIRCUITOS TERMINAIS, INSTALADA EM PAREDE - FORNECIMENTO E INSTALAÇÃO. AF_03/2023</t>
  </si>
  <si>
    <t>91945</t>
  </si>
  <si>
    <t>SUPORTE PARAFUSADO COM PLACA DE ENCAIXE 4" X 2" ALTO (2,00 M DO PISO) PARA PONTO ELÉTRICO - FORNECIMENTO E INSTALAÇÃO. AF_03/2023</t>
  </si>
  <si>
    <t>91947</t>
  </si>
  <si>
    <t>SUPORTE PARAFUSADO COM PLACA DE ENCAIXE 4" X 2" BAIXO (0,30 M DO PISO) PARA PONTO ELÉTRICO - FORNECIMENTO E INSTALAÇÃO. AF_03/2023</t>
  </si>
  <si>
    <t>91946</t>
  </si>
  <si>
    <t>SUPORTE PARAFUSADO COM PLACA DE ENCAIXE 4" X 2" MÉDIO (1,30 M DO PISO) PARA PONTO ELÉTRICO - FORNECIMENTO E INSTALAÇÃO. AF_03/2023</t>
  </si>
  <si>
    <t>91949</t>
  </si>
  <si>
    <t>SUPORTE PARAFUSADO COM PLACA DE ENCAIXE 4" X 4" ALTO (2,00 M DO PISO) PARA PONTO ELÉTRICO - FORNECIMENTO E INSTALAÇÃO. AF_03/2023</t>
  </si>
  <si>
    <t>91951</t>
  </si>
  <si>
    <t>SUPORTE PARAFUSADO COM PLACA DE ENCAIXE 4" X 4" BAIXO (0,30 M DO PISO) PARA PONTO ELÉTRICO - FORNECIMENTO E INSTALAÇÃO. AF_03/2023</t>
  </si>
  <si>
    <t>91950</t>
  </si>
  <si>
    <t>SUPORTE PARAFUSADO COM PLACA DE ENCAIXE 4" X 4" MÉDIO (1,30 M DO PISO) PARA PONTO ELÉTRICO - FORNECIMENTO E INSTALAÇÃO. AF_03/2023</t>
  </si>
  <si>
    <t>91992</t>
  </si>
  <si>
    <t>TOMADA ALTA DE EMBUTIR (1 MÓDULO), 2P+T 10 A, INCLUINDO SUPORTE E PLACA - FORNECIMENTO E INSTALAÇÃO. AF_03/2023</t>
  </si>
  <si>
    <t>91990</t>
  </si>
  <si>
    <t>TOMADA ALTA DE EMBUTIR (1 MÓDULO), 2P+T 10 A, SEM SUPORTE E SEM PLACA - FORNECIMENTO E INSTALAÇÃO. AF_03/2023</t>
  </si>
  <si>
    <t>91993</t>
  </si>
  <si>
    <t>TOMADA ALTA DE EMBUTIR (1 MÓDULO), 2P+T 20 A, INCLUINDO SUPORTE E PLACA - FORNECIMENTO E INSTALAÇÃO. AF_03/2023</t>
  </si>
  <si>
    <t>91991</t>
  </si>
  <si>
    <t>TOMADA ALTA DE EMBUTIR (1 MÓDULO), 2P+T 20 A, SEM SUPORTE E SEM PLACA - FORNECIMENTO E INSTALAÇÃO. AF_03/2023</t>
  </si>
  <si>
    <t>92000</t>
  </si>
  <si>
    <t>TOMADA BAIXA DE EMBUTIR (1 MÓDULO), 2P+T 10 A, INCLUINDO SUPORTE E PLACA - FORNECIMENTO E INSTALAÇÃO. AF_03/2023</t>
  </si>
  <si>
    <t>91998</t>
  </si>
  <si>
    <t>TOMADA BAIXA DE EMBUTIR (1 MÓDULO), 2P+T 10 A, SEM SUPORTE E SEM PLACA - FORNECIMENTO E INSTALAÇÃO. AF_03/2023</t>
  </si>
  <si>
    <t>92001</t>
  </si>
  <si>
    <t>TOMADA BAIXA DE EMBUTIR (1 MÓDULO), 2P+T 20 A, INCLUINDO SUPORTE E PLACA - FORNECIMENTO E INSTALAÇÃO. AF_03/2023</t>
  </si>
  <si>
    <t>91999</t>
  </si>
  <si>
    <t>TOMADA BAIXA DE EMBUTIR (1 MÓDULO), 2P+T 20 A, SEM SUPORTE E SEM PLACA - FORNECIMENTO E INSTALAÇÃO. AF_03/2023</t>
  </si>
  <si>
    <t>92008</t>
  </si>
  <si>
    <t>TOMADA BAIXA DE EMBUTIR (2 MÓDULOS), 2P+T 10 A, INCLUINDO SUPORTE E PLACA - FORNECIMENTO E INSTALAÇÃO. AF_03/2023</t>
  </si>
  <si>
    <t>92006</t>
  </si>
  <si>
    <t>TOMADA BAIXA DE EMBUTIR (2 MÓDULOS), 2P+T 10 A, SEM SUPORTE E SEM PLACA - FORNECIMENTO E INSTALAÇÃO. AF_03/2023</t>
  </si>
  <si>
    <t>92009</t>
  </si>
  <si>
    <t>TOMADA BAIXA DE EMBUTIR (2 MÓDULOS), 2P+T 20 A, INCLUINDO SUPORTE E PLACA - FORNECIMENTO E INSTALAÇÃO. AF_03/2023</t>
  </si>
  <si>
    <t>92007</t>
  </si>
  <si>
    <t>TOMADA BAIXA DE EMBUTIR (2 MÓDULOS), 2P+T 20 A, SEM SUPORTE E SEM PLACA - FORNECIMENTO E INSTALAÇÃO. AF_03/2023</t>
  </si>
  <si>
    <t>92016</t>
  </si>
  <si>
    <t>TOMADA BAIXA DE EMBUTIR (3 MÓDULOS), 2P+T 10 A, INCLUINDO SUPORTE E PLACA - FORNECIMENTO E INSTALAÇÃO. AF_03/2023</t>
  </si>
  <si>
    <t>92014</t>
  </si>
  <si>
    <t>TOMADA BAIXA DE EMBUTIR (3 MÓDULOS), 2P+T 10 A, SEM SUPORTE E SEM PLACA - FORNECIMENTO E INSTALAÇÃO. AF_03/2023</t>
  </si>
  <si>
    <t>92017</t>
  </si>
  <si>
    <t>TOMADA BAIXA DE EMBUTIR (3 MÓDULOS), 2P+T 20 A, INCLUINDO SUPORTE E PLACA - FORNECIMENTO E INSTALAÇÃO. AF_03/2023</t>
  </si>
  <si>
    <t>92015</t>
  </si>
  <si>
    <t>TOMADA BAIXA DE EMBUTIR (3 MÓDULOS), 2P+T 20 A, SEM SUPORTE E SEM PLACA - FORNECIMENTO E INSTALAÇÃO. AF_03/2023</t>
  </si>
  <si>
    <t>92019</t>
  </si>
  <si>
    <t>TOMADA BAIXA DE EMBUTIR (4 MÓDULOS), 2P+T 10 A, INCLUINDO SUPORTE E PLACA - FORNECIMENTO E INSTALAÇÃO. AF_03/2023</t>
  </si>
  <si>
    <t>92018</t>
  </si>
  <si>
    <t>TOMADA BAIXA DE EMBUTIR (4 MÓDULOS), 2P+T 10 A, SEM SUPORTE E SEM PLACA - FORNECIMENTO E INSTALAÇÃO. AF_03/2023</t>
  </si>
  <si>
    <t>92021</t>
  </si>
  <si>
    <t>TOMADA BAIXA DE EMBUTIR (6 MÓDULOS), 2P+T 10 A, INCLUINDO SUPORTE E PLACA - FORNECIMENTO E INSTALAÇÃO. AF_03/2023</t>
  </si>
  <si>
    <t>92020</t>
  </si>
  <si>
    <t>TOMADA BAIXA DE EMBUTIR (6 MÓDULOS), 2P+T 10 A, SEM SUPORTE E SEM PLACA - FORNECIMENTO E INSTALAÇÃO. AF_03/2023</t>
  </si>
  <si>
    <t>91996</t>
  </si>
  <si>
    <t>TOMADA MÉDIA DE EMBUTIR (1 MÓDULO), 2P+T 10 A, INCLUINDO SUPORTE E PLACA - FORNECIMENTO E INSTALAÇÃO. AF_03/2023</t>
  </si>
  <si>
    <t>91994</t>
  </si>
  <si>
    <t>TOMADA MÉDIA DE EMBUTIR (1 MÓDULO), 2P+T 10 A, SEM SUPORTE E SEM PLACA - FORNECIMENTO E INSTALAÇÃO. AF_03/2023</t>
  </si>
  <si>
    <t>91997</t>
  </si>
  <si>
    <t>TOMADA MÉDIA DE EMBUTIR (1 MÓDULO), 2P+T 20 A, INCLUINDO SUPORTE E PLACA - FORNECIMENTO E INSTALAÇÃO. AF_03/2023</t>
  </si>
  <si>
    <t>91995</t>
  </si>
  <si>
    <t>TOMADA MÉDIA DE EMBUTIR (1 MÓDULO), 2P+T 20 A, SEM SUPORTE E SEM PLACA - FORNECIMENTO E INSTALAÇÃO. AF_03/2023</t>
  </si>
  <si>
    <t>92004</t>
  </si>
  <si>
    <t>TOMADA MÉDIA DE EMBUTIR (2 MÓDULOS), 2P+T 10 A, INCLUINDO SUPORTE E PLACA - FORNECIMENTO E INSTALAÇÃO. AF_03/2023</t>
  </si>
  <si>
    <t>92002</t>
  </si>
  <si>
    <t>TOMADA MÉDIA DE EMBUTIR (2 MÓDULOS), 2P+T 10 A, SEM SUPORTE E SEM PLACA - FORNECIMENTO E INSTALAÇÃO. AF_03/2023</t>
  </si>
  <si>
    <t>92005</t>
  </si>
  <si>
    <t>TOMADA MÉDIA DE EMBUTIR (2 MÓDULOS), 2P+T 20 A, INCLUINDO SUPORTE E PLACA - FORNECIMENTO E INSTALAÇÃO. AF_03/2023</t>
  </si>
  <si>
    <t>92003</t>
  </si>
  <si>
    <t>TOMADA MÉDIA DE EMBUTIR (2 MÓDULOS), 2P+T 20 A, SEM SUPORTE E SEM PLACA - FORNECIMENTO E INSTALAÇÃO. AF_03/2023</t>
  </si>
  <si>
    <t>92012</t>
  </si>
  <si>
    <t>TOMADA MÉDIA DE EMBUTIR (3 MÓDULOS), 2P+T 10 A, INCLUINDO SUPORTE E PLACA - FORNECIMENTO E INSTALAÇÃO. AF_03/2023</t>
  </si>
  <si>
    <t>92010</t>
  </si>
  <si>
    <t>TOMADA MÉDIA DE EMBUTIR (3 MÓDULOS), 2P+T 10 A, SEM SUPORTE E SEM PLACA - FORNECIMENTO E INSTALAÇÃO. AF_03/2023</t>
  </si>
  <si>
    <t>92013</t>
  </si>
  <si>
    <t>TOMADA MÉDIA DE EMBUTIR (3 MÓDULOS), 2P+T 20 A, INCLUINDO SUPORTE E PLACA - FORNECIMENTO E INSTALAÇÃO. AF_03/2023</t>
  </si>
  <si>
    <t>92011</t>
  </si>
  <si>
    <t>TOMADA MÉDIA DE EMBUTIR (3 MÓDULOS), 2P+T 20 A, SEM SUPORTE E SEM PLACA - FORNECIMENTO E INSTALAÇÃO. AF_03/2023</t>
  </si>
  <si>
    <t>95777</t>
  </si>
  <si>
    <t>CONDULETE DE ALUMÍNIO, TIPO B, PARA ELETRODUTO DE AÇO GALVANIZADO DN 20 MM (3/4''), APARENTE - FORNECIMENTO E INSTALAÇÃO. AF_10/2022</t>
  </si>
  <si>
    <t>95780</t>
  </si>
  <si>
    <t>CONDULETE DE ALUMÍNIO, TIPO B, PARA ELETRODUTO DE AÇO GALVANIZADO DN 25 MM (1''), APARENTE - FORNECIMENTO E INSTALAÇÃO. AF_10/2022</t>
  </si>
  <si>
    <t>95783</t>
  </si>
  <si>
    <t>CONDULETE DE ALUMÍNIO, TIPO B, PARA ELETRODUTO DE AÇO GALVANIZADO DN 32 MM (1 1/4''), APARENTE - FORNECIMENTO E INSTALAÇÃO. AF_10/2022</t>
  </si>
  <si>
    <t>95778</t>
  </si>
  <si>
    <t>CONDULETE DE ALUMÍNIO, TIPO C, PARA ELETRODUTO DE AÇO GALVANIZADO DN 20 MM (3/4''), APARENTE - FORNECIMENTO E INSTALAÇÃO. AF_10/2022</t>
  </si>
  <si>
    <t>95781</t>
  </si>
  <si>
    <t>CONDULETE DE ALUMÍNIO, TIPO C, PARA ELETRODUTO DE AÇO GALVANIZADO DN 25 MM (1''), APARENTE - FORNECIMENTO E INSTALAÇÃO. AF_10/2022</t>
  </si>
  <si>
    <t>95784</t>
  </si>
  <si>
    <t>CONDULETE DE ALUMÍNIO, TIPO C, PARA ELETRODUTO DE AÇO GALVANIZADO DN 32 MM (1 1/4''), APARENTE - FORNECIMENTO E INSTALAÇÃO. AF_10/2022</t>
  </si>
  <si>
    <t>95782</t>
  </si>
  <si>
    <t>CONDULETE DE ALUMÍNIO, TIPO E, ELETRODUTO DE AÇO GALVANIZADO DN 25 MM (1''), APARENTE - FORNECIMENTO E INSTALAÇÃO. AF_10/2022</t>
  </si>
  <si>
    <t>95779</t>
  </si>
  <si>
    <t>CONDULETE DE ALUMÍNIO, TIPO E, PARA ELETRODUTO DE AÇO GALVANIZADO DN 20 MM (3/4''), APARENTE - FORNECIMENTO E INSTALAÇÃO. AF_10/2022</t>
  </si>
  <si>
    <t>95785</t>
  </si>
  <si>
    <t>CONDULETE DE ALUMÍNIO, TIPO E, PARA ELETRODUTO DE AÇO GALVANIZADO DN 32 MM (1 1/4''), APARENTE - FORNECIMENTO E INSTALAÇÃO. AF_10/2022</t>
  </si>
  <si>
    <t>95792</t>
  </si>
  <si>
    <t>CONDULETE DE ALUMÍNIO, TIPO LB, PARA ELETRODUTO DE AÇO GALVANIZADO DN 20 MM (3/4''), APARENTE - FORNECIMENTO E INSTALAÇÃO. AF_10/2022</t>
  </si>
  <si>
    <t>95793</t>
  </si>
  <si>
    <t>CONDULETE DE ALUMÍNIO, TIPO LB, PARA ELETRODUTO DE AÇO GALVANIZADO DN 25 MM (1''), APARENTE - FORNECIMENTO E INSTALAÇÃO. AF_10/2022</t>
  </si>
  <si>
    <t>95794</t>
  </si>
  <si>
    <t>CONDULETE DE ALUMÍNIO, TIPO LB, PARA ELETRODUTO DE AÇO GALVANIZADO DN 32 MM (1 1/4''), APARENTE - FORNECIMENTO E INSTALAÇÃO. AF_10/2022</t>
  </si>
  <si>
    <t>95786</t>
  </si>
  <si>
    <t>CONDULETE DE ALUMÍNIO, TIPO LL, PARA ELETRODUTO DE AÇO GALVANIZADO DN 20 MM (3/4''), APARENTE - FORNECIMENTO E INSTALAÇÃO. AF_10/2022</t>
  </si>
  <si>
    <t>95788</t>
  </si>
  <si>
    <t>CONDULETE DE ALUMÍNIO, TIPO LL, PARA ELETRODUTO DE AÇO GALVANIZADO DN 25 MM (1''), APARENTE - FORNECIMENTO E INSTALAÇÃO. AF_10/2022</t>
  </si>
  <si>
    <t>95790</t>
  </si>
  <si>
    <t>CONDULETE DE ALUMÍNIO, TIPO LL, PARA ELETRODUTO DE AÇO GALVANIZADO DN 32 MM (1 1/4''), APARENTE - FORNECIMENTO E INSTALAÇÃO. AF_10/2022</t>
  </si>
  <si>
    <t>95787</t>
  </si>
  <si>
    <t>CONDULETE DE ALUMÍNIO, TIPO LR, PARA ELETRODUTO DE AÇO GALVANIZADO DN 20 MM (3/4''), APARENTE - FORNECIMENTO E INSTALAÇÃO. AF_10/2022</t>
  </si>
  <si>
    <t>95789</t>
  </si>
  <si>
    <t>CONDULETE DE ALUMÍNIO, TIPO LR, PARA ELETRODUTO DE AÇO GALVANIZADO DN 25 MM (1''), APARENTE - FORNECIMENTO E INSTALAÇÃO. AF_10/2022</t>
  </si>
  <si>
    <t>95791</t>
  </si>
  <si>
    <t>CONDULETE DE ALUMÍNIO, TIPO LR, PARA ELETRODUTO DE AÇO GALVANIZADO DN 32 MM (1 1/4''), APARENTE - FORNECIMENTO E INSTALAÇÃO. AF_10/2022</t>
  </si>
  <si>
    <t>95795</t>
  </si>
  <si>
    <t>CONDULETE DE ALUMÍNIO, TIPO T, PARA ELETRODUTO DE AÇO GALVANIZADO DN 20 MM (3/4''), APARENTE - FORNECIMENTO E INSTALAÇÃO. AF_10/2022</t>
  </si>
  <si>
    <t>95796</t>
  </si>
  <si>
    <t>CONDULETE DE ALUMÍNIO, TIPO T, PARA ELETRODUTO DE AÇO GALVANIZADO DN 25 MM (1''), APARENTE - FORNECIMENTO E INSTALAÇÃO. AF_10/2022</t>
  </si>
  <si>
    <t>95797</t>
  </si>
  <si>
    <t>CONDULETE DE ALUMÍNIO, TIPO T, PARA ELETRODUTO DE AÇO GALVANIZADO DN 32 MM (1 1/4''), APARENTE - FORNECIMENTO E INSTALAÇÃO. AF_10/2022</t>
  </si>
  <si>
    <t>95798</t>
  </si>
  <si>
    <t>CONDULETE DE ALUMÍNIO, TIPO TB, PARA ELETRODUTO DE AÇO GALVANIZADO DN 20 MM (3/4''), APARENTE - FORNECIMENTO E INSTALAÇÃO. AF_10/2022</t>
  </si>
  <si>
    <t>95799</t>
  </si>
  <si>
    <t>CONDULETE DE ALUMÍNIO, TIPO TB, PARA ELETRODUTO DE AÇO GALVANIZADO DN 25 MM (1''), APARENTE - FORNECIMENTO E INSTALAÇÃO. AF_10/2022</t>
  </si>
  <si>
    <t>95800</t>
  </si>
  <si>
    <t>CONDULETE DE ALUMÍNIO, TIPO TB, PARA ELETRODUTO DE AÇO GALVANIZADO DN 32 MM (1 1/4''), APARENTE - FORNECIMENTO E INSTALAÇÃO. AF_10/2022</t>
  </si>
  <si>
    <t>95801</t>
  </si>
  <si>
    <t>CONDULETE DE ALUMÍNIO, TIPO X, PARA ELETRODUTO DE AÇO GALVANIZADO DN 20 MM (3/4''), APARENTE - FORNECIMENTO E INSTALAÇÃO. AF_10/2022</t>
  </si>
  <si>
    <t>95802</t>
  </si>
  <si>
    <t>CONDULETE DE ALUMÍNIO, TIPO X, PARA ELETRODUTO DE AÇO GALVANIZADO DN 25 MM (1''), APARENTE - FORNECIMENTO E INSTALAÇÃO. AF_10/2022</t>
  </si>
  <si>
    <t>95803</t>
  </si>
  <si>
    <t>CONDULETE DE ALUMÍNIO, TIPO X, PARA ELETRODUTO DE AÇO GALVANIZADO DN 32 MM (1 1/4''), APARENTE - FORNECIMENTO E INSTALAÇÃO. AF_10/2022</t>
  </si>
  <si>
    <t>95804</t>
  </si>
  <si>
    <t>CONDULETE DE PVC, TIPO B, PARA ELETRODUTO DE PVC SOLDÁVEL DN 20 MM (1/2''), APARENTE - FORNECIMENTO E INSTALAÇÃO. AF_10/2022</t>
  </si>
  <si>
    <t>95805</t>
  </si>
  <si>
    <t>CONDULETE DE PVC, TIPO B, PARA ELETRODUTO DE PVC SOLDÁVEL DN 25 MM (3/4''), APARENTE - FORNECIMENTO E INSTALAÇÃO. AF_10/2022</t>
  </si>
  <si>
    <t>95806</t>
  </si>
  <si>
    <t>CONDULETE DE PVC, TIPO B, PARA ELETRODUTO DE PVC SOLDÁVEL DN 32 MM (1''), APARENTE - FORNECIMENTO E INSTALAÇÃO. AF_10/2022</t>
  </si>
  <si>
    <t>104401</t>
  </si>
  <si>
    <t>CONDULETE DE PVC, TIPO C, PARA ELETRODUTO DE PVC SOLDÁVEL DN 20 MM (1/2''), APARENTE - FORNECIMENTO E INSTALAÇÃO. AF_10/2022</t>
  </si>
  <si>
    <t>104402</t>
  </si>
  <si>
    <t>CONDULETE DE PVC, TIPO C, PARA ELETRODUTO DE PVC SOLDÁVEL DN 25 MM (3/4''), APARENTE - FORNECIMENTO E INSTALAÇÃO. AF_10/2022</t>
  </si>
  <si>
    <t>104403</t>
  </si>
  <si>
    <t>CONDULETE DE PVC, TIPO C, PARA ELETRODUTO DE PVC SOLDÁVEL DN 32 MM (1''), APARENTE - FORNECIMENTO E INSTALAÇÃO. AF_10/2022</t>
  </si>
  <si>
    <t>104395</t>
  </si>
  <si>
    <t>CONDULETE DE PVC, TIPO E, PARA ELETRODUTO DE PVC SOLDÁVEL DN 20 MM (1/2''), APARENTE - FORNECIMENTO E INSTALAÇÃO. AF_10/2022</t>
  </si>
  <si>
    <t>104396</t>
  </si>
  <si>
    <t>CONDULETE DE PVC, TIPO E, PARA ELETRODUTO DE PVC SOLDÁVEL DN 25 MM (3/4''), APARENTE - FORNECIMENTO E INSTALAÇÃO. AF_10/2022</t>
  </si>
  <si>
    <t>104397</t>
  </si>
  <si>
    <t>CONDULETE DE PVC, TIPO E, PARA ELETRODUTO DE PVC SOLDÁVEL DN 32 MM (1''), APARENTE - FORNECIMENTO E INSTALAÇÃO. AF_10/2022</t>
  </si>
  <si>
    <t>95810</t>
  </si>
  <si>
    <t>CONDULETE DE PVC, TIPO LB, PARA ELETRODUTO DE PVC SOLDÁVEL DN 20 MM (1/2''), APARENTE - FORNECIMENTO E INSTALAÇÃO. AF_10/2022</t>
  </si>
  <si>
    <t>95811</t>
  </si>
  <si>
    <t>CONDULETE DE PVC, TIPO LB, PARA ELETRODUTO DE PVC SOLDÁVEL DN 25 MM (3/4''), APARENTE - FORNECIMENTO E INSTALAÇÃO. AF_10/2022</t>
  </si>
  <si>
    <t>95812</t>
  </si>
  <si>
    <t>CONDULETE DE PVC, TIPO LB, PARA ELETRODUTO DE PVC SOLDÁVEL DN 32 MM (1''), APARENTE - FORNECIMENTO E INSTALAÇÃO. AF_10/2022</t>
  </si>
  <si>
    <t>95807</t>
  </si>
  <si>
    <t>CONDULETE DE PVC, TIPO LL, PARA ELETRODUTO DE PVC SOLDÁVEL DN 20 MM (1/2''), APARENTE - FORNECIMENTO E INSTALAÇÃO. AF_10/2022</t>
  </si>
  <si>
    <t>95808</t>
  </si>
  <si>
    <t>CONDULETE DE PVC, TIPO LL, PARA ELETRODUTO DE PVC SOLDÁVEL DN 25 MM (3/4''), APARENTE - FORNECIMENTO E INSTALAÇÃO. AF_10/2022</t>
  </si>
  <si>
    <t>95809</t>
  </si>
  <si>
    <t>CONDULETE DE PVC, TIPO LL, PARA ELETRODUTO DE PVC SOLDÁVEL DN 32 MM (1''), APARENTE - FORNECIMENTO E INSTALAÇÃO. AF_10/2022</t>
  </si>
  <si>
    <t>104398</t>
  </si>
  <si>
    <t>CONDULETE DE PVC, TIPO LR, PARA ELETRODUTO DE PVC SOLDÁVEL DN 20 MM (1/2''), APARENTE - FORNECIMENTO E INSTALAÇÃO. AF_10/2022</t>
  </si>
  <si>
    <t>104399</t>
  </si>
  <si>
    <t>CONDULETE DE PVC, TIPO LR, PARA ELETRODUTO DE PVC SOLDÁVEL DN 25 MM (3/4''), APARENTE - FORNECIMENTO E INSTALAÇÃO. AF_10/2022</t>
  </si>
  <si>
    <t>104400</t>
  </si>
  <si>
    <t>CONDULETE DE PVC, TIPO LR, PARA ELETRODUTO DE PVC SOLDÁVEL DN 32 MM (1''), APARENTE - FORNECIMENTO E INSTALAÇÃO. AF_10/2022</t>
  </si>
  <si>
    <t>104404</t>
  </si>
  <si>
    <t>CONDULETE DE PVC, TIPO T, PARA ELETRODUTO DE PVC SOLDÁVEL DN 25 MM (3/4''), APARENTE - FORNECIMENTO E INSTALAÇÃO. AF_10/2022</t>
  </si>
  <si>
    <t>104405</t>
  </si>
  <si>
    <t>CONDULETE DE PVC, TIPO T, PARA ELETRODUTO DE PVC SOLDÁVEL DN 32 MM (1''), APARENTE - FORNECIMENTO E INSTALAÇÃO. AF_10/2022</t>
  </si>
  <si>
    <t>95813</t>
  </si>
  <si>
    <t>CONDULETE DE PVC, TIPO TB, PARA ELETRODUTO DE PVC SOLDÁVEL DN 20 MM (1/2''), APARENTE - FORNECIMENTO E INSTALAÇÃO. AF_10/2022</t>
  </si>
  <si>
    <t>95814</t>
  </si>
  <si>
    <t>CONDULETE DE PVC, TIPO TB, PARA ELETRODUTO DE PVC SOLDÁVEL DN 25 MM (3/4''), APARENTE - FORNECIMENTO E INSTALAÇÃO. AF_10/2022</t>
  </si>
  <si>
    <t>95815</t>
  </si>
  <si>
    <t>CONDULETE DE PVC, TIPO TB, PARA ELETRODUTO DE PVC SOLDÁVEL DN 32 MM (1''), APARENTE - FORNECIMENTO E INSTALAÇÃO. AF_10/2022</t>
  </si>
  <si>
    <t>95816</t>
  </si>
  <si>
    <t>CONDULETE DE PVC, TIPO X, PARA ELETRODUTO DE PVC SOLDÁVEL DN 20 MM (1/2''), APARENTE - FORNECIMENTO E INSTALAÇÃO. AF_10/2022</t>
  </si>
  <si>
    <t>95817</t>
  </si>
  <si>
    <t>CONDULETE DE PVC, TIPO X, PARA ELETRODUTO DE PVC SOLDÁVEL DN 25 MM (3/4"), APARENTE - FORNECIMENTO E INSTALAÇÃO. AF_10/2022</t>
  </si>
  <si>
    <t>95818</t>
  </si>
  <si>
    <t>CONDULETE DE PVC, TIPO X, PARA ELETRODUTO DE PVC SOLDÁVEL DN 32 MM (1''), APARENTE - FORNECIMENTO E INSTALAÇÃO. AF_10/2022</t>
  </si>
  <si>
    <t>104391</t>
  </si>
  <si>
    <t>CURVA 135 GRAUS PARA ELETRODUTO, AÇO GALVANIZADO, DN 20 MM (3/4''), APARENTE - FORNECIMENTO E INSTALAÇÃO. AF_10/2022</t>
  </si>
  <si>
    <t>104392</t>
  </si>
  <si>
    <t>CURVA 135 GRAUS PARA ELETRODUTO, AÇO GALVANIZADO, DN 25 MM (1''), APARENTE - FORNECIMENTO E INSTALAÇÃO. AF_10/2022</t>
  </si>
  <si>
    <t>104393</t>
  </si>
  <si>
    <t>CURVA 135 GRAUS PARA ELETRODUTO, AÇO GALVANIZADO, DN 32 MM (1 1/4''), APARENTE - FORNECIMENTO E INSTALAÇÃO. AF_10/2022</t>
  </si>
  <si>
    <t>104394</t>
  </si>
  <si>
    <t>CURVA 135 GRAUS PARA ELETRODUTO, AÇO GALVANIZADO, DN 40 MM (1 1/2''), APARENTE - FORNECIMENTO E INSTALAÇÃO. AF_10/2022</t>
  </si>
  <si>
    <t>95761</t>
  </si>
  <si>
    <t>CURVA 45 GRAUS PARA ELETRODUTO, AÇO GALVANIZADO, DN 20 MM (3/4''), APARENTE - FORNECIMENTO E INSTALAÇÃO. AF_10/2022</t>
  </si>
  <si>
    <t>95763</t>
  </si>
  <si>
    <t>CURVA 45 GRAUS PARA ELETRODUTO, AÇO GALVANIZADO, DN 25 MM (1''), APARENTE - FORNECIMENTO E INSTALAÇÃO. AF_10/2022</t>
  </si>
  <si>
    <t>95765</t>
  </si>
  <si>
    <t>CURVA 45 GRAUS PARA ELETRODUTO, AÇO GALVANIZADO, DN 32 MM (1 1/4''), APARENTE - FORNECIMENTO E INSTALAÇÃO. AF_10/2022</t>
  </si>
  <si>
    <t>95767</t>
  </si>
  <si>
    <t>CURVA 45 GRAUS PARA ELETRODUTO, AÇO GALVANIZADO, DN 40 MM (1 1/2''), APARENTE - FORNECIMENTO E INSTALAÇÃO. AF_10/2022</t>
  </si>
  <si>
    <t>95762</t>
  </si>
  <si>
    <t>CURVA 90 GRAUS PARA ELETRODUTO, AÇO GALVANIZADO, DN 20 MM (3/4''), APARENTE - FORNECIMENTO E INSTALAÇÃO. AF_10/2022</t>
  </si>
  <si>
    <t>95764</t>
  </si>
  <si>
    <t>CURVA 90 GRAUS PARA ELETRODUTO, AÇO GALVANIZADO, DN 25 MM (1"), APARENTE - FORNECIMENTO E INSTALAÇÃO. AF_10/2022</t>
  </si>
  <si>
    <t>95766</t>
  </si>
  <si>
    <t>CURVA 90 GRAUS PARA ELETRODUTO, AÇO GALVANIZADO, DN 32 MM (1 1/4''), APARENTE - FORNECIMENTO E INSTALAÇÃO. AF_10/2022</t>
  </si>
  <si>
    <t>95768</t>
  </si>
  <si>
    <t>CURVA 90 GRAUS PARA ELETRODUTO, AÇO GALVANIZADO, DN 40 MM (1 1/2''), APARENTE - FORNECIMENTO E INSTALAÇÃO. AF_10/2022</t>
  </si>
  <si>
    <t>95739</t>
  </si>
  <si>
    <t>CURVA 90 GRAUS PARA ELETRODUTO, PVC, SOLDÁVEL, DN 20 MM (1/2''), APARENTE - FORNECIMENTO E INSTALAÇÃO. AF_10/2022</t>
  </si>
  <si>
    <t>95740</t>
  </si>
  <si>
    <t>CURVA 90 GRAUS PARA ELETRODUTO, PVC, SOLDÁVEL, DN 25 MM (3/4''), APARENTE - FORNECIMENTO E INSTALAÇÃO. AF_10/2022</t>
  </si>
  <si>
    <t>95741</t>
  </si>
  <si>
    <t>CURVA 90 GRAUS PARA ELETRODUTO, PVC, SOLDÁVEL, DN 32 MM (1''), APARENTE - FORNECIMENTO E INSTALAÇÃO. AF_10/2022</t>
  </si>
  <si>
    <t>104409</t>
  </si>
  <si>
    <t>ELETRODUTO RIGIDO, EM ACO ZINCADO OU GALVANIZADO, TIPO PESADO, DN=1 1/2", APARENTE - FORNECIMENTO E INSTALAÇÃO. AF_10/2022</t>
  </si>
  <si>
    <t>104408</t>
  </si>
  <si>
    <t>ELETRODUTO RIGIDO, EM ACO ZINCADO OU GALVANIZADO, TIPO PESADO, DN=1 1/4", APARENTE- FORNECIMENTO E INSTALAÇÃO. AF_10/2022</t>
  </si>
  <si>
    <t>104407</t>
  </si>
  <si>
    <t>ELETRODUTO RIGIDO, EM ACO ZINCADO OU GALVANIZADO, TIPO PESADO, DN=1", APARENTE - FORNECIMENTO E INSTALAÇÃO. AF_10/2022</t>
  </si>
  <si>
    <t>104406</t>
  </si>
  <si>
    <t>ELETRODUTO RIGIDO, EM ACO ZINCADO OU GALVANIZADO, TIPO PESADO, DN=3/4", APARENTE - FORNECIMENTO E INSTALAÇÃO. AF_10/2022</t>
  </si>
  <si>
    <t>95726</t>
  </si>
  <si>
    <t>ELETRODUTO RÍGIDO SOLDÁVEL, PVC, DN 20 MM (1/2"), APARENTE - FORNECIMENTO E INSTALAÇÃO. AF_10/2022</t>
  </si>
  <si>
    <t>95727</t>
  </si>
  <si>
    <t>ELETRODUTO RÍGIDO SOLDÁVEL, PVC, DN 25 MM (3/4"), APARENTE - FORNECIMENTO E INSTALAÇÃO. AF_10/2022</t>
  </si>
  <si>
    <t>95728</t>
  </si>
  <si>
    <t>ELETRODUTO RÍGIDO SOLDÁVEL, PVC, DN 32 MM (1"), APARENTE - FORNECIMENTO E INSTALAÇÃO. AF_10/2022</t>
  </si>
  <si>
    <t>104452</t>
  </si>
  <si>
    <t>LUVA DE EMENDA PARA ELETRODUTO, AÇO GALVANIZADO, DN 20 MM (3/4''), APARENTE - FORNECIMENTO E INSTALAÇÃO. AF_10/2022</t>
  </si>
  <si>
    <t>104448</t>
  </si>
  <si>
    <t>LUVA DE EMENDA PARA ELETRODUTO, AÇO GALVANIZADO, DN 25 MM (1''), APARENTE - FORNECIMENTO E INSTALAÇÃO. AF_10/2022</t>
  </si>
  <si>
    <t>104449</t>
  </si>
  <si>
    <t>LUVA DE EMENDA PARA ELETRODUTO, AÇO GALVANIZADO, DN 32 MM (1 1/4''), APARENTE - FORNECIMENTO E INSTALAÇÃO. AF_10/2022</t>
  </si>
  <si>
    <t>104450</t>
  </si>
  <si>
    <t>LUVA DE EMENDA PARA ELETRODUTO, AÇO GALVANIZADO, DN 40 MM (1 1/2''), APARENTE - FORNECIMENTO E INSTALAÇÃO. AF_10/2022</t>
  </si>
  <si>
    <t>104445</t>
  </si>
  <si>
    <t>LUVA PARA ELETRODUTO, PVC, SOLDÁVEL, DN 20 MM (1/2''), APARENTE - FORNECIMENTO E INSTALAÇÃO. AF_10/2022</t>
  </si>
  <si>
    <t>104446</t>
  </si>
  <si>
    <t>LUVA PARA ELETRODUTO, PVC, SOLDÁVEL, DN 25 MM (3/4''), APARENTE - FORNECIMENTO E INSTALAÇÃO. AF_10/2022</t>
  </si>
  <si>
    <t>104447</t>
  </si>
  <si>
    <t>LUVA PARA ELETRODUTO, PVC, SOLDÁVEL, DN 32 MM (1''), APARENTE - FORNECIMENTO E INSTALAÇÃO. AF_10/2022</t>
  </si>
  <si>
    <t>92980</t>
  </si>
  <si>
    <t>CABO DE COBRE FLEXÍVEL ISOLADO, 10 MM², ANTI-CHAMA 0,6/1,0 KV, PARA DISTRIBUIÇÃO - FORNECIMENTO E INSTALAÇÃO. AF_10/2020</t>
  </si>
  <si>
    <t>92979</t>
  </si>
  <si>
    <t>CABO DE COBRE FLEXÍVEL ISOLADO, 10 MM², ANTI-CHAMA 450/750 V, PARA DISTRIBUIÇÃO - FORNECIMENTO E INSTALAÇÃO. AF_10/2020</t>
  </si>
  <si>
    <t>92982</t>
  </si>
  <si>
    <t>CABO DE COBRE FLEXÍVEL ISOLADO, 16 MM², ANTI-CHAMA 0,6/1,0 KV, PARA DISTRIBUIÇÃO - FORNECIMENTO E INSTALAÇÃO. AF_10/2020</t>
  </si>
  <si>
    <t>92981</t>
  </si>
  <si>
    <t>CABO DE COBRE FLEXÍVEL ISOLADO, 16 MM², ANTI-CHAMA 450/750 V, PARA DISTRIBUIÇÃO - FORNECIMENTO E INSTALAÇÃO. AF_10/2020</t>
  </si>
  <si>
    <t>101885</t>
  </si>
  <si>
    <t>CABO DE COBRE ISOLADO, 10 MM², ANTI-CHAMA 0,6/1 KV, INSTALADO EM ELETROCALHA OU PERFILADO - FORNECIMENTO E INSTALAÇÃO. AF_10/2020</t>
  </si>
  <si>
    <t>101884</t>
  </si>
  <si>
    <t>CABO DE COBRE ISOLADO, 10 MM², ANTI-CHAMA 450/750 V, INSTALADO EM ELETROCALHA OU PERFILADO - FORNECIMENTO E INSTALAÇÃO. AF_10/2020</t>
  </si>
  <si>
    <t>101887</t>
  </si>
  <si>
    <t>CABO DE COBRE ISOLADO, 16 MM², ANTI-CHAMA 0,6/1 KV, INSTALADO EM ELETROCALHA OU PERFILADO - FORNECIMENTO E INSTALAÇÃO. AF_10/2020</t>
  </si>
  <si>
    <t>101886</t>
  </si>
  <si>
    <t>CABO DE COBRE ISOLADO, 16 MM², ANTI-CHAMA 450/750 V, INSTALADO EM ELETROCALHA OU PERFILADO - FORNECIMENTO E INSTALAÇÃO. AF_10/2020</t>
  </si>
  <si>
    <t>101889</t>
  </si>
  <si>
    <t>CABO DE COBRE ISOLADO, 25 MM², ANTI-CHAMA 0,6/1 KV, INSTALADO EM ELETROCALHA OU PERFILADO - FORNECIMENTO E INSTALAÇÃO. AF_10/2020</t>
  </si>
  <si>
    <t>101888</t>
  </si>
  <si>
    <t>CABO DE COBRE ISOLADO, 25 MM², ANTI-CHAMA 450/750 V, INSTALADO EM ELETROCALHA OU PERFILADO - FORNECIMENTO E INSTALAÇÃO. AF_10/2020</t>
  </si>
  <si>
    <t>101938</t>
  </si>
  <si>
    <t>CAIXA DE PROTEÇÃO PARA MEDIDOR MONOFÁSICO DE EMBUTIR - FORNECIMENTO E INSTALAÇÃO. AF_10/2020</t>
  </si>
  <si>
    <t>101904</t>
  </si>
  <si>
    <t>CONTATOR TRIPOLAR I NOMIMAL 95A - FORNECIMENTO E INSTALAÇÃO. AF_10/2020</t>
  </si>
  <si>
    <t>101901</t>
  </si>
  <si>
    <t>CONTATOR TRIPOLAR I NOMINAL 12A - FORNECIMENTO E INSTALAÇÃO. AF_10/2020</t>
  </si>
  <si>
    <t>101902</t>
  </si>
  <si>
    <t>CONTATOR TRIPOLAR I NOMINAL 22A - FORNECIMENTO E INSTALAÇÃO. AF_10/2020</t>
  </si>
  <si>
    <t>101903</t>
  </si>
  <si>
    <t>CONTATOR TRIPOLAR I NOMINAL 38A - FORNECIMENTO E INSTALAÇÃO. AF_10/2020</t>
  </si>
  <si>
    <t>97400</t>
  </si>
  <si>
    <t>COTOVELO HORIZONTAL PARA BARRAMENTO BLINDADO, 1000A - FORNECIMENTO E INSTALAÇÃO. AF_10/2020</t>
  </si>
  <si>
    <t>97401</t>
  </si>
  <si>
    <t>COTOVELO HORIZONTAL PARA BARRAMENTO BLINDADO, 1250A - FORNECIMENTO E INSTALAÇÃO. AF_10/2020</t>
  </si>
  <si>
    <t>97403</t>
  </si>
  <si>
    <t>COTOVELO HORIZONTAL PARA BARRAMENTO BLINDADO, 1600A - FORNECIMENTO E INSTALAÇÃO. AF_10/2020</t>
  </si>
  <si>
    <t>97404</t>
  </si>
  <si>
    <t>COTOVELO HORIZONTAL PARA BARRAMENTO BLINDADO, 2000A - FORNECIMENTO E INSTALAÇÃO. AF_10/2020</t>
  </si>
  <si>
    <t>97406</t>
  </si>
  <si>
    <t>COTOVELO HORIZONTAL PARA BARRAMENTO BLINDADO, 2500A - FORNECIMENTO E INSTALAÇÃO. AF_10/2020</t>
  </si>
  <si>
    <t>97393</t>
  </si>
  <si>
    <t>COTOVELO HORIZONTAL PARA BARRAMENTO BLINDADO, 250A - FORNECIMENTO E INSTALAÇÃO. AF_10/2020</t>
  </si>
  <si>
    <t>97407</t>
  </si>
  <si>
    <t>COTOVELO HORIZONTAL PARA BARRAMENTO BLINDADO, 3000A - FORNECIMENTO E INSTALAÇÃO. AF_10/2020</t>
  </si>
  <si>
    <t>97408</t>
  </si>
  <si>
    <t>COTOVELO HORIZONTAL PARA BARRAMENTO BLINDADO, 3500A. - FORNECIMENTO E INSTALAÇÃO. AF_10/2020</t>
  </si>
  <si>
    <t>97394</t>
  </si>
  <si>
    <t>COTOVELO HORIZONTAL PARA BARRAMENTO BLINDADO, 350A - FORNECIMENTO E INSTALAÇÃO. AF_10/2020</t>
  </si>
  <si>
    <t>97395</t>
  </si>
  <si>
    <t>COTOVELO HORIZONTAL PARA BARRAMENTO BLINDADO, 450A - FORNECIMENTO E INSTALAÇÃO. AF_10/2020</t>
  </si>
  <si>
    <t>97398</t>
  </si>
  <si>
    <t>COTOVELO HORIZONTAL PARA BARRAMENTO BLINDADO, 550A - FORNECIMENTO E INSTALAÇÃO. AF_10/2020</t>
  </si>
  <si>
    <t>97399</t>
  </si>
  <si>
    <t>COTOVELO HORIZONTAL PARA BARRAMENTO BLINDADO, 630A - FORNECIMENTO E INSTALAÇÃO. AF_10/2020</t>
  </si>
  <si>
    <t>97414</t>
  </si>
  <si>
    <t>COTOVELO VERTICAL PARA BARRAMENTO BLINDADO, 1000A - FORNECIMENTO E INSTALAÇÃO. AF_10/2020</t>
  </si>
  <si>
    <t>97415</t>
  </si>
  <si>
    <t>COTOVELO VERTICAL PARA BARRAMENTO BLINDADO, 1250A - FORNECIMENTO E INSTALAÇÃO. AF_10/2020</t>
  </si>
  <si>
    <t>97416</t>
  </si>
  <si>
    <t>COTOVELO VERTICAL PARA BARRAMENTO BLINDADO, 1600A - FORNECIMENTO E INSTALAÇÃO. AF_10/2020</t>
  </si>
  <si>
    <t>97417</t>
  </si>
  <si>
    <t>COTOVELO VERTICAL PARA BARRAMENTO BLINDADO, 2000A - FORNECIMENTO E INSTALAÇÃO. AF_10/2020</t>
  </si>
  <si>
    <t>97418</t>
  </si>
  <si>
    <t>COTOVELO VERTICAL PARA BARRAMENTO BLINDADO, 2500A - FORNECIMENTO E INSTALAÇÃO. AF_10/2020</t>
  </si>
  <si>
    <t>97409</t>
  </si>
  <si>
    <t>COTOVELO VERTICAL PARA BARRAMENTO BLINDADO, 250A - FORNECIMENTO E INSTALAÇÃO. AF_10/2020</t>
  </si>
  <si>
    <t>97419</t>
  </si>
  <si>
    <t>COTOVELO VERTICAL PARA BARRAMENTO BLINDADO, 3000A - FORNECIMENTO E INSTALAÇÃO. AF_10/2020</t>
  </si>
  <si>
    <t>97420</t>
  </si>
  <si>
    <t>COTOVELO VERTICAL PARA BARRAMENTO BLINDADO, 3500A - FORNECIMENTO E INSTALAÇÃO. AF_10/2020</t>
  </si>
  <si>
    <t>97410</t>
  </si>
  <si>
    <t>COTOVELO VERTICAL PARA BARRAMENTO BLINDADO, 350A - FORNECIMENTO E INSTALAÇÃO. AF_10/2020</t>
  </si>
  <si>
    <t>97411</t>
  </si>
  <si>
    <t>COTOVELO VERTICAL PARA BARRAMENTO BLINDADO, 450A - FORNECIMENTO E INSTALAÇÃO. AF_10/2020</t>
  </si>
  <si>
    <t>97412</t>
  </si>
  <si>
    <t>COTOVELO VERTICAL PARA BARRAMENTO BLINDADO, 550A - FORNECIMENTO E INSTALAÇÃO. AF_10/2020</t>
  </si>
  <si>
    <t>97413</t>
  </si>
  <si>
    <t>COTOVELO VERTICAL PARA BARRAMENTO BLINDADO, 630A - FORNECIMENTO E INSTALAÇÃO. AF_10/2020</t>
  </si>
  <si>
    <t>101900</t>
  </si>
  <si>
    <t>DISJUNTOR BAIXA TENSÃO TRIPOLAR A SECO 800A/600V - FORNECIMENTO E INSTALAÇÃO. AF_10/2020</t>
  </si>
  <si>
    <t>93660</t>
  </si>
  <si>
    <t>DISJUNTOR BIPOLAR TIPO DIN, CORRENTE NOMINAL DE 10A - FORNECIMENTO E INSTALAÇÃO. AF_10/2020</t>
  </si>
  <si>
    <t>93661</t>
  </si>
  <si>
    <t>DISJUNTOR BIPOLAR TIPO DIN, CORRENTE NOMINAL DE 16A - FORNECIMENTO E INSTALAÇÃO. AF_10/2020</t>
  </si>
  <si>
    <t>93662</t>
  </si>
  <si>
    <t>DISJUNTOR BIPOLAR TIPO DIN, CORRENTE NOMINAL DE 20A - FORNECIMENTO E INSTALAÇÃO. AF_10/2020</t>
  </si>
  <si>
    <t>93663</t>
  </si>
  <si>
    <t>DISJUNTOR BIPOLAR TIPO DIN, CORRENTE NOMINAL DE 25A - FORNECIMENTO E INSTALAÇÃO. AF_10/2020</t>
  </si>
  <si>
    <t>93664</t>
  </si>
  <si>
    <t>DISJUNTOR BIPOLAR TIPO DIN, CORRENTE NOMINAL DE 32A - FORNECIMENTO E INSTALAÇÃO. AF_10/2020</t>
  </si>
  <si>
    <t>93665</t>
  </si>
  <si>
    <t>DISJUNTOR BIPOLAR TIPO DIN, CORRENTE NOMINAL DE 40A - FORNECIMENTO E INSTALAÇÃO. AF_10/2020</t>
  </si>
  <si>
    <t>93666</t>
  </si>
  <si>
    <t>DISJUNTOR BIPOLAR TIPO DIN, CORRENTE NOMINAL DE 50A - FORNECIMENTO E INSTALAÇÃO. AF_10/2020</t>
  </si>
  <si>
    <t>93674</t>
  </si>
  <si>
    <t>DISJUNTOR BIPOLAR TIPO DR, CORRENTE NOMINAL DE 25A - FORNECIMENTO E INSTALAÇÃO. AF_10/2020</t>
  </si>
  <si>
    <t>93675</t>
  </si>
  <si>
    <t>DISJUNTOR BIPOLAR TIPO DR, CORRENTE NOMINAL DE 40A - FORNECIMENTO E INSTALAÇÃO. AF_10/2020</t>
  </si>
  <si>
    <t>101892</t>
  </si>
  <si>
    <t>DISJUNTOR BIPOLAR TIPO NEMA, CORRENTE NOMINAL DE 10 ATÉ 50A - FORNECIMENTO E INSTALAÇÃO. AF_10/2020</t>
  </si>
  <si>
    <t>93653</t>
  </si>
  <si>
    <t>DISJUNTOR MONOPOLAR TIPO DIN, CORRENTE NOMINAL DE 10A - FORNECIMENTO E INSTALAÇÃO. AF_10/2020</t>
  </si>
  <si>
    <t>93654</t>
  </si>
  <si>
    <t>DISJUNTOR MONOPOLAR TIPO DIN, CORRENTE NOMINAL DE 16A - FORNECIMENTO E INSTALAÇÃO. AF_10/2020</t>
  </si>
  <si>
    <t>93655</t>
  </si>
  <si>
    <t>DISJUNTOR MONOPOLAR TIPO DIN, CORRENTE NOMINAL DE 20A - FORNECIMENTO E INSTALAÇÃO. AF_10/2020</t>
  </si>
  <si>
    <t>93656</t>
  </si>
  <si>
    <t>DISJUNTOR MONOPOLAR TIPO DIN, CORRENTE NOMINAL DE 25A - FORNECIMENTO E INSTALAÇÃO. AF_10/2020</t>
  </si>
  <si>
    <t>93657</t>
  </si>
  <si>
    <t>DISJUNTOR MONOPOLAR TIPO DIN, CORRENTE NOMINAL DE 32A - FORNECIMENTO E INSTALAÇÃO. AF_10/2020</t>
  </si>
  <si>
    <t>93658</t>
  </si>
  <si>
    <t>DISJUNTOR MONOPOLAR TIPO DIN, CORRENTE NOMINAL DE 40A - FORNECIMENTO E INSTALAÇÃO. AF_10/2020</t>
  </si>
  <si>
    <t>93659</t>
  </si>
  <si>
    <t>DISJUNTOR MONOPOLAR TIPO DIN, CORRENTE NOMINAL DE 50A - FORNECIMENTO E INSTALAÇÃO. AF_10/2020</t>
  </si>
  <si>
    <t>101890</t>
  </si>
  <si>
    <t>DISJUNTOR MONOPOLAR TIPO NEMA, CORRENTE NOMINAL DE 10 ATÉ 30A - FORNECIMENTO E INSTALAÇÃO. AF_10/2020</t>
  </si>
  <si>
    <t>101891</t>
  </si>
  <si>
    <t>DISJUNTOR MONOPOLAR TIPO NEMA, CORRENTE NOMINAL DE 35 ATÉ 50A - FORNECIMENTO E INSTALAÇÃO. AF_10/2020</t>
  </si>
  <si>
    <t>101895</t>
  </si>
  <si>
    <t>DISJUNTOR TERMOMAGNÉTICO TRIPOLAR, CORRENTE NOMINAL DE 125A - FORNECIMENTO E INSTALAÇÃO. AF_10/2020</t>
  </si>
  <si>
    <t>101896</t>
  </si>
  <si>
    <t>DISJUNTOR TERMOMAGNÉTICO TRIPOLAR, CORRENTE NOMINAL DE 200A - FORNECIMENTO E INSTALAÇÃO. AF_10/2020</t>
  </si>
  <si>
    <t>101897</t>
  </si>
  <si>
    <t>DISJUNTOR TERMOMAGNÉTICO TRIPOLAR, CORRENTE NOMINAL DE 250A - FORNECIMENTO E INSTALAÇÃO. AF_10/2020</t>
  </si>
  <si>
    <t>101898</t>
  </si>
  <si>
    <t>DISJUNTOR TERMOMAGNÉTICO TRIPOLAR, CORRENTE NOMINAL DE 400A - FORNECIMENTO E INSTALAÇÃO. AF_10/2020</t>
  </si>
  <si>
    <t>101899</t>
  </si>
  <si>
    <t>DISJUNTOR TERMOMAGNÉTICO TRIPOLAR, CORRENTE NOMINAL DE 600A - FORNECIMENTO E INSTALAÇÃO. AF_10/2020</t>
  </si>
  <si>
    <t>93676</t>
  </si>
  <si>
    <t>DISJUNTOR TETRAPOLAR TIPO DR, CORRENTE NOMINAL DE 25A - FORNECIMENTO E INSTALAÇÃO. AF_10/2020</t>
  </si>
  <si>
    <t>97711</t>
  </si>
  <si>
    <t>DISJUNTOR TETRAPOLAR TIPO DR, CORRENTE NOMINAL DE 40A - FORNECIMENTO E INSTALAÇÃO. AF_10/2020</t>
  </si>
  <si>
    <t>93667</t>
  </si>
  <si>
    <t>DISJUNTOR TRIPOLAR TIPO DIN, CORRENTE NOMINAL DE 10A - FORNECIMENTO E INSTALAÇÃO. AF_10/2020</t>
  </si>
  <si>
    <t>93668</t>
  </si>
  <si>
    <t>DISJUNTOR TRIPOLAR TIPO DIN, CORRENTE NOMINAL DE 16A - FORNECIMENTO E INSTALAÇÃO. AF_10/2020</t>
  </si>
  <si>
    <t>93669</t>
  </si>
  <si>
    <t>DISJUNTOR TRIPOLAR TIPO DIN, CORRENTE NOMINAL DE 20A - FORNECIMENTO E INSTALAÇÃO. AF_10/2020</t>
  </si>
  <si>
    <t>93670</t>
  </si>
  <si>
    <t>DISJUNTOR TRIPOLAR TIPO DIN, CORRENTE NOMINAL DE 25A - FORNECIMENTO E INSTALAÇÃO. AF_10/2020</t>
  </si>
  <si>
    <t>93671</t>
  </si>
  <si>
    <t>DISJUNTOR TRIPOLAR TIPO DIN, CORRENTE NOMINAL DE 32A - FORNECIMENTO E INSTALAÇÃO. AF_10/2020</t>
  </si>
  <si>
    <t>93672</t>
  </si>
  <si>
    <t>DISJUNTOR TRIPOLAR TIPO DIN, CORRENTE NOMINAL DE 40A - FORNECIMENTO E INSTALAÇÃO. AF_10/2020</t>
  </si>
  <si>
    <t>93673</t>
  </si>
  <si>
    <t>DISJUNTOR TRIPOLAR TIPO DIN, CORRENTE NOMINAL DE 50A - FORNECIMENTO E INSTALAÇÃO. AF_10/2020</t>
  </si>
  <si>
    <t>101893</t>
  </si>
  <si>
    <t>DISJUNTOR TRIPOLAR TIPO NEMA, CORRENTE NOMINAL DE 10 ATÉ 50A - FORNECIMENTO E INSTALAÇÃO. AF_10/2020</t>
  </si>
  <si>
    <t>101894</t>
  </si>
  <si>
    <t>DISJUNTOR TRIPOLAR TIPO NEMA, CORRENTE NOMINAL DE 60 ATÉ 100A - FORNECIMENTO E INSTALAÇÃO. AF_10/2020</t>
  </si>
  <si>
    <t>97421</t>
  </si>
  <si>
    <t>GABARITO PARA BARRAMENTO BLINDADO - FORNECIMENTO E INSTALAÇÃO. AF_10/2020</t>
  </si>
  <si>
    <t>97373</t>
  </si>
  <si>
    <t>PEÇA RETA DE BARRAMENTO BLINDADO, 1000A - FORNECIMENTO E INSTALAÇÃO. AF_10/2020</t>
  </si>
  <si>
    <t>97374</t>
  </si>
  <si>
    <t>PEÇA RETA DE BARRAMENTO BLINDADO, 1250A - FORNECIMENTO E INSTALAÇÃO. AF_10/2020</t>
  </si>
  <si>
    <t>97375</t>
  </si>
  <si>
    <t>PEÇA RETA DE BARRAMENTO BLINDADO, 1600A - FORNECIMENTO E INSTALAÇÃO. AF_10/2020</t>
  </si>
  <si>
    <t>97376</t>
  </si>
  <si>
    <t>PEÇA RETA DE BARRAMENTO BLINDADO, 2000A - FORNECIMENTO E INSTALAÇÃO. AF_10/2020</t>
  </si>
  <si>
    <t>97377</t>
  </si>
  <si>
    <t>PEÇA RETA DE BARRAMENTO BLINDADO, 2500A - FORNECIMENTO E INSTALAÇÃO. AF_10/2020</t>
  </si>
  <si>
    <t>97368</t>
  </si>
  <si>
    <t>PEÇA RETA DE BARRAMENTO BLINDADO, 250A - FORNECIMENTO E INSTALAÇÃO. AF_10/2020</t>
  </si>
  <si>
    <t>97369</t>
  </si>
  <si>
    <t>PEÇA RETA DE BARRAMENTO BLINDADO, 350A - FORNECIMENTO E INSTALAÇÃO. AF_10/2020</t>
  </si>
  <si>
    <t>97370</t>
  </si>
  <si>
    <t>PEÇA RETA DE BARRAMENTO BLINDADO, 450A - FORNECIMENTO E INSTALAÇÃO. AF_10/2020</t>
  </si>
  <si>
    <t>97371</t>
  </si>
  <si>
    <t>PEÇA RETA DE BARRAMENTO BLINDADO, 550A - FORNECIMENTO E INSTALAÇÃO. AF_10/2020</t>
  </si>
  <si>
    <t>97372</t>
  </si>
  <si>
    <t>PEÇA RETA DE BARRAMENTO BLINDADO, 630A - FORNECIMENTO E INSTALAÇÃO. AF_10/2020</t>
  </si>
  <si>
    <t>101875</t>
  </si>
  <si>
    <t>QUADRO DE DISTRIBUIÇÃO DE ENERGIA EM CHAPA DE AÇO GALVANIZADO, DE EMBUTIR, COM BARRAMENTO TRIFÁSICO, PARA 12 DISJUNTORES DIN 100A - FORNECIMENTO E INSTALAÇÃO. AF_10/2020</t>
  </si>
  <si>
    <t>101883</t>
  </si>
  <si>
    <t>QUADRO DE DISTRIBUIÇÃO DE ENERGIA EM CHAPA DE AÇO GALVANIZADO, DE EMBUTIR, COM BARRAMENTO TRIFÁSICO, PARA 18 DISJUNTORES DIN 100A - FORNECIMENTO E INSTALAÇÃO. AF_10/2020</t>
  </si>
  <si>
    <t>101879</t>
  </si>
  <si>
    <t>QUADRO DE DISTRIBUIÇÃO DE ENERGIA EM CHAPA DE AÇO GALVANIZADO, DE EMBUTIR, COM BARRAMENTO TRIFÁSICO, PARA 24 DISJUNTORES DIN 100A - FORNECIMENTO E INSTALAÇÃO. AF_10/2020</t>
  </si>
  <si>
    <t>101880</t>
  </si>
  <si>
    <t>QUADRO DE DISTRIBUIÇÃO DE ENERGIA EM CHAPA DE AÇO GALVANIZADO, DE EMBUTIR, COM BARRAMENTO TRIFÁSICO, PARA 30 DISJUNTORES DIN 150A - FORNECIMENTO E INSTALAÇÃO. AF_10/2020</t>
  </si>
  <si>
    <t>101882</t>
  </si>
  <si>
    <t>QUADRO DE DISTRIBUIÇÃO DE ENERGIA EM CHAPA DE AÇO GALVANIZADO, DE EMBUTIR, COM BARRAMENTO TRIFÁSICO, PARA 30 DISJUNTORES DIN 225A - FORNECIMENTO E INSTALAÇÃO. AF_10/2020</t>
  </si>
  <si>
    <t>101881</t>
  </si>
  <si>
    <t>QUADRO DE DISTRIBUIÇÃO DE ENERGIA EM CHAPA DE AÇO GALVANIZADO, DE EMBUTIR, COM BARRAMENTO TRIFÁSICO, PARA 40 DISJUNTORES DIN 100A - FORNECIMENTO E INSTALAÇÃO. AF_10/2020</t>
  </si>
  <si>
    <t>101878</t>
  </si>
  <si>
    <t>QUADRO DE DISTRIBUIÇÃO DE ENERGIA EM CHAPA DE AÇO GALVANIZADO, DE SOBREPOR, COM BARRAMENTO TRIFÁSICO, PARA 18 DISJUNTORES DIN 100A - FORNECIMENTO E INSTALAÇÃO. AF_10/2020</t>
  </si>
  <si>
    <t>101877</t>
  </si>
  <si>
    <t>QUADRO DE DISTRIBUIÇÃO DE ENERGIA EM PVC, DE EMBUTIR, SEM BARRAMENTO, PARA 3 DISJUNTORES - FORNECIMENTO E INSTALAÇÃO. AF_10/2020</t>
  </si>
  <si>
    <t>101876</t>
  </si>
  <si>
    <t>QUADRO DE DISTRIBUIÇÃO DE ENERGIA EM PVC, DE EMBUTIR, SEM BARRAMENTO, PARA 6 DISJUNTORES - FORNECIMENTO E INSTALAÇÃO. AF_10/2020</t>
  </si>
  <si>
    <t>101873</t>
  </si>
  <si>
    <t>QUADRO DE DISTRIBUIÇÃO DE LUZ EM PVC PARA 12 DISJUNTORES - FORNECIMENTO E INSTALAÇÃO. AF_10/2020</t>
  </si>
  <si>
    <t>101874</t>
  </si>
  <si>
    <t>QUADRO DE DISTRIBUIÇÃO DE LUZ EM PVC PARA 24 DISJUNTORES - FORNECIMENTO E INSTALAÇÃO. AF_10/2020</t>
  </si>
  <si>
    <t>101871</t>
  </si>
  <si>
    <t>QUADRO DE DISTRIBUIÇÃO DE LUZ EM PVC PARA 4 DISJUNTORES - FORNECIMENTO E INSTALAÇÃO. AF_10/2020</t>
  </si>
  <si>
    <t>101872</t>
  </si>
  <si>
    <t>QUADRO DE DISTRIBUIÇÃO DE LUZ EM PVC PARA 8 DISJUNTORES - FORNECIMENTO E INSTALAÇÃO. AF_10/2020</t>
  </si>
  <si>
    <t>97360</t>
  </si>
  <si>
    <t>QUADRO DE MEDIÇÃO GERAL DE ENERGIA COM 12 MEDIDORES - FORNECIMENTO E INSTALAÇÃO. AF_10/2020</t>
  </si>
  <si>
    <t>97361</t>
  </si>
  <si>
    <t>QUADRO DE MEDIÇÃO GERAL DE ENERGIA COM 16 MEDIDORES - FORNECIMENTO E INSTALAÇÃO. AF_10/2020</t>
  </si>
  <si>
    <t>97359</t>
  </si>
  <si>
    <t>QUADRO DE MEDIÇÃO GERAL DE ENERGIA COM 8 MEDIDORES - FORNECIMENTO E INSTALAÇÃO. AF_10/2020</t>
  </si>
  <si>
    <t>101946</t>
  </si>
  <si>
    <t>QUADRO DE MEDIÇÃO GERAL DE ENERGIA PARA 1 MEDIDOR DE SOBREPOR - FORNECIMENTO E INSTALAÇÃO. AF_10/2020</t>
  </si>
  <si>
    <t>97362</t>
  </si>
  <si>
    <t>QUADRO DE MEDIÇÃO GERAL DE ENERGIA PARA BARRAMENTO BLINDADO COM 4 MEDIDORES - FORNECIMENTO E INSTALAÇÃO. AF_10/2020</t>
  </si>
  <si>
    <t>101553</t>
  </si>
  <si>
    <t>ALÇA PREFORMADA DE DISTRIBUIÇÃO, EM AÇO GALVANIZADO, AWG 1 - FORNECIMENTO E INSTALAÇÃO. AF_07/2020</t>
  </si>
  <si>
    <t>101554</t>
  </si>
  <si>
    <t>ALÇA PREFORMADA DE DISTRIBUIÇÃO, EM AÇO GALVANIZADO, AWG 2 - FORNECIMENTO E INSTALAÇÃO. AF_07/2020</t>
  </si>
  <si>
    <t>101555</t>
  </si>
  <si>
    <t>ALÇA PREFORMADA DE DISTRIBUIÇÃO, EM AÇO GALVANIZADO, AWG 4 - FORNECIMENTO E INSTALAÇÃO. AF_07/2020</t>
  </si>
  <si>
    <t>101556</t>
  </si>
  <si>
    <t>ALÇA PREFORMADA DE DISTRIBUIÇÃO, EM AÇO GALVANIZADO, AWG 6 - FORNECIMENTO E INSTALAÇÃO. AF_07/2020</t>
  </si>
  <si>
    <t>101537</t>
  </si>
  <si>
    <t>APARELHO SINALIZADOR DE SAÍDA DE GARAGEM, COM CÉLULA FOTOELÉTRICA - FORNECIMENTO E INSTALAÇÃO. AF_07/2020</t>
  </si>
  <si>
    <t>101538</t>
  </si>
  <si>
    <t>ARMAÇÃO SECUNDÁRIA, COM 1 ESTRIBO E 1 ISOLADOR - FORNECIMENTO E INSTALAÇÃO. AF_07/2020</t>
  </si>
  <si>
    <t>101542</t>
  </si>
  <si>
    <t>ARMAÇÃO SECUNDÁRIA, COM 1 ESTRIBO, SEM ISOLADOR - FORNECIMENTO E INSTALAÇÃO. AF_07/2020</t>
  </si>
  <si>
    <t>101539</t>
  </si>
  <si>
    <t>ARMAÇÃO SECUNDÁRIA, COM 2 ESTRIBOS E 2 ISOLADORES - FORNECIMENTO E INSTALAÇÃO. AF_07/2020</t>
  </si>
  <si>
    <t>101543</t>
  </si>
  <si>
    <t>ARMAÇÃO SECUNDÁRIA, COM 2 ESTRIBOS, SEM ISOLADOR - FORNECIMENTO E INSTALAÇÃO. AF_07/2020</t>
  </si>
  <si>
    <t>101540</t>
  </si>
  <si>
    <t>ARMAÇÃO SECUNDÁRIA, COM 3 ESTRIBOS E 3 ISOLADORES - FORNECIMENTO E INSTALAÇÃO. AF_07/2020</t>
  </si>
  <si>
    <t>101544</t>
  </si>
  <si>
    <t>ARMAÇÃO SECUNDÁRIA, COM 3 ESTRIBOS, SEM ISOLADOR - FORNECIMENTO E INSTALAÇÃO. AF_07/2020</t>
  </si>
  <si>
    <t>101541</t>
  </si>
  <si>
    <t>ARMAÇÃO SECUNDÁRIA, COM 4 ESTRIBOS E 4 ISOLADORES - FORNECIMENTO E INSTALAÇÃO. AF_07/2020</t>
  </si>
  <si>
    <t>101545</t>
  </si>
  <si>
    <t>ARMAÇÃO SECUNDÁRIA, COM 4 ESTRIBOS, SEM ISOLADOR - FORNECIMENTO E INSTALAÇÃO. AF_07/2020</t>
  </si>
  <si>
    <t>101560</t>
  </si>
  <si>
    <t>CABO DE COBRE FLEXÍVEL ISOLADO, 10 MM², 0,6/1,0 KV, PARA REDE AÉREA DE DISTRIBUIÇÃO DE ENERGIA ELÉTRICA DE BAIXA TENSÃO - FORNECIMENTO E INSTALAÇÃO. AF_07/2020</t>
  </si>
  <si>
    <t>101568</t>
  </si>
  <si>
    <t>CABO DE COBRE FLEXÍVEL ISOLADO, 120 MM², 0,6/1,0 KV, PARA REDE AÉREA DE DISTRIBUIÇÃO DE ENERGIA ELÉTRICA DE BAIXA TENSÃO - FORNECIMENTO E INSTALAÇÃO. AF_07/2020</t>
  </si>
  <si>
    <t>101561</t>
  </si>
  <si>
    <t>CABO DE COBRE FLEXÍVEL ISOLADO, 16 MM², 0,6/1,0 KV, PARA REDE AÉREA DE DISTRIBUIÇÃO DE ENERGIA ELÉTRICA DE BAIXA TENSÃO - FORNECIMENTO E INSTALAÇÃO. AF_07/2020</t>
  </si>
  <si>
    <t>101562</t>
  </si>
  <si>
    <t>CABO DE COBRE FLEXÍVEL ISOLADO, 25 MM², 0,6/1,0 KV, PARA REDE AÉREA DE DISTRIBUIÇÃO DE ENERGIA ELÉTRICA DE BAIXA TENSÃO - FORNECIMENTO E INSTALAÇÃO. AF_07/2020</t>
  </si>
  <si>
    <t>101563</t>
  </si>
  <si>
    <t>CABO DE COBRE FLEXÍVEL ISOLADO, 35 MM², 0,6/1,0 KV, PARA REDE AÉREA DE DISTRIBUIÇÃO DE ENERGIA ELÉTRICA DE BAIXA TENSÃO - FORNECIMENTO E INSTALAÇÃO. AF_07/2020</t>
  </si>
  <si>
    <t>101564</t>
  </si>
  <si>
    <t>CABO DE COBRE FLEXÍVEL ISOLADO, 50 MM², 0,6/1,0 KV, PARA REDE AÉREA DE DISTRIBUIÇÃO DE ENERGIA ELÉTRICA DE BAIXA TENSÃO - FORNECIMENTO E INSTALAÇÃO. AF_07/2020</t>
  </si>
  <si>
    <t>101565</t>
  </si>
  <si>
    <t>CABO DE COBRE FLEXÍVEL ISOLADO, 70 MM², 0,6/1,0 KV, PARA REDE AÉREA DE DISTRIBUIÇÃO DE ENERGIA ELÉTRICA DE BAIXA TENSÃO - FORNECIMENTO E INSTALAÇÃO. AF_07/2020</t>
  </si>
  <si>
    <t>101567</t>
  </si>
  <si>
    <t>CABO DE COBRE FLEXÍVEL ISOLADO, 95 MM², 0,6/1,0 KV, PARA REDE AÉREA DE DISTRIBUIÇÃO DE ENERGIA ELÉTRICA DE BAIXA TENSÃO - FORNECIMENTO E INSTALAÇÃO. AF_07/2020</t>
  </si>
  <si>
    <t>101551</t>
  </si>
  <si>
    <t>CONECTOR CUNHA, PARA REDES AÉREAS DE DISTRIBUIÇÃO DE ENERGIA ELÉTRICA DE BAIXA TENSÃO - FORNECIMENTO E INSTALAÇÃO. AF_07/2020</t>
  </si>
  <si>
    <t>101552</t>
  </si>
  <si>
    <t>CONECTOR H, PARA REDES AÉREAS DE DISTRIBUIÇÃO DE ENERGIA ELÉTRICA DE BAIXA TENSÃO - FORNECIMENTO E INSTALAÇÃO. AF_07/2020</t>
  </si>
  <si>
    <t>101550</t>
  </si>
  <si>
    <t>CONECTOR PERFURANTE, PARA REDES AÉREAS DE DISTRIBUIÇÃO DE ENERGIA ELÉTRICA DE BAIXA TENSÃO - FORNECIMENTO E INSTALAÇÃO. AF_07/2020</t>
  </si>
  <si>
    <t>101501</t>
  </si>
  <si>
    <t>ENTRADA DE ENERGIA ELÉTRICA, AÉREA, BIFÁSICA, COM CAIXA DE EMBUTIR, CABO DE 10 MM2 E DISJUNTOR DIN 50A (NÃO INCLUSO O POSTE DE CONCRETO). AF_07/2020_PS</t>
  </si>
  <si>
    <t>101502</t>
  </si>
  <si>
    <t>ENTRADA DE ENERGIA ELÉTRICA, AÉREA, BIFÁSICA, COM CAIXA DE EMBUTIR, CABO DE 16 MM2 E DISJUNTOR DIN 50A (NÃO INCLUSO O POSTE DE CONCRETO). AF_07/2020_PS</t>
  </si>
  <si>
    <t>101503</t>
  </si>
  <si>
    <t>ENTRADA DE ENERGIA ELÉTRICA, AÉREA, BIFÁSICA, COM CAIXA DE EMBUTIR, CABO DE 25 MM2 E DISJUNTOR DIN 50A (NÃO INCLUSO O POSTE DE CONCRETO). AF_07/2020_PS</t>
  </si>
  <si>
    <t>101504</t>
  </si>
  <si>
    <t>ENTRADA DE ENERGIA ELÉTRICA, AÉREA, BIFÁSICA, COM CAIXA DE EMBUTIR, CABO DE 35 MM2 E DISJUNTOR DIN 50A (NÃO INCLUSO O POSTE DE CONCRETO). AF_07/2020_PS</t>
  </si>
  <si>
    <t>101497</t>
  </si>
  <si>
    <t>ENTRADA DE ENERGIA ELÉTRICA, AÉREA, BIFÁSICA, COM CAIXA DE SOBREPOR, CABO DE 10 MM2 E DISJUNTOR DIN 50A (NÃO INCLUSO O POSTE DE CONCRETO). AF_07/2020_PS</t>
  </si>
  <si>
    <t>101498</t>
  </si>
  <si>
    <t>ENTRADA DE ENERGIA ELÉTRICA, AÉREA, BIFÁSICA, COM CAIXA DE SOBREPOR, CABO DE 16 MM2 E DISJUNTOR DIN 50A (NÃO INCLUSO O POSTE DE CONCRETO). AF_07/2020_PS</t>
  </si>
  <si>
    <t>101499</t>
  </si>
  <si>
    <t>ENTRADA DE ENERGIA ELÉTRICA, AÉREA, BIFÁSICA, COM CAIXA DE SOBREPOR, CABO DE 25 MM2 E DISJUNTOR DIN 50A (NÃO INCLUSO O POSTE DE CONCRETO). AF_07/2020_PS</t>
  </si>
  <si>
    <t>101500</t>
  </si>
  <si>
    <t>ENTRADA DE ENERGIA ELÉTRICA, AÉREA, BIFÁSICA, COM CAIXA DE SOBREPOR, CABO DE 35 MM2 E DISJUNTOR DIN 50A (NÃO INCLUSO O POSTE DE CONCRETO). AF_07/2020_PS</t>
  </si>
  <si>
    <t>101493</t>
  </si>
  <si>
    <t>ENTRADA DE ENERGIA ELÉTRICA, AÉREA, MONOFÁSICA, COM CAIXA DE EMBUTIR, CABO DE 10 MM2 E DISJUNTOR DIN 50A (NÃO INCLUSO O POSTE DE CONCRETO). AF_07/2020_PS</t>
  </si>
  <si>
    <t>101494</t>
  </si>
  <si>
    <t>ENTRADA DE ENERGIA ELÉTRICA, AÉREA, MONOFÁSICA, COM CAIXA DE EMBUTIR, CABO DE 16 MM2 E DISJUNTOR DIN 50A (NÃO INCLUSO O POSTE DE CONCRETO). AF_07/2020_PS</t>
  </si>
  <si>
    <t>101495</t>
  </si>
  <si>
    <t>ENTRADA DE ENERGIA ELÉTRICA, AÉREA, MONOFÁSICA, COM CAIXA DE EMBUTIR, CABO DE 25 MM2 E DISJUNTOR DIN 50A (NÃO INCLUSO O POSTE DE CONCRETO). AF_07/2020_PS</t>
  </si>
  <si>
    <t>101496</t>
  </si>
  <si>
    <t>ENTRADA DE ENERGIA ELÉTRICA, AÉREA, MONOFÁSICA, COM CAIXA DE EMBUTIR, CABO DE 35 MM2 E DISJUNTOR DIN 50A (NÃO INCLUSO O POSTE DE CONCRETO). AF_07/2020_PS</t>
  </si>
  <si>
    <t>101489</t>
  </si>
  <si>
    <t>ENTRADA DE ENERGIA ELÉTRICA, AÉREA, MONOFÁSICA, COM CAIXA DE SOBREPOR, CABO DE 10 MM2 E DISJUNTOR DIN 50A (NÃO INCLUSO O POSTE DE CONCRETO). AF_07/2020_PS</t>
  </si>
  <si>
    <t>101490</t>
  </si>
  <si>
    <t>ENTRADA DE ENERGIA ELÉTRICA, AÉREA, MONOFÁSICA, COM CAIXA DE SOBREPOR, CABO DE 16 MM2 E DISJUNTOR DIN 50A (NÃO INCLUSO O POSTE DE CONCRETO). AF_07/2020_PS</t>
  </si>
  <si>
    <t>101491</t>
  </si>
  <si>
    <t>ENTRADA DE ENERGIA ELÉTRICA, AÉREA, MONOFÁSICA, COM CAIXA DE SOBREPOR, CABO DE 25 MM2 E DISJUNTOR DIN 50A (NÃO INCLUSO O POSTE DE CONCRETO). AF_07/2020_PS</t>
  </si>
  <si>
    <t>101492</t>
  </si>
  <si>
    <t>ENTRADA DE ENERGIA ELÉTRICA, AÉREA, MONOFÁSICA, COM CAIXA DE SOBREPOR, CABO DE 35 MM2 E DISJUNTOR DIN 50A (NÃO INCLUSO O POSTE DE CONCRETO). AF_07/2020_PS</t>
  </si>
  <si>
    <t>101509</t>
  </si>
  <si>
    <t>ENTRADA DE ENERGIA ELÉTRICA, AÉREA, TRIFÁSICA, COM CAIXA DE EMBUTIR, CABO DE 10 MM2 E DISJUNTOR DIN 50A (NÃO INCLUSO O POSTE DE CONCRETO). AF_07/2020</t>
  </si>
  <si>
    <t>101510</t>
  </si>
  <si>
    <t>ENTRADA DE ENERGIA ELÉTRICA, AÉREA, TRIFÁSICA, COM CAIXA DE EMBUTIR, CABO DE 16 MM2 E DISJUNTOR DIN 50A (NÃO INCLUSO O POSTE DE CONCRETO). AF_07/2020</t>
  </si>
  <si>
    <t>101511</t>
  </si>
  <si>
    <t>ENTRADA DE ENERGIA ELÉTRICA, AÉREA, TRIFÁSICA, COM CAIXA DE EMBUTIR, CABO DE 25 MM2 E DISJUNTOR DIN 50A (NÃO INCLUSO O POSTE DE CONCRETO). AF_07/2020</t>
  </si>
  <si>
    <t>101512</t>
  </si>
  <si>
    <t>ENTRADA DE ENERGIA ELÉTRICA, AÉREA, TRIFÁSICA, COM CAIXA DE EMBUTIR, CABO DE 35 MM2 E DISJUNTOR DIN 50A (NÃO INCLUSO O POSTE DE CONCRETO). AF_07/2020</t>
  </si>
  <si>
    <t>101505</t>
  </si>
  <si>
    <t>ENTRADA DE ENERGIA ELÉTRICA, AÉREA, TRIFÁSICA, COM CAIXA DE SOBREPOR, CABO DE 10 MM2 E DISJUNTOR DIN 50A (NÃO INCLUSO O POSTE DE CONCRETO). AF_07/2020_PS</t>
  </si>
  <si>
    <t>101506</t>
  </si>
  <si>
    <t>ENTRADA DE ENERGIA ELÉTRICA, AÉREA, TRIFÁSICA, COM CAIXA DE SOBREPOR, CABO DE 16 MM2 E DISJUNTOR DIN 50A (NÃO INCLUSO O POSTE DE CONCRETO). AF_07/2020_PS</t>
  </si>
  <si>
    <t>101507</t>
  </si>
  <si>
    <t>ENTRADA DE ENERGIA ELÉTRICA, AÉREA, TRIFÁSICA, COM CAIXA DE SOBREPOR, CABO DE 25 MM2 E DISJUNTOR DIN 50A (NÃO INCLUSO O POSTE DE CONCRETO). AF_07/2020_PS</t>
  </si>
  <si>
    <t>101508</t>
  </si>
  <si>
    <t>ENTRADA DE ENERGIA ELÉTRICA, AÉREA, TRIFÁSICA, COM CAIXA DE SOBREPOR, CABO DE 35 MM2 E DISJUNTOR DIN 50A (NÃO INCLUSO O POSTE DE CONCRETO). AF_07/2020_PS</t>
  </si>
  <si>
    <t>101525</t>
  </si>
  <si>
    <t>ENTRADA DE ENERGIA ELÉTRICA, SUBTERRÂNEA, BIFÁSICA, COM CAIXA DE EMBUTIR, CABO DE 10 MM2 E DISJUNTOR DIN 50A (NÃO INCLUSA MURETA DE ALVENARIA). AF_07/2020_PS</t>
  </si>
  <si>
    <t>101526</t>
  </si>
  <si>
    <t>ENTRADA DE ENERGIA ELÉTRICA, SUBTERRÂNEA, BIFÁSICA, COM CAIXA DE EMBUTIR, CABO DE 16 MM2 E DISJUNTOR DIN 50A (NÃO INCLUSA MURETA DE ALVENARIA). AF_07/2020_PS</t>
  </si>
  <si>
    <t>101527</t>
  </si>
  <si>
    <t>ENTRADA DE ENERGIA ELÉTRICA, SUBTERRÂNEA, BIFÁSICA, COM CAIXA DE EMBUTIR, CABO DE 25 MM2 E DISJUNTOR DIN 50A (NÃO INCLUSA MURETA DE ALVENARIA). AF_07/2020_PS</t>
  </si>
  <si>
    <t>101528</t>
  </si>
  <si>
    <t>ENTRADA DE ENERGIA ELÉTRICA, SUBTERRÂNEA, BIFÁSICA, COM CAIXA DE EMBUTIR, CABO DE 35 MM2 E DISJUNTOR DIN 50A (NÃO INCLUSA MURETA DE ALVENARIA). AF_07/2020_PS</t>
  </si>
  <si>
    <t>101521</t>
  </si>
  <si>
    <t>ENTRADA DE ENERGIA ELÉTRICA, SUBTERRÂNEA, BIFÁSICA, COM CAIXA DE SOBREPOR, CABO DE 10 MM2 E DISJUNTOR DIN 50A (NÃO INCLUSA MURETA DE ALVENARIA). AF_07/2020_PS</t>
  </si>
  <si>
    <t>101522</t>
  </si>
  <si>
    <t>ENTRADA DE ENERGIA ELÉTRICA, SUBTERRÂNEA, BIFÁSICA, COM CAIXA DE SOBREPOR, CABO DE 16 MM2 E DISJUNTOR DIN 50A (NÃO INCLUSA MURETA DE ALVENARIA). AF_07/2020_PS</t>
  </si>
  <si>
    <t>101523</t>
  </si>
  <si>
    <t>ENTRADA DE ENERGIA ELÉTRICA, SUBTERRÂNEA, BIFÁSICA, COM CAIXA DE SOBREPOR, CABO DE 25 MM2 E DISJUNTOR DIN 50A (NÃO INCLUSA MURETA DE ALVENARIA). AF_07/2020_PS</t>
  </si>
  <si>
    <t>101524</t>
  </si>
  <si>
    <t>ENTRADA DE ENERGIA ELÉTRICA, SUBTERRÂNEA, BIFÁSICA, COM CAIXA DE SOBREPOR, CABO DE 35 MM2 E DISJUNTOR DIN 50A (NÃO INCLUSA MURETA DE ALVENARIA). AF_07/2020_PS</t>
  </si>
  <si>
    <t>101517</t>
  </si>
  <si>
    <t>ENTRADA DE ENERGIA ELÉTRICA, SUBTERRÂNEA, MONOFÁSICA, COM CAIXA DE EMBUTIR, CABO DE 10 MM2 E DISJUNTOR DIN 50A (NÃO INCLUSA MURETA DE ALVENARIA). AF_07/2020_PS</t>
  </si>
  <si>
    <t>101518</t>
  </si>
  <si>
    <t>ENTRADA DE ENERGIA ELÉTRICA, SUBTERRÂNEA, MONOFÁSICA, COM CAIXA DE EMBUTIR, CABO DE 16 MM2 E DISJUNTOR DIN 50A (NÃO INCLUSA MURETA DE ALVENARIA). AF_07/2020_PS</t>
  </si>
  <si>
    <t>101519</t>
  </si>
  <si>
    <t>ENTRADA DE ENERGIA ELÉTRICA, SUBTERRÂNEA, MONOFÁSICA, COM CAIXA DE EMBUTIR, CABO DE 25 MM2 E DISJUNTOR DIN 50A (NÃO INCLUSA MURETA DE ALVENARIA). AF_07/2020_PS</t>
  </si>
  <si>
    <t>101520</t>
  </si>
  <si>
    <t>ENTRADA DE ENERGIA ELÉTRICA, SUBTERRÂNEA, MONOFÁSICA, COM CAIXA DE EMBUTIR, CABO DE 35 MM2 E DISJUNTOR DIN 50A (NÃO INCLUSA MURETA DE ALVENARIA). AF_07/2020_PS</t>
  </si>
  <si>
    <t>101513</t>
  </si>
  <si>
    <t>ENTRADA DE ENERGIA ELÉTRICA, SUBTERRÂNEA, MONOFÁSICA, COM CAIXA DE SOBREPOR, CABO DE 10 MM2 E DISJUNTOR DIN 50A (NÃO INCLUSA MURETA DE ALVENARIA). AF_07/2020_PS</t>
  </si>
  <si>
    <t>101514</t>
  </si>
  <si>
    <t>ENTRADA DE ENERGIA ELÉTRICA, SUBTERRÂNEA, MONOFÁSICA, COM CAIXA DE SOBREPOR, CABO DE 16 MM2 E DISJUNTOR DIN 50A (NÃO INCLUSA MURETA DE ALVENARIA). AF_07/2020_PS</t>
  </si>
  <si>
    <t>101515</t>
  </si>
  <si>
    <t>ENTRADA DE ENERGIA ELÉTRICA, SUBTERRÂNEA, MONOFÁSICA, COM CAIXA DE SOBREPOR, CABO DE 25 MM2 E DISJUNTOR DIN 50A (NÃO INCLUSA MURETA DE ALVENARIA). AF_07/2020_PS</t>
  </si>
  <si>
    <t>101516</t>
  </si>
  <si>
    <t>ENTRADA DE ENERGIA ELÉTRICA, SUBTERRÂNEA, MONOFÁSICA, COM CAIXA DE SOBREPOR, CABO DE 35 MM2 E DISJUNTOR DIN 50A (NÃO INCLUSA MURETA DE ALVENARIA). AF_07/2020_PS</t>
  </si>
  <si>
    <t>101533</t>
  </si>
  <si>
    <t>ENTRADA DE ENERGIA ELÉTRICA, SUBTERRÂNEA, TRIFÁSICA, COM CAIXA DE EMBUTIR, CABO DE 10 MM2 E DISJUNTOR DIN 50A (NÃO INCLUSA MURETA DE ALVENARIA). AF_07/2020</t>
  </si>
  <si>
    <t>101534</t>
  </si>
  <si>
    <t>ENTRADA DE ENERGIA ELÉTRICA, SUBTERRÂNEA, TRIFÁSICA, COM CAIXA DE EMBUTIR, CABO DE 16 MM2 E DISJUNTOR DIN 50A (NÃO INCLUSA MURETA DE ALVENARIA). AF_07/2020</t>
  </si>
  <si>
    <t>101535</t>
  </si>
  <si>
    <t>ENTRADA DE ENERGIA ELÉTRICA, SUBTERRÂNEA, TRIFÁSICA, COM CAIXA DE EMBUTIR, CABO DE 25 MM2 E DISJUNTOR DIN 50A (NÃO INCLUSA MURETA DE ALVENARIA). AF_07/2020</t>
  </si>
  <si>
    <t>101536</t>
  </si>
  <si>
    <t>ENTRADA DE ENERGIA ELÉTRICA, SUBTERRÂNEA, TRIFÁSICA, COM CAIXA DE EMBUTIR, CABO DE 35 MM2 E DISJUNTOR DIN 50A (NÃO INCLUSA MURETA DE ALVENARIA). AF_07/2020</t>
  </si>
  <si>
    <t>101529</t>
  </si>
  <si>
    <t>ENTRADA DE ENERGIA ELÉTRICA, SUBTERRÂNEA, TRIFÁSICA, COM CAIXA DE SOBREPOR, CABO DE 10 MM2 E DISJUNTOR DIN 50A (NÃO INCLUSA MURETA DE ALVENARIA). AF_07/2020_PS</t>
  </si>
  <si>
    <t>101530</t>
  </si>
  <si>
    <t>ENTRADA DE ENERGIA ELÉTRICA, SUBTERRÂNEA, TRIFÁSICA, COM CAIXA DE SOBREPOR, CABO DE 16 MM2 E DISJUNTOR DIN 50A (NÃO INCLUSA MURETA DE ALVENARIA). AF_07/2020_PS</t>
  </si>
  <si>
    <t>101531</t>
  </si>
  <si>
    <t>ENTRADA DE ENERGIA ELÉTRICA, SUBTERRÂNEA, TRIFÁSICA, COM CAIXA DE SOBREPOR, CABO DE 25 MM2 E DISJUNTOR DIN 50A (NÃO INCLUSA MURETA DE ALVENARIA). AF_07/2020_PS</t>
  </si>
  <si>
    <t>101532</t>
  </si>
  <si>
    <t>ENTRADA DE ENERGIA ELÉTRICA, SUBTERRÂNEA, TRIFÁSICA, COM CAIXA DE SOBREPOR, CABO DE 35 MM2 E DISJUNTOR DIN 50A (NÃO INCLUSA MURETA DE ALVENARIA). AF_07/2020_PS</t>
  </si>
  <si>
    <t>101549</t>
  </si>
  <si>
    <t>GRAMPO PARALELO METÁLICO, PARA REDES AÉREAS DE DISTRIBUIÇÃO DE ENERGIA ELÉTRICA DE BAIXA TENSÃO - FORNECIMENTO E INSTALAÇÃO. AF_07/2020</t>
  </si>
  <si>
    <t>101547</t>
  </si>
  <si>
    <t>ISOLADOR, TIPO DISCO, PARA TENSÃO 15 KV - FORNECIMENTO E INSTALAÇÃO. AF_07/2020</t>
  </si>
  <si>
    <t>101546</t>
  </si>
  <si>
    <t>ISOLADOR, TIPO PINO, PARA TENSÃO 15 KV - FORNECIMENTO E INSTALAÇÃO. AF_07/2020</t>
  </si>
  <si>
    <t>101548</t>
  </si>
  <si>
    <t>ISOLADOR, TIPO ROLDANA, PARA BAIXA TENSÃO - FORNECIMENTO E INSTALAÇÃO. AF_07/2020</t>
  </si>
  <si>
    <t>94764</t>
  </si>
  <si>
    <t>ADAPTADOR COM FLANGE E ANEL DE VEDAÇÃO, CPVC, ROSCÁVEL, DN 15 MM, INSTALADO EM RESERVAÇÃO PREDIAL DE ÁGUA - FORNECIMENTO E INSTALAÇÃO. AF_04/2024</t>
  </si>
  <si>
    <t>94765</t>
  </si>
  <si>
    <t>ADAPTADOR COM FLANGE E ANEL DE VEDAÇÃO, CPVC, ROSCÁVEL, DN 22 MM, INSTALADO EM RESERVAÇÃO PREDIAL DE ÁGUA - FORNECIMENTO E INSTALAÇÃO. AF_04/2024</t>
  </si>
  <si>
    <t>94766</t>
  </si>
  <si>
    <t>ADAPTADOR COM FLANGE E ANEL DE VEDAÇÃO, CPVC, ROSCÁVEL, DN 28 MM, INSTALADO EM RESERVAÇÃO PREDIAL DE ÁGUA - FORNECIMENTO E INSTALAÇÃO. AF_04/2024</t>
  </si>
  <si>
    <t>94767</t>
  </si>
  <si>
    <t>ADAPTADOR COM FLANGE E ANEL DE VEDAÇÃO, CPVC, ROSCÁVEL, DN 35 MM, INSTALADO EM RESERVAÇÃO PREDIAL DE ÁGUA - FORNECIMENTO E INSTALAÇÃO. AF_04/2024</t>
  </si>
  <si>
    <t>94768</t>
  </si>
  <si>
    <t>ADAPTADOR COM FLANGE E ANEL DE VEDAÇÃO, CPVC, ROSCÁVEL, DN 42 MM, INSTALADO EM RESERVAÇÃO PREDIAL DE ÁGUA - FORNECIMENTO E INSTALAÇÃO. AF_04/2024</t>
  </si>
  <si>
    <t>94769</t>
  </si>
  <si>
    <t>ADAPTADOR COM FLANGE E ANEL DE VEDAÇÃO, CPVC, ROSCÁVEL, DN 54 MM, INSTALADO EM RESERVAÇÃO PREDIAL DE ÁGUA - FORNECIMENTO E INSTALAÇÃO. AF_04/2024</t>
  </si>
  <si>
    <t>94783</t>
  </si>
  <si>
    <t>ADAPTADOR COM FLANGE E ANEL DE VEDAÇÃO, PVC, SOLDÁVEL, DN 20 MM X 1/2", INSTALADO EM RESERVAÇÃO PREDIAL DE ÁGUA - FORNECIMENTO E INSTALAÇÃO. AF_04/2024</t>
  </si>
  <si>
    <t>94703</t>
  </si>
  <si>
    <t>ADAPTADOR COM FLANGE E ANEL DE VEDAÇÃO, PVC, SOLDÁVEL, DN 25 MM X 3/4", INSTALADO EM RESERVAÇÃO PREDIAL DE ÁGUA - FORNECIMENTO E INSTALAÇÃO. AF_04/2024</t>
  </si>
  <si>
    <t>94704</t>
  </si>
  <si>
    <t>ADAPTADOR COM FLANGE E ANEL DE VEDAÇÃO, PVC, SOLDÁVEL, DN 32 MM X 1", INSTALADO EM RESERVAÇÃO PREDIAL DE ÁGUA - FORNECIMENTO E INSTALAÇÃO. AF_04/2024</t>
  </si>
  <si>
    <t>94705</t>
  </si>
  <si>
    <t>ADAPTADOR COM FLANGE E ANEL DE VEDAÇÃO, PVC, SOLDÁVEL, DN 40 MM X 1 1/4", INSTALADO EM RESERVAÇÃO PREDIAL DE ÁGUA - FORNECIMENTO E INSTALAÇÃO. AF_04/2024</t>
  </si>
  <si>
    <t>94706</t>
  </si>
  <si>
    <t>ADAPTADOR COM FLANGE E ANEL DE VEDAÇÃO, PVC, SOLDÁVEL, DN 50 MM X 1 1/2", INSTALADO EM RESERVAÇÃO PREDIAL DE ÁGUA - FORNECIMENTO E INSTALAÇÃO. AF_04/2024</t>
  </si>
  <si>
    <t>94707</t>
  </si>
  <si>
    <t>ADAPTADOR COM FLANGE E ANEL DE VEDAÇÃO, PVC, SOLDÁVEL, DN 60 MM X 2", INSTALADO EM RESERVAÇÃO PREDIAL DE ÁGUA - FORNECIMENTO E INSTALAÇÃO. AF_04/2024</t>
  </si>
  <si>
    <t>94715</t>
  </si>
  <si>
    <t>ADAPTADOR COM FLANGES LIVRES, PVC, SOLDÁVEL, DN 110 MM X 4", INSTALADO EM RESERVAÇÃO PREDIAL DE ÁGUA - FORNECIMENTO E INSTALAÇÃO. AF_04/2024</t>
  </si>
  <si>
    <t>94713</t>
  </si>
  <si>
    <t>ADAPTADOR COM FLANGES LIVRES, PVC, SOLDÁVEL, DN 75 MM X 2 1/2", INSTALADO EM RESERVAÇÃO PREDIAL DE ÁGUA - FORNECIMENTO E INSTALAÇÃO. AF_04/2024</t>
  </si>
  <si>
    <t>94714</t>
  </si>
  <si>
    <t>ADAPTADOR COM FLANGES LIVRES, PVC, SOLDÁVEL, DN 85 MM X 3", INSTALADO EM RESERVAÇÃO PREDIAL DE ÁGUA - FORNECIMENTO E INSTALAÇÃO. AF_04/2024</t>
  </si>
  <si>
    <t>94670</t>
  </si>
  <si>
    <t>ADAPTADOR CURTO COM BOLSA E ROSCA PARA REGISTRO, PVC, SOLDÁVEL, DN 110 MM X 4", INSTALADO EM RESERVAÇÃO PREDIAL DE ÁGUA - FORNECIMENTO E INSTALAÇÃO. AF_04/2024</t>
  </si>
  <si>
    <t>94656</t>
  </si>
  <si>
    <t>ADAPTADOR CURTO COM BOLSA E ROSCA PARA REGISTRO, PVC, SOLDÁVEL, DN 25 MM X 3/4", INSTALADO EM RESERVAÇÃO PREDIAL DE ÁGUA - FORNECIMENTO E INSTALAÇÃO. AF_04/2024</t>
  </si>
  <si>
    <t>94658</t>
  </si>
  <si>
    <t>ADAPTADOR CURTO COM BOLSA E ROSCA PARA REGISTRO, PVC, SOLDÁVEL, DN 32 MM X 1", INSTALADO EM RESERVAÇÃO PREDIAL DE ÁGUA - FORNECIMENTO E INSTALAÇÃO. AF_04/2024</t>
  </si>
  <si>
    <t>94660</t>
  </si>
  <si>
    <t>ADAPTADOR CURTO COM BOLSA E ROSCA PARA REGISTRO, PVC, SOLDÁVEL, DN 40 MM X 1 1/4", INSTALADO EM RESERVAÇÃO PREDIAL DE ÁGUA - FORNECIMENTO E INSTALAÇÃO. AF_04/2024</t>
  </si>
  <si>
    <t>94662</t>
  </si>
  <si>
    <t>ADAPTADOR CURTO COM BOLSA E ROSCA PARA REGISTRO, PVC, SOLDÁVEL, DN 50 MM X 1 1/2", INSTALADO EM RESERVAÇÃO PREDIAL DE ÁGUA - FORNECIMENTO E INSTALAÇÃO. AF_04/2024</t>
  </si>
  <si>
    <t>94664</t>
  </si>
  <si>
    <t>ADAPTADOR CURTO COM BOLSA E ROSCA PARA REGISTRO, PVC, SOLDÁVEL, DN 60 MM X 2", INSTALADO EM RESERVAÇÃO PREDIAL DE ÁGUA - FORNECIMENTO E INSTALAÇÃO. AF_04/2024</t>
  </si>
  <si>
    <t>94666</t>
  </si>
  <si>
    <t>ADAPTADOR CURTO COM BOLSA E ROSCA PARA REGISTRO, PVC, SOLDÁVEL, DN 75 MM X 2 1/2", INSTALADO EM RESERVAÇÃO PREDIAL DE ÁGUA - FORNECIMENTO E INSTALAÇÃO. AF_04/2024</t>
  </si>
  <si>
    <t>94668</t>
  </si>
  <si>
    <t>ADAPTADOR CURTO COM BOLSA E ROSCA PARA REGISTRO, PVC, SOLDÁVEL, DN 85 MM X 3", INSTALADO EM RESERVAÇÃO PREDIAL DE ÁGUA - FORNECIMENTO E INSTALAÇÃO. AF_04/2024</t>
  </si>
  <si>
    <t>105215</t>
  </si>
  <si>
    <t>BUCHA DE REDUÇÃO CPVC, SOLDÁVEL, DN 28 X 22 MM, INSTALADO EM RESERVAÇÃO PREDIAL DE ÁGUA - FORNECIMENTO E INSTALAÇÃO. AF_04/2024</t>
  </si>
  <si>
    <t>105216</t>
  </si>
  <si>
    <t>BUCHA DE REDUÇÃO CPVC, SOLDÁVEL, DN 35 X 28 MM, INSTALADO EM RESERVAÇÃO PREDIAL DE ÁGUA - FORNECIMENTO E INSTALAÇÃO. AF_04/2024</t>
  </si>
  <si>
    <t>105217</t>
  </si>
  <si>
    <t>BUCHA DE REDUÇÃO CPVC, SOLDÁVEL, DN 42 X 22 MM, INSTALADO EM RESERVAÇÃO PREDIAL DE ÁGUA - FORNECIMENTO E INSTALAÇÃO. AF_04/2024</t>
  </si>
  <si>
    <t>105214</t>
  </si>
  <si>
    <t>BUCHA DE REDUÇÃO CPVC, SOLDÁVEL, DN 54 X 28 MM, INSTALADO EM RESERVAÇÃO PREDIAL DE ÁGUA - FORNECIMENTO E INSTALAÇÃO. AF_04/2024</t>
  </si>
  <si>
    <t>105218</t>
  </si>
  <si>
    <t>BUCHA DE REDUÇÃO CPVC, SOLDÁVEL, DN 54 X 35 MM, INSTALADO EM RESERVAÇÃO PREDIAL DE ÁGUA - FORNECIMENTO E INSTALAÇÃO. AF_04/2024</t>
  </si>
  <si>
    <t>105213</t>
  </si>
  <si>
    <t>BUCHA DE REDUÇÃO EM COBRE, PONTA X BOLSA, 66 X 54 MM, INSTALADO EM RESERVAÇÃO PREDIAL DE ÁGUA - FORNECIMENTO E INSTALAÇÃO. AF_04/2024</t>
  </si>
  <si>
    <t>105233</t>
  </si>
  <si>
    <t>BUCHA DE REDUÇÃO PVC, SOLDÁVEL, LONGA, DN 40 X 25 MM, INSTALADO EM RESERVAÇÃO PREDIAL DE ÁGUA - FORNECIMENTO E INSTALAÇÃO. AF_04/2024</t>
  </si>
  <si>
    <t>105234</t>
  </si>
  <si>
    <t>BUCHA DE REDUÇÃO PVC, SOLDÁVEL, LONGA, DN 50 X 25 MM, INSTALADO EM RESERVAÇÃO PREDIAL DE ÁGUA - FORNECIMENTO E INSTALAÇÃO. AF_04/2024</t>
  </si>
  <si>
    <t>105228</t>
  </si>
  <si>
    <t>BUCHA DE REDUÇÃO PVC, SOLDÁVEL, LONGA, DN 50 X 32 MM, INSTALADO EM RESERVAÇÃO PREDIAL DE ÁGUA - FORNECIMENTO E INSTALAÇÃO. AF_04/2024</t>
  </si>
  <si>
    <t>105138</t>
  </si>
  <si>
    <t>BUCHA DE REDUÇÃO PVC, SOLDÁVEL, LONGA, DN 60 X 25 MM, INSTALADO EM RESERVAÇÃO PREDIAL DE ÁGUA - FORNECIMENTO E INSTALAÇÃO. AF_04/2024</t>
  </si>
  <si>
    <t>105139</t>
  </si>
  <si>
    <t>BUCHA DE REDUÇÃO PVC, SOLDÁVEL, LONGA, DN 60 X 32 MM, INSTALADO EM RESERVAÇÃO PREDIAL DE ÁGUA - FORNECIMENTO E INSTALAÇÃO. AF_04/2024</t>
  </si>
  <si>
    <t>105140</t>
  </si>
  <si>
    <t>BUCHA DE REDUÇÃO PVC, SOLDÁVEL, LONGA, DN 60 X 50 MM, INSTALADO EM RESERVAÇÃO PREDIAL DE ÁGUA - FORNECIMENTO E INSTALAÇÃO. AF_04/2024</t>
  </si>
  <si>
    <t>105141</t>
  </si>
  <si>
    <t>BUCHA DE REDUÇÃO PVC, SOLDÁVEL, LONGA, DN 75 X 50 MM, INSTALADO EM RESERVAÇÃO PREDIAL DE ÁGUA - FORNECIMENTO E INSTALAÇÃO. AF_04/2024</t>
  </si>
  <si>
    <t>105172</t>
  </si>
  <si>
    <t>BUCHA DE REDUÇÃO, EM FERRO GALVANIZADO, CONEXÃO ROSQUEADA, DN 80 MM X 50 MM (3" X 2"), INSTALADO EM RESERVAÇÃO PREDIAL DE ÁGUA - FORNECIMENTO E INSTALAÇÃO. AF_04/2024</t>
  </si>
  <si>
    <t>105169</t>
  </si>
  <si>
    <t>BUCHA DE REDUÇÃO, EM FERRO GALVANIZADO, CONEXÃO ROSQUEADA, DN 80 MM X 65 MM (3" X 2 1/2"), INSTALADO EM RESERVAÇÃO PREDIAL DE ÁGUA - FORNECIMENTO E INSTALAÇÃO. AF_04/2024</t>
  </si>
  <si>
    <t>105230</t>
  </si>
  <si>
    <t>BUCHA DE REDUÇÃO, PPR, DN 25 X 20 MM, INSTALADO EM RESERVAÇÃO PREDIAL DE ÁGUA - FORNECIMENTO E INSTALAÇÃO. AF_04/2024</t>
  </si>
  <si>
    <t>105231</t>
  </si>
  <si>
    <t>BUCHA DE REDUÇÃO, PPR, DN 32 X 25 MM, INSTALADO EM RESERVAÇÃO PREDIAL DE ÁGUA - FORNECIMENTO E INSTALAÇÃO. AF_04/2024</t>
  </si>
  <si>
    <t>105232</t>
  </si>
  <si>
    <t>BUCHA DE REDUÇÃO, PPR, DN 40 X 25 MM, INSTALADO EM RESERVAÇÃO PREDIAL DE ÁGUA - FORNECIMENTO E INSTALAÇÃO. AF_04/2024</t>
  </si>
  <si>
    <t>105229</t>
  </si>
  <si>
    <t>BUCHA DE REDUÇÃO, PPR, DN 50 X 25 MM, INSTALADO EM RESERVAÇÃO PREDIAL DE ÁGUA - FORNECIMENTO E INSTALAÇÃO. AF_04/2024</t>
  </si>
  <si>
    <t>105146</t>
  </si>
  <si>
    <t>BUCHA DE REDUÇÃO, PPR, DN 50 X 32 MM, INSTALADO EM RESERVAÇÃO PREDIAL DE ÁGUA - FORNECIMENTO E INSTALAÇÃO. AF_04/2024</t>
  </si>
  <si>
    <t>94613</t>
  </si>
  <si>
    <t>CONECTOR EM BRONZE/LATÃO, DN 104 MM X 4", SEM ANEL DE SOLDA, BOLSA X ROSCA, INSTALADO EM RESERVAÇÃO PREDIAL DE ÁGUA - FORNECIMENTO E INSTALAÇÃO. AF_04/2024</t>
  </si>
  <si>
    <t>94607</t>
  </si>
  <si>
    <t>CONECTOR EM BRONZE/LATÃO, DN 54 MM X 2", SEM ANEL DE SOLDA, BOLSA X ROSCA, INSTALADO EM RESERVAÇÃO PREDIAL DE ÁGUA - FORNECIMENTO E INSTALAÇÃO. AF_04/2024</t>
  </si>
  <si>
    <t>94609</t>
  </si>
  <si>
    <t>CONECTOR EM BRONZE/LATÃO, DN 66 MM X 2 1/2", SEM ANEL DE SOLDA, BOLSA X ROSCA, INSTALADO EM RESERVAÇÃO PREDIAL DE ÁGUA - FORNECIMENTO E INSTALAÇÃO. AF_04/2024</t>
  </si>
  <si>
    <t>94611</t>
  </si>
  <si>
    <t>CONECTOR EM BRONZE/LATÃO, DN 79 MM X 3", SEM ANEL DE SOLDA, BOLSA X ROSCA, INSTALADO EM RESERVAÇÃO PREDIAL DE ÁGUA - FORNECIMENTO E INSTALAÇÃO. AF_04/2024</t>
  </si>
  <si>
    <t>96738</t>
  </si>
  <si>
    <t>CONECTOR MACHO, PPR, 25 MM X 1/2'', INSTALADO EM RESERVAÇÃO PREDIAL DE ÁGUA - FORNECIMENTO E INSTALAÇÃO. AF_04/2024</t>
  </si>
  <si>
    <t>96740</t>
  </si>
  <si>
    <t>CONECTOR MACHO, PPR, 32 MM X 3/4'', INSTALADO EM RESERVAÇÃO PREDIAL DE ÁGUA - FORNECIMENTO E INSTALAÇÃO. AF_04/2024</t>
  </si>
  <si>
    <t>94738</t>
  </si>
  <si>
    <t>CONECTOR, CPVC, SOLDÁVEL, DN 114 MM X 4", INSTALADO EM RESERVAÇÃO PREDIAL DE ÁGUA - FORNECIMENTO E INSTALAÇÃO. AF_04/2024</t>
  </si>
  <si>
    <t>94724</t>
  </si>
  <si>
    <t>CONECTOR, CPVC, SOLDÁVEL, DN 22 MM X 3/4", INSTALADO EM RESERVAÇÃO PREDIAL DE ÁGUA - FORNECIMENTO E INSTALAÇÃO. AF_04/2024</t>
  </si>
  <si>
    <t>94726</t>
  </si>
  <si>
    <t>CONECTOR, CPVC, SOLDÁVEL, DN 28 MM X 1", INSTALADO EM RESERVAÇÃO PREDIAL DE ÁGUA - FORNECIMENTO E INSTALAÇÃO. AF_04/2024</t>
  </si>
  <si>
    <t>94728</t>
  </si>
  <si>
    <t>CONECTOR, CPVC, SOLDÁVEL, DN 35 MM X 1 1/4", INSTALADO EM RESERVAÇÃO PREDIAL DE ÁGUA - FORNECIMENTO E INSTALAÇÃO. AF_04/2024</t>
  </si>
  <si>
    <t>94730</t>
  </si>
  <si>
    <t>CONECTOR, CPVC, SOLDÁVEL, DN 42 MM X 1 1/2", INSTALADO EM RESERVAÇÃO PREDIAL DE ÁGUA - FORNECIMENTO E INSTALAÇÃO. AF_04/2024</t>
  </si>
  <si>
    <t>94732</t>
  </si>
  <si>
    <t>CONECTOR, CPVC, SOLDÁVEL, DN 54 MM X 2", INSTALADO EM RESERVAÇÃO PREDIAL DE ÁGUA - FORNECIMENTO E INSTALAÇÃO. AF_04/2024</t>
  </si>
  <si>
    <t>94734</t>
  </si>
  <si>
    <t>CONECTOR, CPVC, SOLDÁVEL, DN 73 MM X 2 1/2", INSTALADO EM RESERVAÇÃO PREDIAL DE ÁGUA - FORNECIMENTO E INSTALAÇÃO. AF_04/2024</t>
  </si>
  <si>
    <t>94736</t>
  </si>
  <si>
    <t>CONECTOR, CPVC, SOLDÁVEL, DN 89 MM X 3", INSTALADO EM RESERVAÇÃO PREDIAL DE ÁGUA - FORNECIMENTO E INSTALAÇÃO. AF_04/2024</t>
  </si>
  <si>
    <t>94483</t>
  </si>
  <si>
    <t>CONJUNTO HIDRÁULICO EM AÇO ROSCÁVEL PARA INSTALAÇÃO DE BOMBA, DN SUCÇÃO 32 MM (1 1/4") E DN RECALQUE 25 MM (1"), PARA EDIFICAÇÃO COM 4 PAVIMENTOS - FORNECIMENTO E INSTALAÇÃO. AF_04/2024</t>
  </si>
  <si>
    <t>94482</t>
  </si>
  <si>
    <t>CONJUNTO HIDRÁULICO EM AÇO ROSCÁVEL PARA INSTALAÇÃO DE BOMBA, DN SUCÇÃO 40 MM (1 1/2") E DN RECALQUE 32 MM (1 1/4"), PARA EDIFICAÇÃO COM 8 PAVIMENTOS - FORNECIMENTO E INSTALAÇÃO. AF_04/2024</t>
  </si>
  <si>
    <t>94481</t>
  </si>
  <si>
    <t>CONJUNTO HIDRÁULICO EM AÇO ROSCÁVEL PARA INSTALAÇÃO DE BOMBA, DN SUCÇÃO 50 MM (2") E DN RECALQUE 40 MM (1 1/2"), PARA EDIFICAÇÃO COM 12 PAVIMENTOS - FORNECIMENTO E INSTALAÇÃO. AF_04/2024</t>
  </si>
  <si>
    <t>94480</t>
  </si>
  <si>
    <t>CONJUNTO HIDRÁULICO EM AÇO ROSCÁVEL PARA INSTALAÇÃO DE BOMBA, DN SUCÇÃO 65 MM (2½") E DN RECALQUE 50 MM (2"), PARA EDIFICAÇÃO COM 18 PAVIMENTOS - FORNECIMENTO E INSTALAÇÃO. AF_04/2024</t>
  </si>
  <si>
    <t>94472</t>
  </si>
  <si>
    <t>COTOVELO 45 GRAUS, EM FERRO GALVANIZADO, CONEXÃO ROSQUEADA, DN 50 MM (2"), INSTALADO EM RESERVAÇÃO PREDIAL DE ÁGUA - FORNECIMENTO E INSTALAÇÃO. AF_04/2024</t>
  </si>
  <si>
    <t>94474</t>
  </si>
  <si>
    <t>COTOVELO 45 GRAUS, EM FERRO GALVANIZADO, CONEXÃO ROSQUEADA, DN 65 MM (2 1/2"), INSTALADO EM RESERVAÇÃO PREDIAL DE ÁGUA - FORNECIMENTO E INSTALAÇÃO. AF_04/2024</t>
  </si>
  <si>
    <t>94476</t>
  </si>
  <si>
    <t>COTOVELO 45 GRAUS, EM FERRO GALVANIZADO, CONEXÃO ROSQUEADA, DN 80 MM (3"), INSTALADO EM RESERVAÇÃO PREDIAL DE ÁGUA - FORNECIMENTO E INSTALAÇÃO. AF_04/2024</t>
  </si>
  <si>
    <t>94471</t>
  </si>
  <si>
    <t>COTOVELO 90 GRAUS, EM FERRO GALVANIZADO, CONEXÃO ROSQUEADA, DN 50 MM (2"), INSTALADO EM RESERVAÇÃO PREDIAL DE ÁGUA - FORNECIMENTO E INSTALAÇÃO. AF_04/2024</t>
  </si>
  <si>
    <t>94473</t>
  </si>
  <si>
    <t>COTOVELO 90 GRAUS, EM FERRO GALVANIZADO, CONEXÃO ROSQUEADA, DN 65 MM (2 1/2"), INSTALADO EM RESERVAÇÃO PREDIAL DE ÁGUA - FORNECIMENTO E INSTALAÇÃO. AF_04/2024</t>
  </si>
  <si>
    <t>94475</t>
  </si>
  <si>
    <t>COTOVELO 90 GRAUS, EM FERRO GALVANIZADO, CONEXÃO ROSQUEADA, DN 80 MM (3"), INSTALADO EM RESERVAÇÃO PREDIAL DE ÁGUA - FORNECIMENTO E INSTALAÇÃO. AF_04/2024</t>
  </si>
  <si>
    <t>105194</t>
  </si>
  <si>
    <t>COTOVELO 90 GRAUS, EM FERRO GALVANIZADO, MACHO/FÊMEA, CONEXÃO ROSQUEADA, DN 50 MM (2"), INSTALADO EM RESERVAÇÃO PREDIAL DE ÁGUA - FORNECIMENTO E INSTALAÇÃO. AF_04/2024</t>
  </si>
  <si>
    <t>105195</t>
  </si>
  <si>
    <t>COTOVELO 90 GRAUS, EM FERRO GALVANIZADO, MACHO/FÊMEA, CONEXÃO ROSQUEADA, DN 80 MM (3"), INSTALADO EM RESERVAÇÃO PREDIAL DE ÁGUA - FORNECIMENTO E INSTALAÇÃO. AF_04/2024</t>
  </si>
  <si>
    <t>105178</t>
  </si>
  <si>
    <t>COTOVELO DE REDUÇÃO, 90 GRAUS, EM FERRO GALVANIZADO, CONEXÃO ROSQUEADA, DN 65 MM X 50 MM (2 1/2" X 2"), INSTALADO EM RESERVAÇÃO PREDIAL DE ÁGUA - FORNECIMENTO E INSTALAÇÃO. AF_04/2024</t>
  </si>
  <si>
    <t>94620</t>
  </si>
  <si>
    <t>COTOVELO EM COBRE, DN 104 MM, 90 GRAUS, SEM ANEL DE SOLDA, INSTALADO EM RESERVAÇÃO PREDIAL DE ÁGUA - FORNECIMENTO E INSTALAÇÃO. AF_04/2024</t>
  </si>
  <si>
    <t>94614</t>
  </si>
  <si>
    <t>COTOVELO EM COBRE, DN 54 MM, 90 GRAUS, SEM ANEL DE SOLDA, INSTALADO EM RESERVAÇÃO PREDIAL DE ÁGUA - FORNECIMENTO E INSTALAÇÃO. AF_04/2024</t>
  </si>
  <si>
    <t>94616</t>
  </si>
  <si>
    <t>COTOVELO EM COBRE, DN 66 MM, 90 GRAUS, SEM ANEL DE SOLDA, INSTALADO EM RESERVAÇÃO PREDIAL DE ÁGUA - FORNECIMENTO E INSTALAÇÃO. AF_04/2024</t>
  </si>
  <si>
    <t>94618</t>
  </si>
  <si>
    <t>COTOVELO EM COBRE, DN 79 MM, 90 GRAUS, SEM ANEL DE SOLDA, INSTALADO EM RESERVAÇÃO PREDIAL DE ÁGUA - FORNECIMENTO E INSTALAÇÃO. AF_04/2024</t>
  </si>
  <si>
    <t>105193</t>
  </si>
  <si>
    <t>COTOVELO, 90 GRAUS, EM FERRO GALVANIZADO, MACHO/FÊMEA, CONEXÃO ROSQUEADA, DN 65 MM (2 1/2"), INSTALADO EM RESERVAÇÃO PREDIAL DE ÁGUA - FORNECIMENTO E INSTALAÇÃO. AF_04/2024</t>
  </si>
  <si>
    <t>105197</t>
  </si>
  <si>
    <t>CURVA 45 GRAUS, EM FERRO GALVANIZADO, FÊMEA, CONEXÃO ROSQUEADA, DN 50 MM (2"), INSTALADO EM RESERVAÇÃO PREDIAL DE ÁGUA - FORNECIMENTO E INSTALAÇÃO. AF_04/2024</t>
  </si>
  <si>
    <t>105196</t>
  </si>
  <si>
    <t>CURVA 45 GRAUS, EM FERRO GALVANIZADO, FÊMEA, CONEXÃO ROSQUEADA, DN 65 MM (2 1/2"), INSTALADO EM RESERVAÇÃO PREDIAL DE ÁGUA - FORNECIMENTO E INSTALAÇÃO. AF_04/2024</t>
  </si>
  <si>
    <t>105198</t>
  </si>
  <si>
    <t>CURVA 45 GRAUS, EM FERRO GALVANIZADO, FÊMEA, CONEXÃO ROSQUEADA, DN 80 MM (3"), INSTALADO EM RESERVAÇÃO PREDIAL DE ÁGUA - FORNECIMENTO E INSTALAÇÃO. AF_04/2024</t>
  </si>
  <si>
    <t>105200</t>
  </si>
  <si>
    <t>CURVA 45 GRAUS, EM FERRO GALVANIZADO, MACHO/FÊMEA, CONEXÃO ROSQUEADA, DN 50 MM (2"), INSTALADO EM RESERVAÇÃO PREDIAL DE ÁGUA - FORNECIMENTO E INSTALAÇÃO. AF_04/2024</t>
  </si>
  <si>
    <t>105199</t>
  </si>
  <si>
    <t>CURVA 45 GRAUS, EM FERRO GALVANIZADO, MACHO/FÊMEA, CONEXÃO ROSQUEADA, DN 65 MM (2 1/2"), INSTALADO EM RESERVAÇÃO PREDIAL DE ÁGUA - FORNECIMENTO E INSTALAÇÃO. AF_04/2024</t>
  </si>
  <si>
    <t>105201</t>
  </si>
  <si>
    <t>CURVA 45 GRAUS, EM FERRO GALVANIZADO, MACHO/FÊMEA, CONEXÃO ROSQUEADA, DN 80 MM (3"), INSTALADO EM RESERVAÇÃO PREDIAL DE ÁGUA - FORNECIMENTO E INSTALAÇÃO. AF_04/2024</t>
  </si>
  <si>
    <t>94755</t>
  </si>
  <si>
    <t>CURVA 90 GRAUS, CPVC, SOLDÁVEL, DN 114 MM, INSTALADO EM RESERVAÇÃO PREDIAL DE ÁGUA - FORNECIMENTO E INSTALAÇÃO. AF_04/2024</t>
  </si>
  <si>
    <t>94741</t>
  </si>
  <si>
    <t>CURVA 90 GRAUS, CPVC, SOLDÁVEL, DN 22 MM, INSTALADO EM RESERVAÇÃO PREDIAL DE ÁGUA - FORNECIMENTO E INSTALAÇÃO. AF_04/2024</t>
  </si>
  <si>
    <t>94743</t>
  </si>
  <si>
    <t>CURVA 90 GRAUS, CPVC, SOLDÁVEL, DN 28 MM, INSTALADO EM RESERVAÇÃO PREDIAL DE ÁGUA - FORNECIMENTO E INSTALAÇÃO. AF_04/2024</t>
  </si>
  <si>
    <t>94745</t>
  </si>
  <si>
    <t>CURVA 90 GRAUS, CPVC, SOLDÁVEL, DN 35 MM, INSTALADO EM RESERVAÇÃO PREDIAL DE ÁGUA - FORNECIMENTO E INSTALAÇÃO. AF_04/2024</t>
  </si>
  <si>
    <t>94747</t>
  </si>
  <si>
    <t>CURVA 90 GRAUS, CPVC, SOLDÁVEL, DN 42 MM, INSTALADO EM RESERVAÇÃO PREDIAL DE ÁGUA - FORNECIMENTO E INSTALAÇÃO. AF_04/2024</t>
  </si>
  <si>
    <t>94749</t>
  </si>
  <si>
    <t>CURVA 90 GRAUS, CPVC, SOLDÁVEL, DN 54 MM, INSTALADO EM RESERVAÇÃO PREDIAL DE ÁGUA - FORNECIMENTO E INSTALAÇÃO. AF_04/2024</t>
  </si>
  <si>
    <t>94751</t>
  </si>
  <si>
    <t>CURVA 90 GRAUS, CPVC, SOLDÁVEL, DN 73 MM, INSTALADO EM RESERVAÇÃO PREDIAL DE ÁGUA - FORNECIMENTO E INSTALAÇÃO. AF_04/2024</t>
  </si>
  <si>
    <t>94753</t>
  </si>
  <si>
    <t>CURVA 90 GRAUS, CPVC, SOLDÁVEL, DN 89 MM, INSTALADO EM RESERVAÇÃO PREDIAL DE ÁGUA - FORNECIMENTO E INSTALAÇÃO. AF_04/2024</t>
  </si>
  <si>
    <t>105209</t>
  </si>
  <si>
    <t>CURVA 90 GRAUS, EM FERRO GALVANIZADO, CONEXÃO ROSQUEADA, DN 50 MM (2"), INSTALADO EM RESERVAÇÃO PREDIAL DE ÁGUA - FORNECIMENTO E INSTALAÇÃO. AF_04/2024</t>
  </si>
  <si>
    <t>105208</t>
  </si>
  <si>
    <t>CURVA 90 GRAUS, EM FERRO GALVANIZADO, CONEXÃO ROSQUEADA, DN 65 MM (2 1/2"), INSTALADO EM RESERVAÇÃO PREDIAL DE ÁGUA - FORNECIMENTO E INSTALAÇÃO. AF_04/2024</t>
  </si>
  <si>
    <t>105210</t>
  </si>
  <si>
    <t>CURVA 90 GRAUS, EM FERRO GALVANIZADO, CONEXÃO ROSQUEADA, DN 80 MM (3"), INSTALADO EM RESERVAÇÃO PREDIAL DE ÁGUA - FORNECIMENTO E INSTALAÇÃO. AF_04/2024</t>
  </si>
  <si>
    <t>105203</t>
  </si>
  <si>
    <t>CURVA 90 GRAUS, EM FERRO GALVANIZADO, FÊMEA, CONEXÃO ROSQUEADA, DN 50 MM (2"), INSTALADO EM RESERVAÇÃO PREDIAL DE ÁGUA - FORNECIMENTO E INSTALAÇÃO. AF_04/2024</t>
  </si>
  <si>
    <t>105202</t>
  </si>
  <si>
    <t>CURVA 90 GRAUS, EM FERRO GALVANIZADO, FÊMEA, CONEXÃO ROSQUEADA, DN 65 MM (2 1/2"), INSTALADO EM RESERVAÇÃO PREDIAL DE ÁGUA - FORNECIMENTO E INSTALAÇÃO. AF_04/2024</t>
  </si>
  <si>
    <t>105204</t>
  </si>
  <si>
    <t>CURVA 90 GRAUS, EM FERRO GALVANIZADO, FÊMEA, CONEXÃO ROSQUEADA, DN 80 (3"), INSTALADO EM RESERVAÇÃO PREDIAL DE ÁGUA - FORNECIMENTO E INSTALAÇÃO. AF_04/2024</t>
  </si>
  <si>
    <t>105206</t>
  </si>
  <si>
    <t>CURVA 90 GRAUS, EM FERRO GALVANIZADO, MACHO/FÊMEA, CONEXÃO ROSQUEADA, DN 50 MM (2"), INSTALADO EM RESERVAÇÃO PREDIAL DE ÁGUA - FORNECIMENTO E INSTALAÇÃO. AF_04/2024</t>
  </si>
  <si>
    <t>105205</t>
  </si>
  <si>
    <t>CURVA 90 GRAUS, EM FERRO GALVANIZADO, MACHO/FÊMEA, CONEXÃO ROSQUEADA, DN 65 MM (2 1/2"), INSTALADO EM RESERVAÇÃO PREDIAL DE ÁGUA - FORNECIMENTO E INSTALAÇÃO. AF_04/2024</t>
  </si>
  <si>
    <t>105207</t>
  </si>
  <si>
    <t>CURVA 90 GRAUS, EM FERRO GALVANIZADO, MACHO/FÊMEA, CONEXÃO ROSQUEADA, DN 80 MM (3"), INSTALADO EM RESERVAÇÃO PREDIAL DE ÁGUA - FORNECIMENTO E INSTALAÇÃO. AF_04/2024</t>
  </si>
  <si>
    <t>94687</t>
  </si>
  <si>
    <t>CURVA 90 GRAUS, PVC, SOLDÁVEL, DN 110 MM, INSTALADO EM RESERVAÇÃO PREDIAL DE ÁGUA - FORNECIMENTO E INSTALAÇÃO. AF_04/2024</t>
  </si>
  <si>
    <t>94673</t>
  </si>
  <si>
    <t>CURVA 90 GRAUS, PVC, SOLDÁVEL, DN 25 MM, INSTALADO EM RESERVAÇÃO PREDIAL DE ÁGUA - FORNECIMENTO E INSTALAÇÃO. AF_04/2024</t>
  </si>
  <si>
    <t>94675</t>
  </si>
  <si>
    <t>CURVA 90 GRAUS, PVC, SOLDÁVEL, DN 32 MM, INSTALADO EM RESERVAÇÃO PREDIAL DE ÁGUA - FORNECIMENTO E INSTALAÇÃO. AF_04/2024</t>
  </si>
  <si>
    <t>94677</t>
  </si>
  <si>
    <t>CURVA 90 GRAUS, PVC, SOLDÁVEL, DN 40 MM, INSTALADO EM RESERVAÇÃO PREDIAL DE ÁGUA - FORNECIMENTO E INSTALAÇÃO. AF_04/2024</t>
  </si>
  <si>
    <t>94679</t>
  </si>
  <si>
    <t>CURVA 90 GRAUS, PVC, SOLDÁVEL, DN 50 MM, INSTALADO EM RESERVAÇÃO PREDIAL DE ÁGUA - FORNECIMENTO E INSTALAÇÃO. AF_04/2024</t>
  </si>
  <si>
    <t>94681</t>
  </si>
  <si>
    <t>CURVA 90 GRAUS, PVC, SOLDÁVEL, DN 60 MM, INSTALADO EM RESERVAÇÃO PREDIAL DE ÁGUA - FORNECIMENTO E INSTALAÇÃO. AF_04/2024</t>
  </si>
  <si>
    <t>94683</t>
  </si>
  <si>
    <t>CURVA 90 GRAUS, PVC, SOLDÁVEL, DN 75 MM, INSTALADO EM RESERVAÇÃO PREDIAL DE ÁGUA - FORNECIMENTO E INSTALAÇÃO. AF_04/2024</t>
  </si>
  <si>
    <t>94685</t>
  </si>
  <si>
    <t>CURVA 90 GRAUS, PVC, SOLDÁVEL, DN 85 MM, INSTALADO EM RESERVAÇÃO PREDIAL DE ÁGUA - FORNECIMENTO E INSTALAÇÃO. AF_04/2024</t>
  </si>
  <si>
    <t>94621</t>
  </si>
  <si>
    <t>CURVA EM COBRE, DN 104 MM, 45 GRAUS, SEM ANEL DE SOLDA, BOLSA X BOLSA, INSTALADO EM RESERVAÇÃO PREDIAL DE ÁGUA - FORNECIMENTO E INSTALAÇÃO. AF_04/2024</t>
  </si>
  <si>
    <t>94615</t>
  </si>
  <si>
    <t>CURVA EM COBRE, DN 54 MM, 45 GRAUS, SEM ANEL DE SOLDA, BOLSA X BOLSA, INSTALADO EM RESERVAÇÃO PREDIAL DE ÁGUA - FORNECIMENTO E INSTALAÇÃO. AF_04/2024</t>
  </si>
  <si>
    <t>94617</t>
  </si>
  <si>
    <t>CURVA EM COBRE, DN 66 MM, 45 GRAUS, SEM ANEL DE SOLDA, BOLSA X BOLSA, INSTALADO EM RESERVAÇÃO PREDIAL DE ÁGUA - FORNECIMENTO E INSTALAÇÃO. AF_04/2024</t>
  </si>
  <si>
    <t>94619</t>
  </si>
  <si>
    <t>CURVA EM COBRE, DN 79 MM, 45 GRAUS, SEM ANEL DE SOLDA, BOLSA X BOLSA, INSTALADO EM RESERVAÇÃO PREDIAL DE ÁGUA - FORNECIMENTO E INSTALAÇÃO. AF_04/2024</t>
  </si>
  <si>
    <t>105147</t>
  </si>
  <si>
    <t>CURVA PPR 90 GRAUS, DN 20 MM, INSTALADO EM RESERVAÇÃO PREDIAL DE ÁGUA - FORNECIMENTO E INSTALAÇÃO. AF_04/2024</t>
  </si>
  <si>
    <t>105148</t>
  </si>
  <si>
    <t>CURVA PPR 90 GRAUS, DN 25 MM, INSTALADO EM RESERVAÇÃO PREDIAL DE ÁGUA - FORNECIMENTO E INSTALAÇÃO. AF_04/2024</t>
  </si>
  <si>
    <t>105154</t>
  </si>
  <si>
    <t>CURVA PVC 45 GRAUS, SOLDÁVEL, DN 25 MM, INSTALADO EM RESERVAÇÃO PREDIAL DE ÁGUA - FORNECIMENTO E INSTALAÇÃO. AF_04/2024</t>
  </si>
  <si>
    <t>105155</t>
  </si>
  <si>
    <t>CURVA PVC 45 GRAUS, SOLDÁVEL, DN 32 MM, INSTALADO EM RESERVAÇÃO PREDIAL DE ÁGUA - FORNECIMENTO E INSTALAÇÃO. AF_04/2024</t>
  </si>
  <si>
    <t>105156</t>
  </si>
  <si>
    <t>CURVA PVC 45 GRAUS, SOLDÁVEL, DN 40 MM, INSTALADO EM RESERVAÇÃO PREDIAL DE ÁGUA - FORNECIMENTO E INSTALAÇÃO. AF_04/2024</t>
  </si>
  <si>
    <t>105157</t>
  </si>
  <si>
    <t>CURVA PVC 45 GRAUS, SOLDÁVEL, DN 50 MM, INSTALADO EM RESERVAÇÃO PREDIAL DE ÁGUA - FORNECIMENTO E INSTALAÇÃO. AF_04/2024</t>
  </si>
  <si>
    <t>105158</t>
  </si>
  <si>
    <t>CURVA PVC 45 GRAUS, SOLDÁVEL, DN 60 MM, INSTALADO EM RESERVAÇÃO PREDIAL DE ÁGUA - FORNECIMENTO E INSTALAÇÃO. AF_04/2024</t>
  </si>
  <si>
    <t>105159</t>
  </si>
  <si>
    <t>CURVA PVC 45 GRAUS, SOLDÁVEL, DN 75 MM, INSTALADO EM RESERVAÇÃO PREDIAL DE ÁGUA - FORNECIMENTO E INSTALAÇÃO. AF_04/2024</t>
  </si>
  <si>
    <t>105160</t>
  </si>
  <si>
    <t>CURVA PVC 45 GRAUS, SOLDÁVEL, DN 85 MM, INSTALADO EM RESERVAÇÃO PREDIAL DE ÁGUA - FORNECIMENTO E INSTALAÇÃO. AF_04/2024</t>
  </si>
  <si>
    <t>94634</t>
  </si>
  <si>
    <t>FLANGE CURTA EM COBRE, DN 104 MM X 4", INSTALADO EM RESERVAÇÃO PREDIAL DE ÁGUA - FORNECIMENTO E INSTALAÇÃO. AF_04/2024</t>
  </si>
  <si>
    <t>94631</t>
  </si>
  <si>
    <t>FLANGE CURTA EM COBRE, DN 54 MM X 2", INSTALADO EM RESERVAÇÃO PREDIAL DE ÁGUA - FORNECIMENTO E INSTALAÇÃO. AF_04/2024</t>
  </si>
  <si>
    <t>94632</t>
  </si>
  <si>
    <t>FLANGE CURTA EM COBRE, DN 66 MM X 2 1/2", INSTALADO EM RESERVAÇÃO PREDIAL DE ÁGUA - FORNECIMENTO E INSTALAÇÃO. AF_04/2024</t>
  </si>
  <si>
    <t>94633</t>
  </si>
  <si>
    <t>FLANGE CURTA EM COBRE, DN 79 MM X 3", INSTALADO EM RESERVAÇÃO PREDIAL DE ÁGUA - FORNECIMENTO E INSTALAÇÃO. AF_04/2024</t>
  </si>
  <si>
    <t>94672</t>
  </si>
  <si>
    <t>JOELHO 90 GRAUS COM BUCHA DE LATÃO, PVC, SOLDÁVEL, DN 25 MM X 3/4", INSTALADO EM RESERVAÇÃO PREDIAL DE ÁGUA - FORNECIMENTO E INSTALAÇÃO. AF_04/2024</t>
  </si>
  <si>
    <t>94754</t>
  </si>
  <si>
    <t>JOELHO 90 GRAUS, CPVC, SOLDÁVEL, DN 114 MM, INSTALADO EM RESERVAÇÃO PREDIAL DE ÁGUA - FORNECIMENTO E INSTALAÇÃO. AF_04/2024</t>
  </si>
  <si>
    <t>94740</t>
  </si>
  <si>
    <t>JOELHO 90 GRAUS, CPVC, SOLDÁVEL, DN 22 MM, INSTALADO EM RESERVAÇÃO PREDIAL DE ÁGUA - FORNECIMENTO E INSTALAÇÃO. AF_04/2024</t>
  </si>
  <si>
    <t>94742</t>
  </si>
  <si>
    <t>JOELHO 90 GRAUS, CPVC, SOLDÁVEL, DN 28 MM, INSTALADO EM RESERVAÇÃO PREDIAL DE ÁGUA - FORNECIMENTO E INSTALAÇÃO. AF_04/2024</t>
  </si>
  <si>
    <t>94744</t>
  </si>
  <si>
    <t>JOELHO 90 GRAUS, CPVC, SOLDÁVEL, DN 35 MM, INSTALADO EM RESERVAÇÃO PREDIAL DE ÁGUA - FORNECIMENTO E INSTALAÇÃO. AF_04/2024</t>
  </si>
  <si>
    <t>94746</t>
  </si>
  <si>
    <t>JOELHO 90 GRAUS, CPVC, SOLDÁVEL, DN 42 MM, INSTALADO EM RESERVAÇÃO PREDIAL DE ÁGUA - FORNECIMENTO E INSTALAÇÃO. AF_04/2024</t>
  </si>
  <si>
    <t>94748</t>
  </si>
  <si>
    <t>JOELHO 90 GRAUS, CPVC, SOLDÁVEL, DN 54 MM, INSTALADO EM RESERVAÇÃO PREDIAL DE ÁGUA - FORNECIMENTO E INSTALAÇÃO. AF_04/2024</t>
  </si>
  <si>
    <t>94750</t>
  </si>
  <si>
    <t>JOELHO 90 GRAUS, CPVC, SOLDÁVEL, DN 73 MM, INSTALADO EM RESERVAÇÃO PREDIAL DE ÁGUA - FORNECIMENTO E INSTALAÇÃO. AF_04/2024</t>
  </si>
  <si>
    <t>94752</t>
  </si>
  <si>
    <t>JOELHO 90 GRAUS, CPVC, SOLDÁVEL, DN 89 MM, INSTALADO EM RESERVAÇÃO PREDIAL DE ÁGUA - FORNECIMENTO E INSTALAÇÃO. AF_04/2024</t>
  </si>
  <si>
    <t>96755</t>
  </si>
  <si>
    <t>JOELHO 90 GRAUS, PPR, DN 110 MM, INSTALADO EM RESERVAÇÃO PREDIAL DE ÁGUA - FORNECIMENTO E INSTALAÇÃO. AF_04/2024</t>
  </si>
  <si>
    <t>96747</t>
  </si>
  <si>
    <t>JOELHO 90 GRAUS, PPR, DN 20 MM, INSTALADO EM RESERVAÇÃO PREDIAL DE ÁGUA - FORNECIMENTO E INSTALAÇÃO. AF_04/2024</t>
  </si>
  <si>
    <t>96748</t>
  </si>
  <si>
    <t>JOELHO 90 GRAUS, PPR, DN 25 MM, INSTALADO EM RESERVAÇÃO PREDIAL DE ÁGUA - FORNECIMENTO E INSTALAÇÃO. AF_04/2024</t>
  </si>
  <si>
    <t>96749</t>
  </si>
  <si>
    <t>JOELHO 90 GRAUS, PPR, DN 32 MM, INSTALADO EM RESERVAÇÃO PREDIAL DE ÁGUA - FORNECIMENTO E INSTALAÇÃO. AF_04/2024</t>
  </si>
  <si>
    <t>96750</t>
  </si>
  <si>
    <t>JOELHO 90 GRAUS, PPR, DN 40 MM, INSTALADO EM RESERVAÇÃO PREDIAL DE ÁGUA - FORNECIMENTO E INSTALAÇÃO. AF_04/2024</t>
  </si>
  <si>
    <t>96751</t>
  </si>
  <si>
    <t>JOELHO 90 GRAUS, PPR, DN 50 MM, INSTALADO EM RESERVAÇÃO PREDIAL DE ÁGUA - FORNECIMENTO E INSTALAÇÃO. AF_04/2024</t>
  </si>
  <si>
    <t>96752</t>
  </si>
  <si>
    <t>JOELHO 90 GRAUS, PPR, DN 63 MM, INSTALADO EM RESERVAÇÃO PREDIAL DE ÁGUA - FORNECIMENTO E INSTALAÇÃO. AF_04/2024</t>
  </si>
  <si>
    <t>96753</t>
  </si>
  <si>
    <t>JOELHO 90 GRAUS, PPR, DN 75 MM, INSTALADO EM RESERVAÇÃO PREDIAL DE ÁGUA - FORNECIMENTO E INSTALAÇÃO. AF_04/2024</t>
  </si>
  <si>
    <t>96754</t>
  </si>
  <si>
    <t>JOELHO 90 GRAUS, PPR, DN 90 MM, INSTALADO EM RESERVAÇÃO PREDIAL DE ÁGUA - FORNECIMENTO E INSTALAÇÃO. AF_04/2024</t>
  </si>
  <si>
    <t>94686</t>
  </si>
  <si>
    <t>JOELHO 90 GRAUS, PVC, SOLDÁVEL, DN 110 MM INSTALADO EM RESERVAÇÃO PREDIAL DE ÁGUA - FORNECIMENTO E INSTALAÇÃO. AF_04/2024</t>
  </si>
  <si>
    <t>94674</t>
  </si>
  <si>
    <t>JOELHO 90 GRAUS, PVC, SOLDÁVEL, DN 32 MM INSTALADO EM RESERVAÇÃO PREDIAL DE ÁGUA - FORNECIMENTO E INSTALAÇÃO. AF_04/2024</t>
  </si>
  <si>
    <t>94676</t>
  </si>
  <si>
    <t>JOELHO 90 GRAUS, PVC, SOLDÁVEL, DN 40 MM INSTALADO EM RESERVAÇÃO PREDIAL DE ÁGUA - FORNECIMENTO E INSTALAÇÃO. AF_04/2024</t>
  </si>
  <si>
    <t>94678</t>
  </si>
  <si>
    <t>JOELHO 90 GRAUS, PVC, SOLDÁVEL, DN 50 MM INSTALADO EM RESERVAÇÃO PREDIAL DE ÁGUA - FORNECIMENTO E INSTALAÇÃO. AF_04/2024</t>
  </si>
  <si>
    <t>94680</t>
  </si>
  <si>
    <t>JOELHO 90 GRAUS, PVC, SOLDÁVEL, DN 60 MM INSTALADO EM RESERVAÇÃO PREDIAL DE ÁGUA - FORNECIMENTO E INSTALAÇÃO. AF_04/2024</t>
  </si>
  <si>
    <t>94682</t>
  </si>
  <si>
    <t>JOELHO 90 GRAUS, PVC, SOLDÁVEL, DN 75 MM INSTALADO EM RESERVAÇÃO PREDIAL DE ÁGUA - FORNECIMENTO E INSTALAÇÃO. AF_04/2024</t>
  </si>
  <si>
    <t>94684</t>
  </si>
  <si>
    <t>JOELHO 90 GRAUS, PVC, SOLDÁVEL, DN 85 MM INSTALADO EM RESERVAÇÃO PREDIAL DE ÁGUA - FORNECIMENTO E INSTALAÇÃO. AF_04/2024</t>
  </si>
  <si>
    <t>105219</t>
  </si>
  <si>
    <t>JOELHO CPVC, SOLDÁVEL, 45 GRAUS, DN 22 MM, INSTALADO EM RESERVAÇÃO PREDIAL DE ÁGUA - FORNECIMENTO E INSTALAÇÃO. AF_04/2024</t>
  </si>
  <si>
    <t>105220</t>
  </si>
  <si>
    <t>JOELHO CPVC, SOLDÁVEL, 45 GRAUS, DN 28 MM, INSTALADO EM RESERVAÇÃO PREDIAL DE ÁGUA - FORNECIMENTO E INSTALAÇÃO. AF_04/2024</t>
  </si>
  <si>
    <t>105221</t>
  </si>
  <si>
    <t>JOELHO CPVC, SOLDÁVEL, 45 GRAUS, DN 35 MM, INSTALADO EM RESERVAÇÃO PREDIAL DE ÁGUA - FORNECIMENTO E INSTALAÇÃO. AF_04/2024</t>
  </si>
  <si>
    <t>105166</t>
  </si>
  <si>
    <t>JOELHO CPVC, SOLDÁVEL, 45 GRAUS, DN 42 MM, INSTALADO EM RESERVAÇÃO PREDIAL DE ÁGUA - FORNECIMENTO E INSTALAÇÃO. AF_04/2024</t>
  </si>
  <si>
    <t>105222</t>
  </si>
  <si>
    <t>JOELHO CPVC, SOLDÁVEL, 45 GRAUS, DN 54 MM, INSTALADO EM RESERVAÇÃO PREDIAL DE ÁGUA - FORNECIMENTO E INSTALAÇÃO. AF_04/2024</t>
  </si>
  <si>
    <t>105223</t>
  </si>
  <si>
    <t>JOELHO CPVC, SOLDÁVEL, 45 GRAUS, DN 73 MM, INSTALADO EM RESERVAÇÃO PREDIAL DE ÁGUA - FORNECIMENTO E INSTALAÇÃO. AF_04/2024</t>
  </si>
  <si>
    <t>105224</t>
  </si>
  <si>
    <t>JOELHO CPVC, SOLDÁVEL, 45 GRAUS, DN 89 MM, INSTALADO EM RESERVAÇÃO PREDIAL DE ÁGUA - FORNECIMENTO E INSTALAÇÃO. AF_04/2024</t>
  </si>
  <si>
    <t>105149</t>
  </si>
  <si>
    <t>JOELHO PPR 45 GRAUS, SOLDÁVEL, DN 20 MM, INSTALADO EM RESERVAÇÃO PREDIAL DE ÁGUA - FORNECIMENTO E INSTALAÇÃO. AF_04/2024</t>
  </si>
  <si>
    <t>105150</t>
  </si>
  <si>
    <t>JOELHO PPR 45 GRAUS, SOLDÁVEL, DN 25 MM, INSTALADO EM RESERVAÇÃO PREDIAL DE ÁGUA - FORNECIMENTO E INSTALAÇÃO. AF_04/2024</t>
  </si>
  <si>
    <t>105151</t>
  </si>
  <si>
    <t>JOELHO PPR 45 GRAUS, SOLDÁVEL, DN 40 MM, INSTALADO EM RESERVAÇÃO PREDIAL DE ÁGUA - FORNECIMENTO E INSTALAÇÃO. AF_04/2024</t>
  </si>
  <si>
    <t>105152</t>
  </si>
  <si>
    <t>JOELHO PPR 45 GRAUS, SOLDÁVEL, DN 50 MM, INSTALADO EM RESERVAÇÃO PREDIAL DE ÁGUA - FORNECIMENTO E INSTALAÇÃO. AF_04/2024</t>
  </si>
  <si>
    <t>105153</t>
  </si>
  <si>
    <t>JOELHO PPR 45 GRAUS, SOLDÁVEL, DN 63 MM, INSTALADO EM RESERVAÇÃO PREDIAL DE ÁGUA - FORNECIMENTO E INSTALAÇÃO. AF_04/2024</t>
  </si>
  <si>
    <t>105161</t>
  </si>
  <si>
    <t>JOELHO PPR 45 GRAUS, SOLDÁVEL, DN 75 MM, INSTALADO EM RESERVAÇÃO PREDIAL DE ÁGUA - FORNECIMENTO E INSTALAÇÃO. AF_04/2024</t>
  </si>
  <si>
    <t>105162</t>
  </si>
  <si>
    <t>JOELHO PPR 45 GRAUS, SOLDÁVEL, DN 90 MM, INSTALADO EM RESERVAÇÃO PREDIAL DE ÁGUA - FORNECIMENTO E INSTALAÇÃO. AF_04/2024</t>
  </si>
  <si>
    <t>105163</t>
  </si>
  <si>
    <t>JOELHO PPR, 45 GRAUS, SOLDÁVEL, DN 32 MM, INSTALADO EM RESERVAÇÃO PREDIAL DE ÁGUA - FORNECIMENTO E INSTALAÇÃO. AF_04/2024</t>
  </si>
  <si>
    <t>105170</t>
  </si>
  <si>
    <t>JOELHO PVC, SOLDÁVEL, 45 GRAUS, DN 25 MM, INSTALADO EM RESERVAÇÃO PREDIAL DE ÁGUA - FORNECIMENTO E INSTALAÇÃO. AF_04/2024</t>
  </si>
  <si>
    <t>105179</t>
  </si>
  <si>
    <t>JOELHO PVC, SOLDÁVEL, 45 GRAUS, DN 32 MM, INSTALADO EM RESERVAÇÃO PREDIAL DE ÁGUA - FORNECIMENTO E INSTALAÇÃO. AF_04/2024</t>
  </si>
  <si>
    <t>105180</t>
  </si>
  <si>
    <t>JOELHO PVC, SOLDÁVEL, 45 GRAUS, DN 40 MM, INSTALADO EM RESERVAÇÃO PREDIAL DE ÁGUA - FORNECIMENTO E INSTALAÇÃO. AF_04/2024</t>
  </si>
  <si>
    <t>105181</t>
  </si>
  <si>
    <t>JOELHO PVC, SOLDÁVEL, 45 GRAUS, DN 50 MM, INSTALADO EM RESERVAÇÃO PREDIAL DE ÁGUA - FORNECIMENTO E INSTALAÇÃO. AF_04/2024</t>
  </si>
  <si>
    <t>105182</t>
  </si>
  <si>
    <t>JOELHO PVC, SOLDÁVEL, 45 GRAUS, DN 60 MM, INSTALADO EM RESERVAÇÃO PREDIAL DE ÁGUA - FORNECIMENTO E INSTALAÇÃO. AF_04/2024</t>
  </si>
  <si>
    <t>105183</t>
  </si>
  <si>
    <t>JOELHO PVC, SOLDÁVEL, 45 GRAUS, DN 75 MM, INSTALADO EM RESERVAÇÃO PREDIAL DE ÁGUA - FORNECIMENTO E INSTALAÇÃO. AF_04/2024</t>
  </si>
  <si>
    <t>105184</t>
  </si>
  <si>
    <t>JOELHO PVC, SOLDÁVEL, 45 GRAUS, DN 85 MM, INSTALADO EM RESERVAÇÃO PREDIAL DE ÁGUA - FORNECIMENTO E INSTALAÇÃO. AF_04/2024</t>
  </si>
  <si>
    <t>94612</t>
  </si>
  <si>
    <t>LUVA DE COBRE, DN 104 MM, SEM ANEL DE SOLDA, INSTALADO EM RESERVAÇÃO PREDIAL DE ÁGUA - FORNECIMENTO E INSTALAÇÃO. AF_04/2024</t>
  </si>
  <si>
    <t>105142</t>
  </si>
  <si>
    <t>LUVA DE REDUÇÃO SOLDÁVEL, PVC, DN 32 MM X 25 MM, INSTALADO EM RESERVAÇÃO PREDIAL DE ÁGUA - FORNECIMENTO E INSTALAÇÃO. AF_04/2024</t>
  </si>
  <si>
    <t>105143</t>
  </si>
  <si>
    <t>LUVA DE REDUÇÃO SOLDÁVEL, PVC, DN 40 MM X 32 MM, INSTALADO EM RESERVAÇÃO PREDIAL DE ÁGUA - FORNECIMENTO E INSTALAÇÃO. AF_04/2024</t>
  </si>
  <si>
    <t>105144</t>
  </si>
  <si>
    <t>LUVA DE REDUÇÃO SOLDÁVEL, PVC, DN 60 MM X 50 MM, INSTALADO EM RESERVAÇÃO PREDIAL DE ÁGUA - FORNECIMENTO E INSTALAÇÃO. AF_04/2024</t>
  </si>
  <si>
    <t>105173</t>
  </si>
  <si>
    <t>LUVA DE REDUÇÃO, EM FERRO GALVANIZADO, CONEXÃO ROSQUEADA, DN 65 MM X 50 MM (2 1/2" X 2"), INSTALADO EM RESERVAÇÃO PREDIAL DE ÁGUA - FORNECIMENTO E INSTALAÇÃO. AF_04/2024</t>
  </si>
  <si>
    <t>105175</t>
  </si>
  <si>
    <t>LUVA DE REDUÇÃO, EM FERRO GALVANIZADO, CONEXÃO ROSQUEADA, DN 80 MM X 50 MM (3" X 2"), INSTALADO EM RESERVAÇÃO PREDIAL DE ÁGUA - FORNECIMENTO E INSTALAÇÃO. AF_04/2024</t>
  </si>
  <si>
    <t>105174</t>
  </si>
  <si>
    <t>LUVA DE REDUÇÃO, EM FERRO GALVANIZADO, CONEXÃO ROSQUEADA, DN 80 MM X 65 MM (3" X 2 1/2"), INSTALADO EM RESERVAÇÃO PREDIAL DE ÁGUA - FORNECIMENTO E INSTALAÇÃO. AF_04/2024</t>
  </si>
  <si>
    <t>105145</t>
  </si>
  <si>
    <t>LUVA DE REDUÇÃO, SOLDÁVEL, PVC, DN 50 X 25 MM, INSTALADO EM RESERVAÇÃO PREDIAL DE ÁGUA - FORNECIMENTO E INSTALAÇÃO. AF_04/2024</t>
  </si>
  <si>
    <t>94606</t>
  </si>
  <si>
    <t>LUVA EM COBRE, DN 54 MM, SEM ANEL DE SOLDA, INSTALADO EM RESERVAÇÃO PREDIAL DE ÁGUA - FORNECIMENTO E INSTALAÇÃO. AF_04/2024</t>
  </si>
  <si>
    <t>94608</t>
  </si>
  <si>
    <t>LUVA EM COBRE, DN 66 MM, SEM ANEL DE SOLDA, INSTALADO EM RESERVAÇÃO PREDIAL DE ÁGUA - FORNECIMENTO E INSTALAÇÃO. AF_04/2024</t>
  </si>
  <si>
    <t>94610</t>
  </si>
  <si>
    <t>LUVA EM COBRE, DN 79 MM, SEM ANEL DE SOLDA, INSTALADO EM RESERVAÇÃO PREDIAL DE ÁGUA - FORNECIMENTO E INSTALAÇÃO. AF_04/2024</t>
  </si>
  <si>
    <t>94657</t>
  </si>
  <si>
    <t>LUVA PVC, SOLDÁVEL, DN 25 MM, INSTALADO EM RESERVAÇÃO PREDIAL DE ÁGUA - FORNECIMENTO E INSTALAÇÃO. AF_04/2024</t>
  </si>
  <si>
    <t>94659</t>
  </si>
  <si>
    <t>LUVA PVC, SOLDÁVEL, DN 32 MM, INSTALADO EM RESERVAÇÃO PREDIAL DE ÁGUA - FORNECIMENTO E INSTALAÇÃO. AF_04/2024</t>
  </si>
  <si>
    <t>94739</t>
  </si>
  <si>
    <t>LUVA, CPVC, SOLDÁVEL, DN 114 MM, INSTALADO EM RESERVAÇÃO PREDIAL DE ÁGUA - FORNECIMENTO E INSTALAÇÃO. AF_04/2024</t>
  </si>
  <si>
    <t>94725</t>
  </si>
  <si>
    <t>LUVA, CPVC, SOLDÁVEL, DN 22 MM, INSTALADO EM RESERVAÇÃO PREDIAL DE ÁGUA - FORNECIMENTO E INSTALAÇÃO. AF_04/2024</t>
  </si>
  <si>
    <t>94727</t>
  </si>
  <si>
    <t>LUVA, CPVC, SOLDÁVEL, DN 28 MM, INSTALADO EM RESERVAÇÃO PREDIAL DE ÁGUA - FORNECIMENTO E INSTALAÇÃO. AF_04/2024</t>
  </si>
  <si>
    <t>94729</t>
  </si>
  <si>
    <t>LUVA, CPVC, SOLDÁVEL, DN 35 MM, INSTALADO EM RESERVAÇÃO PREDIAL DE ÁGUA - FORNECIMENTO E INSTALAÇÃO. AF_04/2024</t>
  </si>
  <si>
    <t>94731</t>
  </si>
  <si>
    <t>LUVA, CPVC, SOLDÁVEL, DN 42 MM, INSTALADO EM RESERVAÇÃO PREDIAL DE ÁGUA - FORNECIMENTO E INSTALAÇÃO. AF_04/2024</t>
  </si>
  <si>
    <t>94733</t>
  </si>
  <si>
    <t>LUVA, CPVC, SOLDÁVEL, DN 54 MM, INSTALADO EM RESERVAÇÃO PREDIAL DE ÁGUA - FORNECIMENTO E INSTALAÇÃO. AF_04/2024</t>
  </si>
  <si>
    <t>94863</t>
  </si>
  <si>
    <t>LUVA, CPVC, SOLDÁVEL, DN 73 MM, INSTALADO EM RESERVAÇÃO PREDIAL DE ÁGUA - FORNECIMENTO E INSTALAÇÃO. AF_04/2024</t>
  </si>
  <si>
    <t>94737</t>
  </si>
  <si>
    <t>LUVA, CPVC, SOLDÁVEL, DN 89 MM, INSTALADO EM RESERVAÇÃO PREDIAL DE ÁGUA - FORNECIMENTO E INSTALAÇÃO. AF_04/2024</t>
  </si>
  <si>
    <t>94465</t>
  </si>
  <si>
    <t>LUVA, EM FERRO GALVANIZADO, CONEXÃO ROSQUEADA, DN 50 MM (2"), INSTALADO EM RESERVAÇÃO PREDIAL DE ÁGUA - FORNECIMENTO E INSTALAÇÃO. AF_04/2024</t>
  </si>
  <si>
    <t>94467</t>
  </si>
  <si>
    <t>LUVA, EM FERRO GALVANIZADO, CONEXÃO ROSQUEADA, DN 65 MM (2 1/2"), INSTALADO EM RESERVAÇÃO PREDIAL DE ÁGUA - FORNECIMENTO E INSTALAÇÃO. AF_04/2024</t>
  </si>
  <si>
    <t>94469</t>
  </si>
  <si>
    <t>LUVA, EM FERRO GALVANIZADO, CONEXÃO ROSQUEADA, DN 80 MM (3"), INSTALADO EM RESERVAÇÃO PREDIAL DE ÁGUA - FORNECIMENTO E INSTALAÇÃO. AF_04/2024</t>
  </si>
  <si>
    <t>96746</t>
  </si>
  <si>
    <t>LUVA, PPR, DN 110 MM, CLASSE PN 25, INSTALADO EM RESERVAÇÃO PREDIAL DE ÁGUA - FORNECIMENTO E INSTALAÇÃO. AF_04/2024</t>
  </si>
  <si>
    <t>96736</t>
  </si>
  <si>
    <t>LUVA, PPR, DN 20 MM, INSTALADO EM RESERVAÇÃO PREDIAL DE ÁGUA - FORNECIMENTO E INSTALAÇÃO. AF_04/2024</t>
  </si>
  <si>
    <t>96737</t>
  </si>
  <si>
    <t>LUVA, PPR, DN 25 MM, INSTALADO EM RESERVAÇÃO PREDIAL DE ÁGUA - FORNECIMENTO E INSTALAÇÃO. AF_04/2024</t>
  </si>
  <si>
    <t>96739</t>
  </si>
  <si>
    <t>LUVA, PPR, DN 32 MM, CLASSE PN 25, INSTALADO EM RESERVAÇÃO PREDIAL DE ÁGUA - FORNECIMENTO E INSTALAÇÃO. AF_04/2024</t>
  </si>
  <si>
    <t>96741</t>
  </si>
  <si>
    <t>LUVA, PPR, DN 40 MM, CLASSE PN 25, INSTALADO EM RESERVAÇÃO PREDIAL DE ÁGUA - FORNECIMENTO E INSTALAÇÃO. AF_04/2024</t>
  </si>
  <si>
    <t>96742</t>
  </si>
  <si>
    <t>LUVA, PPR, DN 50 MM, CLASSE PN 25, INSTALADO EM RESERVAÇÃO PREDIAL DE ÁGUA - FORNECIMENTO E INSTALAÇÃO. AF_04/2024</t>
  </si>
  <si>
    <t>96743</t>
  </si>
  <si>
    <t>LUVA, PPR, DN 63 MM, CLASSE PN 25, INSTALADO EM RESERVAÇÃO PREDIAL DE ÁGUA - FORNECIMENTO E INSTALAÇÃO. AF_04/2024</t>
  </si>
  <si>
    <t>96744</t>
  </si>
  <si>
    <t>LUVA, PPR, DN 75 MM, CLASSE PN 25, INSTALADO EM RESERVAÇÃO PREDIAL DE ÁGUA - FORNECIMENTO E INSTALAÇÃO. AF_04/2024</t>
  </si>
  <si>
    <t>96745</t>
  </si>
  <si>
    <t>LUVA, PPR, DN 90 MM, CLASSE PN 25, INSTALADO EM RESERVAÇÃO PREDIAL DE ÁGUA - FORNECIMENTO E INSTALAÇÃO. AF_04/2024</t>
  </si>
  <si>
    <t>94671</t>
  </si>
  <si>
    <t>LUVA, PVC, SOLDÁVEL, DN 110 MM, INSTALADO EM RESERVAÇÃO PREDIAL DE ÁGUA - FORNECIMENTO E INSTALAÇÃO. AF_04/2024</t>
  </si>
  <si>
    <t>94661</t>
  </si>
  <si>
    <t>LUVA, PVC, SOLDÁVEL, DN 40 MM, INSTALADO EM RESERVAÇÃO PREDIAL DE ÁGUA - FORNECIMENTO E INSTALAÇÃO. AF_04/2024</t>
  </si>
  <si>
    <t>94663</t>
  </si>
  <si>
    <t>LUVA, PVC, SOLDÁVEL, DN 50 MM, INSTALADO EM RESERVAÇÃO PREDIAL DE ÁGUA - FORNECIMENTO E INSTALAÇÃO. AF_04/2024</t>
  </si>
  <si>
    <t>94665</t>
  </si>
  <si>
    <t>LUVA, PVC, SOLDÁVEL, DN 60 MM, INSTALADO EM RESERVAÇÃO PREDIAL DE ÁGUA - FORNECIMENTO E INSTALAÇÃO. AF_04/2024</t>
  </si>
  <si>
    <t>94667</t>
  </si>
  <si>
    <t>LUVA, PVC, SOLDÁVEL, DN 75 MM, INSTALADO EM RESERVAÇÃO PREDIAL DE ÁGUA - FORNECIMENTO E INSTALAÇÃO. AF_04/2024</t>
  </si>
  <si>
    <t>94669</t>
  </si>
  <si>
    <t>LUVA, PVC, SOLDÁVEL, DN 85 MM, INSTALADO EM RESERVAÇÃO PREDIAL DE ÁGUA - FORNECIMENTO E INSTALAÇÃO. AF_04/2024</t>
  </si>
  <si>
    <t>105177</t>
  </si>
  <si>
    <t>NIPLE DE REDUÇÃO, EM FERRO GALVANIZADO, CONEXÃO ROSQUEADA, DN 80 MM X 50 MM (3" X 2"), INSTALADO EM RESERVAÇÃO PREDIAL DE ÁGUA - FORNECIMENTO E INSTALAÇÃO. AF_04/2024</t>
  </si>
  <si>
    <t>105176</t>
  </si>
  <si>
    <t>NIPLE DE REDUÇÃO, EM FERRO GALVANIZADO, CONEXÃO ROSQUEADA, DN 80 MM X 65 MM (3" X 2 1/2"), INSTALADO EM RESERVAÇÃO PREDIAL DE ÁGUA - FORNECIMENTO E INSTALAÇÃO. AF_04/2024</t>
  </si>
  <si>
    <t>94466</t>
  </si>
  <si>
    <t>NIPLE, EM FERRO GALVANIZADO, CONEXÃO ROSQUEADA, DN 50 MM (2"), INSTALADO EM RESERVAÇÃO PREDIAL DE ÁGUA - FORNECIMENTO E INSTALAÇÃO. AF_04/2024</t>
  </si>
  <si>
    <t>94468</t>
  </si>
  <si>
    <t>NIPLE, EM FERRO GALVANIZADO, CONEXÃO ROSQUEADA, DN 65 MM (2 1/2"), INSTALADO EM RESERVAÇÃO PREDIAL DE ÁGUA - FORNECIMENTO E INSTALAÇÃO. AF_04/2024</t>
  </si>
  <si>
    <t>94470</t>
  </si>
  <si>
    <t>NIPLE, EM FERRO GALVANIZADO, CONEXÃO ROSQUEADA, DN 80 MM (3"), INSTALADO EM RESERVAÇÃO PREDIAL DE ÁGUA - FORNECIMENTO E INSTALAÇÃO. AF_04/2024</t>
  </si>
  <si>
    <t>105225</t>
  </si>
  <si>
    <t>TE DE REDUÇÃO, CPVC, DN 28 X 22 MM, INSTALADO EM RESERVAÇÃO PREDIAL DE ÁGUA - FORNECIMENTO E INSTALAÇÃO. AF_04/2024</t>
  </si>
  <si>
    <t>105226</t>
  </si>
  <si>
    <t>TE DE REDUÇÃO, CPVC, DN 35 X 28 MM, INSTALADO EM RESERVAÇÃO PREDIAL DE ÁGUA - FORNECIMENTO E INSTALAÇÃO. AF_04/2024</t>
  </si>
  <si>
    <t>105227</t>
  </si>
  <si>
    <t>TE DE REDUÇÃO, CPVC, DN 42 X 35 MM, INSTALADO EM RESERVAÇÃO PREDIAL DE ÁGUA - FORNECIMENTO E INSTALAÇÃO. AF_04/2024</t>
  </si>
  <si>
    <t>105212</t>
  </si>
  <si>
    <t>TE DE REDUÇÃO, EM FERRO GALVANIZADO, CONEXÃO ROSQUEADA, DN 80 MM X 50 MM (3" X 2"), INSTALADO EM RESERVAÇÃO PREDIAL DE ÁGUA - FORNECIMENTO E INSTALAÇÃO. AF_04/2024</t>
  </si>
  <si>
    <t>105211</t>
  </si>
  <si>
    <t>TE DE REDUÇÃO, EM FERRO GALVANIZADO, CONEXÃO ROSQUEADA, DN 80 MM X 65 MM (3" X 2 1/2"), INSTALADO EM RESERVAÇÃO PREDIAL DE ÁGUA - FORNECIMENTO E INSTALAÇÃO. AF_04/2024</t>
  </si>
  <si>
    <t>105189</t>
  </si>
  <si>
    <t>TE DE REDUÇÃO, PVC, SOLDÁVEL, 90 GRAUS, DN 50 MM X 25 MM, INSTALADO EM RESERVAÇÃO PREDIAL DE ÁGUA - FORNECIMENTO E INSTALAÇÃO. AF_04/2024</t>
  </si>
  <si>
    <t>105190</t>
  </si>
  <si>
    <t>TE DE REDUÇÃO, PVC, SOLDÁVEL, 90 GRAUS, DN 50 MM X 32 MM, INSTALADO EM RESERVAÇÃO PREDIAL DE ÁGUA - FORNECIMENTO E INSTALAÇÃO. AF_04/2024</t>
  </si>
  <si>
    <t>94625</t>
  </si>
  <si>
    <t>TE EM COBRE, DN 104 MM, SEM ANEL DE SOLDA, INSTALADO EM RESERVAÇÃO PREDIAL DE ÁGUA - FORNECIMENTO E INSTALAÇÃO. AF_04/2024</t>
  </si>
  <si>
    <t>94622</t>
  </si>
  <si>
    <t>TE EM COBRE, DN 54 MM, SEM ANEL DE SOLDA, INSTALADO EM RESERVAÇÃO PREDIAL DE ÁGUA - FORNECIMENTO E INSTALAÇÃO. AF_04/2024</t>
  </si>
  <si>
    <t>94623</t>
  </si>
  <si>
    <t>TE EM COBRE, DN 66 MM, SEM ANEL DE SOLDA, INSTALADO EM RESERVAÇÃO PREDIAL DE ÁGUA - FORNECIMENTO E INSTALAÇÃO. AF_04/2024</t>
  </si>
  <si>
    <t>94624</t>
  </si>
  <si>
    <t>TE EM COBRE, DN 79 MM, SEM ANEL DE SOLDA, INSTALADO EM RESERVAÇÃO PREDIAL DE ÁGUA - FORNECIMENTO E INSTALAÇÃO. AF_04/2024</t>
  </si>
  <si>
    <t>94763</t>
  </si>
  <si>
    <t>TE, CPVC, SOLDÁVEL, DN 114 MM, INSTALADO EM RESERVAÇÃO PREDIAL DE ÁGUA - FORNECIMENTO E INSTALAÇÃO. AF_04/2024</t>
  </si>
  <si>
    <t>94756</t>
  </si>
  <si>
    <t>TE, CPVC, SOLDÁVEL, DN 22 MM, INSTALADO EM RESERVAÇÃO PREDIAL DE ÁGUA - FORNECIMENTO E INSTALAÇÃO. AF_04/2024</t>
  </si>
  <si>
    <t>94757</t>
  </si>
  <si>
    <t>TE, CPVC, SOLDÁVEL, DN 28 MM, INSTALADO EM RESERVAÇÃO PREDIAL DE ÁGUA - FORNECIMENTO E INSTALAÇÃO. AF_04/2024</t>
  </si>
  <si>
    <t>94758</t>
  </si>
  <si>
    <t>TE, CPVC, SOLDÁVEL, DN 35 MM, INSTALADO EM RESERVAÇÃO PREDIAL DE ÁGUA - FORNECIMENTO E INSTALAÇÃO. AF_04/2024</t>
  </si>
  <si>
    <t>94759</t>
  </si>
  <si>
    <t>TE, CPVC, SOLDÁVEL, DN 42 MM, INSTALADO EM RESERVAÇÃO PREDIAL DE ÁGUA - FORNECIMENTO E INSTALAÇÃO. AF_04/2024</t>
  </si>
  <si>
    <t>94760</t>
  </si>
  <si>
    <t>TE, CPVC, SOLDÁVEL, DN 54 MM, INSTALADO EM RESERVAÇÃO PREDIAL DE ÁGUA - FORNECIMENTO E INSTALAÇÃO. AF_04/2024</t>
  </si>
  <si>
    <t>94761</t>
  </si>
  <si>
    <t>TE, CPVC, SOLDÁVEL, DN 73 MM, INSTALADO EM RESERVAÇÃO PREDIAL DE ÁGUA - FORNECIMENTO E INSTALAÇÃO. AF_04/2024</t>
  </si>
  <si>
    <t>94762</t>
  </si>
  <si>
    <t>TE, CPVC, SOLDÁVEL, DN 89 MM, INSTALADO EM RESERVAÇÃO PREDIAL DE ÁGUA - FORNECIMENTO E INSTALAÇÃO. AF_04/2024</t>
  </si>
  <si>
    <t>94462</t>
  </si>
  <si>
    <t>TUBO DE AÇO GALVANIZADO COM COSTURA, CLASSE MÉDIA, DN 50 MM (2"), CONEXÃO ROSQUEADA, INSTALADO EM RESERVAÇÃO PREDIAL DE ÁGUA - FORNECIMENTO E INSTALAÇÃO. AF_04/2024</t>
  </si>
  <si>
    <t>94463</t>
  </si>
  <si>
    <t>TUBO DE AÇO GALVANIZADO COM COSTURA, CLASSE MÉDIA, DN 65 MM (2 1/2"), CONEXÃO ROSQUEADA, INSTALADO EM RESERVAÇÃO PREDIAL DE ÁGUA - FORNECIMENTO E INSTALAÇÃO. AF_04/2024</t>
  </si>
  <si>
    <t>94464</t>
  </si>
  <si>
    <t>TUBO DE AÇO GALVANIZADO COM COSTURA, CLASSE MÉDIA, DN 80 MM (3"), CONEXÃO ROSQUEADA, INSTALADO EM RESERVAÇÃO PREDIAL DE ÁGUA - FORNECIMENTO E INSTALAÇÃO. AF_04/2024</t>
  </si>
  <si>
    <t>94605</t>
  </si>
  <si>
    <t>TUBO EM COBRE RÍGIDO, DN 104 MM, CLASSE E, SEM ISOLAMENTO, INSTALADO EM RESERVAÇÃO PREDIAL DE ÁGUA - FORNECIMENTO E INSTALAÇÃO. AF_04/2024</t>
  </si>
  <si>
    <t>94602</t>
  </si>
  <si>
    <t>TUBO EM COBRE RÍGIDO, DN 54 MM, CLASSE E, SEM ISOLAMENTO, INSTALADO EM RESERVAÇÃO PREDIAL DE ÁGUA - FORNECIMENTO E INSTALAÇÃO. AF_04/2024</t>
  </si>
  <si>
    <t>94603</t>
  </si>
  <si>
    <t>TUBO EM COBRE RÍGIDO, DN 66 MM, CLASSE E, SEM ISOLAMENTO, INSTALADO EM RESERVAÇÃO PREDIAL DE ÁGUA - FORNECIMENTO E INSTALAÇÃO. AF_04/2024</t>
  </si>
  <si>
    <t>94604</t>
  </si>
  <si>
    <t>TUBO EM COBRE RÍGIDO, DN 79 MM, CLASSE E, SEM ISOLAMENTO, INSTALADO EM RESERVAÇÃO PREDIAL DE ÁGUA - FORNECIMENTO E INSTALAÇÃO. AF_04/2024</t>
  </si>
  <si>
    <t>94723</t>
  </si>
  <si>
    <t>TUBO, CPVC, SOLDÁVEL, DN 114 MM, INSTALADO EM RESERVAÇÃO PREDIAL DE ÁGUA - FORNECIMENTO E INSTALAÇÃO. AF_04/2024</t>
  </si>
  <si>
    <t>94716</t>
  </si>
  <si>
    <t>TUBO, CPVC, SOLDÁVEL, DN 22 MM, INSTALADO EM RESERVAÇÃO PREDIAL DE ÁGUA - FORNECIMENTO E INSTALAÇÃO. AF_04/2024</t>
  </si>
  <si>
    <t>94717</t>
  </si>
  <si>
    <t>TUBO, CPVC, SOLDÁVEL, DN 28 MM, INSTALADO EM RESERVAÇÃO PREDIAL DE ÁGUA - FORNECIMENTO E INSTALAÇÃO. AF_04/2024</t>
  </si>
  <si>
    <t>94718</t>
  </si>
  <si>
    <t>TUBO, CPVC, SOLDÁVEL, DN 35 MM, INSTALADO EM RESERVAÇÃO PREDIAL DE ÁGUA - FORNECIMENTO E INSTALAÇÃO. AF_04/2024</t>
  </si>
  <si>
    <t>94719</t>
  </si>
  <si>
    <t>TUBO, CPVC, SOLDÁVEL, DN 42 MM, INSTALADO EM RESERVAÇÃO PREDIAL DE ÁGUA - FORNECIMENTO E INSTALAÇÃO. AF_04/2024</t>
  </si>
  <si>
    <t>94720</t>
  </si>
  <si>
    <t>TUBO, CPVC, SOLDÁVEL, DN 54 MM, INSTALADO EM RESERVAÇÃO PREDIAL DE ÁGUA - FORNECIMENTO E INSTALAÇÃO. AF_04/2024</t>
  </si>
  <si>
    <t>94721</t>
  </si>
  <si>
    <t>TUBO, CPVC, SOLDÁVEL, DN 73 MM, INSTALADO EM RESERVAÇÃO PREDIAL DE ÁGUA - FORNECIMENTO E INSTALAÇÃO. AF_04/2024</t>
  </si>
  <si>
    <t>94722</t>
  </si>
  <si>
    <t>TUBO, CPVC, SOLDÁVEL, DN 89 MM, INSTALADO EM RESERVAÇÃO PREDIAL DE ÁGUA - FORNECIMENTO E INSTALAÇÃO. AF_04/2024</t>
  </si>
  <si>
    <t>96726</t>
  </si>
  <si>
    <t>TUBO, PPR, DN 110 MM, CLASSE PN 12, INSTALADO EM RESERVAÇÃO PREDIAL DE ÁGUA - FORNECIMENTO E INSTALAÇÃO. AF_04/2024</t>
  </si>
  <si>
    <t>96735</t>
  </si>
  <si>
    <t>TUBO, PPR, DN 110 MM, CLASSE PN 25, INSTALADO EM RESERVAÇÃO PREDIAL DE ÁGUA - FORNECIMENTO E INSTALAÇÃO. AF_04/2024</t>
  </si>
  <si>
    <t>96718</t>
  </si>
  <si>
    <t>TUBO, PPR, DN 20 MM, CLASSE PN 20, INSTALADO EM RESERVAÇÃO PREDIAL DE ÁGUA - FORNECIMENTO E INSTALAÇÃO. AF_04/2024</t>
  </si>
  <si>
    <t>96727</t>
  </si>
  <si>
    <t>TUBO, PPR, DN 20 MM, CLASSE PN 25, INSTALADO EM RESERVAÇÃO PREDIAL DE ÁGUA - FORNECIMENTO E INSTALAÇÃO. AF_04/2024</t>
  </si>
  <si>
    <t>96719</t>
  </si>
  <si>
    <t>TUBO, PPR, DN 25 MM, CLASSE PN 20, INSTALADO EM RESERVAÇÃO PREDIAL DE ÁGUA - FORNECIMENTO E INSTALAÇÃO. AF_04/2024</t>
  </si>
  <si>
    <t>96728</t>
  </si>
  <si>
    <t>TUBO, PPR, DN 25 MM, CLASSE PN 25, INSTALADO EM RESERVAÇÃO PREDIAL DE ÁGUA - FORNECIMENTO E INSTALAÇÃO. AF_04/2024</t>
  </si>
  <si>
    <t>96720</t>
  </si>
  <si>
    <t>TUBO, PPR, DN 32 MM, CLASSE PN 12, INSTALADO EM RESERVAÇÃO PREDIAL DE ÁGUA - FORNECIMENTO E INSTALAÇÃO. AF_04/2024</t>
  </si>
  <si>
    <t>96729</t>
  </si>
  <si>
    <t>TUBO, PPR, DN 32 MM, CLASSE PN 25, INSTALADO EM RESERVAÇÃO PREDIAL DE ÁGUA - FORNECIMENTO E INSTALAÇÃO. AF_04/2024</t>
  </si>
  <si>
    <t>96721</t>
  </si>
  <si>
    <t>TUBO, PPR, DN 40 MM, CLASSE PN 12, INSTALADO EM RESERVAÇÃO PREDIAL DE ÁGUA - FORNECIMENTO E INSTALAÇÃO. AF_04/2024</t>
  </si>
  <si>
    <t>96730</t>
  </si>
  <si>
    <t>TUBO, PPR, DN 40 MM, CLASSE PN 25, INSTALADO EM RESERVAÇÃO PREDIAL DE ÁGUA - FORNECIMENTO E INSTALAÇÃO. AF_04/2024</t>
  </si>
  <si>
    <t>96722</t>
  </si>
  <si>
    <t>TUBO, PPR, DN 50 MM, CLASSE PN 12, INSTALADO EM RESERVAÇÃO PREDIAL DE ÁGUA - FORNECIMENTO E INSTALAÇÃO. AF_04/2024</t>
  </si>
  <si>
    <t>96731</t>
  </si>
  <si>
    <t>TUBO, PPR, DN 50 MM, CLASSE PN 25, INSTALADO EM RESERVAÇÃO PREDIAL DE ÁGUA - FORNECIMENTO E INSTALAÇÃO. AF_04/2024</t>
  </si>
  <si>
    <t>96723</t>
  </si>
  <si>
    <t>TUBO, PPR, DN 63 MM, CLASSE PN 12, INSTALADO EM RESERVAÇÃO PREDIAL DE ÁGUA - FORNECIMENTO E INSTALAÇÃO. AF_04/2024</t>
  </si>
  <si>
    <t>96732</t>
  </si>
  <si>
    <t>TUBO, PPR, DN 63 MM, CLASSE PN 25, INSTALADO EM RESERVAÇÃO PREDIAL DE ÁGUA - FORNECIMENTO E INSTALAÇÃO. AF_04/2024</t>
  </si>
  <si>
    <t>96724</t>
  </si>
  <si>
    <t>TUBO, PPR, DN 75 MM, CLASSE PN 12, INSTALADO EM RESERVAÇÃO PREDIAL DE ÁGUA - FORNECIMENTO E INSTALAÇÃO. AF_04/2024</t>
  </si>
  <si>
    <t>96733</t>
  </si>
  <si>
    <t>TUBO, PPR, DN 75 MM, CLASSE PN 25, INSTALADO EM RESERVAÇÃO PREDIAL DE ÁGUA - FORNECIMENTO E INSTALAÇÃO. AF_04/2024</t>
  </si>
  <si>
    <t>96725</t>
  </si>
  <si>
    <t>TUBO, PPR, DN 90 MM, CLASSE PN 12, INSTALADO EM RESERVAÇÃO PREDIAL DE ÁGUA - FORNECIMENTO E INSTALAÇÃO. AF_04/2024</t>
  </si>
  <si>
    <t>96734</t>
  </si>
  <si>
    <t>TUBO, PPR, DN 90 MM, CLASSE PN 25, INSTALADO EM RESERVAÇÃO PREDIAL DE ÁGUA - FORNECIMENTO E INSTALAÇÃO. AF_04/2024</t>
  </si>
  <si>
    <t>94655</t>
  </si>
  <si>
    <t>TUBO, PVC, SOLDÁVEL, DE 110MM, INSTALADO EM RESERVAÇÃO PREDIAL DE ÁGUA - FORNECIMENTO E INSTALAÇÃO. AF_04/2024</t>
  </si>
  <si>
    <t>94648</t>
  </si>
  <si>
    <t>TUBO, PVC, SOLDÁVEL, DE 25MM, INSTALADO EM RESERVAÇÃO PREDIAL DE ÁGUA - FORNECIMENTO E INSTALAÇÃO. AF_04/2024</t>
  </si>
  <si>
    <t>94649</t>
  </si>
  <si>
    <t>TUBO, PVC, SOLDÁVEL, DE 32MM, INSTALADO EM RESERVAÇÃO PREDIAL DE ÁGUA - FORNECIMENTO E INSTALAÇÃO. AF_04/2024</t>
  </si>
  <si>
    <t>94650</t>
  </si>
  <si>
    <t>TUBO, PVC, SOLDÁVEL, DE 40MM, INSTALADO EM RESERVAÇÃO PREDIAL DE ÁGUA - FORNECIMENTO E INSTALAÇÃO. AF_04/2024</t>
  </si>
  <si>
    <t>94651</t>
  </si>
  <si>
    <t>TUBO, PVC, SOLDÁVEL, DE 50MM, INSTALADO EM RESERVAÇÃO PREDIAL DE ÁGUA - FORNECIMENTO E INSTALAÇÃO. AF_04/2024</t>
  </si>
  <si>
    <t>94652</t>
  </si>
  <si>
    <t>TUBO, PVC, SOLDÁVEL, DE 60MM, INSTALADO EM RESERVAÇÃO PREDIAL DE ÁGUA - FORNECIMENTO E INSTALAÇÃO. AF_04/2024</t>
  </si>
  <si>
    <t>94653</t>
  </si>
  <si>
    <t>TUBO, PVC, SOLDÁVEL, DE 75MM, INSTALADO EM RESERVAÇÃO PREDIAL DE ÁGUA - FORNECIMENTO E INSTALAÇÃO. AF_04/2024</t>
  </si>
  <si>
    <t>94654</t>
  </si>
  <si>
    <t>TUBO, PVC, SOLDÁVEL, DE 85MM, INSTALADO EM RESERVAÇÃO PREDIAL DE ÁGUA - FORNECIMENTO E INSTALAÇÃO. AF_04/2024</t>
  </si>
  <si>
    <t>94689</t>
  </si>
  <si>
    <t>TÊ COM BUCHA DE LATÃO NA BOLSA CENTRAL, PVC, SOLDÁVEL, DN 25 MM X 3/4", INSTALADO EM RESERVAÇÃO PREDIAL DE ÁGUA - FORNECIMENTO E INSTALAÇÃO. AF_04/2024</t>
  </si>
  <si>
    <t>94702</t>
  </si>
  <si>
    <t>TÊ DE REDUÇÃO, PVC, SOLDÁVEL, DN 110 MM X 60 MM, INSTALADO EM RESERVAÇÃO PREDIAL DE ÁGUA - FORNECIMENTO E INSTALAÇÃO. AF_04/2024</t>
  </si>
  <si>
    <t>94691</t>
  </si>
  <si>
    <t>TÊ DE REDUÇÃO, PVC, SOLDÁVEL, DN 32 MM X 25 MM, INSTALADO EM RESERVAÇÃO PREDIAL DE ÁGUA - FORNECIMENTO E INSTALAÇÃO. AF_04/2024</t>
  </si>
  <si>
    <t>94693</t>
  </si>
  <si>
    <t>TÊ DE REDUÇÃO, PVC, SOLDÁVEL, DN 40 MM X 32 MM, INSTALADO EM RESERVAÇÃO PREDIAL DE ÁGUA - FORNECIMENTO E INSTALAÇÃO. AF_04/2024</t>
  </si>
  <si>
    <t>94695</t>
  </si>
  <si>
    <t>TÊ DE REDUÇÃO, PVC, SOLDÁVEL, DN 50 MM X 40 MM, INSTALADO EM RESERVAÇÃO PREDIAL DE ÁGUA - FORNECIMENTO E INSTALAÇÃO. AF_04/2024</t>
  </si>
  <si>
    <t>94698</t>
  </si>
  <si>
    <t>TÊ DE REDUÇÃO, PVC, SOLDÁVEL, DN 75 MM X 50 MM, INSTALADO EM RESERVAÇÃO PREDIAL DE ÁGUA - FORNECIMENTO E INSTALAÇÃO. AF_04/2024</t>
  </si>
  <si>
    <t>94700</t>
  </si>
  <si>
    <t>TÊ DE REDUÇÃO, PVC, SOLDÁVEL, DN 85 MM X 60 MM, INSTALADO EM RESERVAÇÃO PREDIAL DE ÁGUA - FORNECIMENTO E INSTALAÇÃO. AF_04/2024</t>
  </si>
  <si>
    <t>94477</t>
  </si>
  <si>
    <t>TÊ, EM FERRO GALVANIZADO, CONEXÃO ROSQUEADA, DN 50 MM (2"), INSTALADO EM RESERVAÇÃO PREDIAL DE ÁGUA - FORNECIMENTO E INSTALAÇÃO. AF_04/2024</t>
  </si>
  <si>
    <t>94478</t>
  </si>
  <si>
    <t>TÊ, EM FERRO GALVANIZADO, CONEXÃO ROSQUEADA, DN 65 MM (2 1/2"), INSTALADO EM RESERVAÇÃO PREDIAL DE ÁGUA - FORNECIMENTO E INSTALAÇÃO. AF_04/2024</t>
  </si>
  <si>
    <t>94479</t>
  </si>
  <si>
    <t>TÊ, EM FERRO GALVANIZADO, CONEXÃO ROSQUEADA, DN 80 MM (3"), INSTALADO EM RESERVAÇÃO PREDIAL DE ÁGUA - FORNECIMENTO E INSTALAÇÃO. AF_04/2024</t>
  </si>
  <si>
    <t>96764</t>
  </si>
  <si>
    <t>TÊ, PPR, DN 110 MM, INSTALADO EM RESERVAÇÃO PREDIAL DE ÁGUA - FORNECIMENTO E INSTALAÇÃO. AF_04/2024</t>
  </si>
  <si>
    <t>105164</t>
  </si>
  <si>
    <t>TÊ, PPR, DN 20 MM, INSTALADO EM RESERVAÇÃO PREDIAL DE ÁGUA - FORNECIMENTO E INSTALAÇÃO. AF_04/2024</t>
  </si>
  <si>
    <t>105165</t>
  </si>
  <si>
    <t>TÊ, PPR, DN 25 MM, INSTALADO EM RESERVAÇÃO PREDIAL DE ÁGUA - FORNECIMENTO E INSTALAÇÃO. AF_04/2024</t>
  </si>
  <si>
    <t>96758</t>
  </si>
  <si>
    <t>TÊ, PPR, DN 32 MM, INSTALADO EM RESERVAÇÃO PREDIAL DE ÁGUA - FORNECIMENTO E INSTALAÇÃO. AF_04/2024</t>
  </si>
  <si>
    <t>96759</t>
  </si>
  <si>
    <t>TÊ, PPR, DN 40 MM, INSTALADO EM RESERVAÇÃO PREDIAL DE ÁGUA - FORNECIMENTO E INSTALAÇÃO. AF_04/2024</t>
  </si>
  <si>
    <t>96760</t>
  </si>
  <si>
    <t>TÊ, PPR, DN 50 MM, INSTALADO EM RESERVAÇÃO PREDIAL DE ÁGUA - FORNECIMENTO E INSTALAÇÃO. AF_04/2024</t>
  </si>
  <si>
    <t>96761</t>
  </si>
  <si>
    <t>TÊ, PPR, DN 63 MM, INSTALADO EM RESERVAÇÃO PREDIAL DE ÁGUA - FORNECIMENTO E INSTALAÇÃO. AF_04/2024</t>
  </si>
  <si>
    <t>96762</t>
  </si>
  <si>
    <t>TÊ, PPR, DN 75 MM, INSTALADO EM RESERVAÇÃO PREDIAL DE ÁGUA - FORNECIMENTO E INSTALAÇÃO. AF_04/2024</t>
  </si>
  <si>
    <t>96763</t>
  </si>
  <si>
    <t>TÊ, PPR, DN 90 MM, INSTALADO EM RESERVAÇÃO PREDIAL DE ÁGUA - FORNECIMENTO E INSTALAÇÃO. AF_04/2024</t>
  </si>
  <si>
    <t>94701</t>
  </si>
  <si>
    <t>TÊ, PVC, SOLDÁVEL, DN 110 MM INSTALADO EM RESERVAÇÃO PREDIAL DE ÁGUA - FORNECIMENTO E INSTALAÇÃO. AF_04/2024</t>
  </si>
  <si>
    <t>94688</t>
  </si>
  <si>
    <t>TÊ, PVC, SOLDÁVEL, DN 25 MM INSTALADO EM RESERVAÇÃO PREDIAL DE ÁGUA - FORNECIMENTO E INSTALAÇÃO. AF_04/2024</t>
  </si>
  <si>
    <t>94690</t>
  </si>
  <si>
    <t>TÊ, PVC, SOLDÁVEL, DN 32 MM INSTALADO EM RESERVAÇÃO PREDIAL DE ÁGUA - FORNECIMENTO E INSTALAÇÃO. AF_04/2024</t>
  </si>
  <si>
    <t>94692</t>
  </si>
  <si>
    <t>TÊ, PVC, SOLDÁVEL, DN 40 MM INSTALADO EM RESERVAÇÃO PREDIAL DE ÁGUA - FORNECIMENTO E INSTALAÇÃO. AF_04/2024</t>
  </si>
  <si>
    <t>94694</t>
  </si>
  <si>
    <t>TÊ, PVC, SOLDÁVEL, DN 50 MM INSTALADO EM RESERVAÇÃO PREDIAL DE ÁGUA - FORNECIMENTO E INSTALAÇÃO. AF_04/2024</t>
  </si>
  <si>
    <t>94696</t>
  </si>
  <si>
    <t>TÊ, PVC, SOLDÁVEL, DN 60 MM INSTALADO EM RESERVAÇÃO PREDIAL DE ÁGUA - FORNECIMENTO E INSTALAÇÃO. AF_04/2024</t>
  </si>
  <si>
    <t>94697</t>
  </si>
  <si>
    <t>TÊ, PVC, SOLDÁVEL, DN 75 MM INSTALADO EM RESERVAÇÃO PREDIAL DE ÁGUA - FORNECIMENTO E INSTALAÇÃO. AF_04/2024</t>
  </si>
  <si>
    <t>94699</t>
  </si>
  <si>
    <t>TÊ, PVC, SOLDÁVEL, DN 85 MM INSTALADO EM RESERVAÇÃO PREDIAL DE ÁGUA - FORNECIMENTO E INSTALAÇÃO. AF_04/2024</t>
  </si>
  <si>
    <t>105167</t>
  </si>
  <si>
    <t>UNIÃO FLANGE, PPR, COM PARAFUSOS, DN 40 MM, INSTALADO EM RESERVAÇÃO PREDIAL DE ÁGUA - FORNECIMENTO E INSTALAÇÃO. AF_04/2024</t>
  </si>
  <si>
    <t>105168</t>
  </si>
  <si>
    <t>UNIÃO FLANGE, PPR, COM PARAFUSOS, DN 50 MM, INSTALADO EM RESERVAÇÃO PREDIAL DE ÁGUA - FORNECIMENTO E INSTALAÇÃO. AF_04/2024</t>
  </si>
  <si>
    <t>105171</t>
  </si>
  <si>
    <t>UNIÃO FLANGE, PPR, COM PARAFUSOS, DN 63 MM, INSTALADO EM RESERVAÇÃO PREDIAL DE ÁGUA - FORNECIMENTO E INSTALAÇÃO. AF_04/2024</t>
  </si>
  <si>
    <t>105191</t>
  </si>
  <si>
    <t>UNIÃO FLANGE, PPR, COM PARAFUSOS, DN 75 MM, INSTALADO EM RESERVAÇÃO PREDIAL DE ÁGUA - FORNECIMENTO E INSTALAÇÃO. AF_04/2024</t>
  </si>
  <si>
    <t>105192</t>
  </si>
  <si>
    <t>UNIÃO FLANGE, PPR, COM PARAFUSOS, DN 90 MM, INSTALADO EM RESERVAÇÃO PREDIAL DE ÁGUA - FORNECIMENTO E INSTALAÇÃO. AF_04/2024</t>
  </si>
  <si>
    <t>96809</t>
  </si>
  <si>
    <t>CONEXÃO FIXA, ROSCA FÊMEA, METÁLICA, PARA INSTALAÇÕES EM PEX ÁGUA, DN 16 MM X 1/2", COM ANEL DESLIZANTE. FORNECIMENTO E INSTALAÇÃO. AF_02/2023</t>
  </si>
  <si>
    <t>96812</t>
  </si>
  <si>
    <t>CONEXÃO FIXA, ROSCA FÊMEA, METÁLICA, PARA INSTALAÇÕES EM PEX ÁGUA, DN 20 MM X 1/2", COM ANEL DESLIZANTE. FORNECIMENTO E INSTALAÇÃO. AF_02/2023</t>
  </si>
  <si>
    <t>96813</t>
  </si>
  <si>
    <t>CONEXÃO FIXA, ROSCA FÊMEA, METÁLICA, PARA INSTALAÇÕES EM PEX ÁGUA, DN 20 MM X 3/4", COM ANEL DESLIZANTE. FORNECIMENTO E INSTALAÇÃO. AF_02/2023</t>
  </si>
  <si>
    <t>96817</t>
  </si>
  <si>
    <t>CONEXÃO FIXA, ROSCA FÊMEA, METÁLICA, PARA INSTALAÇÕES EM PEX ÁGUA, DN 25 MM X 1", COM ANEL DESLIZANTE - FORNECIMENTO E INSTALAÇÃO. AF_02/2023</t>
  </si>
  <si>
    <t>96816</t>
  </si>
  <si>
    <t>CONEXÃO FIXA, ROSCA FÊMEA, METÁLICA, PARA INSTALAÇÕES EM PEX ÁGUA, DN 25 MM X 3/4", COM ANEL DESLIZANTE - FORNECIMENTO E INSTALAÇÃO. AF_02/2023</t>
  </si>
  <si>
    <t>96821</t>
  </si>
  <si>
    <t>CONEXÃO FIXA, ROSCA FÊMEA, METÁLICA, PARA INSTALAÇÕES EM PEX ÁGUA, DN 32 MM X 1", COM ANEL DESLIZANTE - FORNECIMENTO E INSTALAÇÃO. AF_02/2023</t>
  </si>
  <si>
    <t>96824</t>
  </si>
  <si>
    <t>CONEXÃO FIXA, ROSCA FÊMEA, PARA INSTALAÇÕES EM PEX ÁGUA, DN 16MM X 1/2", CONEXÃO POR CRIMPAGEM - FORNECIMENTO E INSTALAÇÃO. AF_02/2023</t>
  </si>
  <si>
    <t>96827</t>
  </si>
  <si>
    <t>CONEXÃO FIXA, ROSCA FÊMEA, PARA INSTALAÇÕES EM PEX ÁGUA, DN 20MM X 1/2", CONEXÃO POR CRIMPAGEM - FORNECIMENTO E INSTALAÇÃO. AF_02/2023</t>
  </si>
  <si>
    <t>96828</t>
  </si>
  <si>
    <t>CONEXÃO FIXA, ROSCA FÊMEA, PARA INSTALAÇÕES EM PEX ÁGUA, DN 20MM X 3/4", CONEXÃO POR CRIMPAGEM - FORNECIMENTO E INSTALAÇÃO. AF_02/2023</t>
  </si>
  <si>
    <t>96832</t>
  </si>
  <si>
    <t>CONEXÃO FIXA, ROSCA FÊMEA, PARA INSTALAÇÕES EM PEX ÁGUA, DN 25MM X 3/4", CONEXÃO POR CRIMPAGEM - FORNECIMENTO E INSTALAÇÃO. AF_02/2023</t>
  </si>
  <si>
    <t>104525</t>
  </si>
  <si>
    <t>CONEXÃO FIXA, ROSCA MACHO, PARA INSTALAÇÕES EM PEX ÁGUA, DN 16 MM X 1/2", COM ANEL DESLIZANTE - FORNECIMENTO E INSTALAÇÃO. AF_02/2023</t>
  </si>
  <si>
    <t>104563</t>
  </si>
  <si>
    <t>CONEXÃO FIXA, ROSCA MACHO, PARA INSTALAÇÕES EM PEX ÁGUA, DN 16 MM X 3/4", COM ANEL DESLIZANTE - FORNECIMENTO E INSTALAÇÃO. AF_02/2023</t>
  </si>
  <si>
    <t>104531</t>
  </si>
  <si>
    <t>CONEXÃO FIXA, ROSCA MACHO, PARA INSTALAÇÕES EM PEX ÁGUA, DN 20 MM X 1/2", COM ANEL DESLIZANTE - FORNECIMENTO E INSTALAÇÃO. AF_02/2023</t>
  </si>
  <si>
    <t>104527</t>
  </si>
  <si>
    <t>CONEXÃO FIXA, ROSCA MACHO, PARA INSTALAÇÕES EM PEX ÁGUA, DN 20 MM X 3/4", COM ANEL DESLIZANTE - FORNECIMENTO E INSTALAÇÃO. AF_02/2023</t>
  </si>
  <si>
    <t>104529</t>
  </si>
  <si>
    <t>CONEXÃO FIXA, ROSCA MACHO, PARA INSTALAÇÕES EM PEX ÁGUA, DN 25 MM X 1", COM ANEL DESLIZANTE - FORNECIMENTO E INSTALAÇÃO. AF_02/2023</t>
  </si>
  <si>
    <t>104564</t>
  </si>
  <si>
    <t>CONEXÃO FIXA, ROSCA MACHO, PARA INSTALAÇÕES EM PEX ÁGUA, DN 25 MM X 1/2", COM ANEL DESLIZANTE - FORNECIMENTO E INSTALAÇÃO. AF_02/2023</t>
  </si>
  <si>
    <t>104533</t>
  </si>
  <si>
    <t>CONEXÃO FIXA, ROSCA MACHO, PARA INSTALAÇÕES EM PEX ÁGUA, DN 25 MM X 3/4", COM ANEL DESLIZANTE - FORNECIMENTO E INSTALAÇÃO. AF_02/2023</t>
  </si>
  <si>
    <t>104535</t>
  </si>
  <si>
    <t>CONEXÃO FIXA, ROSCA MACHO, PARA INSTALAÇÕES EM PEX ÁGUA, DN 32 MM X 1", COM ANEL DESLIZANTE - FORNECIMENTO E INSTALAÇÃO. AF_02/2023</t>
  </si>
  <si>
    <t>96810</t>
  </si>
  <si>
    <t>CONEXÃO MÓVEL, ROSCA FÊMEA, METÁLICA, PARA INSTALAÇÕES EM PEX ÁGUA, DN 16 MM X 3/4", COM ANEL DESLIZANTE. FORNECIMENTO E INSTALAÇÃO. AF_02/2023</t>
  </si>
  <si>
    <t>104524</t>
  </si>
  <si>
    <t>CONEXÃO MÓVEL, ROSCA FÊMEA, PARA INSTALAÇÕES EM PEX ÁGUA, DN 16 MM X 1/2", COM ANEL DESLIZANTE - FORNECIMENTO E INSTALAÇÃO. AF_02/2023</t>
  </si>
  <si>
    <t>104530</t>
  </si>
  <si>
    <t>CONEXÃO MÓVEL, ROSCA FÊMEA, PARA INSTALAÇÕES EM PEX ÁGUA, DN 20 MM X 1/2", COM ANEL DESLIZANTE - FORNECIMENTO E INSTALAÇÃO. AF_02/2023</t>
  </si>
  <si>
    <t>104526</t>
  </si>
  <si>
    <t>CONEXÃO MÓVEL, ROSCA FÊMEA, PARA INSTALAÇÕES EM PEX ÁGUA, DN 20 MM X 3/4", COM ANEL DESLIZANTE - FORNECIMENTO E INSTALAÇÃO. AF_02/2023</t>
  </si>
  <si>
    <t>104528</t>
  </si>
  <si>
    <t>CONEXÃO MÓVEL, ROSCA FÊMEA, PARA INSTALAÇÕES EM PEX ÁGUA, DN 25 MM X 1", COM ANEL DESLIZANTE - FORNECIMENTO E INSTALAÇÃO. AF_02/2023</t>
  </si>
  <si>
    <t>104532</t>
  </si>
  <si>
    <t>CONEXÃO MÓVEL, ROSCA FÊMEA, PARA INSTALAÇÕES EM PEX ÁGUA, DN 25 MM X 3/4", COM ANEL DESLIZANTE - FORNECIMENTO E INSTALAÇÃO. AF_02/2023</t>
  </si>
  <si>
    <t>104534</t>
  </si>
  <si>
    <t>CONEXÃO MÓVEL, ROSCA FÊMEA, PARA INSTALAÇÕES EM PEX ÁGUA, DN 32 MM X 1", COM ANEL DESLIZANTE - FORNECIMENTO E INSTALAÇÃO. AF_02/2023</t>
  </si>
  <si>
    <t>96873</t>
  </si>
  <si>
    <t>DISTRIBUIDOR 2 SAÍDAS, METÁLICO, PARA INSTALAÇÕES EM PEX ÁGUA, ENTRADA DE 1" X 2 SAÍDAS DE 1/2", CONEXÃO POR ANEL DESLIZANTE - FORNECIMENTO E INSTALAÇÃO. AF_02/2023</t>
  </si>
  <si>
    <t>96872</t>
  </si>
  <si>
    <t>DISTRIBUIDOR 2 SAÍDAS, METÁLICO, PARA INSTALAÇÕES EM PEX ÁGUA, ENTRADA DE 3/4" X 2 SAÍDAS DE 1/2", CONEXÃO POR ANEL DESLIZANTE - FORNECIMENTO E INSTALAÇÃO. AF_02/2023</t>
  </si>
  <si>
    <t>96876</t>
  </si>
  <si>
    <t>DISTRIBUIDOR 2 SAÍDAS, PARA INSTALAÇÕES EM PEX ÁGUA, ENTRADA DE 32 MM X 2 SAÍDAS DE 16 MM, CONEXÃO POR CRIMPAGEM FORNECIMENTO E INSTALAÇÃO. AF_02/2023</t>
  </si>
  <si>
    <t>96878</t>
  </si>
  <si>
    <t>DISTRIBUIDOR 2 SAÍDAS, PARA INSTALAÇÕES EM PEX ÁGUA, ENTRADA DE 32 MM X 2 SAÍDAS DE 25 MM, CONEXÃO POR CRIMPAGEM - FORNECIMENTO E INSTALAÇÃO. AF_02/2023</t>
  </si>
  <si>
    <t>96875</t>
  </si>
  <si>
    <t>DISTRIBUIDOR 3 SAÍDAS, METÁLICO, PARA INSTALAÇÕES EM PEX ÁGUA, ENTRADA DE 1" X 3 SAÍDAS DE 1/2", CONEXÃO POR ANEL DESLIZANTE - FORNECIMENTO E INSTALAÇÃO. AF_02/2023</t>
  </si>
  <si>
    <t>96874</t>
  </si>
  <si>
    <t>DISTRIBUIDOR 3 SAÍDAS, METÁLICO, PARA INSTALAÇÕES EM PEX ÁGUA, ENTRADA DE 3/4" X 3 SAÍDAS DE 1/2", CONEXÃO POR ANEL DESLIZANTE - FORNECIMENTO E INSTALAÇÃO. AF_02/2023</t>
  </si>
  <si>
    <t>96879</t>
  </si>
  <si>
    <t>DISTRIBUIDOR 3 SAÍDAS, PARA INSTALAÇÕES EM PEX ÁGUA, ENTRADA DE 32 MM X 3 SAÍDAS DE 16 MM, CONEXÃO POR CRIMPAGEM - FORNECIMENTO E INSTALAÇÃO. AF_02/2023</t>
  </si>
  <si>
    <t>96881</t>
  </si>
  <si>
    <t>DISTRIBUIDOR 3 SAÍDAS, PARA INSTALAÇÕES EM PEX ÁGUA, ENTRADA DE 32 MM X 3 SAÍDAS DE 25 MM, CONEXÃO POR CRIMPAGEM - FORNECIMENTO E INSTALAÇÃO. AF_02/2023</t>
  </si>
  <si>
    <t>96837</t>
  </si>
  <si>
    <t>JOELHO 90 GRAUS, METÁLICO, PARA INSTALAÇÕES EM PEX ÁGUA, DN 16 MM, CONEXÃO POR ANEL DESLIZANTE - FORNECIMENTO E INSTALAÇÃO. AF_02/2023</t>
  </si>
  <si>
    <t>96840</t>
  </si>
  <si>
    <t>JOELHO 90 GRAUS, METÁLICO, PARA INSTALAÇÕES EM PEX ÁGUA, DN 20 MM, CONEXÃO POR ANEL DESLIZANTE - FORNECIMENTO E INSTALAÇÃO. AF_02/2023</t>
  </si>
  <si>
    <t>96845</t>
  </si>
  <si>
    <t>JOELHO 90 GRAUS, METÁLICO, PARA INSTALAÇÕES EM PEX ÁGUA, DN 25 MM, CONEXÃO POR ANEL DESLIZANTE - FORNECIMENTO E INSTALAÇÃO. AF_02/2023</t>
  </si>
  <si>
    <t>96848</t>
  </si>
  <si>
    <t>JOELHO 90 GRAUS, METÁLICO, PARA INSTALAÇÕES EM PEX ÁGUA, DN 32 MM, CONEXÃO POR ANEL DESLIZANTE - FORNECIMENTO E INSTALAÇÃO. AF_02/2023</t>
  </si>
  <si>
    <t>96849</t>
  </si>
  <si>
    <t>JOELHO 90 GRAUS, PARA INSTALAÇÕES EM PEX ÁGUA, DN 16 MM, CONEXÃO POR CRIMPAGEM - FORNECIMENTO E INSTALAÇÃO. AF_02/2023</t>
  </si>
  <si>
    <t>96852</t>
  </si>
  <si>
    <t>JOELHO 90 GRAUS, PARA INSTALAÇÕES EM PEX ÁGUA, DN 20 MM, CONEXÃO POR CRIMPAGEM - FORNECIMENTO E INSTALAÇÃO. AF_02/2023</t>
  </si>
  <si>
    <t>96855</t>
  </si>
  <si>
    <t>JOELHO 90 GRAUS, PARA INSTALAÇÕES EM PEX ÁGUA, DN 25 MM, CONEXÃO POR CRIMPAGEM - FORNECIMENTO E INSTALAÇÃO. AF_02/2023</t>
  </si>
  <si>
    <t>96838</t>
  </si>
  <si>
    <t>JOELHO 90 GRAUS, ROSCA FÊMEA TERMINAL, METÁLICO, PARA INSTALAÇÕES EM PEX ÁGUA, DN 16MM X 1/2", CONEXÃO POR ANEL DESLIZANTE - FORNECIMENTO E INSTALAÇÃO. AF_02/2023</t>
  </si>
  <si>
    <t>96841</t>
  </si>
  <si>
    <t>JOELHO 90 GRAUS, ROSCA FÊMEA TERMINAL, METÁLICO, PARA INSTALAÇÕES EM PEX ÁGUA, DN 20 MM X 1/2", CONEXÃO POR ANEL DESLIZANTE - FORNECIMENTO E INSTALAÇÃO. AF_02/2023</t>
  </si>
  <si>
    <t>96842</t>
  </si>
  <si>
    <t>JOELHO 90 GRAUS, ROSCA FÊMEA TERMINAL, METÁLICO, PARA INSTALAÇÕES EM PEX ÁGUA, DN 20 MM X 3/4", CONEXÃO POR ANEL DESLIZANTE - FORNECIMENTO E INSTALAÇÃO. AF_02/2023</t>
  </si>
  <si>
    <t>96846</t>
  </si>
  <si>
    <t>JOELHO 90 GRAUS, ROSCA FÊMEA TERMINAL, METÁLICO, PARA INSTALAÇÕES EM PEX ÁGUA, DN 25 MM X 3/4", CONEXÃO POR ANEL DESLIZANTE - FORNECIMENTO E INSTALAÇÃO. AF_02/2023</t>
  </si>
  <si>
    <t>96850</t>
  </si>
  <si>
    <t>JOELHO 90 GRAUS, ROSCA FÊMEA TERMINAL, PARA INSTALAÇÕES EM PEX ÁGUA, DN 16MM X 1/2", CONEXÃO POR CRIMPAGEM - FORNECIMENTO E INSTALAÇÃO. AF_02/2023</t>
  </si>
  <si>
    <t>96853</t>
  </si>
  <si>
    <t>JOELHO 90 GRAUS, ROSCA FÊMEA TERMINAL, PARA INSTALAÇÕES EM PEX ÁGUA, DN 20MM X 1/2", CONEXÃO POR CRIMPAGEM - FORNECIMENTO E INSTALAÇÃO. AF_02/2023</t>
  </si>
  <si>
    <t>96854</t>
  </si>
  <si>
    <t>JOELHO 90 GRAUS, ROSCA FÊMEA TERMINAL, PARA INSTALAÇÕES EM PEX ÁGUA, DN 20MM X 3/4", CONEXÃO POR CRIMPAGEM - FORNECIMENTO E INSTALAÇÃO. AF_02/2023</t>
  </si>
  <si>
    <t>104571</t>
  </si>
  <si>
    <t>JOELHO 90 GRAUS, ROSCA FÊMEA TERMINAL, PARA INSTALAÇÕES EM PEX ÁGUA, DN 25 MM X 3/4", FIXAÇÃO DAS CONEXÕES POR CRIMPAGEM - FORNECIMENTO E INSTALAÇÃO. AF_02/2023</t>
  </si>
  <si>
    <t>96856</t>
  </si>
  <si>
    <t>JOELHO 90 GRAUS, ROSCA FÊMEA TERMINAL, PARA INSTALAÇÕES EM PEX ÁGUA, DN 25MM X 1/2", CONEXÃO POR CRIMPAGEM - FORNECIMENTO E INSTALAÇÃO. AF_02/2023</t>
  </si>
  <si>
    <t>104566</t>
  </si>
  <si>
    <t>JOELHO 90 GRAUS, ROSCA MACHO TERMINAL, PARA INSTALAÇÕES EM PEX ÁGUA, DN 16 MM X 1/2", COM ANEL DESLIZANTE - FORNECIMENTO E INSTALAÇÃO. AF_02/2023</t>
  </si>
  <si>
    <t>104536</t>
  </si>
  <si>
    <t>JOELHO 90 GRAUS, ROSCA MACHO TERMINAL, PARA INSTALAÇÕES EM PEX ÁGUA, DN 20 MM X 1/2", FIXAÇÃO DAS CONEXÕES POR CRIMPAGEM - FORNECIMENTO E INSTALAÇÃO. AF_02/2023</t>
  </si>
  <si>
    <t>104537</t>
  </si>
  <si>
    <t>JOELHO 90 GRAUS, ROSCA MACHO TERMINAL, PARA INSTALAÇÕES EM PEX ÁGUA, DN 20 MM X 3/4", FIXAÇÃO DAS CONEXÕES POR CRIMPAGEM - FORNECIMENTO E INSTALAÇÃO. AF_02/2023</t>
  </si>
  <si>
    <t>104572</t>
  </si>
  <si>
    <t>JOELHO 90 GRAUS, ROSCA MACHO TERMINAL, PARA INSTALAÇÕES EM PEX ÁGUA, DN 25 MM X 1", COM ANEL DESLIZANTE - FORNECIMENTO E INSTALAÇÃO. AF_02/2023</t>
  </si>
  <si>
    <t>104568</t>
  </si>
  <si>
    <t>JOELHO 90 GRAUS, ROSCA MACHO TERMINAL, PARA INSTALAÇÕES EM PEX ÁGUA, DN 25 MM X 1/2", COM ANEL DESLIZANTE - FORNECIMENTO E INSTALAÇÃO. AF_02/2023</t>
  </si>
  <si>
    <t>104538</t>
  </si>
  <si>
    <t>JOELHO 90 GRAUS, ROSCA MACHO TERMINAL, PARA INSTALAÇÕES EM PEX ÁGUA, DN 25 MM X 3/4", FIXAÇÃO DAS CONEXÕES POR CRIMPAGEM - FORNECIMENTO E INSTALAÇÃO. AF_02/2023</t>
  </si>
  <si>
    <t>104570</t>
  </si>
  <si>
    <t>JOELHO 90 GRAUS, ROSCA MACHO TERMINAL, PARA INSTALAÇÕES EM PEX ÁGUA, DN 32 MM X 1", COM ANEL DESLIZANTE - FORNECIMENTO E INSTALAÇÃO. AF_02/2023</t>
  </si>
  <si>
    <t>104565</t>
  </si>
  <si>
    <t>JOELHO ROSCA FÊMEA MÓVEL, PARA INSTALAÇÕES EM PEX ÁGUA, DN 16 MM X 1/2", COM ANEL DESLIZANTE - FORNECIMENTO E INSTALAÇÃO. AF_02/2023</t>
  </si>
  <si>
    <t>104567</t>
  </si>
  <si>
    <t>JOELHO ROSCA FÊMEA MÓVEL, PARA INSTALAÇÕES EM PEX ÁGUA, DN 20 MM X 1/2", COM ANEL DESLIZANTE - FORNECIMENTO E INSTALAÇÃO. AF_02/2023</t>
  </si>
  <si>
    <t>104569</t>
  </si>
  <si>
    <t>JOELHO ROSCA FÊMEA MÓVEL, PARA INSTALAÇÕES EM PEX ÁGUA, DN 25 MM X 3/4", COM ANEL DESLIZANTE - FORNECIMENTO E INSTALAÇÃO. AF_02/2023</t>
  </si>
  <si>
    <t>96843</t>
  </si>
  <si>
    <t>JOELHO ROSCA FÊMEA, COM BASE FIXA, METÁLICO, PARA INSTALAÇÕES EM PEX ÁGUA, DN 20MM X 1/2", CONEXÃO POR ANEL DESLIZANTE - FORNECIMENTO E INSTALAÇÃO. AF_02/2023</t>
  </si>
  <si>
    <t>96847</t>
  </si>
  <si>
    <t>JOELHO ROSCA FÊMEA, COM BASE FIXA, METÁLICO, PARA INSTALAÇÕES EM PEX ÁGUA, DN 25MM X 3/4", CONEXÃO POR ANEL DESLIZANTE - FORNECIMENTO E INSTALAÇÃO. AF_02/2023</t>
  </si>
  <si>
    <t>96844</t>
  </si>
  <si>
    <t>JOELHO ROSCA FÊMEA, MÓVEL, METÁLICO, PARA INSTALAÇÕES EM PEX ÁGUA, DN 20MM X 3/4", CONEXÃO POR ANEL DESLIZANTE - FORNECIMENTO E INSTALAÇÃO. AF_02/2023</t>
  </si>
  <si>
    <t>96839</t>
  </si>
  <si>
    <t>JOELHO, ROSCA FÊMEA, COM BASE FIXA, METÁLICO, PARA INSTALAÇÕES EM PEX ÁGUA, DN 16MM X 1/2", CONEXÃO POR ANEL DESLIZANTE - FORNECIMENTO E INSTALAÇÃO. AF_02/2023</t>
  </si>
  <si>
    <t>104574</t>
  </si>
  <si>
    <t>JOELHO, ROSCA FÊMEA, COM BASE FIXA, PARA INSTALAÇÕES EM PEX ÁGUA, DN 16 MM X 3/4", FIXAÇÃO DAS CONEXÕES POR CRIMPAGEM - FORNECIMENTO E INSTALAÇÃO. AF_02/2023</t>
  </si>
  <si>
    <t>104575</t>
  </si>
  <si>
    <t>JOELHO, ROSCA FÊMEA, COM BASE FIXA, PARA INSTALAÇÕES EM PEX ÁGUA, DN 20 MM X 3/4", FIXAÇÃO DAS CONEXÕES POR CRIMPAGEM - FORNECIMENTO E INSTALAÇÃO. AF_02/2023</t>
  </si>
  <si>
    <t>104573</t>
  </si>
  <si>
    <t>JOELHO, ROSCA FÊMEA, COM BASE FIXA, PARA INSTALAÇÕES EM PEX ÁGUA, DN 25 MM X 1/2", FIXAÇÃO DAS CONEXÕES POR CRIMPAGEM - FORNECIMENTO E INSTALAÇÃO. AF_02/2023</t>
  </si>
  <si>
    <t>96805</t>
  </si>
  <si>
    <t>KIT CHASSI PEX, PRÉ-FABRICADO, PARA CHUVEIRO, INCLUSO QUADRO METÁLICO, TUBOS, REGISTROS DE PRESSÃO E CONEXÕES POR ANEL DESLIZANTE - FORNECIMENTO E INSTALAÇÃO. AF_02/2023</t>
  </si>
  <si>
    <t>96802</t>
  </si>
  <si>
    <t>KIT CHASSI PEX, PRÉ-FABRICADO, PARA CHUVEIRO, INCLUSO QUADRO METÁLICO, TUBOS, REGISTROS DE PRESSÃO E CONEXÕES POR CRIMPAGEM - FORNECIMENTO E INSTALAÇÃO. AF_02/2023</t>
  </si>
  <si>
    <t>96806</t>
  </si>
  <si>
    <t>KIT CHASSI PEX, PRÉ-FABRICADO, PARA COZINHA COM CUBA SIMPLES, INCLUSO QUADRO METÁLICO, TUBOS E CONEXÕES POR ANEL DESLIZANTE - FORNECIMENTO E INSTALAÇÃO. AF_02/2023</t>
  </si>
  <si>
    <t>96803</t>
  </si>
  <si>
    <t>KIT CHASSI PEX, PRÉ-FABRICADO, PARA COZINHA COM CUBA SIMPLES, INCLUSO QUADRO METÁLICO, TUBOS E CONEXÕES POR CRIMPAGEM - FORNECIMENTO E INSTALAÇÃO. AF_02/2023</t>
  </si>
  <si>
    <t>96807</t>
  </si>
  <si>
    <t>KIT CHASSI PEX, PRÉ-FABRICADO, PARA ÁREA DE SERVIÇO COM TANQUE E MÁQUINA DE LAVAR ROUPA, INCLUSO QUADRO METÁLICO, TUBOS E CONEXÕES POR ANEL DESLIZANTE - FORNECIMENTO E INSTALAÇÃO. AF_02/2023</t>
  </si>
  <si>
    <t>96804</t>
  </si>
  <si>
    <t>KIT CHASSI PEX, PRÉ-FABRICADO, PARA ÁREA DE SERVIÇO COM TANQUE E MÁQUINA DE LAVAR ROUPA, INCLUSO QUADRO METÁLICO, TUBOS E CONEXÕES POR CRIMPAGEM - FORNECIMENTO E INSTALAÇÃO. AF_02/2023</t>
  </si>
  <si>
    <t>96829</t>
  </si>
  <si>
    <t>LUVA DE REDUÇÃO PARA INSTALAÇÕES EM PEX ÁGUA, DN 20 X 16 MM, CONEXÃO POR CRIMPAGEM - FORNECIMENTO E INSTALAÇÃO. AF_02/2023</t>
  </si>
  <si>
    <t>96833</t>
  </si>
  <si>
    <t>LUVA DE REDUÇÃO PARA INSTALAÇÕES EM PEX ÁGUA, DN 25 X 16 MM, CONEXÃO POR CRIMPAGEM - FORNECIMENTO E INSTALAÇÃO. AF_02/2023</t>
  </si>
  <si>
    <t>96836</t>
  </si>
  <si>
    <t>LUVA DE REDUÇÃO PARA INSTALAÇÕES EM PEX ÁGUA, DN 32 X 25 MM, CONEXÃO POR CRIMPAGEM - FORNECIMENTO E INSTALAÇÃO. AF_02/2023</t>
  </si>
  <si>
    <t>104576</t>
  </si>
  <si>
    <t>LUVA DE REDUÇÃO, PARA INSTALAÇÕES EM PEX ÁGUA, DN 20 X 16 MM, COM ANEL DESLIZANTE - FORNECIMENTO E INSTALAÇÃO. AF_02/2023</t>
  </si>
  <si>
    <t>104577</t>
  </si>
  <si>
    <t>LUVA DE REDUÇÃO, PARA INSTALAÇÕES EM PEX ÁGUA, DN 25 X 16 MM, COM ANEL DESLIZANTE - FORNECIMENTO E INSTALAÇÃO. AF_02/2023</t>
  </si>
  <si>
    <t>104578</t>
  </si>
  <si>
    <t>LUVA DE REDUÇÃO, PARA INSTALAÇÕES EM PEX ÁGUA, DN 25 X 20 MM, COM ANEL DESLIZANTE - FORNECIMENTO E INSTALAÇÃO. AF_02/2023</t>
  </si>
  <si>
    <t>104580</t>
  </si>
  <si>
    <t>LUVA DE REDUÇÃO, PARA INSTALAÇÕES EM PEX ÁGUA, DN 32 X 20 MM, FIXAÇÃO DAS CONEXÕES POR CRIMPAGEM - FORNECIMENTO E INSTALAÇÃO. AF_02/2023</t>
  </si>
  <si>
    <t>104579</t>
  </si>
  <si>
    <t>LUVA DE REDUÇÃO, PARA INSTALAÇÕES EM PEX ÁGUA, DN 32 X 25 MM, COM ANEL DESLIZANTE - FORNECIMENTO E INSTALAÇÃO. AF_02/2023</t>
  </si>
  <si>
    <t>96823</t>
  </si>
  <si>
    <t>LUVA PARA INSTALAÇÕES EM PEX ÁGUA, DN 16 MM, CONEXÃO POR CRIMPAGEM - FORNECIMENTO E INSTALAÇÃO. AF_02/2023</t>
  </si>
  <si>
    <t>CAIXAS D'DAGUA, DE INSPECAO E DE GORDURA</t>
  </si>
  <si>
    <t>0181</t>
  </si>
  <si>
    <t>96826</t>
  </si>
  <si>
    <t>LUVA PARA INSTALAÇÕES EM PEX ÁGUA, DN 20 MM, CONEXÃO POR CRIMPAGEM - FORNECIMENTO E INSTALAÇÃO. AF_02/2023</t>
  </si>
  <si>
    <t>96830</t>
  </si>
  <si>
    <t>LUVA PARA INSTALAÇÕES EM PEX ÁGUA, DN 25 MM, CONEXÃO POR CRIMPAGEM - FORNECIMENTO E INSTALAÇÃO. AF_02/2023</t>
  </si>
  <si>
    <t>96834</t>
  </si>
  <si>
    <t>LUVA PARA INSTALAÇÕES EM PEX ÁGUA, DN 32 MM, CONEXÃO POR CRIMPAGEM - FORNECIMENTO E INSTALAÇÃO. AF_02/2023</t>
  </si>
  <si>
    <t>104581</t>
  </si>
  <si>
    <t>LUVA, PARA INSTALAÇÕES EM PEX ÁGUA, DN 16 MM, COM ANEL DESLIZANTE - FORNECIMENTO E INSTALAÇÃO. AF_02/2023</t>
  </si>
  <si>
    <t>104582</t>
  </si>
  <si>
    <t>LUVA, PARA INSTALAÇÕES EM PEX ÁGUA, DN 20 MM, COM ANEL DESLIZANTE - FORNECIMENTO E INSTALAÇÃO. AF_02/2023</t>
  </si>
  <si>
    <t>104583</t>
  </si>
  <si>
    <t>LUVA, PARA INSTALAÇÕES EM PEX ÁGUA, DN 25 MM, COM ANEL DESLIZANTE - FORNECIMENTO E INSTALAÇÃO. AF_02/2023</t>
  </si>
  <si>
    <t>104584</t>
  </si>
  <si>
    <t>LUVA, PARA INSTALAÇÕES EM PEX ÁGUA, DN 32 MM, COM ANEL DESLIZANTE - FORNECIMENTO E INSTALAÇÃO. AF_02/2023</t>
  </si>
  <si>
    <t>104585</t>
  </si>
  <si>
    <t>TAMPÃO / CAP, ROSCA FÊMEA, PARA INSTALAÇÕES EM PEX ÁGUA, DN 1/2" - FORNECIMENTO E INSTALAÇÃO. AF_02/2023</t>
  </si>
  <si>
    <t>104587</t>
  </si>
  <si>
    <t>TAMPÃO / CAP, ROSCA FÊMEA, PARA INSTALAÇÕES EM PEX ÁGUA, DN 3/4" - FORNECIMENTO E INSTALAÇÃO. AF_02/2023</t>
  </si>
  <si>
    <t>104586</t>
  </si>
  <si>
    <t>TAMPÃO / CAP, ROSCA MACHO, PARA INSTALAÇÕES EM PEX ÁGUA, DN 1/2" - FORNECIMENTO E INSTALAÇÃO. AF_02/2023</t>
  </si>
  <si>
    <t>96798</t>
  </si>
  <si>
    <t>TUBO, PEX, MONOCAMADA, DN 16, INSTALADO EM RAMAL/SUB-RAMAL OU DISTRIBUIÇÃO DE ÁGUA - FORNECIMENTO E INSTALAÇÃO. AF_02/2023</t>
  </si>
  <si>
    <t>96799</t>
  </si>
  <si>
    <t>TUBO, PEX, MONOCAMADA, DN 20, INSTALADO EM RAMAL/SUB-RAMAL OU DISTRIBUIÇÃO DE ÁGUA - FORNECIMENTO E INSTALAÇÃO. AF_02/2023</t>
  </si>
  <si>
    <t>96800</t>
  </si>
  <si>
    <t>TUBO, PEX, MONOCAMADA, DN 25, INSTALADO EM RAMAL/SUB-RAMAL OU DISTRIBUIÇÃO DE ÁGUA - FORNECIMENTO E INSTALAÇÃO. AF_02/2023</t>
  </si>
  <si>
    <t>96801</t>
  </si>
  <si>
    <t>TUBO, PEX, MONOCAMADA, DN 32, INSTALADO EM RAMAL/SUB-RAMAL OU DISTRIBUIÇÃO DE ÁGUA - FORNECIMENTO E INSTALAÇÃO. AF_02/2023</t>
  </si>
  <si>
    <t>104539</t>
  </si>
  <si>
    <t>TÊ DE REDUÇÃO, PARA INSTALAÇÕES EM PEX ÁGUA, DN 16 X 20 X 16 MM, COM ANEL DESLIZANTE - FORNECIMENTO E INSTALAÇÃO. AF_02/2023</t>
  </si>
  <si>
    <t>104541</t>
  </si>
  <si>
    <t>TÊ DE REDUÇÃO, PARA INSTALAÇÕES EM PEX ÁGUA, DN 16 X 25 X 16 MM, COM ANEL DESLIZANTE - FORNECIMENTO E INSTALAÇÃO. AF_02/2023</t>
  </si>
  <si>
    <t>104540</t>
  </si>
  <si>
    <t>TÊ DE REDUÇÃO, PARA INSTALAÇÕES EM PEX ÁGUA, DN 20 X 16 X 16 MM, COM ANEL DESLIZANTE - FORNECIMENTO E INSTALAÇÃO. AF_02/2023</t>
  </si>
  <si>
    <t>104543</t>
  </si>
  <si>
    <t>TÊ DE REDUÇÃO, PARA INSTALAÇÕES EM PEX ÁGUA, DN 20 X 16 X 20 MM, COM ANEL DESLIZANTE - FORNECIMENTO E INSTALAÇÃO. AF_02/2023</t>
  </si>
  <si>
    <t>104544</t>
  </si>
  <si>
    <t>TÊ DE REDUÇÃO, PARA INSTALAÇÕES EM PEX ÁGUA, DN 20 X 20 X 16 MM, COM ANEL DESLIZANTE - FORNECIMENTO E INSTALAÇÃO. AF_02/2023</t>
  </si>
  <si>
    <t>104545</t>
  </si>
  <si>
    <t>TÊ DE REDUÇÃO, PARA INSTALAÇÕES EM PEX ÁGUA, DN 20 X 25 X 20 MM, COM ANEL DESLIZANTE - FORNECIMENTO E INSTALAÇÃO. AF_02/2023</t>
  </si>
  <si>
    <t>104542</t>
  </si>
  <si>
    <t>TÊ DE REDUÇÃO, PARA INSTALAÇÕES EM PEX ÁGUA, DN 25 X 16 X 16 MM, COM ANEL DESLIZANTE - FORNECIMENTO E INSTALAÇÃO. AF_02/2023</t>
  </si>
  <si>
    <t>104592</t>
  </si>
  <si>
    <t>TÊ DE REDUÇÃO, PARA INSTALAÇÕES EM PEX ÁGUA, DN 25 X 16 X 20 MM, COM ANEL DESLIZANTE - FORNECIMENTO E INSTALAÇÃO. AF_02/2023</t>
  </si>
  <si>
    <t>104548</t>
  </si>
  <si>
    <t>TÊ DE REDUÇÃO, PARA INSTALAÇÕES EM PEX ÁGUA, DN 25 X 16 X 25 MM, COM ANEL DESLIZANTE - FORNECIMENTO E INSTALAÇÃO. AF_02/2023</t>
  </si>
  <si>
    <t>104546</t>
  </si>
  <si>
    <t>TÊ DE REDUÇÃO, PARA INSTALAÇÕES EM PEX ÁGUA, DN 25 X 20 X 20 MM, COM ANEL DESLIZANTE - FORNECIMENTO E INSTALAÇÃO. AF_02/2023</t>
  </si>
  <si>
    <t>104549</t>
  </si>
  <si>
    <t>TÊ DE REDUÇÃO, PARA INSTALAÇÕES EM PEX ÁGUA, DN 25 X 20 X 25 MM, COM ANEL DESLIZANTE - FORNECIMENTO E INSTALAÇÃO. AF_02/2023</t>
  </si>
  <si>
    <t>104550</t>
  </si>
  <si>
    <t>TÊ DE REDUÇÃO, PARA INSTALAÇÕES EM PEX ÁGUA, DN 25 X 32 X 25 MM, COM ANEL DESLIZANTE - FORNECIMENTO E INSTALAÇÃO. AF_02/2023</t>
  </si>
  <si>
    <t>104552</t>
  </si>
  <si>
    <t>TÊ DE REDUÇÃO, PARA INSTALAÇÕES EM PEX ÁGUA, DN 32 X 20 X 32 MM, COM ANEL DESLIZANTE - FORNECIMENTO E INSTALAÇÃO. AF_02/2023</t>
  </si>
  <si>
    <t>104551</t>
  </si>
  <si>
    <t>TÊ DE REDUÇÃO, PARA INSTALAÇÕES EM PEX ÁGUA, DN 32 X 25 X 25 MM, COM ANEL DESLIZANTE - FORNECIMENTO E INSTALAÇÃO. AF_02/2023</t>
  </si>
  <si>
    <t>104553</t>
  </si>
  <si>
    <t>TÊ DE REDUÇÃO, PARA INSTALAÇÕES EM PEX ÁGUA, DN 32 X 25 X 32 MM, COM ANEL DESLIZANTE - FORNECIMENTO E INSTALAÇÃO. AF_02/2023</t>
  </si>
  <si>
    <t>104554</t>
  </si>
  <si>
    <t>TÊ MISTURADOR, PARA INSTALAÇÕES EM PEX ÁGUA, DN 16 MM X 1/2", COM ANEL DESLIZANTE - FORNECIMENTO E INSTALAÇÃO. AF_02/2023</t>
  </si>
  <si>
    <t>104555</t>
  </si>
  <si>
    <t>TÊ MISTURADOR, PARA INSTALAÇÕES EM PEX ÁGUA, DN 20 MM X 3/4", COM ANEL DESLIZANTE - FORNECIMENTO E INSTALAÇÃO. AF_02/2023</t>
  </si>
  <si>
    <t>104556</t>
  </si>
  <si>
    <t>TÊ ROSCA FÊMEA, PARA INSTALAÇÕES EM PEX ÁGUA, DN 20 MM X 3/4", COM ANEL DESLIZANTE - FORNECIMENTO E INSTALAÇÃO. AF_02/2023</t>
  </si>
  <si>
    <t>104558</t>
  </si>
  <si>
    <t>TÊ ROSCA FÊMEA, PARA INSTALAÇÕES EM PEX ÁGUA, DN 25 MM X 1/2", COM ANEL DESLIZANTE - FORNECIMENTO E INSTALAÇÃO. AF_02/2023</t>
  </si>
  <si>
    <t>104559</t>
  </si>
  <si>
    <t>TÊ ROSCA MACHO, PARA INSTALAÇÕES EM PEX ÁGUA, DN 16 MM X 1/2", COM ANEL DESLIZANTE - FORNECIMENTO E INSTALAÇÃO. AF_02/2023</t>
  </si>
  <si>
    <t>104560</t>
  </si>
  <si>
    <t>TÊ ROSCA MACHO, PARA INSTALAÇÕES EM PEX ÁGUA, DN 20 MM X 1/2", COM ANEL DESLIZANTE - FORNECIMENTO E INSTALAÇÃO. AF_02/2023</t>
  </si>
  <si>
    <t>104557</t>
  </si>
  <si>
    <t>TÊ ROSCA MACHO, PARA INSTALAÇÕES EM PEX ÁGUA, DN 20 MM X 3/4", COM ANEL DESLIZANTE - FORNECIMENTO E INSTALAÇÃO. AF_02/2023</t>
  </si>
  <si>
    <t>104561</t>
  </si>
  <si>
    <t>TÊ ROSCA MACHO, PARA INSTALAÇÕES EM PEX ÁGUA, DN 25 MM X 3/4", COM ANEL DESLIZANTE - FORNECIMENTO E INSTALAÇÃO. AF_02/2023</t>
  </si>
  <si>
    <t>104562</t>
  </si>
  <si>
    <t>TÊ ROSCA MACHO, PARA INSTALAÇÕES EM PEX ÁGUA, DN 32 MM X 3/4", COM ANEL DESLIZANTE - FORNECIMENTO E INSTALAÇÃO. AF_02/2023</t>
  </si>
  <si>
    <t>96860</t>
  </si>
  <si>
    <t>TÊ, METÁLICO, PARA INSTALAÇÕES EM PEX ÁGUA, DN 16 MM, CONEXÃO POR ANEL DESLIZANTE - FORNECIMENTO E INSTALAÇÃO. AF_02/2023</t>
  </si>
  <si>
    <t>96862</t>
  </si>
  <si>
    <t>TÊ, METÁLICO, PARA INSTALAÇÕES EM PEX ÁGUA, DN 20 MM, CONEXÃO POR ANEL DESLIZANTE - FORNECIMENTO E INSTALAÇÃO. AF_02/2023</t>
  </si>
  <si>
    <t>96864</t>
  </si>
  <si>
    <t>TÊ, METÁLICO, PARA INSTALAÇÕES EM PEX ÁGUA, DN 25 MM, CONEXÃO POR ANEL DESLIZANTE - FORNECIMENTO E INSTALAÇÃO. AF_02/2023</t>
  </si>
  <si>
    <t>96866</t>
  </si>
  <si>
    <t>TÊ, METÁLICO, PARA INSTALAÇÕES EM PEX ÁGUA, DN 32 MM, CONEXÃO POR ANEL DESLIZANTE - FORNECIMENTO E INSTALAÇÃO. AF_02/2023</t>
  </si>
  <si>
    <t>96868</t>
  </si>
  <si>
    <t>TÊ, PARA INSTALAÇÕES EM PEX ÁGUA, DN 16 MM, CONEXÃO POR CRIMPAGEM - FORNECIMENTO E INSTALAÇÃO. AF_02/2023</t>
  </si>
  <si>
    <t>96869</t>
  </si>
  <si>
    <t>TÊ, PARA INSTALAÇÕES EM PEX ÁGUA, DN 20 MM, CONEXÃO POR CRIMPAGEM - FORNECIMENTO E INSTALAÇÃO. AF_02/2023</t>
  </si>
  <si>
    <t>96870</t>
  </si>
  <si>
    <t>TÊ, PARA INSTALAÇÕES EM PEX ÁGUA, DN 25 MM, CONEXÃO POR CRIMPAGEM - FORNECIMENTO E INSTALAÇÃO. AF_02/2023</t>
  </si>
  <si>
    <t>96871</t>
  </si>
  <si>
    <t>TÊ, PARA INSTALAÇÕES EM PEX ÁGUA, DN 32 MM, CONEXÃO POR CRIMPAGEM - FORNECIMENTO E INSTALAÇÃO. AF_02/2023</t>
  </si>
  <si>
    <t>96861</t>
  </si>
  <si>
    <t>TÊ, ROSCA FÊMEA, METÁLICO, PARA INSTALAÇÕES EM PEX ÁGUA, DN 16 MM X ½", CONEXÃO POR ANEL DESLIZANTE - FORNECIMENTO E INSTALAÇÃO. AF_02/2023</t>
  </si>
  <si>
    <t>96863</t>
  </si>
  <si>
    <t>TÊ, ROSCA FÊMEA, METÁLICO, PARA INSTALAÇÕES EM PEX ÁGUA, DN 20 MM X 1/2", CONEXÃO POR ANEL DESLIZANTE - FORNECIMENTO E INSTALAÇÃO. AF_02/2023</t>
  </si>
  <si>
    <t>96865</t>
  </si>
  <si>
    <t>TÊ, ROSCA FÊMEA, METÁLICO, PARA INSTALAÇÕES EM PEX ÁGUA, DN 25 MM X 3/4", CONEXÃO POR ANEL DESLIZANTE - FORNECIMENTO E INSTALAÇÃO. AF_02/2023</t>
  </si>
  <si>
    <t>96814</t>
  </si>
  <si>
    <t>UNIÃO DE REDUÇÃO, METÁLICA, PARA INSTALAÇÕES EM PEX ÁGUA, DN 20 X 16 MM, CONEXÃO POR ANEL DESLIZANTE - FORNECIMENTO E INSTALAÇÃO. AF_02/2023</t>
  </si>
  <si>
    <t>96818</t>
  </si>
  <si>
    <t>UNIÃO DE REDUÇÃO, METÁLICA, PARA INSTALAÇÕES EM PEX ÁGUA, DN 25 X 16 MM, CONEXÃO POR ANEL DESLIZANTE - FORNECIMENTO E INSTALAÇÃO. AF_02/2023</t>
  </si>
  <si>
    <t>96819</t>
  </si>
  <si>
    <t>UNIÃO DE REDUÇÃO, METÁLICA, PARA INSTALAÇÕES EM PEX ÁGUA, DN 25 X 20 MM, CONEXÃO POR ANEL DESLIZANTE - FORNECIMENTO E INSTALAÇÃO. AF_02/2023</t>
  </si>
  <si>
    <t>96822</t>
  </si>
  <si>
    <t>UNIÃO DE REDUÇÃO, METÁLICA, PARA INSTALAÇÕES EM PEX ÁGUA, DN 32 X 25 MM, CONEXÃO POR ANEL DESLIZANTE - FORNECIMENTO E INSTALAÇÃO. AF_02/2023</t>
  </si>
  <si>
    <t>96808</t>
  </si>
  <si>
    <t>UNIÃO METÁLICA PARA INSTALAÇÕES EM PEX ÁGUA, DN 16 MM, COM ANEL DESLIZANTE - FORNECIMENTO E INSTALAÇÃO. AF_02/2023</t>
  </si>
  <si>
    <t>96811</t>
  </si>
  <si>
    <t>UNIÃO METÁLICA PARA INSTALAÇÕES EM PEX ÁGUA, DN 20 MM, COM ANEL DESLIZANTE - FORNECIMENTO E INSTALAÇÃO. AF_02/2023</t>
  </si>
  <si>
    <t>96815</t>
  </si>
  <si>
    <t>UNIÃO METÁLICA PARA INSTALAÇÕES EM PEX ÁGUA, DN 25 MM, COM ANEL DESLIZANTE - FORNECIMENTO E INSTALAÇÃO. AF_02/2023</t>
  </si>
  <si>
    <t>96820</t>
  </si>
  <si>
    <t>UNIÃO METÁLICA PARA INSTALAÇÕES EM PEX ÁGUA, DN 32 MM, COM ANEL DESLIZANTE - FORNECIMENTO E INSTALAÇÃO. AF_02/2023</t>
  </si>
  <si>
    <t>96702</t>
  </si>
  <si>
    <t>BUCHA DE REDUÇÃO, PPR, 32 X 25, CLASSE PN 25, INSTALADO EM PRUMADA DE ÁGUA FORNECIMENTO E INSTALAÇÃO . AF_08/2022</t>
  </si>
  <si>
    <t>96662</t>
  </si>
  <si>
    <t>BUCHA DE REDUÇÃO, PPR, 32 X 25, CLASSE PN 25, INSTALADO EM RAMAL DE DISTRIBUIÇÃO DE ÁGUA FORNECIMENTO E INSTALAÇÃO. AF_08/2022</t>
  </si>
  <si>
    <t>96704</t>
  </si>
  <si>
    <t>BUCHA DE REDUÇÃO, PPR, 40 X 25, CLASSE PN 25, INSTALADO EM PRUMADA DE ÁGUA FORNECIMENTO E INSTALAÇÃO . AF_08/2022</t>
  </si>
  <si>
    <t>96664</t>
  </si>
  <si>
    <t>BUCHA DE REDUÇÃO, PPR, 40 X 25, CLASSE PN 25, INSTALADO EM RAMAL DE DISTRIBUIÇÃO DE ÁGUA FORNECIMENTO E INSTALAÇÃO. AF_08/2022</t>
  </si>
  <si>
    <t>104191</t>
  </si>
  <si>
    <t>BUCHA DE REDUÇÃO, PPR, DN 25 X 20 MM, INSTALADO EM RAMAL OU SUB-RAMAL DE ÁGUA - FORNECIMENTO E INSTALAÇÃO. AF_08/2022</t>
  </si>
  <si>
    <t>96700</t>
  </si>
  <si>
    <t>CONECTOR FÊMEA, PPR, 25 X 1/2", CLASSE PN 25, INSTALADO EM PRUMADA DE ÁGUA FORNECIMENTO E INSTALAÇÃO . AF_08/2022</t>
  </si>
  <si>
    <t>96658</t>
  </si>
  <si>
    <t>CONECTOR FÊMEA, PPR, 25 X 1/2, CLASSE PN 25, INSTALADO EM RAMAL DE DISTRIBUIÇÃO DE ÁGUA FORNECIMENTO E INSTALAÇÃO. AF_08/2022</t>
  </si>
  <si>
    <t>96641</t>
  </si>
  <si>
    <t>CONECTOR FÊMEA, PPR, 25 X 1/2, CLASSE PN 25, INSTALADO EM RAMAL OU SUB-RAMAL DE ÁGUA FORNECIMENTO E INSTALAÇÃO. AF_08/2022</t>
  </si>
  <si>
    <t>RALOS/CAIXA SIFONADA</t>
  </si>
  <si>
    <t>0182</t>
  </si>
  <si>
    <t>96661</t>
  </si>
  <si>
    <t>CONECTOR FÊMEA, PPR, 32 X 3/4", CLASSE PN 25, INSTALADO EM RAMAL DE DISTRIBUIÇÃO DE ÁGUA FORNECIMENTO E INSTALAÇÃO. AF_08/2022</t>
  </si>
  <si>
    <t>96699</t>
  </si>
  <si>
    <t>CONECTOR MACHO, PPR, 25 X 1/2", CLASSE PN 25, INSTALADO EM PRUMADA DE ÁGUA FORNECIMENTO E INSTALAÇÃO . AF_08/2022</t>
  </si>
  <si>
    <t>96657</t>
  </si>
  <si>
    <t>CONECTOR MACHO, PPR, 25 X 1/2, CLASSE PN 25, INSTALADO EM RAMAL DE DISTRIBUIÇÃO DE ÁGUA FORNECIMENTO E INSTALAÇÃO. AF_08/2022</t>
  </si>
  <si>
    <t>96640</t>
  </si>
  <si>
    <t>CONECTOR MACHO, PPR, 25 X 1/2, CLASSE PN 25, INSTALADO EM RAMAL OU SUB-RAMAL DE ÁGUA FORNECIMENTO E INSTALAÇÃO. AF_08/2022</t>
  </si>
  <si>
    <t>96660</t>
  </si>
  <si>
    <t>CONECTOR MACHO, PPR, 32 X 3/4", CLASSE PN 25, INSTALADO EM RAMAL DE DISTRIBUIÇÃO DE ÁGUA FORNECIMENTO E INSTALAÇÃO. AF_08/2022</t>
  </si>
  <si>
    <t>104196</t>
  </si>
  <si>
    <t>CURVA 90 GRAUS, PPR, DN 20 MM, INSTALADO EM RAMAL OU SUB-RAMAL DE ÁGUA - FORNECIMENTO E INSTALAÇÃO. AF_08/2022</t>
  </si>
  <si>
    <t>104197</t>
  </si>
  <si>
    <t>CURVA 90 GRAUS, PPR, DN 25 MM, INSTALADO EM RAMAL OU SUB-RAMAL DE ÁGUA - FORNECIMENTO E INSTALAÇÃO. AF_08/2022</t>
  </si>
  <si>
    <t>104198</t>
  </si>
  <si>
    <t>JOELHO 45 GRAUS, PPR, DN 20 MM, INSTALADO EM RAMAL OU SUB-RAMAL DE ÁGUA - FORNECIMENTO E INSTALAÇÃO. AF_08/2022</t>
  </si>
  <si>
    <t>96685</t>
  </si>
  <si>
    <t>JOELHO 45 GRAUS, PPR, DN 25 MM, CLASSE PN 25, INSTALADO EM PRUMADA DE ÁGUA FORNECIMENTO E INSTALAÇÃO . AF_08/2022</t>
  </si>
  <si>
    <t>96651</t>
  </si>
  <si>
    <t>JOELHO 45 GRAUS, PPR, DN 25 MM, CLASSE PN 25, INSTALADO EM RAMAL DE DISTRIBUIÇÃO DE ÁGUA FORNECIMENTO E INSTALAÇÃO. AF_08/2022</t>
  </si>
  <si>
    <t>96638</t>
  </si>
  <si>
    <t>JOELHO 45 GRAUS, PPR, DN 25 MM, CLASSE PN 25, INSTALADO EM RAMAL OU SUB-RAMAL DE ÁGUA FORNECIMENTO E INSTALAÇÃO. AF_08/2022</t>
  </si>
  <si>
    <t>APARELHOS SANITARIOS, LOUCAS, METAIS E OUTROS</t>
  </si>
  <si>
    <t>0183</t>
  </si>
  <si>
    <t>96687</t>
  </si>
  <si>
    <t>JOELHO 45 GRAUS, PPR, DN 32 MM, CLASSE PN 25, INSTALADO EM PRUMADA DE ÁGUA FORNECIMENTO E INSTALAÇÃO . AF_08/2022</t>
  </si>
  <si>
    <t>96653</t>
  </si>
  <si>
    <t>JOELHO 45 GRAUS, PPR, DN 32 MM, CLASSE PN 25, INSTALADO EM RAMAL DE DISTRIBUIÇÃO DE ÁGUA - FORNECIMENTO E INSTALAÇÃO. AF_08/2022</t>
  </si>
  <si>
    <t>96689</t>
  </si>
  <si>
    <t>JOELHO 45 GRAUS, PPR, DN 40 MM, CLASSE PN 25, INSTALADO EM PRUMADA DE ÁGUA FORNECIMENTO E INSTALAÇÃO . AF_08/2022</t>
  </si>
  <si>
    <t>96655</t>
  </si>
  <si>
    <t>JOELHO 45 GRAUS, PPR, DN 40 MM, CLASSE PN 25, INSTALADO EM RAMAL DE DISTRIBUIÇÃO DE ÁGUA - FORNECIMENTO E INSTALAÇÃO. AF_08/2022</t>
  </si>
  <si>
    <t>96691</t>
  </si>
  <si>
    <t>JOELHO 45 GRAUS, PPR, DN 50 MM, CLASSE PN 25, INSTALADO EM PRUMADA DE ÁGUA FORNECIMENTO E INSTALAÇÃO . AF_08/2022</t>
  </si>
  <si>
    <t>96693</t>
  </si>
  <si>
    <t>JOELHO 45 GRAUS, PPR, DN 63 MM, CLASSE PN 25, INSTALADO EM PRUMADA DE ÁGUA FORNECIMENTO E INSTALAÇÃO . AF_08/2022</t>
  </si>
  <si>
    <t>96695</t>
  </si>
  <si>
    <t>JOELHO 45 GRAUS, PPR, DN 75 MM, CLASSE PN 25, INSTALADO EM PRUMADA DE ÁGUA FORNECIMENTO E INSTALAÇÃO . AF_08/2022</t>
  </si>
  <si>
    <t>104193</t>
  </si>
  <si>
    <t>JOELHO 45 GRAUS, PPR, F/ F, DN 90 MM, INSTALADO EM PRUMADA DE ÁGUA - FORNECIMENTO E INSTALAÇÃO. AF_08/2022</t>
  </si>
  <si>
    <t>96697</t>
  </si>
  <si>
    <t>JOELHO 90 GRAUS, PPR, DN 110 MM, CLASSE PN 25, INSTALADO EM PRUMADA DE ÁGUA FORNECIMENTO E INSTALAÇÃO . AF_08/2022</t>
  </si>
  <si>
    <t>104199</t>
  </si>
  <si>
    <t>JOELHO 90 GRAUS, PPR, DN 20 MM, INSTALADO EM RAMAL OU SUB-RAMAL DE ÁGUA - FORNECIMENTO E INSTALAÇÃO. AF_08/2022</t>
  </si>
  <si>
    <t>96684</t>
  </si>
  <si>
    <t>JOELHO 90 GRAUS, PPR, DN 25 MM, CLASSE PN 25, INSTALADO EM PRUMADA DE ÁGUA FORNECIMENTO E INSTALAÇÃO . AF_08/2022</t>
  </si>
  <si>
    <t>96650</t>
  </si>
  <si>
    <t>JOELHO 90 GRAUS, PPR, DN 25 MM, CLASSE PN 25, INSTALADO EM RAMAL DE DISTRIBUIÇÃO FORNECIMENTO E INSTALAÇÃO. AF_08/2022</t>
  </si>
  <si>
    <t>96637</t>
  </si>
  <si>
    <t>JOELHO 90 GRAUS, PPR, DN 25 MM, CLASSE PN 25, INSTALADO EM RAMAL OU SUB-RAMAL DE ÁGUA FORNECIMENTO E INSTALAÇÃO. AF_08/2022</t>
  </si>
  <si>
    <t>96686</t>
  </si>
  <si>
    <t>JOELHO 90 GRAUS, PPR, DN 32 MM, CLASSE PN 25, INSTALADO EM PRUMADA DE ÁGUA FORNECIMENTO E INSTALAÇÃO . AF_08/2022</t>
  </si>
  <si>
    <t>96652</t>
  </si>
  <si>
    <t>JOELHO 90 GRAUS, PPR, DN 32 MM, CLASSE PN 25, INSTALADO EM RAMAL DE DISTRIBUIÇÃO - FORNECIMENTO E INSTALAÇÃO. AF_08/2022</t>
  </si>
  <si>
    <t>96688</t>
  </si>
  <si>
    <t>JOELHO 90 GRAUS, PPR, DN 40 MM, CLASSE PN 25, INSTALADO EM PRUMADA DE ÁGUA FORNECIMENTO E INSTALAÇÃO . AF_08/2022</t>
  </si>
  <si>
    <t>96654</t>
  </si>
  <si>
    <t>JOELHO 90 GRAUS, PPR, DN 40 MM, CLASSE PN 25, INSTALADO EM RAMAL DE DISTRIBUIÇÃO - FORNECIMENTO E INSTALAÇÃO. AF_08/2022</t>
  </si>
  <si>
    <t>96690</t>
  </si>
  <si>
    <t>JOELHO 90 GRAUS, PPR, DN 50 MM, CLASSE PN 25, INSTALADO EM PRUMADA DE ÁGUA FORNECIMENTO E INSTALAÇÃO . AF_08/2022</t>
  </si>
  <si>
    <t>96692</t>
  </si>
  <si>
    <t>JOELHO 90 GRAUS, PPR, DN 63 MM, CLASSE PN 25, INSTALADO EM PRUMADA DE ÁGUA FORNECIMENTO E INSTALAÇÃO . AF_08/2022</t>
  </si>
  <si>
    <t>96694</t>
  </si>
  <si>
    <t>JOELHO 90 GRAUS, PPR, DN 75 MM, CLASSE PN 25, INSTALADO EM PRUMADA DE ÁGUA FORNECIMENTO E INSTALAÇÃO . AF_08/2022</t>
  </si>
  <si>
    <t>96696</t>
  </si>
  <si>
    <t>JOELHO 90 GRAUS, PPR, DN 90 MM, CLASSE PN 25, INSTALADO EM PRUMADA DE ÁGUA FORNECIMENTO E INSTALAÇÃO . AF_08/2022</t>
  </si>
  <si>
    <t>96709</t>
  </si>
  <si>
    <t>LUVA, PPR, DN 110 MM, CLASSE PN 25, INSTALADO EM PRUMADA DE ÁGUA FORNECIMENTO E INSTALAÇÃO. AF_08/2022</t>
  </si>
  <si>
    <t>104200</t>
  </si>
  <si>
    <t>LUVA, PPR, DN 20 MM, INSTALADO EM RAMAL OU SUB-RAMAL DE ÁGUA - FORNECIMENTO E INSTALAÇÃO. AF_08/2022</t>
  </si>
  <si>
    <t>96698</t>
  </si>
  <si>
    <t>LUVA, PPR, DN 25 MM, CLASSE PN 25, INSTALADO EM PRUMADA DE ÁGUA FORNECIMENTO E INSTALAÇÃO . AF_08/2022</t>
  </si>
  <si>
    <t>96656</t>
  </si>
  <si>
    <t>LUVA, PPR, DN 25 MM, CLASSE PN 25, INSTALADO EM RAMAL DE DISTRIBUIÇÃO DE ÁGUA FORNECIMENTO E INSTALAÇÃO. AF_08/2022</t>
  </si>
  <si>
    <t>96639</t>
  </si>
  <si>
    <t>LUVA, PPR, DN 25 MM, CLASSE PN 25, INSTALADO EM RAMAL OU SUB-RAMAL DE ÁGUA FORNECIMENTO E INSTALAÇÃO. AF_08/2022</t>
  </si>
  <si>
    <t>96701</t>
  </si>
  <si>
    <t>LUVA, PPR, DN 32 MM, CLASSE PN 25, INSTALADO EM PRUMADA DE ÁGUA FORNECIMENTO E INSTALAÇÃO. AF_08/2022</t>
  </si>
  <si>
    <t>96659</t>
  </si>
  <si>
    <t>LUVA, PPR, DN 32 MM, CLASSE PN 25, INSTALADO EM RAMAL DE DISTRIBUIÇÃO DE ÁGUA FORNECIMENTO E INSTALAÇÃO. AF_08/2022</t>
  </si>
  <si>
    <t>96703</t>
  </si>
  <si>
    <t>LUVA, PPR, DN 40 MM, CLASSE PN 25, INSTALADO EM PRUMADA DE ÁGUA FORNECIMENTO E INSTALAÇÃO. AF_08/2022</t>
  </si>
  <si>
    <t>96663</t>
  </si>
  <si>
    <t>LUVA, PPR, DN 40 MM, CLASSE PN 25, INSTALADO EM RAMAL DE DISTRIBUIÇÃO DE ÁGUA FORNECIMENTO E INSTALAÇÃO. AF_08/2022</t>
  </si>
  <si>
    <t>96705</t>
  </si>
  <si>
    <t>LUVA, PPR, DN 50 MM, CLASSE PN 25, INSTALADO EM PRUMADA DE ÁGUA FORNECIMENTO E INSTALAÇÃO. AF_08/2022</t>
  </si>
  <si>
    <t>96706</t>
  </si>
  <si>
    <t>LUVA, PPR, DN 63 MM, CLASSE PN 25, INSTALADO EM PRUMADA DE ÁGUA FORNECIMENTO E INSTALAÇÃO. AF_08/2022</t>
  </si>
  <si>
    <t>96707</t>
  </si>
  <si>
    <t>LUVA, PPR, DN 75 MM, CLASSE PN 25, INSTALADO EM PRUMADA DE ÁGUA FORNECIMENTO E INSTALAÇÃO. AF_08/2022</t>
  </si>
  <si>
    <t>96708</t>
  </si>
  <si>
    <t>LUVA, PPR, DN 90 MM, CLASSE PN 25, INSTALADO EM PRUMADA DE ÁGUA FORNECIMENTO E INSTALAÇÃO. AF_08/2022</t>
  </si>
  <si>
    <t>96675</t>
  </si>
  <si>
    <t>TUBO, PPR, DN 110, CLASSE PN 12, INSTALADO EM PRUMADA DE ÁGUA FORNECIMENTO E INSTALAÇÃO. AF_08/2022</t>
  </si>
  <si>
    <t>96683</t>
  </si>
  <si>
    <t>TUBO, PPR, DN 110, CLASSE PN 25, INSTALADO EM PRUMADA DE ÁGUA FORNECIMENTO E INSTALAÇÃO. AF_08/2022</t>
  </si>
  <si>
    <t>104194</t>
  </si>
  <si>
    <t>TUBO, PPR, DN 20, CLASSE PN20, INSTALADO EM RAMAL OU SUB-RAMAL DE ÁGUA - FORNECIMENTO E INSTALAÇÃO. AF_08/2022</t>
  </si>
  <si>
    <t>104195</t>
  </si>
  <si>
    <t>TUBO, PPR, DN 20, CLASSE PN25, INSTALADO EM RAMAL OU SUB-RAMAL DE ÁGUA - FORNECIMENTO E INSTALAÇÃO. AF_08/2022</t>
  </si>
  <si>
    <t>96668</t>
  </si>
  <si>
    <t>TUBO, PPR, DN 25, CLASSE PN 20, INSTALADO EM PRUMADA DE ÁGUA FORNECIMENTO E INSTALAÇÃO. AF_08/2022</t>
  </si>
  <si>
    <t>96644</t>
  </si>
  <si>
    <t>TUBO, PPR, DN 25, CLASSE PN 20, INSTALADO EM RAMAL DE DISTRIBUIÇÃO DE ÁGUA FORNECIMENTO E INSTALAÇÃO. AF_08/2022</t>
  </si>
  <si>
    <t>96635</t>
  </si>
  <si>
    <t>TUBO, PPR, DN 25, CLASSE PN 20, INSTALADO EM RAMAL OU SUB-RAMAL DE ÁGUA FORNECIMENTO E INSTALAÇÃO. AF_08/2022</t>
  </si>
  <si>
    <t>96636</t>
  </si>
  <si>
    <t>TUBO, PPR, DN 25, CLASSE PN 25 INSTALADO EM RAMAL OU SUB-RAMAL DE ÁGUA FORNECIMENTO E INSTALAÇÃO. AF_08/2022</t>
  </si>
  <si>
    <t>96676</t>
  </si>
  <si>
    <t>TUBO, PPR, DN 25, CLASSE PN 25, INSTALADO EM PRUMADA DE ÁGUA FORNECIMENTO E INSTALAÇÃO. AF_08/2022</t>
  </si>
  <si>
    <t>96647</t>
  </si>
  <si>
    <t>TUBO, PPR, DN 25, CLASSE PN 25, INSTALADO EM RAMAL DE DISTRIBUIÇÃO DE ÁGUA FORNECIMENTO E INSTALAÇÃO. AF_08/2022</t>
  </si>
  <si>
    <t>96669</t>
  </si>
  <si>
    <t>TUBO, PPR, DN 32, CLASSE PN 12, INSTALADO EM PRUMADA DE ÁGUA FORNECIMENTO E INSTALAÇÃO. AF_08/2022</t>
  </si>
  <si>
    <t>96645</t>
  </si>
  <si>
    <t>TUBO, PPR, DN 32, CLASSE PN 12, INSTALADO EM RAMAL DE DISTRIBUIÇÃO DE ÁGUA FORNECIMENTO E INSTALAÇÃO. AF_08/2022</t>
  </si>
  <si>
    <t>96677</t>
  </si>
  <si>
    <t>TUBO, PPR, DN 32, CLASSE PN 25, INSTALADO EM PRUMADA DE ÁGUA FORNECIMENTO E INSTALAÇÃO. AF_08/2022</t>
  </si>
  <si>
    <t>96648</t>
  </si>
  <si>
    <t>TUBO, PPR, DN 32, CLASSE PN 25, INSTALADO EM RAMAL DE DISTRIBUIÇÃO DE ÁGUA FORNECIMENTO E INSTALAÇÃO. AF_08/2022</t>
  </si>
  <si>
    <t>96670</t>
  </si>
  <si>
    <t>TUBO, PPR, DN 40, CLASSE PN 12, INSTALADO EM PRUMADA DE ÁGUA FORNECIMENTO E INSTALAÇÃO. AF_08/2022</t>
  </si>
  <si>
    <t>96646</t>
  </si>
  <si>
    <t>TUBO, PPR, DN 40, CLASSE PN 12, INSTALADO EM RAMAL DE DISTRIBUIÇÃO DE ÁGUA FORNECIMENTO E INSTALAÇÃO. AF_08/2022</t>
  </si>
  <si>
    <t>96678</t>
  </si>
  <si>
    <t>TUBO, PPR, DN 40, CLASSE PN 25, INSTALADO EM PRUMADA DE ÁGUA FORNECIMENTO E INSTALAÇÃO. AF_08/2022</t>
  </si>
  <si>
    <t>96649</t>
  </si>
  <si>
    <t>TUBO, PPR, DN 40, CLASSE PN 25, INSTALADO EM RAMAL DE DISTRIBUIÇÃO DE ÁGUA FORNECIMENTO E INSTALAÇÃO. AF_08/2022</t>
  </si>
  <si>
    <t>96671</t>
  </si>
  <si>
    <t>TUBO, PPR, DN 50, CLASSE PN 12, INSTALADO EM PRUMADA DE ÁGUA FORNECIMENTO E INSTALAÇÃO. AF_08/2022</t>
  </si>
  <si>
    <t>96679</t>
  </si>
  <si>
    <t>TUBO, PPR, DN 50, CLASSE PN 25, INSTALADO EM PRUMADA DE ÁGUA FORNECIMENTO E INSTALAÇÃO. AF_08/2022</t>
  </si>
  <si>
    <t>96672</t>
  </si>
  <si>
    <t>TUBO, PPR, DN 63, CLASSE PN 12, INSTALADO EM PRUMADA DE ÁGUA FORNECIMENTO E INSTALAÇÃO. AF_08/2022</t>
  </si>
  <si>
    <t>96680</t>
  </si>
  <si>
    <t>TUBO, PPR, DN 63, CLASSE PN 25, INSTALADO EM PRUMADA DE ÁGUA FORNECIMENTO E INSTALAÇÃO. AF_08/2022</t>
  </si>
  <si>
    <t>96673</t>
  </si>
  <si>
    <t>TUBO, PPR, DN 75, CLASSE PN 12, INSTALADO EM PRUMADA DE ÁGUA FORNECIMENTO E INSTALAÇÃO. AF_08/2022</t>
  </si>
  <si>
    <t>96681</t>
  </si>
  <si>
    <t>TUBO, PPR, DN 75, CLASSE PN 25, INSTALADO EM PRUMADA DE ÁGUA FORNECIMENTO E INSTALAÇÃO. AF_08/2022</t>
  </si>
  <si>
    <t>96674</t>
  </si>
  <si>
    <t>TUBO, PPR, DN 90, CLASSE PN 12, INSTALADO EM PRUMADA DE ÁGUA FORNECIMENTO E INSTALAÇÃO. AF_08/2022</t>
  </si>
  <si>
    <t>96682</t>
  </si>
  <si>
    <t>TUBO, PPR, DN 90, CLASSE PN 25, INSTALADO EM PRUMADA DE ÁGUA FORNECIMENTO E INSTALAÇÃO. AF_08/2022</t>
  </si>
  <si>
    <t>96643</t>
  </si>
  <si>
    <t>TÊ MISTURADOR, PPR, 25 X 3/4, CLASSE PN 25, INSTALADO EM RAMAL OU SUB-RAMAL DE ÁGUA FORNECIMENTO E INSTALAÇÃO. AF_08/2022</t>
  </si>
  <si>
    <t>104201</t>
  </si>
  <si>
    <t>TÊ MISTURADOR, PPR, F M M, DN 20 X 20 MM, INSTALADO EM RAMAL OU SUB-RAMAL DE ÁGUA - FORNECIMENTO E INSTALAÇÃO. AF_08/2022</t>
  </si>
  <si>
    <t>104192</t>
  </si>
  <si>
    <t>TÊ MISTURADOR, PPR, F M M, DN 25 X 25 MM, INSTALADO EM RAMAL OU SUB-RAMAL DE ÁGUA - FORNECIMENTO E INSTALAÇÃO. AF_08/2022</t>
  </si>
  <si>
    <t>104202</t>
  </si>
  <si>
    <t>TÊ NORMAL, PPR, 90 GRAUS, DN 20 X 20 X 20 MM, INSTALADO EM RAMAL OU SUB-RAMAL DE ÁGUA - FORNECIMENTO E INSTALAÇÃO. AF_08/2022</t>
  </si>
  <si>
    <t>96717</t>
  </si>
  <si>
    <t>TÊ NORMAL, PPR, DN 110 MM, CLASSE PN 25, INSTALADO EM PRUMADA DE ÁGUA FORNECIMENTO E INSTALAÇÃO . AF_08/2022</t>
  </si>
  <si>
    <t>96710</t>
  </si>
  <si>
    <t>TÊ NORMAL, PPR, DN 25 MM, CLASSE PN 25, INSTALADO EM PRUMADA DE ÁGUA FORNECIMENTO E INSTALAÇÃO . AF_08/2022</t>
  </si>
  <si>
    <t>96665</t>
  </si>
  <si>
    <t>TÊ NORMAL, PPR, DN 25 MM, CLASSE PN 25, INSTALADO EM RAMAL DE DISTRIBUIÇÃO DE ÁGUA FORNECIMENTO E INSTALAÇÃO. AF_08/2022</t>
  </si>
  <si>
    <t>96642</t>
  </si>
  <si>
    <t>TÊ NORMAL, PPR, DN 25 MM, CLASSE PN 25, INSTALADO EM RAMAL OU SUB-RAMAL DE ÁGUA FORNECIMENTO E INSTALAÇÃO. AF_08/2022</t>
  </si>
  <si>
    <t>96711</t>
  </si>
  <si>
    <t>TÊ NORMAL, PPR, DN 32 MM, CLASSE PN 25, INSTALADO EM PRUMADA DE ÁGUA FORNECIMENTO E INSTALAÇÃO . AF_08/2022</t>
  </si>
  <si>
    <t>96666</t>
  </si>
  <si>
    <t>TÊ NORMAL, PPR, DN 32 MM, CLASSE PN 25, INSTALADO EM RAMAL DE DISTRIBUIÇÃO DE ÁGUA FORNECIMENTO E INSTALAÇÃO. AF_08/2022</t>
  </si>
  <si>
    <t>96712</t>
  </si>
  <si>
    <t>TÊ NORMAL, PPR, DN 40 MM, CLASSE PN 25, INSTALADO EM PRUMADA DE ÁGUA FORNECIMENTO E INSTALAÇÃO . AF_08/2022</t>
  </si>
  <si>
    <t>96667</t>
  </si>
  <si>
    <t>TÊ NORMAL, PPR, DN 40 MM, CLASSE PN 25, INSTALADO EM RAMAL DE DISTRIBUIÇÃO DE ÁGUA FORNECIMENTO E INSTALAÇÃO. AF_08/2022</t>
  </si>
  <si>
    <t>96713</t>
  </si>
  <si>
    <t>TÊ NORMAL, PPR, DN 50 MM, CLASSE PN 25, INSTALADO EM PRUMADA DE ÁGUA FORNECIMENTO E INSTALAÇÃO . AF_08/2022</t>
  </si>
  <si>
    <t>96714</t>
  </si>
  <si>
    <t>TÊ NORMAL, PPR, DN 63 MM, CLASSE PN 25, INSTALADO EM PRUMADA DE ÁGUA FORNECIMENTO E INSTALAÇÃO . AF_08/2022</t>
  </si>
  <si>
    <t>96715</t>
  </si>
  <si>
    <t>TÊ NORMAL, PPR, DN 75 MM, CLASSE PN 25, INSTALADO EM PRUMADA DE ÁGUA FORNECIMENTO E INSTALAÇÃO . AF_08/2022</t>
  </si>
  <si>
    <t>96716</t>
  </si>
  <si>
    <t>TÊ NORMAL, PPR, DN 90 MM, CLASSE PN 25, INSTALADO EM PRUMADA DE ÁGUA FORNECIMENTO E INSTALAÇÃO . AF_08/2022</t>
  </si>
  <si>
    <t>104328</t>
  </si>
  <si>
    <t>CAIXA SIFONADA, COM GRELHA QUADRADA, PVC, DN 150 X 150 X 50 MM, JUNTA SOLDÁVEL, FORNECIDA E INSTALADA EM RAMAL DE DESCARGA OU EM RAMAL DE ESGOTO SANITÁRIO. AF_08/2022</t>
  </si>
  <si>
    <t>104329</t>
  </si>
  <si>
    <t>CAIXA SIFONADA, COM GRELHA REDONDA, PVC, DN 150 X 150 X 50 MM, JUNTA SOLDÁVEL, FORNECIDA E INSTALADA EM RAMAL DE DESCARGA OU EM RAMAL DE ESGOTO SANITÁRIO. AF_08/2022</t>
  </si>
  <si>
    <t>89707</t>
  </si>
  <si>
    <t>CAIXA SIFONADA, PVC, DN 100 X 100 X 50 MM, JUNTA ELÁSTICA, FORNECIDA E INSTALADA EM RAMAL DE DESCARGA OU EM RAMAL DE ESGOTO SANITÁRIO. AF_08/2022</t>
  </si>
  <si>
    <t>89708</t>
  </si>
  <si>
    <t>CAIXA SIFONADA, PVC, DN 150 X 185 X 75 MM, JUNTA ELÁSTICA, FORNECIDA E INSTALADA EM RAMAL DE DESCARGA OU EM RAMAL DE ESGOTO SANITÁRIO. AF_08/2022</t>
  </si>
  <si>
    <t>104330</t>
  </si>
  <si>
    <t>RALO LINEAR, EM PVC COM GRELHA INOX, JUNTA SOLDÁVEL, FORNECIDO E INSTALADO EM RAMAL DE DESCARGA OU EM RAMAL DE ESGOTO SANITÁRIO. AF_08/2022</t>
  </si>
  <si>
    <t>104326</t>
  </si>
  <si>
    <t>RALO SECO CÔNICO, PVC, DN 100 X 40 MM, JUNTA SOLDÁVEL, FORNECIDO E INSTALADO EM RAMAL DE DESCARGA OU EM RAMAL DE ESGOTO SANITÁRIO. AF_08/2022</t>
  </si>
  <si>
    <t>89710</t>
  </si>
  <si>
    <t>RALO SECO, PVC, DN 100 X 40 MM, JUNTA SOLDÁVEL, FORNECIDO E INSTALADO EM RAMAL DE DESCARGA OU EM RAMAL DE ESGOTO SANITÁRIO. AF_08/2022</t>
  </si>
  <si>
    <t>104327</t>
  </si>
  <si>
    <t>RALO SIFONADO REDONDO, PVC, DN 100 X 40 MM, JUNTA SOLDÁVEL, FORNECIDO E INSTALADO EM RAMAL DE DESCARGA OU EM RAMAL DE ESGOTO SANITÁRIO. AF_08/2022</t>
  </si>
  <si>
    <t>89709</t>
  </si>
  <si>
    <t>RALO SIFONADO, PVC, DN 100 X 40 MM, JUNTA SOLDÁVEL, FORNECIDO E INSTALADO EM RAMAL DE DESCARGA OU EM RAMAL DE ESGOTO SANITÁRIO. AF_08/2022</t>
  </si>
  <si>
    <t>104341</t>
  </si>
  <si>
    <t>BUCHA DE REDUÇÃO LONGA, PVC, SÉRIE NORMAL, ESGOTO PREDIAL, DN 50 X 40 MM, JUNTA SOLDÁVEL E ELÁSTICA, FORNECIDO E INSTALADO EM RAMAL DE DESCARGA OU RAMAL DE ESGOTO SANITÁRIO. AF_08/2022</t>
  </si>
  <si>
    <t>104357</t>
  </si>
  <si>
    <t>CAP, PVC, SÉRIE NORMAL, ESGOTO PREDIAL, DN 100 MM, JUNTA ELÁSTICA, FORNECIDO E INSTALADO EM SUBCOLETOR AÉREO DE ESGOTO SANITÁRIO. AF_08/2022</t>
  </si>
  <si>
    <t>89811</t>
  </si>
  <si>
    <t>CURVA CURTA 90 GRAUS, PVC, SERIE NORMAL, ESGOTO PREDIAL, DN 100 MM, JUNTA ELÁSTICA, FORNECIDO E INSTALADO EM PRUMADA DE ESGOTO SANITÁRIO OU VENTILAÇÃO. AF_08/2022</t>
  </si>
  <si>
    <t>89748</t>
  </si>
  <si>
    <t>CURVA CURTA 90 GRAUS, PVC, SERIE NORMAL, ESGOTO PREDIAL, DN 100 MM, JUNTA ELÁSTICA, FORNECIDO E INSTALADO EM RAMAL DE DESCARGA OU RAMAL DE ESGOTO SANITÁRIO. AF_08/2022</t>
  </si>
  <si>
    <t>89852</t>
  </si>
  <si>
    <t>CURVA CURTA 90 GRAUS, PVC, SERIE NORMAL, ESGOTO PREDIAL, DN 100 MM, JUNTA ELÁSTICA, FORNECIDO E INSTALADO EM SUBCOLETOR AÉREO DE ESGOTO SANITÁRIO. AF_08/2022</t>
  </si>
  <si>
    <t>89728</t>
  </si>
  <si>
    <t>CURVA CURTA 90 GRAUS, PVC, SERIE NORMAL, ESGOTO PREDIAL, DN 40 MM, JUNTA SOLDÁVEL, FORNECIDO E INSTALADO EM RAMAL DE DESCARGA OU RAMAL DE ESGOTO SANITÁRIO. AF_08/2022</t>
  </si>
  <si>
    <t>89803</t>
  </si>
  <si>
    <t>CURVA CURTA 90 GRAUS, PVC, SERIE NORMAL, ESGOTO PREDIAL, DN 50 MM, JUNTA ELÁSTICA, FORNECIDO E INSTALADO EM PRUMADA DE ESGOTO SANITÁRIO OU VENTILAÇÃO. AF_08/2022</t>
  </si>
  <si>
    <t>89733</t>
  </si>
  <si>
    <t>CURVA CURTA 90 GRAUS, PVC, SERIE NORMAL, ESGOTO PREDIAL, DN 50 MM, JUNTA ELÁSTICA, FORNECIDO E INSTALADO EM RAMAL DE DESCARGA OU RAMAL DE ESGOTO SANITÁRIO. AF_08/2022</t>
  </si>
  <si>
    <t>89807</t>
  </si>
  <si>
    <t>CURVA CURTA 90 GRAUS, PVC, SERIE NORMAL, ESGOTO PREDIAL, DN 75 MM, JUNTA ELÁSTICA, FORNECIDO E INSTALADO EM PRUMADA DE ESGOTO SANITÁRIO OU VENTILAÇÃO. AF_08/2022</t>
  </si>
  <si>
    <t>89742</t>
  </si>
  <si>
    <t>CURVA CURTA 90 GRAUS, PVC, SERIE NORMAL, ESGOTO PREDIAL, DN 75 MM, JUNTA ELÁSTICA, FORNECIDO E INSTALADO EM RAMAL DE DESCARGA OU RAMAL DE ESGOTO SANITÁRIO. AF_08/2022</t>
  </si>
  <si>
    <t>89812</t>
  </si>
  <si>
    <t>CURVA LONGA 90 GRAUS, PVC, SERIE NORMAL, ESGOTO PREDIAL, DN 100 MM, JUNTA ELÁSTICA, FORNECIDO E INSTALADO EM PRUMADA DE ESGOTO SANITÁRIO OU VENTILAÇÃO. AF_08/2022</t>
  </si>
  <si>
    <t>89750</t>
  </si>
  <si>
    <t>CURVA LONGA 90 GRAUS, PVC, SERIE NORMAL, ESGOTO PREDIAL, DN 100 MM, JUNTA ELÁSTICA, FORNECIDO E INSTALADO EM RAMAL DE DESCARGA OU RAMAL DE ESGOTO SANITÁRIO. AF_08/2022</t>
  </si>
  <si>
    <t>89853</t>
  </si>
  <si>
    <t>CURVA LONGA 90 GRAUS, PVC, SERIE NORMAL, ESGOTO PREDIAL, DN 100 MM, JUNTA ELÁSTICA, FORNECIDO E INSTALADO EM SUBCOLETOR AÉREO DE ESGOTO SANITÁRIO. AF_08/2022</t>
  </si>
  <si>
    <t>89730</t>
  </si>
  <si>
    <t>CURVA LONGA 90 GRAUS, PVC, SERIE NORMAL, ESGOTO PREDIAL, DN 40 MM, JUNTA SOLDÁVEL, FORNECIDO E INSTALADO EM RAMAL DE DESCARGA OU RAMAL DE ESGOTO SANITÁRIO. AF_08/2022</t>
  </si>
  <si>
    <t>89804</t>
  </si>
  <si>
    <t>CURVA LONGA 90 GRAUS, PVC, SERIE NORMAL, ESGOTO PREDIAL, DN 50 MM, JUNTA ELÁSTICA, FORNECIDO E INSTALADO EM PRUMADA DE ESGOTO SANITÁRIO OU VENTILAÇÃO. AF_08/2022</t>
  </si>
  <si>
    <t>89735</t>
  </si>
  <si>
    <t>CURVA LONGA 90 GRAUS, PVC, SERIE NORMAL, ESGOTO PREDIAL, DN 50 MM, JUNTA ELÁSTICA, FORNECIDO E INSTALADO EM RAMAL DE DESCARGA OU RAMAL DE ESGOTO SANITÁRIO. AF_08/2022</t>
  </si>
  <si>
    <t>89808</t>
  </si>
  <si>
    <t>CURVA LONGA 90 GRAUS, PVC, SERIE NORMAL, ESGOTO PREDIAL, DN 75 MM, JUNTA ELÁSTICA, FORNECIDO E INSTALADO EM PRUMADA DE ESGOTO SANITÁRIO OU VENTILAÇÃO. AF_08/2022</t>
  </si>
  <si>
    <t>FOSSAS/SUMIDOUROS</t>
  </si>
  <si>
    <t>0184</t>
  </si>
  <si>
    <t>89743</t>
  </si>
  <si>
    <t>CURVA LONGA 90 GRAUS, PVC, SERIE NORMAL, ESGOTO PREDIAL, DN 75 MM, JUNTA ELÁSTICA, FORNECIDO E INSTALADO EM RAMAL DE DESCARGA OU RAMAL DE ESGOTO SANITÁRIO. AF_08/2022</t>
  </si>
  <si>
    <t>89810</t>
  </si>
  <si>
    <t>JOELHO 45 GRAUS, PVC, SERIE NORMAL, ESGOTO PREDIAL, DN 100 MM, JUNTA ELÁSTICA, FORNECIDO E INSTALADO EM PRUMADA DE ESGOTO SANITÁRIO OU VENTILAÇÃO. AF_08/2022</t>
  </si>
  <si>
    <t>89746</t>
  </si>
  <si>
    <t>JOELHO 45 GRAUS, PVC, SERIE NORMAL, ESGOTO PREDIAL, DN 100 MM, JUNTA ELÁSTICA, FORNECIDO E INSTALADO EM RAMAL DE DESCARGA OU RAMAL DE ESGOTO SANITÁRIO. AF_08/2022</t>
  </si>
  <si>
    <t>89851</t>
  </si>
  <si>
    <t>JOELHO 45 GRAUS, PVC, SERIE NORMAL, ESGOTO PREDIAL, DN 100 MM, JUNTA ELÁSTICA, FORNECIDO E INSTALADO EM SUBCOLETOR AÉREO DE ESGOTO SANITÁRIO. AF_08/2022</t>
  </si>
  <si>
    <t>89855</t>
  </si>
  <si>
    <t>JOELHO 45 GRAUS, PVC, SERIE NORMAL, ESGOTO PREDIAL, DN 150 MM, JUNTA ELÁSTICA, FORNECIDO E INSTALADO EM SUBCOLETOR AÉREO DE ESGOTO SANITÁRIO. AF_08/2022</t>
  </si>
  <si>
    <t>89726</t>
  </si>
  <si>
    <t>JOELHO 45 GRAUS, PVC, SERIE NORMAL, ESGOTO PREDIAL, DN 40 MM, JUNTA SOLDÁVEL, FORNECIDO E INSTALADO EM RAMAL DE DESCARGA OU RAMAL DE ESGOTO SANITÁRIO. AF_08/2022</t>
  </si>
  <si>
    <t>89802</t>
  </si>
  <si>
    <t>JOELHO 45 GRAUS, PVC, SERIE NORMAL, ESGOTO PREDIAL, DN 50 MM, JUNTA ELÁSTICA, FORNECIDO E INSTALADO EM PRUMADA DE ESGOTO SANITÁRIO OU VENTILAÇÃO. AF_08/2022</t>
  </si>
  <si>
    <t>89732</t>
  </si>
  <si>
    <t>JOELHO 45 GRAUS, PVC, SERIE NORMAL, ESGOTO PREDIAL, DN 50 MM, JUNTA ELÁSTICA, FORNECIDO E INSTALADO EM RAMAL DE DESCARGA OU RAMAL DE ESGOTO SANITÁRIO. AF_08/2022</t>
  </si>
  <si>
    <t>89806</t>
  </si>
  <si>
    <t>JOELHO 45 GRAUS, PVC, SERIE NORMAL, ESGOTO PREDIAL, DN 75 MM, JUNTA ELÁSTICA, FORNECIDO E INSTALADO EM PRUMADA DE ESGOTO SANITÁRIO OU VENTILAÇÃO. AF_08/2022</t>
  </si>
  <si>
    <t>89739</t>
  </si>
  <si>
    <t>JOELHO 45 GRAUS, PVC, SERIE NORMAL, ESGOTO PREDIAL, DN 75 MM, JUNTA ELÁSTICA, FORNECIDO E INSTALADO EM RAMAL DE DESCARGA OU RAMAL DE ESGOTO SANITÁRIO. AF_08/2022</t>
  </si>
  <si>
    <t>89809</t>
  </si>
  <si>
    <t>JOELHO 90 GRAUS, PVC, SERIE NORMAL, ESGOTO PREDIAL, DN 100 MM, JUNTA ELÁSTICA, FORNECIDO E INSTALADO EM PRUMADA DE ESGOTO SANITÁRIO OU VENTILAÇÃO. AF_08/2022</t>
  </si>
  <si>
    <t>89744</t>
  </si>
  <si>
    <t>JOELHO 90 GRAUS, PVC, SERIE NORMAL, ESGOTO PREDIAL, DN 100 MM, JUNTA ELÁSTICA, FORNECIDO E INSTALADO EM RAMAL DE DESCARGA OU RAMAL DE ESGOTO SANITÁRIO. AF_08/2022</t>
  </si>
  <si>
    <t>89850</t>
  </si>
  <si>
    <t>JOELHO 90 GRAUS, PVC, SERIE NORMAL, ESGOTO PREDIAL, DN 100 MM, JUNTA ELÁSTICA, FORNECIDO E INSTALADO EM SUBCOLETOR AÉREO DE ESGOTO SANITÁRIO. AF_08/2022</t>
  </si>
  <si>
    <t>89854</t>
  </si>
  <si>
    <t>JOELHO 90 GRAUS, PVC, SERIE NORMAL, ESGOTO PREDIAL, DN 150 MM, JUNTA ELÁSTICA, FORNECIDO E INSTALADO EM SUBCOLETOR AÉREO DE ESGOTO SANITÁRIO. AF_08/2022</t>
  </si>
  <si>
    <t>89724</t>
  </si>
  <si>
    <t>JOELHO 90 GRAUS, PVC, SERIE NORMAL, ESGOTO PREDIAL, DN 40 MM, JUNTA SOLDÁVEL, FORNECIDO E INSTALADO EM RAMAL DE DESCARGA OU RAMAL DE ESGOTO SANITÁRIO. AF_08/2022</t>
  </si>
  <si>
    <t>89801</t>
  </si>
  <si>
    <t>JOELHO 90 GRAUS, PVC, SERIE NORMAL, ESGOTO PREDIAL, DN 50 MM, JUNTA ELÁSTICA, FORNECIDO E INSTALADO EM PRUMADA DE ESGOTO SANITÁRIO OU VENTILAÇÃO. AF_08/2022</t>
  </si>
  <si>
    <t>89731</t>
  </si>
  <si>
    <t>JOELHO 90 GRAUS, PVC, SERIE NORMAL, ESGOTO PREDIAL, DN 50 MM, JUNTA ELÁSTICA, FORNECIDO E INSTALADO EM RAMAL DE DESCARGA OU RAMAL DE ESGOTO SANITÁRIO. AF_08/2022</t>
  </si>
  <si>
    <t>89805</t>
  </si>
  <si>
    <t>JOELHO 90 GRAUS, PVC, SERIE NORMAL, ESGOTO PREDIAL, DN 75 MM, JUNTA ELÁSTICA, FORNECIDO E INSTALADO EM PRUMADA DE ESGOTO SANITÁRIO OU VENTILAÇÃO. AF_08/2022</t>
  </si>
  <si>
    <t>89737</t>
  </si>
  <si>
    <t>JOELHO 90 GRAUS, PVC, SERIE NORMAL, ESGOTO PREDIAL, DN 75 MM, JUNTA ELÁSTICA, FORNECIDO E INSTALADO EM RAMAL DE DESCARGA OU RAMAL DE ESGOTO SANITÁRIO. AF_08/2022</t>
  </si>
  <si>
    <t>104355</t>
  </si>
  <si>
    <t>JUNÇÃO DE REDUCAO INVERTIDA, PVC, SÉRIE NORMAL, ESGOTO PREDIAL, DN 100 X 75 MM, JUNTA ELÁSTICA, FORNECIDO E INSTALADO EM PRUMADA DE ESGOTO SANITÁRIO OU VENTILAÇÃO. AF_08/2022</t>
  </si>
  <si>
    <t>104347</t>
  </si>
  <si>
    <t>JUNÇÃO DE REDUCAO INVERTIDA, PVC, SÉRIE NORMAL, ESGOTO PREDIAL, DN 100 X 75 MM, JUNTA ELÁSTICA, FORNECIDO E INSTALADO EM RAMAL DE DESCARGA OU RAMAL DE ESGOTO SANITÁRIO. AF_08/2022</t>
  </si>
  <si>
    <t>104353</t>
  </si>
  <si>
    <t>JUNÇÃO DE REDUÇÃO INVERTIDA, PVC, SÉRIE NORMAL, ESGOTO PREDIAL, DN 100 X 50 MM, JUNTA ELÁSTICA, FORNECIDO E INSTALADO EM PRUMADA DE ESGOTO SANITÁRIO OU VENTILAÇÃO. AF_08/2022</t>
  </si>
  <si>
    <t>104345</t>
  </si>
  <si>
    <t>JUNÇÃO DE REDUÇÃO INVERTIDA, PVC, SÉRIE NORMAL, ESGOTO PREDIAL, DN 100 X 50 MM, JUNTA ELÁSTICA, FORNECIDO E INSTALADO EM RAMAL DE DESCARGA OU RAMAL DE ESGOTO SANITÁRIO. AF_08/2022</t>
  </si>
  <si>
    <t>104350</t>
  </si>
  <si>
    <t>JUNÇÃO DE REDUÇÃO INVERTIDA, PVC, SÉRIE NORMAL, ESGOTO PREDIAL, DN 75 X 50 MM, JUNTA ELÁSTICA, FORNECIDO E INSTALADO EM PRUMADA DE ESGOTO SANITÁRIO OU VENTILAÇÃO. AF_08/2022</t>
  </si>
  <si>
    <t>104343</t>
  </si>
  <si>
    <t>JUNÇÃO DE REDUÇÃO INVERTIDA, PVC, SÉRIE NORMAL, ESGOTO PREDIAL, DN 75 X 50 MM, JUNTA ELÁSTICA, FORNECIDO E INSTALADO EM RAMAL DE DESCARGA OU RAMAL DE ESGOTO SANITÁRIO. AF_08/2022</t>
  </si>
  <si>
    <t>89834</t>
  </si>
  <si>
    <t>JUNÇÃO SIMPLES, PVC, SERIE NORMAL, ESGOTO PREDIAL, DN 100 X 100 MM, JUNTA ELÁSTICA, FORNECIDO E INSTALADO EM PRUMADA DE ESGOTO SANITÁRIO OU VENTILAÇÃO. AF_08/2022</t>
  </si>
  <si>
    <t>89797</t>
  </si>
  <si>
    <t>JUNÇÃO SIMPLES, PVC, SERIE NORMAL, ESGOTO PREDIAL, DN 100 X 100 MM, JUNTA ELÁSTICA, FORNECIDO E INSTALADO EM RAMAL DE DESCARGA OU RAMAL DE ESGOTO SANITÁRIO. AF_08/2022</t>
  </si>
  <si>
    <t>89861</t>
  </si>
  <si>
    <t>JUNÇÃO SIMPLES, PVC, SERIE NORMAL, ESGOTO PREDIAL, DN 100 X 100 MM, JUNTA ELÁSTICA, FORNECIDO E INSTALADO EM SUBCOLETOR AÉREO DE ESGOTO SANITÁRIO. AF_08/2022</t>
  </si>
  <si>
    <t>89783</t>
  </si>
  <si>
    <t>JUNÇÃO SIMPLES, PVC, SERIE NORMAL, ESGOTO PREDIAL, DN 40 MM, JUNTA SOLDÁVEL, FORNECIDO E INSTALADO EM RAMAL DE DESCARGA OU RAMAL DE ESGOTO SANITÁRIO. AF_08/2022</t>
  </si>
  <si>
    <t>89827</t>
  </si>
  <si>
    <t>JUNÇÃO SIMPLES, PVC, SERIE NORMAL, ESGOTO PREDIAL, DN 50 X 50 MM, JUNTA ELÁSTICA, FORNECIDO E INSTALADO EM PRUMADA DE ESGOTO SANITÁRIO OU VENTILAÇÃO. AF_08/2022</t>
  </si>
  <si>
    <t>89785</t>
  </si>
  <si>
    <t>JUNÇÃO SIMPLES, PVC, SERIE NORMAL, ESGOTO PREDIAL, DN 50 X 50 MM, JUNTA ELÁSTICA, FORNECIDO E INSTALADO EM RAMAL DE DESCARGA OU RAMAL DE ESGOTO SANITÁRIO. AF_08/2022</t>
  </si>
  <si>
    <t>89830</t>
  </si>
  <si>
    <t>JUNÇÃO SIMPLES, PVC, SERIE NORMAL, ESGOTO PREDIAL, DN 75 X 75 MM, JUNTA ELÁSTICA, FORNECIDO E INSTALADO EM PRUMADA DE ESGOTO SANITÁRIO OU VENTILAÇÃO. AF_08/2022</t>
  </si>
  <si>
    <t>89795</t>
  </si>
  <si>
    <t>JUNÇÃO SIMPLES, PVC, SERIE NORMAL, ESGOTO PREDIAL, DN 75 X 75 MM, JUNTA ELÁSTICA, FORNECIDO E INSTALADO EM RAMAL DE DESCARGA OU RAMAL DE ESGOTO SANITÁRIO. AF_08/2022</t>
  </si>
  <si>
    <t>89823</t>
  </si>
  <si>
    <t>LUVA DE CORRER, PVC, SERIE NORMAL, ESGOTO PREDIAL, DN 100 MM, JUNTA ELÁSTICA, FORNECIDO E INSTALADO EM PRUMADA DE ESGOTO SANITÁRIO OU VENTILAÇÃO. AF_08/2022</t>
  </si>
  <si>
    <t>89779</t>
  </si>
  <si>
    <t>LUVA DE CORRER, PVC, SERIE NORMAL, ESGOTO PREDIAL, DN 100 MM, JUNTA ELÁSTICA, FORNECIDO E INSTALADO EM RAMAL DE DESCARGA OU RAMAL DE ESGOTO SANITÁRIO. AF_08/2022</t>
  </si>
  <si>
    <t>89857</t>
  </si>
  <si>
    <t>LUVA DE CORRER, PVC, SERIE NORMAL, ESGOTO PREDIAL, DN 100 MM, JUNTA ELÁSTICA, FORNECIDO E INSTALADO EM SUBCOLETOR AÉREO DE ESGOTO SANITÁRIO. AF_08/2022</t>
  </si>
  <si>
    <t>89814</t>
  </si>
  <si>
    <t>LUVA DE CORRER, PVC, SERIE NORMAL, ESGOTO PREDIAL, DN 50 MM, JUNTA ELÁSTICA, FORNECIDO E INSTALADO EM PRUMADA DE ESGOTO SANITÁRIO OU VENTILAÇÃO. AF_08/2022</t>
  </si>
  <si>
    <t>89754</t>
  </si>
  <si>
    <t>LUVA DE CORRER, PVC, SERIE NORMAL, ESGOTO PREDIAL, DN 50 MM, JUNTA ELÁSTICA, FORNECIDO E INSTALADO EM RAMAL DE DESCARGA OU RAMAL DE ESGOTO SANITÁRIO. AF_08/2022</t>
  </si>
  <si>
    <t>89819</t>
  </si>
  <si>
    <t>LUVA DE CORRER, PVC, SERIE NORMAL, ESGOTO PREDIAL, DN 75 MM, JUNTA ELÁSTICA, FORNECIDO E INSTALADO EM PRUMADA DE ESGOTO SANITÁRIO OU VENTILAÇÃO. AF_08/2022</t>
  </si>
  <si>
    <t>89776</t>
  </si>
  <si>
    <t>LUVA DE CORRER, PVC, SERIE NORMAL, ESGOTO PREDIAL, DN 75 MM, JUNTA ELÁSTICA, FORNECIDO E INSTALADO EM RAMAL DE DESCARGA OU RAMAL DE ESGOTO SANITÁRIO. AF_08/2022</t>
  </si>
  <si>
    <t>89821</t>
  </si>
  <si>
    <t>LUVA SIMPLES, PVC, SERIE NORMAL, ESGOTO PREDIAL, DN 100 MM, JUNTA ELÁSTICA, FORNECIDO E INSTALADO EM PRUMADA DE ESGOTO SANITÁRIO OU VENTILAÇÃO. AF_08/2022</t>
  </si>
  <si>
    <t>89778</t>
  </si>
  <si>
    <t>LUVA SIMPLES, PVC, SERIE NORMAL, ESGOTO PREDIAL, DN 100 MM, JUNTA ELÁSTICA, FORNECIDO E INSTALADO EM RAMAL DE DESCARGA OU RAMAL DE ESGOTO SANITÁRIO. AF_08/2022</t>
  </si>
  <si>
    <t>89856</t>
  </si>
  <si>
    <t>LUVA SIMPLES, PVC, SERIE NORMAL, ESGOTO PREDIAL, DN 100 MM, JUNTA ELÁSTICA, FORNECIDO E INSTALADO EM SUBCOLETOR AÉREO DE ESGOTO SANITÁRIO. AF_08/2022</t>
  </si>
  <si>
    <t>89752</t>
  </si>
  <si>
    <t>LUVA SIMPLES, PVC, SERIE NORMAL, ESGOTO PREDIAL, DN 40 MM, JUNTA SOLDÁVEL, FORNECIDO E INSTALADO EM RAMAL DE DESCARGA OU RAMAL DE ESGOTO SANITÁRIO. AF_08/2022</t>
  </si>
  <si>
    <t>89813</t>
  </si>
  <si>
    <t>LUVA SIMPLES, PVC, SERIE NORMAL, ESGOTO PREDIAL, DN 50 MM, JUNTA ELÁSTICA, FORNECIDO E INSTALADO EM PRUMADA DE ESGOTO SANITÁRIO OU VENTILAÇÃO. AF_08/2022</t>
  </si>
  <si>
    <t>89753</t>
  </si>
  <si>
    <t>LUVA SIMPLES, PVC, SERIE NORMAL, ESGOTO PREDIAL, DN 50 MM, JUNTA ELÁSTICA, FORNECIDO E INSTALADO EM RAMAL DE DESCARGA OU RAMAL DE ESGOTO SANITÁRIO. AF_08/2022</t>
  </si>
  <si>
    <t>89817</t>
  </si>
  <si>
    <t>LUVA SIMPLES, PVC, SERIE NORMAL, ESGOTO PREDIAL, DN 75 MM, JUNTA ELÁSTICA, FORNECIDO E INSTALADO EM PRUMADA DE ESGOTO SANITÁRIO OU VENTILAÇÃO. AF_08/2022</t>
  </si>
  <si>
    <t>89774</t>
  </si>
  <si>
    <t>LUVA SIMPLES, PVC, SERIE NORMAL, ESGOTO PREDIAL, DN 75 MM, JUNTA ELÁSTICA, FORNECIDO E INSTALADO EM RAMAL DE DESCARGA OU RAMAL DE ESGOTO SANITÁRIO. AF_08/2022</t>
  </si>
  <si>
    <t>95693</t>
  </si>
  <si>
    <t>LUVA SIMPLES, PVC, SÉRIE NORMAL, ESGOTO PREDIAL, DN 150 MM, JUNTA ELÁSTICA, FORNECIDO E INSTALADO EM SUBCOLETOR AÉREO DE ESGOTO SANITÁRIO. AF_08/2022</t>
  </si>
  <si>
    <t>89833</t>
  </si>
  <si>
    <t>TE, PVC, SERIE NORMAL, ESGOTO PREDIAL, DN 100 X 100 MM, JUNTA ELÁSTICA, FORNECIDO E INSTALADO EM PRUMADA DE ESGOTO SANITÁRIO OU VENTILAÇÃO. AF_08/2022</t>
  </si>
  <si>
    <t>89796</t>
  </si>
  <si>
    <t>TE, PVC, SERIE NORMAL, ESGOTO PREDIAL, DN 100 X 100 MM, JUNTA ELÁSTICA, FORNECIDO E INSTALADO EM RAMAL DE DESCARGA OU RAMAL DE ESGOTO SANITÁRIO. AF_08/2022</t>
  </si>
  <si>
    <t>89860</t>
  </si>
  <si>
    <t>TE, PVC, SERIE NORMAL, ESGOTO PREDIAL, DN 100 X 100 MM, JUNTA ELÁSTICA, FORNECIDO E INSTALADO EM SUBCOLETOR AÉREO DE ESGOTO SANITÁRIO. AF_08/2022</t>
  </si>
  <si>
    <t>REGISTROS/VALVULAS</t>
  </si>
  <si>
    <t>0271</t>
  </si>
  <si>
    <t>89782</t>
  </si>
  <si>
    <t>TE, PVC, SERIE NORMAL, ESGOTO PREDIAL, DN 40 X 40 MM, JUNTA SOLDÁVEL, FORNECIDO E INSTALADO EM RAMAL DE DESCARGA OU RAMAL DE ESGOTO SANITÁRIO. AF_08/2022</t>
  </si>
  <si>
    <t>89825</t>
  </si>
  <si>
    <t>TE, PVC, SERIE NORMAL, ESGOTO PREDIAL, DN 50 X 50 MM, JUNTA ELÁSTICA, FORNECIDO E INSTALADO EM PRUMADA DE ESGOTO SANITÁRIO OU VENTILAÇÃO. AF_08/2022</t>
  </si>
  <si>
    <t>89784</t>
  </si>
  <si>
    <t>TE, PVC, SERIE NORMAL, ESGOTO PREDIAL, DN 50 X 50 MM, JUNTA ELÁSTICA, FORNECIDO E INSTALADO EM RAMAL DE DESCARGA OU RAMAL DE ESGOTO SANITÁRIO. AF_08/2022</t>
  </si>
  <si>
    <t>89829</t>
  </si>
  <si>
    <t>TE, PVC, SERIE NORMAL, ESGOTO PREDIAL, DN 75 X 75 MM, JUNTA ELÁSTICA, FORNECIDO E INSTALADO EM PRUMADA DE ESGOTO SANITÁRIO OU VENTILAÇÃO. AF_08/2022</t>
  </si>
  <si>
    <t>89786</t>
  </si>
  <si>
    <t>TE, PVC, SERIE NORMAL, ESGOTO PREDIAL, DN 75 X 75 MM, JUNTA ELÁSTICA, FORNECIDO E INSTALADO EM RAMAL DE DESCARGA OU RAMAL DE ESGOTO SANITÁRIO. AF_08/2022</t>
  </si>
  <si>
    <t>104352</t>
  </si>
  <si>
    <t>TE, PVC, SÉRIE NORMAL, ESGOTO PREDIAL, DN 100 X 50 MM, JUNTA ELÁSTICA, FORNECIDO E INSTALADO EM PRUMADA DE ESGOTO SANITÁRIO OU VENTILAÇÃO. AF_08/2022</t>
  </si>
  <si>
    <t>104344</t>
  </si>
  <si>
    <t>TE, PVC, SÉRIE NORMAL, ESGOTO PREDIAL, DN 100 X 50 MM, JUNTA ELÁSTICA, FORNECIDO E INSTALADO EM RAMAL DE DESCARGA OU RAMAL DE ESGOTO SANITÁRIO. AF_08/2022</t>
  </si>
  <si>
    <t>104354</t>
  </si>
  <si>
    <t>TE, PVC, SÉRIE NORMAL, ESGOTO PREDIAL, DN 100 X 75 MM, JUNTA ELÁSTICA, FORNECIDO E INSTALADO EM PRUMADA DE ESGOTO SANITÁRIO OU VENTILAÇÃO. AF_08/2022</t>
  </si>
  <si>
    <t>104346</t>
  </si>
  <si>
    <t>TE, PVC, SÉRIE NORMAL, ESGOTO PREDIAL, DN 100 X 75 MM, JUNTA ELÁSTICA, FORNECIDO E INSTALADO EM RAMAL DE DESCARGA OU RAMAL DE ESGOTO SANITÁRIO. AF_08/2022</t>
  </si>
  <si>
    <t>104356</t>
  </si>
  <si>
    <t>TERMINAL DE VENTILAÇÃO, PVC, SÉRIE NORMAL, ESGOTO PREDIAL, DN 100 MM, JUNTA SOLDÁVEL, FORNECIDO E INSTALADO EM PRUMADA DE ESGOTO SANITÁRIO OU VENTILAÇÃO. AF_08/2022</t>
  </si>
  <si>
    <t>104348</t>
  </si>
  <si>
    <t>TERMINAL DE VENTILAÇÃO, PVC, SÉRIE NORMAL, ESGOTO PREDIAL, DN 50 MM, JUNTA SOLDÁVEL, FORNECIDO E INSTALADO EM PRUMADA DE ESGOTO SANITÁRIO OU VENTILAÇÃO. AF_08/2022</t>
  </si>
  <si>
    <t>104351</t>
  </si>
  <si>
    <t>TERMINAL DE VENTILAÇÃO, PVC, SÉRIE NORMAL, ESGOTO PREDIAL, DN 75 MM, JUNTA SOLDÁVEL, FORNECIDO E INSTALADO EM PRUMADA DE ESGOTO SANITÁRIO OU VENTILAÇÃO. AF_08/2022</t>
  </si>
  <si>
    <t>89800</t>
  </si>
  <si>
    <t>TUBO PVC, SERIE NORMAL, ESGOTO PREDIAL, DN 100 MM, FORNECIDO E INSTALADO EM PRUMADA DE ESGOTO SANITÁRIO OU VENTILAÇÃO. AF_08/2022</t>
  </si>
  <si>
    <t>89714</t>
  </si>
  <si>
    <t>TUBO PVC, SERIE NORMAL, ESGOTO PREDIAL, DN 100 MM, FORNECIDO E INSTALADO EM RAMAL DE DESCARGA OU RAMAL DE ESGOTO SANITÁRIO. AF_08/2022</t>
  </si>
  <si>
    <t>89848</t>
  </si>
  <si>
    <t>TUBO PVC, SERIE NORMAL, ESGOTO PREDIAL, DN 100 MM, FORNECIDO E INSTALADO EM SUBCOLETOR AÉREO DE ESGOTO SANITÁRIO. AF_08/2022</t>
  </si>
  <si>
    <t>89849</t>
  </si>
  <si>
    <t>TUBO PVC, SERIE NORMAL, ESGOTO PREDIAL, DN 150 MM, FORNECIDO E INSTALADO EM SUBCOLETOR AÉREO DE ESGOTO SANITÁRIO. AF_08/2022</t>
  </si>
  <si>
    <t>89711</t>
  </si>
  <si>
    <t>TUBO PVC, SERIE NORMAL, ESGOTO PREDIAL, DN 40 MM, FORNECIDO E INSTALADO EM RAMAL DE DESCARGA OU RAMAL DE ESGOTO SANITÁRIO. AF_08/2022</t>
  </si>
  <si>
    <t>89798</t>
  </si>
  <si>
    <t>TUBO PVC, SERIE NORMAL, ESGOTO PREDIAL, DN 50 MM, FORNECIDO E INSTALADO EM PRUMADA DE ESGOTO SANITÁRIO OU VENTILAÇÃO. AF_08/2022</t>
  </si>
  <si>
    <t>89712</t>
  </si>
  <si>
    <t>TUBO PVC, SERIE NORMAL, ESGOTO PREDIAL, DN 50 MM, FORNECIDO E INSTALADO EM RAMAL DE DESCARGA OU RAMAL DE ESGOTO SANITÁRIO. AF_08/2022</t>
  </si>
  <si>
    <t>89799</t>
  </si>
  <si>
    <t>TUBO PVC, SERIE NORMAL, ESGOTO PREDIAL, DN 75 MM, FORNECIDO E INSTALADO EM PRUMADA DE ESGOTO SANITÁRIO OU VENTILAÇÃO. AF_08/2022</t>
  </si>
  <si>
    <t>89713</t>
  </si>
  <si>
    <t>TUBO PVC, SERIE NORMAL, ESGOTO PREDIAL, DN 75 MM, FORNECIDO E INSTALADO EM RAMAL DE DESCARGA OU RAMAL DE ESGOTO SANITÁRIO. AF_08/2022</t>
  </si>
  <si>
    <t>89376</t>
  </si>
  <si>
    <t>ADAPTADOR CURTO COM BOLSA E ROSCA PARA REGISTRO, PVC, SOLDÁVEL, DN 20MM X 1/2, INSTALADO EM RAMAL OU SUB-RAMAL DE ÁGUA - FORNECIMENTO E INSTALAÇÃO. AF_06/2022</t>
  </si>
  <si>
    <t>89429</t>
  </si>
  <si>
    <t>ADAPTADOR CURTO COM BOLSA E ROSCA PARA REGISTRO, PVC, SOLDÁVEL, DN 25MM X 3/4, INSTALADO EM RAMAL DE DISTRIBUIÇÃO DE ÁGUA - FORNECIMENTO E INSTALAÇÃO. AF_06/2022</t>
  </si>
  <si>
    <t>89383</t>
  </si>
  <si>
    <t>ADAPTADOR CURTO COM BOLSA E ROSCA PARA REGISTRO, PVC, SOLDÁVEL, DN 25MM X 3/4, INSTALADO EM RAMAL OU SUB-RAMAL DE ÁGUA - FORNECIMENTO E INSTALAÇÃO. AF_06/2022</t>
  </si>
  <si>
    <t>89553</t>
  </si>
  <si>
    <t>ADAPTADOR CURTO COM BOLSA E ROSCA PARA REGISTRO, PVC, SOLDÁVEL, DN 32MM X 1, INSTALADO EM PRUMADA DE ÁGUA - FORNECIMENTO E INSTALAÇÃO. AF_06/2022</t>
  </si>
  <si>
    <t>89436</t>
  </si>
  <si>
    <t>ADAPTADOR CURTO COM BOLSA E ROSCA PARA REGISTRO, PVC, SOLDÁVEL, DN 32MM X 1, INSTALADO EM RAMAL DE DISTRIBUIÇÃO DE ÁGUA - FORNECIMENTO E INSTALAÇÃO. AF_06/2022</t>
  </si>
  <si>
    <t>89391</t>
  </si>
  <si>
    <t>ADAPTADOR CURTO COM BOLSA E ROSCA PARA REGISTRO, PVC, SOLDÁVEL, DN 32MM X 1, INSTALADO EM RAMAL OU SUB-RAMAL DE ÁGUA - FORNECIMENTO E INSTALAÇÃO. AF_06/2022</t>
  </si>
  <si>
    <t>103994</t>
  </si>
  <si>
    <t>ADAPTADOR CURTO COM BOLSA E ROSCA PARA REGISTRO, PVC, SOLDÁVEL, DN 40MM X 1.1/2", INSTALADO EM RAMAL DE DISTRIBUIÇÃO DE ÁGUA - FORNECIMENTO E INSTALAÇÃO. AF_06/2022</t>
  </si>
  <si>
    <t>89570</t>
  </si>
  <si>
    <t>ADAPTADOR CURTO COM BOLSA E ROSCA PARA REGISTRO, PVC, SOLDÁVEL, DN 40MM X 1.1/2, INSTALADO EM PRUMADA DE ÁGUA - FORNECIMENTO E INSTALAÇÃO. AF_06/2022</t>
  </si>
  <si>
    <t>103992</t>
  </si>
  <si>
    <t>ADAPTADOR CURTO COM BOLSA E ROSCA PARA REGISTRO, PVC, SOLDÁVEL, DN 40MM X 1.1/4", INSTALADO EM RAMAL DE DISTRIBUIÇÃO DE ÁGUA - FORNECIMENTO E INSTALAÇÃO. AF_06/2022</t>
  </si>
  <si>
    <t>89572</t>
  </si>
  <si>
    <t>ADAPTADOR CURTO COM BOLSA E ROSCA PARA REGISTRO, PVC, SOLDÁVEL, DN 40MM X 1.1/4, INSTALADO EM PRUMADA DE ÁGUA - FORNECIMENTO E INSTALAÇÃO. AF_06/2022</t>
  </si>
  <si>
    <t>104001</t>
  </si>
  <si>
    <t>ADAPTADOR CURTO COM BOLSA E ROSCA PARA REGISTRO, PVC, SOLDÁVEL, DN 50MM X 1.1/2", INSTALADO EM RAMAL DE DISTRIBUIÇÃO DE ÁGUA - FORNECIMENTO E INSTALAÇÃO. AF_06/2022</t>
  </si>
  <si>
    <t>89596</t>
  </si>
  <si>
    <t>ADAPTADOR CURTO COM BOLSA E ROSCA PARA REGISTRO, PVC, SOLDÁVEL, DN 50MM X 1.1/2, INSTALADO EM PRUMADA DE ÁGUA - FORNECIMENTO E INSTALAÇÃO. AF_06/2022</t>
  </si>
  <si>
    <t>104002</t>
  </si>
  <si>
    <t>ADAPTADOR CURTO COM BOLSA E ROSCA PARA REGISTRO, PVC, SOLDÁVEL, DN 50MM X 1.1/4", INSTALADO EM RAMAL DE DISTRIBUIÇÃO DE ÁGUA - FORNECIMENTO E INSTALAÇÃO. AF_06/2022</t>
  </si>
  <si>
    <t>89595</t>
  </si>
  <si>
    <t>ADAPTADOR CURTO COM BOLSA E ROSCA PARA REGISTRO, PVC, SOLDÁVEL, DN 50MM X 1.1/4, INSTALADO EM PRUMADA DE ÁGUA - FORNECIMENTO E INSTALAÇÃO. AF_06/2022</t>
  </si>
  <si>
    <t>89610</t>
  </si>
  <si>
    <t>ADAPTADOR CURTO COM BOLSA E ROSCA PARA REGISTRO, PVC, SOLDÁVEL, DN 60MM X 2, INSTALADO EM PRUMADA DE ÁGUA - FORNECIMENTO E INSTALAÇÃO. AF_06/2022</t>
  </si>
  <si>
    <t>89613</t>
  </si>
  <si>
    <t>ADAPTADOR CURTO COM BOLSA E ROSCA PARA REGISTRO, PVC, SOLDÁVEL, DN 75MM X 2.1/2", INSTALADO EM PRUMADA DE ÁGUA - FORNECIMENTO E INSTALAÇÃO. AF_12/2014</t>
  </si>
  <si>
    <t>89616</t>
  </si>
  <si>
    <t>ADAPTADOR CURTO COM BOLSA E ROSCA PARA REGISTRO, PVC, SOLDÁVEL, DN 85MM X 3, INSTALADO EM PRUMADA DE ÁGUA - FORNECIMENTO E INSTALAÇÃO. AF_06/2022</t>
  </si>
  <si>
    <t>103952</t>
  </si>
  <si>
    <t>BUCHA DE REDUÇÃO, CURTA, PVC, SOLDÁVEL, DN 25 X 20 MM, INSTALADO EM RAMAL DE DISTRIBUIÇÃO DE ÁGUA - FORNECIMENTO E INSTALAÇÃO. AF_06/2022</t>
  </si>
  <si>
    <t>103947</t>
  </si>
  <si>
    <t>BUCHA DE REDUÇÃO, CURTA, PVC, SOLDÁVEL, DN 25 X 20 MM, INSTALADO EM RAMAL OU SUB-RAMAL DE ÁGUA - FORNECIMENTO E INSTALAÇÃO. AF_06/2022</t>
  </si>
  <si>
    <t>103957</t>
  </si>
  <si>
    <t>BUCHA DE REDUÇÃO, CURTA, PVC, SOLDÁVEL, DN 32 X 25 MM, INSTALADO EM PRUMADA DE ÁGUA - FORNECIMENTO E INSTALAÇÃO. AF_06/2022</t>
  </si>
  <si>
    <t>103953</t>
  </si>
  <si>
    <t>BUCHA DE REDUÇÃO, CURTA, PVC, SOLDÁVEL, DN 32 X 25 MM, INSTALADO EM RAMAL DE DISTRIBUIÇÃO DE ÁGUA - FORNECIMENTO E INSTALAÇÃO. AF_06/2022</t>
  </si>
  <si>
    <t>103948</t>
  </si>
  <si>
    <t>BUCHA DE REDUÇÃO, CURTA, PVC, SOLDÁVEL, DN 32 X 25 MM, INSTALADO EM RAMAL OU SUB-RAMAL DE ÁGUA - FORNECIMENTO E INSTALAÇÃO. AF_06/2022</t>
  </si>
  <si>
    <t>103958</t>
  </si>
  <si>
    <t>BUCHA DE REDUÇÃO, CURTA, PVC, SOLDÁVEL, DN 50 X 40 MM, INSTALADO EM PRUMADA DE ÁGUA - FORNECIMENTO E INSTALAÇÃO. AF_06/2022</t>
  </si>
  <si>
    <t>104009</t>
  </si>
  <si>
    <t>BUCHA DE REDUÇÃO, CURTA, PVC, SOLDÁVEL, DN 50 X 40 MM, INSTALADO EM RAMAL DE DISTRIBUIÇÃO DE ÁGUA - FORNECIMENTO E INSTALAÇÃO. AF_06/2022</t>
  </si>
  <si>
    <t>103959</t>
  </si>
  <si>
    <t>BUCHA DE REDUÇÃO, CURTA, PVC, SOLDÁVEL, DN 60 X 50 MM, INSTALADO EM PRUMADA DE ÁGUA - FORNECIMENTO E INSTALAÇÃO. AF_06/2022</t>
  </si>
  <si>
    <t>103962</t>
  </si>
  <si>
    <t>BUCHA DE REDUÇÃO, LONGA, PVC, SOLDÁVEL, DN 32 X 20 MM, INSTALADO EM PRUMADA DE ÁGUA - FORNECIMENTO E INSTALAÇÃO. AF_06/2022</t>
  </si>
  <si>
    <t>103954</t>
  </si>
  <si>
    <t>BUCHA DE REDUÇÃO, LONGA, PVC, SOLDÁVEL, DN 32 X 20 MM, INSTALADO EM RAMAL DE DISTRIBUIÇÃO DE ÁGUA - FORNECIMENTO E INSTALAÇÃO. AF_06/2022</t>
  </si>
  <si>
    <t>103949</t>
  </si>
  <si>
    <t>BUCHA DE REDUÇÃO, LONGA, PVC, SOLDÁVEL, DN 32 X 20 MM, INSTALADO EM RAMAL OU SUB-RAMAL DE ÁGUA - FORNECIMENTO E INSTALAÇÃO. AF_06/2022</t>
  </si>
  <si>
    <t>103964</t>
  </si>
  <si>
    <t>BUCHA DE REDUÇÃO, LONGA, PVC, SOLDÁVEL, DN 40 X 25 MM, INSTALADO EM PRUMADA DE ÁGUA - FORNECIMENTO E INSTALAÇÃO. AF_06/2022</t>
  </si>
  <si>
    <t>104014</t>
  </si>
  <si>
    <t>BUCHA DE REDUÇÃO, LONGA, PVC, SOLDÁVEL, DN 40 X 25 MM, INSTALADO EM RAMAL DE DISTRIBUIÇÃO DE ÁGUA - FORNECIMENTO E INSTALAÇÃO. AF_06/2022</t>
  </si>
  <si>
    <t>103966</t>
  </si>
  <si>
    <t>BUCHA DE REDUÇÃO, LONGA, PVC, SOLDÁVEL, DN 50 X 25 MM, INSTALADO EM PRUMADA DE ÁGUA - FORNECIMENTO E INSTALAÇÃO. AF_06/2022</t>
  </si>
  <si>
    <t>103999</t>
  </si>
  <si>
    <t>BUCHA DE REDUÇÃO, LONGA, PVC, SOLDÁVEL, DN 50 X 25 MM, INSTALADO EM RAMAL DE DISTRIBUIÇÃO DE ÁGUA - FORNECIMENTO E INSTALAÇÃO. AF_06/2022</t>
  </si>
  <si>
    <t>103967</t>
  </si>
  <si>
    <t>BUCHA DE REDUÇÃO, LONGA, PVC, SOLDÁVEL, DN 50 X 32 MM, INSTALADO EM PRUMADA DE ÁGUA - FORNECIMENTO E INSTALAÇÃO. AF_06/2022</t>
  </si>
  <si>
    <t>104003</t>
  </si>
  <si>
    <t>BUCHA DE REDUÇÃO, LONGA, PVC, SOLDÁVEL, DN 50 X 32 MM, INSTALADO EM RAMAL DE DISTRIBUIÇÃO DE ÁGUA - FORNECIMENTO E INSTALAÇÃO. AF_06/2022</t>
  </si>
  <si>
    <t>103968</t>
  </si>
  <si>
    <t>BUCHA DE REDUÇÃO, LONGA, PVC, SOLDÁVEL, DN 60 X 25 MM, INSTALADO EM PRUMADA DE ÁGUA - FORNECIMENTO E INSTALAÇÃO. AF_06/2022</t>
  </si>
  <si>
    <t>103969</t>
  </si>
  <si>
    <t>BUCHA DE REDUÇÃO, LONGA, PVC, SOLDÁVEL, DN 60 X 32 MM, INSTALADO EM PRUMADA DE ÁGUA - FORNECIMENTO E INSTALAÇÃO. AF_06/2022</t>
  </si>
  <si>
    <t>103971</t>
  </si>
  <si>
    <t>BUCHA DE REDUÇÃO, LONGA, PVC, SOLDÁVEL, DN 60 X 50 MM, INSTALADO EM PRUMADA DE ÁGUA - FORNECIMENTO E INSTALAÇÃO. AF_06/2022</t>
  </si>
  <si>
    <t>103972</t>
  </si>
  <si>
    <t>BUCHA DE REDUÇÃO, LONGA, PVC, SOLDÁVEL, DN 75 X 50 MM, INSTALADO EM PRUMADA DE ÁGUA - FORNECIMENTO E INSTALAÇÃO. AF_06/2022</t>
  </si>
  <si>
    <t>103993</t>
  </si>
  <si>
    <t>BUCHA DE REDUÇÃO, PVC, SOLDÁVEL, DN 40MM X 32MM, INSTALADO EM RAMAL DE DISTRIBUIÇÃO DE ÁGUA - FORNECIMENTO E INSTALAÇÃO. AF_06/2022</t>
  </si>
  <si>
    <t>89407</t>
  </si>
  <si>
    <t>CURVA 45 GRAUS, PVC, SOLDÁVEL, DN 20MM, INSTALADO EM RAMAL DE DISTRIBUIÇÃO DE ÁGUA - FORNECIMENTO E INSTALAÇÃO. AF_06/2022</t>
  </si>
  <si>
    <t>89361</t>
  </si>
  <si>
    <t>CURVA 45 GRAUS, PVC, SOLDÁVEL, DN 20MM, INSTALADO EM RAMAL OU SUB-RAMAL DE ÁGUA - FORNECIMENTO E INSTALAÇÃO. AF_06/2022</t>
  </si>
  <si>
    <t>89490</t>
  </si>
  <si>
    <t>CURVA 45 GRAUS, PVC, SOLDÁVEL, DN 25MM, INSTALADO EM PRUMADA DE ÁGUA - FORNECIMENTO E INSTALAÇÃO. AF_06/2022</t>
  </si>
  <si>
    <t>89411</t>
  </si>
  <si>
    <t>CURVA 45 GRAUS, PVC, SOLDÁVEL, DN 25MM, INSTALADO EM RAMAL DE DISTRIBUIÇÃO DE ÁGUA - FORNECIMENTO E INSTALAÇÃO. AF_06/2022</t>
  </si>
  <si>
    <t>89365</t>
  </si>
  <si>
    <t>CURVA 45 GRAUS, PVC, SOLDÁVEL, DN 25MM, INSTALADO EM RAMAL OU SUB-RAMAL DE ÁGUA - FORNECIMENTO E INSTALAÇÃO. AF_06/2022</t>
  </si>
  <si>
    <t>89496</t>
  </si>
  <si>
    <t>CURVA 45 GRAUS, PVC, SOLDÁVEL, DN 32MM, INSTALADO EM PRUMADA DE ÁGUA - FORNECIMENTO E INSTALAÇÃO. AF_06/2022</t>
  </si>
  <si>
    <t>89416</t>
  </si>
  <si>
    <t>CURVA 45 GRAUS, PVC, SOLDÁVEL, DN 32MM, INSTALADO EM RAMAL DE DISTRIBUIÇÃO DE ÁGUA - FORNECIMENTO E INSTALAÇÃO. AF_06/2022</t>
  </si>
  <si>
    <t>89370</t>
  </si>
  <si>
    <t>CURVA 45 GRAUS, PVC, SOLDÁVEL, DN 32MM, INSTALADO EM RAMAL OU SUB-RAMAL DE ÁGUA - FORNECIMENTO E INSTALAÇÃO. AF_06/2022</t>
  </si>
  <si>
    <t>89500</t>
  </si>
  <si>
    <t>CURVA 45 GRAUS, PVC, SOLDÁVEL, DN 40MM, INSTALADO EM PRUMADA DE ÁGUA - FORNECIMENTO E INSTALAÇÃO. AF_06/2022</t>
  </si>
  <si>
    <t>103983</t>
  </si>
  <si>
    <t>CURVA 45 GRAUS, PVC, SOLDÁVEL, DN 40MM, INSTALADO EM RAMAL DE DISTRIBUIÇÃO DE ÁGUA - FORNECIMENTO E INSTALAÇÃO. AF_06/2022</t>
  </si>
  <si>
    <t>89504</t>
  </si>
  <si>
    <t>CURVA 45 GRAUS, PVC, SOLDÁVEL, DN 50MM, INSTALADO EM PRUMADA DE ÁGUA - FORNECIMENTO E INSTALAÇÃO. AF_06/2022</t>
  </si>
  <si>
    <t>103987</t>
  </si>
  <si>
    <t>CURVA 45 GRAUS, PVC, SOLDÁVEL, DN 50MM, INSTALADO EM RAMAL DE DISTRIBUIÇÃO DE ÁGUA - FORNECIMENTO E INSTALAÇÃO. AF_06/2022</t>
  </si>
  <si>
    <t>89510</t>
  </si>
  <si>
    <t>CURVA 45 GRAUS, PVC, SOLDÁVEL, DN 60MM, INSTALADO EM PRUMADA DE ÁGUA - FORNECIMENTO E INSTALAÇÃO. AF_06/2022</t>
  </si>
  <si>
    <t>89519</t>
  </si>
  <si>
    <t>CURVA 45 GRAUS, PVC, SOLDÁVEL, DN 75MM, INSTALADO EM PRUMADA DE ÁGUA - FORNECIMENTO E INSTALAÇÃO. AF_06/2022</t>
  </si>
  <si>
    <t>89527</t>
  </si>
  <si>
    <t>CURVA 45 GRAUS, PVC, SOLDÁVEL, DN 85MM, INSTALADO EM PRUMADA DE ÁGUA - FORNECIMENTO E INSTALAÇÃO. AF_06/2022</t>
  </si>
  <si>
    <t>89406</t>
  </si>
  <si>
    <t>CURVA 90 GRAUS, PVC, SOLDÁVEL, DN 20MM, INSTALADO EM RAMAL DE DISTRIBUIÇÃO DE ÁGUA - FORNECIMENTO E INSTALAÇÃO. AF_06/2022</t>
  </si>
  <si>
    <t>89360</t>
  </si>
  <si>
    <t>CURVA 90 GRAUS, PVC, SOLDÁVEL, DN 20MM, INSTALADO EM RAMAL OU SUB-RAMAL DE ÁGUA - FORNECIMENTO E INSTALAÇÃO. AF_06/2022</t>
  </si>
  <si>
    <t>89489</t>
  </si>
  <si>
    <t>CURVA 90 GRAUS, PVC, SOLDÁVEL, DN 25MM, INSTALADO EM PRUMADA DE ÁGUA - FORNECIMENTO E INSTALAÇÃO. AF_06/2022</t>
  </si>
  <si>
    <t>89410</t>
  </si>
  <si>
    <t>CURVA 90 GRAUS, PVC, SOLDÁVEL, DN 25MM, INSTALADO EM RAMAL DE DISTRIBUIÇÃO DE ÁGUA - FORNECIMENTO E INSTALAÇÃO. AF_06/2022</t>
  </si>
  <si>
    <t>89364</t>
  </si>
  <si>
    <t>CURVA 90 GRAUS, PVC, SOLDÁVEL, DN 25MM, INSTALADO EM RAMAL OU SUB-RAMAL DE ÁGUA - FORNECIMENTO E INSTALAÇÃO. AF_06/2022</t>
  </si>
  <si>
    <t>89494</t>
  </si>
  <si>
    <t>CURVA 90 GRAUS, PVC, SOLDÁVEL, DN 32MM, INSTALADO EM PRUMADA DE ÁGUA - FORNECIMENTO E INSTALAÇÃO. AF_06/2022</t>
  </si>
  <si>
    <t>89415</t>
  </si>
  <si>
    <t>CURVA 90 GRAUS, PVC, SOLDÁVEL, DN 32MM, INSTALADO EM RAMAL DE DISTRIBUIÇÃO DE ÁGUA - FORNECIMENTO E INSTALAÇÃO. AF_06/2022</t>
  </si>
  <si>
    <t>89369</t>
  </si>
  <si>
    <t>CURVA 90 GRAUS, PVC, SOLDÁVEL, DN 32MM, INSTALADO EM RAMAL OU SUB-RAMAL DE ÁGUA - FORNECIMENTO E INSTALAÇÃO. AF_06/2022</t>
  </si>
  <si>
    <t>89499</t>
  </si>
  <si>
    <t>CURVA 90 GRAUS, PVC, SOLDÁVEL, DN 40MM, INSTALADO EM PRUMADA DE ÁGUA - FORNECIMENTO E INSTALAÇÃO. AF_06/2022</t>
  </si>
  <si>
    <t>HIDROMETRO</t>
  </si>
  <si>
    <t>0272</t>
  </si>
  <si>
    <t>103982</t>
  </si>
  <si>
    <t>CURVA 90 GRAUS, PVC, SOLDÁVEL, DN 40MM, INSTALADO EM RAMAL DE DISTRIBUIÇÃO DE ÁGUA - FORNECIMENTO E INSTALAÇÃO. AF_06/2022</t>
  </si>
  <si>
    <t>89503</t>
  </si>
  <si>
    <t>CURVA 90 GRAUS, PVC, SOLDÁVEL, DN 50MM, INSTALADO EM PRUMADA DE ÁGUA - FORNECIMENTO E INSTALAÇÃO. AF_06/2022</t>
  </si>
  <si>
    <t>103986</t>
  </si>
  <si>
    <t>CURVA 90 GRAUS, PVC, SOLDÁVEL, DN 50MM, INSTALADO EM RAMAL DE DISTRIBUIÇÃO DE ÁGUA - FORNECIMENTO E INSTALAÇÃO. AF_06/2022</t>
  </si>
  <si>
    <t>89507</t>
  </si>
  <si>
    <t>CURVA 90 GRAUS, PVC, SOLDÁVEL, DN 60MM, INSTALADO EM PRUMADA DE ÁGUA - FORNECIMENTO E INSTALAÇÃO. AF_06/2022</t>
  </si>
  <si>
    <t>89517</t>
  </si>
  <si>
    <t>CURVA 90 GRAUS, PVC, SOLDÁVEL, DN 75MM, INSTALADO EM PRUMADA DE ÁGUA - FORNECIMENTO E INSTALAÇÃO. AF_06/2022</t>
  </si>
  <si>
    <t>89525</t>
  </si>
  <si>
    <t>CURVA 90 GRAUS, PVC, SOLDÁVEL, DN 85MM, INSTALADO EM PRUMADA DE ÁGUA - FORNECIMENTO E INSTALAÇÃO. AF_06/2022</t>
  </si>
  <si>
    <t>89423</t>
  </si>
  <si>
    <t>CURVA DE TRANSPOSIÇÃO, PVC, SOLDÁVEL, DN 20MM, INSTALADO EM RAMAL DE DISTRIBUIÇÃO DE ÁGUA FORNECIMENTO E INSTALAÇÃO. AF_06/2022</t>
  </si>
  <si>
    <t>89377</t>
  </si>
  <si>
    <t>CURVA DE TRANSPOSIÇÃO, PVC, SOLDÁVEL, DN 20MM, INSTALADO EM RAMAL OU SUB-RAMAL DE ÁGUA - FORNECIMENTO E INSTALAÇÃO. AF_06/2022</t>
  </si>
  <si>
    <t>89540</t>
  </si>
  <si>
    <t>CURVA DE TRANSPOSIÇÃO, PVC, SOLDÁVEL, DN 25MM, INSTALADO EM PRUMADA DE ÁGUA - FORNECIMENTO E INSTALAÇÃO. AF_06/2022</t>
  </si>
  <si>
    <t>89430</t>
  </si>
  <si>
    <t>CURVA DE TRANSPOSIÇÃO, PVC, SOLDÁVEL, DN 25MM, INSTALADO EM RAMAL DE DISTRIBUIÇÃO DE ÁGUA FORNECIMENTO E INSTALAÇÃO. AF_06/2022</t>
  </si>
  <si>
    <t>89384</t>
  </si>
  <si>
    <t>CURVA DE TRANSPOSIÇÃO, PVC, SOLDÁVEL, DN 25MM, INSTALADO EM RAMAL OU SUB-RAMAL DE ÁGUA FORNECIMENTO E INSTALAÇÃO. AF_06/2022</t>
  </si>
  <si>
    <t>89555</t>
  </si>
  <si>
    <t>CURVA DE TRANSPOSIÇÃO, PVC, SOLDÁVEL, DN 32MM, INSTALADO EM PRUMADA DE ÁGUA FORNECIMENTO E INSTALAÇÃO. AF_06/2022</t>
  </si>
  <si>
    <t>89437</t>
  </si>
  <si>
    <t>CURVA DE TRANSPOSIÇÃO, PVC, SOLDÁVEL, DN 32MM, INSTALADO EM RAMAL DE DISTRIBUIÇÃO DE ÁGUA FORNECIMENTO E INSTALAÇÃO. AF_06/2022</t>
  </si>
  <si>
    <t>89392</t>
  </si>
  <si>
    <t>CURVA DE TRANSPOSIÇÃO, PVC, SOLDÁVEL, DN 32MM, INSTALADO EM RAMAL OU SUB-RAMAL DE ÁGUA FORNECIMENTO E INSTALAÇÃO. AF_06/2022</t>
  </si>
  <si>
    <t>89405</t>
  </si>
  <si>
    <t>JOELHO 45 GRAUS, PVC, SOLDÁVEL, DN 20MM, INSTALADO EM RAMAL DE DISTRIBUIÇÃO DE ÁGUA - FORNECIMENTO E INSTALAÇÃO. AF_06/2022</t>
  </si>
  <si>
    <t>89359</t>
  </si>
  <si>
    <t>JOELHO 45 GRAUS, PVC, SOLDÁVEL, DN 20MM, INSTALADO EM RAMAL OU SUB-RAMAL DE ÁGUA - FORNECIMENTO E INSTALAÇÃO. AF_06/2022</t>
  </si>
  <si>
    <t>89485</t>
  </si>
  <si>
    <t>JOELHO 45 GRAUS, PVC, SOLDÁVEL, DN 25MM, INSTALADO EM PRUMADA DE ÁGUA - FORNECIMENTO E INSTALAÇÃO. AF_06/2022</t>
  </si>
  <si>
    <t>89409</t>
  </si>
  <si>
    <t>JOELHO 45 GRAUS, PVC, SOLDÁVEL, DN 25MM, INSTALADO EM RAMAL DE DISTRIBUIÇÃO DE ÁGUA - FORNECIMENTO E INSTALAÇÃO. AF_06/2022</t>
  </si>
  <si>
    <t>89363</t>
  </si>
  <si>
    <t>JOELHO 45 GRAUS, PVC, SOLDÁVEL, DN 25MM, INSTALADO EM RAMAL OU SUB-RAMAL DE ÁGUA - FORNECIMENTO E INSTALAÇÃO. AF_06/2022</t>
  </si>
  <si>
    <t>89493</t>
  </si>
  <si>
    <t>JOELHO 45 GRAUS, PVC, SOLDÁVEL, DN 32MM, INSTALADO EM PRUMADA DE ÁGUA - FORNECIMENTO E INSTALAÇÃO. AF_06/2022</t>
  </si>
  <si>
    <t>89414</t>
  </si>
  <si>
    <t>JOELHO 45 GRAUS, PVC, SOLDÁVEL, DN 32MM, INSTALADO EM RAMAL DE DISTRIBUIÇÃO DE ÁGUA - FORNECIMENTO E INSTALAÇÃO. AF_06/2022</t>
  </si>
  <si>
    <t>89368</t>
  </si>
  <si>
    <t>JOELHO 45 GRAUS, PVC, SOLDÁVEL, DN 32MM, INSTALADO EM RAMAL OU SUB-RAMAL DE ÁGUA - FORNECIMENTO E INSTALAÇÃO. AF_06/2022</t>
  </si>
  <si>
    <t>89498</t>
  </si>
  <si>
    <t>JOELHO 45 GRAUS, PVC, SOLDÁVEL, DN 40MM, INSTALADO EM PRUMADA DE ÁGUA - FORNECIMENTO E INSTALAÇÃO. AF_06/2022</t>
  </si>
  <si>
    <t>103981</t>
  </si>
  <si>
    <t>JOELHO 45 GRAUS, PVC, SOLDÁVEL, DN 40MM, INSTALADO EM RAMAL DE DISTRIBUIÇÃO DE ÁGUA - FORNECIMENTO E INSTALAÇÃO. AF_06/2022</t>
  </si>
  <si>
    <t>89502</t>
  </si>
  <si>
    <t>JOELHO 45 GRAUS, PVC, SOLDÁVEL, DN 50MM, INSTALADO EM PRUMADA DE ÁGUA - FORNECIMENTO E INSTALAÇÃO. AF_06/2022</t>
  </si>
  <si>
    <t>103985</t>
  </si>
  <si>
    <t>JOELHO 45 GRAUS, PVC, SOLDÁVEL, DN 50MM, INSTALADO EM RAMAL DE DISTRIBUIÇÃO DE ÁGUA - FORNECIMENTO E INSTALAÇÃO. AF_06/2022</t>
  </si>
  <si>
    <t>89506</t>
  </si>
  <si>
    <t>JOELHO 45 GRAUS, PVC, SOLDÁVEL, DN 60MM, INSTALADO EM PRUMADA DE ÁGUA - FORNECIMENTO E INSTALAÇÃO. AF_06/2022</t>
  </si>
  <si>
    <t>89515</t>
  </si>
  <si>
    <t>JOELHO 45 GRAUS, PVC, SOLDÁVEL, DN 75MM, INSTALADO EM PRUMADA DE ÁGUA - FORNECIMENTO E INSTALAÇÃO. AF_06/2022</t>
  </si>
  <si>
    <t>89523</t>
  </si>
  <si>
    <t>JOELHO 45 GRAUS, PVC, SOLDÁVEL, DN 85MM, INSTALADO EM PRUMADA DE ÁGUA - FORNECIMENTO E INSTALAÇÃO. AF_06/2022</t>
  </si>
  <si>
    <t>90373</t>
  </si>
  <si>
    <t>JOELHO 90 GRAUS COM BUCHA DE LATÃO, PVC, SOLDÁVEL, DN 25MM, X 1/2 INSTALADO EM RAMAL OU SUB-RAMAL DE ÁGUA - FORNECIMENTO E INSTALAÇÃO. AF_06/2022</t>
  </si>
  <si>
    <t>89366</t>
  </si>
  <si>
    <t>JOELHO 90 GRAUS COM BUCHA DE LATÃO, PVC, SOLDÁVEL, DN 25MM, X 3/4 INSTALADO EM RAMAL OU SUB-RAMAL DE ÁGUA - FORNECIMENTO E INSTALAÇÃO. AF_06/2022</t>
  </si>
  <si>
    <t>89404</t>
  </si>
  <si>
    <t>JOELHO 90 GRAUS, PVC, SOLDÁVEL, DN 20MM, INSTALADO EM RAMAL DE DISTRIBUIÇÃO DE ÁGUA - FORNECIMENTO E INSTALAÇÃO. AF_06/2022</t>
  </si>
  <si>
    <t>89358</t>
  </si>
  <si>
    <t>JOELHO 90 GRAUS, PVC, SOLDÁVEL, DN 20MM, INSTALADO EM RAMAL OU SUB-RAMAL DE ÁGUA - FORNECIMENTO E INSTALAÇÃO. AF_06/2022</t>
  </si>
  <si>
    <t>89481</t>
  </si>
  <si>
    <t>JOELHO 90 GRAUS, PVC, SOLDÁVEL, DN 25MM, INSTALADO EM PRUMADA DE ÁGUA - FORNECIMENTO E INSTALAÇÃO. AF_06/2022</t>
  </si>
  <si>
    <t>89408</t>
  </si>
  <si>
    <t>JOELHO 90 GRAUS, PVC, SOLDÁVEL, DN 25MM, INSTALADO EM RAMAL DE DISTRIBUIÇÃO DE ÁGUA - FORNECIMENTO E INSTALAÇÃO. AF_06/2022</t>
  </si>
  <si>
    <t>89362</t>
  </si>
  <si>
    <t>JOELHO 90 GRAUS, PVC, SOLDÁVEL, DN 25MM, INSTALADO EM RAMAL OU SUB-RAMAL DE ÁGUA - FORNECIMENTO E INSTALAÇÃO. AF_06/2022</t>
  </si>
  <si>
    <t>89412</t>
  </si>
  <si>
    <t>JOELHO 90 GRAUS, PVC, SOLDÁVEL, DN 25MM, X 3/4 INSTALADO EM RAMAL DE DISTRIBUIÇÃO DE ÁGUA - FORNECIMENTO E INSTALAÇÃO. AF_06/2022</t>
  </si>
  <si>
    <t>89492</t>
  </si>
  <si>
    <t>JOELHO 90 GRAUS, PVC, SOLDÁVEL, DN 32MM, INSTALADO EM PRUMADA DE ÁGUA - FORNECIMENTO E INSTALAÇÃO. AF_06/2022</t>
  </si>
  <si>
    <t>89413</t>
  </si>
  <si>
    <t>JOELHO 90 GRAUS, PVC, SOLDÁVEL, DN 32MM, INSTALADO EM RAMAL DE DISTRIBUIÇÃO DE ÁGUA - FORNECIMENTO E INSTALAÇÃO. AF_06/2022</t>
  </si>
  <si>
    <t>89367</t>
  </si>
  <si>
    <t>JOELHO 90 GRAUS, PVC, SOLDÁVEL, DN 32MM, INSTALADO EM RAMAL OU SUB-RAMAL DE ÁGUA - FORNECIMENTO E INSTALAÇÃO. AF_06/2022</t>
  </si>
  <si>
    <t>89497</t>
  </si>
  <si>
    <t>JOELHO 90 GRAUS, PVC, SOLDÁVEL, DN 40MM, INSTALADO EM PRUMADA DE ÁGUA - FORNECIMENTO E INSTALAÇÃO. AF_06/2022</t>
  </si>
  <si>
    <t>103980</t>
  </si>
  <si>
    <t>JOELHO 90 GRAUS, PVC, SOLDÁVEL, DN 40MM, INSTALADO EM RAMAL DE DISTRIBUIÇÃO DE ÁGUA - FORNECIMENTO E INSTALAÇÃO. AF_06/2022</t>
  </si>
  <si>
    <t>89501</t>
  </si>
  <si>
    <t>JOELHO 90 GRAUS, PVC, SOLDÁVEL, DN 50MM, INSTALADO EM PRUMADA DE ÁGUA - FORNECIMENTO E INSTALAÇÃO. AF_06/2022</t>
  </si>
  <si>
    <t>103984</t>
  </si>
  <si>
    <t>JOELHO 90 GRAUS, PVC, SOLDÁVEL, DN 50MM, INSTALADO EM RAMAL DE DISTRIBUIÇÃO DE ÁGUA - FORNECIMENTO E INSTALAÇÃO. AF_06/2022</t>
  </si>
  <si>
    <t>89505</t>
  </si>
  <si>
    <t>JOELHO 90 GRAUS, PVC, SOLDÁVEL, DN 60MM, INSTALADO EM PRUMADA DE ÁGUA - FORNECIMENTO E INSTALAÇÃO. AF_06/2022</t>
  </si>
  <si>
    <t>89513</t>
  </si>
  <si>
    <t>JOELHO 90 GRAUS, PVC, SOLDÁVEL, DN 75MM, INSTALADO EM PRUMADA DE ÁGUA - FORNECIMENTO E INSTALAÇÃO. AF_06/2022</t>
  </si>
  <si>
    <t>0297</t>
  </si>
  <si>
    <t>89521</t>
  </si>
  <si>
    <t>JOELHO 90 GRAUS, PVC, SOLDÁVEL, DN 85MM, INSTALADO EM PRUMADA DE ÁGUA - FORNECIMENTO E INSTALAÇÃO. AF_06/2022</t>
  </si>
  <si>
    <t>103955</t>
  </si>
  <si>
    <t>JOELHO DE REDUÇÃO, 90 GRAUS, PVC, SOLDÁVEL, DN 25 MM X 20 MM, INSTALADO EM RAMAL DE DISTRIBUIÇÃO DE ÁGUA - FORNECIMENTO E INSTALAÇÃO. AF_06/2022</t>
  </si>
  <si>
    <t>103950</t>
  </si>
  <si>
    <t>JOELHO DE REDUÇÃO, 90 GRAUS, PVC, SOLDÁVEL, DN 25 MM X 20 MM, INSTALADO EM RAMAL OU SUB-RAMAL DE ÁGUA - FORNECIMENTO E INSTALAÇÃO. AF_06/2022</t>
  </si>
  <si>
    <t>103974</t>
  </si>
  <si>
    <t>JOELHO DE REDUÇÃO, 90 GRAUS, PVC, SOLDÁVEL, DN 32 MM X 25 MM, INSTALADO EM PRUMADA DE ÁGUA - FORNECIMENTO E INSTALAÇÃO. AF_06/2022</t>
  </si>
  <si>
    <t>103956</t>
  </si>
  <si>
    <t>JOELHO DE REDUÇÃO, 90 GRAUS, PVC, SOLDÁVEL, DN 32 MM X 25 MM, INSTALADO EM RAMAL DE DISTRIBUIÇÃO DE ÁGUA - FORNECIMENTO E INSTALAÇÃO. AF_06/2022</t>
  </si>
  <si>
    <t>103951</t>
  </si>
  <si>
    <t>JOELHO DE REDUÇÃO, 90 GRAUS, PVC, SOLDÁVEL, DN 32 MM X 25 MM, INSTALADO EM RAMAL OU SUB-RAMAL DE ÁGUA - FORNECIMENTO E INSTALAÇÃO. AF_06/2022</t>
  </si>
  <si>
    <t>89374</t>
  </si>
  <si>
    <t>LUVA COM BUCHA DE LATÃO, PVC, SOLDÁVEL, DN 20MM X 1/2", INSTALADO EM RAMAL OU SUB-RAMAL DE ÁGUA - FORNECIMENTO E INSTALAÇÃO. AF_06/2022</t>
  </si>
  <si>
    <t>89427</t>
  </si>
  <si>
    <t>LUVA COM BUCHA DE LATÃO, PVC, SOLDÁVEL, DN 25MM X 3/4, INSTALADO EM RAMAL DE DISTRIBUIÇÃO DE ÁGUA - FORNECIMENTO E INSTALAÇÃO. AF_06/2022</t>
  </si>
  <si>
    <t>89381</t>
  </si>
  <si>
    <t>LUVA COM BUCHA DE LATÃO, PVC, SOLDÁVEL, DN 25MM X 3/4, INSTALADO EM RAMAL OU SUB-RAMAL DE ÁGUA - FORNECIMENTO E INSTALAÇÃO. AF_06/2022</t>
  </si>
  <si>
    <t>95237</t>
  </si>
  <si>
    <t>LUVA COM BUCHA DE LATÃO, PVC, SOLDÁVEL, DN 32MM X 1, INSTALADO EM RAMAL DE DISTRIBUIÇÃO DE ÁGUA FORNECIMENTO E INSTALAÇÃO. AF_06/2022</t>
  </si>
  <si>
    <t>89979</t>
  </si>
  <si>
    <t>LUVA COM BUCHA DE LATÃO, PVC, SOLDÁVEL, DN 32MM X 1, INSTALADO EM RAMAL OU SUB-RAMAL DE ÁGUA FORNECIMENTO E INSTALAÇÃO. AF_06/2022</t>
  </si>
  <si>
    <t>103991</t>
  </si>
  <si>
    <t>LUVA COM ROSCA, PVC, SOLDÁVEL, DN 40MM X 1.1/4", INSTALADO EM RAMAL DE DISTRIBUIÇÃO DE ÁGUA - FORNECIMENTO E INSTALAÇÃO. AF_06/2022</t>
  </si>
  <si>
    <t>89564</t>
  </si>
  <si>
    <t>LUVA COM ROSCA, PVC, SOLDÁVEL, DN 40MM X 1.1/4, INSTALADO EM PRUMADA DE ÁGUA - FORNECIMENTO E INSTALAÇÃO. AF_06/2022</t>
  </si>
  <si>
    <t>104000</t>
  </si>
  <si>
    <t>LUVA COM ROSCA, PVC, SOLDÁVEL, DN 50MM X 1.1/2", INSTALADO EM RAMAL DE DISTRIBUIÇÃO DE ÁGUA - FORNECIMENTO E INSTALAÇÃO. AF_06/2022</t>
  </si>
  <si>
    <t>89593</t>
  </si>
  <si>
    <t>LUVA COM ROSCA, PVC, SOLDÁVEL, DN 50MM X 1.1/2, INSTALADO EM PRUMADA DE ÁGUA - FORNECIMENTO E INSTALAÇÃO. AF_06/2022</t>
  </si>
  <si>
    <t>89418</t>
  </si>
  <si>
    <t>LUVA DE CORRER, PVC, SOLDÁVEL, DN 20MM, INSTALADO EM RAMAL DE DISTRIBUIÇÃO DE ÁGUA - FORNECIMENTO E INSTALAÇÃO. AF_06/2022</t>
  </si>
  <si>
    <t>89372</t>
  </si>
  <si>
    <t>LUVA DE CORRER, PVC, SOLDÁVEL, DN 20MM, INSTALADO EM RAMAL OU SUB-RAMAL DE ÁGUA - FORNECIMENTO E INSTALAÇÃO. AF_06/2022</t>
  </si>
  <si>
    <t>89530</t>
  </si>
  <si>
    <t>LUVA DE CORRER, PVC, SOLDÁVEL, DN 25MM, INSTALADO EM PRUMADA DE ÁGUA - FORNECIMENTO E INSTALAÇÃO. AF_06/2022</t>
  </si>
  <si>
    <t>89425</t>
  </si>
  <si>
    <t>LUVA DE CORRER, PVC, SOLDÁVEL, DN 25MM, INSTALADO EM RAMAL DE DISTRIBUIÇÃO DE ÁGUA - FORNECIMENTO E INSTALAÇÃO. AF_06/2022</t>
  </si>
  <si>
    <t>89379</t>
  </si>
  <si>
    <t>LUVA DE CORRER, PVC, SOLDÁVEL, DN 25MM, INSTALADO EM RAMAL OU SUB-RAMAL DE ÁGUA - FORNECIMENTO E INSTALAÇÃO. AF_12/2014</t>
  </si>
  <si>
    <t>89542</t>
  </si>
  <si>
    <t>LUVA DE CORRER, PVC, SOLDÁVEL, DN 32MM, INSTALADO EM PRUMADA DE ÁGUA - FORNECIMENTO E INSTALAÇÃO. AF_06/2022</t>
  </si>
  <si>
    <t>89432</t>
  </si>
  <si>
    <t>LUVA DE CORRER, PVC, SOLDÁVEL, DN 32MM, INSTALADO EM RAMAL DE DISTRIBUIÇÃO DE ÁGUA FORNECIMENTO E INSTALAÇÃO. AF_06/2022</t>
  </si>
  <si>
    <t>89387</t>
  </si>
  <si>
    <t>LUVA DE CORRER, PVC, SOLDÁVEL, DN 32MM, INSTALADO EM RAMAL OU SUB-RAMAL DE ÁGUA FORNECIMENTO E INSTALAÇÃO. AF_06/2022</t>
  </si>
  <si>
    <t>89560</t>
  </si>
  <si>
    <t>LUVA DE CORRER, PVC, SOLDÁVEL, DN 40MM, INSTALADO EM PRUMADA DE ÁGUA FORNECIMENTO E INSTALAÇÃO. AF_06/2022</t>
  </si>
  <si>
    <t>104159</t>
  </si>
  <si>
    <t>LUVA DE CORRER, PVC, SOLDÁVEL, DN 40MM, INSTALADO EM RAMAL DE DISTRIBUIÇÃO DE ÁGUA - FORNECIMENTO E INSTALAÇÃO. AF_06/2022</t>
  </si>
  <si>
    <t>89577</t>
  </si>
  <si>
    <t>LUVA DE CORRER, PVC, SOLDÁVEL, DN 50MM, INSTALADO EM PRUMADA DE ÁGUA - FORNECIMENTO E INSTALAÇÃO. AF_06/2022</t>
  </si>
  <si>
    <t>103996</t>
  </si>
  <si>
    <t>LUVA DE CORRER, PVC, SOLDÁVEL, DN 50MM, INSTALADO EM RAMAL DE DISTRIBUIÇÃO DE ÁGUA - FORNECIMENTO E INSTALAÇÃO. AF_06/2022</t>
  </si>
  <si>
    <t>89598</t>
  </si>
  <si>
    <t>LUVA DE CORRER, PVC, SOLDÁVEL, DN 60MM, INSTALADO EM PRUMADA DE ÁGUA FORNECIMENTO E INSTALAÇÃO. AF_06/2022</t>
  </si>
  <si>
    <t>89419</t>
  </si>
  <si>
    <t>LUVA DE REDUÇÃO, PVC, SOLDÁVEL, DN 25MM X 20MM, INSTALADO EM RAMAL DE DISTRIBUIÇÃO DE ÁGUA - FORNECIMENTO E INSTALAÇÃO. AF_06/2022</t>
  </si>
  <si>
    <t>89373</t>
  </si>
  <si>
    <t>LUVA DE REDUÇÃO, PVC, SOLDÁVEL, DN 25MM X 20MM, INSTALADO EM RAMAL OU SUB-RAMAL DE ÁGUA - FORNECIMENTO E INSTALAÇÃO. AF_06/2022</t>
  </si>
  <si>
    <t>89532</t>
  </si>
  <si>
    <t>LUVA DE REDUÇÃO, PVC, SOLDÁVEL, DN 32MM X 25MM, INSTALADO EM PRUMADA DE ÁGUA - FORNECIMENTO E INSTALAÇÃO. AF_06/2022</t>
  </si>
  <si>
    <t>89426</t>
  </si>
  <si>
    <t>LUVA DE REDUÇÃO, PVC, SOLDÁVEL, DN 32MM X 25MM, INSTALADO EM RAMAL DE DISTRIBUIÇÃO DE ÁGUA - FORNECIMENTO E INSTALAÇÃO. AF_06/2022</t>
  </si>
  <si>
    <t>89380</t>
  </si>
  <si>
    <t>LUVA DE REDUÇÃO, PVC, SOLDÁVEL, DN 32MM X 25MM, INSTALADO EM RAMAL OU SUB-RAMAL DE ÁGUA - FORNECIMENTO E INSTALAÇÃO. AF_06/2022</t>
  </si>
  <si>
    <t>89562</t>
  </si>
  <si>
    <t>LUVA DE REDUÇÃO, PVC, SOLDÁVEL, DN 40MM X 32MM, INSTALADO EM PRUMADA DE ÁGUA - FORNECIMENTO E INSTALAÇÃO. AF_06/2022</t>
  </si>
  <si>
    <t>89433</t>
  </si>
  <si>
    <t>LUVA DE REDUÇÃO, PVC, SOLDÁVEL, DN 40MM X 32MM, INSTALADO EM RAMAL DE DISTRIBUIÇÃO DE ÁGUA - FORNECIMENTO E INSTALAÇÃO. AF_06/2022</t>
  </si>
  <si>
    <t>89579</t>
  </si>
  <si>
    <t>LUVA DE REDUÇÃO, PVC, SOLDÁVEL, DN 50MM X 25MM, INSTALADO EM PRUMADA DE ÁGUA FORNECIMENTO E INSTALAÇÃO. AF_06/2022</t>
  </si>
  <si>
    <t>103998</t>
  </si>
  <si>
    <t>LUVA DE REDUÇÃO, PVC, SOLDÁVEL, DN 50MM X 25MM, INSTALADO EM RAMAL DE DISTRIBUIÇÃO DE ÁGUA FORNECIMENTO E INSTALAÇÃO. AF_06/2022</t>
  </si>
  <si>
    <t>89605</t>
  </si>
  <si>
    <t>LUVA DE REDUÇÃO, PVC, SOLDÁVEL, DN 60MM X 50MM, INSTALADO EM PRUMADA DE ÁGUA - FORNECIMENTO E INSTALAÇÃO. AF_06/2022</t>
  </si>
  <si>
    <t>89981</t>
  </si>
  <si>
    <t>LUVA SOLDÁVEL E COM BUCHA DE LATÃO, PVC, SOLDÁVEL, DN 32MM X 1, INSTALADO EM PRUMADA DE ÁGUA FORNECIMENTO E INSTALAÇÃO. AF_06/2022</t>
  </si>
  <si>
    <t>89385</t>
  </si>
  <si>
    <t>LUVA SOLDÁVEL E COM ROSCA, PVC, SOLDÁVEL, DN 25MM X 3/4, INSTALADO EM RAMAL OU SUB-RAMAL DE ÁGUA - FORNECIMENTO E INSTALAÇÃO. AF_06/2022</t>
  </si>
  <si>
    <t>89551</t>
  </si>
  <si>
    <t>LUVA SOLDÁVEL E COM ROSCA, PVC, SOLDÁVEL, DN 32MM X 1, INSTALADO EM PRUMADA DE ÁGUA - FORNECIMENTO E INSTALAÇÃO. AF_06/2022</t>
  </si>
  <si>
    <t>89434</t>
  </si>
  <si>
    <t>LUVA SOLDÁVEL E COM ROSCA, PVC, SOLDÁVEL, DN 32MM X 1, INSTALADO EM RAMAL DE DISTRIBUIÇÃO DE ÁGUA - FORNECIMENTO E INSTALAÇÃO. AF_06/2022</t>
  </si>
  <si>
    <t>89389</t>
  </si>
  <si>
    <t>LUVA SOLDÁVEL E COM ROSCA, PVC, SOLDÁVEL, DN 32MM X 1, INSTALADO EM RAMAL OU SUB-RAMAL DE ÁGUA - FORNECIMENTO E INSTALAÇÃO. AF_06/2022</t>
  </si>
  <si>
    <t>89417</t>
  </si>
  <si>
    <t>LUVA, PVC, SOLDÁVEL, DN 20MM, INSTALADO EM RAMAL DE DISTRIBUIÇÃO DE ÁGUA - FORNECIMENTO E INSTALAÇÃO. AF_06/2022</t>
  </si>
  <si>
    <t>89371</t>
  </si>
  <si>
    <t>LUVA, PVC, SOLDÁVEL, DN 20MM, INSTALADO EM RAMAL OU SUB-RAMAL DE ÁGUA - FORNECIMENTO E INSTALAÇÃO. AF_06/2022</t>
  </si>
  <si>
    <t>89528</t>
  </si>
  <si>
    <t>LUVA, PVC, SOLDÁVEL, DN 25MM, INSTALADO EM PRUMADA DE ÁGUA - FORNECIMENTO E INSTALAÇÃO. AF_06/2022</t>
  </si>
  <si>
    <t>89424</t>
  </si>
  <si>
    <t>LUVA, PVC, SOLDÁVEL, DN 25MM, INSTALADO EM RAMAL DE DISTRIBUIÇÃO DE ÁGUA - FORNECIMENTO E INSTALAÇÃO. AF_06/2022</t>
  </si>
  <si>
    <t>89378</t>
  </si>
  <si>
    <t>LUVA, PVC, SOLDÁVEL, DN 25MM, INSTALADO EM RAMAL OU SUB-RAMAL DE ÁGUA - FORNECIMENTO E INSTALAÇÃO. AF_06/2022</t>
  </si>
  <si>
    <t>89541</t>
  </si>
  <si>
    <t>LUVA, PVC, SOLDÁVEL, DN 32MM, INSTALADO EM PRUMADA DE ÁGUA - FORNECIMENTO E INSTALAÇÃO. AF_06/2022</t>
  </si>
  <si>
    <t>89431</t>
  </si>
  <si>
    <t>LUVA, PVC, SOLDÁVEL, DN 32MM, INSTALADO EM RAMAL DE DISTRIBUIÇÃO DE ÁGUA - FORNECIMENTO E INSTALAÇÃO. AF_06/2022</t>
  </si>
  <si>
    <t>89386</t>
  </si>
  <si>
    <t>LUVA, PVC, SOLDÁVEL, DN 32MM, INSTALADO EM RAMAL OU SUB-RAMAL DE ÁGUA - FORNECIMENTO E INSTALAÇÃO. AF_06/2022</t>
  </si>
  <si>
    <t>89558</t>
  </si>
  <si>
    <t>LUVA, PVC, SOLDÁVEL, DN 40MM, INSTALADO EM PRUMADA DE ÁGUA - FORNECIMENTO E INSTALAÇÃO. AF_06/2022</t>
  </si>
  <si>
    <t>103988</t>
  </si>
  <si>
    <t>LUVA, PVC, SOLDÁVEL, DN 40MM, INSTALADO EM RAMAL DE DISTRIBUIÇÃO DE ÁGUA - FORNECIMENTO E INSTALAÇÃO. AF_06/2022</t>
  </si>
  <si>
    <t>89575</t>
  </si>
  <si>
    <t>LUVA, PVC, SOLDÁVEL, DN 50MM, INSTALADO EM PRUMADA DE ÁGUA - FORNECIMENTO E INSTALAÇÃO. AF_06/2022</t>
  </si>
  <si>
    <t>103995</t>
  </si>
  <si>
    <t>LUVA, PVC, SOLDÁVEL, DN 50MM, INSTALADO EM RAMAL DE DISTRIBUIÇÃO DE ÁGUA - FORNECIMENTO E INSTALAÇÃO. AF_06/2022</t>
  </si>
  <si>
    <t>89597</t>
  </si>
  <si>
    <t>LUVA, PVC, SOLDÁVEL, DN 60MM, INSTALADO EM PRUMADA DE ÁGUA - FORNECIMENTO E INSTALAÇÃO. AF_06/2022</t>
  </si>
  <si>
    <t>89611</t>
  </si>
  <si>
    <t>LUVA, PVC, SOLDÁVEL, DN 75MM, INSTALADO EM PRUMADA DE ÁGUA - FORNECIMENTO E INSTALAÇÃO. AF_06/2022</t>
  </si>
  <si>
    <t>89614</t>
  </si>
  <si>
    <t>LUVA, PVC, SOLDÁVEL, DN 85MM, INSTALADO EM PRUMADA DE ÁGUA - FORNECIMENTO E INSTALAÇÃO. AF_06/2022</t>
  </si>
  <si>
    <t>103975</t>
  </si>
  <si>
    <t>TE DE REDUÇÃO, 90 GRAUS, PVC, SOLDÁVEL, DN 50 MM X 20 MM, INSTALADO EM PRUMADA DE ÁGUA - FORNECIMENTO E INSTALAÇÃO. AF_06/2022</t>
  </si>
  <si>
    <t>104007</t>
  </si>
  <si>
    <t>TE DE REDUÇÃO, 90 GRAUS, PVC, SOLDÁVEL, DN 50 MM X 20 MM, INSTALADO EM RAMAL DE DISTRIBUIÇÃO DE ÁGUA - FORNECIMENTO E INSTALAÇÃO. AF_06/2022</t>
  </si>
  <si>
    <t>103976</t>
  </si>
  <si>
    <t>TE DE REDUÇÃO, 90 GRAUS, PVC, SOLDÁVEL, DN 50 MM X 32 MM, INSTALADO EM PRUMADA DE ÁGUA - FORNECIMENTO E INSTALAÇÃO. AF_06/2022</t>
  </si>
  <si>
    <t>104008</t>
  </si>
  <si>
    <t>TE DE REDUÇÃO, 90 GRAUS, PVC, SOLDÁVEL, DN 50 MM X 32 MM, INSTALADO EM RAMAL DE DISTRIBUIÇÃO DE ÁGUA - FORNECIMENTO E INSTALAÇÃO. AF_06/2022</t>
  </si>
  <si>
    <t>89630</t>
  </si>
  <si>
    <t>TE DE REDUÇÃO, PVC, SOLDÁVEL, DN 75MM X 50MM, INSTALADO EM PRUMADA DE ÁGUA - FORNECIMENTO E INSTALAÇÃO. AF_06/2022</t>
  </si>
  <si>
    <t>89632</t>
  </si>
  <si>
    <t>TE DE REDUÇÃO, PVC, SOLDÁVEL, DN 85MM X 60MM, INSTALADO EM PRUMADA DE ÁGUA - FORNECIMENTO E INSTALAÇÃO. AF_06/2022</t>
  </si>
  <si>
    <t>89438</t>
  </si>
  <si>
    <t>TE, PVC, SOLDÁVEL, DN 20MM, INSTALADO EM RAMAL DE DISTRIBUIÇÃO DE ÁGUA - FORNECIMENTO E INSTALAÇÃO. AF_06/2022</t>
  </si>
  <si>
    <t>89393</t>
  </si>
  <si>
    <t>TE, PVC, SOLDÁVEL, DN 20MM, INSTALADO EM RAMAL OU SUB-RAMAL DE ÁGUA - FORNECIMENTO E INSTALAÇÃO. AF_06/2022</t>
  </si>
  <si>
    <t>89617</t>
  </si>
  <si>
    <t>TE, PVC, SOLDÁVEL, DN 25MM, INSTALADO EM PRUMADA DE ÁGUA - FORNECIMENTO E INSTALAÇÃO. AF_06/2022</t>
  </si>
  <si>
    <t>89440</t>
  </si>
  <si>
    <t>TE, PVC, SOLDÁVEL, DN 25MM, INSTALADO EM RAMAL DE DISTRIBUIÇÃO DE ÁGUA - FORNECIMENTO E INSTALAÇÃO. AF_06/2022</t>
  </si>
  <si>
    <t>89395</t>
  </si>
  <si>
    <t>TE, PVC, SOLDÁVEL, DN 25MM, INSTALADO EM RAMAL OU SUB-RAMAL DE ÁGUA - FORNECIMENTO E INSTALAÇÃO. AF_06/2022</t>
  </si>
  <si>
    <t>89620</t>
  </si>
  <si>
    <t>TE, PVC, SOLDÁVEL, DN 32MM, INSTALADO EM PRUMADA DE ÁGUA - FORNECIMENTO E INSTALAÇÃO. AF_06/2022</t>
  </si>
  <si>
    <t>89443</t>
  </si>
  <si>
    <t>TE, PVC, SOLDÁVEL, DN 32MM, INSTALADO EM RAMAL DE DISTRIBUIÇÃO DE ÁGUA - FORNECIMENTO E INSTALAÇÃO. AF_06/2022</t>
  </si>
  <si>
    <t>89398</t>
  </si>
  <si>
    <t>TE, PVC, SOLDÁVEL, DN 32MM, INSTALADO EM RAMAL OU SUB-RAMAL DE ÁGUA - FORNECIMENTO E INSTALAÇÃO. AF_06/2022</t>
  </si>
  <si>
    <t>89623</t>
  </si>
  <si>
    <t>TE, PVC, SOLDÁVEL, DN 40MM, INSTALADO EM PRUMADA DE ÁGUA - FORNECIMENTO E INSTALAÇÃO. AF_06/2022</t>
  </si>
  <si>
    <t>104011</t>
  </si>
  <si>
    <t>TE, PVC, SOLDÁVEL, DN 40MM, INSTALADO EM RAMAL DE DISTRIBUIÇÃO DE ÁGUA - FORNECIMENTO E INSTALAÇÃO. AF_06/2022</t>
  </si>
  <si>
    <t>89625</t>
  </si>
  <si>
    <t>TE, PVC, SOLDÁVEL, DN 50MM, INSTALADO EM PRUMADA DE ÁGUA - FORNECIMENTO E INSTALAÇÃO. AF_06/2022</t>
  </si>
  <si>
    <t>104004</t>
  </si>
  <si>
    <t>TE, PVC, SOLDÁVEL, DN 50MM, INSTALADO EM RAMAL DE DISTRIBUIÇÃO DE ÁGUA - FORNECIMENTO E INSTALAÇÃO. AF_06/2022</t>
  </si>
  <si>
    <t>89628</t>
  </si>
  <si>
    <t>TE, PVC, SOLDÁVEL, DN 60MM, INSTALADO EM PRUMADA DE ÁGUA - FORNECIMENTO E INSTALAÇÃO. AF_06/2022</t>
  </si>
  <si>
    <t>89629</t>
  </si>
  <si>
    <t>TE, PVC, SOLDÁVEL, DN 75MM, INSTALADO EM PRUMADA DE ÁGUA - FORNECIMENTO E INSTALAÇÃO. AF_06/2022</t>
  </si>
  <si>
    <t>89631</t>
  </si>
  <si>
    <t>TE, PVC, SOLDÁVEL, DN 85MM, INSTALADO EM PRUMADA DE ÁGUA - FORNECIMENTO E INSTALAÇÃO. AF_06/2022</t>
  </si>
  <si>
    <t>89401</t>
  </si>
  <si>
    <t>TUBO, PVC, SOLDÁVEL, DE 20MM, INSTALADO EM RAMAL DE DISTRIBUIÇÃO DE ÁGUA - FORNECIMENTO E INSTALAÇÃO. AF_06/2022</t>
  </si>
  <si>
    <t>89355</t>
  </si>
  <si>
    <t>TUBO, PVC, SOLDÁVEL, DE 20MM, INSTALADO EM RAMAL OU SUB-RAMAL DE ÁGUA - FORNECIMENTO E INSTALAÇÃO. AF_06/2022</t>
  </si>
  <si>
    <t>89446</t>
  </si>
  <si>
    <t>TUBO, PVC, SOLDÁVEL, DE 25MM, INSTALADO EM PRUMADA DE ÁGUA - FORNECIMENTO E INSTALAÇÃO. AF_06/2022</t>
  </si>
  <si>
    <t>89402</t>
  </si>
  <si>
    <t>TUBO, PVC, SOLDÁVEL, DE 25MM, INSTALADO EM RAMAL DE DISTRIBUIÇÃO DE ÁGUA - FORNECIMENTO E INSTALAÇÃO. AF_06/2022</t>
  </si>
  <si>
    <t>89356</t>
  </si>
  <si>
    <t>TUBO, PVC, SOLDÁVEL, DE 25MM, INSTALADO EM RAMAL OU SUB-RAMAL DE ÁGUA - FORNECIMENTO E INSTALAÇÃO. AF_06/2022</t>
  </si>
  <si>
    <t>89447</t>
  </si>
  <si>
    <t>TUBO, PVC, SOLDÁVEL, DE 32MM, INSTALADO EM PRUMADA DE ÁGUA - FORNECIMENTO E INSTALAÇÃO. AF_06/2022</t>
  </si>
  <si>
    <t>89403</t>
  </si>
  <si>
    <t>TUBO, PVC, SOLDÁVEL, DE 32MM, INSTALADO EM RAMAL DE DISTRIBUIÇÃO DE ÁGUA - FORNECIMENTO E INSTALAÇÃO. AF_06/2022</t>
  </si>
  <si>
    <t>89357</t>
  </si>
  <si>
    <t>TUBO, PVC, SOLDÁVEL, DE 32MM, INSTALADO EM RAMAL OU SUB-RAMAL DE ÁGUA - FORNECIMENTO E INSTALAÇÃO. AF_06/2022</t>
  </si>
  <si>
    <t>89448</t>
  </si>
  <si>
    <t>TUBO, PVC, SOLDÁVEL, DE 40MM, INSTALADO EM PRUMADA DE ÁGUA - FORNECIMENTO E INSTALAÇÃO. AF_06/2022</t>
  </si>
  <si>
    <t>103978</t>
  </si>
  <si>
    <t>TUBO, PVC, SOLDÁVEL, DE 40MM, INSTALADO EM RAMAL DE DISTRIBUIÇÃO DE ÁGUA - FORNECIMENTO E INSTALAÇÃO. AF_06/2022</t>
  </si>
  <si>
    <t>89449</t>
  </si>
  <si>
    <t>TUBO, PVC, SOLDÁVEL, DE 50MM, INSTALADO EM PRUMADA DE ÁGUA - FORNECIMENTO E INSTALAÇÃO. AF_06/2022</t>
  </si>
  <si>
    <t>103979</t>
  </si>
  <si>
    <t>TUBO, PVC, SOLDÁVEL, DE 50MM, INSTALADO EM RAMAL DE DISTRIBUIÇÃO DE ÁGUA - FORNECIMENTO E INSTALAÇÃO. AF_06/2022</t>
  </si>
  <si>
    <t>89450</t>
  </si>
  <si>
    <t>TUBO, PVC, SOLDÁVEL, DE 60MM, INSTALADO EM PRUMADA DE ÁGUA - FORNECIMENTO E INSTALAÇÃO. AF_06/2022</t>
  </si>
  <si>
    <t>89451</t>
  </si>
  <si>
    <t>TUBO, PVC, SOLDÁVEL, DE 75MM, INSTALADO EM PRUMADA DE ÁGUA - FORNECIMENTO E INSTALAÇÃO. AF_06/2022</t>
  </si>
  <si>
    <t>89452</t>
  </si>
  <si>
    <t>TUBO, PVC, SOLDÁVEL, DE 85MM, INSTALADO EM PRUMADA DE ÁGUA - FORNECIMENTO E INSTALAÇÃO. AF_06/2022</t>
  </si>
  <si>
    <t>89394</t>
  </si>
  <si>
    <t>TÊ COM BUCHA DE LATÃO NA BOLSA CENTRAL, PVC, SOLDÁVEL, DN 20MM X 1/2, INSTALADO EM RAMAL OU SUB-RAMAL DE ÁGUA - FORNECIMENTO E INSTALAÇÃO. AF_06/2022</t>
  </si>
  <si>
    <t>89396</t>
  </si>
  <si>
    <t>TÊ COM BUCHA DE LATÃO NA BOLSA CENTRAL, PVC, SOLDÁVEL, DN 25MM X 1/2, INSTALADO EM RAMAL OU SUB-RAMAL DE ÁGUA - FORNECIMENTO E INSTALAÇÃO. AF_06/2022</t>
  </si>
  <si>
    <t>90374</t>
  </si>
  <si>
    <t>TÊ COM BUCHA DE LATÃO NA BOLSA CENTRAL, PVC, SOLDÁVEL, DN 25MM X 3/4, INSTALADO EM RAMAL OU SUB-RAMAL DE ÁGUA - FORNECIMENTO E INSTALAÇÃO. AF_06/2022</t>
  </si>
  <si>
    <t>89444</t>
  </si>
  <si>
    <t>TÊ COM BUCHA DE LATÃO NA BOLSA CENTRAL, PVC, SOLDÁVEL, DN 32MM X 3/4, INSTALADO EM RAMAL DE DISTRIBUIÇÃO DE ÁGUA - FORNECIMENTO E INSTALAÇÃO. AF_06/2022</t>
  </si>
  <si>
    <t>89399</t>
  </si>
  <si>
    <t>TÊ COM BUCHA DE LATÃO NA BOLSA CENTRAL, PVC, SOLDÁVEL, DN 32MM X 3/4, INSTALADO EM RAMAL OU SUB-RAMAL DE ÁGUA - FORNECIMENTO E INSTALAÇÃO. AF_06/2022</t>
  </si>
  <si>
    <t>89442</t>
  </si>
  <si>
    <t>TÊ DE REDUÇÃO, PVC, SOLDÁVEL, DN 25MM X 20MM, INSTALADO EM RAMAL DE DISTRIBUIÇÃO DE ÁGUA - FORNECIMENTO E INSTALAÇÃO. AF_06/2022</t>
  </si>
  <si>
    <t>LIGACOES PREDIAIS AGUA/ESGOTO/ENERGIA/TELEFONE</t>
  </si>
  <si>
    <t>LIPR</t>
  </si>
  <si>
    <t>LIGACOES PREDIAIS DE AGUA</t>
  </si>
  <si>
    <t>0058</t>
  </si>
  <si>
    <t>89397</t>
  </si>
  <si>
    <t>TÊ DE REDUÇÃO, PVC, SOLDÁVEL, DN 25MM X 20MM, INSTALADO EM RAMAL OU SUB-RAMAL DE ÁGUA - FORNECIMENTO E INSTALAÇÃO. AF_06/2022</t>
  </si>
  <si>
    <t>89622</t>
  </si>
  <si>
    <t>TÊ DE REDUÇÃO, PVC, SOLDÁVEL, DN 32MM X 25MM, INSTALADO EM PRUMADA DE ÁGUA - FORNECIMENTO E INSTALAÇÃO. AF_06/2022</t>
  </si>
  <si>
    <t>89445</t>
  </si>
  <si>
    <t>TÊ DE REDUÇÃO, PVC, SOLDÁVEL, DN 32MM X 25MM, INSTALADO EM RAMAL DE DISTRIBUIÇÃO DE ÁGUA - FORNECIMENTO E INSTALAÇÃO. AF_06/2022</t>
  </si>
  <si>
    <t>89400</t>
  </si>
  <si>
    <t>TÊ DE REDUÇÃO, PVC, SOLDÁVEL, DN 32MM X 25MM, INSTALADO EM RAMAL OU SUB-RAMAL DE ÁGUA - FORNECIMENTO E INSTALAÇÃO. AF_06/2022</t>
  </si>
  <si>
    <t>89624</t>
  </si>
  <si>
    <t>TÊ DE REDUÇÃO, PVC, SOLDÁVEL, DN 40MM X 32MM, INSTALADO EM PRUMADA DE ÁGUA - FORNECIMENTO E INSTALAÇÃO. AF_06/2022</t>
  </si>
  <si>
    <t>104012</t>
  </si>
  <si>
    <t>TÊ DE REDUÇÃO, PVC, SOLDÁVEL, DN 40MM X 32MM, INSTALADO EM RAMAL DE DISTRIBUIÇÃO DE ÁGUA - FORNECIMENTO E INSTALAÇÃO. AF_06/2022</t>
  </si>
  <si>
    <t>89627</t>
  </si>
  <si>
    <t>TÊ DE REDUÇÃO, PVC, SOLDÁVEL, DN 50MM X 25MM, INSTALADO EM PRUMADA DE ÁGUA - FORNECIMENTO E INSTALAÇÃO. AF_06/2022</t>
  </si>
  <si>
    <t>104006</t>
  </si>
  <si>
    <t>TÊ DE REDUÇÃO, PVC, SOLDÁVEL, DN 50MM X 25MM, INSTALADO EM RAMAL DE DISTRIBUIÇÃO DE ÁGUA - FORNECIMENTO E INSTALAÇÃO. AF_06/2022</t>
  </si>
  <si>
    <t>89626</t>
  </si>
  <si>
    <t>TÊ DE REDUÇÃO, PVC, SOLDÁVEL, DN 50MM X 40MM, INSTALADO EM PRUMADA DE ÁGUA - FORNECIMENTO E INSTALAÇÃO. AF_06/2022</t>
  </si>
  <si>
    <t>104005</t>
  </si>
  <si>
    <t>TÊ DE REDUÇÃO, PVC, SOLDÁVEL, DN 50MM X 40MM, INSTALADO EM RAMAL DE DISTRIBUIÇÃO DE ÁGUA - FORNECIMENTO E INSTALAÇÃO. AF_06/2022</t>
  </si>
  <si>
    <t>89439</t>
  </si>
  <si>
    <t>TÊ SOLDÁVEL E COM ROSCA NA BOLSA CENTRAL, PVC, SOLDÁVEL, DN 20MM X 1/2, INSTALADO EM RAMAL DE DISTRIBUIÇÃO DE ÁGUA - FORNECIMENTO E INSTALAÇÃO. AF_06/2022</t>
  </si>
  <si>
    <t>89421</t>
  </si>
  <si>
    <t>UNIÃO, PVC, SOLDÁVEL, DN 20MM, INSTALADO EM RAMAL DE DISTRIBUIÇÃO DE ÁGUA - FORNECIMENTO E INSTALAÇÃO. AF_06/2022</t>
  </si>
  <si>
    <t>89375</t>
  </si>
  <si>
    <t>UNIÃO, PVC, SOLDÁVEL, DN 20MM, INSTALADO EM RAMAL OU SUB-RAMAL DE ÁGUA - FORNECIMENTO E INSTALAÇÃO. AF_06/2022</t>
  </si>
  <si>
    <t>89536</t>
  </si>
  <si>
    <t>UNIÃO, PVC, SOLDÁVEL, DN 25MM, INSTALADO EM PRUMADA DE ÁGUA - FORNECIMENTO E INSTALAÇÃO. AF_06/2022</t>
  </si>
  <si>
    <t>89428</t>
  </si>
  <si>
    <t>UNIÃO, PVC, SOLDÁVEL, DN 25MM, INSTALADO EM RAMAL DE DISTRIBUIÇÃO DE ÁGUA - FORNECIMENTO E INSTALAÇÃO. AF_06/2022</t>
  </si>
  <si>
    <t>89382</t>
  </si>
  <si>
    <t>UNIÃO, PVC, SOLDÁVEL, DN 25MM, INSTALADO EM RAMAL OU SUB-RAMAL DE ÁGUA - FORNECIMENTO E INSTALAÇÃO. AF_06/2022</t>
  </si>
  <si>
    <t>89552</t>
  </si>
  <si>
    <t>UNIÃO, PVC, SOLDÁVEL, DN 32MM, INSTALADO EM PRUMADA DE ÁGUA - FORNECIMENTO E INSTALAÇÃO. AF_06/2022</t>
  </si>
  <si>
    <t>89435</t>
  </si>
  <si>
    <t>UNIÃO, PVC, SOLDÁVEL, DN 32MM, INSTALADO EM RAMAL DE DISTRIBUIÇÃO DE ÁGUA - FORNECIMENTO E INSTALAÇÃO. AF_06/2022</t>
  </si>
  <si>
    <t>89390</t>
  </si>
  <si>
    <t>UNIÃO, PVC, SOLDÁVEL, DN 32MM, INSTALADO EM RAMAL OU SUB-RAMAL DE ÁGUA - FORNECIMENTO E INSTALAÇÃO. AF_06/2022</t>
  </si>
  <si>
    <t>89568</t>
  </si>
  <si>
    <t>UNIÃO, PVC, SOLDÁVEL, DN 40MM, INSTALADO EM PRUMADA DE ÁGUA - FORNECIMENTO E INSTALAÇÃO. AF_06/2022</t>
  </si>
  <si>
    <t>103990</t>
  </si>
  <si>
    <t>UNIÃO, PVC, SOLDÁVEL, DN 40MM, INSTALADO EM RAMAL DE DISTRIBUIÇÃO DE ÁGUA - FORNECIMENTO E INSTALAÇÃO. AF_06/2022</t>
  </si>
  <si>
    <t>89594</t>
  </si>
  <si>
    <t>UNIÃO, PVC, SOLDÁVEL, DN 50MM, INSTALADO EM PRUMADA DE ÁGUA - FORNECIMENTO E INSTALAÇÃO. AF_06/2022</t>
  </si>
  <si>
    <t>103997</t>
  </si>
  <si>
    <t>UNIÃO, PVC, SOLDÁVEL, DN 50MM, INSTALADO EM RAMAL DE DISTRIBUIÇÃO DE ÁGUA - FORNECIMENTO E INSTALAÇÃO. AF_06/2022</t>
  </si>
  <si>
    <t>89609</t>
  </si>
  <si>
    <t>UNIÃO, PVC, SOLDÁVEL, DN 60MM, INSTALADO EM PRUMADA DE ÁGUA - FORNECIMENTO E INSTALAÇÃO. AF_06/2022</t>
  </si>
  <si>
    <t>89612</t>
  </si>
  <si>
    <t>UNIÃO, PVC, SOLDÁVEL, DN 75MM, INSTALADO EM PRUMADA DE ÁGUA - FORNECIMENTO E INSTALAÇÃO. AF_06/2022</t>
  </si>
  <si>
    <t>LIGACOES PREDIAIS DE ESGOTO</t>
  </si>
  <si>
    <t>0059</t>
  </si>
  <si>
    <t>89615</t>
  </si>
  <si>
    <t>UNIÃO, PVC, SOLDÁVEL, DN 85MM, INSTALADO EM PRUMADA DE ÁGUA - FORNECIMENTO E INSTALAÇÃO. AF_06/2022</t>
  </si>
  <si>
    <t>89747</t>
  </si>
  <si>
    <t>ADAPTADOR, CPVC, SOLDÁVEL, DN 22MM, INSTALADO EM RAMAL DE DISTRIBUIÇÃO DE ÁGUA FORNECIMENTO E INSTALAÇÃO. AF_06/2022</t>
  </si>
  <si>
    <t>89656</t>
  </si>
  <si>
    <t>ADAPTADOR, CPVC, SOLDÁVEL, DN15MM, INSTALADO EM RAMAL OU SUB-RAMAL DE ÁGUA FORNECIMENTO E INSTALAÇÃO. AF_06/2022</t>
  </si>
  <si>
    <t>89663</t>
  </si>
  <si>
    <t>ADAPTADOR, CPVC, SOLDÁVEL, DN22MM, INSTALADO EM RAMAL OU SUB-RAMAL DE ÁGUA FORNECIMENTO E INSTALAÇÃO. AF_06/2022</t>
  </si>
  <si>
    <t>89759</t>
  </si>
  <si>
    <t>BUCHA DE REDUÇÃO, CPVC, SOLDÁVEL, DN 28MM X 22MM, INSTALADO EM RAMAL DE DISTRIBUIÇÃO DE ÁGUA - FORNECIMENTO E INSTALAÇÃO. AF_06/2022</t>
  </si>
  <si>
    <t>89832</t>
  </si>
  <si>
    <t>BUCHA DE REDUÇÃO, CPVC, SOLDÁVEL, DN 42MM X 22MM, INSTALADO EM RAMAL DE DISTRIBUIÇÃO DE ÁGUA - FORNECIMENTO E INSTALAÇÃO. AF_06/2022</t>
  </si>
  <si>
    <t>89666</t>
  </si>
  <si>
    <t>BUCHA DE REDUÇÃO, CPVC, SOLDÁVEL, DN22MM X 15MM, INSTALADO EM RAMAL OU SUB-RAMAL DE ÁGUA FORNECIMENTO E INSTALAÇÃO. AF_06/2022</t>
  </si>
  <si>
    <t>89678</t>
  </si>
  <si>
    <t>BUCHA DE REDUÇÃO, CPVC, SOLDÁVEL, DN28MM X 22MM, INSTALADO EM RAMAL OU SUB-RAMAL DE ÁGUA FORNECIMENTO E INSTALAÇÃO. AF_06/2022</t>
  </si>
  <si>
    <t>89764</t>
  </si>
  <si>
    <t>BUCHA DE REDUÇÃO, CPVC, SOLDÁVEL, DN35MM X 28MM, INSTALADO EM RAMAL DE DISTRIBUIÇÃO DE ÁGUA - FORNECIMENTO E INSTALAÇÃO. AF_06/2022</t>
  </si>
  <si>
    <t>89689</t>
  </si>
  <si>
    <t>BUCHA DE REDUÇÃO, CPVC, SOLDÁVEL, DN35MM X 28MM, INSTALADO EM RAMAL OU SUB-RAMAL DE ÁGUA FORNECIMENTO E INSTALAÇÃO. AF_06/2022</t>
  </si>
  <si>
    <t>89655</t>
  </si>
  <si>
    <t>CONECTOR, CPVC, SOLDÁVEL, DN 15MM X 1/2, INSTALADO EM RAMAL OU SUB-RAMAL DE ÁGUA FORNECIMENTO E INSTALAÇÃO. AF_06/2022</t>
  </si>
  <si>
    <t>MOVIMENTO DE TERRA</t>
  </si>
  <si>
    <t>MOVT</t>
  </si>
  <si>
    <t>DRAGAGEM</t>
  </si>
  <si>
    <t>0017</t>
  </si>
  <si>
    <t>89662</t>
  </si>
  <si>
    <t>CONECTOR, CPVC, SOLDÁVEL, DN 22MM X 1/2, INSTALADO EM RAMAL OU SUB-RAMAL DE ÁGUA FORNECIMENTO E INSTALAÇÃO. AF_06/2022</t>
  </si>
  <si>
    <t>89758</t>
  </si>
  <si>
    <t>CONECTOR, CPVC, SOLDÁVEL, DN 28MM X 1, INSTALADO EM RAMAL DE DISTRIBUIÇÃO DE ÁGUA FORNECIMENTO E INSTALAÇÃO. AF_06/2022</t>
  </si>
  <si>
    <t>89676</t>
  </si>
  <si>
    <t>CONECTOR, CPVC, SOLDÁVEL, DN 28MM X 1, INSTALADO EM RAMAL OU SUB-RAMAL DE ÁGUA FORNECIMENTO E INSTALAÇÃO. AF_06/2022</t>
  </si>
  <si>
    <t>CORTE/ESCAVACAO EM JAZIDAS OU CAMPO ABERTO</t>
  </si>
  <si>
    <t>0018</t>
  </si>
  <si>
    <t>89818</t>
  </si>
  <si>
    <t>CONECTOR, CPVC, SOLDÁVEL, DN 35MM X 1 1/4, INSTALADO EM PRUMADA DE ÁGUA FORNECIMENTO E INSTALAÇÃO. AF_06/2022</t>
  </si>
  <si>
    <t>89763</t>
  </si>
  <si>
    <t>CONECTOR, CPVC, SOLDÁVEL, DN 35MM X 1 1/4, INSTALADO EM RAMAL DE DISTRIBUIÇÃO DE ÁGUA - FORNECIMENTO E INSTALAÇÃO. AF_06/2022</t>
  </si>
  <si>
    <t>89686</t>
  </si>
  <si>
    <t>CONECTOR, CPVC, SOLDÁVEL, DN 35MM X 1 1/4, INSTALADO EM RAMAL OU SUB-RAMAL DE ÁGUA FORNECIMENTO E INSTALAÇÃO. AF_06/2022</t>
  </si>
  <si>
    <t>104029</t>
  </si>
  <si>
    <t>CONECTOR, CPVC, SOLDÁVEL, DN 42MM X 1.1/2", INSTALADO EM RAMAL DE DISTRIBUIÇÃO DE ÁGUA - FORNECIMENTO E INSTALAÇÃO. AF_06/2022</t>
  </si>
  <si>
    <t>89831</t>
  </si>
  <si>
    <t>CONECTOR, CPVC, SOLDÁVEL, DN 42MM X 1.1/2, INSTALADO EM PRUMADA DE ÁGUA FORNECIMENTO E INSTALAÇÃO. AF_06/2022</t>
  </si>
  <si>
    <t>89668</t>
  </si>
  <si>
    <t>CONECTOR, CPVC, SOLDÁVEL, DN22MM X 3/4", INSTALADO EM RAMAL OU SUB-RAMAL DE ÁGUA - FORNECIMENTO E INSTALAÇÃO. AF_06/2022</t>
  </si>
  <si>
    <t>89639</t>
  </si>
  <si>
    <t>CURVA 90 GRAUS, CPVC, SOLDÁVEL, DN 15MM, INSTALADO EM RAMAL OU SUB-RAMAL DE ÁGUA - FORNECIMENTO E INSTALAÇÃO. AF_06/2022</t>
  </si>
  <si>
    <t>89721</t>
  </si>
  <si>
    <t>CURVA 90 GRAUS, CPVC, SOLDÁVEL, DN 22MM, INSTALADO EM RAMAL DE DISTRIBUIÇÃO DE ÁGUA - FORNECIMENTO E INSTALAÇÃO. AF_06/2022</t>
  </si>
  <si>
    <t>89643</t>
  </si>
  <si>
    <t>CURVA 90 GRAUS, CPVC, SOLDÁVEL, DN 22MM, INSTALADO EM RAMAL OU SUB-RAMAL DE ÁGUA - FORNECIMENTO E INSTALAÇÃO. AF_06/2022</t>
  </si>
  <si>
    <t>89727</t>
  </si>
  <si>
    <t>CURVA 90 GRAUS, CPVC, SOLDÁVEL, DN 28MM, INSTALADO EM RAMAL DE DISTRIBUIÇÃO DE ÁGUA FORNECIMENTO E INSTALAÇÃO. AF_06/2022</t>
  </si>
  <si>
    <t>89648</t>
  </si>
  <si>
    <t>CURVA 90 GRAUS, CPVC, SOLDÁVEL, DN 28MM, INSTALADO EM RAMAL OU SUB-RAMAL DE ÁGUA FORNECIMENTO E INSTALAÇÃO. AF_06/2022</t>
  </si>
  <si>
    <t>89749</t>
  </si>
  <si>
    <t>CURVA DE TRANSPOSIÇÃO, CPVC, SOLDÁVEL, DN 22MM, INSTALADO EM RAMAL DE DISTRIBUIÇÃO DE ÁGUA FORNECIMENTO E INSTALAÇÃO. AF_06/2022</t>
  </si>
  <si>
    <t>89657</t>
  </si>
  <si>
    <t>CURVA DE TRANSPOSIÇÃO, CPVC, SOLDÁVEL, DN15MM, INSTALADO EM RAMAL OU SUB-RAMAL DE ÁGUA FORNECIMENTO E INSTALAÇÃO. AF_06/2022</t>
  </si>
  <si>
    <t>89664</t>
  </si>
  <si>
    <t>CURVA DE TRANSPOSIÇÃO, CPVC, SOLDÁVEL, DN22MM, INSTALADO EM RAMAL OU SUB-RAMAL DE ÁGUA FORNECIMENTO E INSTALAÇÃO. AF_06/2022</t>
  </si>
  <si>
    <t>89638</t>
  </si>
  <si>
    <t>JOELHO 45 GRAUS, CPVC, SOLDÁVEL, DN 15MM, INSTALADO EM RAMAL OU SUB-RAMAL DE ÁGUA - FORNECIMENTO E INSTALAÇÃO. AF_06/2022</t>
  </si>
  <si>
    <t>89720</t>
  </si>
  <si>
    <t>JOELHO 45 GRAUS, CPVC, SOLDÁVEL, DN 22MM, INSTALADO EM RAMAL DE DISTRIBUIÇÃO DE ÁGUA FORNECIMENTO E INSTALAÇÃO. AF_06/2022</t>
  </si>
  <si>
    <t>89642</t>
  </si>
  <si>
    <t>JOELHO 45 GRAUS, CPVC, SOLDÁVEL, DN 22MM, INSTALADO EM RAMAL OU SUB-RAMAL DE ÁGUA - FORNECIMENTO E INSTALAÇÃO. AF_06/2022</t>
  </si>
  <si>
    <t>89725</t>
  </si>
  <si>
    <t>JOELHO 45 GRAUS, CPVC, SOLDÁVEL, DN 28MM, INSTALADO EM RAMAL DE DISTRIBUIÇÃO DE ÁGUA FORNECIMENTO E INSTALAÇÃO. AF_06/2022</t>
  </si>
  <si>
    <t>89647</t>
  </si>
  <si>
    <t>JOELHO 45 GRAUS, CPVC, SOLDÁVEL, DN 28MM, INSTALADO EM RAMAL OU SUB-RAMAL DE ÁGUA FORNECIMENTO E INSTALAÇÃO. AF_06/2022</t>
  </si>
  <si>
    <t>89780</t>
  </si>
  <si>
    <t>JOELHO 45 GRAUS, CPVC, SOLDÁVEL, DN 35MM, INSTALADO EM PRUMADA DE ÁGUA - FORNECIMENTO E INSTALAÇÃO. AF_06/2022</t>
  </si>
  <si>
    <t>89734</t>
  </si>
  <si>
    <t>JOELHO 45 GRAUS, CPVC, SOLDÁVEL, DN 35MM, INSTALADO EM RAMAL DE DISTRIBUIÇÃO DE ÁGUA FORNECIMENTO E INSTALAÇÃO. AF_06/2022</t>
  </si>
  <si>
    <t>89650</t>
  </si>
  <si>
    <t>JOELHO 45 GRAUS, CPVC, SOLDÁVEL, DN 35MM, INSTALADO EM RAMAL OU SUB-RAMAL DE ÁGUA FORNECIMENTO E INSTALAÇÃO. AF_06/2022</t>
  </si>
  <si>
    <t>89787</t>
  </si>
  <si>
    <t>JOELHO 45 GRAUS, CPVC, SOLDÁVEL, DN 42MM, INSTALADO EM PRUMADA DE ÁGUA FORNECIMENTO E INSTALAÇÃO. AF_06/2022</t>
  </si>
  <si>
    <t>104024</t>
  </si>
  <si>
    <t>JOELHO 45 GRAUS, CPVC, SOLDÁVEL, DN 42MM, INSTALADO EM RAMAL DE DISTRIBUIÇÃO DE ÁGUA - FORNECIMENTO E INSTALAÇÃO. AF_06/2022</t>
  </si>
  <si>
    <t>89789</t>
  </si>
  <si>
    <t>JOELHO 45 GRAUS, CPVC, SOLDÁVEL, DN 54MM, INSTALADO EM PRUMADA DE ÁGUA FORNECIMENTO E INSTALAÇÃO. AF_06/2022</t>
  </si>
  <si>
    <t>89791</t>
  </si>
  <si>
    <t>JOELHO 45 GRAUS, CPVC, SOLDÁVEL, DN 73MM, INSTALADO EM PRUMADA DE ÁGUA FORNECIMENTO E INSTALAÇÃO. AF_06/2022</t>
  </si>
  <si>
    <t>89793</t>
  </si>
  <si>
    <t>JOELHO 45 GRAUS, CPVC, SOLDÁVEL, DN 89MM, INSTALADO EM PRUMADA DE ÁGUA FORNECIMENTO E INSTALAÇÃO. AF_06/2022</t>
  </si>
  <si>
    <t>89637</t>
  </si>
  <si>
    <t>JOELHO 90 GRAUS, CPVC, SOLDÁVEL, DN 15MM, INSTALADO EM RAMAL OU SUB-RAMAL DE ÁGUA - FORNECIMENTO E INSTALAÇÃO. AF_06/2022</t>
  </si>
  <si>
    <t>89719</t>
  </si>
  <si>
    <t>JOELHO 90 GRAUS, CPVC, SOLDÁVEL, DN 22MM, INSTALADO EM RAMAL DE DISTRIBUIÇÃO DE ÁGUA FORNECIMENTO E INSTALAÇÃO. AF_06/2022</t>
  </si>
  <si>
    <t>89641</t>
  </si>
  <si>
    <t>JOELHO 90 GRAUS, CPVC, SOLDÁVEL, DN 22MM, INSTALADO EM RAMAL OU SUB-RAMAL DE ÁGUA - FORNECIMENTO E INSTALAÇÃO. AF_06/2022</t>
  </si>
  <si>
    <t>89723</t>
  </si>
  <si>
    <t>JOELHO 90 GRAUS, CPVC, SOLDÁVEL, DN 28MM, INSTALADO EM RAMAL DE DISTRIBUIÇÃO DE ÁGUA FORNECIMENTO E INSTALAÇÃO. AF_06/2022</t>
  </si>
  <si>
    <t>89646</t>
  </si>
  <si>
    <t>JOELHO 90 GRAUS, CPVC, SOLDÁVEL, DN 28MM, INSTALADO EM RAMAL OU SUB-RAMAL DE ÁGUA - FORNECIMENTO E INSTALAÇÃO. AF_06/2022</t>
  </si>
  <si>
    <t>89777</t>
  </si>
  <si>
    <t>JOELHO 90 GRAUS, CPVC, SOLDÁVEL, DN 35MM, INSTALADO EM PRUMADA DE ÁGUA FORNECIMENTO E INSTALAÇÃO. AF_06/2022</t>
  </si>
  <si>
    <t>89729</t>
  </si>
  <si>
    <t>JOELHO 90 GRAUS, CPVC, SOLDÁVEL, DN 35MM, INSTALADO EM RAMAL DE DISTRIBUIÇÃO DE ÁGUA FORNECIMENTO E INSTALAÇÃO. AF_06/2022</t>
  </si>
  <si>
    <t>89649</t>
  </si>
  <si>
    <t>JOELHO 90 GRAUS, CPVC, SOLDÁVEL, DN 35MM, INSTALADO EM RAMAL OU SUB-RAMAL DE ÁGUA FORNECIMENTO E INSTALAÇÃO. AF_06/2022</t>
  </si>
  <si>
    <t>89781</t>
  </si>
  <si>
    <t>JOELHO 90 GRAUS, CPVC, SOLDÁVEL, DN 42MM, INSTALADO EM PRUMADA DE ÁGUA FORNECIMENTO E INSTALAÇÃO. AF_06/2022</t>
  </si>
  <si>
    <t>104023</t>
  </si>
  <si>
    <t>JOELHO 90 GRAUS, CPVC, SOLDÁVEL, DN 42MM, INSTALADO EM RAMAL DE DISTRIBUIÇÃO DE ÁGUA - FORNECIMENTO E INSTALAÇÃO. AF_06/2022</t>
  </si>
  <si>
    <t>89788</t>
  </si>
  <si>
    <t>JOELHO 90 GRAUS, CPVC, SOLDÁVEL, DN 54MM, INSTALADO EM PRUMADA DE ÁGUA FORNECIMENTO E INSTALAÇÃO. AF_06/2022</t>
  </si>
  <si>
    <t>89790</t>
  </si>
  <si>
    <t>JOELHO 90 GRAUS, CPVC, SOLDÁVEL, DN 73MM, INSTALADO EM PRUMADA DE ÁGUA FORNECIMENTO E INSTALAÇÃO. AF_06/2022</t>
  </si>
  <si>
    <t>89792</t>
  </si>
  <si>
    <t>JOELHO 90 GRAUS, CPVC, SOLDÁVEL, DN 89MM, INSTALADO EM PRUMADA DE ÁGUA FORNECIMENTO E INSTALAÇÃO. AF_06/2022</t>
  </si>
  <si>
    <t>89640</t>
  </si>
  <si>
    <t>JOELHO DE TRANSIÇÃO, 90 GRAUS, CPVC, SOLDÁVEL, DN 15MM X 1/2", INSTALADO EM RAMAL OU SUB-RAMAL DE ÁGUA - FORNECIMENTO E INSTALAÇÃO. AF_06/2022</t>
  </si>
  <si>
    <t>89644</t>
  </si>
  <si>
    <t>JOELHO DE TRANSIÇÃO, 90 GRAUS, CPVC, SOLDÁVEL, DN 22MM X 1/2", INSTALADO EM RAMAL OU SUB-RAMAL DE ÁGUA - FORNECIMENTO E INSTALAÇÃO. AF_06/2022</t>
  </si>
  <si>
    <t>89645</t>
  </si>
  <si>
    <t>JOELHO DE TRANSIÇÃO, 90 GRAUS, CPVC, SOLDÁVEL, DN 22MM X 3/4", INSTALADO EM RAMAL OU SUB-RAMAL DE ÁGUA - FORNECIMENTO E INSTALAÇÃO. AF_06/2022</t>
  </si>
  <si>
    <t>89652</t>
  </si>
  <si>
    <t>LUVA DE CORRER, CPVC, SOLDÁVEL, DN 15MM, INSTALADO EM RAMAL OU SUB-RAMAL DE ÁGUA FORNECIMENTO E INSTALAÇÃO. AF_06/2022</t>
  </si>
  <si>
    <t>89738</t>
  </si>
  <si>
    <t>LUVA DE CORRER, CPVC, SOLDÁVEL, DN 22MM, INSTALADO EM RAMAL DE DISTRIBUIÇÃO DE ÁGUA FORNECIMENTO E INSTALAÇÃO. AF_12/2014</t>
  </si>
  <si>
    <t>89659</t>
  </si>
  <si>
    <t>LUVA DE CORRER, CPVC, SOLDÁVEL, DN 22MM, INSTALADO EM RAMAL OU SUB-RAMAL DE ÁGUA FORNECIMENTO E INSTALAÇÃO. AF_06/2022</t>
  </si>
  <si>
    <t>89756</t>
  </si>
  <si>
    <t>LUVA DE CORRER, CPVC, SOLDÁVEL, DN 28MM, INSTALADO EM RAMAL DE DISTRIBUIÇÃO DE ÁGUA FORNECIMENTO E INSTALAÇÃO. AF_06/2022</t>
  </si>
  <si>
    <t>89672</t>
  </si>
  <si>
    <t>LUVA DE CORRER, CPVC, SOLDÁVEL, DN 28MM, INSTALADO EM RAMAL OU SUB-RAMAL DE ÁGUA FORNECIMENTO E INSTALAÇÃO. AF_06/2022</t>
  </si>
  <si>
    <t>89815</t>
  </si>
  <si>
    <t>LUVA DE CORRER, CPVC, SOLDÁVEL, DN 35MM, INSTALADO EM PRUMADA DE ÁGUA FORNECIMENTO E INSTALAÇÃO. AF_06/2022</t>
  </si>
  <si>
    <t>89761</t>
  </si>
  <si>
    <t>LUVA DE CORRER, CPVC, SOLDÁVEL, DN 35MM, INSTALADO EM RAMAL DE DISTRIBUIÇÃO DE ÁGUA - FORNECIMENTO E INSTALAÇÃO. AF_06/2022</t>
  </si>
  <si>
    <t>89682</t>
  </si>
  <si>
    <t>LUVA DE CORRER, CPVC, SOLDÁVEL, DN 35MM, INSTALADO EM RAMAL OU SUB-RAMAL DE ÁGUA FORNECIMENTO E INSTALAÇÃO. AF_06/2022</t>
  </si>
  <si>
    <t>89824</t>
  </si>
  <si>
    <t>LUVA DE CORRER, CPVC, SOLDÁVEL, DN 42MM, INSTALADO EM PRUMADA DE ÁGUA FORNECIMENTO E INSTALAÇÃO. AF_06/2022</t>
  </si>
  <si>
    <t>104026</t>
  </si>
  <si>
    <t>LUVA DE CORRER, CPVC, SOLDÁVEL, DN 42MM, INSTALADO EM RAMAL DE DISTRIBUIÇÃO DE ÁGUA - FORNECIMENTO E INSTALAÇÃO. AF_06/2022</t>
  </si>
  <si>
    <t>89740</t>
  </si>
  <si>
    <t>LUVA DE TRANSIÇÃO, CPVC, SOLDÁVEL, DN 22MM X 25MM, INSTALADO EM RAMAL DE DISTRIBUIÇÃO DE ÁGUA FORNECIMENTO E INSTALAÇÃO. AF_06/2022</t>
  </si>
  <si>
    <t>89836</t>
  </si>
  <si>
    <t>LUVA DE TRANSIÇÃO, CPVC, SOLDÁVEL, DN 54MM X 2, INSTALADO EM PRUMADA DE ÁGUA FORNECIMENTO E INSTALAÇÃO. AF_06/2022</t>
  </si>
  <si>
    <t>89653</t>
  </si>
  <si>
    <t>LUVA DE TRANSIÇÃO, CPVC, SOLDÁVEL, DN15MM X 1/2", INSTALADO EM RAMAL OU SUB-RAMAL DE ÁGUA - FORNECIMENTO E INSTALAÇÃO. AF_06/2022</t>
  </si>
  <si>
    <t>89660</t>
  </si>
  <si>
    <t>LUVA DE TRANSIÇÃO, CPVC, SOLDÁVEL, DN22MM X 25MM, INSTALADO EM RAMAL OU SUB-RAMAL DE ÁGUA - FORNECIMENTO E INSTALAÇÃO. AF_06/2022</t>
  </si>
  <si>
    <t>104028</t>
  </si>
  <si>
    <t>LUVA DE TRANSIÇÃO, CPVC, SOLDÁVEL, DN42MM X 1.1/2", INSTALADO EM RAMAL DE DISTRIBUIÇÃO DE ÁGUA - FORNECIMENTO E INSTALAÇÃO. AF_06/2022</t>
  </si>
  <si>
    <t>89826</t>
  </si>
  <si>
    <t>LUVA DE TRANSIÇÃO, CPVC, SOLDÁVEL, DN42MM X 1.1/2, INSTALADO EM PRUMADA DE ÁGUA FORNECIMENTO E INSTALAÇÃO. AF_06/2022</t>
  </si>
  <si>
    <t>89651</t>
  </si>
  <si>
    <t>LUVA, CPVC, SOLDÁVEL, DN 15MM, INSTALADO EM RAMAL OU SUB-RAMAL DE ÁGUA - FORNECIMENTO E INSTALAÇÃO. AF_06/2022</t>
  </si>
  <si>
    <t>89736</t>
  </si>
  <si>
    <t>LUVA, CPVC, SOLDÁVEL, DN 22MM, INSTALADO EM RAMAL DE DISTRIBUIÇÃO DE ÁGUA FORNECIMENTO E INSTALAÇÃO. AF_06/2022</t>
  </si>
  <si>
    <t>89658</t>
  </si>
  <si>
    <t>LUVA, CPVC, SOLDÁVEL, DN 22MM, INSTALADO EM RAMAL OU SUB-RAMAL DE ÁGUA FORNECIMENTO E INSTALAÇÃO. AF_06/2022</t>
  </si>
  <si>
    <t>89755</t>
  </si>
  <si>
    <t>LUVA, CPVC, SOLDÁVEL, DN 28MM, INSTALADO EM RAMAL DE DISTRIBUIÇÃO DE ÁGUA FORNECIMENTO E INSTALAÇÃO. AF_06/2022</t>
  </si>
  <si>
    <t>89670</t>
  </si>
  <si>
    <t>LUVA, CPVC, SOLDÁVEL, DN 28MM, INSTALADO EM RAMAL OU SUB-RAMAL DE ÁGUA FORNECIMENTO E INSTALAÇÃO. AF_06/2022</t>
  </si>
  <si>
    <t>89794</t>
  </si>
  <si>
    <t>LUVA, CPVC, SOLDÁVEL, DN 35MM, INSTALADO EM PRUMADA DE ÁGUA FORNECIMENTO E INSTALAÇÃO. AF_06/2022</t>
  </si>
  <si>
    <t>89760</t>
  </si>
  <si>
    <t>LUVA, CPVC, SOLDÁVEL, DN 35MM, INSTALADO EM RAMAL DE DISTRIBUIÇÃO DE ÁGUA - FORNECIMENTO E INSTALAÇÃO. AF_06/2022</t>
  </si>
  <si>
    <t>89680</t>
  </si>
  <si>
    <t>LUVA, CPVC, SOLDÁVEL, DN 35MM, INSTALADO EM RAMAL OU SUB-RAMAL DE ÁGUA FORNECIMENTO E INSTALAÇÃO. AF_06/2022</t>
  </si>
  <si>
    <t>89822</t>
  </si>
  <si>
    <t>LUVA, CPVC, SOLDÁVEL, DN 42MM, INSTALADO EM PRUMADA DE ÁGUA FORNECIMENTO E INSTALAÇÃO. AF_06/2022</t>
  </si>
  <si>
    <t>104025</t>
  </si>
  <si>
    <t>LUVA, CPVC, SOLDÁVEL, DN 42MM, INSTALADO EM RAMAL DE DISTRIBUIÇÃO DE ÁGUA - FORNECIMENTO E INSTALAÇÃO. AF_06/2022</t>
  </si>
  <si>
    <t>89835</t>
  </si>
  <si>
    <t>LUVA, CPVC, SOLDÁVEL, DN 54MM, INSTALADO EM PRUMADA DE ÁGUA FORNECIMENTO E INSTALAÇÃO. AF_06/2022</t>
  </si>
  <si>
    <t>89838</t>
  </si>
  <si>
    <t>LUVA, CPVC, SOLDÁVEL, DN 73MM, INSTALADO EM PRUMADA DE ÁGUA FORNECIMENTO E INSTALAÇÃO. AF_06/2022</t>
  </si>
  <si>
    <t>89840</t>
  </si>
  <si>
    <t>LUVA, CPVC, SOLDÁVEL, DN 89MM, INSTALADO EM PRUMADA DE ÁGUA FORNECIMENTO E INSTALAÇÃO. AF_06/2022</t>
  </si>
  <si>
    <t>104015</t>
  </si>
  <si>
    <t>TE DE REDUÇÃO, CPVC, SOLDÁVEL, DN 22 X 15 MM, INSTALADO EM RAMAL OU SUB-RAMAL DE ÁGUA - FORNECIMENTO E INSTALAÇÃO. AF_06/2022</t>
  </si>
  <si>
    <t>104018</t>
  </si>
  <si>
    <t>TE DE REDUÇÃO, CPVC, SOLDÁVEL, DN 28 X 22 MM, INSTALADO EM RAMAL DE DISTRIBUIÇÃO DE ÁGUA - FORNECIMENTO E INSTALAÇÃO. AF_06/2022</t>
  </si>
  <si>
    <t>104016</t>
  </si>
  <si>
    <t>TE DE REDUÇÃO, CPVC, SOLDÁVEL, DN 28 X 22 MM, INSTALADO EM RAMAL OU SUB-RAMAL DE ÁGUA - FORNECIMENTO E INSTALAÇÃO. AF_06/2022</t>
  </si>
  <si>
    <t>104019</t>
  </si>
  <si>
    <t>TE DE REDUÇÃO, CPVC, SOLDÁVEL, DN 35 X 28 MM, INSTALADO EM RAMAL DE DISTRIBUIÇÃO DE ÁGUA - FORNECIMENTO E INSTALAÇÃO. AF_06/2022</t>
  </si>
  <si>
    <t>104017</t>
  </si>
  <si>
    <t>TE DE REDUÇÃO, CPVC, SOLDÁVEL, DN 35 X 28 MM, INSTALADO EM RAMAL OU SUB-RAMAL DE ÁGUA - FORNECIMENTO E INSTALAÇÃO. AF_06/2022</t>
  </si>
  <si>
    <t>104020</t>
  </si>
  <si>
    <t>TE DE REDUÇÃO, CPVC, SOLDÁVEL, DN 42 X 35 MM, INSTALADO EM PRUMADA DE ÁGUA - FORNECIMENTO E INSTALAÇÃO. AF_06/2022</t>
  </si>
  <si>
    <t>104030</t>
  </si>
  <si>
    <t>TE DE REDUÇÃO, CPVC, SOLDÁVEL, DN 42 X 35 MM, INSTALADO EM RAMAL DE DISTRIBUIÇÃO DE ÁGUA - FORNECIMENTO E INSTALAÇÃO. AF_06/2022</t>
  </si>
  <si>
    <t>89694</t>
  </si>
  <si>
    <t>TE DE TRANSIÇÃO, CPVC, SOLDÁVEL, DN 15MM X 1/2, INSTALADO EM RAMAL OU SUB-RAMAL DE ÁGUA FORNECIMENTO E INSTALAÇÃO. AF_06/2022</t>
  </si>
  <si>
    <t>89700</t>
  </si>
  <si>
    <t>TE DE TRANSIÇÃO, CPVC, SOLDÁVEL, DN 22MM X 1/2, INSTALADO EM RAMAL OU SUB-RAMAL DE ÁGUA FORNECIMENTO E INSTALAÇÃO. AF_06/2022</t>
  </si>
  <si>
    <t>89703</t>
  </si>
  <si>
    <t>TE MISTURADOR DE TRANSIÇÃO, CPVC, SOLDÁVEL, DN 22MM X 3/4", INSTALADO EM RAMAL OU SUB-RAMAL DE ÁGUA - FORNECIMENTO E INSTALAÇÃO. AF_06/2022</t>
  </si>
  <si>
    <t>89691</t>
  </si>
  <si>
    <t>TE, CPVC, SOLDÁVEL, DN 15MM, INSTALADO EM RAMAL OU SUB-RAMAL DE ÁGUA - FORNECIMENTO E INSTALAÇÃO. AF_06/2022</t>
  </si>
  <si>
    <t>89765</t>
  </si>
  <si>
    <t>TE, CPVC, SOLDÁVEL, DN 22MM, INSTALADO EM RAMAL DE DISTRIBUIÇÃO DE ÁGUA - FORNECIMENTO E INSTALAÇÃO. AF_06/2022</t>
  </si>
  <si>
    <t>89697</t>
  </si>
  <si>
    <t>TE, CPVC, SOLDÁVEL, DN 22MM, INSTALADO EM RAMAL OU SUB-RAMAL DE ÁGUA - FORNECIMENTO E INSTALAÇÃO. AF_06/2022</t>
  </si>
  <si>
    <t>89844</t>
  </si>
  <si>
    <t>TE, CPVC, SOLDÁVEL, DN 42MM, INSTALADO EM PRUMADA DE ÁGUA FORNECIMENTO E INSTALAÇÃO. AF_06/2022</t>
  </si>
  <si>
    <t>104022</t>
  </si>
  <si>
    <t>TE, CPVC, SOLDÁVEL, DN 42MM, INSTALADO EM RAMAL DE DISTRIBUIÇÃO DE ÁGUA - FORNECIMENTO E INSTALAÇÃO. AF_06/2022</t>
  </si>
  <si>
    <t>89633</t>
  </si>
  <si>
    <t>TUBO, CPVC, SOLDÁVEL, DN 15MM, INSTALADO EM RAMAL OU SUB-RAMAL DE ÁGUA - FORNECIMENTO E INSTALAÇÃO. AF_06/2022</t>
  </si>
  <si>
    <t>89716</t>
  </si>
  <si>
    <t>TUBO, CPVC, SOLDÁVEL, DN 22MM, INSTALADO EM RAMAL DE DISTRIBUIÇÃO DE ÁGUA - FORNECIMENTO E INSTALAÇÃO. AF_06/2022</t>
  </si>
  <si>
    <t>89634</t>
  </si>
  <si>
    <t>TUBO, CPVC, SOLDÁVEL, DN 22MM, INSTALADO EM RAMAL OU SUB-RAMAL DE ÁGUA - FORNECIMENTO E INSTALAÇÃO. AF_06/2022</t>
  </si>
  <si>
    <t>89717</t>
  </si>
  <si>
    <t>TUBO, CPVC, SOLDÁVEL, DN 28MM, INSTALADO EM RAMAL DE DISTRIBUIÇÃO DE ÁGUA - FORNECIMENTO E INSTALAÇÃO. AF_06/2022</t>
  </si>
  <si>
    <t>89635</t>
  </si>
  <si>
    <t>TUBO, CPVC, SOLDÁVEL, DN 28MM, INSTALADO EM RAMAL OU SUB-RAMAL DE ÁGUA - FORNECIMENTO E INSTALAÇÃO. AF_06/2022</t>
  </si>
  <si>
    <t>89770</t>
  </si>
  <si>
    <t>TUBO, CPVC, SOLDÁVEL, DN 35MM, INSTALADO EM PRUMADA DE ÁGUA FORNECIMENTO E INSTALAÇÃO. AF_06/2022</t>
  </si>
  <si>
    <t>89718</t>
  </si>
  <si>
    <t>TUBO, CPVC, SOLDÁVEL, DN 35MM, INSTALADO EM RAMAL DE DISTRIBUIÇÃO DE ÁGUA FORNECIMENTO E INSTALAÇÃO. AF_06/2022</t>
  </si>
  <si>
    <t>89636</t>
  </si>
  <si>
    <t>TUBO, CPVC, SOLDÁVEL, DN 35MM, INSTALADO EM RAMAL OU SUB-RAMAL DE ÁGUA FORNECIMENTO E INSTALAÇÃO. AF_06/2022</t>
  </si>
  <si>
    <t>89771</t>
  </si>
  <si>
    <t>TUBO, CPVC, SOLDÁVEL, DN 42MM, INSTALADO EM PRUMADA DE ÁGUA FORNECIMENTO E INSTALAÇÃO. AF_06/2022</t>
  </si>
  <si>
    <t>104021</t>
  </si>
  <si>
    <t>TUBO, CPVC, SOLDÁVEL, DN 42MM, INSTALADO EM RAMAL DE DISTRIBUIÇÃO DE ÁGUA - FORNECIMENTO E INSTALAÇÃO. AF_06/2022</t>
  </si>
  <si>
    <t>89772</t>
  </si>
  <si>
    <t>TUBO, CPVC, SOLDÁVEL, DN 54MM, INSTALADO EM PRUMADA DE ÁGUA FORNECIMENTO E INSTALAÇÃO. AF_06/2022</t>
  </si>
  <si>
    <t>89773</t>
  </si>
  <si>
    <t>TUBO, CPVC, SOLDÁVEL, DN 73MM, INSTALADO EM PRUMADA DE ÁGUA FORNECIMENTO E INSTALAÇÃO. AF_06/2022</t>
  </si>
  <si>
    <t>89775</t>
  </si>
  <si>
    <t>TUBO, CPVC, SOLDÁVEL, DN 89MM, INSTALADO EM PRUMADA DE ÁGUA FORNECIMENTO E INSTALAÇÃO. AF_06/2022</t>
  </si>
  <si>
    <t>89767</t>
  </si>
  <si>
    <t>TÊ MISTURADOR, CPVC, SOLDÁVEL, DN 22MM, INSTALADO EM RAMAL DE DISTRIBUIÇÃO DE ÁGUA - FORNECIMENTO E INSTALAÇÃO. AF_06/2022</t>
  </si>
  <si>
    <t>89695</t>
  </si>
  <si>
    <t>TÊ MISTURADOR, CPVC, SOLDÁVEL, DN15MM, INSTALADO EM RAMAL OU SUB-RAMAL DE ÁGUA FORNECIMENTO E INSTALAÇÃO. AF_06/2022</t>
  </si>
  <si>
    <t>89702</t>
  </si>
  <si>
    <t>TÊ MISTURADOR, CPVC, SOLDÁVEL, DN22MM, INSTALADO EM RAMAL OU SUB-RAMAL DE ÁGUA FORNECIMENTO E INSTALAÇÃO. AF_06/2022</t>
  </si>
  <si>
    <t>89768</t>
  </si>
  <si>
    <t>TÊ, CPVC, SOLDÁVEL, DN 28MM, INSTALADO EM RAMAL DE DISTRIBUIÇÃO DE ÁGUA - FORNECIMENTO E INSTALAÇÃO. AF_06/2022</t>
  </si>
  <si>
    <t>89842</t>
  </si>
  <si>
    <t>TÊ, CPVC, SOLDÁVEL, DN 35MM, INSTALADO EM PRUMADA DE ÁGUA FORNECIMENTO E INSTALAÇÃO. AF_06/2022</t>
  </si>
  <si>
    <t>89845</t>
  </si>
  <si>
    <t>TÊ, CPVC, SOLDÁVEL, DN 54 MM, INSTALADO EM PRUMADA DE ÁGUA FORNECIMENTO E INSTALAÇÃO. AF_06/2022</t>
  </si>
  <si>
    <t>89846</t>
  </si>
  <si>
    <t>TÊ, CPVC, SOLDÁVEL, DN 73MM, INSTALADO EM PRUMADA DE ÁGUA FORNECIMENTO E INSTALAÇÃO. AF_06/2022</t>
  </si>
  <si>
    <t>89847</t>
  </si>
  <si>
    <t>TÊ, CPVC, SOLDÁVEL, DN 89MM, INSTALADO EM PRUMADA DE ÁGUA FORNECIMENTO E INSTALAÇÃO. AF_06/2022</t>
  </si>
  <si>
    <t>89705</t>
  </si>
  <si>
    <t>TÊ, CPVC, SOLDÁVEL, DN28MM, INSTALADO EM RAMAL OU SUB-RAMAL DE ÁGUA FORNECIMENTO E INSTALAÇÃO. AF_06/2022</t>
  </si>
  <si>
    <t>89769</t>
  </si>
  <si>
    <t>TÊ, CPVC, SOLDÁVEL, DN35MM, INSTALADO EM RAMAL DE DISTRIBUIÇÃO DE ÁGUA - FORNECIMENTO E INSTALAÇÃO. AF_06/2022</t>
  </si>
  <si>
    <t>89706</t>
  </si>
  <si>
    <t>TÊ, CPVC, SOLDÁVEL, DN35MM, INSTALADO EM RAMAL OU SUB-RAMAL DE ÁGUA FORNECIMENTO E INSTALAÇÃO. AF_06/2022</t>
  </si>
  <si>
    <t>89741</t>
  </si>
  <si>
    <t>UNIÃO, CPVC, SOLDÁVEL, DN 22MM, INSTALADO EM RAMAL DE DISTRIBUIÇÃO DE ÁGUA FORNECIMENTO E INSTALAÇÃO. AF_06/2022</t>
  </si>
  <si>
    <t>89757</t>
  </si>
  <si>
    <t>UNIÃO, CPVC, SOLDÁVEL, DN 28MM, INSTALADO EM RAMAL DE DISTRIBUIÇÃO DE ÁGUA FORNECIMENTO E INSTALAÇÃO. AF_06/2022</t>
  </si>
  <si>
    <t>104027</t>
  </si>
  <si>
    <t>UNIÃO, CPVC, SOLDÁVEL, DN 42MM, INSTALADO EM RAMAL DE DISTRIBUIÇÃO DE ÁGUA FORNECIMENTO E INSTALAÇÃO. AF_06/2022</t>
  </si>
  <si>
    <t>89837</t>
  </si>
  <si>
    <t>UNIÃO, CPVC, SOLDÁVEL, DN 54MM, INSTALADO EM PRUMADA DE ÁGUA FORNECIMENTO E INSTALAÇÃO. AF_06/2022</t>
  </si>
  <si>
    <t>89839</t>
  </si>
  <si>
    <t>UNIÃO, CPVC, SOLDÁVEL, DN 73MM, INSTALADO EM PRUMADA DE ÁGUA FORNECIMENTO E INSTALAÇÃO. AF_06/2022</t>
  </si>
  <si>
    <t>89841</t>
  </si>
  <si>
    <t>UNIÃO, CPVC, SOLDÁVEL, DN 89MM, INSTALADO EM PRUMADA DE ÁGUA FORNECIMENTO E INSTALAÇÃO. AF_06/2022</t>
  </si>
  <si>
    <t>89654</t>
  </si>
  <si>
    <t>UNIÃO, CPVC, SOLDÁVEL, DN15MM, INSTALADO EM RAMAL OU SUB-RAMAL DE ÁGUA FORNECIMENTO E INSTALAÇÃO. AF_06/2022</t>
  </si>
  <si>
    <t>89661</t>
  </si>
  <si>
    <t>UNIÃO, CPVC, SOLDÁVEL, DN22MM, INSTALADO EM RAMAL OU SUB-RAMAL DE ÁGUA FORNECIMENTO E INSTALAÇÃO. AF_06/2022</t>
  </si>
  <si>
    <t>89674</t>
  </si>
  <si>
    <t>UNIÃO, CPVC, SOLDÁVEL, DN28MM, INSTALADO EM RAMAL OU SUB-RAMAL DE ÁGUA FORNECIMENTO E INSTALAÇÃO. AF_06/2022</t>
  </si>
  <si>
    <t>89816</t>
  </si>
  <si>
    <t>UNIÃO, CPVC, SOLDÁVEL, DN35MM, INSTALADO EM PRUMADA DE ÁGUA FORNECIMENTO E INSTALAÇÃO. AF_06/2022</t>
  </si>
  <si>
    <t>89762</t>
  </si>
  <si>
    <t>UNIÃO, CPVC, SOLDÁVEL, DN35MM, INSTALADO EM RAMAL DE DISTRIBUIÇÃO DE ÁGUA - FORNECIMENTO E INSTALAÇÃO. AF_06/2022</t>
  </si>
  <si>
    <t>89684</t>
  </si>
  <si>
    <t>UNIÃO, CPVC, SOLDÁVEL, DN35MM, INSTALADO EM RAMAL OU SUB-RAMAL DE ÁGUA FORNECIMENTO E INSTALAÇÃO. AF_06/2022</t>
  </si>
  <si>
    <t>89828</t>
  </si>
  <si>
    <t>UNIÃO, CPVC, SOLDÁVEL, DN42MM, INSTALADO EM PRUMADA DE ÁGUA FORNECIMENTO E INSTALAÇÃO. AF_06/2022</t>
  </si>
  <si>
    <t>89546</t>
  </si>
  <si>
    <t>BUCHA DE REDUÇÃO LONGA, PVC, SERIE R, ÁGUA PLUVIAL, DN 50 X 40 MM, JUNTA ELÁSTICA, FORNECIDO E INSTALADO EM RAMAL DE ENCAMINHAMENTO. AF_06/2022</t>
  </si>
  <si>
    <t>ESCAVACAO DE VALAS</t>
  </si>
  <si>
    <t>0019</t>
  </si>
  <si>
    <t>89482</t>
  </si>
  <si>
    <t>CAIXA SIFONADA, PVC, DN 100 X 100 X 50 MM, FORNECIDA E INSTALADA EM RAMAIS DE ENCAMINHAMENTO DE ÁGUA PLUVIAL. AF_06/2022</t>
  </si>
  <si>
    <t>89491</t>
  </si>
  <si>
    <t>CAIXA SIFONADA, PVC, DN 150 X 185 X 75 MM, FORNECIDA E INSTALADA EM RAMAIS DE ENCAMINHAMENTO DE ÁGUA PLUVIAL. AF_06/2022</t>
  </si>
  <si>
    <t>104178</t>
  </si>
  <si>
    <t>CAP, PVC, SERIE R, ÁGUA PLUVIAL, DN 100 MM, JUNTA ELÁSTICA, FORNECIDO E INSTALADO EM RAMAL DE ENCAMINHAMENTO. AF_06/2022</t>
  </si>
  <si>
    <t>104179</t>
  </si>
  <si>
    <t>CAP, PVC, SERIE R, ÁGUA PLUVIAL, DN 150 MM, JUNTA ELÁSTICA, FORNECIDO E INSTALADO EM RAMAL DE ENCAMINHAMENTO. AF_06/2022</t>
  </si>
  <si>
    <t>89587</t>
  </si>
  <si>
    <t>CURVA 87 GRAUS E 30 MINUTOS, PVC, SERIE R, ÁGUA PLUVIAL, DN 100 MM, JUNTA ELÁSTICA, FORNECIDO E INSTALADO EM CONDUTORES VERTICAIS DE ÁGUAS PLUVIAIS. AF_06/2022</t>
  </si>
  <si>
    <t>89535</t>
  </si>
  <si>
    <t>CURVA 87 GRAUS E 30 MINUTOS, PVC, SERIE R, ÁGUA PLUVIAL, DN 100 MM, JUNTA ELÁSTICA, FORNECIDO E INSTALADO EM RAMAL DE ENCAMINHAMENTO. AF_06/2022</t>
  </si>
  <si>
    <t>89592</t>
  </si>
  <si>
    <t>CURVA 87 GRAUS E 30 MINUTOS, PVC, SERIE R, ÁGUA PLUVIAL, DN 150 MM, JUNTA ELÁSTICA, FORNECIDO E INSTALADO EM CONDUTORES VERTICAIS DE ÁGUAS PLUVIAIS. AF_06/2022</t>
  </si>
  <si>
    <t>104169</t>
  </si>
  <si>
    <t>CURVA 87 GRAUS E 30 MINUTOS, PVC, SERIE R, ÁGUA PLUVIAL, DN 150 MM, JUNTA ELÁSTICA, FORNECIDO E INSTALADO EM RAMAL DE ENCAMINHAMENTO. AF_06/2022</t>
  </si>
  <si>
    <t>89583</t>
  </si>
  <si>
    <t>CURVA 87 GRAUS E 30 MINUTOS, PVC, SERIE R, ÁGUA PLUVIAL, DN 75 MM, JUNTA ELÁSTICA, FORNECIDO E INSTALADO EM CONDUTORES VERTICAIS DE ÁGUAS PLUVIAIS. AF_06/2022</t>
  </si>
  <si>
    <t>89526</t>
  </si>
  <si>
    <t>CURVA 87 GRAUS E 30 MINUTOS, PVC, SERIE R, ÁGUA PLUVIAL, DN 75 MM, JUNTA ELÁSTICA, FORNECIDO E INSTALADO EM RAMAL DE ENCAMINHAMENTO. AF_06/2022</t>
  </si>
  <si>
    <t>95695</t>
  </si>
  <si>
    <t>CURVA 90 GRAUS, PVC, SERIE R, ÁGUA PLUVIAL, DN 100 MM, JUNTA ELÁSTICA, FORNECIDO E INSTALADO EM CONDUTORES VERTICAIS DE ÁGUAS PLUVIAIS. AF_06/2022</t>
  </si>
  <si>
    <t>95694</t>
  </si>
  <si>
    <t>CURVA 90 GRAUS, PVC, SERIE R, ÁGUA PLUVIAL, DN 100 MM, JUNTA ELÁSTICA, FORNECIDO E INSTALADO EM RAMAL DE ENCAMINHAMENTO. AF_06/2022</t>
  </si>
  <si>
    <t>89585</t>
  </si>
  <si>
    <t>JOELHO 45 GRAUS, PVC, SERIE R, ÁGUA PLUVIAL, DN 100 MM, JUNTA ELÁSTICA, FORNECIDO E INSTALADO EM CONDUTORES VERTICAIS DE ÁGUAS PLUVIAIS. AF_06/2022</t>
  </si>
  <si>
    <t>89531</t>
  </si>
  <si>
    <t>JOELHO 45 GRAUS, PVC, SERIE R, ÁGUA PLUVIAL, DN 100 MM, JUNTA ELÁSTICA, FORNECIDO E INSTALADO EM RAMAL DE ENCAMINHAMENTO. AF_06/2022</t>
  </si>
  <si>
    <t>89591</t>
  </si>
  <si>
    <t>JOELHO 45 GRAUS, PVC, SERIE R, ÁGUA PLUVIAL, DN 150 MM, JUNTA ELÁSTICA, FORNECIDO E INSTALADO EM CONDUTORES VERTICAIS DE ÁGUAS PLUVIAIS. AF_06/2022</t>
  </si>
  <si>
    <t>104168</t>
  </si>
  <si>
    <t>JOELHO 45 GRAUS, PVC, SERIE R, ÁGUA PLUVIAL, DN 150 MM, JUNTA ELÁSTICA, FORNECIDO E INSTALADO EM RAMAL DE ENCAMINHAMENTO. AF_06/2022</t>
  </si>
  <si>
    <t>89516</t>
  </si>
  <si>
    <t>JOELHO 45 GRAUS, PVC, SERIE R, ÁGUA PLUVIAL, DN 40 MM, JUNTA SOLDÁVEL, FORNECIDO E INSTALADO EM RAMAL DE ENCAMINHAMENTO. AF_06/2022</t>
  </si>
  <si>
    <t>89520</t>
  </si>
  <si>
    <t>JOELHO 45 GRAUS, PVC, SERIE R, ÁGUA PLUVIAL, DN 50 MM, JUNTA ELÁSTICA, FORNECIDO E INSTALADO EM RAMAL DE ENCAMINHAMENTO. AF_06/2022</t>
  </si>
  <si>
    <t>89582</t>
  </si>
  <si>
    <t>JOELHO 45 GRAUS, PVC, SERIE R, ÁGUA PLUVIAL, DN 75 MM, JUNTA ELÁSTICA, FORNECIDO E INSTALADO EM CONDUTORES VERTICAIS DE ÁGUAS PLUVIAIS. AF_06/2022</t>
  </si>
  <si>
    <t>89524</t>
  </si>
  <si>
    <t>JOELHO 45 GRAUS, PVC, SERIE R, ÁGUA PLUVIAL, DN 75 MM, JUNTA ELÁSTICA, FORNECIDO E INSTALADO EM RAMAL DE ENCAMINHAMENTO. AF_06/2022</t>
  </si>
  <si>
    <t>89584</t>
  </si>
  <si>
    <t>JOELHO 90 GRAUS, PVC, SERIE R, ÁGUA PLUVIAL, DN 100 MM, JUNTA ELÁSTICA, FORNECIDO E INSTALADO EM CONDUTORES VERTICAIS DE ÁGUAS PLUVIAIS. AF_06/2022</t>
  </si>
  <si>
    <t>89529</t>
  </si>
  <si>
    <t>JOELHO 90 GRAUS, PVC, SERIE R, ÁGUA PLUVIAL, DN 100 MM, JUNTA ELÁSTICA, FORNECIDO E INSTALADO EM RAMAL DE ENCAMINHAMENTO. AF_06/2022</t>
  </si>
  <si>
    <t>89590</t>
  </si>
  <si>
    <t>JOELHO 90 GRAUS, PVC, SERIE R, ÁGUA PLUVIAL, DN 150 MM, JUNTA ELÁSTICA, FORNECIDO E INSTALADO EM CONDUTORES VERTICAIS DE ÁGUAS PLUVIAIS. AF_06/2022</t>
  </si>
  <si>
    <t>104167</t>
  </si>
  <si>
    <t>JOELHO 90 GRAUS, PVC, SERIE R, ÁGUA PLUVIAL, DN 150 MM, JUNTA ELÁSTICA, FORNECIDO E INSTALADO EM RAMAL DE ENCAMINHAMENTO. AF_06/2022</t>
  </si>
  <si>
    <t>89514</t>
  </si>
  <si>
    <t>JOELHO 90 GRAUS, PVC, SERIE R, ÁGUA PLUVIAL, DN 40 MM, JUNTA SOLDÁVEL, FORNECIDO E INSTALADO EM RAMAL DE ENCAMINHAMENTO. AF_06/2022</t>
  </si>
  <si>
    <t>89518</t>
  </si>
  <si>
    <t>JOELHO 90 GRAUS, PVC, SERIE R, ÁGUA PLUVIAL, DN 50 MM, JUNTA ELÁSTICA, FORNECIDO E INSTALADO EM RAMAL DE ENCAMINHAMENTO. AF_06/2022</t>
  </si>
  <si>
    <t>89581</t>
  </si>
  <si>
    <t>JOELHO 90 GRAUS, PVC, SERIE R, ÁGUA PLUVIAL, DN 75 MM, JUNTA ELÁSTICA, FORNECIDO E INSTALADO EM CONDUTORES VERTICAIS DE ÁGUAS PLUVIAIS. AF_06/2022</t>
  </si>
  <si>
    <t>89522</t>
  </si>
  <si>
    <t>JOELHO 90 GRAUS, PVC, SERIE R, ÁGUA PLUVIAL, DN 75 MM, JUNTA ELÁSTICA, FORNECIDO E INSTALADO EM RAMAL DE ENCAMINHAMENTO. AF_06/2022</t>
  </si>
  <si>
    <t>89574</t>
  </si>
  <si>
    <t>JUNÇÃO DUPLA, PVC, SERIE R, ÁGUA PLUVIAL, DN 100 X 100 X 100 MM, JUNTA ELÁSTICA, FORNECIDO E INSTALADO EM RAMAL DE ENCAMINHAMENTO. AF_06/2022</t>
  </si>
  <si>
    <t>89690</t>
  </si>
  <si>
    <t>JUNÇÃO SIMPLES, PVC, SERIE R, ÁGUA PLUVIAL, DN 100 X 100 MM, JUNTA ELÁSTICA, FORNECIDO E INSTALADO EM CONDUTORES VERTICAIS DE ÁGUAS PLUVIAIS. AF_06/2022</t>
  </si>
  <si>
    <t>89567</t>
  </si>
  <si>
    <t>JUNÇÃO SIMPLES, PVC, SERIE R, ÁGUA PLUVIAL, DN 100 X 100 MM, JUNTA ELÁSTICA, FORNECIDO E INSTALADO EM RAMAL DE ENCAMINHAMENTO. AF_06/2022</t>
  </si>
  <si>
    <t>89692</t>
  </si>
  <si>
    <t>JUNÇÃO SIMPLES, PVC, SERIE R, ÁGUA PLUVIAL, DN 100 X 75 MM, JUNTA ELÁSTICA, FORNECIDO E INSTALADO EM CONDUTORES VERTICAIS DE ÁGUAS PLUVIAIS. AF_06/2022</t>
  </si>
  <si>
    <t>89569</t>
  </si>
  <si>
    <t>JUNÇÃO SIMPLES, PVC, SERIE R, ÁGUA PLUVIAL, DN 100 X 75 MM, JUNTA ELÁSTICA, FORNECIDO E INSTALADO EM RAMAL DE ENCAMINHAMENTO. AF_06/2022</t>
  </si>
  <si>
    <t>89699</t>
  </si>
  <si>
    <t>JUNÇÃO SIMPLES, PVC, SERIE R, ÁGUA PLUVIAL, DN 150 X 100 MM, JUNTA ELÁSTICA, FORNECIDO E INSTALADO EM CONDUTORES VERTICAIS DE ÁGUAS PLUVIAIS. AF_06/2022</t>
  </si>
  <si>
    <t>104174</t>
  </si>
  <si>
    <t>JUNÇÃO SIMPLES, PVC, SERIE R, ÁGUA PLUVIAL, DN 150 X 100 MM, JUNTA ELÁSTICA, FORNECIDO E INSTALADO EM RAMAL DE ENCAMINHAMENTO. AF_06/2022</t>
  </si>
  <si>
    <t>89698</t>
  </si>
  <si>
    <t>JUNÇÃO SIMPLES, PVC, SERIE R, ÁGUA PLUVIAL, DN 150 X 150 MM, JUNTA ELÁSTICA, FORNECIDO E INSTALADO EM CONDUTORES VERTICAIS DE ÁGUAS PLUVIAIS. AF_06/2022</t>
  </si>
  <si>
    <t>104176</t>
  </si>
  <si>
    <t>JUNÇÃO SIMPLES, PVC, SERIE R, ÁGUA PLUVIAL, DN 150 X 150 MM, JUNTA ELÁSTICA, FORNECIDO E INSTALADO EM RAMAL DE ENCAMINHAMENTO. AF_06/2022</t>
  </si>
  <si>
    <t>89561</t>
  </si>
  <si>
    <t>JUNÇÃO SIMPLES, PVC, SERIE R, ÁGUA PLUVIAL, DN 40 MM, JUNTA SOLDÁVEL, FORNECIDO E INSTALADO EM RAMAL DE ENCAMINHAMENTO. AF_06/2022</t>
  </si>
  <si>
    <t>89563</t>
  </si>
  <si>
    <t>JUNÇÃO SIMPLES, PVC, SERIE R, ÁGUA PLUVIAL, DN 50 MM, JUNTA ELÁSTICA, FORNECIDO E INSTALADO EM RAMAL DE ENCAMINHAMENTO. AF_06/2022</t>
  </si>
  <si>
    <t>89685</t>
  </si>
  <si>
    <t>JUNÇÃO SIMPLES, PVC, SERIE R, ÁGUA PLUVIAL, DN 75 X 75 MM, JUNTA ELÁSTICA, FORNECIDO E INSTALADO EM CONDUTORES VERTICAIS DE ÁGUAS PLUVIAIS. AF_06/2022</t>
  </si>
  <si>
    <t>89565</t>
  </si>
  <si>
    <t>JUNÇÃO SIMPLES, PVC, SERIE R, ÁGUA PLUVIAL, DN 75 X 75 MM, JUNTA ELÁSTICA, FORNECIDO E INSTALADO EM RAMAL DE ENCAMINHAMENTO. AF_06/2022</t>
  </si>
  <si>
    <t>89671</t>
  </si>
  <si>
    <t>LUVA DE CORRER, PVC, SERIE R, ÁGUA PLUVIAL, DN 100 MM, JUNTA ELÁSTICA, FORNECIDO E INSTALADO EM CONDUTORES VERTICAIS DE ÁGUAS PLUVIAIS. AF_06/2022</t>
  </si>
  <si>
    <t>89556</t>
  </si>
  <si>
    <t>LUVA DE CORRER, PVC, SERIE R, ÁGUA PLUVIAL, DN 100 MM, JUNTA ELÁSTICA, FORNECIDO E INSTALADO EM RAMAL DE ENCAMINHAMENTO. AF_06/2022</t>
  </si>
  <si>
    <t>89679</t>
  </si>
  <si>
    <t>LUVA DE CORRER, PVC, SERIE R, ÁGUA PLUVIAL, DN 150 MM, JUNTA ELÁSTICA, FORNECIDO E INSTALADO EM CONDUTORES VERTICAIS DE ÁGUAS PLUVIAIS. AF_06/2022</t>
  </si>
  <si>
    <t>104171</t>
  </si>
  <si>
    <t>LUVA DE CORRER, PVC, SERIE R, ÁGUA PLUVIAL, DN 150 MM, JUNTA ELÁSTICA, FORNECIDO E INSTALADO EM RAMAL DE ENCAMINHAMENTO. AF_06/2022</t>
  </si>
  <si>
    <t>89600</t>
  </si>
  <si>
    <t>LUVA DE CORRER, PVC, SERIE R, ÁGUA PLUVIAL, DN 75 MM, JUNTA ELÁSTICA, FORNECIDO E INSTALADO EM CONDUTORES VERTICAIS DE ÁGUAS PLUVIAIS. AF_06/2022</t>
  </si>
  <si>
    <t>89548</t>
  </si>
  <si>
    <t>LUVA DE CORRER, PVC, SERIE R, ÁGUA PLUVIAL, DN 75 MM, JUNTA ELÁSTICA, FORNECIDO E INSTALADO EM RAMAL DE ENCAMINHAMENTO. AF_06/2022</t>
  </si>
  <si>
    <t>89669</t>
  </si>
  <si>
    <t>LUVA SIMPLES, PVC, SERIE R, ÁGUA PLUVIAL, DN 100 MM, JUNTA ELÁSTICA, FORNECIDO E INSTALADO EM CONDUTORES VERTICAIS DE ÁGUAS PLUVIAIS. AF_06/2022</t>
  </si>
  <si>
    <t>89554</t>
  </si>
  <si>
    <t>LUVA SIMPLES, PVC, SERIE R, ÁGUA PLUVIAL, DN 100 MM, JUNTA ELÁSTICA, FORNECIDO E INSTALADO EM RAMAL DE ENCAMINHAMENTO. AF_06/2022</t>
  </si>
  <si>
    <t>89677</t>
  </si>
  <si>
    <t>LUVA SIMPLES, PVC, SERIE R, ÁGUA PLUVIAL, DN 150 MM, JUNTA ELÁSTICA, FORNECIDO E INSTALADO EM CONDUTORES VERTICAIS DE ÁGUAS PLUVIAIS. AF_06/2022</t>
  </si>
  <si>
    <t>104170</t>
  </si>
  <si>
    <t>LUVA SIMPLES, PVC, SERIE R, ÁGUA PLUVIAL, DN 150 MM, JUNTA ELÁSTICA, FORNECIDO E INSTALADO EM RAMAL DE ENCAMINHAMENTO. AF_06/2022</t>
  </si>
  <si>
    <t>89544</t>
  </si>
  <si>
    <t>LUVA SIMPLES, PVC, SERIE R, ÁGUA PLUVIAL, DN 40 MM, JUNTA SOLDÁVEL, FORNECIDO E INSTALADO EM RAMAL DE ENCAMINHAMENTO. AF_06/2022</t>
  </si>
  <si>
    <t>89545</t>
  </si>
  <si>
    <t>LUVA SIMPLES, PVC, SERIE R, ÁGUA PLUVIAL, DN 50 MM, JUNTA ELÁSTICA, FORNECIDO E INSTALADO EM RAMAL DE ENCAMINHAMENTO. AF_06/2022</t>
  </si>
  <si>
    <t>89599</t>
  </si>
  <si>
    <t>LUVA SIMPLES, PVC, SERIE R, ÁGUA PLUVIAL, DN 75 MM, JUNTA ELÁSTICA, FORNECIDO E INSTALADO EM CONDUTORES VERTICAIS DE ÁGUAS PLUVIAIS. AF_06/2022</t>
  </si>
  <si>
    <t>89547</t>
  </si>
  <si>
    <t>LUVA SIMPLES, PVC, SERIE R, ÁGUA PLUVIAL, DN 75 MM, JUNTA ELÁSTICA, FORNECIDO E INSTALADO EM RAMAL DE ENCAMINHAMENTO. AF_06/2022</t>
  </si>
  <si>
    <t>89495</t>
  </si>
  <si>
    <t>RALO SIFONADO, PVC, DN 100 X 40 MM, JUNTA SOLDÁVEL, FORNECIDO E INSTALADO EM RAMAIS DE ENCAMINHAMENTO DE ÁGUA PLUVIAL. AF_06/2022</t>
  </si>
  <si>
    <t>89673</t>
  </si>
  <si>
    <t>REDUÇÃO EXCÊNTRICA, PVC, SERIE R, ÁGUA PLUVIAL, DN 100 X 75 MM, JUNTA ELÁSTICA, FORNECIDO E INSTALADO EM CONDUTORES VERTICAIS DE ÁGUAS PLUVIAIS. AF_06/2022</t>
  </si>
  <si>
    <t>89557</t>
  </si>
  <si>
    <t>REDUÇÃO EXCÊNTRICA, PVC, SERIE R, ÁGUA PLUVIAL, DN 100 X 75 MM, JUNTA ELÁSTICA, FORNECIDO E INSTALADO EM RAMAL DE ENCAMINHAMENTO. AF_06/2022</t>
  </si>
  <si>
    <t>89681</t>
  </si>
  <si>
    <t>REDUÇÃO EXCÊNTRICA, PVC, SERIE R, ÁGUA PLUVIAL, DN 150 X 100 MM, JUNTA ELÁSTICA, FORNECIDO E INSTALADO EM CONDUTORES VERTICAIS DE ÁGUAS PLUVIAIS. AF_06/2022</t>
  </si>
  <si>
    <t>104173</t>
  </si>
  <si>
    <t>REDUÇÃO EXCÊNTRICA, PVC, SERIE R, ÁGUA PLUVIAL, DN 150 X 100 MM, JUNTA ELÁSTICA, FORNECIDO E INSTALADO EM RAMAL DE ENCAMINHAMENTO. AF_06/2022</t>
  </si>
  <si>
    <t>89549</t>
  </si>
  <si>
    <t>REDUÇÃO EXCÊNTRICA, PVC, SERIE R, ÁGUA PLUVIAL, DN 75 X 50 MM, JUNTA ELÁSTICA, FORNECIDO E INSTALADO EM RAMAL DE ENCAMINHAMENTO. AF_06/2022</t>
  </si>
  <si>
    <t>89578</t>
  </si>
  <si>
    <t>TUBO PVC, SÉRIE R, ÁGUA PLUVIAL, DN 100 MM, FORNECIDO E INSTALADO EM CONDUTORES VERTICAIS DE ÁGUAS PLUVIAIS. AF_06/2022</t>
  </si>
  <si>
    <t>89512</t>
  </si>
  <si>
    <t>TUBO PVC, SÉRIE R, ÁGUA PLUVIAL, DN 100 MM, FORNECIDO E INSTALADO EM RAMAL DE ENCAMINHAMENTO. AF_06/2022</t>
  </si>
  <si>
    <t>89580</t>
  </si>
  <si>
    <t>TUBO PVC, SÉRIE R, ÁGUA PLUVIAL, DN 150 MM, FORNECIDO E INSTALADO EM CONDUTORES VERTICAIS DE ÁGUAS PLUVIAIS. AF_06/2022</t>
  </si>
  <si>
    <t>104166</t>
  </si>
  <si>
    <t>TUBO PVC, SÉRIE R, ÁGUA PLUVIAL, DN 150 MM, FORNECIDO E INSTALADO EM RAMAL DE ENCAMINHAMENTO. AF_06/2022</t>
  </si>
  <si>
    <t>89508</t>
  </si>
  <si>
    <t>TUBO PVC, SÉRIE R, ÁGUA PLUVIAL, DN 40 MM, FORNECIDO E INSTALADO EM RAMAL DE ENCAMINHAMENTO. AF_06/2022</t>
  </si>
  <si>
    <t>89509</t>
  </si>
  <si>
    <t>TUBO PVC, SÉRIE R, ÁGUA PLUVIAL, DN 50 MM, FORNECIDO E INSTALADO EM RAMAL DE ENCAMINHAMENTO. AF_06/2022</t>
  </si>
  <si>
    <t>89576</t>
  </si>
  <si>
    <t>TUBO PVC, SÉRIE R, ÁGUA PLUVIAL, DN 75 MM, FORNECIDO E INSTALADO EM CONDUTORES VERTICAIS DE ÁGUAS PLUVIAIS. AF_06/2022</t>
  </si>
  <si>
    <t>89511</t>
  </si>
  <si>
    <t>TUBO PVC, SÉRIE R, ÁGUA PLUVIAL, DN 75 MM, FORNECIDO E INSTALADO EM RAMAL DE ENCAMINHAMENTO. AF_06/2022</t>
  </si>
  <si>
    <t>89675</t>
  </si>
  <si>
    <t>TÊ DE INSPEÇÃO, PVC, SERIE R, ÁGUA PLUVIAL, DN 100 MM, JUNTA ELÁSTICA, FORNECIDO E INSTALADO EM CONDUTORES VERTICAIS DE ÁGUAS PLUVIAIS. AF_06/2022</t>
  </si>
  <si>
    <t>89559</t>
  </si>
  <si>
    <t>TÊ DE INSPEÇÃO, PVC, SERIE R, ÁGUA PLUVIAL, DN 100 MM, JUNTA ELÁSTICA, FORNECIDO E INSTALADO EM RAMAL DE ENCAMINHAMENTO. AF_06/2022</t>
  </si>
  <si>
    <t>104172</t>
  </si>
  <si>
    <t>TÊ DE INSPEÇÃO, PVC, SERIE R, ÁGUA PLUVIAL, DN 150 MM, JUNTA ELÁSTICA, FORNECIDO E INSTALADO EM RAMAL DE ENCAMINHAMENTO. AF_06/2022</t>
  </si>
  <si>
    <t>89683</t>
  </si>
  <si>
    <t>TÊ DE INSPEÇÃO, PVC, SERIE R, ÁGUA PLUVIAL, DN 150 X 100 MM, JUNTA ELÁSTICA, FORNECIDO E INSTALADO EM CONDUTORES VERTICAIS DE ÁGUAS PLUVIAIS. AF_06/2022</t>
  </si>
  <si>
    <t>ATERRO COM OU S/COMPACTACAO</t>
  </si>
  <si>
    <t>0020</t>
  </si>
  <si>
    <t>89667</t>
  </si>
  <si>
    <t>TÊ DE INSPEÇÃO, PVC, SERIE R, ÁGUA PLUVIAL, DN 75 MM, JUNTA ELÁSTICA, FORNECIDO E INSTALADO EM CONDUTORES VERTICAIS DE ÁGUAS PLUVIAIS. AF_06/2022</t>
  </si>
  <si>
    <t>89550</t>
  </si>
  <si>
    <t>TÊ DE INSPEÇÃO, PVC, SERIE R, ÁGUA PLUVIAL, DN 75 MM, JUNTA ELÁSTICA, FORNECIDO E INSTALADO EM RAMAL DE ENCAMINHAMENTO. AF_06/2022</t>
  </si>
  <si>
    <t>89693</t>
  </si>
  <si>
    <t>TÊ, PVC, SERIE R, ÁGUA PLUVIAL, DN 100 X 100 MM, JUNTA ELÁSTICA, FORNECIDO E INSTALADO EM CONDUTORES VERTICAIS DE ÁGUAS PLUVIAIS. AF_06/2022</t>
  </si>
  <si>
    <t>89571</t>
  </si>
  <si>
    <t>TÊ, PVC, SERIE R, ÁGUA PLUVIAL, DN 100 X 100 MM, JUNTA ELÁSTICA, FORNECIDO E INSTALADO EM RAMAL DE ENCAMINHAMENTO. AF_06/2022</t>
  </si>
  <si>
    <t>89696</t>
  </si>
  <si>
    <t>TÊ, PVC, SERIE R, ÁGUA PLUVIAL, DN 100 X 75 MM, JUNTA ELÁSTICA, FORNECIDO E INSTALADO EM CONDUTORES VERTICAIS DE ÁGUAS PLUVIAIS. AF_06/2022</t>
  </si>
  <si>
    <t>89573</t>
  </si>
  <si>
    <t>TÊ, PVC, SERIE R, ÁGUA PLUVIAL, DN 100 X 75 MM, JUNTA ELÁSTICA, FORNECIDO E INSTALADO EM RAMAL DE ENCAMINHAMENTO. AF_06/2022</t>
  </si>
  <si>
    <t>89704</t>
  </si>
  <si>
    <t>TÊ, PVC, SERIE R, ÁGUA PLUVIAL, DN 150 X 100 MM, JUNTA ELÁSTICA, FORNECIDO E INSTALADO EM CONDUTORES VERTICAIS DE ÁGUAS PLUVIAIS. AF_06/2022</t>
  </si>
  <si>
    <t>104175</t>
  </si>
  <si>
    <t>TÊ, PVC, SERIE R, ÁGUA PLUVIAL, DN 150 X 100 MM, JUNTA ELÁSTICA, FORNECIDO E INSTALADO EM RAMAL DE ENCAMINHAMENTO. AF_06/2022</t>
  </si>
  <si>
    <t>89701</t>
  </si>
  <si>
    <t>TÊ, PVC, SERIE R, ÁGUA PLUVIAL, DN 150 X 150 MM, JUNTA ELÁSTICA, FORNECIDO E INSTALADO EM CONDUTORES VERTICAIS DE ÁGUAS PLUVIAIS. AF_06/2022</t>
  </si>
  <si>
    <t>104177</t>
  </si>
  <si>
    <t>TÊ, PVC, SERIE R, ÁGUA PLUVIAL, DN 150 X 150 MM, JUNTA ELÁSTICA, FORNECIDO E INSTALADO EM RAMAL DE ENCAMINHAMENTO. AF_06/2022</t>
  </si>
  <si>
    <t>89566</t>
  </si>
  <si>
    <t>TÊ, PVC, SERIE R, ÁGUA PLUVIAL, DN 75 MM, JUNTA ELÁSTICA, FORNECIDO E INSTALADO EM RAMAL DE ENCAMINHAMENTO. AF_06/2022</t>
  </si>
  <si>
    <t>89687</t>
  </si>
  <si>
    <t>TÊ, PVC, SERIE R, ÁGUA PLUVIAL, DN 75 X 75 MM, JUNTA ELÁSTICA, FORNECIDO E INSTALADO EM CONDUTORES VERTICAIS DE ÁGUAS PLUVIAIS. AF_06/2022</t>
  </si>
  <si>
    <t>102237</t>
  </si>
  <si>
    <t>BOX FRONTAL DE CORRER, COM VIDRO TEMPERADO 8 MM, 190X100CM, 1 FOLHA FIXA, 1 FOLHA MÓVEL, PERFIS E FERRAGENS EM ALUMÍNIO. AF_01/2021</t>
  </si>
  <si>
    <t>102450</t>
  </si>
  <si>
    <t>DIVISORIA (N2) - PAINEL/VIDRO - PAINEL C/ MSO/COMEIA E=35MM - PERFIS SIMPLES ACO GALVANIZADO PINTADO. AF_04/2021</t>
  </si>
  <si>
    <t>102250</t>
  </si>
  <si>
    <t>DIVISORIA (N2) - PAINEL/VIDRO - PAINEL DE PVC E=35MM - PERFIS SIMPLES ACO GALVANIZADO PINTADO. AF_01/2021</t>
  </si>
  <si>
    <t>102240</t>
  </si>
  <si>
    <t>DIVISORIA (N2) - PAINEL/VIDRO - PAINEL MDF/VIDRO 6 MM, LINHA 90 MM - PERFIS DE ALUMÍNIO EXTRUDADO. AF_01/2021</t>
  </si>
  <si>
    <t>102449</t>
  </si>
  <si>
    <t>DIVISORIA (N3) - PAINEL/VIDRO/PAINEL MSO/COMEIA E=35MM - PERFIS SIMPLES ACO GALVANIZADO PINTADO. AF_04/2021</t>
  </si>
  <si>
    <t>102249</t>
  </si>
  <si>
    <t>DIVISORIA (N3) - PAINEL/VIDRO/PAINEL PVC E=35MM - PERFIS SIMPLES ACO GALVANIZADO PINTADO. AF_01/2021</t>
  </si>
  <si>
    <t>102238</t>
  </si>
  <si>
    <t>DIVISORIA CEGA (N1) - PAINEL MDF, LINHA 90 MM - PERFIS DE ALUMÍNIO EXTRUDADO. AF_01/2021</t>
  </si>
  <si>
    <t>102448</t>
  </si>
  <si>
    <t>DIVISORIA CEGA (N1) - PAINEL MSO/COMEIA E=35MM - PERFIS SIMPLES ACO GALVANIZADO PINTADO. AF_04/2021</t>
  </si>
  <si>
    <t>102248</t>
  </si>
  <si>
    <t>DIVISORIA CEGA (N1) - PAINEL PVC E=35MM - PERFIS SIMPLES ACO GALVANIZADO PINTADO. AF_01/2021</t>
  </si>
  <si>
    <t>102253</t>
  </si>
  <si>
    <t>DIVISORIA SANITÁRIA, TIPO CABINE, EM GRANITO CINZA POLIDO, ESP = 3CM, ASSENTADO COM ARGAMASSA COLANTE AC III-E, EXCLUSIVE FERRAGENS. AF_01/2021</t>
  </si>
  <si>
    <t>102254</t>
  </si>
  <si>
    <t>DIVISORIA SANITÁRIA, TIPO CABINE, EM MÁRMORE BRANCO POLIDO, ESP = 3CM, ASSENTADO COM ARGAMASSA COLANTE AC III-E, EXCLUSIVE FERRAGENS. AF_01/2021</t>
  </si>
  <si>
    <t>102257</t>
  </si>
  <si>
    <t>DIVISORIA SANITÁRIA, TIPO CABINE, EM PAINEL DE GRANILITE, ESP = 3CM, ASSENTADO COM ARGAMASSA COLANTE AC III-E, EXCLUSIVE FERRAGENS. AF_01/2021</t>
  </si>
  <si>
    <t>ATERRO/REATERRO DE VALAS COM OU S/COMPACTACAO</t>
  </si>
  <si>
    <t>0021</t>
  </si>
  <si>
    <t>102239</t>
  </si>
  <si>
    <t>DIVISÓRIA (N3) - PAINEL/VIDRO/PAINEL MDF, LINHA 90 MM - PERFIS DE ALUMINIO EXTRUDADO. AF_01/2021</t>
  </si>
  <si>
    <t>102236</t>
  </si>
  <si>
    <t>DIVISÓRIA EM VIDRO TEMPERADO 10 MM COM PORTA DE CORRER, INCLUSIVE FERRAGENS. AF_01/2021</t>
  </si>
  <si>
    <t>102235</t>
  </si>
  <si>
    <t>DIVISÓRIA FIXA EM VIDRO TEMPERADO 10 MM, SEM ABERTURA. AF_01/2021_PS</t>
  </si>
  <si>
    <t>102260</t>
  </si>
  <si>
    <t>DIVISÓRIA SANITÁRIA, TIPO CABINE, EM PAINÉIS DE PVC, INCLUSIVE ESTRUTURA, PORTA E FERRAGENS. AF_01/2021</t>
  </si>
  <si>
    <t>102259</t>
  </si>
  <si>
    <t>DIVISÓRIA SANITÁRIA, TIPO CABINE, EM PAINÉIS ESTRUTURAIS TS, INCLUSIVE ESTRUTURA, PORTA E FERRAGENS. AF_01/2021</t>
  </si>
  <si>
    <t>102262</t>
  </si>
  <si>
    <t>PORTA DE CABINE SANITÁRIA EM VIDRO TEMPERADO 8MM, INCLUSIVE DOBRADIÇAS, BATENTE, TRINCO E CONTRA-TRINCO. AF_01/2021</t>
  </si>
  <si>
    <t>102242</t>
  </si>
  <si>
    <t>PORTA PARA DIVISÓRIA MDF/VIDRO 6 MM, LINHA 90 MM, 0,80 X 2,10 M - PERFIS DE ALUMINIO EXTRUDADO, INCLUSO PORTAL, BATENTES, DOBRADIÇAS E FECHADURA. AF_01/2021</t>
  </si>
  <si>
    <t>102246</t>
  </si>
  <si>
    <t>PORTA/PAINEL CEGO PARA DIVISÓRIA (N1) - PAINEL CEGO MSO/COMEIA E=35MM, S/ BONECA, INCLUSO BATENTE, TESTEIRO, DOBRADIÇAS E FECHADURA. AF_01/2021</t>
  </si>
  <si>
    <t>102251</t>
  </si>
  <si>
    <t>PORTA/PAINEL CEGO PARA DIVISÓRIA (N1) PVC E=35MM, S/ BONECA, INCLUSO BATENTE, TESTEIRO, DOBRADIÇAS E FECHADURA. AF_01/2021</t>
  </si>
  <si>
    <t>102241</t>
  </si>
  <si>
    <t>PORTA/PAINEL PARA DIVISÓRIA MDF, LINHA 90 MM, *0,80 X 2,10* M - PERFIS DE ALUMINIO EXTRUDADO, INCLUSO PORTAL, BATENTES, DOBRADIÇAS E FECHADURA. AF_01/2021</t>
  </si>
  <si>
    <t>102247</t>
  </si>
  <si>
    <t>PORTA/VIDRO PARA DIVISÓRIA (N2) - PAINEL C/ MSO/COMEIA E=35MM, S/ BONECA, INCLUSO BATENTE, TESTEIRO, DOBRADIÇAS E FECHADURA. AF_01/2021</t>
  </si>
  <si>
    <t>102252</t>
  </si>
  <si>
    <t>PORTA/VIDRO PARA DIVISÓRIA (N2) - PAINEL DE PVC E=35MM, S/ BONECA, INCLUSO BATENTE, TESTEIRO, DOBRADIÇAS E FECHADURA. AF_01/2021</t>
  </si>
  <si>
    <t>102255</t>
  </si>
  <si>
    <t>TAPA VISTA DE MICTÓRIO EM GRANITO CINZA POLIDO, ESP = 3CM, ASSENTADO COM ARGAMASSA COLANTE AC III-E . AF_01/2021</t>
  </si>
  <si>
    <t>102256</t>
  </si>
  <si>
    <t>TAPA VISTA DE MICTÓRIO EM MÁRMORE BRANCO POLIDO, ESP = 3CM, ASSENTADO COM ARGAMASSA COLANTE AC III-E . AF_01/2021</t>
  </si>
  <si>
    <t>102258</t>
  </si>
  <si>
    <t>TAPA VISTA DE MICTÓRIO EM PAINEL DE GRANILITE, ESP = 3CM, ASSENTADO COM ARGAMASSA COLANTE AC III-E . AF_01/2021</t>
  </si>
  <si>
    <t>101912</t>
  </si>
  <si>
    <t>ABRIGO PARA HIDRANTE, 75X45X17CM, COM REGISTRO GLOBO ANGULAR 45 GRAUS 2 1/2", ADAPTADOR STORZ 2 1/2", MANGUEIRA DE INCÊNDIO 15M 2 1/2" E ESGUICHO EM LATÃO 2 1/2" - FORNECIMENTO E INSTALAÇÃO. AF_10/2020</t>
  </si>
  <si>
    <t>96765</t>
  </si>
  <si>
    <t>ABRIGO PARA HIDRANTE, 90X60X17CM, COM REGISTRO GLOBO ANGULAR 45 GRAUS 2 1/2", ADAPTADOR STORZ 2 1/2", MANGUEIRA DE INCÊNDIO 20M, REDUÇÃO 2 1/2" X 1 1/2" E ESGUICHO EM LATÃO 1 1/2" - FORNECIMENTO E INSTALAÇÃO. AF_10/2020</t>
  </si>
  <si>
    <t>97430</t>
  </si>
  <si>
    <t>ACOPLAMENTO RÍGIDO EM AÇO, CONEXÃO RANHURADA, DN 50 (2"), INSTALADO EM PRUMADAS - FORNECIMENTO E INSTALAÇÃO. AF_10/2020</t>
  </si>
  <si>
    <t>97431</t>
  </si>
  <si>
    <t>ACOPLAMENTO RÍGIDO EM AÇO, CONEXÃO RANHURADA, DN 65 (2 1/2"), INSTALADO EM PRUMADAS - FORNECIMENTO E INSTALAÇÃO. AF_10/2020</t>
  </si>
  <si>
    <t>97432</t>
  </si>
  <si>
    <t>ACOPLAMENTO RÍGIDO EM AÇO, CONEXÃO RANHURADA, DN 80 (3"), INSTALADO EM PRUMADAS - FORNECIMENTO E INSTALAÇÃO. AF_10/2020</t>
  </si>
  <si>
    <t>101913</t>
  </si>
  <si>
    <t>CAIXA DE INCÊNDIO 45X75X17CM - FORNECIMENTO E INSTALAÇÃO. AF_10/2020</t>
  </si>
  <si>
    <t>101914</t>
  </si>
  <si>
    <t>CAIXA DE INCÊNDIO 60X90X17CM - FORNECIMENTO E INSTALAÇÃO. AF_10/2020</t>
  </si>
  <si>
    <t>101915</t>
  </si>
  <si>
    <t>CONJUNTO DE MANGUEIRA PARA COMBATE A INCÊNDIO EM FIBRA DE POLIESTER PURA, COM 1.1/2", REVESTIDA INTERNAMENTE, COMPRIMENTO DE 15M - FORNECIMENTO E INSTALAÇÃO. AF_10/2020</t>
  </si>
  <si>
    <t>97433</t>
  </si>
  <si>
    <t>CURVA 45 GRAUS, EM AÇO, CONEXÃO RANHURADA, DN 50 (2"), INSTALADO EM PRUMADAS - FORNECIMENTO E INSTALAÇÃO. AF_10/2020</t>
  </si>
  <si>
    <t>97435</t>
  </si>
  <si>
    <t>CURVA 45 GRAUS, EM AÇO, CONEXÃO RANHURADA, DN 65 (2 1/2"), INSTALADO EM PRUMADAS - FORNECIMENTO E INSTALAÇÃO. AF_10/2020</t>
  </si>
  <si>
    <t>CARGA, DESCARGA E/OU TRANSPORTE DE MATERIAIS</t>
  </si>
  <si>
    <t>0022</t>
  </si>
  <si>
    <t>97437</t>
  </si>
  <si>
    <t>CURVA 45 GRAUS, EM AÇO, CONEXÃO RANHURADA, DN 80 (3"), INSTALADO EM PRUMADAS - FORNECIMENTO E INSTALAÇÃO. AF_10/2020</t>
  </si>
  <si>
    <t>97546</t>
  </si>
  <si>
    <t>CURVA 45 GRAUS, EM AÇO, CONEXÃO SOLDADA, DN 15 (1/2"), INSTALADO EM RAMAIS E SUB-RAMAIS DE GÁS - FORNECIMENTO E INSTALAÇÃO. AF_10/2020</t>
  </si>
  <si>
    <t>97548</t>
  </si>
  <si>
    <t>CURVA 45 GRAUS, EM AÇO, CONEXÃO SOLDADA, DN 20 (3/4"), INSTALADO EM RAMAIS E SUB-RAMAIS DE GÁS - FORNECIMENTO E INSTALAÇÃO. AF_10/2020</t>
  </si>
  <si>
    <t>97550</t>
  </si>
  <si>
    <t>CURVA 45 GRAUS, EM AÇO, CONEXÃO SOLDADA, DN 25 (1"), INSTALADO EM RAMAIS E SUB-RAMAIS DE GÁS - FORNECIMENTO E INSTALAÇÃO. AF_10/2020</t>
  </si>
  <si>
    <t>REGULARIZACAO E APILOAMENTO DE FUNDO DE VALAS</t>
  </si>
  <si>
    <t>0225</t>
  </si>
  <si>
    <t>97479</t>
  </si>
  <si>
    <t>CURVA 45 GRAUS, EM AÇO, CONEXÃO SOLDADA, DN 25 (1"), INSTALADO EM REDE DE ALIMENTAÇÃO PARA HIDRANTE - FORNECIMENTO E INSTALAÇÃO. AF_10/2020</t>
  </si>
  <si>
    <t>97517</t>
  </si>
  <si>
    <t>CURVA 45 GRAUS, EM AÇO, CONEXÃO SOLDADA, DN 25 (1"), INSTALADO EM REDE DE ALIMENTAÇÃO PARA SPRINKLER - FORNECIMENTO E INSTALAÇÃO. AF_10/2020</t>
  </si>
  <si>
    <t>97481</t>
  </si>
  <si>
    <t>CURVA 45 GRAUS, EM AÇO, CONEXÃO SOLDADA, DN 32 (1 1/4"), INSTALADO EM REDE DE ALIMENTAÇÃO PARA HIDRANTE - FORNECIMENTO E INSTALAÇÃO. AF_10/2020</t>
  </si>
  <si>
    <t>97519</t>
  </si>
  <si>
    <t>CURVA 45 GRAUS, EM AÇO, CONEXÃO SOLDADA, DN 32 (1 1/4"), INSTALADO EM REDE DE ALIMENTAÇÃO PARA SPRINKLER - FORNECIMENTO E INSTALAÇÃO. AF_10/2020</t>
  </si>
  <si>
    <t>97483</t>
  </si>
  <si>
    <t>CURVA 45 GRAUS, EM AÇO, CONEXÃO SOLDADA, DN 40 (1 1/2"), INSTALADO EM REDE DE ALIMENTAÇÃO PARA HIDRANTE - FORNECIMENTO E INSTALAÇÃO. AF_10/2020</t>
  </si>
  <si>
    <t>97521</t>
  </si>
  <si>
    <t>CURVA 45 GRAUS, EM AÇO, CONEXÃO SOLDADA, DN 40 (1 1/2"), INSTALADO EM REDE DE ALIMENTAÇÃO PARA SPRINKLER - FORNECIMENTO E INSTALAÇÃO. AF_10/2020</t>
  </si>
  <si>
    <t>97452</t>
  </si>
  <si>
    <t>CURVA 45 GRAUS, EM AÇO, CONEXÃO SOLDADA, DN 50 (2"), INSTALADO EM PRUMADAS - FORNECIMENTO E INSTALAÇÃO. AF_10/2020</t>
  </si>
  <si>
    <t>97485</t>
  </si>
  <si>
    <t>CURVA 45 GRAUS, EM AÇO, CONEXÃO SOLDADA, DN 50 (2"), INSTALADO EM REDE DE ALIMENTAÇÃO PARA HIDRANTE - FORNECIMENTO E INSTALAÇÃO. AF_10/2020</t>
  </si>
  <si>
    <t>97523</t>
  </si>
  <si>
    <t>CURVA 45 GRAUS, EM AÇO, CONEXÃO SOLDADA, DN 50 (2"), INSTALADO EM REDE DE ALIMENTAÇÃO PARA SPRINKLER - FORNECIMENTO E INSTALAÇÃO. AF_10/2020</t>
  </si>
  <si>
    <t>97454</t>
  </si>
  <si>
    <t>CURVA 45 GRAUS, EM AÇO, CONEXÃO SOLDADA, DN 65 (2 1/2"), INSTALADO EM PRUMADAS - FORNECIMENTO E INSTALAÇÃO. AF_10/2020</t>
  </si>
  <si>
    <t>PAREDES/PAINEIS</t>
  </si>
  <si>
    <t>PARE</t>
  </si>
  <si>
    <t>ALVENARIA DE TIJOLOS CERAMICOS</t>
  </si>
  <si>
    <t>0063</t>
  </si>
  <si>
    <t>97487</t>
  </si>
  <si>
    <t>CURVA 45 GRAUS, EM AÇO, CONEXÃO SOLDADA, DN 65 (2 1/2"), INSTALADO EM REDE DE ALIMENTAÇÃO PARA HIDRANTE - FORNECIMENTO E INSTALAÇÃO. AF_10/2020</t>
  </si>
  <si>
    <t>97525</t>
  </si>
  <si>
    <t>CURVA 45 GRAUS, EM AÇO, CONEXÃO SOLDADA, DN 65 (2 1/2"), INSTALADO EM REDE DE ALIMENTAÇÃO PARA SPRINKLER - FORNECIMENTO E INSTALAÇÃO. AF_10/2020</t>
  </si>
  <si>
    <t>97456</t>
  </si>
  <si>
    <t>CURVA 45 GRAUS, EM AÇO, CONEXÃO SOLDADA, DN 80 (3"), INSTALADO EM PRUMADAS - FORNECIMENTO E INSTALAÇÃO. AF_10/2020</t>
  </si>
  <si>
    <t>97489</t>
  </si>
  <si>
    <t>CURVA 45 GRAUS, EM AÇO, CONEXÃO SOLDADA, DN 80 (3"), INSTALADO EM REDE DE ALIMENTAÇÃO PARA HIDRANTE - FORNECIMENTO E INSTALAÇÃO. AF_10/2020</t>
  </si>
  <si>
    <t>97527</t>
  </si>
  <si>
    <t>CURVA 45 GRAUS, EM AÇO, CONEXÃO SOLDADA, DN 80 (3"), INSTALADO EM REDE DE ALIMENTAÇÃO PARA SPRINKLER - FORNECIMENTO E INSTALAÇÃO. AF_10/2020</t>
  </si>
  <si>
    <t>97434</t>
  </si>
  <si>
    <t>CURVA 90 GRAUS, EM AÇO, CONEXÃO RANHURADA, DN 50 (2"), INSTALADO EM PRUMADAS - FORNECIMENTO E INSTALAÇÃO. AF_10/2020</t>
  </si>
  <si>
    <t>97436</t>
  </si>
  <si>
    <t>CURVA 90 GRAUS, EM AÇO, CONEXÃO RANHURADA, DN 65 (2 1/2"), INSTALADO EM PRUMADAS - FORNECIMENTO E INSTALAÇÃO. AF_10/2020</t>
  </si>
  <si>
    <t>97438</t>
  </si>
  <si>
    <t>CURVA 90 GRAUS, EM AÇO, CONEXÃO RANHURADA, DN 80 (3"), INSTALADO EM PRUMADAS - FORNECIMENTO E INSTALAÇÃO. AF_10/2020</t>
  </si>
  <si>
    <t>97547</t>
  </si>
  <si>
    <t>CURVA 90 GRAUS, EM AÇO, CONEXÃO SOLDADA, DN 15 (1/2"), INSTALADO EM RAMAIS E SUB-RAMAIS DE GÁS - FORNECIMENTO E INSTALAÇÃO. AF_10/2020</t>
  </si>
  <si>
    <t>97549</t>
  </si>
  <si>
    <t>CURVA 90 GRAUS, EM AÇO, CONEXÃO SOLDADA, DN 20 (3/4"), INSTALADO EM RAMAIS E SUB-RAMAIS DE GÁS - FORNECIMENTO E INSTALAÇÃO. AF_10/2020</t>
  </si>
  <si>
    <t>97551</t>
  </si>
  <si>
    <t>CURVA 90 GRAUS, EM AÇO, CONEXÃO SOLDADA, DN 25 (1"), INSTALADO EM RAMAIS E SUB-RAMAIS DE GÁS - FORNECIMENTO E INSTALAÇÃO. AF_10/2020</t>
  </si>
  <si>
    <t>97480</t>
  </si>
  <si>
    <t>CURVA 90 GRAUS, EM AÇO, CONEXÃO SOLDADA, DN 25 (1"), INSTALADO EM REDE DE ALIMENTAÇÃO PARA HIDRANTE - FORNECIMENTO E INSTALAÇÃO. AF_10/2020</t>
  </si>
  <si>
    <t>97518</t>
  </si>
  <si>
    <t>CURVA 90 GRAUS, EM AÇO, CONEXÃO SOLDADA, DN 25 (1"), INSTALADO EM REDE DE ALIMENTAÇÃO PARA SPRINKLER - FORNECIMENTO E INSTALAÇÃO. AF_10/2020</t>
  </si>
  <si>
    <t>97482</t>
  </si>
  <si>
    <t>CURVA 90 GRAUS, EM AÇO, CONEXÃO SOLDADA, DN 32 (1 1/4"), INSTALADO EM REDE DE ALIMENTAÇÃO PARA HIDRANTE - FORNECIMENTO E INSTALAÇÃO. AF_10/2020</t>
  </si>
  <si>
    <t>97520</t>
  </si>
  <si>
    <t>CURVA 90 GRAUS, EM AÇO, CONEXÃO SOLDADA, DN 32 (1 1/4"), INSTALADO EM REDE DE ALIMENTAÇÃO PARA SPRINKLER - FORNECIMENTO E INSTALAÇÃO. AF_10/2020</t>
  </si>
  <si>
    <t>97484</t>
  </si>
  <si>
    <t>CURVA 90 GRAUS, EM AÇO, CONEXÃO SOLDADA, DN 40 (1 1/2"), INSTALADO EM REDE DE ALIMENTAÇÃO PARA HIDRANTE - FORNECIMENTO E INSTALAÇÃO. AF_10/2020</t>
  </si>
  <si>
    <t>97522</t>
  </si>
  <si>
    <t>CURVA 90 GRAUS, EM AÇO, CONEXÃO SOLDADA, DN 40 (1 1/2"), INSTALADO EM REDE DE ALIMENTAÇÃO PARA SPRINKLER - FORNECIMENTO E INSTALAÇÃO. AF_10/2020</t>
  </si>
  <si>
    <t>97453</t>
  </si>
  <si>
    <t>CURVA 90 GRAUS, EM AÇO, CONEXÃO SOLDADA, DN 50 (2"), INSTALADO EM PRUMADAS - FORNECIMENTO E INSTALAÇÃO. AF_10/2020</t>
  </si>
  <si>
    <t>97486</t>
  </si>
  <si>
    <t>CURVA 90 GRAUS, EM AÇO, CONEXÃO SOLDADA, DN 50 (2"), INSTALADO EM REDE DE ALIMENTAÇÃO PARA HIDRANTE - FORNECIMENTO E INSTALAÇÃO. AF_10/2020</t>
  </si>
  <si>
    <t>97524</t>
  </si>
  <si>
    <t>CURVA 90 GRAUS, EM AÇO, CONEXÃO SOLDADA, DN 50 (2"), INSTALADO EM REDE DE ALIMENTAÇÃO PARA SPRINKLER - FORNECIMENTO E INSTALAÇÃO. AF_10/2020</t>
  </si>
  <si>
    <t>97455</t>
  </si>
  <si>
    <t>CURVA 90 GRAUS, EM AÇO, CONEXÃO SOLDADA, DN 65 (2 1/2"), INSTALADO EM PRUMADAS - FORNECIMENTO E INSTALAÇÃO. AF_10/2020</t>
  </si>
  <si>
    <t>97488</t>
  </si>
  <si>
    <t>CURVA 90 GRAUS, EM AÇO, CONEXÃO SOLDADA, DN 65 (2 1/2"), INSTALADO EM REDE DE ALIMENTAÇÃO PARA HIDRANTE - FORNECIMENTO E INSTALAÇÃO. AF_10/2020</t>
  </si>
  <si>
    <t>97526</t>
  </si>
  <si>
    <t>CURVA 90 GRAUS, EM AÇO, CONEXÃO SOLDADA, DN 65 (2 1/2"), INSTALADO EM REDE DE ALIMENTAÇÃO PARA SPRINKLER - FORNECIMENTO E INSTALAÇÃO. AF_10/2020</t>
  </si>
  <si>
    <t>97457</t>
  </si>
  <si>
    <t>CURVA 90 GRAUS, EM AÇO, CONEXÃO SOLDADA, DN 80 (3"), INSTALADO EM PRUMADAS - FORNECIMENTO E INSTALAÇÃO. AF_10/2020</t>
  </si>
  <si>
    <t>97490</t>
  </si>
  <si>
    <t>CURVA 90 GRAUS, EM AÇO, CONEXÃO SOLDADA, DN 80 (3"), INSTALADO EM REDE DE ALIMENTAÇÃO PARA HIDRANTE - FORNECIMENTO E INSTALAÇÃO. AF_10/2020</t>
  </si>
  <si>
    <t>97528</t>
  </si>
  <si>
    <t>CURVA 90 GRAUS, EM AÇO, CONEXÃO SOLDADA, DN 80 (3"), INSTALADO EM REDE DE ALIMENTAÇÃO PARA SPRINKLER - FORNECIMENTO E INSTALAÇÃO. AF_10/2020</t>
  </si>
  <si>
    <t>101906</t>
  </si>
  <si>
    <t>EXTINTOR DE INCÊNDIO PORTÁTIL COM CARGA DE CO2 DE 4 KG, CLASSE BC - FORNECIMENTO E INSTALAÇÃO. AF_10/2020_PE</t>
  </si>
  <si>
    <t>101907</t>
  </si>
  <si>
    <t>EXTINTOR DE INCÊNDIO PORTÁTIL COM CARGA DE CO2 DE 6 KG, CLASSE BC - FORNECIMENTO E INSTALAÇÃO. AF_10/2020_PE</t>
  </si>
  <si>
    <t>101911</t>
  </si>
  <si>
    <t>EXTINTOR DE INCÊNDIO PORTÁTIL COM CARGA DE PQS DE 12 KG, CLASSE BC - FORNECIMENTO E INSTALAÇÃO. AF_10/2020_PE</t>
  </si>
  <si>
    <t>101908</t>
  </si>
  <si>
    <t>EXTINTOR DE INCÊNDIO PORTÁTIL COM CARGA DE PQS DE 4 KG, CLASSE BC - FORNECIMENTO E INSTALAÇÃO. AF_10/2020_PE</t>
  </si>
  <si>
    <t>101909</t>
  </si>
  <si>
    <t>EXTINTOR DE INCÊNDIO PORTÁTIL COM CARGA DE PQS DE 6 KG, CLASSE BC - FORNECIMENTO E INSTALAÇÃO. AF_10/2020_PE</t>
  </si>
  <si>
    <t>101910</t>
  </si>
  <si>
    <t>EXTINTOR DE INCÊNDIO PORTÁTIL COM CARGA DE PQS DE 8 KG, CLASSE BC - FORNECIMENTO E INSTALAÇÃO. AF_10/2020_PE</t>
  </si>
  <si>
    <t>101905</t>
  </si>
  <si>
    <t>EXTINTOR DE INCÊNDIO PORTÁTIL COM CARGA DE ÁGUA PRESSURIZADA DE 10 L, CLASSE A - FORNECIMENTO E INSTALAÇÃO. AF_10/2020_PE</t>
  </si>
  <si>
    <t>101916</t>
  </si>
  <si>
    <t>HIDRANTE SUBTERRÂNEO PREDIAL (COM CURVA LONGA E CAIXA), DN 75 MM - FORNECIMENTO E INSTALAÇÃO. AF_10/2020</t>
  </si>
  <si>
    <t>101936</t>
  </si>
  <si>
    <t>INSTALAÇÃO DE TUBOS E CONEXÕES, EM AÇO/FERRO GALVANIZADO, PARA O CENTRO DE MEDIÇÃO DE GÁS DE EDIFÍCIO RESIDENCIAL, COM 4 PAVIMENTOS, 16 UNIDADES HABITACIONAIS, DN 32 (1 1/4") - FORNECIMENTO E INSTALAÇÃO. AF_10/2020</t>
  </si>
  <si>
    <t>101937</t>
  </si>
  <si>
    <t>INSTALAÇÃO DE TUBOS E CONEXÕES, EM AÇO/FERRO GALVANIZADO, PARA O CENTRO DE MEDIÇÃO DE GÁS DE EDIFÍCIO RESIDENCIAL, COM 4 PAVIMENTOS, 16 UNIDADES HABITACIONAIS, DN 50 (2") - FORNECIMENTO E INSTALAÇÃO. AF_10/2020</t>
  </si>
  <si>
    <t>92698</t>
  </si>
  <si>
    <t>JOELHO 45 GRAUS, EM FERRO GALVANIZADO, CONEXÃO ROSQUEADA, DN 15 (1/2"), INSTALADO EM RAMAIS E SUB-RAMAIS DE GÁS - FORNECIMENTO E INSTALAÇÃO. AF_10/2020</t>
  </si>
  <si>
    <t>92700</t>
  </si>
  <si>
    <t>JOELHO 45 GRAUS, EM FERRO GALVANIZADO, CONEXÃO ROSQUEADA, DN 20 (3/4"), INSTALADO EM RAMAIS E SUB-RAMAIS DE GÁS - FORNECIMENTO E INSTALAÇÃO. AF_10/2020</t>
  </si>
  <si>
    <t>92702</t>
  </si>
  <si>
    <t>JOELHO 45 GRAUS, EM FERRO GALVANIZADO, CONEXÃO ROSQUEADA, DN 25 (1"), INSTALADO EM RAMAIS E SUB-RAMAIS DE GÁS - FORNECIMENTO E INSTALAÇÃO. AF_10/2020</t>
  </si>
  <si>
    <t>92669</t>
  </si>
  <si>
    <t>JOELHO 45 GRAUS, EM FERRO GALVANIZADO, CONEXÃO ROSQUEADA, DN 25 (1"), INSTALADO EM REDE DE ALIMENTAÇÃO PARA SPRINKLER - FORNECIMENTO E INSTALAÇÃO. AF_10/2020</t>
  </si>
  <si>
    <t>92671</t>
  </si>
  <si>
    <t>JOELHO 45 GRAUS, EM FERRO GALVANIZADO, CONEXÃO ROSQUEADA, DN 32 (1 1/4"), INSTALADO EM REDE DE ALIMENTAÇÃO PARA SPRINKLER - FORNECIMENTO E INSTALAÇÃO. AF_10/2020</t>
  </si>
  <si>
    <t>92673</t>
  </si>
  <si>
    <t>JOELHO 45 GRAUS, EM FERRO GALVANIZADO, CONEXÃO ROSQUEADA, DN 40 (1 1/2"), INSTALADO EM REDE DE ALIMENTAÇÃO PARA SPRINKLER - FORNECIMENTO E INSTALAÇÃO. AF_10/2020</t>
  </si>
  <si>
    <t>92675</t>
  </si>
  <si>
    <t>JOELHO 45 GRAUS, EM FERRO GALVANIZADO, CONEXÃO ROSQUEADA, DN 50 (2"), INSTALADO EM REDE DE ALIMENTAÇÃO PARA SPRINKLER - FORNECIMENTO E INSTALAÇÃO. AF_10/2020</t>
  </si>
  <si>
    <t>ALVENARIA DE ELEMENTOS VAZADOS CERAMICOS</t>
  </si>
  <si>
    <t>0064</t>
  </si>
  <si>
    <t>92677</t>
  </si>
  <si>
    <t>JOELHO 45 GRAUS, EM FERRO GALVANIZADO, CONEXÃO ROSQUEADA, DN 65 (2 1/2"), INSTALADO EM REDE DE ALIMENTAÇÃO PARA SPRINKLER - FORNECIMENTO E INSTALAÇÃO. AF_10/2020</t>
  </si>
  <si>
    <t>92635</t>
  </si>
  <si>
    <t>JOELHO 45 GRAUS, EM FERRO GALVANIZADO, CONEXÃO ROSQUEADA, DN 80 (3"), INSTALADO EM REDE DE ALIMENTAÇÃO PARA HIDRANTE - FORNECIMENTO E INSTALAÇÃO. AF_10/2020</t>
  </si>
  <si>
    <t>92679</t>
  </si>
  <si>
    <t>JOELHO 45 GRAUS, EM FERRO GALVANIZADO, CONEXÃO ROSQUEADA, DN 80 (3"), INSTALADO EM REDE DE ALIMENTAÇÃO PARA SPRINKLER - FORNECIMENTO E INSTALAÇÃO. AF_10/2020</t>
  </si>
  <si>
    <t>92381</t>
  </si>
  <si>
    <t>JOELHO 45 GRAUS, EM FERRO GALVANIZADO, DN 25 (1"), CONEXÃO ROSQUEADA, INSTALADO EM REDE DE ALIMENTAÇÃO PARA HIDRANTE - FORNECIMENTO E INSTALAÇÃO. AF_10/2020</t>
  </si>
  <si>
    <t>92383</t>
  </si>
  <si>
    <t>JOELHO 45 GRAUS, EM FERRO GALVANIZADO, DN 32 (1 1/4"), CONEXÃO ROSQUEADA, INSTALADO EM REDE DE ALIMENTAÇÃO PARA HIDRANTE - FORNECIMENTO E INSTALAÇÃO. AF_10/2020</t>
  </si>
  <si>
    <t>92385</t>
  </si>
  <si>
    <t>JOELHO 45 GRAUS, EM FERRO GALVANIZADO, DN 40 (1 1/2"), CONEXÃO ROSQUEADA, INSTALADO EM REDE DE ALIMENTAÇÃO PARA HIDRANTE - FORNECIMENTO E INSTALAÇÃO. AF_10/2020</t>
  </si>
  <si>
    <t>92350</t>
  </si>
  <si>
    <t>JOELHO 45 GRAUS, EM FERRO GALVANIZADO, DN 50 (2"), CONEXÃO ROSQUEADA, INSTALADO EM PRUMADAS - FORNECIMENTO E INSTALAÇÃO. AF_10/2020</t>
  </si>
  <si>
    <t>92387</t>
  </si>
  <si>
    <t>JOELHO 45 GRAUS, EM FERRO GALVANIZADO, DN 50 (2"), CONEXÃO ROSQUEADA, INSTALADO EM REDE DE ALIMENTAÇÃO PARA HIDRANTE - FORNECIMENTO E INSTALAÇÃO. AF_10/2020</t>
  </si>
  <si>
    <t>92352</t>
  </si>
  <si>
    <t>JOELHO 45 GRAUS, EM FERRO GALVANIZADO, DN 65 (2 1/2"), CONEXÃO ROSQUEADA, INSTALADO EM PRUMADAS - FORNECIMENTO E INSTALAÇÃO. AF_10/2020</t>
  </si>
  <si>
    <t>92389</t>
  </si>
  <si>
    <t>JOELHO 45 GRAUS, EM FERRO GALVANIZADO, DN 65 (2 1/2"), CONEXÃO ROSQUEADA, INSTALADO EM REDE DE ALIMENTAÇÃO PARA HIDRANTE - FORNECIMENTO E INSTALAÇÃO. AF_10/2020</t>
  </si>
  <si>
    <t>92354</t>
  </si>
  <si>
    <t>JOELHO 45 GRAUS, EM FERRO GALVANIZADO, DN 80 (3"), CONEXÃO ROSQUEADA, INSTALADO EM PRUMADAS - FORNECIMENTO E INSTALAÇÃO. AF_10/2020</t>
  </si>
  <si>
    <t>ALVENARIA DE BLOCOS DE CONCRETO</t>
  </si>
  <si>
    <t>0065</t>
  </si>
  <si>
    <t>92699</t>
  </si>
  <si>
    <t>JOELHO 90 GRAUS, EM FERRO GALVANIZADO, CONEXÃO ROSQUEADA, DN 15 (1/2"), INSTALADO EM RAMAIS E SUB-RAMAIS DE GÁS - FORNECIMENTO E INSTALAÇÃO. AF_10/2020</t>
  </si>
  <si>
    <t>92701</t>
  </si>
  <si>
    <t>JOELHO 90 GRAUS, EM FERRO GALVANIZADO, CONEXÃO ROSQUEADA, DN 20 (3/4"), INSTALADO EM RAMAIS E SUB-RAMAIS DE GÁS - FORNECIMENTO E INSTALAÇÃO. AF_10/2020</t>
  </si>
  <si>
    <t>92703</t>
  </si>
  <si>
    <t>JOELHO 90 GRAUS, EM FERRO GALVANIZADO, CONEXÃO ROSQUEADA, DN 25 (1"), INSTALADO EM RAMAIS E SUB-RAMAIS DE GÁS - FORNECIMENTO E INSTALAÇÃO. AF_10/2020</t>
  </si>
  <si>
    <t>92670</t>
  </si>
  <si>
    <t>JOELHO 90 GRAUS, EM FERRO GALVANIZADO, CONEXÃO ROSQUEADA, DN 25 (1"), INSTALADO EM REDE DE ALIMENTAÇÃO PARA SPRINKLER - FORNECIMENTO E INSTALAÇÃO. AF_10/2020</t>
  </si>
  <si>
    <t>92672</t>
  </si>
  <si>
    <t>JOELHO 90 GRAUS, EM FERRO GALVANIZADO, CONEXÃO ROSQUEADA, DN 32 (1 1/4"), INSTALADO EM REDE DE ALIMENTAÇÃO PARA SPRINKLER - FORNECIMENTO E INSTALAÇÃO. AF_10/2020</t>
  </si>
  <si>
    <t>92674</t>
  </si>
  <si>
    <t>JOELHO 90 GRAUS, EM FERRO GALVANIZADO, CONEXÃO ROSQUEADA, DN 40 (1 1/2"), INSTALADO EM REDE DE ALIMENTAÇÃO PARA SPRINKLER - FORNECIMENTO E INSTALAÇÃO. AF_10/2020</t>
  </si>
  <si>
    <t>92676</t>
  </si>
  <si>
    <t>JOELHO 90 GRAUS, EM FERRO GALVANIZADO, CONEXÃO ROSQUEADA, DN 50 (2"), INSTALADO EM REDE DE ALIMENTAÇÃO PARA SPRINKLER - FORNECIMENTO E INSTALAÇÃO. AF_10/2020</t>
  </si>
  <si>
    <t>92678</t>
  </si>
  <si>
    <t>JOELHO 90 GRAUS, EM FERRO GALVANIZADO, CONEXÃO ROSQUEADA, DN 65 (2 1/2"), INSTALADO EM REDE DE ALIMENTAÇÃO PARA SPRINKLER - FORNECIMENTO E INSTALAÇÃO. AF_10/2020</t>
  </si>
  <si>
    <t>92636</t>
  </si>
  <si>
    <t>JOELHO 90 GRAUS, EM FERRO GALVANIZADO, CONEXÃO ROSQUEADA, DN 80 (3"), INSTALADO EM REDE DE ALIMENTAÇÃO PARA HIDRANTE - FORNECIMENTO E INSTALAÇÃO. AF_10/2020</t>
  </si>
  <si>
    <t>92680</t>
  </si>
  <si>
    <t>JOELHO 90 GRAUS, EM FERRO GALVANIZADO, CONEXÃO ROSQUEADA, DN 80 (3"), INSTALADO EM REDE DE ALIMENTAÇÃO PARA SPRINKLER - FORNECIMENTO E INSTALAÇÃO. AF_10/2020</t>
  </si>
  <si>
    <t>92382</t>
  </si>
  <si>
    <t>JOELHO 90 GRAUS, EM FERRO GALVANIZADO, DN 25 (1"), CONEXÃO ROSQUEADA, INSTALADO EM REDE DE ALIMENTAÇÃO PARA HIDRANTE - FORNECIMENTO E INSTALAÇÃO. AF_10/2020</t>
  </si>
  <si>
    <t>92384</t>
  </si>
  <si>
    <t>JOELHO 90 GRAUS, EM FERRO GALVANIZADO, DN 32 (1 1/4"), CONEXÃO ROSQUEADA, INSTALADO EM REDE DE ALIMENTAÇÃO PARA HIDRANTE - FORNECIMENTO E INSTALAÇÃO. AF_10/2020</t>
  </si>
  <si>
    <t>92386</t>
  </si>
  <si>
    <t>JOELHO 90 GRAUS, EM FERRO GALVANIZADO, DN 40 (1 1/2"), CONEXÃO ROSQUEADA, INSTALADO EM REDE DE ALIMENTAÇÃO PARA HIDRANTE - FORNECIMENTO E INSTALAÇÃO. AF_10/2020</t>
  </si>
  <si>
    <t>92351</t>
  </si>
  <si>
    <t>JOELHO 90 GRAUS, EM FERRO GALVANIZADO, DN 50 (2"), CONEXÃO ROSQUEADA, INSTALADO EM PRUMADAS - FORNECIMENTO E INSTALAÇÃO. AF_10/2020</t>
  </si>
  <si>
    <t>ALVENARIA DE ELEMENTOS VAZADOS DE CONCRETO</t>
  </si>
  <si>
    <t>0066</t>
  </si>
  <si>
    <t>92388</t>
  </si>
  <si>
    <t>JOELHO 90 GRAUS, EM FERRO GALVANIZADO, DN 50 (2"), CONEXÃO ROSQUEADA, INSTALADO EM REDE DE ALIMENTAÇÃO PARA HIDRANTE - FORNECIMENTO E INSTALAÇÃO. AF_10/2020</t>
  </si>
  <si>
    <t>92353</t>
  </si>
  <si>
    <t>JOELHO 90 GRAUS, EM FERRO GALVANIZADO, DN 65 (2 1/2"), CONEXÃO ROSQUEADA, INSTALADO EM PRUMADAS - FORNECIMENTO E INSTALAÇÃO. AF_10/2020</t>
  </si>
  <si>
    <t>92390</t>
  </si>
  <si>
    <t>JOELHO 90 GRAUS, EM FERRO GALVANIZADO, DN 65 (2 1/2"), CONEXÃO ROSQUEADA, INSTALADO EM REDE DE ALIMENTAÇÃO PARA HIDRANTE - FORNECIMENTO E INSTALAÇÃO. AF_10/2020</t>
  </si>
  <si>
    <t>92355</t>
  </si>
  <si>
    <t>JOELHO 90 GRAUS, EM FERRO GALVANIZADO, DN 80 (3"), CONEXÃO ROSQUEADA, INSTALADO EM PRUMADAS - FORNECIMENTO E INSTALAÇÃO. AF_10/2020</t>
  </si>
  <si>
    <t>101925</t>
  </si>
  <si>
    <t>JOELHO 90°, EM FERRO GALVANIZADO, 4", CONEXÃO ROSQUEADA, INSTALADO EM PRUMADAS - FORNECIMENTO E INSTALAÇÃO. AF_10/2020</t>
  </si>
  <si>
    <t>101934</t>
  </si>
  <si>
    <t>JOELHO 90°, EM FERRO GALVANIZADO, 4", CONEXÃO ROSQUEADA, INSTALADO EM REDE DE ALIMENTAÇÃO PARA HIDRANTE - FORNECIMENTO E INSTALAÇÃO. AF_10/2020</t>
  </si>
  <si>
    <t>97541</t>
  </si>
  <si>
    <t>LUVA COM REDUÇÃO, EM AÇO, CONEXÃO SOLDADA, DN 20 X 15 MM (3/4" X 1/2"), INSTALADO EM RAMAIS E SUB-RAMAIS DE GÁS - FORNECIMENTO E INSTALAÇÃO. AF_10/2020</t>
  </si>
  <si>
    <t>97462</t>
  </si>
  <si>
    <t>LUVA COM REDUÇÃO, EM AÇO, CONEXÃO SOLDADA, DN 25 X 20 MM (1 X 3/4"), INSTALADO EM REDE DE ALIMENTAÇÃO PARA HIDRANTE - FORNECIMENTO E INSTALAÇÃO. AF_10/2020</t>
  </si>
  <si>
    <t>97544</t>
  </si>
  <si>
    <t>LUVA COM REDUÇÃO, EM AÇO, CONEXÃO SOLDADA, DN 25 X 20 MM (1" X 3/4"), INSTALADO EM RAMAIS E SUB-RAMAIS DE GÁS - FORNECIMENTO E INSTALAÇÃO. AF_10/2020</t>
  </si>
  <si>
    <t>ALVENARIA DE BLOCOS DE VIDRO</t>
  </si>
  <si>
    <t>0067</t>
  </si>
  <si>
    <t>97500</t>
  </si>
  <si>
    <t>LUVA COM REDUÇÃO, EM AÇO, CONEXÃO SOLDADA, DN 25 X 20 MM (1" X 3/4"), INSTALADO EM REDE DE ALIMENTAÇÃO PARA SPRINKLER - FORNECIMENTO E INSTALAÇÃO. AF_10/2020</t>
  </si>
  <si>
    <t>97465</t>
  </si>
  <si>
    <t>LUVA COM REDUÇÃO, EM AÇO, CONEXÃO SOLDADA, DN 32 X 25 MM (1 1/4" X 1"), INSTALADO EM REDE DE ALIMENTAÇÃO PARA HIDRANTE - FORNECIMENTO E INSTALAÇÃO. AF_10/2020</t>
  </si>
  <si>
    <t>DIVISORIAS/MARMORE/GRANITO/MARMORITE/CONCRETO/MAD.AGLOM.</t>
  </si>
  <si>
    <t>0070</t>
  </si>
  <si>
    <t>97503</t>
  </si>
  <si>
    <t>LUVA COM REDUÇÃO, EM AÇO, CONEXÃO SOLDADA, DN 32 X 25 MM (1 1/4" X 1"), INSTALADO EM REDE DE ALIMENTAÇÃO PARA SPRINKLER - FORNECIMENTO E INSTALAÇÃO. AF_10/2020</t>
  </si>
  <si>
    <t>97468</t>
  </si>
  <si>
    <t>LUVA COM REDUÇÃO, EM AÇO, CONEXÃO SOLDADA, DN 40 X 32 MM (1 1/2" X 1 1/4"), INSTALADO EM REDE DE ALIMENTAÇÃO PARA HIDRANTE - FORNECIMENTO E INSTALAÇÃO. AF_10/2020</t>
  </si>
  <si>
    <t>97506</t>
  </si>
  <si>
    <t>LUVA COM REDUÇÃO, EM AÇO, CONEXÃO SOLDADA, DN 40 X 32 MM (1 1/2" X 1 1/4"), INSTALADO EM REDE DE ALIMENTAÇÃO PARA SPRINKLER - FORNECIMENTO E INSTALAÇÃO. AF_10/2020</t>
  </si>
  <si>
    <t>97444</t>
  </si>
  <si>
    <t>LUVA COM REDUÇÃO, EM AÇO, CONEXÃO SOLDADA, DN 50 X 40 MM (2 X 1 1/2"), INSTALADO EM PRUMADAS - FORNECIMENTO E INSTALAÇÃO. AF_10/2020</t>
  </si>
  <si>
    <t>97471</t>
  </si>
  <si>
    <t>LUVA COM REDUÇÃO, EM AÇO, CONEXÃO SOLDADA, DN 50 X 40 MM (2" X 1 1/2"), INSTALADO EM REDE DE ALIMENTAÇÃO PARA HIDRANTE - FORNECIMENTO E INSTALAÇÃO. AF_10/2020</t>
  </si>
  <si>
    <t>97509</t>
  </si>
  <si>
    <t>LUVA COM REDUÇÃO, EM AÇO, CONEXÃO SOLDADA, DN 50 X 40 MM (2" X 1 1/2"), INSTALADO EM REDE DE ALIMENTAÇÃO PARA SPRINKLER - FORNECIMENTO E INSTALAÇÃO. AF_10/2020</t>
  </si>
  <si>
    <t>97447</t>
  </si>
  <si>
    <t>LUVA COM REDUÇÃO, EM AÇO, CONEXÃO SOLDADA, DN 65 X 50 MM (2 1/2" X 2"), INSTALADO EM PRUMADAS - FORNECIMENTO E INSTALAÇÃO. AF_10/2020</t>
  </si>
  <si>
    <t>97475</t>
  </si>
  <si>
    <t>LUVA COM REDUÇÃO, EM AÇO, CONEXÃO SOLDADA, DN 65 X 50 MM (2 1/2" X 2"), INSTALADO EM REDE DE ALIMENTAÇÃO PARA HIDRANTE - FORNECIMENTO E INSTALAÇÃO. AF_10/2020</t>
  </si>
  <si>
    <t>97512</t>
  </si>
  <si>
    <t>LUVA COM REDUÇÃO, EM AÇO, CONEXÃO SOLDADA, DN 65 X 50 MM (2 1/2" X 2"), INSTALADO EM REDE DE ALIMENTAÇÃO PARA SPRINKLER - FORNECIMENTO E INSTALAÇÃO. AF_10/2020</t>
  </si>
  <si>
    <t>97450</t>
  </si>
  <si>
    <t>LUVA COM REDUÇÃO, EM AÇO, CONEXÃO SOLDADA, DN 80 X 65 MM (3" X 2 1/2"), INSTALADO EM PRUMADAS - FORNECIMENTO E INSTALAÇÃO. AF_10/2020</t>
  </si>
  <si>
    <t>97478</t>
  </si>
  <si>
    <t>LUVA COM REDUÇÃO, EM AÇO, CONEXÃO SOLDADA, DN 80 X 65 MM (3" X 2 1/2"), INSTALADO EM REDE DE ALIMENTAÇÃO PARA HIDRANTE - FORNECIMENTO E INSTALAÇÃO. AF_10/2020</t>
  </si>
  <si>
    <t>97515</t>
  </si>
  <si>
    <t>LUVA COM REDUÇÃO, EM AÇO, CONEXÃO SOLDADA, DN 80 X 65 MM (3" X 2 1/2"), INSTALADO EM REDE DE ALIMENTAÇÃO PARA SPRINKLER - FORNECIMENTO E INSTALAÇÃO. AF_10/2020</t>
  </si>
  <si>
    <t>92928</t>
  </si>
  <si>
    <t>LUVA DE REDUÇÃO, EM FERRO GALVANIZADO, 1 1/2" X 1 1/4", CONEXÃO ROSQUEADA, INSTALADO EM REDE DE ALIMENTAÇÃO PARA HIDRANTE - FORNECIMENTO E INSTALAÇÃO. AF_10/2020</t>
  </si>
  <si>
    <t>92943</t>
  </si>
  <si>
    <t>LUVA DE REDUÇÃO, EM FERRO GALVANIZADO, 1 1/2" X 1 1/4", CONEXÃO ROSQUEADA, INSTALADO EM REDE DE ALIMENTAÇÃO PARA SPRINKLER - FORNECIMENTO E INSTALAÇÃO. AF_10/2020</t>
  </si>
  <si>
    <t>92929</t>
  </si>
  <si>
    <t>LUVA DE REDUÇÃO, EM FERRO GALVANIZADO, 1 1/2" X 1", CONEXÃO ROSQUEADA, INSTALADO EM REDE DE ALIMENTAÇÃO PARA HIDRANTE - FORNECIMENTO E INSTALAÇÃO. AF_10/2020</t>
  </si>
  <si>
    <t>92944</t>
  </si>
  <si>
    <t>LUVA DE REDUÇÃO, EM FERRO GALVANIZADO, 1 1/2" X 1", CONEXÃO ROSQUEADA, INSTALADO EM REDE DE ALIMENTAÇÃO PARA SPRINKLER - FORNECIMENTO E INSTALAÇÃO. AF_10/2020</t>
  </si>
  <si>
    <t>92930</t>
  </si>
  <si>
    <t>LUVA DE REDUÇÃO, EM FERRO GALVANIZADO, 1 1/2" X 3/4", CONEXÃO ROSQUEADA, INSTALADO EM REDE DE ALIMENTAÇÃO PARA HIDRANTE - FORNECIMENTO E INSTALAÇÃO. AF_10/2020</t>
  </si>
  <si>
    <t>92945</t>
  </si>
  <si>
    <t>LUVA DE REDUÇÃO, EM FERRO GALVANIZADO, 1 1/2" X 3/4", CONEXÃO ROSQUEADA, INSTALADO EM REDE DE ALIMENTAÇÃO PARA SPRINKLER - FORNECIMENTO E INSTALAÇÃO. AF_10/2020</t>
  </si>
  <si>
    <t>92925</t>
  </si>
  <si>
    <t>LUVA DE REDUÇÃO, EM FERRO GALVANIZADO, 1 1/4" X 1", CONEXÃO ROSQUEADA, INSTALADO EM REDE DE ALIMENTAÇÃO PARA HIDRANTE - FORNECIMENTO E INSTALAÇÃO. AF_10/2020</t>
  </si>
  <si>
    <t>92940</t>
  </si>
  <si>
    <t>LUVA DE REDUÇÃO, EM FERRO GALVANIZADO, 1 1/4" X 1", CONEXÃO ROSQUEADA, INSTALADO EM REDE DE ALIMENTAÇÃO PARA SPRINKLER - FORNECIMENTO E INSTALAÇÃO. AF_10/2020</t>
  </si>
  <si>
    <t>92926</t>
  </si>
  <si>
    <t>LUVA DE REDUÇÃO, EM FERRO GALVANIZADO, 1 1/4" X 1/2", CONEXÃO ROSQUEADA, INSTALADO EM REDE DE ALIMENTAÇÃO PARA HIDRANTE - FORNECIMENTO E INSTALAÇÃO. AF_10/2020</t>
  </si>
  <si>
    <t>92941</t>
  </si>
  <si>
    <t>LUVA DE REDUÇÃO, EM FERRO GALVANIZADO, 1 1/4" X 1/2", CONEXÃO ROSQUEADA, INSTALADO EM REDE DE ALIMENTAÇÃO PARA SPRINKLER - FORNECIMENTO E INSTALAÇÃO. AF_10/2020</t>
  </si>
  <si>
    <t>92927</t>
  </si>
  <si>
    <t>LUVA DE REDUÇÃO, EM FERRO GALVANIZADO, 1 1/4" X 3/4", CONEXÃO ROSQUEADA, INSTALADO EM REDE DE ALIMENTAÇÃO PARA HIDRANTE - FORNECIMENTO E INSTALAÇÃO. AF_10/2020</t>
  </si>
  <si>
    <t>92942</t>
  </si>
  <si>
    <t>LUVA DE REDUÇÃO, EM FERRO GALVANIZADO, 1 1/4" X 3/4", CONEXÃO ROSQUEADA, INSTALADO EM REDE DE ALIMENTAÇÃO PARA SPRINKLER - FORNECIMENTO E INSTALAÇÃO. AF_10/2020</t>
  </si>
  <si>
    <t>92918</t>
  </si>
  <si>
    <t>LUVA DE REDUÇÃO, EM FERRO GALVANIZADO, 1" X 1/2",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</si>
  <si>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</si>
  <si>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</si>
  <si>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92920</t>
  </si>
  <si>
    <t>LUVA DE REDUÇÃO, EM FERRO GALVANIZADO, 1" X 3/4", CONEXÃO ROSQUEADA, INSTALADO EM REDE DE ALIMENTAÇÃO PARA HIDRANTE - FORNECIMENTO E INSTALAÇÃO. AF_10/2020</t>
  </si>
  <si>
    <t>92939</t>
  </si>
  <si>
    <t>LUVA DE REDUÇÃO, EM FERRO GALVANIZADO, 1" X 3/4", CONEXÃO ROSQUEADA, INSTALADO EM REDE DE ALIMENTAÇÃO PARA SPRINKLER - FORNECIMENTO E INSTALAÇÃO. AF_10/2020</t>
  </si>
  <si>
    <t>92910</t>
  </si>
  <si>
    <t>LUVA DE REDUÇÃO, EM FERRO GALVANIZADO, 2 1/2" X 1 1/2", CONEXÃO ROSQUEADA, INSTALADO EM PRUMADAS - FORNECIMENTO E INSTALAÇÃO. AF_10/2020</t>
  </si>
  <si>
    <t>92934</t>
  </si>
  <si>
    <t>LUVA DE REDUÇÃO, EM FERRO GALVANIZADO, 2 1/2" X 1 1/2", CONEXÃO ROSQUEADA, INSTALADO EM REDE DE ALIMENTAÇÃO PARA HIDRANTE - FORNECIMENTO E INSTALAÇÃO. AF_10/2020</t>
  </si>
  <si>
    <t>ALVENARIA DE BLOCO-CONCRETO CELULAR</t>
  </si>
  <si>
    <t>0251</t>
  </si>
  <si>
    <t>92949</t>
  </si>
  <si>
    <t>LUVA DE REDUÇÃO, EM FERRO GALVANIZADO, 2 1/2" X 1 1/2", CONEXÃO ROSQUEADA, INSTALADO EM REDE DE ALIMENTAÇÃO PARA SPRINKLER - FORNECIMENTO E INSTALAÇÃO. AF_10/2020</t>
  </si>
  <si>
    <t>92911</t>
  </si>
  <si>
    <t>LUVA DE REDUÇÃO, EM FERRO GALVANIZADO, 2 1/2" X 2", CONEXÃO ROSQUEADA, INSTALADO EM PRUMADAS - FORNECIMENTO E INSTALAÇÃO. AF_10/2020</t>
  </si>
  <si>
    <t>92935</t>
  </si>
  <si>
    <t>LUVA DE REDUÇÃO, EM FERRO GALVANIZADO, 2 1/2" X 2", CONEXÃO ROSQUEADA, INSTALADO EM REDE DE ALIMENTAÇÃO PARA HIDRANTE - FORNECIMENTO E INSTALAÇÃO. AF_10/2020</t>
  </si>
  <si>
    <t>PAVIMENTACAO</t>
  </si>
  <si>
    <t>PAVI</t>
  </si>
  <si>
    <t>RECOMPOSICAO DE PAVIMENTACAO</t>
  </si>
  <si>
    <t>0054</t>
  </si>
  <si>
    <t>92950</t>
  </si>
  <si>
    <t>LUVA DE REDUÇÃO, EM FERRO GALVANIZADO, 2 1/2" X 2", CONEXÃO ROSQUEADA, INSTALADO EM REDE DE ALIMENTAÇÃO PARA SPRINKLER - FORNECIMENTO E INSTALAÇÃO. AF_10/2020</t>
  </si>
  <si>
    <t>92907</t>
  </si>
  <si>
    <t>LUVA DE REDUÇÃO, EM FERRO GALVANIZADO, 2" X 1 1/2", CONEXÃO ROSQUEADA, INSTALADO EM PRUMADAS - FORNECIMENTO E INSTALAÇÃO. AF_10/2020</t>
  </si>
  <si>
    <t>92931</t>
  </si>
  <si>
    <t>LUVA DE REDUÇÃO, EM FERRO GALVANIZADO, 2" X 1 1/2", CONEXÃO ROSQUEADA, INSTALADO EM REDE DE ALIMENTAÇÃO PARA HIDRANTE - FORNECIMENTO E INSTALAÇÃO. AF_10/2020</t>
  </si>
  <si>
    <t>92946</t>
  </si>
  <si>
    <t>LUVA DE REDUÇÃO, EM FERRO GALVANIZADO, 2" X 1 1/2", CONEXÃO ROSQUEADA, INSTALADO EM REDE DE ALIMENTAÇÃO PARA SPRINKLER - FORNECIMENTO E INSTALAÇÃO. AF_10/2020</t>
  </si>
  <si>
    <t>92908</t>
  </si>
  <si>
    <t>LUVA DE REDUÇÃO, EM FERRO GALVANIZADO, 2" X 1 1/4", CONEXÃO ROSQUEADA, INSTALADO EM PRUMADAS - FORNECIMENTO E INSTALAÇÃO. AF_10/2020</t>
  </si>
  <si>
    <t>92932</t>
  </si>
  <si>
    <t>LUVA DE REDUÇÃO, EM FERRO GALVANIZADO, 2" X 1 1/4", CONEXÃO ROSQUEADA, INSTALADO EM REDE DE ALIMENTAÇÃO PARA HIDRANTE - FORNECIMENTO E INSTALAÇÃO. AF_10/2020</t>
  </si>
  <si>
    <t>92947</t>
  </si>
  <si>
    <t>LUVA DE REDUÇÃO, EM FERRO GALVANIZADO, 2" X 1 1/4", CONEXÃO ROSQUEADA, INSTALADO EM REDE DE ALIMENTAÇÃO PARA SPRINKLER - FORNECIMENTO E INSTALAÇÃO. AF_10/2020</t>
  </si>
  <si>
    <t>92909</t>
  </si>
  <si>
    <t>LUVA DE REDUÇÃO, EM FERRO GALVANIZADO, 2" X 1", CONEXÃO ROSQUEADA, INSTALADO EM PRUMADAS - FORNECIMENTO E INSTALAÇÃO. AF_10/2020</t>
  </si>
  <si>
    <t>92933</t>
  </si>
  <si>
    <t>LUVA DE REDUÇÃO, EM FERRO GALVANIZADO, 2" X 1", CONEXÃO ROSQUEADA, INSTALADO EM REDE DE ALIMENTAÇÃO PARA HIDRANTE - FORNECIMENTO E INSTALAÇÃO. AF_10/2020</t>
  </si>
  <si>
    <t>92948</t>
  </si>
  <si>
    <t>LUVA DE REDUÇÃO, EM FERRO GALVANIZADO, 2" X 1", CONEXÃO ROSQUEADA, INSTALADO EM REDE DE ALIMENTAÇÃO PARA SPRINKLER - FORNECIMENTO E INSTALAÇÃO. AF_10/2020</t>
  </si>
  <si>
    <t>92912</t>
  </si>
  <si>
    <t>LUVA DE REDUÇÃO, EM FERRO GALVANIZADO, 3" X 1 1/2", CONEXÃO ROSQUEADA, INSTALADO EM PRUMADAS - FORNECIMENTO E INSTALAÇÃO. AF_10/2020</t>
  </si>
  <si>
    <t>92913</t>
  </si>
  <si>
    <t>LUVA DE REDUÇÃO, EM FERRO GALVANIZADO, 3" X 2 1/2", CONEXÃO ROSQUEADA, INSTALADO EM PRUMADAS - FORNECIMENTO E INSTALAÇÃO. AF_10/2020</t>
  </si>
  <si>
    <t>92936</t>
  </si>
  <si>
    <t>LUVA DE REDUÇÃO, EM FERRO GALVANIZADO, 3" X 2 1/2", CONEXÃO ROSQUEADA, INSTALADO EM REDE DE ALIMENTAÇÃO PARA HIDRANTE - FORNECIMENTO E INSTALAÇÃO. AF_10/2020</t>
  </si>
  <si>
    <t>92951</t>
  </si>
  <si>
    <t>LUVA DE REDUÇÃO, EM FERRO GALVANIZADO, 3" X 2 1/2", CONEXÃO ROSQUEADA, INSTALADO EM REDE DE ALIMENTAÇÃO PARA SPRINKLER - FORNECIMENTO E INSTALAÇÃO. AF_10/2020</t>
  </si>
  <si>
    <t>92914</t>
  </si>
  <si>
    <t>LUVA DE REDUÇÃO, EM FERRO GALVANIZADO, 3" X 2", CONEXÃO ROSQUEADA, INSTALADO EM PRUMADAS - FORNECIMENTO E INSTALAÇÃO. AF_10/2020</t>
  </si>
  <si>
    <t>92937</t>
  </si>
  <si>
    <t>LUVA DE REDUÇÃO, EM FERRO GALVANIZADO, 3" X 2", CONEXÃO ROSQUEADA, INSTALADO EM REDE DE ALIMENTAÇÃO PARA HIDRANTE - FORNECIMENTO E INSTALAÇÃO. AF_10/2020</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</si>
  <si>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</si>
  <si>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</si>
  <si>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</si>
  <si>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</si>
  <si>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101921</t>
  </si>
  <si>
    <t>LUVA DE REDUÇÃO, EM FERRO GALVANIZADO, 4" X 2 1/2", CONEXÃO ROSQUEADA, INSTALADO EM PRUMADAS - FORNECIMENTO E INSTALAÇÃO. AF_10/2020</t>
  </si>
  <si>
    <t>101930</t>
  </si>
  <si>
    <t>LUVA DE REDUÇÃO, EM FERRO GALVANIZADO, 4" X 2 1/2", CONEXÃO ROSQUEADA, INSTALADO EM REDE DE ALIMENTAÇÃO PARA HIDRANTE - FORNECIMENTO E INSTALAÇÃO. AF_10/2020</t>
  </si>
  <si>
    <t>101922</t>
  </si>
  <si>
    <t>LUVA DE REDUÇÃO, EM FERRO GALVANIZADO, 4" X 2", CONEXÃO ROSQUEADA, INSTALADO EM PRUMADAS - FORNECIMENTO E INSTALAÇÃO. AF_10/2020</t>
  </si>
  <si>
    <t>101931</t>
  </si>
  <si>
    <t>LUVA DE REDUÇÃO, EM FERRO GALVANIZADO, 4" X 2", CONEXÃO ROSQUEADA, INSTALADO EM REDE DE ALIMENTAÇÃO PARA HIDRANTE - FORNECIMENTO E INSTALAÇÃO. AF_10/2020</t>
  </si>
  <si>
    <t>101923</t>
  </si>
  <si>
    <t>LUVA DE REDUÇÃO, EM FERRO GALVANIZADO, 4" X 3", CONEXÃO ROSQUEADA, INSTALADO EM PRUMADAS - FORNECIMENTO E INSTALAÇÃO. AF_10/2020</t>
  </si>
  <si>
    <t>101932</t>
  </si>
  <si>
    <t>LUVA DE REDUÇÃO, EM FERRO GALVANIZADO, 4" X 3", CONEXÃO ROSQUEADA, INSTALADO EM REDE DE ALIMENTAÇÃO PARA HIDRANTE - FORNECIMENTO E INSTALAÇÃO. AF_10/2020</t>
  </si>
  <si>
    <t>97537</t>
  </si>
  <si>
    <t>LUVA, EM AÇO, CONEXÃO SOLDADA, DN 15 (1/2"), INSTALADO EM RAMAIS E SUB-RAMAIS DE GÁS - FORNECIMENTO E INSTALAÇÃO. AF_10/2020</t>
  </si>
  <si>
    <t>97540</t>
  </si>
  <si>
    <t>LUVA, EM AÇO, CONEXÃO SOLDADA, DN 20 (3/4"), INSTALADO EM RAMAIS E SUB-RAMAIS DE GÁS - FORNECIMENTO E INSTALAÇÃO. AF_10/2020</t>
  </si>
  <si>
    <t>97543</t>
  </si>
  <si>
    <t>LUVA, EM AÇO, CONEXÃO SOLDADA, DN 25 (1"), INSTALADO EM RAMAIS E SUB-RAMAIS DE GÁS - FORNECIMENTO E INSTALAÇÃO. AF_10/2020</t>
  </si>
  <si>
    <t>97461</t>
  </si>
  <si>
    <t>LUVA, EM AÇO, CONEXÃO SOLDADA, DN 25 (1"), INSTALADO EM REDE DE ALIMENTAÇÃO PARA HIDRANTE - FORNECIMENTO E INSTALAÇÃO. AF_10/2020</t>
  </si>
  <si>
    <t>97499</t>
  </si>
  <si>
    <t>LUVA, EM AÇO, CONEXÃO SOLDADA, DN 25 (1"), INSTALADO EM REDE DE ALIMENTAÇÃO PARA SPRINKLER - FORNECIMENTO E INSTALAÇÃO. AF_10/2020</t>
  </si>
  <si>
    <t>97464</t>
  </si>
  <si>
    <t>LUVA, EM AÇO, CONEXÃO SOLDADA, DN 32 (1 1/4"), INSTALADO EM REDE DE ALIMENTAÇÃO PARA HIDRANTE - FORNECIMENTO E INSTALAÇÃO. AF_10/2020</t>
  </si>
  <si>
    <t>97502</t>
  </si>
  <si>
    <t>LUVA, EM AÇO, CONEXÃO SOLDADA, DN 32 (1 1/4"), INSTALADO EM REDE DE ALIMENTAÇÃO PARA SPRINKLER - FORNECIMENTO E INSTALAÇÃO. AF_10/2020</t>
  </si>
  <si>
    <t>97467</t>
  </si>
  <si>
    <t>LUVA, EM AÇO, CONEXÃO SOLDADA, DN 40 (1 1/2"), INSTALADO EM REDE DE ALIMENTAÇÃO PARA HIDRANTE - FORNECIMENTO E INSTALAÇÃO. AF_10/2020</t>
  </si>
  <si>
    <t>97505</t>
  </si>
  <si>
    <t>LUVA, EM AÇO, CONEXÃO SOLDADA, DN 40 (1 1/2"), INSTALADO EM REDE DE ALIMENTAÇÃO PARA SPRINKLER - FORNECIMENTO E INSTALAÇÃO. AF_10/2020</t>
  </si>
  <si>
    <t>97443</t>
  </si>
  <si>
    <t>LUVA, EM AÇO, CONEXÃO SOLDADA, DN 50 (2"), INSTALADO EM PRUMADAS - FORNECIMENTO E INSTALAÇÃO. AF_10/2020</t>
  </si>
  <si>
    <t>97470</t>
  </si>
  <si>
    <t>LUVA, EM AÇO, CONEXÃO SOLDADA, DN 50 (2"), INSTALADO EM REDE DE ALIMENTAÇÃO PARA HIDRANTE - FORNECIMENTO E INSTALAÇÃO. AF_10/2020</t>
  </si>
  <si>
    <t>97508</t>
  </si>
  <si>
    <t>LUVA, EM AÇO, CONEXÃO SOLDADA, DN 50 (2"), INSTALADO EM REDE DE ALIMENTAÇÃO PARA SPRINKLER - FORNECIMENTO E INSTALAÇÃO. AF_10/2020</t>
  </si>
  <si>
    <t>97446</t>
  </si>
  <si>
    <t>LUVA, EM AÇO, CONEXÃO SOLDADA, DN 65 (2 1/2"), INSTALADO EM PRUMADAS - FORNECIMENTO E INSTALAÇÃO. AF_10/2020</t>
  </si>
  <si>
    <t>97474</t>
  </si>
  <si>
    <t>LUVA, EM AÇO, CONEXÃO SOLDADA, DN 65 (2 1/2"), INSTALADO EM REDE DE ALIMENTAÇÃO PARA HIDRANTE - FORNECIMENTO E INSTALAÇÃO. AF_10/2020</t>
  </si>
  <si>
    <t>97511</t>
  </si>
  <si>
    <t>LUVA, EM AÇO, CONEXÃO SOLDADA, DN 65 (2 1/2"), INSTALADO EM REDE DE ALIMENTAÇÃO PARA SPRINKLER - FORNECIMENTO E INSTALAÇÃO. AF_10/2020</t>
  </si>
  <si>
    <t>97449</t>
  </si>
  <si>
    <t>LUVA, EM AÇO, CONEXÃO SOLDADA, DN 80 (3"), INSTALADO EM PRUMADAS - FORNECIMENTO E INSTALAÇÃO. AF_10/2020</t>
  </si>
  <si>
    <t>97477</t>
  </si>
  <si>
    <t>LUVA, EM AÇO, CONEXÃO SOLDADA, DN 80 (3"), INSTALADO EM REDE DE ALIMENTAÇÃO PARA HIDRANTE - FORNECIMENTO E INSTALAÇÃO. AF_10/2020</t>
  </si>
  <si>
    <t>97514</t>
  </si>
  <si>
    <t>LUVA, EM AÇO, CONEXÃO SOLDADA, DN 80 (3"), INSTALADO EM REDE DE ALIMENTAÇÃO PARA SPRINKLER - FORNECIMENTO E INSTALAÇÃO. AF_10/2020</t>
  </si>
  <si>
    <t>101920</t>
  </si>
  <si>
    <t>LUVA, EM FERRO GALVANIZADO, 4", CONEXÃO ROSQUEADA, INSTALADO EM PRUMADAS - FORNECIMENTO E INSTALAÇÃO. AF_10/2020</t>
  </si>
  <si>
    <t>101929</t>
  </si>
  <si>
    <t>LUVA, EM FERRO GALVANIZADO, 4", CONEXÃO ROSQUEADA, INSTALADO EM REDE DE ALIMENTAÇÃO PARA HIDRANTE - FORNECIMENTO E INSTALAÇÃO. AF_10/2020</t>
  </si>
  <si>
    <t>92693</t>
  </si>
  <si>
    <t>LUVA, EM FERRO GALVANIZADO, CONEXÃO ROSQUEADA, DN 15 (1/2"), INSTALADO EM RAMAIS E SUB-RAMAIS DE GÁS - FORNECIMENTO E INSTALAÇÃO. AF_10/2020</t>
  </si>
  <si>
    <t>92695</t>
  </si>
  <si>
    <t>LUVA, EM FERRO GALVANIZADO, CONEXÃO ROSQUEADA, DN 20 (3/4"), INSTALADO EM RAMAIS E SUB-RAMAIS DE GÁS - FORNECIMENTO E INSTALAÇÃO. AF_10/2020</t>
  </si>
  <si>
    <t>92697</t>
  </si>
  <si>
    <t>LUVA, EM FERRO GALVANIZADO, CONEXÃO ROSQUEADA, DN 25 (1"), INSTALADO EM RAMAIS E SUB-RAMAIS DE GÁS - FORNECIMENTO E INSTALAÇÃO. AF_10/2020</t>
  </si>
  <si>
    <t>92658</t>
  </si>
  <si>
    <t>LUVA, EM FERRO GALVANIZADO, CONEXÃO ROSQUEADA, DN 25 (1"), INSTALADO EM REDE DE ALIMENTAÇÃO PARA SPRINKLER - FORNECIMENTO E INSTALAÇÃO. AF_10/2020</t>
  </si>
  <si>
    <t>92660</t>
  </si>
  <si>
    <t>LUVA, EM FERRO GALVANIZADO, CONEXÃO ROSQUEADA, DN 32 (1 1/4"), INSTALADO EM REDE DE ALIMENTAÇÃO PARA SPRINKLER - FORNECIMENTO E INSTALAÇÃO. AF_10/2020</t>
  </si>
  <si>
    <t>92662</t>
  </si>
  <si>
    <t>LUVA, EM FERRO GALVANIZADO, CONEXÃO ROSQUEADA, DN 40 (1 1/2"), INSTALADO EM REDE DE ALIMENTAÇÃO PARA SPRINKLER - FORNECIMENTO E INSTALAÇÃO. AF_10/2020</t>
  </si>
  <si>
    <t>92664</t>
  </si>
  <si>
    <t>LUVA, EM FERRO GALVANIZADO, CONEXÃO ROSQUEADA, DN 50 (2"), INSTALADO EM REDE DE ALIMENTAÇÃO PARA SPRINKLER - FORNECIMENTO E INSTALAÇÃO. AF_10/2020</t>
  </si>
  <si>
    <t>92666</t>
  </si>
  <si>
    <t>LUVA, EM FERRO GALVANIZADO, CONEXÃO ROSQUEADA, DN 65 (2 1/2"), INSTALADO EM REDE DE ALIMENTAÇÃO PARA SPRINKLER - FORNECIMENTO E INSTALAÇÃO. AF_10/2020</t>
  </si>
  <si>
    <t>92668</t>
  </si>
  <si>
    <t>LUVA, EM FERRO GALVANIZADO, CONEXÃO ROSQUEADA, DN 80 (3"), INSTALADO EM REDE DE ALIMENTAÇÃO PARA SPRINKLER - FORNECIMENTO E INSTALAÇÃO. AF_10/2020</t>
  </si>
  <si>
    <t>92370</t>
  </si>
  <si>
    <t>LUVA, EM FERRO GALVANIZADO, DN 25 (1"), CONEXÃO ROSQUEADA, INSTALADO EM REDE DE ALIMENTAÇÃO PARA HIDRANTE - FORNECIMENTO E INSTALAÇÃO. AF_10/2020</t>
  </si>
  <si>
    <t>REGULARIZACAO/REFORCO DE SUBLEITO</t>
  </si>
  <si>
    <t>0055</t>
  </si>
  <si>
    <t>92372</t>
  </si>
  <si>
    <t>LUVA, EM FERRO GALVANIZADO, DN 32 (1 1/4"), CONEXÃO ROSQUEADA, INSTALADO EM REDE DE ALIMENTAÇÃO PARA HIDRANTE - FORNECIMENTO E INSTALAÇÃO. AF_10/2020</t>
  </si>
  <si>
    <t>92374</t>
  </si>
  <si>
    <t>LUVA, EM FERRO GALVANIZADO, DN 40 (1 1/2"), CONEXÃO ROSQUEADA, INSTALADO EM REDE DE ALIMENTAÇÃO PARA HIDRANTE - FORNECIMENTO E INSTALAÇÃO. AF_10/2020</t>
  </si>
  <si>
    <t>92345</t>
  </si>
  <si>
    <t>LUVA, EM FERRO GALVANIZADO, DN 50 (2"), CONEXÃO ROSQUEADA, INSTALADO EM PRUMADAS - FORNECIMENTO E INSTALAÇÃO. AF_10/2020</t>
  </si>
  <si>
    <t>92376</t>
  </si>
  <si>
    <t>LUVA, EM FERRO GALVANIZADO, DN 50 (2"), CONEXÃO ROSQUEADA, INSTALADO EM REDE DE ALIMENTAÇÃO PARA HIDRANTE - FORNECIMENTO E INSTALAÇÃO. AF_10/2020</t>
  </si>
  <si>
    <t>EXECUCAO DE SUB-LEITO, LEITO, SUB-BASE, BASE ETC</t>
  </si>
  <si>
    <t>0056</t>
  </si>
  <si>
    <t>92347</t>
  </si>
  <si>
    <t>LUVA, EM FERRO GALVANIZADO, DN 65 (2 1/2"), CONEXÃO ROSQUEADA, INSTALADO EM PRUMADAS - FORNECIMENTO E INSTALAÇÃO. AF_10/2020</t>
  </si>
  <si>
    <t>92378</t>
  </si>
  <si>
    <t>LUVA, EM FERRO GALVANIZADO, DN 65 (2 1/2"), CONEXÃO ROSQUEADA, INSTALADO EM REDE DE ALIMENTAÇÃO PARA HIDRANTE - FORNECIMENTO E INSTALAÇÃO. AF_10/2020</t>
  </si>
  <si>
    <t>92349</t>
  </si>
  <si>
    <t>LUVA, EM FERRO GALVANIZADO, DN 80 (3"), CONEXÃO ROSQUEADA, INSTALADO EM PRUMADAS - FORNECIMENTO E INSTALAÇÃO. AF_10/2020</t>
  </si>
  <si>
    <t>92380</t>
  </si>
  <si>
    <t>LUVA, EM FERRO GALVANIZADO, DN 80 (3"), CONEXÃO ROSQUEADA, INSTALADO EM REDE DE ALIMENTAÇÃO PARA HIDRANTE - FORNECIMENTO E INSTALAÇÃO. AF_10/2020</t>
  </si>
  <si>
    <t>101917</t>
  </si>
  <si>
    <t>MANÔMETRO 0 A 200 PSI (0 A 14 KGF/CM2), D = 50MM - FORNECIMENTO E INSTALAÇÃO. AF_10/2020</t>
  </si>
  <si>
    <t>101924</t>
  </si>
  <si>
    <t>NIPLE, EM FERRO GALVANIZADO, 4", CONEXÃO ROSQUEADA, INSTALADO EM PRUMADAS - FORNECIMENTO E INSTALAÇÃO. AF_10/2020</t>
  </si>
  <si>
    <t>101933</t>
  </si>
  <si>
    <t>NIPLE, EM FERRO GALVANIZADO, 4", CONEXÃO ROSQUEADA, INSTALADO EM REDE DE ALIMENTAÇÃO PARA HIDRANTE - FORNECIMENTO E INSTALAÇÃO. AF_10/2020</t>
  </si>
  <si>
    <t>92692</t>
  </si>
  <si>
    <t>NIPLE, EM FERRO GALVANIZADO, CONEXÃO ROSQUEADA, DN 15 (1/2"), INSTALADO EM RAMAIS E SUB-RAMAIS DE GÁS - FORNECIMENTO E INSTALAÇÃO. AF_10/2020</t>
  </si>
  <si>
    <t>92694</t>
  </si>
  <si>
    <t>NIPLE, EM FERRO GALVANIZADO, CONEXÃO ROSQUEADA, DN 20 (3/4"), INSTALADO EM RAMAIS E SUB-RAMAIS DE GÁS - FORNECIMENTO E INSTALAÇÃO. AF_10/2020</t>
  </si>
  <si>
    <t>92696</t>
  </si>
  <si>
    <t>NIPLE, EM FERRO GALVANIZADO, CONEXÃO ROSQUEADA, DN 25 (1"), INSTALADO EM RAMAIS E SUB-RAMAIS DE GÁS - FORNECIMENTO E INSTALAÇÃO. AF_10/2020</t>
  </si>
  <si>
    <t>92657</t>
  </si>
  <si>
    <t>NIPLE, EM FERRO GALVANIZADO, CONEXÃO ROSQUEADA, DN 25 (1"), INSTALADO EM REDE DE ALIMENTAÇÃO PARA SPRINKLER - FORNECIMENTO E INSTALAÇÃO. AF_10/2020</t>
  </si>
  <si>
    <t>92659</t>
  </si>
  <si>
    <t>NIPLE, EM FERRO GALVANIZADO, CONEXÃO ROSQUEADA, DN 32 (1 1/4"), INSTALADO EM REDE DE ALIMENTAÇÃO PARA SPRINKLER - FORNECIMENTO E INSTALAÇÃO. AF_10/2020</t>
  </si>
  <si>
    <t>92661</t>
  </si>
  <si>
    <t>NIPLE, EM FERRO GALVANIZADO, CONEXÃO ROSQUEADA, DN 40 (1 1/2"), INSTALADO EM REDE DE ALIMENTAÇÃO PARA SPRINKLER - FORNECIMENTO E INSTALAÇÃO. AF_10/2020</t>
  </si>
  <si>
    <t>92663</t>
  </si>
  <si>
    <t>NIPLE, EM FERRO GALVANIZADO, CONEXÃO ROSQUEADA, DN 50 (2"), INSTALADO EM REDE DE ALIMENTAÇÃO PARA SPRINKLER - FORNECIMENTO E INSTALAÇÃO. AF_10/2020</t>
  </si>
  <si>
    <t>92665</t>
  </si>
  <si>
    <t>NIPLE, EM FERRO GALVANIZADO, CONEXÃO ROSQUEADA, DN 65 (2 1/2"), INSTALADO EM REDE DE ALIMENTAÇÃO PARA SPRINKLER - FORNECIMENTO E INSTALAÇÃO. AF_10/2020</t>
  </si>
  <si>
    <t>92667</t>
  </si>
  <si>
    <t>NIPLE, EM FERRO GALVANIZADO, CONEXÃO ROSQUEADA, DN 80 (3"), INSTALADO EM REDE DE ALIMENTAÇÃO PARA SPRINKLER - FORNECIMENTO E INSTALAÇÃO. AF_10/2020</t>
  </si>
  <si>
    <t>92369</t>
  </si>
  <si>
    <t>NIPLE, EM FERRO GALVANIZADO, DN 25 (1"), CONEXÃO ROSQUEADA, INSTALADO EM REDE DE ALIMENTAÇÃO PARA HIDRANTE - FORNECIMENTO E INSTALAÇÃO. AF_10/2020</t>
  </si>
  <si>
    <t>92371</t>
  </si>
  <si>
    <t>NIPLE, EM FERRO GALVANIZADO, DN 32 (1 1/4"), CONEXÃO ROSQUEADA, INSTALADO EM REDE DE ALIMENTAÇÃO PARA HIDRANTE - FORNECIMENTO E INSTALAÇÃO. AF_10/2020</t>
  </si>
  <si>
    <t>92373</t>
  </si>
  <si>
    <t>NIPLE, EM FERRO GALVANIZADO, DN 40 (1 1/2"), CONEXÃO ROSQUEADA, INSTALADO EM REDE DE ALIMENTAÇÃO PARA HIDRANTE - FORNECIMENTO E INSTALAÇÃO. AF_10/2020</t>
  </si>
  <si>
    <t>92344</t>
  </si>
  <si>
    <t>NIPLE, EM FERRO GALVANIZADO, DN 50 (2"), CONEXÃO ROSQUEADA, INSTALADO EM PRUMADAS - FORNECIMENTO E INSTALAÇÃO. AF_10/2020</t>
  </si>
  <si>
    <t>92375</t>
  </si>
  <si>
    <t>NIPLE, EM FERRO GALVANIZADO, DN 50 (2"), CONEXÃO ROSQUEADA, INSTALADO EM REDE DE ALIMENTAÇÃO PARA HIDRANTE - FORNECIMENTO E INSTALAÇÃO. AF_10/2020</t>
  </si>
  <si>
    <t>92346</t>
  </si>
  <si>
    <t>NIPLE, EM FERRO GALVANIZADO, DN 65 (2 1/2"), CONEXÃO ROSQUEADA, INSTALADO EM PRUMADAS - FORNECIMENTO E INSTALAÇÃO. AF_10/2020</t>
  </si>
  <si>
    <t>92377</t>
  </si>
  <si>
    <t>NIPLE, EM FERRO GALVANIZADO, DN 65 (2 1/2"), CONEXÃO ROSQUEADA, INSTALADO EM REDE DE ALIMENTAÇÃO PARA HIDRANTE - FORNECIMENTO E INSTALAÇÃO. AF_10/2020</t>
  </si>
  <si>
    <t>92348</t>
  </si>
  <si>
    <t>NIPLE, EM FERRO GALVANIZADO, DN 80 (3"), CONEXÃO ROSQUEADA, INSTALADO EM PRUMADAS - FORNECIMENTO E INSTALAÇÃO. AF_10/2020</t>
  </si>
  <si>
    <t>92379</t>
  </si>
  <si>
    <t>NIPLE, EM FERRO GALVANIZADO, DN 80 (3"), CONEXÃO ROSQUEADA, INSTALADO EM REDE DE ALIMENTAÇÃO PARA HIDRANTE - FORNECIMENTO E INSTALAÇÃO. AF_10/2020</t>
  </si>
  <si>
    <t>95696</t>
  </si>
  <si>
    <t>SPRINKLER TIPO PENDENTE, 68 °C, UNIÃO POR ROSCA DN 15 (1/2") - FORNECIMENTO E INSTALAÇÃO. AF_10/2020</t>
  </si>
  <si>
    <t>92335</t>
  </si>
  <si>
    <t>TUBO DE AÇO GALVANIZADO COM COSTURA, CLASSE MÉDIA, CONEXÃO RANHURADA, DN 50 (2"), INSTALADO EM PRUMADAS - FORNECIMENTO E INSTALAÇÃO. AF_10/2020</t>
  </si>
  <si>
    <t>92336</t>
  </si>
  <si>
    <t>TUBO DE AÇO GALVANIZADO COM COSTURA, CLASSE MÉDIA, CONEXÃO RANHURADA, DN 65 (2 1/2"), INSTALADO EM PRUMADAS - FORNECIMENTO E INSTALAÇÃO. AF_10/2020</t>
  </si>
  <si>
    <t>92337</t>
  </si>
  <si>
    <t>TUBO DE AÇO GALVANIZADO COM COSTURA, CLASSE MÉDIA, CONEXÃO RANHURADA, DN 80 (3"), INSTALADO EM PRUMADAS - FORNECIMENTO E INSTALAÇÃO. AF_10/2020</t>
  </si>
  <si>
    <t>92687</t>
  </si>
  <si>
    <t>TUBO DE AÇO GALVANIZADO COM COSTURA, CLASSE MÉDIA, CONEXÃO ROSQUEADA, DN 15 (1/2"), INSTALADO EM RAMAIS E SUB-RAMAIS DE GÁS - FORNECIMENTO E INSTALAÇÃO. AF_10/2020</t>
  </si>
  <si>
    <t>92688</t>
  </si>
  <si>
    <t>TUBO DE AÇO GALVANIZADO COM COSTURA, CLASSE MÉDIA, CONEXÃO ROSQUEADA, DN 20 (3/4"), INSTALADO EM RAMAIS E SUB-RAMAIS DE GÁS - FORNECIMENTO E INSTALAÇÃO. AF_10/2020</t>
  </si>
  <si>
    <t>97536</t>
  </si>
  <si>
    <t>TUBO DE AÇO GALVANIZADO COM COSTURA, CLASSE MÉDIA, CONEXÃO ROSQUEADA, DN 25 (1"), INSTALADO EM RAMAIS E SUB-RAMAIS DE GÁS - FORNECIMENTO E INSTALAÇÃO. AF_10/2020</t>
  </si>
  <si>
    <t>97535</t>
  </si>
  <si>
    <t>TUBO DE AÇO GALVANIZADO COM COSTURA, CLASSE MÉDIA, CONEXÃO ROSQUEADA, DN 25 (1"), INSTALADO EM REDE DE ALIMENTAÇÃO PARA SPRINKLER - FORNECIMENTO E INSTALAÇÃO. AF_10/2020</t>
  </si>
  <si>
    <t>92652</t>
  </si>
  <si>
    <t>TUBO DE AÇO GALVANIZADO COM COSTURA, CLASSE MÉDIA, CONEXÃO ROSQUEADA, DN 32 (1 1/4"), INSTALADO EM REDE DE ALIMENTAÇÃO PARA SPRINKLER - FORNECIMENTO E INSTALAÇÃO. AF_10/2020</t>
  </si>
  <si>
    <t>92653</t>
  </si>
  <si>
    <t>TUBO DE AÇO GALVANIZADO COM COSTURA, CLASSE MÉDIA, CONEXÃO ROSQUEADA, DN 40 (1 1/2"), INSTALADO EM REDE DE ALIMENTAÇÃO PARA SPRINKLER - FORNECIMENTO E INSTALAÇÃO. AF_10/2020</t>
  </si>
  <si>
    <t>92654</t>
  </si>
  <si>
    <t>TUBO DE AÇO GALVANIZADO COM COSTURA, CLASSE MÉDIA, CONEXÃO ROSQUEADA, DN 50 (2"), INSTALADO EM REDE DE ALIMENTAÇÃO PARA SPRINKLER - FORNECIMENTO E INSTALAÇÃO. AF_10/2020</t>
  </si>
  <si>
    <t>92655</t>
  </si>
  <si>
    <t>TUBO DE AÇO GALVANIZADO COM COSTURA, CLASSE MÉDIA, CONEXÃO ROSQUEADA, DN 65 (2 1/2"), INSTALADO EM REDE DE ALIMENTAÇÃO PARA SPRINKLER - FORNECIMENTO E INSTALAÇÃO. AF_10/2020</t>
  </si>
  <si>
    <t>92656</t>
  </si>
  <si>
    <t>TUBO DE AÇO GALVANIZADO COM COSTURA, CLASSE MÉDIA, CONEXÃO ROSQUEADA, DN 80 (3"), INSTALADO EM REDE DE ALIMENTAÇÃO PARA SPRINKLER - FORNECIMENTO E INSTALAÇÃO. AF_10/2020</t>
  </si>
  <si>
    <t>101918</t>
  </si>
  <si>
    <t>TUBO DE AÇO GALVANIZADO COM COSTURA, CLASSE MÉDIA, DN 100 (4"), CONEXÃO ROSQUEADA, INSTALADO EM PRUMADAS - FORNECIMENTO E INSTALAÇÃO. AF_10/2020</t>
  </si>
  <si>
    <t>101927</t>
  </si>
  <si>
    <t>TUBO DE AÇO GALVANIZADO COM COSTURA, CLASSE MÉDIA, DN 100 (4"), CONEXÃO ROSQUEADA, INSTALADO EM REDE DE ALIMENTAÇÃO PARA HIDRANTE - FORNECIMENTO E INSTALAÇÃO. AF_10/2020</t>
  </si>
  <si>
    <t>97498</t>
  </si>
  <si>
    <t>TUBO DE AÇO GALVANIZADO COM COSTURA, CLASSE MÉDIA, DN 25 (1"), CONEXÃO ROSQUEADA, INSTALADO EM REDE DE ALIMENTAÇÃO PARA HIDRANTE - FORNECIMENTO E INSTALAÇÃO. AF_10/2020</t>
  </si>
  <si>
    <t>92364</t>
  </si>
  <si>
    <t>TUBO DE AÇO GALVANIZADO COM COSTURA, CLASSE MÉDIA, DN 32 (1 1/4"), CONEXÃO ROSQUEADA, INSTALADO EM REDE DE ALIMENTAÇÃO PARA HIDRANTE - FORNECIMENTO E INSTALAÇÃO. AF_10/2020</t>
  </si>
  <si>
    <t>92365</t>
  </si>
  <si>
    <t>TUBO DE AÇO GALVANIZADO COM COSTURA, CLASSE MÉDIA, DN 40 (1 1/2"), CONEXÃO ROSQUEADA, INSTALADO EM REDE DE ALIMENTAÇÃO PARA HIDRANTE - FORNECIMENTO E INSTALAÇÃO. AF_10/2020</t>
  </si>
  <si>
    <t>92341</t>
  </si>
  <si>
    <t>TUBO DE AÇO GALVANIZADO COM COSTURA, CLASSE MÉDIA, DN 50 (2"), CONEXÃO ROSQUEADA, INSTALADO EM PRUMADAS - FORNECIMENTO E INSTALAÇÃO. AF_10/2020</t>
  </si>
  <si>
    <t>92366</t>
  </si>
  <si>
    <t>TUBO DE AÇO GALVANIZADO COM COSTURA, CLASSE MÉDIA, DN 50 (2"), CONEXÃO ROSQUEADA, INSTALADO EM REDE DE ALIMENTAÇÃO PARA HIDRANTE - FORNECIMENTO E INSTALAÇÃO. AF_10/2020</t>
  </si>
  <si>
    <t>92342</t>
  </si>
  <si>
    <t>TUBO DE AÇO GALVANIZADO COM COSTURA, CLASSE MÉDIA, DN 65 (2 1/2"), CONEXÃO ROSQUEADA, INSTALADO EM PRUMADAS - FORNECIMENTO E INSTALAÇÃO. AF_10/2020</t>
  </si>
  <si>
    <t>92367</t>
  </si>
  <si>
    <t>TUBO DE AÇO GALVANIZADO COM COSTURA, CLASSE MÉDIA, DN 65 (2 1/2"), CONEXÃO ROSQUEADA, INSTALADO EM REDE DE ALIMENTAÇÃO PARA HIDRANTE - FORNECIMENTO E INSTALAÇÃO. AF_10/2020</t>
  </si>
  <si>
    <t>92343</t>
  </si>
  <si>
    <t>TUBO DE AÇO GALVANIZADO COM COSTURA, CLASSE MÉDIA, DN 80 (3"), CONEXÃO ROSQUEADA, INSTALADO EM PRUMADAS - FORNECIMENTO E INSTALAÇÃO. AF_10/2020</t>
  </si>
  <si>
    <t>92368</t>
  </si>
  <si>
    <t>TUBO DE AÇO GALVANIZADO COM COSTURA, CLASSE MÉDIA, DN 80 (3"), CONEXÃO ROSQUEADA, INSTALADO EM REDE DE ALIMENTAÇÃO PARA HIDRANTE - FORNECIMENTO E INSTALAÇÃO. AF_10/2020</t>
  </si>
  <si>
    <t>92689</t>
  </si>
  <si>
    <t>TUBO DE AÇO PRETO SEM COSTURA, CLASSE MÉDIA, CONEXÃO SOLDADA, DN 15 (1/2"), INSTALADO EM RAMAIS E SUB-RAMAIS DE GÁS - FORNECIMENTO E INSTALAÇÃO. AF_10/2020</t>
  </si>
  <si>
    <t>92690</t>
  </si>
  <si>
    <t>TUBO DE AÇO PRETO SEM COSTURA, CLASSE MÉDIA, CONEXÃO SOLDADA, DN 20 (3/4"), INSTALADO EM RAMAIS E SUB-RAMAIS DE GÁS - FORNECIMENTO E INSTALAÇÃO. AF_10/2020</t>
  </si>
  <si>
    <t>92691</t>
  </si>
  <si>
    <t>TUBO DE AÇO PRETO SEM COSTURA, CLASSE MÉDIA, CONEXÃO SOLDADA, DN 25 (1"), INSTALADO EM RAMAIS E SUB-RAMAIS DE GÁS - FORNECIMENTO E INSTALAÇÃO. AF_10/2020</t>
  </si>
  <si>
    <t>92359</t>
  </si>
  <si>
    <t>TUBO DE AÇO PRETO SEM COSTURA, CONEXÃO SOLDADA, DN 25 (1"), INSTALADO EM REDE DE ALIMENTAÇÃO PARA HIDRANTE - FORNECIMENTO E INSTALAÇÃO. AF_10/2020</t>
  </si>
  <si>
    <t>92645</t>
  </si>
  <si>
    <t>TUBO DE AÇO PRETO SEM COSTURA, CONEXÃO SOLDADA, DN 25 (1"), INSTALADO EM REDE DE ALIMENTAÇÃO PARA SPRINKLER - FORNECIMENTO E INSTALAÇÃO. AF_10/2020</t>
  </si>
  <si>
    <t>92360</t>
  </si>
  <si>
    <t>TUBO DE AÇO PRETO SEM COSTURA, CONEXÃO SOLDADA, DN 32 (1 1/4"), INSTALADO EM REDE DE ALIMENTAÇÃO PARA HIDRANTE - FORNECIMENTO E INSTALAÇÃO. AF_10/2020</t>
  </si>
  <si>
    <t>92646</t>
  </si>
  <si>
    <t>TUBO DE AÇO PRETO SEM COSTURA, CONEXÃO SOLDADA, DN 32 (1 1/4"), INSTALADO EM REDE DE ALIMENTAÇÃO PARA SPRINKLER - FORNECIMENTO E INSTALAÇÃO. AF_10/2020</t>
  </si>
  <si>
    <t>95697</t>
  </si>
  <si>
    <t>TUBO DE AÇO PRETO SEM COSTURA, CONEXÃO SOLDADA, DN 40 (1 1/2"), INSTALADO EM REDE DE ALIMENTAÇÃO PARA HIDRANTE - FORNECIMENTO E INSTALAÇÃO. AF_10/2020</t>
  </si>
  <si>
    <t>92648</t>
  </si>
  <si>
    <t>TUBO DE AÇO PRETO SEM COSTURA, CONEXÃO SOLDADA, DN 40 (1 1/2"), INSTALADO EM REDE DE ALIMENTAÇÃO PARA SPRINKLER - FORNECIMENTO E INSTALAÇÃO. AF_10/2020</t>
  </si>
  <si>
    <t>92338</t>
  </si>
  <si>
    <t>TUBO DE AÇO PRETO SEM COSTURA, CONEXÃO SOLDADA, DN 50 (2"), INSTALADO EM PRUMADAS - FORNECIMENTO E INSTALAÇÃO. AF_10/2020</t>
  </si>
  <si>
    <t>92361</t>
  </si>
  <si>
    <t>TUBO DE AÇO PRETO SEM COSTURA, CONEXÃO SOLDADA, DN 50 (2"), INSTALADO EM REDE DE ALIMENTAÇÃO PARA HIDRANTE - FORNECIMENTO E INSTALAÇÃO. AF_10/2020</t>
  </si>
  <si>
    <t>92649</t>
  </si>
  <si>
    <t>TUBO DE AÇO PRETO SEM COSTURA, CONEXÃO SOLDADA, DN 50 (2"), INSTALADO EM REDE DE ALIMENTAÇÃO PARA SPRINKLER - FORNECIMENTO E INSTALAÇÃO. AF_10/2020</t>
  </si>
  <si>
    <t>92339</t>
  </si>
  <si>
    <t>TUBO DE AÇO PRETO SEM COSTURA, CONEXÃO SOLDADA, DN 65 (2 1/2"), INSTALADO EM PRUMADAS - FORNECIMENTO E INSTALAÇÃO. AF_10/2020</t>
  </si>
  <si>
    <t>92362</t>
  </si>
  <si>
    <t>TUBO DE AÇO PRETO SEM COSTURA, CONEXÃO SOLDADA, DN 65 (2 1/2"), INSTALADO EM REDE DE ALIMENTAÇÃO PARA HIDRANTE - FORNECIMENTO E INSTALAÇÃO. AF_10/2020</t>
  </si>
  <si>
    <t>92650</t>
  </si>
  <si>
    <t>TUBO DE AÇO PRETO SEM COSTURA, CONEXÃO SOLDADA, DN 65 (2 1/2"), INSTALADO EM REDE DE ALIMENTAÇÃO PARA SPRINKLER - FORNECIMENTO E INSTALAÇÃO. AF_10/2020</t>
  </si>
  <si>
    <t>97439</t>
  </si>
  <si>
    <t>TÊ, EM AÇO, CONEXÃO RANHURADA, DN 50 (2"), INSTALADO EM PRUMADAS - FORNECIMENTO E INSTALAÇÃO. AF_10/2020</t>
  </si>
  <si>
    <t>97440</t>
  </si>
  <si>
    <t>TÊ, EM AÇO, CONEXÃO RANHURADA, DN 65 (2 1/2"), INSTALADO EM PRUMADAS - FORNECIMENTO E INSTALAÇÃO. AF_10/2020</t>
  </si>
  <si>
    <t>97442</t>
  </si>
  <si>
    <t>TÊ, EM AÇO, CONEXÃO RANHURADA, DN 80 (3"), INSTALADO EM PRUMADAS - FORNECIMENTO E INSTALAÇÃO. AF_10/2020</t>
  </si>
  <si>
    <t>97552</t>
  </si>
  <si>
    <t>TÊ, EM AÇO, CONEXÃO SOLDADA, DN 15 (1/2"), INSTALADO EM RAMAIS E SUB-RAMAIS DE GÁS - FORNECIMENTO E INSTALAÇÃO. AF_10/2020</t>
  </si>
  <si>
    <t>97553</t>
  </si>
  <si>
    <t>TÊ, EM AÇO, CONEXÃO SOLDADA, DN 20 (3/4"), INSTALADO EM RAMAIS E SUB-RAMAIS DE GÁS - FORNECIMENTO E INSTALAÇÃO. AF_10/2020</t>
  </si>
  <si>
    <t>97554</t>
  </si>
  <si>
    <t>TÊ, EM AÇO, CONEXÃO SOLDADA, DN 25 (1"), INSTALADO EM RAMAIS E SUB-RAMAIS DE GÁS - FORNECIMENTO E INSTALAÇÃO. AF_10/2020</t>
  </si>
  <si>
    <t>97491</t>
  </si>
  <si>
    <t>TÊ, EM AÇO, CONEXÃO SOLDADA, DN 25 (1"), INSTALADO EM REDE DE ALIMENTAÇÃO PARA HIDRANTE - FORNECIMENTO E INSTALAÇÃO. AF_10/2020</t>
  </si>
  <si>
    <t>97529</t>
  </si>
  <si>
    <t>TÊ, EM AÇO, CONEXÃO SOLDADA, DN 25 (1"), INSTALADO EM REDE DE ALIMENTAÇÃO PARA SPRINKLER - FORNECIMENTO E INSTALAÇÃO. AF_10/2020</t>
  </si>
  <si>
    <t>97492</t>
  </si>
  <si>
    <t>TÊ, EM AÇO, CONEXÃO SOLDADA, DN 32 (1 1/4"), INSTALADO EM REDE DE ALIMENTAÇÃO PARA HIDRANTE - FORNECIMENTO E INSTALAÇÃO. AF_10/2020</t>
  </si>
  <si>
    <t>97530</t>
  </si>
  <si>
    <t>TÊ, EM AÇO, CONEXÃO SOLDADA, DN 32 (1 1/4"), INSTALADO EM REDE DE ALIMENTAÇÃO PARA SPRINKLER - FORNECIMENTO E INSTALAÇÃO. AF_10/2020</t>
  </si>
  <si>
    <t>97493</t>
  </si>
  <si>
    <t>TÊ, EM AÇO, CONEXÃO SOLDADA, DN 40 (1 1/2"), INSTALADO EM REDE DE ALIMENTAÇÃO PARA HIDRANTE - FORNECIMENTO E INSTALAÇÃO. AF_10/2020</t>
  </si>
  <si>
    <t>97531</t>
  </si>
  <si>
    <t>TÊ, EM AÇO, CONEXÃO SOLDADA, DN 40 (1 1/2"), INSTALADO EM REDE DE ALIMENTAÇÃO PARA SPRINKLER - FORNECIMENTO E INSTALAÇÃO. AF_10/2020</t>
  </si>
  <si>
    <t>97458</t>
  </si>
  <si>
    <t>TÊ, EM AÇO, CONEXÃO SOLDADA, DN 50 (2"), INSTALADO EM PRUMADAS - FORNECIMENTO E INSTALAÇÃO. AF_10/2020</t>
  </si>
  <si>
    <t>97494</t>
  </si>
  <si>
    <t>TÊ, EM AÇO, CONEXÃO SOLDADA, DN 50 (2"), INSTALADO EM REDE DE ALIMENTAÇÃO PARA HIDRANTE - FORNECIMENTO E INSTALAÇÃO. AF_10/2020</t>
  </si>
  <si>
    <t>97532</t>
  </si>
  <si>
    <t>TÊ, EM AÇO, CONEXÃO SOLDADA, DN 50 (2"), INSTALADO EM REDE DE ALIMENTAÇÃO PARA SPRINKLER - FORNECIMENTO E INSTALAÇÃO. AF_10/2020</t>
  </si>
  <si>
    <t>97459</t>
  </si>
  <si>
    <t>TÊ, EM AÇO, CONEXÃO SOLDADA, DN 65 (2 1/2"), INSTALADO EM PRUMADAS - FORNECIMENTO E INSTALAÇÃO. AF_10/2020</t>
  </si>
  <si>
    <t>97495</t>
  </si>
  <si>
    <t>TÊ, EM AÇO, CONEXÃO SOLDADA, DN 65 (2 1/2"), INSTALADO EM REDE DE ALIMENTAÇÃO PARA HIDRANTE - FORNECIMENTO E INSTALAÇÃO. AF_10/2020</t>
  </si>
  <si>
    <t>97533</t>
  </si>
  <si>
    <t>TÊ, EM AÇO, CONEXÃO SOLDADA, DN 65 (2 1/2"), INSTALADO EM REDE DE ALIMENTAÇÃO PARA SPRINKLER - FORNECIMENTO E INSTALAÇÃO. AF_10/2020</t>
  </si>
  <si>
    <t>97460</t>
  </si>
  <si>
    <t>TÊ, EM AÇO, CONEXÃO SOLDADA, DN 80 (3"), INSTALADO EM PRUMADAS - FORNECIMENTO E INSTALAÇÃO. AF_10/2020</t>
  </si>
  <si>
    <t>97496</t>
  </si>
  <si>
    <t>TÊ, EM AÇO, CONEXÃO SOLDADA, DN 80 (3"), INSTALADO EM REDE DE ALIMENTAÇÃO PARA HIDRANTE - FORNECIMENTO E INSTALAÇÃO. AF_10/2020</t>
  </si>
  <si>
    <t>97534</t>
  </si>
  <si>
    <t>TÊ, EM AÇO, CONEXÃO SOLDADA, DN 80 (3"), INSTALADO EM REDE DE ALIMENTAÇÃO PARA SPRINKLER - FORNECIMENTO E INSTALAÇÃO. AF_10/2020</t>
  </si>
  <si>
    <t>101926</t>
  </si>
  <si>
    <t>TÊ, EM FERRO GALVANIZADO, 4", CONEXÃO ROSQUEADA, INSTALADO EM PRUMADAS - FORNECIMENTO E INSTALAÇÃO. AF_10/2020</t>
  </si>
  <si>
    <t>101935</t>
  </si>
  <si>
    <t>TÊ, EM FERRO GALVANIZADO, 4", CONEXÃO ROSQUEADA, INSTALADO EM REDE DE ALIMENTAÇÃO PARA HIDRANTE - FORNECIMENTO E INSTALAÇÃO. AF_10/2020</t>
  </si>
  <si>
    <t>92704</t>
  </si>
  <si>
    <t>TÊ, EM FERRO GALVANIZADO, CONEXÃO ROSQUEADA, DN 15 (1/2"), INSTALADO EM RAMAIS E SUB-RAMAIS DE GÁS - FORNECIMENTO E INSTALAÇÃO. AF_10/2020</t>
  </si>
  <si>
    <t>92705</t>
  </si>
  <si>
    <t>TÊ, EM FERRO GALVANIZADO, CONEXÃO ROSQUEADA, DN 20 (3/4"), INSTALADO EM RAMAIS E SUB-RAMAIS DE GÁS - FORNECIMENTO E INSTALAÇÃO. AF_10/2020</t>
  </si>
  <si>
    <t>92706</t>
  </si>
  <si>
    <t>TÊ, EM FERRO GALVANIZADO, CONEXÃO ROSQUEADA, DN 25 (1"), INSTALADO EM RAMAIS E SUB-RAMAIS DE GÁS - FORNECIMENTO E INSTALAÇÃO. AF_10/2020</t>
  </si>
  <si>
    <t>92637</t>
  </si>
  <si>
    <t>TÊ, EM FERRO GALVANIZADO, CONEXÃO ROSQUEADA, DN 25 (1"), INSTALADO EM REDE DE ALIMENTAÇÃO PARA HIDRANTE - FORNECIMENTO E INSTALAÇÃO. AF_10/2020</t>
  </si>
  <si>
    <t>92681</t>
  </si>
  <si>
    <t>TÊ, EM FERRO GALVANIZADO, CONEXÃO ROSQUEADA, DN 25 (1"), INSTALADO EM REDE DE ALIMENTAÇÃO PARA SPRINKLER - FORNECIMENTO E INSTALAÇÃO. AF_10/2020</t>
  </si>
  <si>
    <t>92638</t>
  </si>
  <si>
    <t>TÊ, EM FERRO GALVANIZADO, CONEXÃO ROSQUEADA, DN 32 (1 1/4"), INSTALADO EM REDE DE ALIMENTAÇÃO PARA HIDRANTE - FORNECIMENTO E INSTALAÇÃO. AF_10/2020</t>
  </si>
  <si>
    <t>92682</t>
  </si>
  <si>
    <t>TÊ, EM FERRO GALVANIZADO, CONEXÃO ROSQUEADA, DN 32 (1 1/4"), INSTALADO EM REDE DE ALIMENTAÇÃO PARA SPRINKLER - FORNECIMENTO E INSTALAÇÃO. AF_10/2020</t>
  </si>
  <si>
    <t>92639</t>
  </si>
  <si>
    <t>TÊ, EM FERRO GALVANIZADO, CONEXÃO ROSQUEADA, DN 40 (1 1/2"), INSTALADO EM REDE DE ALIMENTAÇÃO PARA HIDRANTE - FORNECIMENTO E INSTALAÇÃO. AF_10/2020</t>
  </si>
  <si>
    <t>92683</t>
  </si>
  <si>
    <t>TÊ, EM FERRO GALVANIZADO, CONEXÃO ROSQUEADA, DN 40 (1 1/2"), INSTALADO EM REDE DE ALIMENTAÇÃO PARA SPRINKLER - FORNECIMENTO E INSTALAÇÃO. AF_10/2020</t>
  </si>
  <si>
    <t>92640</t>
  </si>
  <si>
    <t>TÊ, EM FERRO GALVANIZADO, CONEXÃO ROSQUEADA, DN 50 (2"), INSTALADO EM REDE DE ALIMENTAÇÃO PARA HIDRANTE - FORNECIMENTO E INSTALAÇÃO. AF_10/2020</t>
  </si>
  <si>
    <t>92684</t>
  </si>
  <si>
    <t>TÊ, EM FERRO GALVANIZADO, CONEXÃO ROSQUEADA, DN 50 (2"), INSTALADO EM REDE DE ALIMENTAÇÃO PARA SPRINKLER - FORNECIMENTO E INSTALAÇÃO. AF_10/2020</t>
  </si>
  <si>
    <t>92642</t>
  </si>
  <si>
    <t>TÊ, EM FERRO GALVANIZADO, CONEXÃO ROSQUEADA, DN 65 (2 1/2"), INSTALADO EM REDE DE ALIMENTAÇÃO PARA HIDRANTE - FORNECIMENTO E INSTALAÇÃO. AF_10/2020</t>
  </si>
  <si>
    <t>92685</t>
  </si>
  <si>
    <t>TÊ, EM FERRO GALVANIZADO, CONEXÃO ROSQUEADA, DN 65 (2 1/2"), INSTALADO EM REDE DE ALIMENTAÇÃO PARA SPRINKLER - FORNECIMENTO E INSTALAÇÃO. AF_10/2020</t>
  </si>
  <si>
    <t>92644</t>
  </si>
  <si>
    <t>TÊ, EM FERRO GALVANIZADO, CONEXÃO ROSQUEADA, DN 80 (3"), INSTALADO EM REDE DE ALIMENTAÇÃO PARA HIDRANTE - FORNECIMENTO E INSTALAÇÃO. AF_10/2020</t>
  </si>
  <si>
    <t>92686</t>
  </si>
  <si>
    <t>TÊ, EM FERRO GALVANIZADO, CONEXÃO ROSQUEADA, DN 80 (3"), INSTALADO EM REDE DE ALIMENTAÇÃO PARA SPRINKLER - FORNECIMENTO E INSTALAÇÃO. AF_10/2020</t>
  </si>
  <si>
    <t>92356</t>
  </si>
  <si>
    <t>TÊ, EM FERRO GALVANIZADO, DN 50 (2"), CONEXÃO ROSQUEADA, INSTALADO EM PRUMADAS - FORNECIMENTO E INSTALAÇÃO. AF_10/2020</t>
  </si>
  <si>
    <t>92357</t>
  </si>
  <si>
    <t>TÊ, EM FERRO GALVANIZADO, DN 65 (2 1/2"), CONEXÃO ROSQUEADA, INSTALADO EM PRUMADAS - FORNECIMENTO E INSTALAÇÃO. AF_10/2020</t>
  </si>
  <si>
    <t>92358</t>
  </si>
  <si>
    <t>TÊ, EM FERRO GALVANIZADO, DN 80 (3"), CONEXÃO ROSQUEADA, INSTALADO EM PRUMADAS - FORNECIMENTO E INSTALAÇÃO. AF_10/2020</t>
  </si>
  <si>
    <t>101919</t>
  </si>
  <si>
    <t>UNIÃO, EM FERRO GALVANIZADO, 4", CONEXÃO ROSQUEADA, INSTALADO EM PRUMADAS - FORNECIMENTO E INSTALAÇÃO. AF_10/2020</t>
  </si>
  <si>
    <t>101928</t>
  </si>
  <si>
    <t>UNIÃO, EM FERRO GALVANIZADO, 4", CONEXÃO ROSQUEADA, INSTALADO EM REDE DE ALIMENTAÇÃO PARA HIDRANTE - FORNECIMENTO E INSTALAÇÃO. AF_10/2020</t>
  </si>
  <si>
    <t>92904</t>
  </si>
  <si>
    <t>UNIÃO, EM FERRO GALVANIZADO, CONEXÃO ROSQUEADA, DN 15 (1/2"), INSTALADO EM RAMAIS E SUB-RAMAIS DE GÁS - FORNECIMENTO E INSTALAÇÃO. AF_10/2020</t>
  </si>
  <si>
    <t>92905</t>
  </si>
  <si>
    <t>UNIÃO, EM FERRO GALVANIZADO, CONEXÃO ROSQUEADA, DN 20 (3/4"), INSTALADO EM RAMAIS E SUB-RAMAIS DE GÁS - FORNECIMENTO E INSTALAÇÃO. AF_10/2020</t>
  </si>
  <si>
    <t>92906</t>
  </si>
  <si>
    <t>UNIÃO, EM FERRO GALVANIZADO, CONEXÃO ROSQUEADA, DN 25 (1"), INSTALADO EM RAMAIS E SUB-RAMAIS DE GÁS - FORNECIMENTO E INSTALAÇÃO. AF_10/2020</t>
  </si>
  <si>
    <t>92898</t>
  </si>
  <si>
    <t>UNIÃO, EM FERRO GALVANIZADO, CONEXÃO ROSQUEADA, DN 25 (1"), INSTALADO EM REDE DE ALIMENTAÇÃO PARA SPRINKLER - FORNECIMENTO E INSTALAÇÃO. AF_10/2020</t>
  </si>
  <si>
    <t>92899</t>
  </si>
  <si>
    <t>UNIÃO, EM FERRO GALVANIZADO, CONEXÃO ROSQUEADA, DN 32 (1 1/4"), INSTALADO EM REDE DE ALIMENTAÇÃO PARA SPRINKLER - FORNECIMENTO E INSTALAÇÃO. AF_10/2020</t>
  </si>
  <si>
    <t>92900</t>
  </si>
  <si>
    <t>UNIÃO, EM FERRO GALVANIZADO, CONEXÃO ROSQUEADA, DN 40 (1 1/2"), INSTALADO EM REDE DE ALIMENTAÇÃO PARA SPRINKLER - FORNECIMENTO E INSTALAÇÃO. AF_10/2020</t>
  </si>
  <si>
    <t>92901</t>
  </si>
  <si>
    <t>UNIÃO, EM FERRO GALVANIZADO, CONEXÃO ROSQUEADA, DN 50 (2"), INSTALADO EM REDE DE ALIMENTAÇÃO PARA SPRINKLER - FORNECIMENTO E INSTALAÇÃO. AF_10/2020</t>
  </si>
  <si>
    <t>92902</t>
  </si>
  <si>
    <t>UNIÃO, EM FERRO GALVANIZADO, CONEXÃO ROSQUEADA, DN 65 (2 1/2"), INSTALADO EM REDE DE ALIMENTAÇÃO PARA SPRINKLER - FORNECIMENTO E INSTALAÇÃO. AF_10/2020</t>
  </si>
  <si>
    <t>92903</t>
  </si>
  <si>
    <t>UNIÃO, EM FERRO GALVANIZADO, CONEXÃO ROSQUEADA, DN 80 (3"), INSTALADO EM REDE DE ALIMENTAÇÃO PARA SPRINKLER - FORNECIMENTO E INSTALAÇÃO. AF_10/2020</t>
  </si>
  <si>
    <t>92892</t>
  </si>
  <si>
    <t>UNIÃO, EM FERRO GALVANIZADO, DN 25 (1"), CONEXÃO ROSQUEADA, INSTALADO EM REDE DE ALIMENTAÇÃO PARA HIDRANTE - FORNECIMENTO E INSTALAÇÃO. AF_10/2020</t>
  </si>
  <si>
    <t>92893</t>
  </si>
  <si>
    <t>UNIÃO, EM FERRO GALVANIZADO, DN 32 (1 1/4"), CONEXÃO ROSQUEADA, INSTALADO EM REDE DE ALIMENTAÇÃO PARA HIDRANTE - FORNECIMENTO E INSTALAÇÃO. AF_10/2020</t>
  </si>
  <si>
    <t>92894</t>
  </si>
  <si>
    <t>UNIÃO, EM FERRO GALVANIZADO, DN 40 (1 1/2"), CONEXÃO ROSQUEADA, INSTALADO EM REDE DE ALIMENTAÇÃO PARA HIDRANTE - FORNECIMENTO E INSTALAÇÃO. AF_10/2020</t>
  </si>
  <si>
    <t>92889</t>
  </si>
  <si>
    <t>UNIÃO, EM FERRO GALVANIZADO, DN 50 (2"), CONEXÃO ROSQUEADA, INSTALADO EM PRUMADAS - FORNECIMENTO E INSTALAÇÃO. AF_10/2020</t>
  </si>
  <si>
    <t>92895</t>
  </si>
  <si>
    <t>UNIÃO, EM FERRO GALVANIZADO, DN 50 (2"), CONEXÃO ROSQUEADA, INSTALADO EM REDE DE ALIMENTAÇÃO PARA HIDRANTE - FORNECIMENTO E INSTALAÇÃO. AF_10/2020</t>
  </si>
  <si>
    <t>92890</t>
  </si>
  <si>
    <t>UNIÃO, EM FERRO GALVANIZADO, DN 65 (2 1/2"), CONEXÃO ROSQUEADA, INSTALADO EM PRUMADAS - FORNECIMENTO E INSTALAÇÃO. AF_10/2020</t>
  </si>
  <si>
    <t>92896</t>
  </si>
  <si>
    <t>UNIÃO, EM FERRO GALVANIZADO, DN 65 (2 1/2"), CONEXÃO ROSQUEADA, INSTALADO EM REDE DE ALIMENTAÇÃO PARA HIDRANTE - FORNECIMENTO E INSTALAÇÃO. AF_10/2020</t>
  </si>
  <si>
    <t>92891</t>
  </si>
  <si>
    <t>UNIÃO, EM FERRO GALVANIZADO, DN 80 (3"), CONEXÃO ROSQUEADA, INSTALADO EM PRUMADAS - FORNECIMENTO E INSTALAÇÃO. AF_10/2020</t>
  </si>
  <si>
    <t>92897</t>
  </si>
  <si>
    <t>UNIÃO, EM FERRO GALVANIZADO, DN 80 (3"), CONEXÃO ROSQUEADA, INSTALADO EM REDE DE ALIMENTAÇÃO PARA HIDRANTE - FORNECIMENTO E INSTALAÇÃO. AF_10/2020</t>
  </si>
  <si>
    <t>100822</t>
  </si>
  <si>
    <t>CONEXÃO FIXA, ROSCA FÊMEA, METÁLICA, PARA INSTALAÇÕES EM PEX MULTICAMADA, DN 16MM X 1/2", CONEXÃO POR CRIMPAGEM - FORNECIMENTO E INSTALAÇÃO. AF_01/2020</t>
  </si>
  <si>
    <t>100823</t>
  </si>
  <si>
    <t>CONEXÃO FIXA, ROSCA FÊMEA, METÁLICA, PARA INSTALAÇÕES EM PEX MULTICAMADA, DN 20MM X 3/4", CONEXÃO POR CRIMPAGEM - FORNECIMENTO E INSTALAÇÃO. AF_01/2020</t>
  </si>
  <si>
    <t>100824</t>
  </si>
  <si>
    <t>CONEXÃO FIXA, ROSCA FÊMEA, METÁLICA, PARA INSTALAÇÕES EM PEX MULTICAMADA, DN 26MM X 1", CONEXÃO POR CRIMPAGEM - FORNECIMENTO E INSTALAÇÃO. AF_01/2020</t>
  </si>
  <si>
    <t>EXECUCAO DE PAVIMENTACOES DIVERSAS</t>
  </si>
  <si>
    <t>0057</t>
  </si>
  <si>
    <t>100825</t>
  </si>
  <si>
    <t>CONEXÃO FIXA, ROSCA FÊMEA, METÁLICA, PARA INSTALAÇÕES EM PEX MULTICAMADA, DN 32MM X 1 1/4", CONEXÃO POR CRIMPAGEM - FORNECIMENTO E INSTALAÇÃO. AF_01/2020</t>
  </si>
  <si>
    <t>100818</t>
  </si>
  <si>
    <t>CONEXÃO FIXA, ROSCA MACHO, METÁLICA, PARA INSTALAÇÕES EM PEX MULTICAMADA, DN 16MM X 1/2", CONEXÃO POR CRIMPAGEM - FORNECIMENTO E INSTALAÇÃO. AF_01/2020</t>
  </si>
  <si>
    <t>100819</t>
  </si>
  <si>
    <t>CONEXÃO FIXA, ROSCA MACHO, METÁLICA, PARA INSTALAÇÕES EM PEX MULTICAMADA, DN 20MM X 3/4", CONEXÃO POR CRIMPAGEM - FORNECIMENTO E INSTALAÇÃO. AF_01/2020</t>
  </si>
  <si>
    <t>100820</t>
  </si>
  <si>
    <t>CONEXÃO FIXA, ROSCA MACHO, METÁLICA, PARA INSTALAÇÕES EM PEX MULTICAMADA, DN 26MM X 1", CONEXÃO POR CRIMPAGEM - FORNECIMENTO E INSTALAÇÃO. AF_01/2020</t>
  </si>
  <si>
    <t>100821</t>
  </si>
  <si>
    <t>CONEXÃO FIXA, ROSCA MACHO, METÁLICA, PARA INSTALAÇÕES EM PEX MULTICAMADA, DN 32MM X 1 1/4", CONEXÃO POR CRIMPAGEM - FORNECIMENTO E INSTALAÇÃO. AF_01/2020</t>
  </si>
  <si>
    <t>100846</t>
  </si>
  <si>
    <t>FIXAÇÃO DE TUBOS VERTICAIS DE MULTICAMADA, DIÂMETROS MENORES OU IGUAIS A 32 MM, COM ABRAÇADEIRA TIPO SUPORTE MÚLTIPLO, FIXADA EM PAREDE EXTERNA - FORNECIMENTO E INSTALAÇÃO. AF_01/2020</t>
  </si>
  <si>
    <t>100834</t>
  </si>
  <si>
    <t>JOELHO 90 GRAUS, PARA INSTALAÇÕES EM PEX MULTICAMADA, DN 16 MM, CONEXÃO POR CRIMPAGEM - FORNECIMENTO E INSTALAÇÃO. AF_01/2020</t>
  </si>
  <si>
    <t>100835</t>
  </si>
  <si>
    <t>JOELHO 90 GRAUS, PARA INSTALAÇÕES EM PEX MULTICAMADA, DN 20 MM, CONEXÃO POR CRIMPAGEM - FORNECIMENTO E INSTALAÇÃO. AF_01/2020</t>
  </si>
  <si>
    <t>100836</t>
  </si>
  <si>
    <t>JOELHO 90 GRAUS, PARA INSTALAÇÕES EM PEX MULTICAMADA, DN 26 MM, CONEXÃO POR CRIMPAGEM - FORNECIMENTO E INSTALAÇÃO. AF_01/2020</t>
  </si>
  <si>
    <t>100837</t>
  </si>
  <si>
    <t>JOELHO 90 GRAUS, PARA INSTALAÇÕES EM PEX MULTICAMADA, DN 32 MM, CONEXÃO POR CRIMPAGEM - FORNECIMENTO E INSTALAÇÃO. AF_01/2020</t>
  </si>
  <si>
    <t>100826</t>
  </si>
  <si>
    <t>JOELHO 90 GRAUS, ROSCA FÊMEA, PARA INSTALAÇÕES EM PEX MULTICAMADA, DN 16 MM X 1/2'', CONEXÃO POR CRIMPAGEM - FORNECIMENTO E INSTALAÇÃO. AF_01/2020</t>
  </si>
  <si>
    <t>100827</t>
  </si>
  <si>
    <t>JOELHO 90 GRAUS, ROSCA FÊMEA, PARA INSTALAÇÕES EM PEX MULTICAMADA, DN 20 MM X 3/4", CONEXÃO POR CRIMPAGEM - FORNECIMENTO E INSTALAÇÃO. AF_01/2020</t>
  </si>
  <si>
    <t>100828</t>
  </si>
  <si>
    <t>JOELHO 90 GRAUS, ROSCA FÊMEA, PARA INSTALAÇÕES EM PEX MULTICAMADA, DN 25 MM X 1'', CONEXÃO POR CRIMPAGEM - FORNECIMENTO E INSTALAÇÃO. AF_01/2020</t>
  </si>
  <si>
    <t>100829</t>
  </si>
  <si>
    <t>JOELHO 90 GRAUS, ROSCA FÊMEA, PARA INSTALAÇÕES EM PEX MULTICAMADA, DN 32 MM X 1 1/4'', CONEXÃO POR CRIMPAGEM - FORNECIMENTO E INSTALAÇÃO. AF_01/2020</t>
  </si>
  <si>
    <t>100830</t>
  </si>
  <si>
    <t>JOELHO 90 GRAUS, ROSCA MACHO, PARA INSTALAÇÕES EM PEX MULTICAMADA, DN 16 MM X 1/2'', CONEXÃO POR CRIMPAGEM - FORNECIMENTO E INSTALAÇÃO. AF_01/2020</t>
  </si>
  <si>
    <t>100831</t>
  </si>
  <si>
    <t>JOELHO 90 GRAUS, ROSCA MACHO, PARA INSTALAÇÕES EM PEX MULTICAMADA, DN 20 MM X 3/4", CONEXÃO POR CRIMPAGEM - FORNECIMENTO E INSTALAÇÃO. AF_01/2020</t>
  </si>
  <si>
    <t>100832</t>
  </si>
  <si>
    <t>JOELHO 90 GRAUS, ROSCA MACHO, PARA INSTALAÇÕES EM PEX MULTICAMADA, DN 25 MM X 1'', CONEXÃO POR CRIMPAGEM - FORNECIMENTO E INSTALAÇÃO. AF_01/2020</t>
  </si>
  <si>
    <t>100833</t>
  </si>
  <si>
    <t>JOELHO 90 GRAUS, ROSCA MACHO, PARA INSTALAÇÕES EM PEX MULTICAMADA, DN 32 MM X 1 1/4'', CONEXÃO POR CRIMPAGEM - FORNECIMENTO E INSTALAÇÃO. AF_01/2020</t>
  </si>
  <si>
    <t>100790</t>
  </si>
  <si>
    <t>KIT CAVALETE PARA GÁS - COM MEDIDOR E REGULADOR - ENTRADA INDIVIDUAL PRINCIPAL, EM AÇO GALVANIZADO DN 15 E 25 MM (1/2" E 1") - FORNECIMENTO E INSTALAÇÃO. AF_01/2020</t>
  </si>
  <si>
    <t>100789</t>
  </si>
  <si>
    <t>KIT CAVALETE PARA GÁS - SEM MEDIDOR COM REGULADOR - ENTRADA INDIVIDUAL PRINCIPAL, EM AÇO GALVANIZADO DN 15 E 25 MM (1/2" E 1") - FORNECIMENTO E INSTALAÇÃO. AF_01/2020</t>
  </si>
  <si>
    <t>100788</t>
  </si>
  <si>
    <t>KIT CAVALETE PARA GÁS - SEM MEDIDOR OU REGULADOR - ENTRADA INDIVIDUAL PRINCIPAL, EM AÇO GALVANIZADO DN 15 E 25 MM (1/2" E 1") - FORNECIMENTO E INSTALAÇÃO. AF_01/2020</t>
  </si>
  <si>
    <t>100811</t>
  </si>
  <si>
    <t>LUVA DE REDUÇÃO PARA INSTALAÇÕES EM PEX MULTICAMADA, DN 20 X 16 MM, CONEXÃO POR CRIMPAGEM - FORNECIMENTO E INSTALAÇÃO. AF_01/2020</t>
  </si>
  <si>
    <t>100812</t>
  </si>
  <si>
    <t>LUVA DE REDUÇÃO PARA INSTALAÇÕES EM PEX MULTICAMADA, DN 26 X 20 MM, CONEXÃO POR CRIMPAGEM - FORNECIMENTO E INSTALAÇÃO. AF_01/2020</t>
  </si>
  <si>
    <t>100813</t>
  </si>
  <si>
    <t>LUVA DE REDUÇÃO PARA INSTALAÇÕES EM PEX MULTICAMADA, DN 32 X 26 MM, CONEXÃO POR CRIMPAGEM - FORNECIMENTO E INSTALAÇÃO. AF_01/2020</t>
  </si>
  <si>
    <t>100814</t>
  </si>
  <si>
    <t>LUVA PARA INSTALAÇÕES EM PEX MULTICAMADA, DN 16 MM, CONEXÃO POR CRIMPAGEM - FORNECIMENTO E INSTALAÇÃO. AF_01/2020</t>
  </si>
  <si>
    <t>100815</t>
  </si>
  <si>
    <t>LUVA PARA INSTALAÇÕES EM PEX MULTICAMADA, DN 20 MM, CONEXÃO POR CRIMPAGEM - FORNECIMENTO E INSTALAÇÃO. AF_01/2020</t>
  </si>
  <si>
    <t>100816</t>
  </si>
  <si>
    <t>LUVA PARA INSTALAÇÕES EM PEX MULTICAMADA, DN 26 MM, CONEXÃO POR CRIMPAGEM - FORNECIMENTO E INSTALAÇÃO. AF_01/2020</t>
  </si>
  <si>
    <t>100817</t>
  </si>
  <si>
    <t>LUVA PARA INSTALAÇÕES EM PEX MULTICAMADA, DN 32 MM, CONEXÃO POR CRIMPAGEM - FORNECIMENTO E INSTALAÇÃO. AF_01/2020</t>
  </si>
  <si>
    <t>100795</t>
  </si>
  <si>
    <t>TUBO, PEX, MULTICAMADA, COM PROTEÇÃO UV, DN 16, INSTALADO EM IMPLANTAÇÃO DE INSTALAÇÕES DE GÁS - FORNECIMENTO E INSTALAÇÃO. AF_01/2020</t>
  </si>
  <si>
    <t>100842</t>
  </si>
  <si>
    <t>TUBO, PEX, MULTICAMADA, COM PROTEÇÃO UV, DN 16, INSTALADO EM PRUMADA DE INSTALAÇÕES DE GÁS - FORNECIMENTO E INSTALAÇÃO. AF_01/2020</t>
  </si>
  <si>
    <t>100796</t>
  </si>
  <si>
    <t>TUBO, PEX, MULTICAMADA, COM PROTEÇÃO UV, DN 20, INSTALADO EM IMPLANTAÇÃO DE INSTALAÇÕES DE GÁS - FORNECIMENTO E INSTALAÇÃO. AF_01/2020</t>
  </si>
  <si>
    <t>100843</t>
  </si>
  <si>
    <t>TUBO, PEX, MULTICAMADA, COM PROTEÇÃO UV, DN 20, INSTALADO EM PRUMADA DE INSTALAÇÕES DE GÁS - FORNECIMENTO E INSTALAÇÃO. AF_01/2020</t>
  </si>
  <si>
    <t>100844</t>
  </si>
  <si>
    <t>TUBO, PEX, MULTICAMADA, COM PROTEÇÃO UV, DN 25, INSTALADO EM PRUMADA DE INSTALAÇÕES DE GÁS - FORNECIMENTO E INSTALAÇÃO. AF_01/2020</t>
  </si>
  <si>
    <t>100797</t>
  </si>
  <si>
    <t>TUBO, PEX, MULTICAMADA, COM PROTEÇÃO UV, DN 26, INSTALADO EM IMPLANTAÇÃO DE INSTALAÇÕES DE GÁS - FORNECIMENTO E INSTALAÇÃO. AF_01/2020</t>
  </si>
  <si>
    <t>100798</t>
  </si>
  <si>
    <t>TUBO, PEX, MULTICAMADA, COM PROTEÇÃO UV, DN 32, INSTALADO EM IMPLANTAÇÃO DE INSTALAÇÕES DE GÁS - FORNECIMENTO E INSTALAÇÃO. AF_01/2020</t>
  </si>
  <si>
    <t>100845</t>
  </si>
  <si>
    <t>TUBO, PEX, MULTICAMADA, COM PROTEÇÃO UV, DN 32, INSTALADO EM PRUMADA DE INSTALAÇÕES DE GÁS - FORNECIMENTO E INSTALAÇÃO. AF_01/2020</t>
  </si>
  <si>
    <t>100799</t>
  </si>
  <si>
    <t>TUBO, PEX, MULTICAMADA, COM TUBO LUVA, DN 16, INSTALADO EM IMPLANTAÇÃO DE INSTALAÇÕES DE GÁS - FORNECIMENTO E INSTALAÇÃO. AF_01/2020</t>
  </si>
  <si>
    <t>100807</t>
  </si>
  <si>
    <t>TUBO, PEX, MULTICAMADA, COM TUBO LUVA, DN 16, INSTALADO EM RAMAL INTERNO DE INSTALAÇÕES DE GÁS - FORNECIMENTO E INSTALAÇÃO. AF_01/2020</t>
  </si>
  <si>
    <t>100800</t>
  </si>
  <si>
    <t>TUBO, PEX, MULTICAMADA, COM TUBO LUVA, DN 20, INSTALADO EM IMPLANTAÇÃO DE INSTALAÇÕES DE GÁS - FORNECIMENTO E INSTALAÇÃO. AF_01/2020</t>
  </si>
  <si>
    <t>100808</t>
  </si>
  <si>
    <t>TUBO, PEX, MULTICAMADA, COM TUBO LUVA, DN 20, INSTALADO EM RAMAL INTERNO DE INSTALAÇÕES DE GÁS - FORNECIMENTO E INSTALAÇÃO. AF_01/2020</t>
  </si>
  <si>
    <t>100801</t>
  </si>
  <si>
    <t>TUBO, PEX, MULTICAMADA, COM TUBO LUVA, DN 26, INSTALADO EM IMPLANTAÇÃO DE INSTALAÇÕES DE GÁS - FORNECIMENTO E INSTALAÇÃO. AF_01/2020</t>
  </si>
  <si>
    <t>100809</t>
  </si>
  <si>
    <t>TUBO, PEX, MULTICAMADA, COM TUBO LUVA, DN 26, INSTALADO EM RAMAL INTERNO DE INSTALAÇÕES DE GÁS - FORNECIMENTO E INSTALAÇÃO. AF_01/2020</t>
  </si>
  <si>
    <t>100802</t>
  </si>
  <si>
    <t>TUBO, PEX, MULTICAMADA, COM TUBO LUVA, DN 32, INSTALADO EM IMPLANTAÇÃO DE INSTALAÇÕES DE GÁS - FORNECIMENTO E INSTALAÇÃO. AF_01/2020</t>
  </si>
  <si>
    <t>100810</t>
  </si>
  <si>
    <t>TUBO, PEX, MULTICAMADA, COM TUBO LUVA, DN 32, INSTALADO EM RAMAL INTERNO DE INSTALAÇÕES DE GÁS - FORNECIMENTO E INSTALAÇÃO. AF_01/2020</t>
  </si>
  <si>
    <t>100791</t>
  </si>
  <si>
    <t>TUBO, PEX, MULTICAMADA, DN 16, INSTALADO EM IMPLANTAÇÃO DE INSTALAÇÕES DE GÁS - FORNECIMENTO E INSTALAÇÃO. AF_01/2020</t>
  </si>
  <si>
    <t>100803</t>
  </si>
  <si>
    <t>TUBO, PEX, MULTICAMADA, DN 16, INSTALADO EM RAMAL INTERNO DE INSTALAÇÕES DE GÁS - FORNECIMENTO E INSTALAÇÃO. AF_01/2020</t>
  </si>
  <si>
    <t>100792</t>
  </si>
  <si>
    <t>TUBO, PEX, MULTICAMADA, DN 20, INSTALADO EM IMPLANTAÇÃO DE INSTALAÇÕES DE GÁS - FORNECIMENTO E INSTALAÇÃO. AF_01/2020</t>
  </si>
  <si>
    <t>100804</t>
  </si>
  <si>
    <t>TUBO, PEX, MULTICAMADA, DN 20, INSTALADO EM RAMAL INTERNO DE INSTALAÇÕES DE GÁS - FORNECIMENTO E INSTALAÇÃO. AF_01/2020</t>
  </si>
  <si>
    <t>100793</t>
  </si>
  <si>
    <t>TUBO, PEX, MULTICAMADA, DN 26, INSTALADO EM IMPLANTAÇÃO DE INSTALAÇÕES DE GÁS - FORNECIMENTO E INSTALAÇÃO. AF_01/2020</t>
  </si>
  <si>
    <t>100805</t>
  </si>
  <si>
    <t>TUBO, PEX, MULTICAMADA, DN 26, INSTALADO EM RAMAL INTERNO DE INSTALAÇÕES DE GÁS - FORNECIMENTO E INSTALAÇÃO. AF_01/2020</t>
  </si>
  <si>
    <t>100794</t>
  </si>
  <si>
    <t>TUBO, PEX, MULTICAMADA, DN 32, INSTALADO EM IMPLANTAÇÃO DE INSTALAÇÕES DE GÁS - FORNECIMENTO E INSTALAÇÃO. AF_01/2020</t>
  </si>
  <si>
    <t>100806</t>
  </si>
  <si>
    <t>TUBO, PEX, MULTICAMADA, DN 32, INSTALADO EM RAMAL INTERNO DE INSTALAÇÕES DE GÁS - FORNECIMENTO E INSTALAÇÃO. AF_01/2020</t>
  </si>
  <si>
    <t>SINALIZACAO HORIZONTAL/VERTICAL</t>
  </si>
  <si>
    <t>0249</t>
  </si>
  <si>
    <t>100838</t>
  </si>
  <si>
    <t>TÊ, PARA INSTALAÇÕES EM PEX MULTICAMADA, DN 16 MM, CONEXÃO POR CRIMPAGEM - FORNECIMENTO E INSTALAÇÃO. AF_01/2020</t>
  </si>
  <si>
    <t>100839</t>
  </si>
  <si>
    <t>TÊ, PARA INSTALAÇÕES EM PEX MULTICAMADA, DN 20 MM, CONEXÃO POR CRIMPAGEM - FORNECIMENTO E INSTALAÇÃO. AF_01/2020</t>
  </si>
  <si>
    <t>100840</t>
  </si>
  <si>
    <t>TÊ, PARA INSTALAÇÕES EM PEX MULTICAMADA, DN 26 MM, CONEXÃO POR CRIMPAGEM - FORNECIMENTO E INSTALAÇÃO. AF_01/2020</t>
  </si>
  <si>
    <t>100841</t>
  </si>
  <si>
    <t>TÊ, PARA INSTALAÇÕES EM PEX MULTICAMADA, DN 32 MM, CONEXÃO POR CRIMPAGEM - FORNECIMENTO E INSTALAÇÃO. AF_01/2020</t>
  </si>
  <si>
    <t>103283</t>
  </si>
  <si>
    <t>AR CONDICIONADO JANELA, 10000 BTU/H, CICLO FRIO - FORNECIMENTO E INSTALAÇÃO. AF_11/2021</t>
  </si>
  <si>
    <t>FABRICACAO/EXECUCAO DE CBUQ/PRE-MISTURADOS</t>
  </si>
  <si>
    <t>0287</t>
  </si>
  <si>
    <t>103284</t>
  </si>
  <si>
    <t>AR CONDICIONADO JANELA, 12000 BTU/H, CICLO FRIO - FORNECIMENTO E INSTALAÇÃO. AF_11/2021</t>
  </si>
  <si>
    <t>103282</t>
  </si>
  <si>
    <t>AR CONDICIONADO JANELA, 7500 BTU/H, CICLO FRIO - FORNECIMENTO E INSTALAÇÃO. AF_11/2021</t>
  </si>
  <si>
    <t>103279</t>
  </si>
  <si>
    <t>AR CONDICIONADO SPLIT DUTO, 18000 BTU/H, CICLO QUENTE/FRIO - FORNECIMENTO E INSTALAÇÃO. AF_11/2021</t>
  </si>
  <si>
    <t>103280</t>
  </si>
  <si>
    <t>AR CONDICIONADO SPLIT DUTO, 24000 BTU/H, CICLO QUENTE/FRIO - FORNECIMENTO E INSTALAÇÃO. AF_11/2021</t>
  </si>
  <si>
    <t>103281</t>
  </si>
  <si>
    <t>AR CONDICIONADO SPLIT DUTO, 36000 BTU/H, CICLO QUENTE/FRIO - FORNECIMENTO E INSTALAÇÃO. AF_11/2021</t>
  </si>
  <si>
    <t>103247</t>
  </si>
  <si>
    <t>AR CONDICIONADO SPLIT INVERTER, HI-WALL (PAREDE), 12000 BTU/H, CICLO FRIO - FORNECIMENTO E INSTALAÇÃO. AF_11/2021_PE</t>
  </si>
  <si>
    <t>PINTURAS</t>
  </si>
  <si>
    <t>PINT</t>
  </si>
  <si>
    <t>PINTURA DE PAREDE</t>
  </si>
  <si>
    <t>0155</t>
  </si>
  <si>
    <t>103250</t>
  </si>
  <si>
    <t>AR CONDICIONADO SPLIT INVERTER, HI-WALL (PAREDE), 18000 BTU/H, CICLO FRIO - FORNECIMENTO E INSTALAÇÃO. AF_11/2021_PE</t>
  </si>
  <si>
    <t>103253</t>
  </si>
  <si>
    <t>AR CONDICIONADO SPLIT INVERTER, HI-WALL (PAREDE), 24000 BTU/H, CICLO FRIO - FORNECIMENTO E INSTALAÇÃO. AF_11/2021_PE</t>
  </si>
  <si>
    <t>103244</t>
  </si>
  <si>
    <t>AR CONDICIONADO SPLIT INVERTER, HI-WALL (PAREDE), 9000 BTU/H, CICLO FRIO - FORNECIMENTO E INSTALAÇÃO. AF_11/2021_PE</t>
  </si>
  <si>
    <t>103256</t>
  </si>
  <si>
    <t>AR CONDICIONADO SPLIT INVERTER, PISO TETO, 18000 BTU/H, CICLO FRIO - FORNECIMENTO E INSTALAÇÃO. AF_11/2021_PSE</t>
  </si>
  <si>
    <t>103258</t>
  </si>
  <si>
    <t>AR CONDICIONADO SPLIT INVERTER, PISO TETO, 24000 BTU/H, CICLO FRIO - FORNECIMENTO E INSTALAÇÃO. AF_11/2021_PSE</t>
  </si>
  <si>
    <t>103260</t>
  </si>
  <si>
    <t>AR CONDICIONADO SPLIT INVERTER, PISO TETO, 24000 BTU/H, QUENTE/FRIO - FORNECIMENTO E INSTALAÇÃO. AF_11/2021_PSE</t>
  </si>
  <si>
    <t>103261</t>
  </si>
  <si>
    <t>AR CONDICIONADO SPLIT INVERTER, PISO TETO, 36000 BTU/H, CICLO FRIO - FORNECIMENTO E INSTALAÇÃO. AF_11/2021_PSE</t>
  </si>
  <si>
    <t>103263</t>
  </si>
  <si>
    <t>AR CONDICIONADO SPLIT INVERTER, PISO TETO, 48000 BTU/H, CICLO FRIO - FORNECIMENTO E INSTALAÇÃO. AF_11/2021_PE</t>
  </si>
  <si>
    <t>103265</t>
  </si>
  <si>
    <t>AR CONDICIONADO SPLIT INVERTER, PISO TETO, APRESENTANDO ENTRE 54000 E 58000 BTU/H, CICLO FRIO - FORNECIMENTO E INSTALAÇÃO. AF_11/2021_PE</t>
  </si>
  <si>
    <t>103268</t>
  </si>
  <si>
    <t>AR CONDICIONADO SPLIT ON/OFF, CASSETE (TETO), 18000 BTU/H, CICLO QUENTE/FRIO - FORNECIMENTO E INSTALAÇÃO. AF_11/2021_PE</t>
  </si>
  <si>
    <t>103270</t>
  </si>
  <si>
    <t>AR CONDICIONADO SPLIT ON/OFF, CASSETE (TETO), 24000 BTU/H, CICLO QUENTE/FRIO - FORNECIMENTO E INSTALAÇÃO. AF_11/2021_PE</t>
  </si>
  <si>
    <t>103272</t>
  </si>
  <si>
    <t>AR CONDICIONADO SPLIT ON/OFF, CASSETE (TETO), 36000 BTU/H, CICLO QUENTE/FRIO - FORNECIMENTO E INSTALAÇÃO. AF_11/2021_PE</t>
  </si>
  <si>
    <t>103274</t>
  </si>
  <si>
    <t>AR CONDICIONADO SPLIT ON/OFF, CASSETE (TETO), 48000 BTU/H, CICLO QUENTE/FRIO - FORNECIMENTO E INSTALAÇÃO. AF_11/2021_PE</t>
  </si>
  <si>
    <t>103276</t>
  </si>
  <si>
    <t>AR CONDICIONADO SPLIT ON/OFF, CASSETE (TETO), 60000 BTU/H, CICLO QUENTE/FRIO - FORNECIMENTO E INSTALAÇÃO. AF_11/2021_PE</t>
  </si>
  <si>
    <t>103267</t>
  </si>
  <si>
    <t>AR CONDICIONADO SPLIT ON/OFF, CASSETE (TETO), FRIO 4 VIAS 18000 BTU/H - FORNECIMENTO E INSTALAÇÃO. AF_11/2021_PE</t>
  </si>
  <si>
    <t>103269</t>
  </si>
  <si>
    <t>AR CONDICIONADO SPLIT ON/OFF, CASSETE (TETO), FRIO 4 VIAS 24000 BTU/H - FORNECIMENTO E INSTALAÇÃO. AF_11/2021_PE</t>
  </si>
  <si>
    <t>103271</t>
  </si>
  <si>
    <t>AR CONDICIONADO SPLIT ON/OFF, CASSETE (TETO), FRIO 4 VIAS 36000 BTU/H - FORNECIMENTO E INSTALAÇÃO. AF_11/2021_PE</t>
  </si>
  <si>
    <t>103273</t>
  </si>
  <si>
    <t>AR CONDICIONADO SPLIT ON/OFF, CASSETE (TETO), FRIO 4 VIAS 48000 BTU/H - FORNECIMENTO E INSTALAÇÃO. AF_11/2021_PE</t>
  </si>
  <si>
    <t>103275</t>
  </si>
  <si>
    <t>AR CONDICIONADO SPLIT ON/OFF, CASSETE (TETO), FRIO 4 VIAS 60000 BTU/H - FORNECIMENTO E INSTALAÇÃO. AF_11/2021_PE</t>
  </si>
  <si>
    <t>103248</t>
  </si>
  <si>
    <t>AR CONDICIONADO SPLIT ON/OFF, HI-WALL (PAREDE), 12000 BTUS/H, CICLO FRIO - FORNECIMENTO E INSTALAÇÃO. AF_11/2021_PE</t>
  </si>
  <si>
    <t>103249</t>
  </si>
  <si>
    <t>AR CONDICIONADO SPLIT ON/OFF, HI-WALL (PAREDE), 12000 BTUS/H, CICLO QUENTE/FRIO - FORNECIMENTO E INSTALAÇÃO. AF_11/2021_PE</t>
  </si>
  <si>
    <t>103251</t>
  </si>
  <si>
    <t>AR CONDICIONADO SPLIT ON/OFF, HI-WALL (PAREDE), 18000 BTUS/H, CICLO FRIO - FORNECIMENTO E INSTALAÇÃO. AF_11/2021_PE</t>
  </si>
  <si>
    <t>103252</t>
  </si>
  <si>
    <t>AR CONDICIONADO SPLIT ON/OFF, HI-WALL (PAREDE), 18000 BTUS/H, CICLO QUENTE/FRIO - FORNECIMENTO E INSTALAÇÃO. AF_11/2021_PE</t>
  </si>
  <si>
    <t>103254</t>
  </si>
  <si>
    <t>AR CONDICIONADO SPLIT ON/OFF, HI-WALL (PAREDE), 24000 BTUS/H, CICLO FRIO - FORNECIMENTO E INSTALAÇÃO. AF_11/2021_PE</t>
  </si>
  <si>
    <t>103255</t>
  </si>
  <si>
    <t>AR CONDICIONADO SPLIT ON/OFF, HI-WALL (PAREDE), 24000 BTUS/H, CICLO QUENTE/FRIO - FORNECIMENTO E INSTALAÇÃO. AF_11/2021_PE</t>
  </si>
  <si>
    <t>103245</t>
  </si>
  <si>
    <t>AR CONDICIONADO SPLIT ON/OFF, HI-WALL (PAREDE), 9000 BTUS/H, CICLO FRIO - FORNECIMENTO E INSTALAÇÃO. AF_11/2021_PE</t>
  </si>
  <si>
    <t>103246</t>
  </si>
  <si>
    <t>AR CONDICIONADO SPLIT ON/OFF, HI-WALL (PAREDE), 9000 BTUS/H, CICLO QUENTE/FRIO - FORNECIMENTO E INSTALAÇÃO. AF_11/2021_PE</t>
  </si>
  <si>
    <t>103257</t>
  </si>
  <si>
    <t>AR CONDICIONADO SPLIT ON/OFF, PISO TETO, 18.000 BTU/H, CICLO FRIO - FORNECIMENTO E INSTALAÇÃO. AF_11/2021_PSE</t>
  </si>
  <si>
    <t>103259</t>
  </si>
  <si>
    <t>AR CONDICIONADO SPLIT ON/OFF, PISO TETO, 24.000 BTU/H, CICLO FRIO - FORNECIMENTO E INSTALAÇÃO. AF_11/2021_PSE</t>
  </si>
  <si>
    <t>103262</t>
  </si>
  <si>
    <t>AR CONDICIONADO SPLIT ON/OFF, PISO TETO, 36.000 BTU/H, CICLO FRIO - FORNECIMENTO E INSTALAÇÃO. AF_11/2021_PSE</t>
  </si>
  <si>
    <t>103264</t>
  </si>
  <si>
    <t>AR CONDICIONADO SPLIT ON/OFF, PISO TETO, 48.000 BTU/H, CICLO FRIO - FORNECIMENTO E INSTALAÇÃO. AF_11/2021_PE</t>
  </si>
  <si>
    <t>103266</t>
  </si>
  <si>
    <t>AR CONDICIONADO SPLIT ON/OFF, PISO TETO, 60.000 BTU/H, CICLO FRIO - FORNECIMENTO E INSTALAÇÃO. AF_11/2021_PE</t>
  </si>
  <si>
    <t>103277</t>
  </si>
  <si>
    <t>AR CONDICIONADO SPLITÃO 10 TR - FORNECIMENTO E INSTALAÇÃO. AF_11/2021_PE</t>
  </si>
  <si>
    <t>103278</t>
  </si>
  <si>
    <t>AR CONDICIONADO SPLITÃO 15 TR - FORNECIMENTO E INSTALAÇÃO. AF_11/2021_PE</t>
  </si>
  <si>
    <t>103285</t>
  </si>
  <si>
    <t>DAMPER DE REGULAGEM PARA SISTEMA DE AR CONDICIONADO, 1000X500 MM - FORNECIMENTO E INSTALAÇÃO. AF_11/2021</t>
  </si>
  <si>
    <t>103286</t>
  </si>
  <si>
    <t>DIFUSOR PARA SISTEMA DE AR CONDICIONADO, 400X400 MM - FORNECIMENTO E INSTALAÇÃO. AF_11/2021</t>
  </si>
  <si>
    <t>103287</t>
  </si>
  <si>
    <t>GRELHA PARA SISTEMA DE AR CONDICIONADO, 400X400 MM - FORNECIMENTO E INSTALAÇÃO. AF_11/2021</t>
  </si>
  <si>
    <t>103288</t>
  </si>
  <si>
    <t>RASGO E CHUMBAMENTO EM ALVENARIA PARA TUBOS DE SPLIT PAREDE DE 9000 A 24000 BTUS/H. AF_11/2021</t>
  </si>
  <si>
    <t>103291</t>
  </si>
  <si>
    <t>TUBO EM COBRE FLEXÍVEL, DN 1/2", COM ISOLAMENTO, INSTALADO EM FORRO, PARA RAMAL DE ALIMENTAÇÃO DE AR CONDICIONADO, INCLUSO FIXADOR. AF_11/2021</t>
  </si>
  <si>
    <t>103289</t>
  </si>
  <si>
    <t>TUBO EM COBRE FLEXÍVEL, DN 1/4", COM ISOLAMENTO, INSTALADO EM FORRO, PARA RAMAL DE ALIMENTAÇÃO DE AR CONDICIONADO, INCLUSO FIXADOR. AF_11/2021</t>
  </si>
  <si>
    <t>103290</t>
  </si>
  <si>
    <t>TUBO EM COBRE FLEXÍVEL, DN 3/8", COM ISOLAMENTO, INSTALADO EM FORRO, PARA RAMAL DE ALIMENTAÇÃO DE AR CONDICIONADO, INCLUSO FIXADOR. AF_11/2021</t>
  </si>
  <si>
    <t>103292</t>
  </si>
  <si>
    <t>TUBO EM COBRE FLEXÍVEL, DN 5/8", COM ISOLAMENTO, INSTALADO EM FORRO, PARA RAMAL DE ALIMENTAÇÃO DE AR CONDICIONADO, INCLUSO FIXADOR. AF_11/2021</t>
  </si>
  <si>
    <t>97333</t>
  </si>
  <si>
    <t>TUBO EM COBRE FLEXÍVEL, DN 1/2", COM ISOLAMENTO, INSTALADO EM RAMAL DE ALIMENTAÇÃO DE AR CONDICIONADO COM CONDENSADORA CENTRAL - FORNECIMENTO E INSTALAÇÃO. AF_12/2015</t>
  </si>
  <si>
    <t>97329</t>
  </si>
  <si>
    <t>TUBO EM COBRE FLEXÍVEL, DN 1/2", COM ISOLAMENTO, INSTALADO EM RAMAL DE ALIMENTAÇÃO DE AR CONDICIONADO COM CONDENSADORA INDIVIDUAL - FORNECIMENTO E INSTALAÇÃO. AF_12/2015</t>
  </si>
  <si>
    <t>97331</t>
  </si>
  <si>
    <t>TUBO EM COBRE FLEXÍVEL, DN 1/4", COM ISOLAMENTO, INSTALADO EM RAMAL DE ALIMENTAÇÃO DE AR CONDICIONADO COM CONDENSADORA CENTRAL - FORNECIMENTO E INSTALAÇÃO. AF_12/2015</t>
  </si>
  <si>
    <t>PINTURA EM MADEIRA</t>
  </si>
  <si>
    <t>0157</t>
  </si>
  <si>
    <t>97327</t>
  </si>
  <si>
    <t>TUBO EM COBRE FLEXÍVEL, DN 1/4", COM ISOLAMENTO, INSTALADO EM RAMAL DE ALIMENTAÇÃO DE AR CONDICIONADO COM CONDENSADORA INDIVIDUAL FORNECIMENTO E INSTALAÇÃO. AF_12/2015</t>
  </si>
  <si>
    <t>97332</t>
  </si>
  <si>
    <t>TUBO EM COBRE FLEXÍVEL, DN 3/8", COM ISOLAMENTO, INSTALADO EM RAMAL DE ALIMENTAÇÃO DE AR CONDICIONADO COM CONDENSADORA CENTRAL - FORNECIMENTO E INSTALAÇÃO. AF_12/2015</t>
  </si>
  <si>
    <t>97328</t>
  </si>
  <si>
    <t>TUBO EM COBRE FLEXÍVEL, DN 3/8", COM ISOLAMENTO, INSTALADO EM RAMAL DE ALIMENTAÇÃO DE AR CONDICIONADO COM CONDENSADORA INDIVIDUAL - FORNECIMENTO E INSTALAÇÃO. AF_12/2015</t>
  </si>
  <si>
    <t>97334</t>
  </si>
  <si>
    <t>TUBO EM COBRE FLEXÍVEL, DN 5/8", COM ISOLAMENTO, INSTALADO EM RAMAL DE ALIMENTAÇÃO DE AR CONDICIONADO COM CONDENSADORA CENTRAL FORNECIMENTO E INSTALAÇÃO. AF_12/2015</t>
  </si>
  <si>
    <t>97330</t>
  </si>
  <si>
    <t>TUBO EM COBRE FLEXÍVEL, DN 5/8", COM ISOLAMENTO, INSTALADO EM RAMAL DE ALIMENTAÇÃO DE AR CONDICIONADO COM CONDENSADORA INDIVIDUAL - FORNECIMENTO E INSTALAÇÃO. AF_12/2015</t>
  </si>
  <si>
    <t>93085</t>
  </si>
  <si>
    <t>BUCHA DE REDUÇÃO EM COBRE, DN 22 MM X 15 MM, SEM ANEL DE SOLDA, PONTA X BOLSA, INSTALADO EM RAMAL DE DISTRIBUIÇÃO DE HIDRÁULICA PREDIAL - FORNECIMENTO E INSTALAÇÃO. AF_04/2022</t>
  </si>
  <si>
    <t>103892</t>
  </si>
  <si>
    <t>BUCHA DE REDUÇÃO EM COBRE, DN 22 MM X 15 MM, SEM ANEL DE SOLDA, PONTA X BOLSA, INSTALADO EM RAMAL E SUB-RAMAL DE AQUECIMENTO SOLAR - FORNECIMENTO E INSTALAÇÃO. AF_04/2022</t>
  </si>
  <si>
    <t>103823</t>
  </si>
  <si>
    <t>BUCHA DE REDUÇÃO EM COBRE, DN 22 MM X 15 MM, SEM ANEL DE SOLDA, PONTA X BOLSA, INSTALADO EM RAMAL E SUB-RAMAL DE GÁS COMBUSTÍVEL - FORNECIMENTO E INSTALAÇÃO. AF_04/2022</t>
  </si>
  <si>
    <t>103856</t>
  </si>
  <si>
    <t>BUCHA DE REDUÇÃO EM COBRE, DN 22 MM X 15 MM, SEM ANEL DE SOLDA, PONTA X BOLSA, INSTALADO EM RAMAL E SUB-RAMAL DE GÁS MEDICINAL - FORNECIMENTO E INSTALAÇÃO. AF_04/2022</t>
  </si>
  <si>
    <t>93108</t>
  </si>
  <si>
    <t>BUCHA DE REDUÇÃO EM COBRE, DN 22 MM X 15 MM, SEM ANEL DE SOLDA, PONTA X BOLSA, INSTALADO EM RAMAL E SUB-RAMAL DE HIDRÁULICA PREDIAL - FORNECIMENTO E INSTALAÇÃO. AF_04/2022</t>
  </si>
  <si>
    <t>93091</t>
  </si>
  <si>
    <t>BUCHA DE REDUÇÃO EM COBRE, DN 28 MM X 22 MM, SEM ANEL DE SOLDA, INSTALADO EM RAMAL DE DISTRIBUIÇÃO DE HIDRÁULICA PREDIAL - FORNECIMENTO E INSTALAÇÃO. AF_04/2022</t>
  </si>
  <si>
    <t>103900</t>
  </si>
  <si>
    <t>BUCHA DE REDUÇÃO EM COBRE, DN 28 MM X 22 MM, SEM ANEL DE SOLDA, INSTALADO EM RAMAL E SUB-RAMAL DE AQUECIMENTO SOLAR - FORNECIMENTO E INSTALAÇÃO. AF_04/2022</t>
  </si>
  <si>
    <t>103831</t>
  </si>
  <si>
    <t>BUCHA DE REDUÇÃO EM COBRE, DN 28 MM X 22 MM, SEM ANEL DE SOLDA, INSTALADO EM RAMAL E SUB-RAMAL DE GÁS COMBUSTÍVEL - FORNECIMENTO E INSTALAÇÃO. AF_04/2022</t>
  </si>
  <si>
    <t>103864</t>
  </si>
  <si>
    <t>BUCHA DE REDUÇÃO EM COBRE, DN 28 MM X 22 MM, SEM ANEL DE SOLDA, INSTALADO EM RAMAL E SUB-RAMAL DE GÁS MEDICINAL - FORNECIMENTO E INSTALAÇÃO. AF_04/2022</t>
  </si>
  <si>
    <t>93133</t>
  </si>
  <si>
    <t>BUCHA DE REDUÇÃO EM COBRE, DN 28 MM X 22 MM, SEM ANEL DE SOLDA, INSTALADO EM RAMAL E SUB-RAMAL DE HIDRÁULICA PREDIAL - FORNECIMENTO E INSTALAÇÃO. AF_04/2022</t>
  </si>
  <si>
    <t>93057</t>
  </si>
  <si>
    <t>BUCHA DE REDUÇÃO EM COBRE, DN 28 MM X 22 MM, SEM ANEL DE SOLDA, PONTA X BOLSA, INSTALADO EM PRUMADA DE HIDRÁULICA PREDIAL - FORNECIMENTO E INSTALAÇÃO. AF_04/2022</t>
  </si>
  <si>
    <t>93062</t>
  </si>
  <si>
    <t>BUCHA DE REDUÇÃO EM COBRE, DN 35 MM X 28 MM, SEM ANEL DE SOLDA, PONTA X BOLSA, INSTALADO EM PRUMADA DE HIDRÁULICA PREDIAL - FORNECIMENTO E INSTALAÇÃO. AF_04/2022</t>
  </si>
  <si>
    <t>93065</t>
  </si>
  <si>
    <t>BUCHA DE REDUÇÃO EM COBRE, DN 42 MM X 35 MM, SEM ANEL DE SOLDA, PONTA X BOLSA, INSTALADO EM PRUMADA DE HIDRÁULICA PREDIAL - FORNECIMENTO E INSTALAÇÃO. AF_04/2022</t>
  </si>
  <si>
    <t>93068</t>
  </si>
  <si>
    <t>BUCHA DE REDUÇÃO EM COBRE, DN 54 MM X 42 MM, SEM ANEL DE SOLDA, PONTA X BOLSA, INSTALADO EM PRUMADA DE HIDRÁULICA PREDIAL - FORNECIMENTO E INSTALAÇÃO. AF_04/2022</t>
  </si>
  <si>
    <t>93071</t>
  </si>
  <si>
    <t>BUCHA DE REDUÇÃO EM COBRE, DN 66 MM X 54 MM, SEM ANEL DE SOLDA, PONTA X BOLSA, INSTALADO EM PRUMADA DE HIDRÁULICA PREDIAL - FORNECIMENTO E INSTALAÇÃO. AF_04/2022</t>
  </si>
  <si>
    <t>93081</t>
  </si>
  <si>
    <t>CONECTOR EM BRONZE/LATÃO, DN 15 MM X 1/2", SEM ANEL DE SOLDA, BOLSA X ROSCA F, INSTALADO EM RAMAL DE DISTRIBUIÇÃO DE HIDRÁULICA PREDIAL - FORNECIMENTO E INSTALAÇÃO. AF_04/2022</t>
  </si>
  <si>
    <t>103887</t>
  </si>
  <si>
    <t>CONECTOR EM BRONZE/LATÃO, DN 15 MM X 1/2", SEM ANEL DE SOLDA, BOLSA X ROSCA F, INSTALADO EM RAMAL E SUB-RAMAL DE AQUECIMENTO SOLAR - FORNECIMENTO E INSTALAÇÃO. AF_04/2022</t>
  </si>
  <si>
    <t>103818</t>
  </si>
  <si>
    <t>CONECTOR EM BRONZE/LATÃO, DN 15 MM X 1/2", SEM ANEL DE SOLDA, BOLSA X ROSCA F, INSTALADO EM RAMAL E SUB-RAMAL DE GÁS COMBUSTÍVEL - FORNECIMENTO E INSTALAÇÃO. AF_04/2022</t>
  </si>
  <si>
    <t>103851</t>
  </si>
  <si>
    <t>CONECTOR EM BRONZE/LATÃO, DN 15 MM X 1/2", SEM ANEL DE SOLDA, BOLSA X ROSCA F, INSTALADO EM RAMAL E SUB-RAMAL DE GÁS MEDICINAL - FORNECIMENTO E INSTALAÇÃO. AF_04/2022</t>
  </si>
  <si>
    <t>93104</t>
  </si>
  <si>
    <t>CONECTOR EM BRONZE/LATÃO, DN 15 MM X 1/2", SEM ANEL DE SOLDA, BOLSA X ROSCA F, INSTALADO EM RAMAL E SUB-RAMAL DE HIDRÁULICA PREDIAL - FORNECIMENTO E INSTALAÇÃO. AF_04/2022</t>
  </si>
  <si>
    <t>98602</t>
  </si>
  <si>
    <t>CONECTOR EM BRONZE/LATÃO, DN 22 MM X 1/2", SEM ANEL DE SOLDA, BOLSA X ROSCA F, INSTALADO EM PRUMADA DE HIDRÁULICA PREDIAL - FORNECIMENTO E INSTALAÇÃO. AF_04/2022</t>
  </si>
  <si>
    <t>93087</t>
  </si>
  <si>
    <t>CONECTOR EM BRONZE/LATÃO, DN 22 MM X 1/2", SEM ANEL DE SOLDA, BOLSA X ROSCA F, INSTALADO EM RAMAL DE DISTRIBUIÇÃO DE HIDRÁULICA PREDIAL - FORNECIMENTO E INSTALAÇÃO. AF_04/2022</t>
  </si>
  <si>
    <t>103893</t>
  </si>
  <si>
    <t>CONECTOR EM BRONZE/LATÃO, DN 22 MM X 1/2", SEM ANEL DE SOLDA, BOLSA X ROSCA F, INSTALADO EM RAMAL E SUB-RAMAL DE AQUECIMENTO SOLAR - FORNECIMENTO E INSTALAÇÃO. AF_04/2022</t>
  </si>
  <si>
    <t>103824</t>
  </si>
  <si>
    <t>CONECTOR EM BRONZE/LATÃO, DN 22 MM X 1/2", SEM ANEL DE SOLDA, BOLSA X ROSCA F, INSTALADO EM RAMAL E SUB-RAMAL DE GÁS COMBUSTÍVEL - FORNECIMENTO E INSTALAÇÃO. AF_04/2022</t>
  </si>
  <si>
    <t>PINTURA PARA METAL</t>
  </si>
  <si>
    <t>0158</t>
  </si>
  <si>
    <t>103857</t>
  </si>
  <si>
    <t>CONECTOR EM BRONZE/LATÃO, DN 22 MM X 1/2", SEM ANEL DE SOLDA, BOLSA X ROSCA F, INSTALADO EM RAMAL E SUB-RAMAL DE GÁS MEDICINAL - FORNECIMENTO E INSTALAÇÃO. AF_04/2022</t>
  </si>
  <si>
    <t>93110</t>
  </si>
  <si>
    <t>CONECTOR EM BRONZE/LATÃO, DN 22 MM X 1/2", SEM ANEL DE SOLDA, BOLSA X ROSCA F, INSTALADO EM RAMAL E SUB-RAMAL DE HIDRÁULICA PREDIAL - FORNECIMENTO E INSTALAÇÃO. AF_04/2022</t>
  </si>
  <si>
    <t>93054</t>
  </si>
  <si>
    <t>CONECTOR EM BRONZE/LATÃO, DN 22 MM X 3/4", SEM ANEL DE SOLDA, BOLSA X ROSCA F, INSTALADO EM PRUMADA DE HIDRÁULICA PREDIAL - FORNECIMENTO E INSTALAÇÃO. AF_04/2022</t>
  </si>
  <si>
    <t>93088</t>
  </si>
  <si>
    <t>CONECTOR EM BRONZE/LATÃO, DN 22 MM X 3/4", SEM ANEL DE SOLDA, BOLSA X ROSCA F, INSTALADO EM RAMAL DE DISTRIBUIÇÃO DE HIDRÁULICA PREDIAL - FORNECIMENTO E INSTALAÇÃO. AF_04/2022</t>
  </si>
  <si>
    <t>103894</t>
  </si>
  <si>
    <t>CONECTOR EM BRONZE/LATÃO, DN 22 MM X 3/4", SEM ANEL DE SOLDA, BOLSA X ROSCA F, INSTALADO EM RAMAL E SUB-RAMAL DE AQUECIMENTO SOLAR - FORNECIMENTO E INSTALAÇÃO. AF_04/2022</t>
  </si>
  <si>
    <t>103825</t>
  </si>
  <si>
    <t>CONECTOR EM BRONZE/LATÃO, DN 22 MM X 3/4", SEM ANEL DE SOLDA, BOLSA X ROSCA F, INSTALADO EM RAMAL E SUB-RAMAL DE GÁS COMBUSTÍVEL - FORNECIMENTO E INSTALAÇÃO. AF_04/2022</t>
  </si>
  <si>
    <t>103858</t>
  </si>
  <si>
    <t>CONECTOR EM BRONZE/LATÃO, DN 22 MM X 3/4", SEM ANEL DE SOLDA, BOLSA X ROSCA F, INSTALADO EM RAMAL E SUB-RAMAL DE GÁS MEDICINAL - FORNECIMENTO E INSTALAÇÃO. AF_04/2022</t>
  </si>
  <si>
    <t>93111</t>
  </si>
  <si>
    <t>CONECTOR EM BRONZE/LATÃO, DN 22 MM X 3/4", SEM ANEL DE SOLDA, BOLSA X ROSCA F, INSTALADO EM RAMAL E SUB-RAMAL DE HIDRÁULICA PREDIAL - FORNECIMENTO E INSTALAÇÃO. AF_04/2022</t>
  </si>
  <si>
    <t>93059</t>
  </si>
  <si>
    <t>CONECTOR EM BRONZE/LATÃO, DN 28 MM X 1/2", SEM ANEL DE SOLDA, BOLSA X ROSCA F, INSTALADO EM PRUMADA DE HIDRÁULICA PREDIAL - FORNECIMENTO E INSTALAÇÃO. AF_04/2022</t>
  </si>
  <si>
    <t>93093</t>
  </si>
  <si>
    <t>CONECTOR EM BRONZE/LATÃO, DN 28 MM X 1/2", SEM ANEL DE SOLDA, BOLSA X ROSCA F, INSTALADO EM RAMAL DE DISTRIBUIÇÃO DE HIDRÁULICA PREDIAL - FORNECIMENTO E INSTALAÇÃO. AF_04/2022</t>
  </si>
  <si>
    <t>103899</t>
  </si>
  <si>
    <t>CONECTOR EM BRONZE/LATÃO, DN 28 MM X 1/2", SEM ANEL DE SOLDA, BOLSA X ROSCA F, INSTALADO EM RAMAL E SUB-RAMAL DE AQUECIMENTO SOLAR - FORNECIMENTO E INSTALAÇÃO. AF_04/2022</t>
  </si>
  <si>
    <t>103830</t>
  </si>
  <si>
    <t>CONECTOR EM BRONZE/LATÃO, DN 28 MM X 1/2", SEM ANEL DE SOLDA, BOLSA X ROSCA F, INSTALADO EM RAMAL E SUB-RAMAL DE GÁS COMBUSTÍVEL - FORNECIMENTO E INSTALAÇÃO. AF_04/2022</t>
  </si>
  <si>
    <t>103863</t>
  </si>
  <si>
    <t>CONECTOR EM BRONZE/LATÃO, DN 28 MM X 1/2", SEM ANEL DE SOLDA, BOLSA X ROSCA F, INSTALADO EM RAMAL E SUB-RAMAL DE GÁS MEDICINAL - FORNECIMENTO E INSTALAÇÃO. AF_04/2022</t>
  </si>
  <si>
    <t>93114</t>
  </si>
  <si>
    <t>CONECTOR EM BRONZE/LATÃO, DN 28 MM X 1/2", SEM ANEL DE SOLDA, BOLSA X ROSCA F, INSTALADO EM RAMAL E SUB-RAMAL DE HIDRÁULICA PREDIAL - FORNECIMENTO E INSTALAÇÃO. AF_04/2022</t>
  </si>
  <si>
    <t>93075</t>
  </si>
  <si>
    <t>COTOVELO EM BRONZE/LATÃO, DN 15 MM X 1/2", 90 GRAUS, SEM ANEL DE SOLDA, BOLSA X ROSCA F, INSTALADO EM RAMAL DE DISTRIBUIÇÃO DE HIDRÁULICA PREDIAL - FORNECIMENTO E INSTALAÇÃO. AF_04/2022</t>
  </si>
  <si>
    <t>103876</t>
  </si>
  <si>
    <t>COTOVELO EM BRONZE/LATÃO, DN 15 MM X 1/2", 90 GRAUS, SEM ANEL DE SOLDA, BOLSA X ROSCA F, INSTALADO EM RAMAL E SUB-RAMAL DE AQUECIMENTO SOLAR - FORNECIMENTO E INSTALAÇÃO. AF_04/2022</t>
  </si>
  <si>
    <t>103807</t>
  </si>
  <si>
    <t>COTOVELO EM BRONZE/LATÃO, DN 15 MM X 1/2", 90 GRAUS, SEM ANEL DE SOLDA, BOLSA X ROSCA F, INSTALADO EM RAMAL E SUB-RAMAL DE GÁS COMBUSTÍVEL - FORNECIMENTO E INSTALAÇÃO. AF_04/2022</t>
  </si>
  <si>
    <t>103840</t>
  </si>
  <si>
    <t>COTOVELO EM BRONZE/LATÃO, DN 15 MM X 1/2", 90 GRAUS, SEM ANEL DE SOLDA, BOLSA X ROSCA F, INSTALADO EM RAMAL E SUB-RAMAL DE GÁS MEDICINAL - FORNECIMENTO E INSTALAÇÃO. AF_04/2022</t>
  </si>
  <si>
    <t>93098</t>
  </si>
  <si>
    <t>COTOVELO EM BRONZE/LATÃO, DN 15 MM X 1/2", 90 GRAUS, SEM ANEL DE SOLDA, BOLSA X ROSCA F, INSTALADO EM RAMAL E SUB-RAMAL DE HIDRÁULICA PREDIAL - FORNECIMENTO E INSTALAÇÃO. AF_04/2022</t>
  </si>
  <si>
    <t>93120</t>
  </si>
  <si>
    <t>COTOVELO EM BRONZE/LATÃO, DN 22 MM X 1/2", 90 GRAUS, SEM ANEL DE SOLDA, BOLSA X ROSCA F, INSTALADO EM PRUMADA DE HIDRÁULICA PREDIAL - FORNECIMENTO E INSTALAÇÃO. AF_04/2022</t>
  </si>
  <si>
    <t>93077</t>
  </si>
  <si>
    <t>COTOVELO EM BRONZE/LATÃO, DN 22 MM X 1/2", 90 GRAUS, SEM ANEL DE SOLDA, BOLSA X ROSCA F, INSTALADO EM RAMAL DE DISTRIBUIÇÃO DE HIDRÁULICA PREDIAL - FORNECIMENTO E INSTALAÇÃO. AF_04/2022</t>
  </si>
  <si>
    <t>103879</t>
  </si>
  <si>
    <t>COTOVELO EM BRONZE/LATÃO, DN 22 MM X 1/2", 90 GRAUS, SEM ANEL DE SOLDA, BOLSA X ROSCA F, INSTALADO EM RAMAL E SUB-RAMAL DE AQUECIMENTO SOLAR - FORNECIMENTO E INSTALAÇÃO. AF_04/2022</t>
  </si>
  <si>
    <t>103810</t>
  </si>
  <si>
    <t>COTOVELO EM BRONZE/LATÃO, DN 22 MM X 1/2", 90 GRAUS, SEM ANEL DE SOLDA, BOLSA X ROSCA F, INSTALADO EM RAMAL E SUB-RAMAL DE GÁS COMBUSTÍVEL - FORNECIMENTO E INSTALAÇÃO. AF_04/2022</t>
  </si>
  <si>
    <t>103843</t>
  </si>
  <si>
    <t>COTOVELO EM BRONZE/LATÃO, DN 22 MM X 1/2", 90 GRAUS, SEM ANEL DE SOLDA, BOLSA X ROSCA F, INSTALADO EM RAMAL E SUB-RAMAL DE GÁS MEDICINAL - FORNECIMENTO E INSTALAÇÃO. AF_04/2022</t>
  </si>
  <si>
    <t>93100</t>
  </si>
  <si>
    <t>COTOVELO EM BRONZE/LATÃO, DN 22 MM X 1/2", 90 GRAUS, SEM ANEL DE SOLDA, BOLSA X ROSCA F, INSTALADO EM RAMAL E SUB-RAMAL DE HIDRÁULICA PREDIAL - FORNECIMENTO E INSTALAÇÃO. AF_04/2022</t>
  </si>
  <si>
    <t>93121</t>
  </si>
  <si>
    <t>COTOVELO EM BRONZE/LATÃO, DN 22 MM X 3/4", 90 GRAUS, SEM ANEL DE SOLDA, BOLSA X ROSCA F, INSTALADO EM PRUMADA DE HIDRÁULICA PREDIAL - FORNECIMENTO E INSTALAÇÃO. AF_04/2022</t>
  </si>
  <si>
    <t>93078</t>
  </si>
  <si>
    <t>COTOVELO EM BRONZE/LATÃO, DN 22 MM X 3/4", 90 GRAUS, SEM ANEL DE SOLDA, BOLSA X ROSCA F, INSTALADO EM RAMAL DE DISTRIBUIÇÃO DE HIDRÁULICA PREDIAL - FORNECIMENTO E INSTALAÇÃO. AF_04/2022</t>
  </si>
  <si>
    <t>103880</t>
  </si>
  <si>
    <t>COTOVELO EM BRONZE/LATÃO, DN 22 MM X 3/4", 90 GRAUS, SEM ANEL DE SOLDA, BOLSA X ROSCA F, INSTALADO EM RAMAL E SUB-RAMAL DE AQUECIMENTO SOLAR - FORNECIMENTO E INSTALAÇÃO. AF_04/2022</t>
  </si>
  <si>
    <t>103811</t>
  </si>
  <si>
    <t>COTOVELO EM BRONZE/LATÃO, DN 22 MM X 3/4", 90 GRAUS, SEM ANEL DE SOLDA, BOLSA X ROSCA F, INSTALADO EM RAMAL E SUB-RAMAL DE GÁS COMBUSTÍVEL - FORNECIMENTO E INSTALAÇÃO. AF_04/2022</t>
  </si>
  <si>
    <t>103844</t>
  </si>
  <si>
    <t>COTOVELO EM BRONZE/LATÃO, DN 22 MM X 3/4", 90 GRAUS, SEM ANEL DE SOLDA, BOLSA X ROSCA F, INSTALADO EM RAMAL E SUB-RAMAL DE GÁS MEDICINAL - FORNECIMENTO E INSTALAÇÃO. AF_04/2022</t>
  </si>
  <si>
    <t>93101</t>
  </si>
  <si>
    <t>COTOVELO EM BRONZE/LATÃO, DN 22 MM X 3/4", 90 GRAUS, SEM ANEL DE SOLDA, BOLSA X ROSCA F, INSTALADO EM RAMAL E SUB-RAMAL DE HIDRÁULICA PREDIAL - FORNECIMENTO E INSTALAÇÃO. AF_04/2022</t>
  </si>
  <si>
    <t>92311</t>
  </si>
  <si>
    <t>COTOVELO EM COBRE, DN 15 MM, 90 GRAUS, SEM ANEL DE SOLDA, INSTALADO EM RAMAL DE DISTRIBUIÇÃO FORNECIMENTO E INSTALAÇÃO. AF_04/2022</t>
  </si>
  <si>
    <t>103874</t>
  </si>
  <si>
    <t>COTOVELO EM COBRE, DN 15 MM, 90 GRAUS, SEM ANEL DE SOLDA, INSTALADO EM RAMAL E SUB-RAMAL DE AQUECIMENTO SOLAR - FORNECIMENTO E INSTALAÇÃO. AF_04/2022</t>
  </si>
  <si>
    <t>103805</t>
  </si>
  <si>
    <t>COTOVELO EM COBRE, DN 15 MM, 90 GRAUS, SEM ANEL DE SOLDA, INSTALADO EM RAMAL E SUB-RAMAL DE GÁS COMBUSTÍVEL - FORNECIMENTO E INSTALAÇÃO. AF_04/2022</t>
  </si>
  <si>
    <t>103838</t>
  </si>
  <si>
    <t>COTOVELO EM COBRE, DN 15 MM, 90 GRAUS, SEM ANEL DE SOLDA, INSTALADO EM RAMAL E SUB-RAMAL DE GÁS MEDICINAL - FORNECIMENTO E INSTALAÇÃO. AF_04/2022</t>
  </si>
  <si>
    <t>92326</t>
  </si>
  <si>
    <t>COTOVELO EM COBRE, DN 15 MM, 90 GRAUS, SEM ANEL DE SOLDA, INSTALADO EM RAMAL E SUB-RAMAL DE HIDRÁULICA PREDIAL - FORNECIMENTO E INSTALAÇÃO. AF_04/2022</t>
  </si>
  <si>
    <t>92287</t>
  </si>
  <si>
    <t>COTOVELO EM COBRE, DN 22 MM, 90 GRAUS, SEM ANEL DE SOLDA, INSTALADO EM PRUMADA DE HIDRÁULICA PREDIAL - FORNECIMENTO E INSTALAÇÃO. AF_04/2022</t>
  </si>
  <si>
    <t>92312</t>
  </si>
  <si>
    <t>COTOVELO EM COBRE, DN 22 MM, 90 GRAUS, SEM ANEL DE SOLDA, INSTALADO EM RAMAL DE DISTRIBUIÇÃO DE HIDRÁULICA PREDIAL - FORNECIMENTO E INSTALAÇÃO. AF_04/2022</t>
  </si>
  <si>
    <t>103877</t>
  </si>
  <si>
    <t>COTOVELO EM COBRE, DN 22 MM, 90 GRAUS, SEM ANEL DE SOLDA, INSTALADO EM RAMAL E SUB-RAMAL DE AQUECIMENTO SOLAR - FORNECIMENTO E INSTALAÇÃO. AF_04/2022</t>
  </si>
  <si>
    <t>103808</t>
  </si>
  <si>
    <t>COTOVELO EM COBRE, DN 22 MM, 90 GRAUS, SEM ANEL DE SOLDA, INSTALADO EM RAMAL E SUB-RAMAL DE GÁS COMBUSTÍVEL - FORNECIMENTO E INSTALAÇÃO. AF_04/2022</t>
  </si>
  <si>
    <t>103841</t>
  </si>
  <si>
    <t>COTOVELO EM COBRE, DN 22 MM, 90 GRAUS, SEM ANEL DE SOLDA, INSTALADO EM RAMAL E SUB-RAMAL DE GÁS MEDICINAL - FORNECIMENTO E INSTALAÇÃO. AF_04/2022</t>
  </si>
  <si>
    <t>PINTURA PARA PISO</t>
  </si>
  <si>
    <t>0161</t>
  </si>
  <si>
    <t>92327</t>
  </si>
  <si>
    <t>COTOVELO EM COBRE, DN 22 MM, 90 GRAUS, SEM ANEL DE SOLDA, INSTALADO EM RAMAL E SUB-RAMAL DE HIDRÁULICA PREDIAL - FORNECIMENTO E INSTALAÇÃO. AF_04/2022</t>
  </si>
  <si>
    <t>92288</t>
  </si>
  <si>
    <t>COTOVELO EM COBRE, DN 28 MM, 90 GRAUS, SEM ANEL DE SOLDA, INSTALADO EM PRUMADA DE HIDRÁULICA PREDIAL - FORNECIMENTO E INSTALAÇÃO. AF_04/2022</t>
  </si>
  <si>
    <t>92313</t>
  </si>
  <si>
    <t>COTOVELO EM COBRE, DN 28 MM, 90 GRAUS, SEM ANEL DE SOLDA, INSTALADO EM RAMAL DE DISTRIBUIÇÃO DE HIDRÁULICA PREDIAL - FORNECIMENTO E INSTALAÇÃO. AF_04/2022</t>
  </si>
  <si>
    <t>103881</t>
  </si>
  <si>
    <t>COTOVELO EM COBRE, DN 28 MM, 90 GRAUS, SEM ANEL DE SOLDA, INSTALADO EM RAMAL E SUB-RAMAL DE AQUECIMENTO SOLAR - FORNECIMENTO E INSTALAÇÃO. AF_04/2022</t>
  </si>
  <si>
    <t>103812</t>
  </si>
  <si>
    <t>COTOVELO EM COBRE, DN 28 MM, 90 GRAUS, SEM ANEL DE SOLDA, INSTALADO EM RAMAL E SUB-RAMAL DE GÁS COMBUSTÍVEL - FORNECIMENTO E INSTALAÇÃO. AF_04/2022</t>
  </si>
  <si>
    <t>103845</t>
  </si>
  <si>
    <t>COTOVELO EM COBRE, DN 28 MM, 90 GRAUS, SEM ANEL DE SOLDA, INSTALADO EM RAMAL E SUB-RAMAL DE GÁS MEDICINAL - FORNECIMENTO E INSTALAÇÃO. AF_04/2022</t>
  </si>
  <si>
    <t>92328</t>
  </si>
  <si>
    <t>COTOVELO EM COBRE, DN 28 MM, 90 GRAUS, SEM ANEL DE SOLDA, INSTALADO EM RAMAL E SUB-RAMAL DE HIDRÁULICA PREDIAL - FORNECIMENTO E INSTALAÇÃO. AF_04/2022</t>
  </si>
  <si>
    <t>92289</t>
  </si>
  <si>
    <t>COTOVELO EM COBRE, DN 35 MM, 90 GRAUS, SEM ANEL DE SOLDA, INSTALADO EM PRUMADA DE HIDRÁULICA PREDIAL - FORNECIMENTO E INSTALAÇÃO. AF_04/2022</t>
  </si>
  <si>
    <t>92290</t>
  </si>
  <si>
    <t>COTOVELO EM COBRE, DN 42 MM, 90 GRAUS, SEM ANEL DE SOLDA, INSTALADO EM PRUMADA DE HIDRÁULICA PREDIAL - FORNECIMENTO E INSTALAÇÃO. AF_04/2022</t>
  </si>
  <si>
    <t>92291</t>
  </si>
  <si>
    <t>COTOVELO EM COBRE, DN 54 MM, 90 GRAUS, SEM ANEL DE SOLDA, INSTALADO EM PRUMADA DE HIDRÁULICA PREDIAL - FORNECIMENTO E INSTALAÇÃO. AF_04/2022</t>
  </si>
  <si>
    <t>92292</t>
  </si>
  <si>
    <t>COTOVELO EM COBRE, DN 66 MM, 90 GRAUS, SEM ANEL DE SOLDA, INSTALADO EM PRUMADA DE HIDRÁULICA PREDIAL - FORNECIMENTO E INSTALAÇÃO. AF_04/2022</t>
  </si>
  <si>
    <t>93082</t>
  </si>
  <si>
    <t>CURVA DE TRANSPOSIÇÃO EM BRONZE/LATÃO, DN 15 MM, SEM ANEL DE SOLDA, BOLSA X BOLSA, INSTALADO EM RAMAL DE DISTRIBUIÇÃO DE HIDRÁULICA PREDIAL - FORNECIMENTO E INSTALAÇÃO. AF_04/2022</t>
  </si>
  <si>
    <t>103885</t>
  </si>
  <si>
    <t>CURVA DE TRANSPOSIÇÃO EM BRONZE/LATÃO, DN 15 MM, SEM ANEL DE SOLDA, BOLSA X BOLSA, INSTALADO EM RAMAL E SUB-RAMAL DE AQUECIMENTO SOLAR - FORNECIMENTO E INSTALAÇÃO. AF_04/2022</t>
  </si>
  <si>
    <t>103816</t>
  </si>
  <si>
    <t>CURVA DE TRANSPOSIÇÃO EM BRONZE/LATÃO, DN 15 MM, SEM ANEL DE SOLDA, BOLSA X BOLSA, INSTALADO EM RAMAL E SUB-RAMAL DE GÁS COMBUSTÍVEL - FORNECIMENTO E INSTALAÇÃO. AF_04/2022</t>
  </si>
  <si>
    <t>103849</t>
  </si>
  <si>
    <t>CURVA DE TRANSPOSIÇÃO EM BRONZE/LATÃO, DN 15 MM, SEM ANEL DE SOLDA, BOLSA X BOLSA, INSTALADO EM RAMAL E SUB-RAMAL DE GÁS MEDICINAL - FORNECIMENTO E INSTALAÇÃO. AF_04/2022</t>
  </si>
  <si>
    <t>93105</t>
  </si>
  <si>
    <t>CURVA DE TRANSPOSIÇÃO EM BRONZE/LATÃO, DN 15 MM, SEM ANEL DE SOLDA, BOLSA X BOLSA, INSTALADO EM RAMAL E SUB-RAMAL DE HIDRÁULICA PREDIAL - FORNECIMENTO E INSTALAÇÃO. AF_04/2022</t>
  </si>
  <si>
    <t>93055</t>
  </si>
  <si>
    <t>CURVA DE TRANSPOSIÇÃO EM BRONZE/LATÃO, DN 22 MM, SEM ANEL DE SOLDA, BOLSA X BOLSA, INSTALADO EM PRUMADA DE HIDRÁULICA PREDIAL - FORNECIMENTO E INSTALAÇÃO. AF_04/2022</t>
  </si>
  <si>
    <t>93089</t>
  </si>
  <si>
    <t>CURVA DE TRANSPOSIÇÃO EM BRONZE/LATÃO, DN 22 MM, SEM ANEL DE SOLDA, BOLSA X BOLSA, INSTALADO EM RAMAL DE DISTRIBUIÇÃO DE HIDRÁULICA PREDIAL - FORNECIMENTO E INSTALAÇÃO. AF_04/2022</t>
  </si>
  <si>
    <t>103891</t>
  </si>
  <si>
    <t>CURVA DE TRANSPOSIÇÃO EM BRONZE/LATÃO, DN 22 MM, SEM ANEL DE SOLDA, BOLSA X BOLSA, INSTALADO EM RAMAL E SUB-RAMAL DE AQUECIMENTO SOLAR - FORNECIMENTO E INSTALAÇÃO. AF_04/2022</t>
  </si>
  <si>
    <t>103822</t>
  </si>
  <si>
    <t>CURVA DE TRANSPOSIÇÃO EM BRONZE/LATÃO, DN 22 MM, SEM ANEL DE SOLDA, BOLSA X BOLSA, INSTALADO EM RAMAL E SUB-RAMAL DE GÁS COMBUSTÍVEL - FORNECIMENTO E INSTALAÇÃO. AF_04/2022</t>
  </si>
  <si>
    <t>PISOS</t>
  </si>
  <si>
    <t>PISO</t>
  </si>
  <si>
    <t>PISO CIMENTADO</t>
  </si>
  <si>
    <t>0111</t>
  </si>
  <si>
    <t>103855</t>
  </si>
  <si>
    <t>CURVA DE TRANSPOSIÇÃO EM BRONZE/LATÃO, DN 22 MM, SEM ANEL DE SOLDA, BOLSA X BOLSA, INSTALADO EM RAMAL E SUB-RAMAL DE GÁS MEDICINAL - FORNECIMENTO E INSTALAÇÃO. AF_04/2022</t>
  </si>
  <si>
    <t>93112</t>
  </si>
  <si>
    <t>CURVA DE TRANSPOSIÇÃO EM BRONZE/LATÃO, DN 22 MM, SEM ANEL DE SOLDA, BOLSA X BOLSA, INSTALADO EM RAMAL E SUB-RAMAL DE HIDRÁULICA PREDIAL - FORNECIMENTO E INSTALAÇÃO. AF_04/2022</t>
  </si>
  <si>
    <t>PISO DE MADEIRA</t>
  </si>
  <si>
    <t>0112</t>
  </si>
  <si>
    <t>93060</t>
  </si>
  <si>
    <t>CURVA DE TRANSPOSIÇÃO EM BRONZE/LATÃO, DN 28 MM, SEM ANEL DE SOLDA, BOLSA X BOLSA, INSTALADO EM PRUMADA DE HIDRÁULICA PREDIAL - FORNECIMENTO E INSTALAÇÃO. AF_04/2022</t>
  </si>
  <si>
    <t>93094</t>
  </si>
  <si>
    <t>CURVA DE TRANSPOSIÇÃO EM BRONZE/LATÃO, DN 28 MM, SEM ANEL DE SOLDA, BOLSA X BOLSA, INSTALADO EM RAMAL DE DISTRIBUIÇÃO DE HIDRÁULICA PREDIAL - FORNECIMENTO E INSTALAÇÃO. AF_04/2022</t>
  </si>
  <si>
    <t>103897</t>
  </si>
  <si>
    <t>CURVA DE TRANSPOSIÇÃO EM BRONZE/LATÃO, DN 28 MM, SEM ANEL DE SOLDA, BOLSA X BOLSA, INSTALADO EM RAMAL E SUB-RAMAL DE AQUECIMENTO SOLAR - FORNECIMENTO E INSTALAÇÃO. AF_04/2022</t>
  </si>
  <si>
    <t>PISO CERAMICO</t>
  </si>
  <si>
    <t>0113</t>
  </si>
  <si>
    <t>103828</t>
  </si>
  <si>
    <t>CURVA DE TRANSPOSIÇÃO EM BRONZE/LATÃO, DN 28 MM, SEM ANEL DE SOLDA, BOLSA X BOLSA, INSTALADO EM RAMAL E SUB-RAMAL DE GÁS COMBUSTÍVEL - FORNECIMENTO E INSTALAÇÃO. AF_04/2022</t>
  </si>
  <si>
    <t>103861</t>
  </si>
  <si>
    <t>CURVA DE TRANSPOSIÇÃO EM BRONZE/LATÃO, DN 28 MM, SEM ANEL DE SOLDA, BOLSA X BOLSA, INSTALADO EM RAMAL E SUB-RAMAL DE GÁS MEDICINAL - FORNECIMENTO E INSTALAÇÃO. AF_04/2022</t>
  </si>
  <si>
    <t>93115</t>
  </si>
  <si>
    <t>CURVA DE TRANSPOSIÇÃO EM BRONZE/LATÃO, DN 28 MM, SEM ANEL DE SOLDA, BOLSA X BOLSA, INSTALADO EM RAMAL E SUB-RAMAL DE HIDRÁULICA PREDIAL - FORNECIMENTO E INSTALAÇÃO. AF_04/2022</t>
  </si>
  <si>
    <t>93074</t>
  </si>
  <si>
    <t>CURVA EM COBRE, DN 15 MM, 45 GRAUS, SEM ANEL DE SOLDA, BOLSA X BOLSA, INSTALADO EM RAMAL DE DISTRIBUIÇÃO DE HIDRÁULICA PREDIAL - FORNECIMENTO E INSTALAÇÃO. AF_04/2022</t>
  </si>
  <si>
    <t>103875</t>
  </si>
  <si>
    <t>CURVA EM COBRE, DN 15 MM, 45 GRAUS, SEM ANEL DE SOLDA, BOLSA X BOLSA, INSTALADO EM RAMAL E SUB-RAMAL DE AQUECIMENTO SOLAR - FORNECIMENTO E INSTALAÇÃO. AF_04/2022</t>
  </si>
  <si>
    <t>103806</t>
  </si>
  <si>
    <t>CURVA EM COBRE, DN 15 MM, 45 GRAUS, SEM ANEL DE SOLDA, BOLSA X BOLSA, INSTALADO EM RAMAL E SUB-RAMAL DE GÁS COMBUSTÍVEL - FORNECIMENTO E INSTALAÇÃO. AF_04/2022</t>
  </si>
  <si>
    <t>103839</t>
  </si>
  <si>
    <t>CURVA EM COBRE, DN 15 MM, 45 GRAUS, SEM ANEL DE SOLDA, BOLSA X BOLSA, INSTALADO EM RAMAL E SUB-RAMAL DE GÁS MEDICINAL - FORNECIMENTO E INSTALAÇÃO. AF_04/2022</t>
  </si>
  <si>
    <t>93097</t>
  </si>
  <si>
    <t>CURVA EM COBRE, DN 15 MM, 45 GRAUS, SEM ANEL DE SOLDA, BOLSA X BOLSA, INSTALADO EM RAMAL E SUB-RAMAL DE HIDRÁULICA PREDIAL - FORNECIMENTO E INSTALAÇÃO. AF_04/2022</t>
  </si>
  <si>
    <t>93119</t>
  </si>
  <si>
    <t>CURVA EM COBRE, DN 22 MM, 45 GRAUS, SEM ANEL DE SOLDA, BOLSA X BOLSA, INSTALADO EM PRUMADA DE HIDRÁULICA PREDIAL - FORNECIMENTO E INSTALAÇÃO. AF_04/2022</t>
  </si>
  <si>
    <t>93076</t>
  </si>
  <si>
    <t>CURVA EM COBRE, DN 22 MM, 45 GRAUS, SEM ANEL DE SOLDA, BOLSA X BOLSA, INSTALADO EM RAMAL DE DISTRIBUIÇÃO DE HIDRÁULICA PREDIAL - FORNECIMENTO E INSTALAÇÃO. AF_04/2022</t>
  </si>
  <si>
    <t>103878</t>
  </si>
  <si>
    <t>CURVA EM COBRE, DN 22 MM, 45 GRAUS, SEM ANEL DE SOLDA, BOLSA X BOLSA, INSTALADO EM RAMAL E SUB-RAMAL DE AQUECIMENTO SOLAR - FORNECIMENTO E INSTALAÇÃO. AF_04/2022</t>
  </si>
  <si>
    <t>103809</t>
  </si>
  <si>
    <t>CURVA EM COBRE, DN 22 MM, 45 GRAUS, SEM ANEL DE SOLDA, BOLSA X BOLSA, INSTALADO EM RAMAL E SUB-RAMAL DE GÁS COMBUSTÍVEL - FORNECIMENTO E INSTALAÇÃO. AF_04/2022</t>
  </si>
  <si>
    <t>103842</t>
  </si>
  <si>
    <t>CURVA EM COBRE, DN 22 MM, 45 GRAUS, SEM ANEL DE SOLDA, BOLSA X BOLSA, INSTALADO EM RAMAL E SUB-RAMAL DE GÁS MEDICINAL - FORNECIMENTO E INSTALAÇÃO. AF_04/2022</t>
  </si>
  <si>
    <t>93099</t>
  </si>
  <si>
    <t>CURVA EM COBRE, DN 22 MM, 45 GRAUS, SEM ANEL DE SOLDA, BOLSA X BOLSA, INSTALADO EM RAMAL E SUB-RAMAL DE HIDRÁULICA PREDIAL - FORNECIMENTO E INSTALAÇÃO. AF_04/2022</t>
  </si>
  <si>
    <t>93122</t>
  </si>
  <si>
    <t>CURVA EM COBRE, DN 28 MM, 45 GRAUS, SEM ANEL DE SOLDA, BOLSA X BOLSA, INSTALADO EM PRUMADA DE HIDRÁULICA PREDIAL - FORNECIMENTO E INSTALAÇÃO. AF_04/2022</t>
  </si>
  <si>
    <t>93079</t>
  </si>
  <si>
    <t>CURVA EM COBRE, DN 28 MM, 45 GRAUS, SEM ANEL DE SOLDA, BOLSA X BOLSA, INSTALADO EM RAMAL DE DISTRIBUIÇÃO DE HIDRÁULICA PREDIAL - FORNECIMENTO E INSTALAÇÃO. AF_04/2022</t>
  </si>
  <si>
    <t>103882</t>
  </si>
  <si>
    <t>CURVA EM COBRE, DN 28 MM, 45 GRAUS, SEM ANEL DE SOLDA, BOLSA X BOLSA, INSTALADO EM RAMAL E SUB-RAMAL DE AQUECIMENTO SOLAR - FORNECIMENTO E INSTALAÇÃO. AF_04/2022</t>
  </si>
  <si>
    <t>103813</t>
  </si>
  <si>
    <t>CURVA EM COBRE, DN 28 MM, 45 GRAUS, SEM ANEL DE SOLDA, BOLSA X BOLSA, INSTALADO EM RAMAL E SUB-RAMAL DE GÁS COMBUSTÍVEL - FORNECIMENTO E INSTALAÇÃO. AF_04/2022</t>
  </si>
  <si>
    <t>103846</t>
  </si>
  <si>
    <t>CURVA EM COBRE, DN 28 MM, 45 GRAUS, SEM ANEL DE SOLDA, BOLSA X BOLSA, INSTALADO EM RAMAL E SUB-RAMAL DE GÁS MEDICINAL - FORNECIMENTO E INSTALAÇÃO. AF_04/2022</t>
  </si>
  <si>
    <t>93102</t>
  </si>
  <si>
    <t>CURVA EM COBRE, DN 28 MM, 45 GRAUS, SEM ANEL DE SOLDA, BOLSA X BOLSA, INSTALADO EM RAMAL E SUB-RAMAL DE HIDRÁULICA PREDIAL - FORNECIMENTO E INSTALAÇÃO. AF_04/2022</t>
  </si>
  <si>
    <t>93123</t>
  </si>
  <si>
    <t>CURVA EM COBRE, DN 35 MM, 45 GRAUS, SEM ANEL DE SOLDA, BOLSA X BOLSA, INSTALADO EM PRUMADA DE HIDRÁULICA PREDIAL - FORNECIMENTO E INSTALAÇÃO. AF_04/2022</t>
  </si>
  <si>
    <t>93124</t>
  </si>
  <si>
    <t>CURVA EM COBRE, DN 42 MM, 45 GRAUS, SEM ANEL DE SOLDA, BOLSA X BOLSA, INSTALADO EM PRUMADA DE HIDRÁULICA PREDIAL - FORNECIMENTO E INSTALAÇÃO. AF_04/2022</t>
  </si>
  <si>
    <t>93125</t>
  </si>
  <si>
    <t>CURVA EM COBRE, DN 54 MM, 45 GRAUS, SEM ANEL DE SOLDA, BOLSA X BOLSA, INSTALADO EM PRUMADA DE HIDRÁULICA PREDIAL - FORNECIMENTO E INSTALAÇÃO. AF_04/2022</t>
  </si>
  <si>
    <t>93126</t>
  </si>
  <si>
    <t>CURVA EM COBRE, DN 66 MM, 45 GRAUS, SEM ANEL DE SOLDA, BOLSA X BOLSA, INSTALADO EM PRUMADA DE HIDRÁULICA PREDIAL - FORNECIMENTO E INSTALAÇÃO. AF_04/2022</t>
  </si>
  <si>
    <t>PISO DE PEDRA</t>
  </si>
  <si>
    <t>0115</t>
  </si>
  <si>
    <t>93063</t>
  </si>
  <si>
    <t>JUNTA DE EXPANSÃO EM BRONZE/LATÃO, DN 35 MM, PONTA X PONTA, INSTALADO EM PRUMADA DE HIDRÁULICA PREDIAL - FORNECIMENTO E INSTALAÇÃO. AF_04/2022</t>
  </si>
  <si>
    <t>93066</t>
  </si>
  <si>
    <t>JUNTA DE EXPANSÃO EM BRONZE/LATÃO, DN 42 MM, PONTA X PONTA, INSTALADO EM PRUMADA DE HIDRÁULICA PREDIAL - FORNECIMENTO E INSTALAÇÃO. AF_04/2022</t>
  </si>
  <si>
    <t>93069</t>
  </si>
  <si>
    <t>JUNTA DE EXPANSÃO EM BRONZE/LATÃO, DN 54 MM, PONTA X PONTA, INSTALADO EM PRUMADA DE HIDRÁULICA PREDIAL - FORNECIMENTO E INSTALAÇÃO. AF_04/2022</t>
  </si>
  <si>
    <t>93072</t>
  </si>
  <si>
    <t>JUNTA DE EXPANSÃO EM BRONZE/LATÃO, DN 66 MM, PONTA X PONTA, INSTALADO EM PRUMADA DE HIDRÁULICA PREDIAL - FORNECIMENTO E INSTALAÇÃO. AF_04/2022</t>
  </si>
  <si>
    <t>93083</t>
  </si>
  <si>
    <t>JUNTA DE EXPANSÃO EM COBRE, DN 15 MM, PONTA X PONTA, INSTALADO EM RAMAL DE DISTRIBUIÇÃO DE HIDRÁULICA PREDIAL - FORNECIMENTO E INSTALAÇÃO. AF_04/2022</t>
  </si>
  <si>
    <t>103886</t>
  </si>
  <si>
    <t>JUNTA DE EXPANSÃO EM COBRE, DN 15 MM, PONTA X PONTA, INSTALADO EM RAMAL E SUB-RAMAL DE AQUECIMENTO SOLAR - FORNECIMENTO E INSTALAÇÃO. AF_04/2022</t>
  </si>
  <si>
    <t>103817</t>
  </si>
  <si>
    <t>JUNTA DE EXPANSÃO EM COBRE, DN 15 MM, PONTA X PONTA, INSTALADO EM RAMAL E SUB-RAMAL DE GÁS COMBUSTÍVEL - FORNECIMENTO E INSTALAÇÃO. AF_04/2022</t>
  </si>
  <si>
    <t>103850</t>
  </si>
  <si>
    <t>JUNTA DE EXPANSÃO EM COBRE, DN 15 MM, PONTA X PONTA, INSTALADO EM RAMAL E SUB-RAMAL DE GÁS MEDICINAL - FORNECIMENTO E INSTALAÇÃO. AF_04/2022</t>
  </si>
  <si>
    <t>93106</t>
  </si>
  <si>
    <t>JUNTA DE EXPANSÃO EM COBRE, DN 15 MM, PONTA X PONTA, INSTALADO EM RAMAL E SUB-RAMAL DE HIDRÁULICA PREDIAL - FORNECIMENTO E INSTALAÇÃO. AF_04/2022</t>
  </si>
  <si>
    <t>93052</t>
  </si>
  <si>
    <t>JUNTA DE EXPANSÃO EM COBRE, DN 22 MM, PONTA X PONTA, INSTALADO EM PRUMADA DE HIDRÁULICA PREDIAL - FORNECIMENTO E INSTALAÇÃO. AF_04/2022</t>
  </si>
  <si>
    <t>93086</t>
  </si>
  <si>
    <t>JUNTA DE EXPANSÃO EM COBRE, DN 22 MM, PONTA X PONTA, INSTALADO EM RAMAL DE DISTRIBUIÇÃO DE HIDRÁULICA PREDIAL - FORNECIMENTO E INSTALAÇÃO. AF_04/2022</t>
  </si>
  <si>
    <t>103890</t>
  </si>
  <si>
    <t>JUNTA DE EXPANSÃO EM COBRE, DN 22 MM, PONTA X PONTA, INSTALADO EM RAMAL E SUB-RAMAL DE AQUECIMENTO SOLAR - FORNECIMENTO E INSTALAÇÃO. AF_04/2022</t>
  </si>
  <si>
    <t>103821</t>
  </si>
  <si>
    <t>JUNTA DE EXPANSÃO EM COBRE, DN 22 MM, PONTA X PONTA, INSTALADO EM RAMAL E SUB-RAMAL DE GÁS COMBUSTÍVEL - FORNECIMENTO E INSTALAÇÃO. AF_04/2022</t>
  </si>
  <si>
    <t>103854</t>
  </si>
  <si>
    <t>JUNTA DE EXPANSÃO EM COBRE, DN 22 MM, PONTA X PONTA, INSTALADO EM RAMAL E SUB-RAMAL DE GÁS MEDICINAL - FORNECIMENTO E INSTALAÇÃO. AF_04/2022</t>
  </si>
  <si>
    <t>93109</t>
  </si>
  <si>
    <t>JUNTA DE EXPANSÃO EM COBRE, DN 22 MM, PONTA X PONTA, INSTALADO EM RAMAL E SUB-RAMAL DE HIDRÁULICA PREDIAL - FORNECIMENTO E INSTALAÇÃO. AF_04/2022</t>
  </si>
  <si>
    <t>93058</t>
  </si>
  <si>
    <t>JUNTA DE EXPANSÃO EM COBRE, DN 28 MM, PONTA X PONTA, INSTALADO EM PRUMADA DE HIDRÁULICA PREDIAL - FORNECIMENTO E INSTALAÇÃO. AF_04/2022</t>
  </si>
  <si>
    <t>93092</t>
  </si>
  <si>
    <t>JUNTA DE EXPANSÃO EM COBRE, DN 28 MM, PONTA X PONTA, INSTALADO EM RAMAL DE DISTRIBUIÇÃO DE HIDRÁULICA PREDIAL - FORNECIMENTO E INSTALAÇÃO. AF_04/2022</t>
  </si>
  <si>
    <t>PISO VINILICO/BORRACHA</t>
  </si>
  <si>
    <t>0116</t>
  </si>
  <si>
    <t>103898</t>
  </si>
  <si>
    <t>JUNTA DE EXPANSÃO EM COBRE, DN 28 MM, PONTA X PONTA, INSTALADO EM RAMAL E SUB-RAMAL DE AQUECIMENTO SOLAR - FORNECIMENTO E INSTALAÇÃO. AF_04/2022</t>
  </si>
  <si>
    <t>103829</t>
  </si>
  <si>
    <t>JUNTA DE EXPANSÃO EM COBRE, DN 28 MM, PONTA X PONTA, INSTALADO EM RAMAL E SUB-RAMAL DE GÁS COMBUSTÍVEL - FORNECIMENTO E INSTALAÇÃO. AF_04/2022</t>
  </si>
  <si>
    <t>103862</t>
  </si>
  <si>
    <t>JUNTA DE EXPANSÃO EM COBRE, DN 28 MM, PONTA X PONTA, INSTALADO EM RAMAL E SUB-RAMAL DE GÁS MEDICINAL - FORNECIMENTO E INSTALAÇÃO. AF_04/2022</t>
  </si>
  <si>
    <t>93116</t>
  </si>
  <si>
    <t>JUNTA DE EXPANSÃO EM COBRE, DN 28 MM, PONTA X PONTA, INSTALADO EM RAMAL E SUB-RAMAL DE HIDRÁULICA PREDIAL - FORNECIMENTO E INSTALAÇÃO. AF_04/2022</t>
  </si>
  <si>
    <t>92314</t>
  </si>
  <si>
    <t>LUVA EM COBRE, DN 15 MM, SEM ANEL DE SOLDA, INSTALADO EM RAMAL DE DISTRIBUIÇÃO DE HIDRÁULICA PREDIAL - FORNECIMENTO E INSTALAÇÃO. AF_04/2022</t>
  </si>
  <si>
    <t>103883</t>
  </si>
  <si>
    <t>LUVA EM COBRE, DN 15 MM, SEM ANEL DE SOLDA, INSTALADO EM RAMAL E SUB-RAMAL DE AQUECIMENTO SOLAR - FORNECIMENTO E INSTALAÇÃO. AF_04/2022</t>
  </si>
  <si>
    <t>103814</t>
  </si>
  <si>
    <t>LUVA EM COBRE, DN 15 MM, SEM ANEL DE SOLDA, INSTALADO EM RAMAL E SUB-RAMAL DE GÁS COMBUSTÍVEL - FORNECIMENTO E INSTALAÇÃO. AF_04/2022</t>
  </si>
  <si>
    <t>103847</t>
  </si>
  <si>
    <t>LUVA EM COBRE, DN 15 MM, SEM ANEL DE SOLDA, INSTALADO EM RAMAL E SUB-RAMAL DE GÁS MEDICINAL - FORNECIMENTO E INSTALAÇÃO. AF_04/2022</t>
  </si>
  <si>
    <t>PISO GRANILITE/MARMORITE</t>
  </si>
  <si>
    <t>0118</t>
  </si>
  <si>
    <t>92329</t>
  </si>
  <si>
    <t>LUVA EM COBRE, DN 15 MM, SEM ANEL DE SOLDA, INSTALADO EM RAMAL E SUB-RAMAL DE HIDRÁULICA PREDIAL - FORNECIMENTO E INSTALAÇÃO. AF_04/2022</t>
  </si>
  <si>
    <t>PISO DE MARMORE/GRANITO</t>
  </si>
  <si>
    <t>0119</t>
  </si>
  <si>
    <t>92293</t>
  </si>
  <si>
    <t>LUVA EM COBRE, DN 22 MM, SEM ANEL DE SOLDA, INSTALADO EM PRUMADA DE HIDRÁULICA PREDIAL - FORNECIMENTO E INSTALAÇÃO. AF_04/2022</t>
  </si>
  <si>
    <t>92315</t>
  </si>
  <si>
    <t>LUVA EM COBRE, DN 22 MM, SEM ANEL DE SOLDA, INSTALADO EM RAMAL DE DISTRIBUIÇÃO DE HIDRÁULICA PREDIAL - FORNECIMENTO E INSTALAÇÃO. AF_04/2022</t>
  </si>
  <si>
    <t>SOLEIRA DE MARMORE/GRANITO</t>
  </si>
  <si>
    <t>0122</t>
  </si>
  <si>
    <t>103888</t>
  </si>
  <si>
    <t>LUVA EM COBRE, DN 22 MM, SEM ANEL DE SOLDA, INSTALADO EM RAMAL E SUB-RAMAL DE AQUECIMENTO SOLAR - FORNECIMENTO E INSTALAÇÃO. AF_04/2022</t>
  </si>
  <si>
    <t>103819</t>
  </si>
  <si>
    <t>LUVA EM COBRE, DN 22 MM, SEM ANEL DE SOLDA, INSTALADO EM RAMAL E SUB-RAMAL DE GÁS COMBUSTÍVEL - FORNECIMENTO E INSTALAÇÃO. AF_04/2022</t>
  </si>
  <si>
    <t>RODAPE DE MADEIRA</t>
  </si>
  <si>
    <t>0130</t>
  </si>
  <si>
    <t>103852</t>
  </si>
  <si>
    <t>LUVA EM COBRE, DN 22 MM, SEM ANEL DE SOLDA, INSTALADO EM RAMAL E SUB-RAMAL DE GÁS MEDICINAL - FORNECIMENTO E INSTALAÇÃO. AF_04/2022</t>
  </si>
  <si>
    <t>92330</t>
  </si>
  <si>
    <t>LUVA EM COBRE, DN 22 MM, SEM ANEL DE SOLDA, INSTALADO EM RAMAL E SUB-RAMAL DE HIDRÁULICA PREDIAL - FORNECIMENTO E INSTALAÇÃO. AF_04/2022</t>
  </si>
  <si>
    <t>RODAPE CERAMICO</t>
  </si>
  <si>
    <t>0131</t>
  </si>
  <si>
    <t>92294</t>
  </si>
  <si>
    <t>LUVA EM COBRE, DN 28 MM, SEM ANEL DE SOLDA, INSTALADO EM PRUMADA DE HIDRÁULICA PREDIAL - FORNECIMENTO E INSTALAÇÃO. AF_04/2022</t>
  </si>
  <si>
    <t>92316</t>
  </si>
  <si>
    <t>LUVA EM COBRE, DN 28 MM, SEM ANEL DE SOLDA, INSTALADO EM RAMAL DE DISTRIBUIÇÃO DE HIDRÁULICA PREDIAL - FORNECIMENTO E INSTALAÇÃO. AF_04/2022</t>
  </si>
  <si>
    <t>103895</t>
  </si>
  <si>
    <t>LUVA EM COBRE, DN 28 MM, SEM ANEL DE SOLDA, INSTALADO EM RAMAL E SUB-RAMAL DE AQUECIMENTO SOLAR - FORNECIMENTO E INSTALAÇÃO. AF_04/2022</t>
  </si>
  <si>
    <t>RODAPE DE MARMORE,GRANITO,MARMORITE,GRANILITE E OUTROS</t>
  </si>
  <si>
    <t>0164</t>
  </si>
  <si>
    <t>103826</t>
  </si>
  <si>
    <t>LUVA EM COBRE, DN 28 MM, SEM ANEL DE SOLDA, INSTALADO EM RAMAL E SUB-RAMAL DE GÁS COMBUSTÍVEL - FORNECIMENTO E INSTALAÇÃO. AF_04/2022</t>
  </si>
  <si>
    <t>103859</t>
  </si>
  <si>
    <t>LUVA EM COBRE, DN 28 MM, SEM ANEL DE SOLDA, INSTALADO EM RAMAL E SUB-RAMAL DE GÁS MEDICINAL - FORNECIMENTO E INSTALAÇÃO. AF_04/2022</t>
  </si>
  <si>
    <t>PISO CONCRETO</t>
  </si>
  <si>
    <t>0258</t>
  </si>
  <si>
    <t>92331</t>
  </si>
  <si>
    <t>LUVA EM COBRE, DN 28 MM, SEM ANEL DE SOLDA, INSTALADO EM RAMAL E SUB-RAMAL DE HIDRÁULICA PREDIAL - FORNECIMENTO E INSTALAÇÃO. AF_04/2022</t>
  </si>
  <si>
    <t>92295</t>
  </si>
  <si>
    <t>LUVA EM COBRE, DN 35 MM, SEM ANEL DE SOLDA, INSTALADO EM PRUMADA DE HIDRÁULICA PREDIAL - FORNECIMENTO E INSTALAÇÃO. AF_04/2022</t>
  </si>
  <si>
    <t>92296</t>
  </si>
  <si>
    <t>LUVA EM COBRE, DN 42 MM, SEM ANEL DE SOLDA, INSTALADO EM PRUMADA DE HIDRÁULICA PREDIAL - FORNECIMENTO E INSTALAÇÃO. AF_04/2022</t>
  </si>
  <si>
    <t>92297</t>
  </si>
  <si>
    <t>LUVA EM COBRE, DN 54 MM, SEM ANEL DE SOLDA, INSTALADO EM PRUMADA DE HIDRÁULICA PREDIAL - FORNECIMENTO E INSTALAÇÃO. AF_04/2022</t>
  </si>
  <si>
    <t>92298</t>
  </si>
  <si>
    <t>LUVA EM COBRE, DN 66 MM, SEM ANEL DE SOLDA, INSTALADO EM PRUMADA DE HIDRÁULICA PREDIAL - FORNECIMENTO E INSTALAÇÃO. AF_04/2022</t>
  </si>
  <si>
    <t>93080</t>
  </si>
  <si>
    <t>LUVA PASSANTE EM COBRE, DN 15 MM, SEM ANEL DE SOLDA, INSTALADO EM RAMAL DE DISTRIBUIÇÃO DE HIDRÁULICA PREDIAL - FORNECIMENTO E INSTALAÇÃO. AF_04/2022</t>
  </si>
  <si>
    <t>103884</t>
  </si>
  <si>
    <t>LUVA PASSANTE EM COBRE, DN 15 MM, SEM ANEL DE SOLDA, INSTALADO EM RAMAL E SUB-RAMAL DE AQUECIMENTO SOLAR - FORNECIMENTO E INSTALAÇÃO. AF_04/2022</t>
  </si>
  <si>
    <t>103815</t>
  </si>
  <si>
    <t>LUVA PASSANTE EM COBRE, DN 15 MM, SEM ANEL DE SOLDA, INSTALADO EM RAMAL E SUB-RAMAL DE GÁS COMBUSTÍVEL - FORNECIMENTO E INSTALAÇÃO. AF_04/2022</t>
  </si>
  <si>
    <t>103848</t>
  </si>
  <si>
    <t>LUVA PASSANTE EM COBRE, DN 15 MM, SEM ANEL DE SOLDA, INSTALADO EM RAMAL E SUB-RAMAL DE GÁS MEDICINAL - FORNECIMENTO E INSTALAÇÃO. AF_04/2022</t>
  </si>
  <si>
    <t>REGULARIZACAO DE CONTRA-PISOS E OUTRAS SUPERFICIES</t>
  </si>
  <si>
    <t>0264</t>
  </si>
  <si>
    <t>93103</t>
  </si>
  <si>
    <t>LUVA PASSANTE EM COBRE, DN 15 MM, SEM ANEL DE SOLDA, INSTALADO EM RAMAL E SUB-RAMAL DE HIDRÁULICA PREDIAL - FORNECIMENTO E INSTALAÇÃO. AF_04/2022</t>
  </si>
  <si>
    <t>93050</t>
  </si>
  <si>
    <t>LUVA PASSANTE EM COBRE, DN 22 MM, SEM ANEL DE SOLDA, INSTALADO EM PRUMADA DE HIDRÁULICA PREDIAL - FORNECIMENTO E INSTALAÇÃO. AF_04/2022</t>
  </si>
  <si>
    <t>93084</t>
  </si>
  <si>
    <t>LUVA PASSANTE EM COBRE, DN 22 MM, SEM ANEL DE SOLDA, INSTALADO EM RAMAL DE DISTRIBUIÇÃO DE HIDRÁULICA PREDIAL - FORNECIMENTO E INSTALAÇÃO. AF_04/2022</t>
  </si>
  <si>
    <t>103889</t>
  </si>
  <si>
    <t>LUVA PASSANTE EM COBRE, DN 22 MM, SEM ANEL DE SOLDA, INSTALADO EM RAMAL E SUB-RAMAL DE AQUECIMENTO SOLAR - FORNECIMENTO E INSTALAÇÃO. AF_04/2022</t>
  </si>
  <si>
    <t>103820</t>
  </si>
  <si>
    <t>LUVA PASSANTE EM COBRE, DN 22 MM, SEM ANEL DE SOLDA, INSTALADO EM RAMAL E SUB-RAMAL DE GÁS COMBUSTÍVEL - FORNECIMENTO E INSTALAÇÃO. AF_04/2022</t>
  </si>
  <si>
    <t>103853</t>
  </si>
  <si>
    <t>LUVA PASSANTE EM COBRE, DN 22 MM, SEM ANEL DE SOLDA, INSTALADO EM RAMAL E SUB-RAMAL DE GÁS MEDICINAL - FORNECIMENTO E INSTALAÇÃO. AF_04/2022</t>
  </si>
  <si>
    <t>93107</t>
  </si>
  <si>
    <t>LUVA PASSANTE EM COBRE, DN 22 MM, SEM ANEL DE SOLDA, INSTALADO EM RAMAL E SUB-RAMAL DE HIDRÁULICA PREDIAL - FORNECIMENTO E INSTALAÇÃO. AF_04/2022</t>
  </si>
  <si>
    <t>93056</t>
  </si>
  <si>
    <t>LUVA PASSANTE EM COBRE, DN 28 MM, SEM ANEL DE SOLDA, INSTALADO EM PRUMADA DE HIDRÁULICA PREDIAL - FORNECIMENTO E INSTALAÇÃO. AF_04/2022</t>
  </si>
  <si>
    <t>93090</t>
  </si>
  <si>
    <t>LUVA PASSANTE EM COBRE, DN 28 MM, SEM ANEL DE SOLDA, INSTALADO EM RAMAL DE DISTRIBUIÇÃO DE HIDRÁULICA PREDIAL - FORNECIMENTO E INSTALAÇÃO. AF_04/2022</t>
  </si>
  <si>
    <t>103896</t>
  </si>
  <si>
    <t>LUVA PASSANTE EM COBRE, DN 28 MM, SEM ANEL DE SOLDA, INSTALADO EM RAMAL E SUB-RAMAL DE AQUECIMENTO SOLAR - FORNECIMENTO E INSTALAÇÃO. AF_04/2022</t>
  </si>
  <si>
    <t>103827</t>
  </si>
  <si>
    <t>LUVA PASSANTE EM COBRE, DN 28 MM, SEM ANEL DE SOLDA, INSTALADO EM RAMAL E SUB-RAMAL DE GÁS COMBUSTÍVEL - FORNECIMENTO E INSTALAÇÃO. AF_04/2022</t>
  </si>
  <si>
    <t>103860</t>
  </si>
  <si>
    <t>LUVA PASSANTE EM COBRE, DN 28 MM, SEM ANEL DE SOLDA, INSTALADO EM RAMAL E SUB-RAMAL DE GÁS MEDICINAL - FORNECIMENTO E INSTALAÇÃO. AF_04/2022</t>
  </si>
  <si>
    <t>93113</t>
  </si>
  <si>
    <t>LUVA PASSANTE EM COBRE, DN 28 MM, SEM ANEL DE SOLDA, INSTALADO EM RAMAL E SUB-RAMAL DE HIDRÁULICA PREDIAL - FORNECIMENTO E INSTALAÇÃO. AF_04/2022</t>
  </si>
  <si>
    <t>93061</t>
  </si>
  <si>
    <t>LUVA PASSANTE EM COBRE, DN 35 MM, SEM ANEL DE SOLDA, INSTALADO EM PRUMADA DE HIDRÁULICA PREDIAL - FORNECIMENTO E INSTALAÇÃO. AF_04/2022</t>
  </si>
  <si>
    <t>93064</t>
  </si>
  <si>
    <t>LUVA PASSANTE EM COBRE, DN 42 MM, SEM ANEL DE SOLDA, INSTALADO EM PRUMADA DE HIDRÁULICA PREDIAL - FORNECIMENTO E INSTALAÇÃO. AF_04/2022</t>
  </si>
  <si>
    <t>93067</t>
  </si>
  <si>
    <t>LUVA PASSANTE EM COBRE, DN 54 MM, SEM ANEL DE SOLDA, INSTALADO EM PRUMADA DE HIDRÁULICA PREDIAL - FORNECIMENTO E INSTALAÇÃO. AF_04/2022</t>
  </si>
  <si>
    <t>93070</t>
  </si>
  <si>
    <t>LUVA PASSANTE EM COBRE, DN 66 MM, SEM ANEL DE SOLDA, INSTALADO EM PRUMADA DE HIDRÁULICA PREDIAL - FORNECIMENTO E INSTALAÇÃO. AF_04/2022</t>
  </si>
  <si>
    <t>93117</t>
  </si>
  <si>
    <t>TE DUPLA CURVA EM BRONZE/LATÃO, DN 1/2" X 15 MM X 1/2", SEM ANEL DE SOLDA, ROSCA F X BOLSA X ROSCA F, INSTALADO EM RAMAL E SUB-RAMAL DE HIDRÁULICA PREDIAL - FORNECIMENTO E INSTALAÇÃO. AF_04/2022</t>
  </si>
  <si>
    <t>93118</t>
  </si>
  <si>
    <t>TE DUPLA CURVA EM BRONZE/LATÃO, DN 3/4" X 22 MM X 3/4", SEM ANEL DE SOLDA, ROSCA F X BOLSA X ROSCA F, INSTALADO EM RAMAL E SUB-RAMAL DE HIDRÁULICA PREDIAL - FORNECIMENTO E INSTALAÇÃO. AF_04/2022</t>
  </si>
  <si>
    <t>92317</t>
  </si>
  <si>
    <t>TE EM COBRE, DN 15 MM, SEM ANEL DE SOLDA, INSTALADO EM RAMAL DE DISTRIBUIÇÃO DE HIDRÁULICA PREDIAL - FORNECIMENTO E INSTALAÇÃO. AF_04/2022</t>
  </si>
  <si>
    <t>92332</t>
  </si>
  <si>
    <t>TE EM COBRE, DN 15 MM, SEM ANEL DE SOLDA, INSTALADO EM RAMAL E SUB-RAMAL DE HIDRÁULICA PREDIAL - FORNECIMENTO E INSTALAÇÃO. AF_04/2022</t>
  </si>
  <si>
    <t>92299</t>
  </si>
  <si>
    <t>TE EM COBRE, DN 22 MM, SEM ANEL DE SOLDA, INSTALADO EM PRUMADA DE HIDRÁULICA PREDIAL - FORNECIMENTO E INSTALAÇÃO. AF_04/2022</t>
  </si>
  <si>
    <t>92318</t>
  </si>
  <si>
    <t>TE EM COBRE, DN 22 MM, SEM ANEL DE SOLDA, INSTALADO EM RAMAL DE DISTRIBUIÇÃO DE HIDRÁULICA PREDIAL - FORNECIMENTO E INSTALAÇÃO. AF_04/2022</t>
  </si>
  <si>
    <t>103833</t>
  </si>
  <si>
    <t>TE EM COBRE, DN 22 MM, SEM ANEL DE SOLDA, INSTALADO EM RAMAL E SUB-RAMAL DE GÁS COMBUSTÍVEL - FORNECIMENTO E INSTALAÇÃO. AF_04/2022</t>
  </si>
  <si>
    <t>92333</t>
  </si>
  <si>
    <t>TE EM COBRE, DN 22 MM, SEM ANEL DE SOLDA, INSTALADO EM RAMAL E SUB-RAMAL DE HIDRÁULICA PREDIAL - FORNECIMENTO E INSTALAÇÃO. AF_04/2022</t>
  </si>
  <si>
    <t>92300</t>
  </si>
  <si>
    <t>TE EM COBRE, DN 28 MM, SEM ANEL DE SOLDA, INSTALADO EM PRUMADA DE HIDRÁULICA PREDIAL - FORNECIMENTO E INSTALAÇÃO. AF_04/2022</t>
  </si>
  <si>
    <t>92319</t>
  </si>
  <si>
    <t>TE EM COBRE, DN 28 MM, SEM ANEL DE SOLDA, INSTALADO EM RAMAL DE DISTRIBUIÇÃO DE HIDRÁULICA PREDIAL - FORNECIMENTO E INSTALAÇÃO. AF_04/2022</t>
  </si>
  <si>
    <t>92334</t>
  </si>
  <si>
    <t>TE EM COBRE, DN 28 MM, SEM ANEL DE SOLDA, INSTALADO EM RAMAL E SUB-RAMAL DE HIDRÁULICA PREDIAL - FORNECIMENTO E INSTALAÇÃO. AF_04/2022</t>
  </si>
  <si>
    <t>92301</t>
  </si>
  <si>
    <t>TE EM COBRE, DN 35 MM, SEM ANEL DE SOLDA, INSTALADO EM PRUMADA DE HIDRÁULICA PREDIAL - FORNECIMENTO E INSTALAÇÃO. AF_04/2022</t>
  </si>
  <si>
    <t>92302</t>
  </si>
  <si>
    <t>TE EM COBRE, DN 42 MM, SEM ANEL DE SOLDA, INSTALADO EM PRUMADA DE HIDRÁULICA PREDIAL - FORNECIMENTO E INSTALAÇÃO. AF_04/2022</t>
  </si>
  <si>
    <t>92303</t>
  </si>
  <si>
    <t>TE EM COBRE, DN 54 MM, SEM ANEL DE SOLDA, INSTALADO EM PRUMADA DE HIDRÁULICA PREDIAL - FORNECIMENTO E INSTALAÇÃO. AF_04/2022</t>
  </si>
  <si>
    <t>92304</t>
  </si>
  <si>
    <t>TE EM COBRE, DN 66 MM, SEM ANEL DE SOLDA, INSTALADO EM PRUMADA DE HIDRÁULICA PREDIAL - FORNECIMENTO E INSTALAÇÃO. AF_04/2022</t>
  </si>
  <si>
    <t>103835</t>
  </si>
  <si>
    <t>TUBO EM COBRE RÍGIDO, DN 15 MM, CLASSE A, SEM ISOLAMENTO, INSTALADO EM RAMAL E SUB-RAMAL DE GÁS MEDICINAL - FORNECIMENTO E INSTALAÇÃO. AF_04/2022</t>
  </si>
  <si>
    <t>92308</t>
  </si>
  <si>
    <t>TUBO EM COBRE RÍGIDO, DN 15 MM, CLASSE E, COM ISOLAMENTO, INSTALADO EM RAMAL DE DISTRIBUIÇÃO DE HIDRÁULICA PREDIAL - FORNECIMENTO E INSTALAÇÃO. AF_04/2022</t>
  </si>
  <si>
    <t>103871</t>
  </si>
  <si>
    <t>TUBO EM COBRE RÍGIDO, DN 15 MM, CLASSE E, COM ISOLAMENTO, INSTALADO EM RAMAL E SUB-RAMAL DE AQUECIMENTO SOLAR - FORNECIMENTO E INSTALAÇÃO. AF_04/2022</t>
  </si>
  <si>
    <t>92323</t>
  </si>
  <si>
    <t>TUBO EM COBRE RÍGIDO, DN 15 MM, CLASSE E, COM ISOLAMENTO, INSTALADO EM RAMAL E SUB-RAMAL DE HIDRÁULICA PREDIAL - FORNECIMENTO E INSTALAÇÃO. AF_04/2022</t>
  </si>
  <si>
    <t>92305</t>
  </si>
  <si>
    <t>TUBO EM COBRE RÍGIDO, DN 15 MM, CLASSE E, SEM ISOLAMENTO, INSTALADO EM RAMAL DE DISTRIBUIÇÃO DE HIDRÁULICA PREDIAL - FORNECIMENTO E INSTALAÇÃO. AF_04/2022</t>
  </si>
  <si>
    <t>103868</t>
  </si>
  <si>
    <t>TUBO EM COBRE RÍGIDO, DN 15 MM, CLASSE E, SEM ISOLAMENTO, INSTALADO EM RAMAL E SUB-RAMAL DE AQUECIMENTO SOLAR - FORNECIMENTO E INSTALAÇÃO. AF_04/2022</t>
  </si>
  <si>
    <t>103802</t>
  </si>
  <si>
    <t>TUBO EM COBRE RÍGIDO, DN 15 MM, CLASSE E, SEM ISOLAMENTO, INSTALADO EM RAMAL E SUB-RAMAL DE GÁS COMBUSTÍVEL - FORNECIMENTO E INSTALAÇÃO. AF_04/2022</t>
  </si>
  <si>
    <t>92320</t>
  </si>
  <si>
    <t>TUBO EM COBRE RÍGIDO, DN 15 MM, CLASSE E, SEM ISOLAMENTO, INSTALADO EM RAMAL E SUB-RAMAL DE HIDRÁULICA PREDIAL - FORNECIMENTO E INSTALAÇÃO. AF_04/2022</t>
  </si>
  <si>
    <t>97335</t>
  </si>
  <si>
    <t>TUBO EM COBRE RÍGIDO, DN 22 MM, CLASSE A, SEM ISOLAMENTO, INSTALADO EM PRUMADA DE GÁS COMBUSTÍVEL - FORNECIMENTO E INSTALAÇÃO. AF_04/2022</t>
  </si>
  <si>
    <t>103836</t>
  </si>
  <si>
    <t>TUBO EM COBRE RÍGIDO, DN 22 MM, CLASSE A, SEM ISOLAMENTO, INSTALADO EM RAMAL E SUB-RAMAL DE GÁS MEDICINAL - FORNECIMENTO E INSTALAÇÃO. AF_04/2022</t>
  </si>
  <si>
    <t>92281</t>
  </si>
  <si>
    <t>TUBO EM COBRE RÍGIDO, DN 22 MM, CLASSE E, COM ISOLAMENTO, INSTALADO EM PRUMADA DE HIDRÁULICA PREDIAL - FORNECIMENTO E INSTALAÇÃO. AF_04/2022</t>
  </si>
  <si>
    <t>92309</t>
  </si>
  <si>
    <t>TUBO EM COBRE RÍGIDO, DN 22 MM, CLASSE E, COM ISOLAMENTO, INSTALADO EM RAMAL DE DISTRIBUIÇÃO DE HIDRÁULICA PREDIAL - FORNECIMENTO E INSTALAÇÃO. AF_04/2022</t>
  </si>
  <si>
    <t>103872</t>
  </si>
  <si>
    <t>TUBO EM COBRE RÍGIDO, DN 22 MM, CLASSE E, COM ISOLAMENTO, INSTALADO EM RAMAL E SUB-RAMAL DE AQUECIMENTO SOLAR - FORNECIMENTO E INSTALAÇÃO. AF_04/2022</t>
  </si>
  <si>
    <t>92324</t>
  </si>
  <si>
    <t>TUBO EM COBRE RÍGIDO, DN 22 MM, CLASSE E, COM ISOLAMENTO, INSTALADO EM RAMAL E SUB-RAMAL DE HIDRÁULICA PREDIAL - FORNECIMENTO E INSTALAÇÃO. AF_04/2022</t>
  </si>
  <si>
    <t>92275</t>
  </si>
  <si>
    <t>TUBO EM COBRE RÍGIDO, DN 22 MM, CLASSE E, SEM ISOLAMENTO, INSTALADO EM PRUMADA DE HIDRÁULICA PREDIAL - FORNECIMENTO E INSTALAÇÃO. AF_04/2022</t>
  </si>
  <si>
    <t>92306</t>
  </si>
  <si>
    <t>TUBO EM COBRE RÍGIDO, DN 22 MM, CLASSE E, SEM ISOLAMENTO, INSTALADO EM RAMAL DE DISTRIBUIÇÃO DE HIDRÁULICA PREDIAL - FORNECIMENTO E INSTALAÇÃO. AF_04/2022</t>
  </si>
  <si>
    <t>103869</t>
  </si>
  <si>
    <t>TUBO EM COBRE RÍGIDO, DN 22 MM, CLASSE E, SEM ISOLAMENTO, INSTALADO EM RAMAL E SUB-RAMAL DE AQUECIMENTO SOLAR - FORNECIMENTO E INSTALAÇÃO. AF_04/2022</t>
  </si>
  <si>
    <t>103803</t>
  </si>
  <si>
    <t>TUBO EM COBRE RÍGIDO, DN 22 MM, CLASSE E, SEM ISOLAMENTO, INSTALADO EM RAMAL E SUB-RAMAL DE GÁS COMBUSTÍVEL - FORNECIMENTO E INSTALAÇÃO. AF_04/2022</t>
  </si>
  <si>
    <t>92321</t>
  </si>
  <si>
    <t>TUBO EM COBRE RÍGIDO, DN 22 MM, CLASSE E, SEM ISOLAMENTO, INSTALADO EM RAMAL E SUB-RAMAL DE HIDRÁULICA PREDIAL - FORNECIMENTO E INSTALAÇÃO. AF_04/2022</t>
  </si>
  <si>
    <t>97336</t>
  </si>
  <si>
    <t>TUBO EM COBRE RÍGIDO, DN 28 MM, CLASSE A, SEM ISOLAMENTO, INSTALADO EM PRUMADA DE GÁS COMBUSTÍVEL - FORNECIMENTO E INSTALAÇÃO. AF_04/2022</t>
  </si>
  <si>
    <t>103837</t>
  </si>
  <si>
    <t>TUBO EM COBRE RÍGIDO, DN 28 MM, CLASSE A, SEM ISOLAMENTO, INSTALADO EM RAMAL E SUB-RAMAL DE GÁS MEDICINAL - FORNECIMENTO E INSTALAÇÃO. AF_04/2022</t>
  </si>
  <si>
    <t>92282</t>
  </si>
  <si>
    <t>TUBO EM COBRE RÍGIDO, DN 28 MM, CLASSE E, COM ISOLAMENTO, INSTALADO EM PRUMADA DE HIDRÁULICA PREDIAL - FORNECIMENTO E INSTALAÇÃO. AF_04/2022</t>
  </si>
  <si>
    <t>92310</t>
  </si>
  <si>
    <t>TUBO EM COBRE RÍGIDO, DN 28 MM, CLASSE E, COM ISOLAMENTO, INSTALADO EM RAMAL DE DISTRIBUIÇÃO DE HIDRÁULICA PREDIAL - FORNECIMENTO E INSTALAÇÃO. AF_04/2022</t>
  </si>
  <si>
    <t>103873</t>
  </si>
  <si>
    <t>TUBO EM COBRE RÍGIDO, DN 28 MM, CLASSE E, COM ISOLAMENTO, INSTALADO EM RAMAL E SUB-RAMAL DE AQUECIMENTO SOLAR - FORNECIMENTO E INSTALAÇÃO. AF_04/2022</t>
  </si>
  <si>
    <t>92325</t>
  </si>
  <si>
    <t>TUBO EM COBRE RÍGIDO, DN 28 MM, CLASSE E, COM ISOLAMENTO, INSTALADO EM RAMAL E SUB-RAMAL DE HIDRÁULICA PREDIAL - FORNECIMENTO E INSTALAÇÃO. AF_04/2022</t>
  </si>
  <si>
    <t>92276</t>
  </si>
  <si>
    <t>TUBO EM COBRE RÍGIDO, DN 28 MM, CLASSE E, SEM ISOLAMENTO, INSTALADO EM PRUMADA DE HIDRÁULICA PREDIAL - FORNECIMENTO E INSTALAÇÃO. AF_04/2022</t>
  </si>
  <si>
    <t>92307</t>
  </si>
  <si>
    <t>TUBO EM COBRE RÍGIDO, DN 28 MM, CLASSE E, SEM ISOLAMENTO, INSTALADO EM RAMAL DE DISTRIBUIÇÃO DE HIDRÁULICA PREDIAL - FORNECIMENTO E INSTALAÇÃO. AF_04/2022</t>
  </si>
  <si>
    <t>RODAPE VINILICO/BORRACHA</t>
  </si>
  <si>
    <t>0308</t>
  </si>
  <si>
    <t>103870</t>
  </si>
  <si>
    <t>TUBO EM COBRE RÍGIDO, DN 28 MM, CLASSE E, SEM ISOLAMENTO, INSTALADO EM RAMAL E SUB-RAMAL DE AQUECIMENTO SOLAR - FORNECIMENTO E INSTALAÇÃO. AF_04/2022</t>
  </si>
  <si>
    <t>REVESTIMENTO E TRATAMENTO DE SUPERFICIES</t>
  </si>
  <si>
    <t>REVE</t>
  </si>
  <si>
    <t>CHAPISCO</t>
  </si>
  <si>
    <t>0106</t>
  </si>
  <si>
    <t>103804</t>
  </si>
  <si>
    <t>TUBO EM COBRE RÍGIDO, DN 28 MM, CLASSE E, SEM ISOLAMENTO, INSTALADO EM RAMAL E SUB-RAMAL DE GÁS COMBUSTÍVEL - FORNECIMENTO E INSTALAÇÃO. AF_04/2022</t>
  </si>
  <si>
    <t>92322</t>
  </si>
  <si>
    <t>TUBO EM COBRE RÍGIDO, DN 28 MM, CLASSE E, SEM ISOLAMENTO, INSTALADO EM RAMAL E SUB-RAMAL DE HIDRÁULICA PREDIAL - FORNECIMENTO E INSTALAÇÃO. AF_04/2022</t>
  </si>
  <si>
    <t>97337</t>
  </si>
  <si>
    <t>TUBO EM COBRE RÍGIDO, DN 35 MM, CLASSE A, SEM ISOLAMENTO, INSTALADO EM PRUMADA DE GÁS COMBUSTÍVEL - FORNECIMENTO E INSTALAÇÃO. AF_04/2022</t>
  </si>
  <si>
    <t>92283</t>
  </si>
  <si>
    <t>TUBO EM COBRE RÍGIDO, DN 35 MM, CLASSE E, COM ISOLAMENTO, INSTALADO EM PRUMADA DE HIDRÁULICA PREDIAL - FORNECIMENTO E INSTALAÇÃO. AF_04/2022</t>
  </si>
  <si>
    <t>92277</t>
  </si>
  <si>
    <t>TUBO EM COBRE RÍGIDO, DN 35 MM, CLASSE E, SEM ISOLAMENTO, INSTALADO EM PRUMADA DE HIDRÁULICA PREDIAL - FORNECIMENTO E INSTALAÇÃO. AF_04/2022</t>
  </si>
  <si>
    <t>97338</t>
  </si>
  <si>
    <t>TUBO EM COBRE RÍGIDO, DN 42 MM, CLASSE A, SEM ISOLAMENTO, INSTALADO EM PRUMADA DE GÁS COMBUSTÍVEL - FORNECIMENTO E INSTALAÇÃO. AF_04/2022</t>
  </si>
  <si>
    <t>92284</t>
  </si>
  <si>
    <t>TUBO EM COBRE RÍGIDO, DN 42 MM, CLASSE E, COM ISOLAMENTO, INSTALADO EM PRUMADA DE HIDRÁULICA PREDIAL - FORNECIMENTO E INSTALAÇÃO. AF_04/2022</t>
  </si>
  <si>
    <t>92278</t>
  </si>
  <si>
    <t>TUBO EM COBRE RÍGIDO, DN 42 MM, CLASSE E, SEM ISOLAMENTO, INSTALADO EM PRUMADA DE HIDRÁULICA PREDIAL - FORNECIMENTO E INSTALAÇÃO. AF_04/2022</t>
  </si>
  <si>
    <t>97339</t>
  </si>
  <si>
    <t>TUBO EM COBRE RÍGIDO, DN 54 MM, CLASSE A, SEM ISOLAMENTO, INSTALADO EM PRUMADA DE GÁS COMBUSTÍVEL - FORNECIMENTO E INSTALAÇÃO. AF_04/2022</t>
  </si>
  <si>
    <t>92285</t>
  </si>
  <si>
    <t>TUBO EM COBRE RÍGIDO, DN 54 MM, CLASSE E, COM ISOLAMENTO, INSTALADO EM PRUMADA DE HIDRÁULICA PREDIAL - FORNECIMENTO E INSTALAÇÃO. AF_04/2022</t>
  </si>
  <si>
    <t>92279</t>
  </si>
  <si>
    <t>TUBO EM COBRE RÍGIDO, DN 54 MM, CLASSE E, SEM ISOLAMENTO, INSTALADO EM PRUMADA DE HIDRÁULICA PREDIAL - FORNECIMENTO E INSTALAÇÃO. AF_04/2022</t>
  </si>
  <si>
    <t>97340</t>
  </si>
  <si>
    <t>TUBO EM COBRE RÍGIDO, DN 66 MM, CLASSE A, SEM ISOLAMENTO, INSTALADO EM PRUMADA DE GÁS COMBUSTÍVEL - FORNECIMENTO E INSTALAÇÃO. AF_04/2022</t>
  </si>
  <si>
    <t>92286</t>
  </si>
  <si>
    <t>TUBO EM COBRE RÍGIDO, DN 66 MM, CLASSE E, COM ISOLAMENTO, INSTALADO EM PRUMADA DE HIDRÁULICA PREDIAL - FORNECIMENTO E INSTALAÇÃO. AF_04/2022</t>
  </si>
  <si>
    <t>92280</t>
  </si>
  <si>
    <t>TUBO EM COBRE RÍGIDO, DN 66 MM, CLASSE E, SEM ISOLAMENTO, INSTALADO EM PRUMADA DE HIDRÁULICA PREDIAL - FORNECIMENTO E INSTALAÇÃO. AF_04/2022</t>
  </si>
  <si>
    <t>103901</t>
  </si>
  <si>
    <t>TÊ EM COBRE, DN 15 MM, SEM ANEL DE SOLDA, INSTALADO EM RAMAL E SUB-RAMAL DE AQUECIMENTO SOLAR - FORNECIMENTO E INSTALAÇÃO. AF_04/2022</t>
  </si>
  <si>
    <t>103832</t>
  </si>
  <si>
    <t>TÊ EM COBRE, DN 15 MM, SEM ANEL DE SOLDA, INSTALADO EM RAMAL E SUB-RAMAL DE GÁS COMBUSTÍVEL - FORNECIMENTO E INSTALAÇÃO. AF_04/2022</t>
  </si>
  <si>
    <t>103865</t>
  </si>
  <si>
    <t>TÊ EM COBRE, DN 15 MM, SEM ANEL DE SOLDA, INSTALADO EM RAMAL E SUB-RAMAL DE GÁS MEDICINAL - FORNECIMENTO E INSTALAÇÃO. AF_04/2022</t>
  </si>
  <si>
    <t>103902</t>
  </si>
  <si>
    <t>TÊ EM COBRE, DN 22 MM, SEM ANEL DE SOLDA, INSTALADO EM RAMAL E SUB-RAMAL DE AQUECIMENTO SOLAR - FORNECIMENTO E INSTALAÇÃO. AF_04/2022</t>
  </si>
  <si>
    <t>103866</t>
  </si>
  <si>
    <t>TÊ EM COBRE, DN 22 MM, SEM ANEL DE SOLDA, INSTALADO EM RAMAL E SUB-RAMAL DE GÁS MEDICINAL - FORNECIMENTO E INSTALAÇÃO. AF_04/2022</t>
  </si>
  <si>
    <t>103903</t>
  </si>
  <si>
    <t>TÊ EM COBRE, DN 28 MM, SEM ANEL DE SOLDA, INSTALADO EM RAMAL E SUB-RAMAL DE AQUECIMENTO SOLAR - FORNECIMENTO E INSTALAÇÃO. AF_04/2022</t>
  </si>
  <si>
    <t>103834</t>
  </si>
  <si>
    <t>TÊ EM COBRE, DN 28 MM, SEM ANEL DE SOLDA, INSTALADO EM RAMAL E SUB-RAMAL DE GÁS COMBUSTÍVEL - FORNECIMENTO E INSTALAÇÃO. AF_04/2022</t>
  </si>
  <si>
    <t>103867</t>
  </si>
  <si>
    <t>TÊ EM COBRE, DN 28 MM, SEM ANEL DE SOLDA, INSTALADO EM RAMAL E SUB-RAMAL DE GÁS MEDICINAL - FORNECIMENTO E INSTALAÇÃO. AF_04/2022</t>
  </si>
  <si>
    <t>105113</t>
  </si>
  <si>
    <t>ESTRUTURA DE MADEIRA PROVISÓRIA PARA SUPORTE DE CAIXA D'ÁGUA ELEVADA DE 2000 LITROS. AF_03/2024</t>
  </si>
  <si>
    <t>98461</t>
  </si>
  <si>
    <t>ESTRUTURA DE MADEIRA PROVISÓRIA PARA SUPORTE DE CAIXA DÁGUA ELEVADA DE 1000 LITROS. AF_03/2024</t>
  </si>
  <si>
    <t>98462</t>
  </si>
  <si>
    <t>ESTRUTURA DE MADEIRA PROVISÓRIA PARA SUPORTE DE CAIXA DÁGUA ELEVADA DE 3000 LITROS. AF_03/2024</t>
  </si>
  <si>
    <t>105130</t>
  </si>
  <si>
    <t>EXECUÇÃO DE PILARETES PARA TAPUMES E CONSTRUÇÕES TEMPORÁRIAS. AF_03/2024</t>
  </si>
  <si>
    <t>105114</t>
  </si>
  <si>
    <t>EXECUÇÃO DOS APOIOS PARA CONTÊINER OU MÓDULO HABITÁVEL. AF_03/2024</t>
  </si>
  <si>
    <t>105129</t>
  </si>
  <si>
    <t>INSTALAÇÃO DE CATRACA ELETRÔNICA. AF_03/2024</t>
  </si>
  <si>
    <t>EMBOCO</t>
  </si>
  <si>
    <t>0107</t>
  </si>
  <si>
    <t>105127</t>
  </si>
  <si>
    <t>INSTALAÇÃO DE CONCERTINA DUPLA CLIPADA, ESPIRAL DE 300 MM. AF_03/2024</t>
  </si>
  <si>
    <t>105128</t>
  </si>
  <si>
    <t>INSTALAÇÃO DE CONCERTINA FLAT, ESPIRAL DE 300 MM. AF_03/2024</t>
  </si>
  <si>
    <t>105126</t>
  </si>
  <si>
    <t>INSTALAÇÃO DE CONCERTINA SIMPLES, ESPIRAL DE 300 MM. AF_03/2024</t>
  </si>
  <si>
    <t>105116</t>
  </si>
  <si>
    <t>INSTALAÇÃO E DESINSTALAÇÃO MANUAL DE CONTÊINER OU MÓDULO HABITÁVEL PEQUENO. AF_03/2024</t>
  </si>
  <si>
    <t>105115</t>
  </si>
  <si>
    <t>INSTALAÇÃO E DESINSTALAÇÃO MECANIZADA DE CONTÊINER OU MÓDULO HABITÁVEL DE USOS DIVERSOS. AF_03/2024</t>
  </si>
  <si>
    <t>98453</t>
  </si>
  <si>
    <t>PAREDE DE MADEIRA COMPENSADA PARA CONSTRUÇÃO TEMPORÁRIA EM CHAPA DUPLA, EXTERNA, COM ÁREA LÍQUIDA MAIOR OU IGUAL A QUE 6 M², COM VÃO. AF_03/2024</t>
  </si>
  <si>
    <t>98454</t>
  </si>
  <si>
    <t>PAREDE DE MADEIRA COMPENSADA PARA CONSTRUÇÃO TEMPORÁRIA EM CHAPA DUPLA, EXTERNA, COM ÁREA LÍQUIDA MENOR QUE 6 M², COM VÃO. AF_03/2024</t>
  </si>
  <si>
    <t>98449</t>
  </si>
  <si>
    <t>PAREDE DE MADEIRA COMPENSADA PARA CONSTRUÇÃO TEMPORÁRIA EM CHAPA DUPLA, EXTERNA, SEM VÃO. AF_03/2024</t>
  </si>
  <si>
    <t>98455</t>
  </si>
  <si>
    <t>PAREDE DE MADEIRA COMPENSADA PARA CONSTRUÇÃO TEMPORÁRIA EM CHAPA DUPLA, INTERNA, COM ÁREA LÍQUIDA MAIOR OU IGUAL A 6 M², COM VÃO. AF_03/2024</t>
  </si>
  <si>
    <t>98456</t>
  </si>
  <si>
    <t>PAREDE DE MADEIRA COMPENSADA PARA CONSTRUÇÃO TEMPORÁRIA EM CHAPA DUPLA, INTERNA, COM ÁREA LÍQUIDA MENOR QUE 6 M², COM VÃO. AF_03/2024</t>
  </si>
  <si>
    <t>98451</t>
  </si>
  <si>
    <t>PAREDE DE MADEIRA COMPENSADA PARA CONSTRUÇÃO TEMPORÁRIA EM CHAPA DUPLA, INTERNA, SEM VÃO. AF_03/2024</t>
  </si>
  <si>
    <t>98445</t>
  </si>
  <si>
    <t>PAREDE DE MADEIRA COMPENSADA PARA CONSTRUÇÃO TEMPORÁRIA EM CHAPA SIMPLES, EXTERNA, COM ÁREA LÍQUIDA MAIOR OU IGUAL A 6 M², COM VÃO. AF_03/2024</t>
  </si>
  <si>
    <t>98446</t>
  </si>
  <si>
    <t>PAREDE DE MADEIRA COMPENSADA PARA CONSTRUÇÃO TEMPORÁRIA EM CHAPA SIMPLES, EXTERNA, COM ÁREA LÍQUIDA MENOR QUE 6 M², COM VÃO. AF_03/2024</t>
  </si>
  <si>
    <t>98441</t>
  </si>
  <si>
    <t>PAREDE DE MADEIRA COMPENSADA PARA CONSTRUÇÃO TEMPORÁRIA EM CHAPA SIMPLES, EXTERNA, SEM VÃO. AF_03/2024</t>
  </si>
  <si>
    <t>98447</t>
  </si>
  <si>
    <t>PAREDE DE MADEIRA COMPENSADA PARA CONSTRUÇÃO TEMPORÁRIA EM CHAPA SIMPLES, INTERNA, COM ÁREA LÍQUIDA MAIOR OU IGUAL A 6 M², COM VÃO. AF_03/2024</t>
  </si>
  <si>
    <t>98448</t>
  </si>
  <si>
    <t>PAREDE DE MADEIRA COMPENSADA PARA CONSTRUÇÃO TEMPORÁRIA EM CHAPA SIMPLES, INTERNA, COM ÁREA LÍQUIDA MENOR QUE 6 M², COM VÃO. AF_03/2024</t>
  </si>
  <si>
    <t>98443</t>
  </si>
  <si>
    <t>PAREDE DE MADEIRA COMPENSADA PARA CONSTRUÇÃO TEMPORÁRIA EM CHAPA SIMPLES, INTERNA, SEM VÃO. AF_03/2024</t>
  </si>
  <si>
    <t>105122</t>
  </si>
  <si>
    <t>PAREDE DE MADEIRA OSB PARA CONSTRUÇÃO TEMPORÁRIA EM CHAPA DUPLA, EXTERNA, COM ÁREA LÍQUIDA MAIOR OU IGUAL A QUE 6 M², COM VÃO. AF_03/2024</t>
  </si>
  <si>
    <t>105125</t>
  </si>
  <si>
    <t>PAREDE DE MADEIRA OSB PARA CONSTRUÇÃO TEMPORÁRIA EM CHAPA DUPLA, EXTERNA, COM ÁREA LÍQUIDA MENOR QUE 6 M², COM VÃO. AF_03/2024</t>
  </si>
  <si>
    <t>105133</t>
  </si>
  <si>
    <t>PAREDE DE MADEIRA OSB PARA CONSTRUÇÃO TEMPORÁRIA EM CHAPA DUPLA, EXTERNA, SEM VÃO. AF_03/2024</t>
  </si>
  <si>
    <t>105123</t>
  </si>
  <si>
    <t>PAREDE DE MADEIRA OSB PARA CONSTRUÇÃO TEMPORÁRIA EM CHAPA DUPLA, INTERNA, COM ÁREA LÍQUIDA MAIOR OU IGUAL A 6 M², COM VÃO. AF_03/2024</t>
  </si>
  <si>
    <t>105124</t>
  </si>
  <si>
    <t>PAREDE DE MADEIRA OSB PARA CONSTRUÇÃO TEMPORÁRIA EM CHAPA DUPLA, INTERNA, COM ÁREA LÍQUIDA MENOR QUE 6 M², COM VÃO. AF_03/2024</t>
  </si>
  <si>
    <t>105134</t>
  </si>
  <si>
    <t>PAREDE DE MADEIRA OSB PARA CONSTRUÇÃO TEMPORÁRIA EM CHAPA DUPLA, INTERNA, SEM VÃO. AF_03/2024</t>
  </si>
  <si>
    <t>105117</t>
  </si>
  <si>
    <t>PAREDE DE MADEIRA OSB PARA CONSTRUÇÃO TEMPORÁRIA EM CHAPA SIMPLES, EXTERNA, COM ÁREA LÍQUIDA MAIOR OU IGUAL A 6 M², COM VÃO. AF_03/2024</t>
  </si>
  <si>
    <t>105119</t>
  </si>
  <si>
    <t>PAREDE DE MADEIRA OSB PARA CONSTRUÇÃO TEMPORÁRIA EM CHAPA SIMPLES, EXTERNA, COM ÁREA LÍQUIDA MENOR QUE 6 M², COM VÃO. AF_03/2024</t>
  </si>
  <si>
    <t>105131</t>
  </si>
  <si>
    <t>PAREDE DE MADEIRA OSB PARA CONSTRUÇÃO TEMPORÁRIA EM CHAPA SIMPLES, EXTERNA, SEM VÃO. AF_03/2024</t>
  </si>
  <si>
    <t>105120</t>
  </si>
  <si>
    <t>PAREDE DE MADEIRA OSB PARA CONSTRUÇÃO TEMPORÁRIA EM CHAPA SIMPLES, INTERNA, COM ÁREA LÍQUIDA MAIOR OU IGUAL A 6 M², COM VÃO. AF_03/2024</t>
  </si>
  <si>
    <t>105121</t>
  </si>
  <si>
    <t>PAREDE DE MADEIRA OSB PARA CONSTRUÇÃO TEMPORÁRIA EM CHAPA SIMPLES, INTERNA, COM ÁREA LÍQUIDA MENOR QUE 6 M², COM VÃO. AF_03/2024</t>
  </si>
  <si>
    <t>105132</t>
  </si>
  <si>
    <t>PAREDE DE MADEIRA OSB PARA CONSTRUÇÃO TEMPORÁRIA EM CHAPA SIMPLES, INTERNA, SEM VÃO. AF_03/2024</t>
  </si>
  <si>
    <t>98460</t>
  </si>
  <si>
    <t>PISO PARA CONSTRUÇÃO TEMPORÁRIA EM MADEIRA, SEM REAPROVEITAMENTO. AF_03/2024</t>
  </si>
  <si>
    <t>98457</t>
  </si>
  <si>
    <t>TAPUME COM CHAPA METÁLICA. AF_03/2024</t>
  </si>
  <si>
    <t>98458</t>
  </si>
  <si>
    <t>TAPUME COM COMPENSADO DE MADEIRA. AF_03/2024</t>
  </si>
  <si>
    <t>98459</t>
  </si>
  <si>
    <t>TAPUME COM TELHA METÁLICA. AF_03/2024</t>
  </si>
  <si>
    <t>105118</t>
  </si>
  <si>
    <t>TAPUME EM CHAPA DE MADEIRA OSB. AF_03/2024</t>
  </si>
  <si>
    <t>101956</t>
  </si>
  <si>
    <t>LAJE PRÉ-MOLDADA UNIDIRECIONAL, BIAPOIADA, ENCHIMENTO EM CERÂMICA, VIGOTA PROTENDIDA, ALTURA TOTAL DA LAJE (ENCHIMENTO+CAPA) = (12+4). AF_11/2020</t>
  </si>
  <si>
    <t>104690</t>
  </si>
  <si>
    <t>LAJE PRÉ-MOLDADA UNIDIRECIONAL, BIAPOIADA, ENCHIMENTO EM CERÂMICA, VIGOTA PROTENDIDA, ALTURA TOTAL DA LAJE (ENCHIMENTO+CAPA) = (16+4). AF_11/2020</t>
  </si>
  <si>
    <t>101958</t>
  </si>
  <si>
    <t>LAJE PRÉ-MOLDADA UNIDIRECIONAL, BIAPOIADA, ENCHIMENTO EM CERÂMICA, VIGOTA PROTENDIDA, ALTURA TOTAL DA LAJE (ENCHIMENTO+CAPA) = (20+5). AF_11/2020</t>
  </si>
  <si>
    <t>101955</t>
  </si>
  <si>
    <t>LAJE PRÉ-MOLDADA UNIDIRECIONAL, BIAPOIADA, ENCHIMENTO EM CERÂMICA, VIGOTA PROTENDIDA, ALTURA TOTAL DA LAJE (ENCHIMENTO+CAPA) = (8+4). AF_11/2020</t>
  </si>
  <si>
    <t>101948</t>
  </si>
  <si>
    <t>LAJE PRÉ-MOLDADA UNIDIRECIONAL, BIAPOIADA, ENCHIMENTO EM CERÂMICA, VIGOTA TRELIÇADA, ALTURA TOTAL DA LAJE (ENCHIMENTO+CAPA) = (12+4). AF_11/2020</t>
  </si>
  <si>
    <t>101949</t>
  </si>
  <si>
    <t>LAJE PRÉ-MOLDADA UNIDIRECIONAL, BIAPOIADA, ENCHIMENTO EM CERÂMICA, VIGOTA TRELIÇADA, ALTURA TOTAL DA LAJE (ENCHIMENTO+CAPA) = (16+4). AF_11/2020</t>
  </si>
  <si>
    <t>101950</t>
  </si>
  <si>
    <t>LAJE PRÉ-MOLDADA UNIDIRECIONAL, BIAPOIADA, ENCHIMENTO EM CERÂMICA, VIGOTA TRELIÇADA, ALTURA TOTAL DA LAJE (ENCHIMENTO+CAPA) = (20+5). AF_11/2020</t>
  </si>
  <si>
    <t>101947</t>
  </si>
  <si>
    <t>LAJE PRÉ-MOLDADA UNIDIRECIONAL, BIAPOIADA, ENCHIMENTO EM CERÂMICA, VIGOTA TRELIÇADA, ALTURA TOTAL DA LAJE (ENCHIMENTO+CAPA) = (8+4). AF_11/2020</t>
  </si>
  <si>
    <t>101960</t>
  </si>
  <si>
    <t>LAJE PRÉ-MOLDADA UNIDIRECIONAL, BIAPOIADA, ENCHIMENTO EM EPS, VIGOTA PROTENDIDA, ALTURA TOTAL DA LAJE (ENCHIMENTO+CAPA) = (12+4). AF_11/2020</t>
  </si>
  <si>
    <t>101961</t>
  </si>
  <si>
    <t>LAJE PRÉ-MOLDADA UNIDIRECIONAL, BIAPOIADA, ENCHIMENTO EM EPS, VIGOTA PROTENDIDA, ALTURA TOTAL DA LAJE (ENCHIMENTO+CAPA) = (16+4). AF_11/2020</t>
  </si>
  <si>
    <t>101962</t>
  </si>
  <si>
    <t>LAJE PRÉ-MOLDADA UNIDIRECIONAL, BIAPOIADA, ENCHIMENTO EM EPS, VIGOTA PROTENDIDA, ALTURA TOTAL DA LAJE (ENCHIMENTO+CAPA) = (20+5). AF_11/2020</t>
  </si>
  <si>
    <t>101959</t>
  </si>
  <si>
    <t>LAJE PRÉ-MOLDADA UNIDIRECIONAL, BIAPOIADA, ENCHIMENTO EM EPS, VIGOTA PROTENDIDA, ALTURA TOTAL DA LAJE (ENCHIMENTO+CAPA) = (8+4). AF_11/2020</t>
  </si>
  <si>
    <t>101952</t>
  </si>
  <si>
    <t>LAJE PRÉ-MOLDADA UNIDIRECIONAL, BIAPOIADA, ENCHIMENTO EM EPS, VIGOTA TRELIÇADA, ALTURA TOTAL DA LAJE (ENCHIMENTO+CAPA) = (12+4). AF_11/2020</t>
  </si>
  <si>
    <t>101953</t>
  </si>
  <si>
    <t>LAJE PRÉ-MOLDADA UNIDIRECIONAL, BIAPOIADA, ENCHIMENTO EM EPS, VIGOTA TRELIÇADA, ALTURA TOTAL DA LAJE (ENCHIMENTO+CAPA) = (16+4). AF_11/2020</t>
  </si>
  <si>
    <t>101954</t>
  </si>
  <si>
    <t>LAJE PRÉ-MOLDADA UNIDIRECIONAL, BIAPOIADA, ENCHIMENTO EM EPS, VIGOTA TRELIÇADA, ALTURA TOTAL DA LAJE (ENCHIMENTO+CAPA) = (20+5). AF_11/2020</t>
  </si>
  <si>
    <t>101951</t>
  </si>
  <si>
    <t>LAJE PRÉ-MOLDADA UNIDIRECIONAL, BIAPOIADA, ENCHIMENTO EM EPS, VIGOTA TRELIÇADA, ALTURA TOTAL DA LAJE (ENCHIMENTO+CAPA) = (8+4). AF_11/2020</t>
  </si>
  <si>
    <t>101964</t>
  </si>
  <si>
    <t>LAJE PRÉ-MOLDADA UNIDIRECIONAL, BIAPOIADA, PARA FORRO, ENCHIMENTO EM CERÂMICA, VIGOTA CONVENCIONAL, ALTURA TOTAL DA LAJE (ENCHIMENTO+CAPA) = (8+3). AF_11/2020</t>
  </si>
  <si>
    <t>101963</t>
  </si>
  <si>
    <t>LAJE PRÉ-MOLDADA UNIDIRECIONAL, BIAPOIADA, PARA PISO, ENCHIMENTO EM CERÂMICA, VIGOTA CONVENCIONAL, ALTURA TOTAL DA LAJE (ENCHIMENTO+CAPA) = (8+4). AF_11/2020</t>
  </si>
  <si>
    <t>100323</t>
  </si>
  <si>
    <t>LASTRO COM MATERIAL GRANULAR (AREIA MÉDIA), APLICADO EM PISOS OU LAJES SOBRE SOLO, ESPESSURA DE *10 CM*. AF_01/2024</t>
  </si>
  <si>
    <t>100324</t>
  </si>
  <si>
    <t>LASTRO COM MATERIAL GRANULAR (PEDRA BRITADA N.1 E PEDRA BRITADA N.2), APLICADO EM PISOS OU LAJES SOBRE SOLO, ESPESSURA DE *10 CM*. AF_01/2024</t>
  </si>
  <si>
    <t>96624</t>
  </si>
  <si>
    <t>LASTRO COM MATERIAL GRANULAR (PEDRA BRITADA N.2), APLICADO EM PISOS OU LAJES SOBRE SOLO, ESPESSURA DE *10 CM*. AF_01/2024</t>
  </si>
  <si>
    <t>100322</t>
  </si>
  <si>
    <t>LASTRO COM MATERIAL GRANULAR (PEDRA BRITADA N.3), APLICADO EM PISOS OU LAJES SOBRE SOLO, ESPESSURA DE *10 CM*. AF_01/2024</t>
  </si>
  <si>
    <t>96623</t>
  </si>
  <si>
    <t>LASTRO COM MATERIAL GRANULAR, APLICADO EM BLOCOS DE COROAMENTO, ESPESSURA DE *10 CM*. AF_01/2024</t>
  </si>
  <si>
    <t>96622</t>
  </si>
  <si>
    <t>LASTRO COM MATERIAL GRANULAR, APLICADO EM PISOS OU LAJES SOBRE SOLO, ESPESSURA DE *5 CM*. AF_01/2024</t>
  </si>
  <si>
    <t>96621</t>
  </si>
  <si>
    <t>LASTRO COM MATERIAL GRANULAR, APLICAÇÃO EM BLOCOS DE COROAMENTO, ESPESSURA DE *5 CM*. AF_01/2024</t>
  </si>
  <si>
    <t>96617</t>
  </si>
  <si>
    <t>LASTRO DE CONCRETO MAGRO, APLICADO EM BLOCOS DE COROAMENTO OU SAPATAS, ESPESSURA DE 3 CM. AF_01/2024</t>
  </si>
  <si>
    <t>96619</t>
  </si>
  <si>
    <t>LASTRO DE CONCRETO MAGRO, APLICADO EM BLOCOS DE COROAMENTO OU SAPATAS, ESPESSURA DE 5 CM. AF_01/2024</t>
  </si>
  <si>
    <t>96616</t>
  </si>
  <si>
    <t>LASTRO DE CONCRETO MAGRO, APLICADO EM BLOCOS DE COROAMENTO OU SAPATAS. AF_01/2024</t>
  </si>
  <si>
    <t>95240</t>
  </si>
  <si>
    <t>LASTRO DE CONCRETO MAGRO, APLICADO EM PISOS, LAJES SOBRE SOLO OU RADIERS, ESPESSURA DE 3 CM. AF_01/2024</t>
  </si>
  <si>
    <t>95241</t>
  </si>
  <si>
    <t>LASTRO DE CONCRETO MAGRO, APLICADO EM PISOS, LAJES SOBRE SOLO OU RADIERS, ESPESSURA DE 5 CM. AF_01/2024</t>
  </si>
  <si>
    <t>96620</t>
  </si>
  <si>
    <t>LASTRO DE CONCRETO MAGRO, APLICADO EM PISOS, LAJES SOBRE SOLO OU RADIERS. AF_01/2024</t>
  </si>
  <si>
    <t>104043</t>
  </si>
  <si>
    <t>ADAPTADOR, POLIPROPILENO, PARA TUBOS EM PEAD, 20 MM X 1/2", PARA LIGAÇÃO PREDIAL DE ÁGUA. AF_06/2022</t>
  </si>
  <si>
    <t>104044</t>
  </si>
  <si>
    <t>ADAPTADOR, POLIPROPILENO, PARA TUBOS EM PEAD, 20 MM X 3/4", PARA LIGAÇÃO PREDIAL DE ÁGUA. AF_06/2022</t>
  </si>
  <si>
    <t>104045</t>
  </si>
  <si>
    <t>ADAPTADOR, POLIPROPILENO, PARA TUBOS EM PEAD, 32 MM X 1", PARA LIGAÇÃO PREDIAL DE ÁGUA. AF_06/2022</t>
  </si>
  <si>
    <t>104049</t>
  </si>
  <si>
    <t>ADAPTADOR, PVC, CURTO COM BOLSA E ROSCA, 20 MM X 1/2", PARA LIGAÇÃO PREDIAL DE ÁGUA. AF_06/2022</t>
  </si>
  <si>
    <t>104050</t>
  </si>
  <si>
    <t>ADAPTADOR, PVC, CURTO COM BOLSA E ROSCA, 32 MM X 1", PARA LIGAÇÃO PREDIAL DE ÁGUA. AF_06/2022</t>
  </si>
  <si>
    <t>104084</t>
  </si>
  <si>
    <t>CAP, PVC OCRE, JUNTA ELÁSTICA, DN 150 MM, PARA COLETOR PREDIAL DE ESGOTO. AF_06/2022</t>
  </si>
  <si>
    <t>104037</t>
  </si>
  <si>
    <t>COLAR DE TOMADA, FERRO FUNDIDO, COM PARAFUSOS, DN 50 MM X 3/4", PARA LIGAÇÃO PREDIAL DE ÁGUA. AF_06/2022</t>
  </si>
  <si>
    <t>104035</t>
  </si>
  <si>
    <t>COLAR DE TOMADA, POLIPROPILENO, COM PARAFUSOS, 63 MM X 1/2", PARA LIGAÇÃO PREDIAL DE ÁGUA. AF_06/2022</t>
  </si>
  <si>
    <t>104036</t>
  </si>
  <si>
    <t>COLAR DE TOMADA, POLIPROPILENO, COM PARAFUSOS, 63 MM X 3/4", PARA LIGAÇÃO PREDIAL DE ÁGUA. AF_06/2022</t>
  </si>
  <si>
    <t>104034</t>
  </si>
  <si>
    <t>COLAR DE TOMADA, PVC, COM TRAVAS, DE 110 MM X 1/2" OU 110 MM X 3/4", PARA LIGAÇÃO PREDIAL DE ÁGUA. AF_06/2022</t>
  </si>
  <si>
    <t>104031</t>
  </si>
  <si>
    <t>COLAR DE TOMADA, PVC, COM TRAVAS, DE 60 MM X 1/2" OU 60 MM X 3/4", PARA LIGAÇÃO PREDIAL DE ÁGUA. AF_06/2022</t>
  </si>
  <si>
    <t>104032</t>
  </si>
  <si>
    <t>COLAR DE TOMADA, PVC, COM TRAVAS, DE 75 MM X 1/2" OU 75 MM X 3/4", PARA LIGAÇÃO PREDIAL DE ÁGUA. AF_06/2022</t>
  </si>
  <si>
    <t>104033</t>
  </si>
  <si>
    <t>COLAR DE TOMADA, PVC, COM TRAVAS, DE 85 MM X 1/2" OU 85 MM X 3/4", PARA LIGAÇÃO PREDIAL DE ÁGUA. AF_06/2022</t>
  </si>
  <si>
    <t>104038</t>
  </si>
  <si>
    <t>COLAR TOMADA EM FERRO FUNDIDO, COM PARAFUSOS, SAIDA COM ROSCA, DN 75 MM X 3/4", PARA LIGACAO PREDIAL DE AGUA. AF_06/2022</t>
  </si>
  <si>
    <t>104051</t>
  </si>
  <si>
    <t>COTOVELO/JOELHO 90°, POLIPROPILENO, PARA TUBOS EM PEAD, 20 X 20 MM, PARA LIGAÇÃO PREDIAL DE ÁGUA. AF_06/2022</t>
  </si>
  <si>
    <t>104052</t>
  </si>
  <si>
    <t>COTOVELO/JOELHO 90°, POLIPROPILENO, PARA TUBOS EM PEAD, 32 X 32 MM, PARA LIGAÇÃO PREDIAL DE ÁGUA. AF_06/2022</t>
  </si>
  <si>
    <t>104046</t>
  </si>
  <si>
    <t>COTOVELO/JOELHO COM ADAPTADOR, POLIPROPILENO, PARA TUBOS EM PEAD, 20 MM X 1/2", PARA LIGAÇÃO PREDIAL DE ÁGUA. AF_06/2022</t>
  </si>
  <si>
    <t>104047</t>
  </si>
  <si>
    <t>COTOVELO/JOELHO COM ADAPTADOR, POLIPROPILENO, PARA TUBOS EM PEAD, 20 MM X 3/4", PARA LIGAÇÃO PREDIAL DE ÁGUA. AF_06/2022</t>
  </si>
  <si>
    <t>104048</t>
  </si>
  <si>
    <t>COTOVELO/JOELHO COM ADAPTADOR, POLIPROPILENO, PARA TUBOS EM PEAD, 32 MM X 1", PARA LIGAÇÃO PREDIAL DE ÁGUA. AF_06/2022</t>
  </si>
  <si>
    <t>104063</t>
  </si>
  <si>
    <t>CURVA LONGA, 45 GRAUS, PVC OCRE, JUNTA ELÁSTICA, DN 100 MM, PARA COLETOR PREDIAL DE ESGOTO. AF_06/2022</t>
  </si>
  <si>
    <t>104065</t>
  </si>
  <si>
    <t>CURVA LONGA, 45 GRAUS, PVC OCRE, JUNTA ELÁSTICA, DN 150 MM, PARA COLETOR PREDIAL DE ESGOTO. AF_06/2022</t>
  </si>
  <si>
    <t>104062</t>
  </si>
  <si>
    <t>CURVA LONGA, 90 GRAUS, PVC OCRE, JUNTA ELÁSTICA, DN 100 MM, PARA COLETOR PREDIAL DE ESGOTO. AF_06/2022</t>
  </si>
  <si>
    <t>104064</t>
  </si>
  <si>
    <t>CURVA LONGA, 90 GRAUS, PVC OCRE, JUNTA ELÁSTICA, DN 150 MM, PARA COLETOR PREDIAL DE ESGOTO. AF_06/2022</t>
  </si>
  <si>
    <t>104059</t>
  </si>
  <si>
    <t>LUVA, PVC, ROSCÁVEL, 1", PARA LIGAÇÃO PREDIAL DE ÁGUA. AF_06/2022</t>
  </si>
  <si>
    <t>104058</t>
  </si>
  <si>
    <t>LUVA, PVC, ROSCÁVEL, 1/2", PARA LIGAÇÃO PREDIAL DE ÁGUA. AF_06/2022</t>
  </si>
  <si>
    <t>104082</t>
  </si>
  <si>
    <t>PLUG, PVC OCRE, JUNTA ELÁSTICA, DN 100 MM, PARA COLETOR PREDIAL DE ESGOTO. AF_06/2022</t>
  </si>
  <si>
    <t>104083</t>
  </si>
  <si>
    <t>PLUG, PVC OCRE, JUNTA ELÁSTICA, DN 150 MM, PARA COLETOR PREDIAL DE ESGOTO. AF_06/2022</t>
  </si>
  <si>
    <t>104057</t>
  </si>
  <si>
    <t>REGISTRO ESFERA, LATÃO NIQUELADO, COM ROSCA, 3/4", PARA LIGAÇÃO PREDIAL DE ÁGUA. AF_06/2022</t>
  </si>
  <si>
    <t>104056</t>
  </si>
  <si>
    <t>REGISTRO ESFERA, PVC, COM ROSCA, 1/2", PARA LIGAÇÃO PREDIAL DE ÁGUA. AF_06/2022</t>
  </si>
  <si>
    <t>104055</t>
  </si>
  <si>
    <t>REGISTRO ESFERA, PVC, DE PASSEIO, PARA POLIETILENO, 20 MM, PARA LIGAÇÃO PREDIAL DE ÁGUA. AF_06/2022</t>
  </si>
  <si>
    <t>104076</t>
  </si>
  <si>
    <t>SELIM, PVC OCRE, COM TRAVA, DN 125 X 100 MM OU 150 X 100 MM, PARA COLETOR PREDIAL DE ESGOTO. AF_06/2022</t>
  </si>
  <si>
    <t>104060</t>
  </si>
  <si>
    <t>TUBO, PEAD, PE-80, DE = 20 MM X 2,3 MM, PARA LIGAÇÃO PREDIAL DE ÁGUA. AF_06/2022</t>
  </si>
  <si>
    <t>104061</t>
  </si>
  <si>
    <t>TUBO, PEAD, PE-80, DE = 32 MM X 3,0 MM, PARA LIGAÇÃO PREDIAL DE ÁGUA. AF_06/2022</t>
  </si>
  <si>
    <t>104085</t>
  </si>
  <si>
    <t>TUBO, PVC OCRE, JUNTA ELÁSTICA, DN 100 MM, PARA COLETOR PREDIAL DE ESGOTO. AF_06/2022</t>
  </si>
  <si>
    <t>104086</t>
  </si>
  <si>
    <t>TUBO, PVC OCRE, JUNTA ELÁSTICA, DN 150 MM, PARA COLETOR PREDIAL DE ESGOTO. AF_06/2022</t>
  </si>
  <si>
    <t>104073</t>
  </si>
  <si>
    <t>TÊ DE REDUÇÃO, PVC OCRE, JUNTA ELÁSTICA, DN 150 X 100 MM, PARA COLETOR PREDIAL DE ESGOTO. AF_06/2022</t>
  </si>
  <si>
    <t>104074</t>
  </si>
  <si>
    <t>TÊ DE REDUÇÃO, PVC OCRE, JUNTA ELÁSTICA, DN 300 X 100 MM, PARA COLETOR PREDIAL DE ESGOTO. AF_06/2022</t>
  </si>
  <si>
    <t>104075</t>
  </si>
  <si>
    <t>TÊ DE REDUÇÃO, PVC OCRE, JUNTA ELÁSTICA, DN 300 X 150 MM, PARA COLETOR PREDIAL DE ESGOTO. AF_06/2022</t>
  </si>
  <si>
    <t>104039</t>
  </si>
  <si>
    <t>TÊ DE SERVIÇO INTEGRADO, POLIPROPILENO, PARA TUBOS EM PEAD, 63 MM X 20 MM, PARA LIGAÇÃO PREDIAL DE ÁGUA. AF_06/2022</t>
  </si>
  <si>
    <t>104040</t>
  </si>
  <si>
    <t>TÊ DE SERVIÇO INTEGRADO, POLIPROPILENO, PARA TUBOS EM PEAD, 63 MM X 32 MM, PARA LIGAÇÃO PREDIAL DE ÁGUA. AF_06/2022</t>
  </si>
  <si>
    <t>104041</t>
  </si>
  <si>
    <t>TÊ DE SERVIÇO INTEGRADO, POLIPROPILENO, PARA TUBOS EM PEAD, 90 MM X 20 MM, PARA LIGAÇÃO PREDIAL DE ÁGUA. AF_06/2022</t>
  </si>
  <si>
    <t>104042</t>
  </si>
  <si>
    <t>TÊ DE SERVIÇO INTEGRADO, POLIPROPILENO, PARA TUBOS EM PEAD, 90 MM X 32 MM, PARA LIGAÇÃO PREDIAL DE ÁGUA. AF_06/2022</t>
  </si>
  <si>
    <t>104072</t>
  </si>
  <si>
    <t>TÊ, PVC OCRE, JUNTA ELÁSTICA, DN 200 MM, PARA COLETOR PREDIAL DE ESGOTO. AF_06/2022</t>
  </si>
  <si>
    <t>104053</t>
  </si>
  <si>
    <t>UNIÃO, POLIPROPILENO, PARA TUBOS EM PEAD, 20 MM, PARA LIGAÇÃO PREDIAL DE ÁGUA. AF_06/2022</t>
  </si>
  <si>
    <t>104054</t>
  </si>
  <si>
    <t>UNIÃO, POLIPROPILENO, PARA TUBOS EM PEAD, 32 MM, PARA LIGAÇÃO PREDIAL DE ÁGUA. AF_06/2022</t>
  </si>
  <si>
    <t>99818</t>
  </si>
  <si>
    <t>LIMPEZA DE BACIA SANITÁRIA, BIDÊ OU MICTÓRIO EM LOUÇA, INCLUSIVE METAIS CORRESPONDENTES. AF_04/2019</t>
  </si>
  <si>
    <t>99819</t>
  </si>
  <si>
    <t>LIMPEZA DE BANCADA DE PEDRA (MÁRMORE OU GRANITO). AF_04/2019</t>
  </si>
  <si>
    <t>99811</t>
  </si>
  <si>
    <t>LIMPEZA DE CONTRAPISO COM VASSOURA A SECO. AF_04/2019</t>
  </si>
  <si>
    <t>99826</t>
  </si>
  <si>
    <t>LIMPEZA DE FORRO REMOVÍVEL COM PANO ÚMIDO. AF_04/2019</t>
  </si>
  <si>
    <t>99821</t>
  </si>
  <si>
    <t>LIMPEZA DE JANELA DE VIDRO COM CAIXILHO EM AÇO/ALUMÍNIO/PVC. AF_04/2019</t>
  </si>
  <si>
    <t>99820</t>
  </si>
  <si>
    <t>LIMPEZA DE JANELA INTEIRAMENTE DE VIDRO. AF_04/2019</t>
  </si>
  <si>
    <t>99812</t>
  </si>
  <si>
    <t>LIMPEZA DE LADRILHO HIDRÁULICO EM PAREDE COM PANO ÚMIDO. AF_04/2019</t>
  </si>
  <si>
    <t>99817</t>
  </si>
  <si>
    <t>LIMPEZA DE LAVATÓRIO DE LOUÇA COM BANCADA DE PEDRA, INCLUSIVE METAIS CORRESPONDENTES. AF_04/2019</t>
  </si>
  <si>
    <t>99813</t>
  </si>
  <si>
    <t>LIMPEZA DE MÁRMORE/GRANITO EM PAREDE UTILIZANDO DETERGENTE NEUTRO E ESCOVAÇÃO MANUAL. AF_04/2019</t>
  </si>
  <si>
    <t>99815</t>
  </si>
  <si>
    <t>LIMPEZA DE PIA INOX COM BANCADA DE PEDRA, INCLUSIVE METAIS CORRESPONDENTES. AF_04/2019</t>
  </si>
  <si>
    <t>99805</t>
  </si>
  <si>
    <t>LIMPEZA DE PISO CERÂMICO OU COM PEDRAS RÚSTICAS UTILIZANDO ÁCIDO MURIÁTICO. AF_04/2019</t>
  </si>
  <si>
    <t>99803</t>
  </si>
  <si>
    <t>LIMPEZA DE PISO CERÂMICO OU PORCELANATO COM PANO ÚMIDO. AF_04/2019</t>
  </si>
  <si>
    <t>99802</t>
  </si>
  <si>
    <t>LIMPEZA DE PISO CERÂMICO OU PORCELANATO COM VASSOURA A SECO. AF_04/2019</t>
  </si>
  <si>
    <t>99804</t>
  </si>
  <si>
    <t>LIMPEZA DE PISO CERÂMICO OU PORCELANATO UTILIZANDO DETERGENTE NEUTRO E ESCOVAÇÃO MANUAL. AF_04/2019</t>
  </si>
  <si>
    <t>99809</t>
  </si>
  <si>
    <t>LIMPEZA DE PISO DE LADRILHO HIDRÁULICO COM PANO ÚMIDO. AF_04/2019</t>
  </si>
  <si>
    <t>99810</t>
  </si>
  <si>
    <t>LIMPEZA DE PISO DE MÁRMORE/GRANITO UTILIZANDO DETERGENTE NEUTRO E ESCOVAÇÃO MANUAL. AF_04/2019</t>
  </si>
  <si>
    <t>99801</t>
  </si>
  <si>
    <t>LIMPEZA DE PISO UTILIZANDO DETERGENTE NEUTRO E ESCOVAÇÃO . AF_04/2019</t>
  </si>
  <si>
    <t>99822</t>
  </si>
  <si>
    <t>LIMPEZA DE PORTA DE MADEIRA. AF_04/2019</t>
  </si>
  <si>
    <t>99825</t>
  </si>
  <si>
    <t>LIMPEZA DE PORTA DE VIDRO COM CAIXILHO EM AÇO/ ALUMÍNIO/ PVC. AF_04/2019</t>
  </si>
  <si>
    <t>99824</t>
  </si>
  <si>
    <t>LIMPEZA DE PORTA EM AÇO/ALUMÍNIO. AF_04/2019</t>
  </si>
  <si>
    <t>99823</t>
  </si>
  <si>
    <t>LIMPEZA DE PORTA INTEIRAMENTE DE VIDRO. AF_04/2019</t>
  </si>
  <si>
    <t>99806</t>
  </si>
  <si>
    <t>LIMPEZA DE REVESTIMENTO CERÂMICO EM PAREDE COM PANO ÚMIDO AF_04/2019</t>
  </si>
  <si>
    <t>99807</t>
  </si>
  <si>
    <t>LIMPEZA DE REVESTIMENTO CERÂMICO EM PAREDE UTILIZANDO DETERGENTE NEUTRO E ESCOVAÇÃO MANUAL. AF_04/2019</t>
  </si>
  <si>
    <t>99808</t>
  </si>
  <si>
    <t>LIMPEZA DE REVESTIMENTO CERÂMICO EM PAREDE UTILIZANDO ÁCIDO MURIÁTICO. AF_04/2019</t>
  </si>
  <si>
    <t>99814</t>
  </si>
  <si>
    <t>LIMPEZA DE SUPERFÍCIE COM JATO DE ALTA PRESSÃO. AF_04/2019</t>
  </si>
  <si>
    <t>99816</t>
  </si>
  <si>
    <t>LIMPEZA DE TANQUE OU LAVATÓRIO DE LOUÇA ISOLADO, INCLUSIVE METAIS CORRESPONDENTES. AF_04/2019</t>
  </si>
  <si>
    <t>88238</t>
  </si>
  <si>
    <t>AJUDANTE DE ARMADOR COM ENCARGOS COMPLEMENTARES</t>
  </si>
  <si>
    <t>101374</t>
  </si>
  <si>
    <t>MES</t>
  </si>
  <si>
    <t>88239</t>
  </si>
  <si>
    <t>AJUDANTE DE CARPINTEIRO COM ENCARGOS COMPLEMENTARES</t>
  </si>
  <si>
    <t>101375</t>
  </si>
  <si>
    <t>AJUDANTE DE ELETRICISTA COM ENCARGOS COMPLEMENTARES</t>
  </si>
  <si>
    <t>88240</t>
  </si>
  <si>
    <t>AJUDANTE DE ESTRUTURA METÁLICA COM ENCARGOS COMPLEMENTARES</t>
  </si>
  <si>
    <t>101376</t>
  </si>
  <si>
    <t>AJUDANTE DE ESTRUTURAS METÁLICAS COM ENCARGOS COMPLEMENTARES</t>
  </si>
  <si>
    <t>88241</t>
  </si>
  <si>
    <t>AJUDANTE DE OPERAÇÃO EM GERAL COM ENCARGOS COMPLEMENTARES</t>
  </si>
  <si>
    <t>101377</t>
  </si>
  <si>
    <t>88242</t>
  </si>
  <si>
    <t>AJUDANTE DE PEDREIRO COM ENCARGOS COMPLEMENTARES</t>
  </si>
  <si>
    <t>100301</t>
  </si>
  <si>
    <t>AJUDANTE DE PINTOR COM ENCARGOS COMPLEMENTARES</t>
  </si>
  <si>
    <t>101378</t>
  </si>
  <si>
    <t>101379</t>
  </si>
  <si>
    <t>AJUDANTE DE SERRALHEIRO COM ENCARGOS COMPLEMENTARES</t>
  </si>
  <si>
    <t>88243</t>
  </si>
  <si>
    <t>AJUDANTE ESPECIALIZADO COM ENCARGOS COMPLEMENTARES</t>
  </si>
  <si>
    <t>101380</t>
  </si>
  <si>
    <t>90766</t>
  </si>
  <si>
    <t>ALMOXARIFE COM ENCARGOS COMPLEMENTARES</t>
  </si>
  <si>
    <t>93563</t>
  </si>
  <si>
    <t>90767</t>
  </si>
  <si>
    <t>APONTADOR OU APROPRIADOR COM ENCARGOS COMPLEMENTARES</t>
  </si>
  <si>
    <t>93564</t>
  </si>
  <si>
    <t>88245</t>
  </si>
  <si>
    <t>ARMADOR COM ENCARGOS COMPLEMENTARES</t>
  </si>
  <si>
    <t>101381</t>
  </si>
  <si>
    <t>90768</t>
  </si>
  <si>
    <t>ARQUITETO DE OBRA JUNIOR COM ENCARGOS COMPLEMENTARES</t>
  </si>
  <si>
    <t>90769</t>
  </si>
  <si>
    <t>ARQUITETO DE OBRA PLENO COM ENCARGOS COMPLEMENTARES</t>
  </si>
  <si>
    <t>90770</t>
  </si>
  <si>
    <t>ARQUITETO DE OBRA SENIOR COM ENCARGOS COMPLEMENTARES</t>
  </si>
  <si>
    <t>93569</t>
  </si>
  <si>
    <t>ARQUITETO JUNIOR COM ENCARGOS COMPLEMENTARES</t>
  </si>
  <si>
    <t>93570</t>
  </si>
  <si>
    <t>ARQUITETO PLENO COM ENCARGOS COMPLEMENTARES</t>
  </si>
  <si>
    <t>93571</t>
  </si>
  <si>
    <t>ARQUITETO SENIOR COM ENCARGOS COMPLEMENTARES</t>
  </si>
  <si>
    <t>101382</t>
  </si>
  <si>
    <t>ASSENTADOR DE MANILHAS COM ENCARGOS COMPLEMENTARES</t>
  </si>
  <si>
    <t>88246</t>
  </si>
  <si>
    <t>ASSENTADOR DE TUBOS COM ENCARGOS COMPLEMENTARES</t>
  </si>
  <si>
    <t>100303</t>
  </si>
  <si>
    <t>AUXILIAR DE AZULEJISTA COM ENCARGOS COMPLEMENTARES</t>
  </si>
  <si>
    <t>101383</t>
  </si>
  <si>
    <t>88247</t>
  </si>
  <si>
    <t>88248</t>
  </si>
  <si>
    <t>AUXILIAR DE ENCANADOR OU BOMBEIRO HIDRÁULICO COM ENCARGOS COMPLEMENTARES</t>
  </si>
  <si>
    <t>101384</t>
  </si>
  <si>
    <t>90772</t>
  </si>
  <si>
    <t>AUXILIAR DE ESCRITORIO COM ENCARGOS COMPLEMENTARES</t>
  </si>
  <si>
    <t>93566</t>
  </si>
  <si>
    <t>101385</t>
  </si>
  <si>
    <t>AUXILIAR DE LABORATORISTA DE SOLOS E DE CONCRETO COM ENCARGOS COMPLEMENTARES</t>
  </si>
  <si>
    <t>88249</t>
  </si>
  <si>
    <t>AUXILIAR DE LABORATÓRIO COM ENCARGOS COMPLEMENTARES</t>
  </si>
  <si>
    <t>88250</t>
  </si>
  <si>
    <t>AUXILIAR DE MECÂNICO COM ENCARGOS COMPLEMENTARES</t>
  </si>
  <si>
    <t>101386</t>
  </si>
  <si>
    <t>101387</t>
  </si>
  <si>
    <t>AUXILIAR DE PEDREIRO COM ENCARGOS COMPLEMENTARES</t>
  </si>
  <si>
    <t>88251</t>
  </si>
  <si>
    <t>AUXILIAR DE SERRALHEIRO COM ENCARGOS COMPLEMENTARES</t>
  </si>
  <si>
    <t>88252</t>
  </si>
  <si>
    <t>AUXILIAR DE SERVIÇOS GERAIS COM ENCARGOS COMPLEMENTARES</t>
  </si>
  <si>
    <t>101388</t>
  </si>
  <si>
    <t>88253</t>
  </si>
  <si>
    <t>AUXILIAR DE TOPÓGRAFO COM ENCARGOS COMPLEMENTARES</t>
  </si>
  <si>
    <t>101389</t>
  </si>
  <si>
    <t>101390</t>
  </si>
  <si>
    <t>AUXILIAR TÉCNICO / ASSISTENTE DE ENGENHARIA COM ENCARGOS COMPLEMENTARES</t>
  </si>
  <si>
    <t>88255</t>
  </si>
  <si>
    <t>AUXILIAR TÉCNICO DE ENGENHARIA COM ENCARGOS COMPLEMENTARES</t>
  </si>
  <si>
    <t>101391</t>
  </si>
  <si>
    <t>AZULEJISTA OU LADRILHEIRO COM ENCARGOS COMPLEMENTARES</t>
  </si>
  <si>
    <t>88256</t>
  </si>
  <si>
    <t>AZULEJISTA OU LADRILHISTA COM ENCARGOS COMPLEMENTARES</t>
  </si>
  <si>
    <t>88257</t>
  </si>
  <si>
    <t>BLASTER, DINAMITADOR OU CABO DE FOGO COM ENCARGOS COMPLEMENTARES</t>
  </si>
  <si>
    <t>101392</t>
  </si>
  <si>
    <t>BLASTER, DINAMITADOR OU CABO DE FORÇA COM ENCARGOS COMPLEMENTARES</t>
  </si>
  <si>
    <t>88260</t>
  </si>
  <si>
    <t>CALCETEIRO COM ENCARGOS COMPLEMENTARES</t>
  </si>
  <si>
    <t>101394</t>
  </si>
  <si>
    <t>PASTILHAS,CERAMICAS, PLACAS PRE-MOLDADAS E OUTROS</t>
  </si>
  <si>
    <t>0110</t>
  </si>
  <si>
    <t>101395</t>
  </si>
  <si>
    <t>CARPINTEIRO AUXILIAR COM ENCARGOS COMPLEMENTARES</t>
  </si>
  <si>
    <t>88261</t>
  </si>
  <si>
    <t>CARPINTEIRO DE ESQUADRIA COM ENCARGOS COMPLEMENTARES</t>
  </si>
  <si>
    <t>101396</t>
  </si>
  <si>
    <t>CARPINTEIRO DE ESQUADRIAS COM ENCARGOS COMPLEMENTARES</t>
  </si>
  <si>
    <t>88262</t>
  </si>
  <si>
    <t>101397</t>
  </si>
  <si>
    <t>101398</t>
  </si>
  <si>
    <t>CAVOUQUEIRO OU OPERADOR DE PERFURATRIZ COM ENCARGOS COMPLEMENTARES</t>
  </si>
  <si>
    <t>88263</t>
  </si>
  <si>
    <t>CAVOUQUEIRO OU OPERADOR PERFURATRIZ/ROMPEDOR COM ENCARGOS COMPLEMENTARES</t>
  </si>
  <si>
    <t>95308</t>
  </si>
  <si>
    <t>CURSO DE CAPACITAÇÃO PARA AJUDANTE DE ARMADOR (ENCARGOS COMPLEMENTARES) - HORISTA</t>
  </si>
  <si>
    <t>101286</t>
  </si>
  <si>
    <t>CURSO DE CAPACITAÇÃO PARA AJUDANTE DE ARMADOR (ENCARGOS COMPLEMENTARES) - MENSALISTA</t>
  </si>
  <si>
    <t>95309</t>
  </si>
  <si>
    <t>CURSO DE CAPACITAÇÃO PARA AJUDANTE DE CARPINTEIRO (ENCARGOS COMPLEMENTARES) - HORISTA</t>
  </si>
  <si>
    <t>101287</t>
  </si>
  <si>
    <t>CURSO DE CAPACITAÇÃO PARA AJUDANTE DE ELETRICISTA (ENCARGOS COMPLEMENTARES) - MENSALISTA</t>
  </si>
  <si>
    <t>95310</t>
  </si>
  <si>
    <t>CURSO DE CAPACITAÇÃO PARA AJUDANTE DE ESTRUTURA METÁLICA (ENCARGOS COMPLEMENTARES) - HORISTA</t>
  </si>
  <si>
    <t>101288</t>
  </si>
  <si>
    <t>CURSO DE CAPACITAÇÃO PARA AJUDANTE DE ESTRUTURAS METÁLICAS(ENCARGOS COMPLEMENTARES) - MENSALISTA</t>
  </si>
  <si>
    <t>95311</t>
  </si>
  <si>
    <t>CURSO DE CAPACITAÇÃO PARA AJUDANTE DE OPERAÇÃO EM GERAL (ENCARGOS COMPLEMENTARES) - HORISTA</t>
  </si>
  <si>
    <t>101289</t>
  </si>
  <si>
    <t>CURSO DE CAPACITAÇÃO PARA AJUDANTE DE OPERAÇÃO EM GERAL (ENCARGOS COMPLEMENTARES) - MENSALISTA</t>
  </si>
  <si>
    <t>95312</t>
  </si>
  <si>
    <t>CURSO DE CAPACITAÇÃO PARA AJUDANTE DE PEDREIRO (ENCARGOS COMPLEMENTARES) - HORISTA</t>
  </si>
  <si>
    <t>100291</t>
  </si>
  <si>
    <t>CURSO DE CAPACITAÇÃO PARA AJUDANTE DE PINTOR (ENCARGOS COMPLEMENTARES) - HORISTA</t>
  </si>
  <si>
    <t>101290</t>
  </si>
  <si>
    <t>CURSO DE CAPACITAÇÃO PARA AJUDANTE DE PINTOR (ENCARGOS COMPLEMENTARES) - MENSALISTA</t>
  </si>
  <si>
    <t>101291</t>
  </si>
  <si>
    <t>CURSO DE CAPACITAÇÃO PARA AJUDANTE DE SERRALHEIRO (ENCARGOS COMPLEMENTARES) - MENSALISTA</t>
  </si>
  <si>
    <t>95313</t>
  </si>
  <si>
    <t>CURSO DE CAPACITAÇÃO PARA AJUDANTE ESPECIALIZADO (ENCARGOS COMPLEMENTARES) - HORISTA</t>
  </si>
  <si>
    <t>101292</t>
  </si>
  <si>
    <t>CURSO DE CAPACITAÇÃO PARA AJUDANTE ESPECIALIZADO (ENCARGOS COMPLEMENTARES) - MENSALISTA</t>
  </si>
  <si>
    <t>95392</t>
  </si>
  <si>
    <t>CURSO DE CAPACITAÇÃO PARA ALMOXARIFE (ENCARGOS COMPLEMENTARES) - HORISTA</t>
  </si>
  <si>
    <t>95413</t>
  </si>
  <si>
    <t>CURSO DE CAPACITAÇÃO PARA ALMOXARIFE (ENCARGOS COMPLEMENTARES) - MENSALISTA</t>
  </si>
  <si>
    <t>PEITORIL DE MARMORE/GRANITO</t>
  </si>
  <si>
    <t>0125</t>
  </si>
  <si>
    <t>95393</t>
  </si>
  <si>
    <t>CURSO DE CAPACITAÇÃO PARA APONTADOR OU APROPRIADOR (ENCARGOS COMPLEMENTARES) - HORISTA</t>
  </si>
  <si>
    <t>CHAPIM</t>
  </si>
  <si>
    <t>0132</t>
  </si>
  <si>
    <t>95414</t>
  </si>
  <si>
    <t>CURSO DE CAPACITAÇÃO PARA APONTADOR OU APROPRIADOR (ENCARGOS COMPLEMENTARES) - MENSALISTA</t>
  </si>
  <si>
    <t>95314</t>
  </si>
  <si>
    <t>CURSO DE CAPACITAÇÃO PARA ARMADOR (ENCARGOS COMPLEMENTARES) - HORISTA</t>
  </si>
  <si>
    <t>FORRO DE MADEIRA</t>
  </si>
  <si>
    <t>0133</t>
  </si>
  <si>
    <t>101293</t>
  </si>
  <si>
    <t>CURSO DE CAPACITAÇÃO PARA ARMADOR (ENCARGOS COMPLEMENTARES) - MENSALISTA</t>
  </si>
  <si>
    <t>95394</t>
  </si>
  <si>
    <t>CURSO DE CAPACITAÇÃO PARA ARQUITETO DE OBRA JÚNIOR (ENCARGOS COMPLEMENTARES) - HORISTA</t>
  </si>
  <si>
    <t>95395</t>
  </si>
  <si>
    <t>CURSO DE CAPACITAÇÃO PARA ARQUITETO DE OBRA PLENO (ENCARGOS COMPLEMENTARES) - HORISTA</t>
  </si>
  <si>
    <t>FORRO DE GESSO</t>
  </si>
  <si>
    <t>0134</t>
  </si>
  <si>
    <t>95396</t>
  </si>
  <si>
    <t>CURSO DE CAPACITAÇÃO PARA ARQUITETO DE OBRA SÊNIOR (ENCARGOS COMPLEMENTARES) - HORISTA</t>
  </si>
  <si>
    <t>95419</t>
  </si>
  <si>
    <t>CURSO DE CAPACITAÇÃO PARA ARQUITETO JÚNIOR (ENCARGOS COMPLEMENTARES) - MENSALISTA</t>
  </si>
  <si>
    <t>95420</t>
  </si>
  <si>
    <t>CURSO DE CAPACITAÇÃO PARA ARQUITETO PLENO (ENCARGOS COMPLEMENTARES) - MENSALISTA</t>
  </si>
  <si>
    <t>95421</t>
  </si>
  <si>
    <t>CURSO DE CAPACITAÇÃO PARA ARQUITETO SÊNIOR (ENCARGOS COMPLEMENTARES) - MENSALISTA</t>
  </si>
  <si>
    <t>101294</t>
  </si>
  <si>
    <t>CURSO DE CAPACITAÇÃO PARA ASSENTADOR DE MANILHA (ENCARGOS COMPLEMENTARES) - MENSALISTA</t>
  </si>
  <si>
    <t>95315</t>
  </si>
  <si>
    <t>CURSO DE CAPACITAÇÃO PARA ASSENTADOR DE TUBOS (ENCARGOS COMPLEMENTARES) - HORISTA</t>
  </si>
  <si>
    <t>100293</t>
  </si>
  <si>
    <t>CURSO DE CAPACITAÇÃO PARA AUXILIAR DE AZULEJISTA (ENCARGOS COMPLEMENTARES) - HORISTA</t>
  </si>
  <si>
    <t>FORRO METALICO/PVC</t>
  </si>
  <si>
    <t>0311</t>
  </si>
  <si>
    <t>101295</t>
  </si>
  <si>
    <t>CURSO DE CAPACITAÇÃO PARA AUXILIAR DE AZULEJISTA (ENCARGOS COMPLEMENTARES) - MENSALISTA</t>
  </si>
  <si>
    <t>95316</t>
  </si>
  <si>
    <t>CURSO DE CAPACITAÇÃO PARA AUXILIAR DE ELETRICISTA (ENCARGOS COMPLEMENTARES) - HORISTA</t>
  </si>
  <si>
    <t>95317</t>
  </si>
  <si>
    <t>CURSO DE CAPACITAÇÃO PARA AUXILIAR DE ENCANADOR OU BOMBEIRO HIDRÁULICO (ENCARGOS COMPLEMENTARES) - HORISTA</t>
  </si>
  <si>
    <t>101296</t>
  </si>
  <si>
    <t>CURSO DE CAPACITAÇÃO PARA AUXILIAR DE ENCANADOR OU BOMBEIRO HIDRÁULICO (ENCARGOS COMPLEMENTARES) - MENSALISTA</t>
  </si>
  <si>
    <t>95398</t>
  </si>
  <si>
    <t>CURSO DE CAPACITAÇÃO PARA AUXILIAR DE ESCRITÓRIO (ENCARGOS COMPLEMENTARES) - HORISTA</t>
  </si>
  <si>
    <t>RESTAURO</t>
  </si>
  <si>
    <t>0319</t>
  </si>
  <si>
    <t>95416</t>
  </si>
  <si>
    <t>CURSO DE CAPACITAÇÃO PARA AUXILIAR DE ESCRITÓRIO (ENCARGOS COMPLEMENTARES) - MENSALISTA</t>
  </si>
  <si>
    <t>101297</t>
  </si>
  <si>
    <t>CURSO DE CAPACITAÇÃO PARA AUXILIAR DE LABORATORISTA (ENCARGOS COMPLEMENTARES) - MENSALISTA</t>
  </si>
  <si>
    <t>95318</t>
  </si>
  <si>
    <t>CURSO DE CAPACITAÇÃO PARA AUXILIAR DE LABORATÓRIO (ENCARGOS COMPLEMENTARES) - HORISTA</t>
  </si>
  <si>
    <t>101298</t>
  </si>
  <si>
    <t>CURSO DE CAPACITAÇÃO PARA AUXILIAR DE MECANICO (ENCARGOS COMPLEMENTARES) - MENSALISTA</t>
  </si>
  <si>
    <t>95319</t>
  </si>
  <si>
    <t>CURSO DE CAPACITAÇÃO PARA AUXILIAR DE MECÂNICO (ENCARGOS COMPLEMENTARES) - HORISTA</t>
  </si>
  <si>
    <t>101299</t>
  </si>
  <si>
    <t>CURSO DE CAPACITAÇÃO PARA AUXILIAR DE PEDREIRO (ENCARGOS COMPLEMENTARES) - MENSALISTA</t>
  </si>
  <si>
    <t>95320</t>
  </si>
  <si>
    <t>CURSO DE CAPACITAÇÃO PARA AUXILIAR DE SERRALHEIRO (ENCARGOS COMPLEMENTARES) - HORISTA</t>
  </si>
  <si>
    <t>95321</t>
  </si>
  <si>
    <t>CURSO DE CAPACITAÇÃO PARA AUXILIAR DE SERVIÇOS GERAIS (ENCARGOS COMPLEMENTARES) - HORISTA</t>
  </si>
  <si>
    <t>101300</t>
  </si>
  <si>
    <t>CURSO DE CAPACITAÇÃO PARA AUXILIAR DE SERVIÇOS GERAIS (ENCARGOS COMPLEMENTARES) - MENSALISTA</t>
  </si>
  <si>
    <t>95322</t>
  </si>
  <si>
    <t>CURSO DE CAPACITAÇÃO PARA AUXILIAR DE TOPÓGRAFO (ENCARGOS COMPLEMENTARES) - HORISTA</t>
  </si>
  <si>
    <t>101301</t>
  </si>
  <si>
    <t>CURSO DE CAPACITAÇÃO PARA AUXILIAR DE TOPÓGRAFO (ENCARGOS COMPLEMENTARES) - MENSALISTA</t>
  </si>
  <si>
    <t>95323</t>
  </si>
  <si>
    <t>CURSO DE CAPACITAÇÃO PARA AUXILIAR TÉCNICO DE ENGENHARIA (ENCARGOS COMPLEMENTARES) - HORISTA</t>
  </si>
  <si>
    <t>101302</t>
  </si>
  <si>
    <t>CURSO DE CAPACITAÇÃO PARA AUXILIAR TÉCNICO DE ENGENHARIA (ENCARGOS COMPLEMENTARES) - MENSALISTA</t>
  </si>
  <si>
    <t>95324</t>
  </si>
  <si>
    <t>CURSO DE CAPACITAÇÃO PARA AZULEJISTA OU LADRILHISTA (ENCARGOS COMPLEMENTARES) - HORISTA</t>
  </si>
  <si>
    <t>101304</t>
  </si>
  <si>
    <t>CURSO DE CAPACITAÇÃO PARA AZULEJISTA OU LADRILHISTA (ENCARGOS COMPLEMENTARES) - MENSALISTA</t>
  </si>
  <si>
    <t>95325</t>
  </si>
  <si>
    <t>CURSO DE CAPACITAÇÃO PARA BLASTER, DINAMITADOR OU CABO DE FOGO (ENCARGOS COMPLEMENTARES) - HORISTA</t>
  </si>
  <si>
    <t>101305</t>
  </si>
  <si>
    <t>CURSO DE CAPACITAÇÃO PARA BLASTER, DINAMITADOR OU CABO DE FORÇA (ENCARGOS COMPLEMENTARES) - MENSALISTA</t>
  </si>
  <si>
    <t>95328</t>
  </si>
  <si>
    <t>CURSO DE CAPACITAÇÃO PARA CALCETEIRO (ENCARGOS COMPLEMENTARES) - HORISTA</t>
  </si>
  <si>
    <t>101307</t>
  </si>
  <si>
    <t>CURSO DE CAPACITAÇÃO PARA CALCETEIRO (ENCARGOS COMPLEMENTARES) - MENSALISTA</t>
  </si>
  <si>
    <t>101309</t>
  </si>
  <si>
    <t>CURSO DE CAPACITAÇÃO PARA CARPINTEIRO AUXILIAR (ENCARGOS COMPLEMENTARES) - MENSALISTA</t>
  </si>
  <si>
    <t>95329</t>
  </si>
  <si>
    <t>CURSO DE CAPACITAÇÃO PARA CARPINTEIRO DE ESQUADRIA (ENCARGOS COMPLEMENTARES) - HORISTA</t>
  </si>
  <si>
    <t>101310</t>
  </si>
  <si>
    <t>CURSO DE CAPACITAÇÃO PARA CARPINTEIRO DE ESQUADRIAS (ENCARGOS COMPLEMENTARES) - MENSALISTA</t>
  </si>
  <si>
    <t>101311</t>
  </si>
  <si>
    <t>CURSO DE CAPACITAÇÃO PARA CARPINTEIRO DE FORMAS (ENCARGOS COMPLEMENTARES) - MENSALISTA</t>
  </si>
  <si>
    <t>95330</t>
  </si>
  <si>
    <t>CURSO DE CAPACITAÇÃO PARA CARPINTEIRO DE FÔRMAS (ENCARGOS COMPLEMENTARES) - HORISTA</t>
  </si>
  <si>
    <t>101312</t>
  </si>
  <si>
    <t>CURSO DE CAPACITAÇÃO PARA CAVOUQUEIRO OU OPERADOR DE PERFURATRIZ (ENCARGOS COMPLEMENTARES) - MENSALISTA</t>
  </si>
  <si>
    <t>95331</t>
  </si>
  <si>
    <t>CURSO DE CAPACITAÇÃO PARA CAVOUQUEIRO OU OPERADOR PERFURATRIZ/ROMPEDOR (ENCARGOS COMPLEMENTARES) - HORISTA</t>
  </si>
  <si>
    <t>95400</t>
  </si>
  <si>
    <t>CURSO DE CAPACITAÇÃO PARA DESENHISTA PROJETISTA (ENCARGOS COMPLEMENTARES) - HORISTA</t>
  </si>
  <si>
    <t>95411</t>
  </si>
  <si>
    <t>CURSO DE CAPACITAÇÃO PARA DESENHISTA PROJETISTA (ENCARGOS COMPLEMENTARES) - MENSALISTA</t>
  </si>
  <si>
    <t>95332</t>
  </si>
  <si>
    <t>101313</t>
  </si>
  <si>
    <t>CURSO DE CAPACITAÇÃO PARA ELETRICISTA (ENCARGOS COMPLEMENTARES) - MENSALISTA</t>
  </si>
  <si>
    <t>95334</t>
  </si>
  <si>
    <t>CURSO DE CAPACITAÇÃO PARA ELETROTÉCNICO (ENCARGOS COMPLEMENTARES) - HORISTA</t>
  </si>
  <si>
    <t>SEDI</t>
  </si>
  <si>
    <t>ARGAMASSAS</t>
  </si>
  <si>
    <t>0210</t>
  </si>
  <si>
    <t>101315</t>
  </si>
  <si>
    <t>CURSO DE CAPACITAÇÃO PARA ELETROTÉCNICO (ENCARGOS COMPLEMENTARES) - MENSALISTA</t>
  </si>
  <si>
    <t>95335</t>
  </si>
  <si>
    <t>CURSO DE CAPACITAÇÃO PARA ENCANADOR OU BOMBEIRO HIDRÁULICO (ENCARGOS COMPLEMENTARES) - HORISTA</t>
  </si>
  <si>
    <t>101316</t>
  </si>
  <si>
    <t>CURSO DE CAPACITAÇÃO PARA ENCANADOR OU BOMBEIRO HIDRÁULICO (ENCARGOS COMPLEMENTARES) - MENSALISTA</t>
  </si>
  <si>
    <t>95401</t>
  </si>
  <si>
    <t>CURSO DE CAPACITAÇÃO PARA ENCARREGADO GERAL (ENCARGOS COMPLEMENTARES) - HORISTA</t>
  </si>
  <si>
    <t>95422</t>
  </si>
  <si>
    <t>CURSO DE CAPACITAÇÃO PARA ENCARREGADO GERAL DE OBRAS (ENCARGOS COMPLEMENTARES) - MENSALISTA</t>
  </si>
  <si>
    <t>95402</t>
  </si>
  <si>
    <t>CURSO DE CAPACITAÇÃO PARA ENGENHEIRO CIVIL DE OBRA JÚNIOR (ENCARGOS COMPLEMENTARES) - HORISTA</t>
  </si>
  <si>
    <t>95415</t>
  </si>
  <si>
    <t>CURSO DE CAPACITAÇÃO PARA ENGENHEIRO CIVIL DE OBRA JÚNIOR (ENCARGOS COMPLEMENTARES) - MENSALISTA</t>
  </si>
  <si>
    <t>95403</t>
  </si>
  <si>
    <t>CURSO DE CAPACITAÇÃO PARA ENGENHEIRO CIVIL DE OBRA PLENO (ENCARGOS COMPLEMENTARES) - HORISTA</t>
  </si>
  <si>
    <t>95417</t>
  </si>
  <si>
    <t>CURSO DE CAPACITAÇÃO PARA ENGENHEIRO CIVIL DE OBRA PLENO (ENCARGOS COMPLEMENTARES) - MENSALISTA</t>
  </si>
  <si>
    <t>95404</t>
  </si>
  <si>
    <t>CURSO DE CAPACITAÇÃO PARA ENGENHEIRO CIVIL DE OBRA SÊNIOR (ENCARGOS COMPLEMENTARES) - HORISTA</t>
  </si>
  <si>
    <t>95418</t>
  </si>
  <si>
    <t>CURSO DE CAPACITAÇÃO PARA ENGENHEIRO CIVIL DE OBRA SÊNIOR (ENCARGOS COMPLEMENTARES) - MENSALISTA</t>
  </si>
  <si>
    <t>95337</t>
  </si>
  <si>
    <t>CURSO DE CAPACITAÇÃO PARA GESSEIRO (ENCARGOS COMPLEMENTARES) - HORISTA</t>
  </si>
  <si>
    <t>101322</t>
  </si>
  <si>
    <t>CURSO DE CAPACITAÇÃO PARA GESSEIRO (ENCARGOS COMPLEMENTARES) - MENSALISTA</t>
  </si>
  <si>
    <t>95338</t>
  </si>
  <si>
    <t>CURSO DE CAPACITAÇÃO PARA IMPERMEABILIZADOR (ENCARGOS COMPLEMENTARES) - HORISTA</t>
  </si>
  <si>
    <t>101323</t>
  </si>
  <si>
    <t>CURSO DE CAPACITAÇÃO PARA IMPERMEABILIZADOR (ENCARGOS COMPLEMENTARES) - MENSALISTA</t>
  </si>
  <si>
    <t>102918</t>
  </si>
  <si>
    <t>CURSO DE CAPACITAÇÃO PARA INSTALADOR DE PISO ELEVADO (ENCARGOS COMPLEMENTARES) - HORISTA</t>
  </si>
  <si>
    <t>101325</t>
  </si>
  <si>
    <t>CURSO DE CAPACITAÇÃO PARA INSTALADOR DE TUBULAÇÕES (ENCARGOS COMPLEMENTARES) - MENSALISTA</t>
  </si>
  <si>
    <t>95390</t>
  </si>
  <si>
    <t>CURSO DE CAPACITAÇÃO PARA JARDINEIRO (ENCARGOS COMPLEMENTARES) - HORISTA</t>
  </si>
  <si>
    <t>101326</t>
  </si>
  <si>
    <t>CURSO DE CAPACITAÇÃO PARA JARDINEIRO (ENCARGOS COMPLEMENTARES) - MENSALISTA</t>
  </si>
  <si>
    <t>95340</t>
  </si>
  <si>
    <t>CURSO DE CAPACITAÇÃO PARA MARCENEIRO (ENCARGOS COMPLEMENTARES) - HORISTA</t>
  </si>
  <si>
    <t>101330</t>
  </si>
  <si>
    <t>CURSO DE CAPACITAÇÃO PARA MARCENEIRO (ENCARGOS COMPLEMENTARES) - MENSALISTA</t>
  </si>
  <si>
    <t>101331</t>
  </si>
  <si>
    <t>CURSO DE CAPACITAÇÃO PARA MARMORISTA / GRANITEIRO (ENCARGOS COMPLEMENTARES) - MENSALISTA</t>
  </si>
  <si>
    <t>95341</t>
  </si>
  <si>
    <t>CURSO DE CAPACITAÇÃO PARA MARMORISTA/GRANITEIRO (ENCARGOS COMPLEMENTARES) - HORISTA</t>
  </si>
  <si>
    <t>95339</t>
  </si>
  <si>
    <t>CURSO DE CAPACITAÇÃO PARA MAÇARIQUEIRO (ENCARGOS COMPLEMENTARES) - HORISTA</t>
  </si>
  <si>
    <t>101329</t>
  </si>
  <si>
    <t>CURSO DE CAPACITAÇÃO PARA MAÇARIQUEIRO (ENCARGOS COMPLEMENTARES) - MENSALISTA</t>
  </si>
  <si>
    <t>95342</t>
  </si>
  <si>
    <t>CURSO DE CAPACITAÇÃO PARA MECÂNICO DE EQUIPAMENTOS PESADOS (ENCARGOS COMPLEMENTARES) - HORISTA</t>
  </si>
  <si>
    <t>101333</t>
  </si>
  <si>
    <t>CURSO DE CAPACITAÇÃO PARA MECÂNICO DE EQUIPAMENTOS PESADOS (ENCARGOS COMPLEMENTARES) - MENSALISTA</t>
  </si>
  <si>
    <t>100298</t>
  </si>
  <si>
    <t>CURSO DE CAPACITAÇÃO PARA MECÂNICO DE REFRIGERAÇÃO (ENCARGOS COMPLEMENTARES) - HORISTA</t>
  </si>
  <si>
    <t>101334</t>
  </si>
  <si>
    <t>CURSO DE CAPACITAÇÃO PARA MECÂNICO DE REFRIGERAÇÃO (ENCARGOS COMPLEMENTARES) - MENSALISTA</t>
  </si>
  <si>
    <t>95405</t>
  </si>
  <si>
    <t>CURSO DE CAPACITAÇÃO PARA MESTRE DE OBRAS (ENCARGOS COMPLEMENTARES) - HORISTA</t>
  </si>
  <si>
    <t>95423</t>
  </si>
  <si>
    <t>CURSO DE CAPACITAÇÃO PARA MESTRE DE OBRAS (ENCARGOS COMPLEMENTARES) - MENSALISTA</t>
  </si>
  <si>
    <t>100295</t>
  </si>
  <si>
    <t>CURSO DE CAPACITAÇÃO PARA MONTADOR DE ELETROELETRONICOS (ENCARGOS COMPLEMENTARES) - HORISTA</t>
  </si>
  <si>
    <t>101303</t>
  </si>
  <si>
    <t>CURSO DE CAPACITAÇÃO PARA MONTADOR DE ELETROELETRONICOS(ENCARGOS COMPLEMENTARES) - MENSALISTA</t>
  </si>
  <si>
    <t>95344</t>
  </si>
  <si>
    <t>CURSO DE CAPACITAÇÃO PARA MONTADOR DE ESTRUTURA METÁLICA (ENCARGOS COMPLEMENTARES) - HORISTA</t>
  </si>
  <si>
    <t>101308</t>
  </si>
  <si>
    <t>CURSO DE CAPACITAÇÃO PARA MONTADOR DE ESTRUTURAS METALICAS (ENCARGOS COMPLEMENTARES) - MENSALISTA</t>
  </si>
  <si>
    <t>105536</t>
  </si>
  <si>
    <t>CURSO DE CAPACITAÇÃO PARA MONTADOR DE FÔRMAS DO SISTEMA DE PAREDES DE CONCRETO (ENCARGOS COMPLEMENTARES) - HORISTA</t>
  </si>
  <si>
    <t>101320</t>
  </si>
  <si>
    <t>CURSO DE CAPACITAÇÃO PARA MONTADOR DE MAQUINAS (ENCARGOS COMPLEMENTARES) - MENSALISTA</t>
  </si>
  <si>
    <t>95343</t>
  </si>
  <si>
    <t>CURSO DE CAPACITAÇÃO PARA MONTADOR DE TUBO AÇO/EQUIPAMENTOS (ENCARGOS COMPLEMENTARES) - HORISTA</t>
  </si>
  <si>
    <t>95345</t>
  </si>
  <si>
    <t>CURSO DE CAPACITAÇÃO PARA MONTADOR ELETROMECÂNICO (ENCARGOS COMPLEMENTARES) - HORISTA</t>
  </si>
  <si>
    <t>95346</t>
  </si>
  <si>
    <t>CURSO DE CAPACITAÇÃO PARA MOTORISTA DE BASCULANTE (ENCARGOS COMPLEMENTARES) - HORISTA</t>
  </si>
  <si>
    <t>101324</t>
  </si>
  <si>
    <t>CURSO DE CAPACITAÇÃO PARA MOTORISTA DE CAMINHAO-BASCULANTE (ENCARGOS COMPLEMENTARES) - MENSALISTA</t>
  </si>
  <si>
    <t>101328</t>
  </si>
  <si>
    <t>CURSO DE CAPACITAÇÃO PARA MOTORISTA DE CAMINHAO-CARRETA (ENCARGOS COMPLEMENTARES) - MENSALISTA</t>
  </si>
  <si>
    <t>95347</t>
  </si>
  <si>
    <t>CURSO DE CAPACITAÇÃO PARA MOTORISTA DE CAMINHÃO (ENCARGOS COMPLEMENTARES) - HORISTA</t>
  </si>
  <si>
    <t>95408</t>
  </si>
  <si>
    <t>CURSO DE CAPACITAÇÃO PARA MOTORISTA DE CAMINHÃO (ENCARGOS COMPLEMENTARES) - MENSALISTA</t>
  </si>
  <si>
    <t>95348</t>
  </si>
  <si>
    <t>CURSO DE CAPACITAÇÃO PARA MOTORISTA DE CAMINHÃO E CARRETA (ENCARGOS COMPLEMENTARES) - HORISTA</t>
  </si>
  <si>
    <t>101332</t>
  </si>
  <si>
    <t>CURSO DE CAPACITAÇÃO PARA MOTORISTA DE CARRO DE PASSEIO (ENCARGOS COMPLEMENTARES) - MENSALISTA</t>
  </si>
  <si>
    <t>95349</t>
  </si>
  <si>
    <t>CURSO DE CAPACITAÇÃO PARA MOTORISTA DE VEÍCULO LEVE (ENCARGOS COMPLEMENTARES) - HORISTA</t>
  </si>
  <si>
    <t>101336</t>
  </si>
  <si>
    <t>CURSO DE CAPACITAÇÃO PARA MOTORISTA OPERADOR DE CAMINHAO COM MUNCK (ENCARGOS COMPLEMENTARES) - MENSALISTA</t>
  </si>
  <si>
    <t>95351</t>
  </si>
  <si>
    <t>CURSO DE CAPACITAÇÃO PARA MOTORISTA OPERADOR DE MUNCK (ENCARGOS COMPLEMENTARES) - HORISTA</t>
  </si>
  <si>
    <t>95352</t>
  </si>
  <si>
    <t>CURSO DE CAPACITAÇÃO PARA NIVELADOR (ENCARGOS COMPLEMENTARES) - HORISTA</t>
  </si>
  <si>
    <t>101337</t>
  </si>
  <si>
    <t>CURSO DE CAPACITAÇÃO PARA NIVELADOR (ENCARGOS COMPLEMENTARES) - MENSALISTA</t>
  </si>
  <si>
    <t>101338</t>
  </si>
  <si>
    <t>CURSO DE CAPACITAÇÃO PARA OPERADOR DE BATE-ESTACAS (ENCARGOS COMPLEMENTARES) - MENSALISTA</t>
  </si>
  <si>
    <t>95354</t>
  </si>
  <si>
    <t>CURSO DE CAPACITAÇÃO PARA OPERADOR DE BETONEIRA (CAMINHÃO) (ENCARGOS COMPLEMENTARES) - HORISTA</t>
  </si>
  <si>
    <t>101339</t>
  </si>
  <si>
    <t>CURSO DE CAPACITAÇÃO PARA OPERADOR DE BETONEIRA (ENCARGOS COMPLEMENTARES) - MENSALISTA</t>
  </si>
  <si>
    <t>101340</t>
  </si>
  <si>
    <t>CURSO DE CAPACITAÇÃO PARA OPERADOR DE BETONEIRA ESTACIONARIA / MISTURADOR (ENCARGOS COMPLEMENTARES) - MENSALISTA</t>
  </si>
  <si>
    <t>95389</t>
  </si>
  <si>
    <t>CURSO DE CAPACITAÇÃO PARA OPERADOR DE BETONEIRA ESTACIONÁRIA/MISTURADOR (ENCARGOS COMPLEMENTARES) - HORISTA</t>
  </si>
  <si>
    <t>101341</t>
  </si>
  <si>
    <t>CURSO DE CAPACITAÇÃO PARA OPERADOR DE COMPRESSOR DE AR OU COMPRESSORISTA (ENCARGOS COMPLEMENTARES) - MENSALISTA</t>
  </si>
  <si>
    <t>95355</t>
  </si>
  <si>
    <t>CURSO DE CAPACITAÇÃO PARA OPERADOR DE COMPRESSOR OU COMPRESSORISTA (ENCARGOS COMPLEMENTARES) - HORISTA</t>
  </si>
  <si>
    <t>95356</t>
  </si>
  <si>
    <t>CURSO DE CAPACITAÇÃO PARA OPERADOR DE DEMARCADORA DE FAIXAS (ENCARGOS COMPLEMENTARES) - HORISTA</t>
  </si>
  <si>
    <t>101342</t>
  </si>
  <si>
    <t>CURSO DE CAPACITAÇÃO PARA OPERADOR DE DEMARCADORA DE FAIXAS DE TRAFEGO (ENCARGOS COMPLEMENTARES) - MENSALISTA</t>
  </si>
  <si>
    <t>95357</t>
  </si>
  <si>
    <t>CURSO DE CAPACITAÇÃO PARA OPERADOR DE ESCAVADEIRA (ENCARGOS COMPLEMENTARES) - HORISTA</t>
  </si>
  <si>
    <t>101343</t>
  </si>
  <si>
    <t>CURSO DE CAPACITAÇÃO PARA OPERADOR DE ESCAVADEIRA (ENCARGOS COMPLEMENTARES) - MENSALISTA</t>
  </si>
  <si>
    <t>95358</t>
  </si>
  <si>
    <t>CURSO DE CAPACITAÇÃO PARA OPERADOR DE GUINCHO (ENCARGOS COMPLEMENTARES) - HORISTA</t>
  </si>
  <si>
    <t>101344</t>
  </si>
  <si>
    <t>CURSO DE CAPACITAÇÃO PARA OPERADOR DE GUINCHO OU GUINCHEIRO (ENCARGOS COMPLEMENTARES) - MENSALISTA</t>
  </si>
  <si>
    <t>95359</t>
  </si>
  <si>
    <t>CURSO DE CAPACITAÇÃO PARA OPERADOR DE GUINDASTE (ENCARGOS COMPLEMENTARES) - HORISTA</t>
  </si>
  <si>
    <t>101345</t>
  </si>
  <si>
    <t>CURSO DE CAPACITAÇÃO PARA OPERADOR DE GUINDASTE (ENCARGOS COMPLEMENTARES) - MENSALISTA</t>
  </si>
  <si>
    <t>101346</t>
  </si>
  <si>
    <t>CURSO DE CAPACITAÇÃO PARA OPERADOR DE JATO ABRASIVO OU JATISTA (ENCARGOS COMPLEMENTARES) - MENSALISTA</t>
  </si>
  <si>
    <t>101347</t>
  </si>
  <si>
    <t>CURSO DE CAPACITAÇÃO PARA OPERADOR DE MAQUINAS E TRATORES DIVERSOS (ENCARGOS COMPLEMENTARES) - MENSALISTA</t>
  </si>
  <si>
    <t>95361</t>
  </si>
  <si>
    <t>CURSO DE CAPACITAÇÃO PARA OPERADOR DE MARTELETE OU MARTELETEIRO (ENCARGOS COMPLEMENTARES) - HORISTA</t>
  </si>
  <si>
    <t>101348</t>
  </si>
  <si>
    <t>CURSO DE CAPACITAÇÃO PARA OPERADOR DE MARTELETE OU MARTELETEIRO (ENCARGOS COMPLEMENTARES) - MENSALISTA</t>
  </si>
  <si>
    <t>101349</t>
  </si>
  <si>
    <t>CURSO DE CAPACITAÇÃO PARA OPERADOR DE MOTO SCRAPER (ENCARGOS COMPLEMENTARES) - MENSALISTA</t>
  </si>
  <si>
    <t>95362</t>
  </si>
  <si>
    <t>CURSO DE CAPACITAÇÃO PARA OPERADOR DE MOTO-ESCREIPER (ENCARGOS COMPLEMENTARES) - HORISTA</t>
  </si>
  <si>
    <t>95363</t>
  </si>
  <si>
    <t>CURSO DE CAPACITAÇÃO PARA OPERADOR DE MOTONIVELADORA (ENCARGOS COMPLEMENTARES) - HORISTA</t>
  </si>
  <si>
    <t>101350</t>
  </si>
  <si>
    <t>CURSO DE CAPACITAÇÃO PARA OPERADOR DE MOTONIVELADORA (ENCARGOS COMPLEMENTARES) - MENSALISTA</t>
  </si>
  <si>
    <t>95360</t>
  </si>
  <si>
    <t>CURSO DE CAPACITAÇÃO PARA OPERADOR DE MÁQUINAS E EQUIPAMENTOS (ENCARGOS COMPLEMENTARES) - HORISTA</t>
  </si>
  <si>
    <t>101351</t>
  </si>
  <si>
    <t>CURSO DE CAPACITAÇÃO PARA OPERADOR DE PA CARREGADEIRA (ENCARGOS COMPLEMENTARES) - MENSALISTA</t>
  </si>
  <si>
    <t>95365</t>
  </si>
  <si>
    <t>CURSO DE CAPACITAÇÃO PARA OPERADOR DE PAVIMENTADORA (ENCARGOS COMPLEMENTARES) - HORISTA</t>
  </si>
  <si>
    <t>101352</t>
  </si>
  <si>
    <t>CURSO DE CAPACITAÇÃO PARA OPERADOR DE PAVIMENTADORA / MESA VIBROACABADORA (ENCARGOS COMPLEMENTARES) - MENSALISTA</t>
  </si>
  <si>
    <t>95364</t>
  </si>
  <si>
    <t>CURSO DE CAPACITAÇÃO PARA OPERADOR DE PÁ CARREGADEIRA (ENCARGOS COMPLEMENTARES) - HORISTA</t>
  </si>
  <si>
    <t>95366</t>
  </si>
  <si>
    <t>CURSO DE CAPACITAÇÃO PARA OPERADOR DE ROLO COMPACTADOR (ENCARGOS COMPLEMENTARES) - HORISTA</t>
  </si>
  <si>
    <t>101353</t>
  </si>
  <si>
    <t>CURSO DE CAPACITAÇÃO PARA OPERADOR DE ROLO COMPACTADOR (ENCARGOS COMPLEMENTARES) - MENSALISTA</t>
  </si>
  <si>
    <t>95367</t>
  </si>
  <si>
    <t>CURSO DE CAPACITAÇÃO PARA OPERADOR DE USINA DE ASFALTO, DE SOLOS OU DE CONCRETO (ENCARGOS COMPLEMENTARES) - HORISTA</t>
  </si>
  <si>
    <t>101355</t>
  </si>
  <si>
    <t>CURSO DE CAPACITAÇÃO PARA OPERADOR DE USINA DE ASFALTO, DE SOLOS OU DE CONCRETO (ENCARGOS COMPLEMENTARES) - MENSALISTA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</si>
  <si>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</si>
  <si>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</si>
  <si>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</si>
  <si>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</si>
  <si>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</si>
  <si>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</si>
  <si>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101356</t>
  </si>
  <si>
    <t>CURSO DE CAPACITAÇÃO PARA PASTILHEIRO (ENCARGOS COMPLEMENTARES) - MENSALISTA</t>
  </si>
  <si>
    <t>95371</t>
  </si>
  <si>
    <t>CURSO DE CAPACITAÇÃO PARA PEDREIRO (ENCARGOS COMPLEMENTARES) - HORISTA</t>
  </si>
  <si>
    <t>101357</t>
  </si>
  <si>
    <t>CURSO DE CAPACITAÇÃO PARA PEDREIRO (ENCARGOS COMPLEMENTARES) - MENSALISTA</t>
  </si>
  <si>
    <t>95372</t>
  </si>
  <si>
    <t>CURSO DE CAPACITAÇÃO PARA PINTOR (ENCARGOS COMPLEMENTARES) - HORISTA</t>
  </si>
  <si>
    <t>101358</t>
  </si>
  <si>
    <t>CURSO DE CAPACITAÇÃO PARA PINTOR (ENCARGOS COMPLEMENTARES) - MENSALISTA</t>
  </si>
  <si>
    <t>95373</t>
  </si>
  <si>
    <t>CURSO DE CAPACITAÇÃO PARA PINTOR DE LETREIROS (ENCARGOS COMPLEMENTARES) - HORISTA</t>
  </si>
  <si>
    <t>101359</t>
  </si>
  <si>
    <t>CURSO DE CAPACITAÇÃO PARA PINTOR DE LETREIROS (ENCARGOS COMPLEMENTARES) - MENSALISTA</t>
  </si>
  <si>
    <t>101360</t>
  </si>
  <si>
    <t>CURSO DE CAPACITAÇÃO PARA PINTOR PARA TINTA EPOXI (ENCARGOS COMPLEMENTARES) - MENSALISTA</t>
  </si>
  <si>
    <t>95374</t>
  </si>
  <si>
    <t>CURSO DE CAPACITAÇÃO PARA PINTOR PARA TINTA EPÓXI (ENCARGOS COMPLEMENTARES) - HORISTA</t>
  </si>
  <si>
    <t>95375</t>
  </si>
  <si>
    <t>CURSO DE CAPACITAÇÃO PARA POCEIRO (ENCARGOS COMPLEMENTARES) - HORISTA</t>
  </si>
  <si>
    <t>101361</t>
  </si>
  <si>
    <t>CURSO DE CAPACITAÇÃO PARA POCEIRO / ESCAVADOR DE VALAS E TUBULOES (ENCARGOS COMPLEMENTARES) - MENSALISTA</t>
  </si>
  <si>
    <t>95376</t>
  </si>
  <si>
    <t>CURSO DE CAPACITAÇÃO PARA RASTELEIRO (ENCARGOS COMPLEMENTARES) - HORISTA</t>
  </si>
  <si>
    <t>95377</t>
  </si>
  <si>
    <t>CURSO DE CAPACITAÇÃO PARA SERRALHEIRO (ENCARGOS COMPLEMENTARES) - HORISTA</t>
  </si>
  <si>
    <t>101363</t>
  </si>
  <si>
    <t>CURSO DE CAPACITAÇÃO PARA SERRALHEIRO (ENCARGOS COMPLEMENTARES) - MENSALISTA</t>
  </si>
  <si>
    <t>95378</t>
  </si>
  <si>
    <t>CURSO DE CAPACITAÇÃO PARA SERVENTE (ENCARGOS COMPLEMENTARES) - HORISTA</t>
  </si>
  <si>
    <t>101364</t>
  </si>
  <si>
    <t>CURSO DE CAPACITAÇÃO PARA SERVENTE DE OBRAS (ENCARGOS COMPLEMENTARES) - MENSALISTA</t>
  </si>
  <si>
    <t>95379</t>
  </si>
  <si>
    <t>CURSO DE CAPACITAÇÃO PARA SOLDADOR (ENCARGOS COMPLEMENTARES) - HORISTA</t>
  </si>
  <si>
    <t>101365</t>
  </si>
  <si>
    <t>CURSO DE CAPACITAÇÃO PARA SOLDADOR (ENCARGOS COMPLEMENTARES) - MENSALISTA</t>
  </si>
  <si>
    <t>95380</t>
  </si>
  <si>
    <t>CURSO DE CAPACITAÇÃO PARA SOLDADOR A (PARA SOLDA A SER TESTADA COM RAIOS X) (ENCARGOS COMPLEMENTARES) - HORISTA</t>
  </si>
  <si>
    <t>101366</t>
  </si>
  <si>
    <t>CURSO DE CAPACITAÇÃO PARA SOLDADOR ELETRICO (ENCARGOS COMPLEMENTARES) - MENSALISTA</t>
  </si>
  <si>
    <t>100535</t>
  </si>
  <si>
    <t>CURSO DE CAPACITAÇÃO PARA TECNICO DE EDIFICACOES (ENCARGOS COMPLEMENTARES) - HORISTA</t>
  </si>
  <si>
    <t>100536</t>
  </si>
  <si>
    <t>CURSO DE CAPACITAÇÃO PARA TECNICO DE EDIFICACOES (ENCARGOS COMPLEMENTARES) - MENSALISTA</t>
  </si>
  <si>
    <t>101368</t>
  </si>
  <si>
    <t>CURSO DE CAPACITAÇÃO PARA TECNICO EM LABORATORIO E CAMPO DE CONSTRUCAO CIVIL (ENCARGOS COMPLEMENTARES) - MENSALISTA</t>
  </si>
  <si>
    <t>101369</t>
  </si>
  <si>
    <t>CURSO DE CAPACITAÇÃO PARA TECNICO EM SONDAGEM (ENCARGOS COMPLEMENTARES) - MENSALISTA</t>
  </si>
  <si>
    <t>95385</t>
  </si>
  <si>
    <t>CURSO DE CAPACITAÇÃO PARA TELHADISTA (ENCARGOS COMPLEMENTARES) - HORISTA</t>
  </si>
  <si>
    <t>101370</t>
  </si>
  <si>
    <t>CURSO DE CAPACITAÇÃO PARA TELHADOR (ENCARGOS COMPLEMENTARES) - MENSALISTA</t>
  </si>
  <si>
    <t>95406</t>
  </si>
  <si>
    <t>CURSO DE CAPACITAÇÃO PARA TOPÓGRAFO (ENCARGOS COMPLEMENTARES) - HORISTA</t>
  </si>
  <si>
    <t>95424</t>
  </si>
  <si>
    <t>CURSO DE CAPACITAÇÃO PARA TOPÓGRAFO (ENCARGOS COMPLEMENTARES) - MENSALISTA</t>
  </si>
  <si>
    <t>95386</t>
  </si>
  <si>
    <t>CURSO DE CAPACITAÇÃO PARA TRATORISTA (ENCARGOS COMPLEMENTARES) - HORISTA</t>
  </si>
  <si>
    <t>95383</t>
  </si>
  <si>
    <t>CURSO DE CAPACITAÇÃO PARA TÉCNICO DE LABORATÓRIO (ENCARGOS COMPLEMENTARES) - HORISTA</t>
  </si>
  <si>
    <t>95384</t>
  </si>
  <si>
    <t>CURSO DE CAPACITAÇÃO PARA TÉCNICO DE SONDAGEM (ENCARGOS COMPLEMENTARES) - HORISTA</t>
  </si>
  <si>
    <t>100299</t>
  </si>
  <si>
    <t>CURSO DE CAPACITAÇÃO PARA TÉCNICO EM SEGURANÇA DO TRABALHO (ENCARGOS COMPLEMENTARES) - HORISTA</t>
  </si>
  <si>
    <t>100315</t>
  </si>
  <si>
    <t>CURSO DE CAPACITAÇÃO PARA TÉCNICO EM SEGURANÇA DO TRABALHO (ENCARGOS COMPLEMENTARES) - MENSALISTA</t>
  </si>
  <si>
    <t>95387</t>
  </si>
  <si>
    <t>CURSO DE CAPACITAÇÃO PARA VIDRACEIRO (ENCARGOS COMPLEMENTARES) - HORISTA</t>
  </si>
  <si>
    <t>101371</t>
  </si>
  <si>
    <t>CURSO DE CAPACITAÇÃO PARA VIDRACEIRO (ENCARGOS COMPLEMENTARES) - MENSALISTA</t>
  </si>
  <si>
    <t>100288</t>
  </si>
  <si>
    <t>CURSO DE CAPACITAÇÃO PARA VIGIA DIURNO (ENCARGOS COMPLEMENTARES) - HORISTA</t>
  </si>
  <si>
    <t>101372</t>
  </si>
  <si>
    <t>CURSO DE CAPACITAÇÃO PARA VIGIA DIURNO (ENCARGOS COMPLEMENTARES) - MENSALISTA</t>
  </si>
  <si>
    <t>90775</t>
  </si>
  <si>
    <t>DESENHISTA PROJETISTA COM ENCARGOS COMPLEMENTARES</t>
  </si>
  <si>
    <t>93561</t>
  </si>
  <si>
    <t>88264</t>
  </si>
  <si>
    <t>ELETRICISTA COM ENCARGOS COMPLEMENTARES</t>
  </si>
  <si>
    <t>101399</t>
  </si>
  <si>
    <t>88266</t>
  </si>
  <si>
    <t>ELETROTÉCNICO COM ENCARGOS COMPLEMENTARES</t>
  </si>
  <si>
    <t>101401</t>
  </si>
  <si>
    <t>88267</t>
  </si>
  <si>
    <t>ENCANADOR OU BOMBEIRO HIDRÁULICO COM ENCARGOS COMPLEMENTARES</t>
  </si>
  <si>
    <t>101402</t>
  </si>
  <si>
    <t>90776</t>
  </si>
  <si>
    <t>ENCARREGADO GERAL COM ENCARGOS COMPLEMENTARES</t>
  </si>
  <si>
    <t>93572</t>
  </si>
  <si>
    <t>ENCARREGADO GERAL DE OBRAS COM ENCARGOS COMPLEMENTARES</t>
  </si>
  <si>
    <t>90777</t>
  </si>
  <si>
    <t>ENGENHEIRO CIVIL DE OBRA JUNIOR COM ENCARGOS COMPLEMENTARES</t>
  </si>
  <si>
    <t>93565</t>
  </si>
  <si>
    <t>90778</t>
  </si>
  <si>
    <t>ENGENHEIRO CIVIL DE OBRA PLENO COM ENCARGOS COMPLEMENTARES</t>
  </si>
  <si>
    <t>93567</t>
  </si>
  <si>
    <t>90779</t>
  </si>
  <si>
    <t>ENGENHEIRO CIVIL DE OBRA SENIOR COM ENCARGOS COMPLEMENTARES</t>
  </si>
  <si>
    <t>93568</t>
  </si>
  <si>
    <t>88269</t>
  </si>
  <si>
    <t>GESSEIRO COM ENCARGOS COMPLEMENTARES</t>
  </si>
  <si>
    <t>101407</t>
  </si>
  <si>
    <t>88270</t>
  </si>
  <si>
    <t>IMPERMEABILIZADOR COM ENCARGOS COMPLEMENTARES</t>
  </si>
  <si>
    <t>101408</t>
  </si>
  <si>
    <t>102919</t>
  </si>
  <si>
    <t>INSTALADOR DE PISO ELEVADO COM ENCARGOS COMPLEMENTARES</t>
  </si>
  <si>
    <t>CARGA, DESCARGA E TRANSPORTE DE MATERIAIS</t>
  </si>
  <si>
    <t>0211</t>
  </si>
  <si>
    <t>101409</t>
  </si>
  <si>
    <t>INSTALADOR DE TUBULAÇÕES COM ENCARGOS COMPLEMENTARES</t>
  </si>
  <si>
    <t>88441</t>
  </si>
  <si>
    <t>JARDINEIRO COM ENCARGOS COMPLEMENTARES</t>
  </si>
  <si>
    <t>101410</t>
  </si>
  <si>
    <t>88272</t>
  </si>
  <si>
    <t>MACARIQUEIRO COM ENCARGOS COMPLEMENTARES</t>
  </si>
  <si>
    <t>88273</t>
  </si>
  <si>
    <t>MARCENEIRO COM ENCARGOS COMPLEMENTARES</t>
  </si>
  <si>
    <t>101413</t>
  </si>
  <si>
    <t>101414</t>
  </si>
  <si>
    <t>MARMORISTA / GRANITEIRO COM ENCARGOS COMPLEMENTARES</t>
  </si>
  <si>
    <t>88274</t>
  </si>
  <si>
    <t>MARMORISTA/GRANITEIRO COM ENCARGOS COMPLEMENTARES</t>
  </si>
  <si>
    <t>101412</t>
  </si>
  <si>
    <t>MAÇARIQUEIRO COM ENCARGOS COMPLEMENTARES</t>
  </si>
  <si>
    <t>101415</t>
  </si>
  <si>
    <t>MECÂNICO DE EQUIPAMENTOS PESADOS COM ENCARGOS COMPLEMENTARES</t>
  </si>
  <si>
    <t>100308</t>
  </si>
  <si>
    <t>MECÂNICO DE REFRIGERAÇÃO COM ENCARGOS COMPLEMENTARES</t>
  </si>
  <si>
    <t>101416</t>
  </si>
  <si>
    <t>88275</t>
  </si>
  <si>
    <t>MECÃNICO DE EQUIPAMENTOS PESADOS COM ENCARGOS COMPLEMENTARES</t>
  </si>
  <si>
    <t>90780</t>
  </si>
  <si>
    <t>MESTRE DE OBRAS COM ENCARGOS COMPLEMENTARES</t>
  </si>
  <si>
    <t>94295</t>
  </si>
  <si>
    <t>88277</t>
  </si>
  <si>
    <t>MONTADOR (TUBO AÇO/EQUIPAMENTOS) COM ENCARGOS COMPLEMENTARES</t>
  </si>
  <si>
    <t>101417</t>
  </si>
  <si>
    <t>MONTADOR DE ELETROELETRÔNICO COM ENCARGOS COMPLEMENTARES</t>
  </si>
  <si>
    <t>100307</t>
  </si>
  <si>
    <t>MONTADOR DE ELETROELETRÔNICOS COM ENCARGOS COMPLEMENTARES</t>
  </si>
  <si>
    <t>88278</t>
  </si>
  <si>
    <t>MONTADOR DE ESTRUTURA METÁLICA COM ENCARGOS COMPLEMENTARES</t>
  </si>
  <si>
    <t>101418</t>
  </si>
  <si>
    <t>MONTADOR DE ESTRUTURAS METÁLICAS COM ENCARGOS COMPLEMENTARES</t>
  </si>
  <si>
    <t>105535</t>
  </si>
  <si>
    <t>MONTADOR DE FÔRMAS DO SISTEMA DE PAREDES DE CONCRETO COM ENCARGOS COMPLEMENTARES</t>
  </si>
  <si>
    <t>101419</t>
  </si>
  <si>
    <t>MONTADOR DE MÁQUINAS COM ENCARGOS COMPLEMENTARES</t>
  </si>
  <si>
    <t>88279</t>
  </si>
  <si>
    <t>MONTADOR ELETROMECÃNICO COM ENCARGOS COMPLEMENTARES</t>
  </si>
  <si>
    <t>88281</t>
  </si>
  <si>
    <t>MOTORISTA DE BASCULANTE COM ENCARGOS COMPLEMENTARES</t>
  </si>
  <si>
    <t>93558</t>
  </si>
  <si>
    <t>MOTORISTA DE CAMINHAO COM ENCARGOS COMPLEMENTARES</t>
  </si>
  <si>
    <t>101420</t>
  </si>
  <si>
    <t>MOTORISTA DE CAMINHÃO BASCULANTE COM ENCARGOS COMPLEMENTARES</t>
  </si>
  <si>
    <t>101421</t>
  </si>
  <si>
    <t>MOTORISTA DE CAMINHÃO CARRETA COM ENCARGOS COMPLEMENTARES</t>
  </si>
  <si>
    <t>88282</t>
  </si>
  <si>
    <t>MOTORISTA DE CAMINHÃO COM ENCARGOS COMPLEMENTARES</t>
  </si>
  <si>
    <t>88283</t>
  </si>
  <si>
    <t>MOTORISTA DE CAMINHÃO E CARRETA COM ENCARGOS COMPLEMENTARES</t>
  </si>
  <si>
    <t>101422</t>
  </si>
  <si>
    <t>MOTORISTA DE CARRO DE PASSEIO COM ENCARGOS COMPLEMENTARES</t>
  </si>
  <si>
    <t>88284</t>
  </si>
  <si>
    <t>MOTORISTA DE VEÍCULO LEVE COM ENCARGOS COMPLEMENTARES</t>
  </si>
  <si>
    <t>101424</t>
  </si>
  <si>
    <t>MOTORISTA OPERADOR DE CAMINHÃO COM MUNCK COM ENCARGOS COMPLEMENTARES</t>
  </si>
  <si>
    <t>88286</t>
  </si>
  <si>
    <t>MOTORISTA OPERADOR DE MUNCK COM ENCARGOS COMPLEMENTARES</t>
  </si>
  <si>
    <t>88288</t>
  </si>
  <si>
    <t>NIVELADOR COM ENCARGOS COMPLEMENTARES</t>
  </si>
  <si>
    <t>101425</t>
  </si>
  <si>
    <t>101426</t>
  </si>
  <si>
    <t>OPERADOR DE BATE-ESTACA COM ENCARGOS COMPLEMENTARES</t>
  </si>
  <si>
    <t>88291</t>
  </si>
  <si>
    <t>OPERADOR DE BETONEIRA (CAMINHÃO) COM ENCARGOS COMPLEMENTARES</t>
  </si>
  <si>
    <t>101427</t>
  </si>
  <si>
    <t>101428</t>
  </si>
  <si>
    <t>OPERADOR DE BETONEIRA ESTACIONÁRIA COM ENCARGOS COMPLEMENTARES</t>
  </si>
  <si>
    <t>88377</t>
  </si>
  <si>
    <t>OPERADOR DE BETONEIRA ESTACIONÁRIA/MISTURADOR COM ENCARGOS COMPLEMENTARES</t>
  </si>
  <si>
    <t>101429</t>
  </si>
  <si>
    <t>OPERADOR DE COMPRESSOR DE AR OU COMPRESSORISTA COM ENCARGOS COMPLEMENTARES</t>
  </si>
  <si>
    <t>88292</t>
  </si>
  <si>
    <t>OPERADOR DE COMPRESSOR OU COMPRESSORISTA COM ENCARGOS COMPLEMENTARES</t>
  </si>
  <si>
    <t>88293</t>
  </si>
  <si>
    <t>OPERADOR DE DEMARCADORA DE FAIXAS COM ENCARGOS COMPLEMENTARES</t>
  </si>
  <si>
    <t>101430</t>
  </si>
  <si>
    <t>OPERADOR DE DEMARCADORA DE FAIXAS DE TRÁFEGO COM ENCARGOS COMPLEMENTARES</t>
  </si>
  <si>
    <t>88294</t>
  </si>
  <si>
    <t>OPERADOR DE ESCAVADEIRA COM ENCARGOS COMPLEMENTARES</t>
  </si>
  <si>
    <t>101431</t>
  </si>
  <si>
    <t>88295</t>
  </si>
  <si>
    <t>OPERADOR DE GUINCHO COM ENCARGOS COMPLEMENTARES</t>
  </si>
  <si>
    <t>101432</t>
  </si>
  <si>
    <t>OPERADOR DE GUINCHO OU GUINCHEIRO COM ENCARGOS COMPLEMENTARES</t>
  </si>
  <si>
    <t>88296</t>
  </si>
  <si>
    <t>OPERADOR DE GUINDASTE COM ENCARGOS COMPLEMENTARES</t>
  </si>
  <si>
    <t>101433</t>
  </si>
  <si>
    <t>101434</t>
  </si>
  <si>
    <t>OPERADOR DE JATO ABRASIVO OU JATISTA COM ENCARGOS COMPLEMENTARES</t>
  </si>
  <si>
    <t>88298</t>
  </si>
  <si>
    <t>OPERADOR DE MARTELETE OU MARTELETEIRO COM ENCARGOS COMPLEMENTARES</t>
  </si>
  <si>
    <t>101436</t>
  </si>
  <si>
    <t>101437</t>
  </si>
  <si>
    <t>OPERADOR DE MOTO SCRAPER COM ENCARGOS COMPLEMENTARES</t>
  </si>
  <si>
    <t>88299</t>
  </si>
  <si>
    <t>OPERADOR DE MOTO-ESCREIPER COM ENCARGOS COMPLEMENTARES</t>
  </si>
  <si>
    <t>88300</t>
  </si>
  <si>
    <t>OPERADOR DE MOTONIVELADORA COM ENCARGOS COMPLEMENTARES</t>
  </si>
  <si>
    <t>101438</t>
  </si>
  <si>
    <t>88297</t>
  </si>
  <si>
    <t>OPERADOR DE MÁQUINAS E EQUIPAMENTOS COM ENCARGOS COMPLEMENTARES</t>
  </si>
  <si>
    <t>101435</t>
  </si>
  <si>
    <t>OPERADOR DE MÁQUINAS E TRATORES DIVERSOS COM ENCARGOS COMPLEMENTARES</t>
  </si>
  <si>
    <t>101440</t>
  </si>
  <si>
    <t>OPERADOR DE PAVIMENTADORA / MESA VIBROACABADORA COM ENCARGOS COMPLEMENTARES</t>
  </si>
  <si>
    <t>88302</t>
  </si>
  <si>
    <t>OPERADOR DE PAVIMENTADORA COM ENCARGOS COMPLEMENTARES</t>
  </si>
  <si>
    <t>88301</t>
  </si>
  <si>
    <t>OPERADOR DE PÁ CARREGADEIRA COM ENCARGOS COMPLEMENTARES</t>
  </si>
  <si>
    <t>101439</t>
  </si>
  <si>
    <t>88303</t>
  </si>
  <si>
    <t>OPERADOR DE ROLO COMPACTADOR COM ENCARGOS COMPLEMENTARES</t>
  </si>
  <si>
    <t>101441</t>
  </si>
  <si>
    <t>88304</t>
  </si>
  <si>
    <t>OPERADOR DE USINA DE ASFALTO, DE SOLOS OU DE CONCRETO COM ENCARGOS COMPLEMENTARES</t>
  </si>
  <si>
    <t>101443</t>
  </si>
  <si>
    <t>88306</t>
  </si>
  <si>
    <t>OPERADOR JATO DE AREIA OU JATISTA COM ENCARGOS COMPLEMENTARES</t>
  </si>
  <si>
    <t>88307</t>
  </si>
  <si>
    <t>OPERADOR PARA BATE ESTACAS COM ENCARGOS COMPLEMENTARES</t>
  </si>
  <si>
    <t>88308</t>
  </si>
  <si>
    <t>PASTILHEIRO COM ENCARGOS COMPLEMENTARES</t>
  </si>
  <si>
    <t>101444</t>
  </si>
  <si>
    <t>88309</t>
  </si>
  <si>
    <t>101445</t>
  </si>
  <si>
    <t>88310</t>
  </si>
  <si>
    <t>PINTOR COM ENCARGOS COMPLEMENTARES</t>
  </si>
  <si>
    <t>101446</t>
  </si>
  <si>
    <t>88311</t>
  </si>
  <si>
    <t>PINTOR DE LETREIROS COM ENCARGOS COMPLEMENTARES</t>
  </si>
  <si>
    <t>101447</t>
  </si>
  <si>
    <t>88312</t>
  </si>
  <si>
    <t>PINTOR PARA TINTA EPÓXI COM ENCARGOS COMPLEMENTARES</t>
  </si>
  <si>
    <t>101448</t>
  </si>
  <si>
    <t>101449</t>
  </si>
  <si>
    <t>POCEIRO / ESCAVADOR DE VALAS COM ENCARGOS COMPLEMENTARES</t>
  </si>
  <si>
    <t>88313</t>
  </si>
  <si>
    <t>POCEIRO COM ENCARGOS COMPLEMENTARES</t>
  </si>
  <si>
    <t>88314</t>
  </si>
  <si>
    <t>RASTELEIRO COM ENCARGOS COMPLEMENTARES</t>
  </si>
  <si>
    <t>88315</t>
  </si>
  <si>
    <t>SERRALHEIRO COM ENCARGOS COMPLEMENTARES</t>
  </si>
  <si>
    <t>101451</t>
  </si>
  <si>
    <t>88316</t>
  </si>
  <si>
    <t>101452</t>
  </si>
  <si>
    <t>SERVENTE DE OBRAS COM ENCARGOS COMPLEMENTARES</t>
  </si>
  <si>
    <t>95967</t>
  </si>
  <si>
    <t>SERVIÇOS TÉCNICOS ESPECIALIZADOS PARA ACOMPANHAMENTO DE EXECUÇÃO DE FUNDAÇÕES PROFUNDAS E ESTRUTURAS DE CONTENÇÃO</t>
  </si>
  <si>
    <t>88318</t>
  </si>
  <si>
    <t>SOLDADOR A (PARA SOLDA A SER TESTADA COM RAIOS "X") COM ENCARGOS COMPLEMENTARES</t>
  </si>
  <si>
    <t>88317</t>
  </si>
  <si>
    <t>SOLDADOR COM ENCARGOS COMPLEMENTARES</t>
  </si>
  <si>
    <t>101453</t>
  </si>
  <si>
    <t>101454</t>
  </si>
  <si>
    <t>SOLDADOR ELÉTRICO COM ENCARGOS COMPLEMENTARES</t>
  </si>
  <si>
    <t>100533</t>
  </si>
  <si>
    <t>TECNICO DE EDIFICACOES COM ENCARGOS COMPLEMENTARES</t>
  </si>
  <si>
    <t>100534</t>
  </si>
  <si>
    <t>88323</t>
  </si>
  <si>
    <t>TELHADISTA COM ENCARGOS COMPLEMENTARES</t>
  </si>
  <si>
    <t>101458</t>
  </si>
  <si>
    <t>TELHADOR COM ENCARGOS COMPLEMENTARES</t>
  </si>
  <si>
    <t>90781</t>
  </si>
  <si>
    <t>TOPOGRAFO COM ENCARGOS COMPLEMENTARES</t>
  </si>
  <si>
    <t>LIMPEZA E ARREMATES FINAIS</t>
  </si>
  <si>
    <t>0212</t>
  </si>
  <si>
    <t>94296</t>
  </si>
  <si>
    <t>88324</t>
  </si>
  <si>
    <t>TRATORISTA COM ENCARGOS COMPLEMENTARES</t>
  </si>
  <si>
    <t>88321</t>
  </si>
  <si>
    <t>TÉCNICO DE LABORATÓRIO COM ENCARGOS COMPLEMENTARES</t>
  </si>
  <si>
    <t>101456</t>
  </si>
  <si>
    <t>TÉCNICO DE LABORATÓRIO E CAMPO DE CONSTRUÇÃO COM ENCARGOS COMPLEMENTARES</t>
  </si>
  <si>
    <t>88322</t>
  </si>
  <si>
    <t>TÉCNICO DE SONDAGEM COM ENCARGOS COMPLEMENTARES</t>
  </si>
  <si>
    <t>100309</t>
  </si>
  <si>
    <t>TÉCNICO EM SEGURANÇA DO TRABALHO COM ENCARGOS COMPLEMENTARES</t>
  </si>
  <si>
    <t>100321</t>
  </si>
  <si>
    <t>101457</t>
  </si>
  <si>
    <t>TÉCNICO EM SONDAGEM COM ENCARGOS COMPLEMENTARES</t>
  </si>
  <si>
    <t>88325</t>
  </si>
  <si>
    <t>VIDRACEIRO COM ENCARGOS COMPLEMENTARES</t>
  </si>
  <si>
    <t>101459</t>
  </si>
  <si>
    <t>100289</t>
  </si>
  <si>
    <t>VIGIA DIURNO COM ENCARGOS COMPLEMENTARES</t>
  </si>
  <si>
    <t>101460</t>
  </si>
  <si>
    <t>105011</t>
  </si>
  <si>
    <t>EXECUÇÃO DE LINHAS DE REFERÊNCIA EM GABARITO OU CAVALETE. AF_03/2024</t>
  </si>
  <si>
    <t>99061</t>
  </si>
  <si>
    <t>LOCAÇÃO COM CAVALETE COM ALTURA DE 0,50 M - 2 UTILIZAÇÕES. AF_03/2024</t>
  </si>
  <si>
    <t>99060</t>
  </si>
  <si>
    <t>LOCAÇÃO COM CAVALETE COM ALTURA DE 1,00 M - 2 UTILIZAÇÕES. AF_03/2024</t>
  </si>
  <si>
    <t>105008</t>
  </si>
  <si>
    <t>LOCAÇÃO COM USO EXCLUSIVO DE EQUIPAMENTO TOPOGRÁFICO. AF_03/2024</t>
  </si>
  <si>
    <t>105009</t>
  </si>
  <si>
    <t>LOCAÇÃO CONVENCIONAL DE OBRA, UTILIZANDO GABARITO DE TÁBUAS CORRIDAS PONTALETADAS A CADA 1,50M - 2 UTILIZAÇÕES. AF_03/2024</t>
  </si>
  <si>
    <t>99059</t>
  </si>
  <si>
    <t>LOCAÇÃO CONVENCIONAL DE OBRA, UTILIZANDO GABARITO DE TÁBUAS CORRIDAS PONTALETADAS A CADA 2,00M - 2 UTILIZAÇÕES. AF_03/2024</t>
  </si>
  <si>
    <t>105137</t>
  </si>
  <si>
    <t>LOCAÇÃO DE PAVIMENTAÇÃO. AF_03/2024</t>
  </si>
  <si>
    <t>105136</t>
  </si>
  <si>
    <t>LOCAÇÃO DE PONTO PARA REFERÊNCIA TOPOGRÁFICA. AF_03/2024</t>
  </si>
  <si>
    <t>105007</t>
  </si>
  <si>
    <t>LOCAÇÃO DE PRAÇAS EM PONTALETEAMENTO. AF_03/2024</t>
  </si>
  <si>
    <t>99063</t>
  </si>
  <si>
    <t>LOCAÇÃO DE REDE DE ÁGUA OU ESGOTO. AF_03/2024</t>
  </si>
  <si>
    <t>105010</t>
  </si>
  <si>
    <t>MARCAÇÃO DE PONTOS EM GABARITO OU CAVALETE, COM USO DE ESTAÇÃO TOTAL. AF_03/2024</t>
  </si>
  <si>
    <t>99062</t>
  </si>
  <si>
    <t>MARCAÇÃO DE PONTOS EM GABARITO OU CAVALETE. AF_03/2024</t>
  </si>
  <si>
    <t>100857</t>
  </si>
  <si>
    <t>ACABAMENTO MONOCOMANDO PARA CHUVEIRO - FORNECIMENTO E INSTALAÇÃO. AF_01/2020</t>
  </si>
  <si>
    <t>OUTROS</t>
  </si>
  <si>
    <t>0318</t>
  </si>
  <si>
    <t>86905</t>
  </si>
  <si>
    <t>APARELHO MISTURADOR DE MESA PARA LAVATÓRIO, PADRÃO MÉDIO - FORNECIMENTO E INSTALAÇÃO. AF_01/2020</t>
  </si>
  <si>
    <t>86908</t>
  </si>
  <si>
    <t>APARELHO MISTURADOR DE MESA PARA PIA DE COZINHA, PADRÃO MÉDIO - FORNECIMENTO E INSTALAÇÃO. AF_01/2020</t>
  </si>
  <si>
    <t>100849</t>
  </si>
  <si>
    <t>ASSENTO SANITÁRIO CONVENCIONAL - FORNECIMENTO E INSTALACAO. AF_01/2020</t>
  </si>
  <si>
    <t>100851</t>
  </si>
  <si>
    <t>ASSENTO SANITÁRIO INFANTIL - FORNECIMENTO E INSTALACAO. AF_01/2020</t>
  </si>
  <si>
    <t>100850</t>
  </si>
  <si>
    <t>ASSENTO SANITÁRIO PARA PCD - FORNECIMENTO E INSTALACAO. AF_01/2020</t>
  </si>
  <si>
    <t>86895</t>
  </si>
  <si>
    <t>BANCADA DE GRANITO CINZA POLIDO, DE 0,50 X 0,60 M, PARA LAVATÓRIO - FORNECIMENTO E INSTALAÇÃO. AF_01/2020</t>
  </si>
  <si>
    <t>86889</t>
  </si>
  <si>
    <t>BANCADA DE GRANITO CINZA POLIDO, DE 1,50 X 0,60 M, PARA PIA DE COZINHA - FORNECIMENTO E INSTALAÇÃO. AF_01/2020</t>
  </si>
  <si>
    <t>86899</t>
  </si>
  <si>
    <t>BANCADA DE MÁRMORE BRANCO POLIDO, DE 0,50 X 0,60 M, PARA LAVATÓRIO - FORNECIMENTO E INSTALAÇÃO. AF_01/2020</t>
  </si>
  <si>
    <t>86893</t>
  </si>
  <si>
    <t>BANCADA DE MÁRMORE BRANCO POLIDO, DE 1,50 X 0,60 M, PARA PIA DE COZINHA - FORNECIMENTO E INSTALAÇÃO. AF_01/2020</t>
  </si>
  <si>
    <t>86934</t>
  </si>
  <si>
    <t>BANCADA DE MÁRMORE SINTÉTICO 120 X 60CM, COM CUBA INTEGRADA, INCLUSO SIFÃO TIPO FLEXÍVEL EM PVC, VÁLVULA EM PLÁSTICO CROMADO TIPO AMERICANA E TORNEIRA CROMADA LONGA, DE PAREDE, PADRÃO POPULAR - FORNECIMENTO E INSTALAÇÃO. AF_01/2020</t>
  </si>
  <si>
    <t>86933</t>
  </si>
  <si>
    <t>BANCADA DE MÁRMORE SINTÉTICO 120 X 60CM, COM CUBA INTEGRADA, INCLUSO SIFÃO TIPO GARRAFA EM PVC, VÁLVULA EM PLÁSTICO CROMADO TIPO AMERICANA E TORNEIRA CROMADA LONGA, DE PAREDE, PADRÃO POPULAR - FORNECIMENTO E INSTALAÇÃO. AF_01/2020</t>
  </si>
  <si>
    <t>86894</t>
  </si>
  <si>
    <t>BANCADA DE MÁRMORE SINTÉTICO, DE 120 X 60CM, COM CUBA INTEGRADA - FORNECIMENTO E INSTALAÇÃO. AF_01/2020</t>
  </si>
  <si>
    <t>93441</t>
  </si>
  <si>
    <t>BANCADA GRANITO CINZA 150 X 60 CM, COM CUBA DE EMBUTIR DE AÇO, VÁLVULA AMERICANA EM METAL, SIFÃO FLEXÍVEL EM PVC, ENGATE FLEXÍVEL 30 CM, TORNEIRA CROMADA LONGA, DE PAREDE, 1/2" OU 3/4", P/ COZINHA, PADRÃO POPULAR - FORNEC. E INSTALAÇÃO. AF_01/2020</t>
  </si>
  <si>
    <t>93396</t>
  </si>
  <si>
    <t>BANCADA GRANITO CINZA, 50 X 60 CM, INCL. CUBA DE EMBUTIR OVAL LOUÇA BRANCA 35 X 50 CM, VÁLVULA METAL CROMADO, SIFÃO FLEXÍVEL PVC, ENGATE 30 CM FLEXÍVEL PLÁSTICO E TORNEIRA CROMADA DE MESA, PADRÃO POPULAR - FORNEC. E INSTALAÇÃO. AF_01/2020</t>
  </si>
  <si>
    <t>93442</t>
  </si>
  <si>
    <t>BANCADA MÁRMORE BRANCO 150 X 60 CM, COM CUBA DE EMBUTIR DE AÇO, VÁLVULA AMERICANA E SIFÃO TIPO GARRAFA EM METAL, ENGATE FLEXÍVEL 30 CM, TORNEIRA CROMADA, DE MESA, 1/2" OU 3/4", PARA PIA COZINHA, PADRÃO ALTO - FORNEC. E INSTALAÇÃO. AF_01/2020</t>
  </si>
  <si>
    <t>86947</t>
  </si>
  <si>
    <t>BANCADA MÁRMORE BRANCO, 50 X 60 CM, INCLUSO CUBA DE EMBUTIR OVAL EM LOUÇA BRANCA 35 X 50 CM, VÁLVULA, SIFÃO TIPO GARRAFA E ENGATE FLEXÍVEL 40 CM EM METAL CROMADO E APARELHO MISTURADOR DE MESA, PADRÃO MÉDIO - FORNEC. E INSTALAÇÃO. AF_01/2020</t>
  </si>
  <si>
    <t>100875</t>
  </si>
  <si>
    <t>BANCO ARTICULADO, EM ACO INOX, PARA PCD, FIXADO NA PAREDE - FORNECIMENTO E INSTALAÇÃO. AF_01/2020</t>
  </si>
  <si>
    <t>100863</t>
  </si>
  <si>
    <t>BARRA DE APOIO EM "L", EM ACO INOX POLIDO 70 X 70 CM, FIXADA NA PAREDE - FORNECIMENTO E INSTALACAO. AF_01/2020</t>
  </si>
  <si>
    <t>100864</t>
  </si>
  <si>
    <t>BARRA DE APOIO EM "L", EM ACO INOX POLIDO 80 X 80 CM, FIXADA NA PAREDE - FORNECIMENTO E INSTALACAO. AF_01/2020</t>
  </si>
  <si>
    <t>100865</t>
  </si>
  <si>
    <t>BARRA DE APOIO LATERAL ARTICULADA, COM TRAVA, EM ACO INOX POLIDO, FIXADA NA PAREDE - FORNECIMENTO E INSTALAÇÃO. AF_01/2020</t>
  </si>
  <si>
    <t>100866</t>
  </si>
  <si>
    <t>BARRA DE APOIO RETA, EM ACO INOX POLIDO, COMPRIMENTO 60CM, FIXADA NA PAREDE - FORNECIMENTO E INSTALAÇÃO. AF_01/2020</t>
  </si>
  <si>
    <t>100867</t>
  </si>
  <si>
    <t>BARRA DE APOIO RETA, EM ACO INOX POLIDO, COMPRIMENTO 70 CM, FIXADA NA PAREDE - FORNECIMENTO E INSTALAÇÃO. AF_01/2020</t>
  </si>
  <si>
    <t>100868</t>
  </si>
  <si>
    <t>BARRA DE APOIO RETA, EM ACO INOX POLIDO, COMPRIMENTO 80 CM, FIXADA NA PAREDE - FORNECIMENTO E INSTALAÇÃO. AF_01/2020</t>
  </si>
  <si>
    <t>100869</t>
  </si>
  <si>
    <t>BARRA DE APOIO RETA, EM ACO INOX POLIDO, COMPRIMENTO 90 CM, FIXADA NA PAREDE - FORNECIMENTO E INSTALAÇÃO. AF_01/2020</t>
  </si>
  <si>
    <t>100870</t>
  </si>
  <si>
    <t>BARRA DE APOIO RETA, EM ALUMINIO, COMPRIMENTO 60 CM, FIXADA NA PAREDE - FORNECIMENTO E INSTALAÇÃO. AF_01/2020</t>
  </si>
  <si>
    <t>100871</t>
  </si>
  <si>
    <t>BARRA DE APOIO RETA, EM ALUMINIO, COMPRIMENTO 70 CM, FIXADA NA PAREDE - FORNECIMENTO E INSTALAÇÃO. AF_01/2020</t>
  </si>
  <si>
    <t>100872</t>
  </si>
  <si>
    <t>BARRA DE APOIO RETA, EM ALUMINIO, COMPRIMENTO 80 CM, FIXADA NA PAREDE - FORNECIMENTO E INSTALAÇÃO. AF_01/2020</t>
  </si>
  <si>
    <t>100873</t>
  </si>
  <si>
    <t>BARRA DE APOIO RETA, EM ALUMINIO, COMPRIMENTO 90 CM, FIXADA NA PAREDE - FORNECIMENTO E INSTALAÇÃO. AF_01/2020</t>
  </si>
  <si>
    <t>100860</t>
  </si>
  <si>
    <t>CHUVEIRO ELÉTRICO COMUM CORPO PLÁSTICO, TIPO DUCHA - FORNECIMENTO E INSTALAÇÃO. AF_01/2020</t>
  </si>
  <si>
    <t>86936</t>
  </si>
  <si>
    <t>CUBA DE EMBUTIR DE AÇO INOXIDÁVEL MÉDIA, INCLUSO VÁLVULA TIPO AMERICANA E SIFÃO TIPO GARRAFA EM METAL CROMADO - FORNECIMENTO E INSTALAÇÃO. AF_01/2020</t>
  </si>
  <si>
    <t>86935</t>
  </si>
  <si>
    <t>CUBA DE EMBUTIR DE AÇO INOXIDÁVEL MÉDIA, INCLUSO VÁLVULA TIPO AMERICANA EM METAL CROMADO E SIFÃO FLEXÍVEL EM PVC - FORNECIMENTO E INSTALAÇÃO. AF_01/2020</t>
  </si>
  <si>
    <t>86901</t>
  </si>
  <si>
    <t>CUBA DE EMBUTIR OVAL EM LOUÇA BRANCA, 35 X 50CM OU EQUIVALENTE - FORNECIMENTO E INSTALAÇÃO. AF_01/2020</t>
  </si>
  <si>
    <t>86938</t>
  </si>
  <si>
    <t>CUBA DE EMBUTIR OVAL EM LOUÇA BRANCA, 35 X 50CM OU EQUIVALENTE, INCLUSO VÁLVULA E SIFÃO TIPO GARRAFA EM METAL CROMADO - FORNECIMENTO E INSTALAÇÃO. AF_01/2020</t>
  </si>
  <si>
    <t>SERVICOS PRELIMINARES</t>
  </si>
  <si>
    <t>SERP</t>
  </si>
  <si>
    <t>DEMOLICOES/RETIRADAS</t>
  </si>
  <si>
    <t>0014</t>
  </si>
  <si>
    <t>86937</t>
  </si>
  <si>
    <t>CUBA DE EMBUTIR OVAL EM LOUÇA BRANCA, 35 X 50CM OU EQUIVALENTE, INCLUSO VÁLVULA EM METAL CROMADO E SIFÃO FLEXÍVEL EM PVC - FORNECIMENTO E INSTALAÇÃO. AF_01/2020</t>
  </si>
  <si>
    <t>86900</t>
  </si>
  <si>
    <t>CUBA DE EMBUTIR RETANGULAR DE AÇO INOXIDÁVEL, 46 X 30 X 12 CM - FORNECIMENTO E INSTALAÇÃO. AF_01/2020</t>
  </si>
  <si>
    <t>100852</t>
  </si>
  <si>
    <t>CUBA DE EMBUTIR RETANGULAR DE AÇO INOXIDÁVEL, 56 X 33 X 12 CM - FORNECIMENTO E INSTALAÇÃO. AF_01/2020</t>
  </si>
  <si>
    <t>86886</t>
  </si>
  <si>
    <t>ENGATE FLEXÍVEL EM INOX, 1/2 X 30CM - FORNECIMENTO E INSTALAÇÃO. AF_01/2020</t>
  </si>
  <si>
    <t>86887</t>
  </si>
  <si>
    <t>ENGATE FLEXÍVEL EM INOX, 1/2 X 40CM - FORNECIMENTO E INSTALAÇÃO. AF_01/2020</t>
  </si>
  <si>
    <t>86884</t>
  </si>
  <si>
    <t>ENGATE FLEXÍVEL EM PLÁSTICO BRANCO, 1/2" X 30CM - FORNECIMENTO E INSTALAÇÃO. AF_01/2020</t>
  </si>
  <si>
    <t>86885</t>
  </si>
  <si>
    <t>ENGATE FLEXÍVEL EM PLÁSTICO BRANCO, 1/2" X 40CM - FORNECIMENTO E INSTALAÇÃO. AF_01/2020</t>
  </si>
  <si>
    <t>95546</t>
  </si>
  <si>
    <t>KIT DE ACESSORIOS PARA BANHEIRO EM METAL CROMADO, 5 PECAS, INCLUSO FIXAÇÃO. AF_01/2020</t>
  </si>
  <si>
    <t>86902</t>
  </si>
  <si>
    <t>LAVATÓRIO LOUÇA BRANCA COM COLUNA, *44 X 35,5* CM, PADRÃO POPULAR - FORNECIMENTO E INSTALAÇÃO. AF_01/2020</t>
  </si>
  <si>
    <t>86939</t>
  </si>
  <si>
    <t>LAVATÓRIO LOUÇA BRANCA COM COLUNA, *44 X 35,5* CM, PADRÃO POPULAR, INCLUSO SIFÃO FLEXÍVEL EM PVC, VÁLVULA E ENGATE FLEXÍVEL 30CM EM PLÁSTICO E COM TORNEIRA CROMADA PADRÃO POPULAR - FORNECIMENTO E INSTALAÇÃO. AF_01/2020</t>
  </si>
  <si>
    <t>86903</t>
  </si>
  <si>
    <t>LAVATÓRIO LOUÇA BRANCA COM COLUNA, 45 X 55CM OU EQUIVALENTE, PADRÃO MÉDIO - FORNECIMENTO E INSTALAÇÃO. AF_01/2020</t>
  </si>
  <si>
    <t>86940</t>
  </si>
  <si>
    <t>LAVATÓRIO LOUÇA BRANCA COM COLUNA, 45 X 55CM OU EQUIVALENTE, PADRÃO MÉDIO, INCLUSO SIFÃO TIPO GARRAFA, VÁLVULA E ENGATE FLEXÍVEL DE 40CM EM METAL CROMADO, COM APARELHO MISTURADOR PADRÃO MÉDIO - FORNECIMENTO E INSTALAÇÃO. AF_01/2020</t>
  </si>
  <si>
    <t>86941</t>
  </si>
  <si>
    <t>LAVATÓRIO LOUÇA BRANCA COM COLUNA, 45 X 55CM OU EQUIVALENTE, PADRÃO MÉDIO, INCLUSO SIFÃO TIPO GARRAFA, VÁLVULA E ENGATE FLEXÍVEL DE 40CM EM METAL CROMADO, COM TORNEIRA CROMADA DE MESA, PADRÃO MÉDIO - FORNECIMENTO E INSTALAÇÃO. AF_01/2020</t>
  </si>
  <si>
    <t>86904</t>
  </si>
  <si>
    <t>LAVATÓRIO LOUÇA BRANCA SUSPENSO, 29,5 X 39CM OU EQUIVALENTE, PADRÃO POPULAR - FORNECIMENTO E INSTALAÇÃO. AF_01/2020</t>
  </si>
  <si>
    <t>86943</t>
  </si>
  <si>
    <t>LAVATÓRIO LOUÇA BRANCA SUSPENSO, 29,5 X 39CM OU EQUIVALENTE, PADRÃO POPULAR, INCLUSO SIFÃO FLEXÍVEL EM PVC, VÁLVULA E ENGATE FLEXÍVEL 30CM EM PLÁSTICO E TORNEIRA CROMADA DE MESA, PADRÃO POPULAR - FORNECIMENTO E INSTALAÇÃO. AF_01/2020</t>
  </si>
  <si>
    <t>86942</t>
  </si>
  <si>
    <t>LAVATÓRIO LOUÇA BRANCA SUSPENSO, 29,5 X 39CM OU EQUIVALENTE, PADRÃO POPULAR, INCLUSO SIFÃO TIPO GARRAFA EM PVC, VÁLVULA E ENGATE FLEXÍVEL 30CM EM PLÁSTICO E TORNEIRA CROMADA DE MESA, PADRÃO POPULAR - FORNECIMENTO E INSTALAÇÃO. AF_01/2020</t>
  </si>
  <si>
    <t>100856</t>
  </si>
  <si>
    <t>MANOPLA E CANOPLA CROMADA - FORNECIMENTO E INSTALAÇÃO. AF_01/2020</t>
  </si>
  <si>
    <t>100858</t>
  </si>
  <si>
    <t>MICTÓRIO SIFONADO LOUÇA BRANCA - PADRÃO MÉDIO - FORNECIMENTO E INSTALAÇÃO. AF_01/2020</t>
  </si>
  <si>
    <t>100859</t>
  </si>
  <si>
    <t>MICTÓRIO SIFONADO LOUÇA BRANCA PARA ENTRADA DE ÁGUA EMBUTIDA - PADRÃO ALTO - FORNECIMENTO E INSTALAÇÃO. AF_01/2020</t>
  </si>
  <si>
    <t>95544</t>
  </si>
  <si>
    <t>PAPELEIRA DE PAREDE EM METAL CROMADO SEM TAMPA, INCLUSO FIXAÇÃO. AF_01/2020</t>
  </si>
  <si>
    <t>95543</t>
  </si>
  <si>
    <t>PORTA TOALHA BANHO EM METAL CROMADO, TIPO BARRA, INCLUSO FIXAÇÃO. AF_01/2020</t>
  </si>
  <si>
    <t>95542</t>
  </si>
  <si>
    <t>PORTA TOALHA ROSTO EM METAL CROMADO, TIPO ARGOLA, INCLUSO FIXAÇÃO. AF_01/2020</t>
  </si>
  <si>
    <t>100874</t>
  </si>
  <si>
    <t>PUXADOR PARA PCD, FIXADO NA PORTA - FORNECIMENTO E INSTALAÇÃO. AF_01/2020</t>
  </si>
  <si>
    <t>95545</t>
  </si>
  <si>
    <t>SABONETEIRA DE PAREDE EM METAL CROMADO, INCLUSO FIXAÇÃO. AF_01/2020</t>
  </si>
  <si>
    <t>95547</t>
  </si>
  <si>
    <t>SABONETEIRA PLASTICA TIPO DISPENSER PARA SABONETE LIQUIDO COM RESERVATORIO 800 A 1500 ML, INCLUSO FIXAÇÃO. AF_01/2020</t>
  </si>
  <si>
    <t>86883</t>
  </si>
  <si>
    <t>SIFÃO DO TIPO FLEXÍVEL EM PVC 1 X 1.1/2 - FORNECIMENTO E INSTALAÇÃO. AF_01/2020</t>
  </si>
  <si>
    <t>86881</t>
  </si>
  <si>
    <t>SIFÃO DO TIPO GARRAFA EM METAL CROMADO 1 X 1.1/2" - FORNECIMENTO E INSTALAÇÃO. AF_01/2020</t>
  </si>
  <si>
    <t>86882</t>
  </si>
  <si>
    <t>SIFÃO DO TIPO GARRAFA/COPO EM PVC 1.1/4 X 1.1/2" - FORNECIMENTO E INSTALAÇÃO. AF_01/2020</t>
  </si>
  <si>
    <t>100862</t>
  </si>
  <si>
    <t>100861</t>
  </si>
  <si>
    <t>SUPORTE MÃO FRANCESA EM AÇO, ABAS IGUAIS 30 CM, CAPACIDADE MINIMA 60 KG, BRANCO - FORNECIMENTO E INSTALAÇÃO. AF_01/2020</t>
  </si>
  <si>
    <t>86872</t>
  </si>
  <si>
    <t>TANQUE DE LOUÇA BRANCA COM COLUNA, 30L OU EQUIVALENTE - FORNECIMENTO E INSTALAÇÃO. AF_01/2020</t>
  </si>
  <si>
    <t>86919</t>
  </si>
  <si>
    <t>TANQUE DE LOUÇA BRANCA COM COLUNA, 30L OU EQUIVALENTE, INCLUSO SIFÃO FLEXÍVEL EM PVC, VÁLVULA METÁLICA E TORNEIRA DE METAL CROMADO PADRÃO MÉDIO - FORNECIMENTO E INSTALAÇÃO. AF_01/2020</t>
  </si>
  <si>
    <t>86920</t>
  </si>
  <si>
    <t>TANQUE DE LOUÇA BRANCA COM COLUNA, 30L OU EQUIVALENTE, INCLUSO SIFÃO FLEXÍVEL EM PVC, VÁLVULA PLÁSTICA E TORNEIRA DE METAL CROMADO PADRÃO POPULAR - FORNECIMENTO E INSTALAÇÃO. AF_01/2020</t>
  </si>
  <si>
    <t>86921</t>
  </si>
  <si>
    <t>TANQUE DE LOUÇA BRANCA COM COLUNA, 30L OU EQUIVALENTE, INCLUSO SIFÃO FLEXÍVEL EM PVC, VÁLVULA PLÁSTICA E TORNEIRA DE PLÁSTICO - FORNECIMENTO E INSTALAÇÃO. AF_01/2020</t>
  </si>
  <si>
    <t>86874</t>
  </si>
  <si>
    <t>TANQUE DE LOUÇA BRANCA SUSPENSO, 18L OU EQUIVALENTE - FORNECIMENTO E INSTALAÇÃO. AF_01/2020</t>
  </si>
  <si>
    <t>86922</t>
  </si>
  <si>
    <t>TANQUE DE LOUÇA BRANCA SUSPENSO, 18L OU EQUIVALENTE, INCLUSO SIFÃO TIPO GARRAFA EM METAL CROMADO, VÁLVULA METÁLICA E TORNEIRA DE METAL CROMADO PADRÃO MÉDIO - FORNECIMENTO E INSTALAÇÃO. AF_01/2020</t>
  </si>
  <si>
    <t>86923</t>
  </si>
  <si>
    <t>TANQUE DE LOUÇA BRANCA SUSPENSO, 18L OU EQUIVALENTE, INCLUSO SIFÃO TIPO GARRAFA EM PVC, VÁLVULA PLÁSTICA E TORNEIRA DE METAL CROMADO PADRÃO POPULAR - FORNECIMENTO E INSTALAÇÃO. AF_01/2020</t>
  </si>
  <si>
    <t>86924</t>
  </si>
  <si>
    <t>TANQUE DE LOUÇA BRANCA SUSPENSO, 18L OU EQUIVALENTE, INCLUSO SIFÃO TIPO GARRAFA EM PVC, VÁLVULA PLÁSTICA E TORNEIRA DE PLÁSTICO - FORNECIMENTO E INSTALAÇÃO. AF_01/2020</t>
  </si>
  <si>
    <t>86875</t>
  </si>
  <si>
    <t>TANQUE DE MÁRMORE SINTÉTICO COM COLUNA, 22L OU EQUIVALENTE FORNECIMENTO E INSTALAÇÃO. AF_01/2020</t>
  </si>
  <si>
    <t>86925</t>
  </si>
  <si>
    <t>TANQUE DE MÁRMORE SINTÉTICO COM COLUNA, 22L OU EQUIVALENTE, INCLUSO SIFÃO FLEXÍVEL EM PVC, VÁLVULA PLÁSTICA E TORNEIRA DE METAL CROMADO PADRÃO POPULAR - FORNECIMENTO E INSTALAÇÃO. AF_01/2020</t>
  </si>
  <si>
    <t>86926</t>
  </si>
  <si>
    <t>TANQUE DE MÁRMORE SINTÉTICO COM COLUNA, 22L OU EQUIVALENTE, INCLUSO SIFÃO FLEXÍVEL EM PVC, VÁLVULA PLÁSTICA E TORNEIRA DE PLÁSTICO - FORNECIMENTO E INSTALAÇÃO. AF_01/2020</t>
  </si>
  <si>
    <t>86876</t>
  </si>
  <si>
    <t>TANQUE DE MÁRMORE SINTÉTICO SUSPENSO, 22L OU EQUIVALENTE - FORNECIMENTO E INSTALAÇÃO. AF_01/2020</t>
  </si>
  <si>
    <t>86929</t>
  </si>
  <si>
    <t>TANQUE DE MÁRMORE SINTÉTICO SUSPENSO, 22L OU EQUIVALENTE, INCLUSO SIFÃO FLEXÍVEL EM PVC, VÁLVULA PLÁSTICA E TORNEIRA DE METAL CROMADO PADRÃO POPULAR - FORNECIMENTO E INSTALAÇÃO. AF_01/2020</t>
  </si>
  <si>
    <t>86930</t>
  </si>
  <si>
    <t>TANQUE DE MÁRMORE SINTÉTICO SUSPENSO, 22L OU EQUIVALENTE, INCLUSO SIFÃO FLEXÍVEL EM PVC, VÁLVULA PLÁSTICA E TORNEIRA DE PLÁSTICO - FORNECIMENTO E INSTALAÇÃO. AF_01/2020</t>
  </si>
  <si>
    <t>86927</t>
  </si>
  <si>
    <t>TANQUE DE MÁRMORE SINTÉTICO SUSPENSO, 22L OU EQUIVALENTE, INCLUSO SIFÃO TIPO GARRAFA EM PVC, VÁLVULA PLÁSTICA E TORNEIRA DE METAL CROMADO PADRÃO POPULAR - FORNEC. E INSTALAÇÃO. AF_01/2020</t>
  </si>
  <si>
    <t>86928</t>
  </si>
  <si>
    <t>TANQUE DE MÁRMORE SINTÉTICO SUSPENSO, 22L OU EQUIVALENTE, INCLUSO SIFÃO TIPO GARRAFA EM PVC, VÁLVULA PLÁSTICA E TORNEIRA DE PLÁSTICO - FORNECIMENTO E INSTALAÇÃO. AF_01/2020</t>
  </si>
  <si>
    <t>86914</t>
  </si>
  <si>
    <t>TORNEIRA CROMADA 1/2" OU 3/4" PARA TANQUE, PADRÃO MÉDIO - FORNECIMENTO E INSTALAÇÃO. AF_01/2020</t>
  </si>
  <si>
    <t>86913</t>
  </si>
  <si>
    <t>TORNEIRA CROMADA 1/2" OU 3/4" PARA TANQUE, PADRÃO POPULAR - FORNECIMENTO E INSTALAÇÃO. AF_01/2020</t>
  </si>
  <si>
    <t>100853</t>
  </si>
  <si>
    <t>TORNEIRA CROMADA DE MESA PARA LAVATORIO, TIPO MONOCOMANDO. AF_01/2020</t>
  </si>
  <si>
    <t>100854</t>
  </si>
  <si>
    <t>TORNEIRA CROMADA DE MESA PARA LAVATÓRIO COM SENSOR DE PRESENCA. AF_01/2020</t>
  </si>
  <si>
    <t>86915</t>
  </si>
  <si>
    <t>TORNEIRA CROMADA DE MESA, 1/2" OU 3/4", PARA LAVATÓRIO, PADRÃO MÉDIO - FORNECIMENTO E INSTALAÇÃO. AF_01/2020</t>
  </si>
  <si>
    <t>86906</t>
  </si>
  <si>
    <t>TORNEIRA CROMADA DE MESA, 1/2" OU 3/4", PARA LAVATÓRIO, PADRÃO POPULAR - FORNECIMENTO E INSTALAÇÃO. AF_01/2020</t>
  </si>
  <si>
    <t>86911</t>
  </si>
  <si>
    <t>TORNEIRA CROMADA LONGA, DE PAREDE, 1/2" OU 3/4", PARA PIA DE COZINHA, PADRÃO POPULAR - FORNECIMENTO E INSTALAÇÃO. AF_01/2020</t>
  </si>
  <si>
    <t>86909</t>
  </si>
  <si>
    <t>TORNEIRA CROMADA TUBO MÓVEL, DE MESA, 1/2" OU 3/4", PARA PIA DE COZINHA, PADRÃO ALTO - FORNECIMENTO E INSTALAÇÃO. AF_01/2020</t>
  </si>
  <si>
    <t>86910</t>
  </si>
  <si>
    <t>TORNEIRA CROMADA TUBO MÓVEL, DE PAREDE, 1/2" OU 3/4", PARA PIA DE COZINHA, PADRÃO MÉDIO - FORNECIMENTO E INSTALAÇÃO. AF_01/2020</t>
  </si>
  <si>
    <t>86916</t>
  </si>
  <si>
    <t>TORNEIRA PLÁSTICA 3/4" PARA TANQUE - FORNECIMENTO E INSTALAÇÃO. AF_01/2020</t>
  </si>
  <si>
    <t>95469</t>
  </si>
  <si>
    <t>VASO SANITARIO SIFONADO CONVENCIONAL COM LOUÇA BRANCA - FORNECIMENTO E INSTALAÇÃO. AF_01/2020</t>
  </si>
  <si>
    <t>95470</t>
  </si>
  <si>
    <t>VASO SANITARIO SIFONADO CONVENCIONAL COM LOUÇA BRANCA, INCLUSO CONJUNTO DE LIGAÇÃO PARA BACIA SANITÁRIA AJUSTÁVEL - FORNECIMENTO E INSTALAÇÃO. AF_01/2020</t>
  </si>
  <si>
    <t>95471</t>
  </si>
  <si>
    <t>VASO SANITARIO SIFONADO CONVENCIONAL PARA PCD SEM FURO FRONTAL COM LOUÇA BRANCA SEM ASSENTO - FORNECIMENTO E INSTALAÇÃO. AF_01/2020</t>
  </si>
  <si>
    <t>SERVICOS TECNICOS</t>
  </si>
  <si>
    <t>SERT</t>
  </si>
  <si>
    <t>CONTROLE TECNOLOGICO</t>
  </si>
  <si>
    <t>0006</t>
  </si>
  <si>
    <t>95472</t>
  </si>
  <si>
    <t>VASO SANITARIO SIFONADO CONVENCIONAL PARA PCD SEM FURO FRONTAL COM LOUÇA BRANCA SEM ASSENTO, INCLUSO CONJUNTO DE LIGAÇÃO PARA BACIA SANITÁRIA AJUSTÁVEL - FORNECIMENTO E INSTALAÇÃO. AF_01/2020</t>
  </si>
  <si>
    <t>LOCACAO</t>
  </si>
  <si>
    <t>0008</t>
  </si>
  <si>
    <t>100848</t>
  </si>
  <si>
    <t>VASO SANITÁRIO INFANTIL LOUÇA BRANCA - FORNECIMENTO E INSTALACAO. AF_01/2020</t>
  </si>
  <si>
    <t>86888</t>
  </si>
  <si>
    <t>VASO SANITÁRIO SIFONADO COM CAIXA ACOPLADA LOUÇA BRANCA - FORNECIMENTO E INSTALAÇÃO. AF_01/2020</t>
  </si>
  <si>
    <t>86932</t>
  </si>
  <si>
    <t>VASO SANITÁRIO SIFONADO COM CAIXA ACOPLADA LOUÇA BRANCA - PADRÃO MÉDIO, INCLUSO ENGATE FLEXÍVEL EM METAL CROMADO, 1/2 X 40CM - FORNECIMENTO E INSTALAÇÃO. AF_01/2020</t>
  </si>
  <si>
    <t>86931</t>
  </si>
  <si>
    <t>VASO SANITÁRIO SIFONADO COM CAIXA ACOPLADA LOUÇA BRANCA, INCLUSO ENGATE FLEXÍVEL EM PLÁSTICO BRANCO, 1/2 X 40CM - FORNECIMENTO E INSTALAÇÃO. AF_01/2020</t>
  </si>
  <si>
    <t>100878</t>
  </si>
  <si>
    <t>VASO SANITÁRIO SIFONADO COM CAIXA ACOPLADA, LOUÇA BRANCA - PADRÃO ALTO - FORNECIMENTO E INSTALAÇÃO. AF_01/2020</t>
  </si>
  <si>
    <t>86877</t>
  </si>
  <si>
    <t>VÁLVULA EM METAL CROMADO 1.1/2" X 1.1/2" PARA TANQUE OU LAVATÓRIO, COM OU SEM LADRÃO - FORNECIMENTO E INSTALAÇÃO. AF_01/2020</t>
  </si>
  <si>
    <t>86878</t>
  </si>
  <si>
    <t>VÁLVULA EM METAL CROMADO TIPO AMERICANA 3.1/2" X 1.1/2" PARA PIA - FORNECIMENTO E INSTALAÇÃO. AF_01/2020</t>
  </si>
  <si>
    <t>86879</t>
  </si>
  <si>
    <t>VÁLVULA EM PLÁSTICO 1" PARA PIA, TANQUE OU LAVATÓRIO, COM OU SEM LADRÃO - FORNECIMENTO E INSTALAÇÃO. AF_01/2020</t>
  </si>
  <si>
    <t>TRANPORTES, CARGAS E DESCARGAS</t>
  </si>
  <si>
    <t>TRAN</t>
  </si>
  <si>
    <t>TRANSPORTE COMERCIAL</t>
  </si>
  <si>
    <t>0332</t>
  </si>
  <si>
    <t>86880</t>
  </si>
  <si>
    <t>VÁLVULA EM PLÁSTICO CROMADO TIPO AMERICANA 3.1/2" X 1.1/2" SEM ADAPTADOR PARA PIA - FORNECIMENTO E INSTALAÇÃO. AF_01/2020</t>
  </si>
  <si>
    <t>101663</t>
  </si>
  <si>
    <t>ABRAÇADEIRA DE FIXAÇÃO DE BRAÇOS DE LUMINÁRIAS DE 2" - FORNECIMENTO E INSTALAÇÃO. AF_02/2025</t>
  </si>
  <si>
    <t>101664</t>
  </si>
  <si>
    <t>ABRAÇADEIRA DE FIXAÇÃO DE BRAÇOS DE LUMINÁRIAS DE 3" - FORNECIMENTO E INSTALAÇÃO. AF_02/2025</t>
  </si>
  <si>
    <t>101665</t>
  </si>
  <si>
    <t>ABRAÇADEIRA DE FIXAÇÃO DE BRAÇOS DE LUMINÁRIAS DE 4" - FORNECIMENTO E INSTALAÇÃO. AF_02/2025</t>
  </si>
  <si>
    <t>101634</t>
  </si>
  <si>
    <t>BRAÇO PARA ILUMINAÇÃO PÚBLICA, EM TUBO DE AÇO GALVANIZADO, COMPRIMENTO DE 1,20 M, PARA FIXAÇÃO EM POSTE DE CONCRETO - FORNECIMENTO E INSTALAÇÃO. AF_02/2025</t>
  </si>
  <si>
    <t>101635</t>
  </si>
  <si>
    <t>BRAÇO PARA ILUMINAÇÃO PÚBLICA, EM TUBO DE AÇO GALVANIZADO, COMPRIMENTO DE 1,20 M, PARA FIXAÇÃO EM POSTE METÁLICO - FORNECIMENTO E INSTALAÇÃO. AF_02/2025</t>
  </si>
  <si>
    <t>101636</t>
  </si>
  <si>
    <t>BRAÇO PARA ILUMINAÇÃO PÚBLICA, EM TUBO DE AÇO GALVANIZADO, COMPRIMENTO DE 1,50 M, PARA FIXAÇÃO EM POSTE DE CONCRETO - FORNECIMENTO E INSTALAÇÃO. AF_02/2025_PS</t>
  </si>
  <si>
    <t>101637</t>
  </si>
  <si>
    <t>BRAÇO PARA ILUMINAÇÃO PÚBLICA, EM TUBO DE AÇO GALVANIZADO, COMPRIMENTO DE 1,50 M, PARA FIXAÇÃO EM POSTE METÁLICO - FORNECIMENTO E INSTALAÇÃO. AF_02/2025_PS</t>
  </si>
  <si>
    <t>101638</t>
  </si>
  <si>
    <t>BRAÇO PARA ILUMINAÇÃO PÚBLICA, EM TUBO DE AÇO GALVANIZADO, COMPRIMENTO DE 3,50 M, PARA FIXAÇÃO EM POSTE DE CONCRETO - FORNECIMENTO E INSTALAÇÃO. AF_02/2025</t>
  </si>
  <si>
    <t>101639</t>
  </si>
  <si>
    <t>BRAÇO PARA ILUMINAÇÃO PÚBLICA, EM TUBO DE AÇO GALVANIZADO, COMPRIMENTO DE 3,50 M, PARA FIXAÇÃO EM POSTE METÁLICO - FORNECIMENTO E INSTALAÇÃO. AF_02/2025</t>
  </si>
  <si>
    <t>105919</t>
  </si>
  <si>
    <t>LUMINÁRIA DE LED PARA ILUMINAÇÃO PÚBLICA, 1000 W - FORNECIMENTO E INSTALAÇÃO. AF_02/2025</t>
  </si>
  <si>
    <t>101658</t>
  </si>
  <si>
    <t>LUMINÁRIA DE LED PARA ILUMINAÇÃO PÚBLICA, DE 138 W ATÉ 180 W - FORNECIMENTO E INSTALAÇÃO. AF_02/2025_PS</t>
  </si>
  <si>
    <t>101659</t>
  </si>
  <si>
    <t>LUMINÁRIA DE LED PARA ILUMINAÇÃO PÚBLICA, DE 181 W ATÉ 239 W - FORNECIMENTO E INSTALAÇÃO. AF_02/2025_PS</t>
  </si>
  <si>
    <t>101660</t>
  </si>
  <si>
    <t>LUMINÁRIA DE LED PARA ILUMINAÇÃO PÚBLICA, DE 240 W ATÉ 350 W - FORNECIMENTO E INSTALAÇÃO. AF_02/2025_PS</t>
  </si>
  <si>
    <t>101654</t>
  </si>
  <si>
    <t>LUMINÁRIA DE LED PARA ILUMINAÇÃO PÚBLICA, DE 33 W ATÉ 50 W - FORNECIMENTO E INSTALAÇÃO. AF_02/2025_PS</t>
  </si>
  <si>
    <t>101655</t>
  </si>
  <si>
    <t>LUMINÁRIA DE LED PARA ILUMINAÇÃO PÚBLICA, DE 51 W ATÉ 67 W - FORNECIMENTO E INSTALAÇÃO. AF_02/2025_PS</t>
  </si>
  <si>
    <t>101656</t>
  </si>
  <si>
    <t>LUMINÁRIA DE LED PARA ILUMINAÇÃO PÚBLICA, DE 68 W ATÉ 97 W - FORNECIMENTO E INSTALAÇÃO. AF_02/2025_PS</t>
  </si>
  <si>
    <t>101657</t>
  </si>
  <si>
    <t>LUMINÁRIA DE LED PARA ILUMINAÇÃO PÚBLICA, DE 98 W ATÉ 137 W - FORNECIMENTO E INSTALAÇÃO. AF_02/2025_PS</t>
  </si>
  <si>
    <t>105923</t>
  </si>
  <si>
    <t>LUMINÁRIA REFLETOR LED PARA ILUMINAÇÃO PÚBLICA, 1000 W - FORNECIMENTO E INSTALAÇÃO. AF_02/2025</t>
  </si>
  <si>
    <t>105921</t>
  </si>
  <si>
    <t>LUMINÁRIA REFLETOR LED PARA ILUMINAÇÃO PÚBLICA, 200 W - FORNECIMENTO E INSTALAÇÃO. AF_02/2025</t>
  </si>
  <si>
    <t>105920</t>
  </si>
  <si>
    <t>LUMINÁRIA REFLETOR LED PARA ILUMINAÇÃO PÚBLICA, 50 W - FORNECIMENTO E INSTALAÇÃO. AF_02/2025</t>
  </si>
  <si>
    <t>105922</t>
  </si>
  <si>
    <t>LUMINÁRIA REFLETOR LED PARA ILUMINAÇÃO PÚBLICA, 600 W - FORNECIMENTO E INSTALAÇÃO. AF_02/2025</t>
  </si>
  <si>
    <t>101632</t>
  </si>
  <si>
    <t>RELÉ FOTOELÉTRICO PARA COMANDO DE ILUMINAÇÃO EXTERNA 1000 W - FORNECIMENTO E INSTALAÇÃO. AF_02/2025</t>
  </si>
  <si>
    <t>101661</t>
  </si>
  <si>
    <t>SUBSTITUIÇÃO DE LUMINÁRIA DE VAPOR DE MERCÚRIO/VAPOR DE SÓDIO POR LUMINÁRIA DE LED PARA ILUMINAÇÃO PÚBLICA (NÃO INCLUI FORNECIMENTO). AF_02/2025_PS</t>
  </si>
  <si>
    <t>105924</t>
  </si>
  <si>
    <t>SUBSTITUIÇÃO DE LUMINÁRIA REFLETOR LED PARA ILUMINAÇÃO PÚBLICA (NÃO INCLUI FORNECIMENTO). AF_02/2025</t>
  </si>
  <si>
    <t>101651</t>
  </si>
  <si>
    <t>SUBSTITUIÇÃO DE LÂMPADA PARA ILUMINAÇÃO PÚBLICA (NÃO INCLUI FORNECIMENTO). AF_02/2025_PS</t>
  </si>
  <si>
    <t>101630</t>
  </si>
  <si>
    <t>SUBSTITUIÇÃO DE REATOR PARA ILUMINAÇÃO PÚBLICA (NÃO INCLUI FORNECIMENTO). AF_02/2025_PS</t>
  </si>
  <si>
    <t>101633</t>
  </si>
  <si>
    <t>SUBSTITUIÇÃO DE RELÉ FOTOELÉTRICO PARA COMANDO DE ILUMINAÇÃO EXTERNA 1000 W - FORNECIMENTO E INSTALAÇÃO. AF_02/2025_PS</t>
  </si>
  <si>
    <t>104219</t>
  </si>
  <si>
    <t>EMBOÇO OU MASSA ÚNICA EM ARGAMASSA INDUSTRIALIZADA, PREPARO MECÂNICA E APLICAÇÃO COM EQUIPAMENTO DE MISTURA E PROJEÇÃO DE 1,5 M3/H DE ARGAMASSA EM PANOS DE FACHADA COM PRESENÇA DE VÃOS, ESPESSURA DE 25 MM, ACESSO POR ANDAIME. AF_08/2022</t>
  </si>
  <si>
    <t>104223</t>
  </si>
  <si>
    <t>EMBOÇO OU MASSA ÚNICA EM ARGAMASSA INDUSTRIALIZADA, PREPARO MECÂNICA E APLICAÇÃO COM EQUIPAMENTO DE MISTURA E PROJEÇÃO DE 1,5 M3/H DE ARGAMASSA EM PANOS DE FACHADA COM PRESENÇA DE VÃOS, ESPESSURA DE 35 MM, ACESSO POR ANDAIME. AF_08/2022</t>
  </si>
  <si>
    <t>104227</t>
  </si>
  <si>
    <t>EMBOÇO OU MASSA ÚNICA EM ARGAMASSA INDUSTRIALIZADA, PREPARO MECÂNICA E APLICAÇÃO COM EQUIPAMENTO DE MISTURA E PROJEÇÃO DE 1,5 M3/H DE ARGAMASSA EM PANOS DE FACHADA COM PRESENÇA DE VÃOS, ESPESSURA DE 45 MM, ACESSO POR ANDAIME. AF_08/2022</t>
  </si>
  <si>
    <t>104231</t>
  </si>
  <si>
    <t>EMBOÇO OU MASSA ÚNICA EM ARGAMASSA INDUSTRIALIZADA, PREPARO MECÂNICA E APLICAÇÃO COM EQUIPAMENTO DE MISTURA E PROJEÇÃO DE 1,5 M3/H DE ARGAMASSA EM PANOS DE FACHADA COM PRESENÇA DE VÃOS, ESPESSURA DE 50 MM, ACESSO POR ANDAIME. AF_08/2022</t>
  </si>
  <si>
    <t>104235</t>
  </si>
  <si>
    <t>EMBOÇO OU MASSA ÚNICA EM ARGAMASSA INDUSTRIALIZADA, PREPARO MECÂNICA E APLICAÇÃO COM EQUIPAMENTO DE MISTURA E PROJEÇÃO DE 1,5 M3/H DE ARGAMASSA EM PANOS DE FACHADA SEM PRESENÇA DE VÃOS, ESPESSURA DE 25 MM, ACESSO POR ANDAIME. AF_08/2022</t>
  </si>
  <si>
    <t>104239</t>
  </si>
  <si>
    <t>EMBOÇO OU MASSA ÚNICA EM ARGAMASSA INDUSTRIALIZADA, PREPARO MECÂNICA E APLICAÇÃO COM EQUIPAMENTO DE MISTURA E PROJEÇÃO DE 1,5 M3/H DE ARGAMASSA EM PANOS DE FACHADA SEM PRESENÇA DE VÃOS, ESPESSURA DE 35 MM, ACESSO POR ANDAIME. AF_08/2022</t>
  </si>
  <si>
    <t>104243</t>
  </si>
  <si>
    <t>EMBOÇO OU MASSA ÚNICA EM ARGAMASSA INDUSTRIALIZADA, PREPARO MECÂNICA E APLICAÇÃO COM EQUIPAMENTO DE MISTURA E PROJEÇÃO DE 1,5 M3/H DE ARGAMASSA EM PANOS DE FACHADA SEM PRESENÇA DE VÃOS, ESPESSURA DE 45 MM, ACESSO POR ANDAIME. AF_08/2022</t>
  </si>
  <si>
    <t>104247</t>
  </si>
  <si>
    <t>EMBOÇO OU MASSA ÚNICA EM ARGAMASSA INDUSTRIALIZADA, PREPARO MECÂNICA E APLICAÇÃO COM EQUIPAMENTO DE MISTURA E PROJEÇÃO DE 1,5 M3/H DE ARGAMASSA EM PANOS DE FACHADA SEM PRESENÇA DE VÃOS, ESPESSURA DE 50 MM, ACESSO POR ANDAIME. AF_08/2022</t>
  </si>
  <si>
    <t>87795</t>
  </si>
  <si>
    <t>EMBOÇO OU MASSA ÚNICA EM ARGAMASSA INDUSTRIALIZADA, PREPARO MECÂNICO E APLICAÇÃO COM EQUIPAMENTO DE MISTURA E PROJEÇÃO DE 1,5 M3/H DE ARGAMASSA EM PANOS CEGOS DE FACHADA (SEM PRESENÇA DE VÃOS), ESPESSURA DE 25 MM. AF_08/2022</t>
  </si>
  <si>
    <t>87800</t>
  </si>
  <si>
    <t>EMBOÇO OU MASSA ÚNICA EM ARGAMASSA INDUSTRIALIZADA, PREPARO MECÂNICO E APLICAÇÃO COM EQUIPAMENTO DE MISTURA E PROJEÇÃO DE 1,5 M3/H DE ARGAMASSA EM PANOS CEGOS DE FACHADA (SEM PRESENÇA DE VÃOS), ESPESSURA DE 35 MM. AF_08/2022</t>
  </si>
  <si>
    <t>87804</t>
  </si>
  <si>
    <t>EMBOÇO OU MASSA ÚNICA EM ARGAMASSA INDUSTRIALIZADA, PREPARO MECÂNICO E APLICAÇÃO COM EQUIPAMENTO DE MISTURA E PROJEÇÃO DE 1,5 M3/H DE ARGAMASSA EM PANOS CEGOS DE FACHADA (SEM PRESENÇA DE VÃOS), ESPESSURA DE 45 MM. AF_08/2022</t>
  </si>
  <si>
    <t>87808</t>
  </si>
  <si>
    <t>EMBOÇO OU MASSA ÚNICA EM ARGAMASSA INDUSTRIALIZADA, PREPARO MECÂNICO E APLICAÇÃO COM EQUIPAMENTO DE MISTURA E PROJEÇÃO DE 1,5 M3/H DE ARGAMASSA EM PANOS CEGOS DE FACHADA (SEM PRESENÇA DE VÃOS), ESPESSURA MAIOR OU IGUAL A 50 MM. AF_08/2022</t>
  </si>
  <si>
    <t>87778</t>
  </si>
  <si>
    <t>EMBOÇO OU MASSA ÚNICA EM ARGAMASSA INDUSTRIALIZADA, PREPARO MECÂNICO E APLICAÇÃO COM EQUIPAMENTO DE MISTURA E PROJEÇÃO DE 1,5 M3/H DE ARGAMASSA EM PANOS DE FACHADA COM PRESENÇA DE VÃOS, ESPESSURA DE 25 MM. AF_08/2022</t>
  </si>
  <si>
    <t>87783</t>
  </si>
  <si>
    <t>EMBOÇO OU MASSA ÚNICA EM ARGAMASSA INDUSTRIALIZADA, PREPARO MECÂNICO E APLICAÇÃO COM EQUIPAMENTO DE MISTURA E PROJEÇÃO DE 1,5 M3/H DE ARGAMASSA EM PANOS DE FACHADA COM PRESENÇA DE VÃOS, ESPESSURA DE 35 MM. AF_08/2022</t>
  </si>
  <si>
    <t>87787</t>
  </si>
  <si>
    <t>EMBOÇO OU MASSA ÚNICA EM ARGAMASSA INDUSTRIALIZADA, PREPARO MECÂNICO E APLICAÇÃO COM EQUIPAMENTO DE MISTURA E PROJEÇÃO DE 1,5 M3/H DE ARGAMASSA EM PANOS DE FACHADA COM PRESENÇA DE VÃOS, ESPESSURA DE 45 MM. AF_08/2022</t>
  </si>
  <si>
    <t>87791</t>
  </si>
  <si>
    <t>EMBOÇO OU MASSA ÚNICA EM ARGAMASSA INDUSTRIALIZADA, PREPARO MECÂNICO E APLICAÇÃO COM EQUIPAMENTO DE MISTURA E PROJEÇÃO DE 1,5 M3/H DE ARGAMASSA EM PANOS DE FACHADA COM PRESENÇA DE VÃOS, ESPESSURA MAIOR OU IGUAL A 50 MM. AF_08/2022</t>
  </si>
  <si>
    <t>87832</t>
  </si>
  <si>
    <t>EMBOÇO OU MASSA ÚNICA EM ARGAMASSA INDUSTRIALIZADA, PREPARO MECÂNICO E APLICAÇÃO COM EQUIPAMENTO DE MISTURA E PROJEÇÃO DE 1,5 M3/H DE ARGAMASSA NAS PAREDES INTERNAS DA SACADA, ESPESSURA 35 MM, SEM USO DE TELA METÁLICA. AF_08/2022</t>
  </si>
  <si>
    <t>87812</t>
  </si>
  <si>
    <t>EMBOÇO OU MASSA ÚNICA EM ARGAMASSA INDUSTRIALIZADA, PREPARO MECÂNICO E APLICAÇÃO COM EQUIPAMENTO DE MISTURA E PROJEÇÃO DE 1,5 M3/H EM SUPERFÍCIES EXTERNAS DA SACADA, ESPESSURA 25 MM, SEM USO DE TELA METÁLICA. AF_08/2022</t>
  </si>
  <si>
    <t>87816</t>
  </si>
  <si>
    <t>EMBOÇO OU MASSA ÚNICA EM ARGAMASSA INDUSTRIALIZADA, PREPARO MECÂNICO E APLICAÇÃO COM EQUIPAMENTO DE MISTURA E PROJEÇÃO DE 1,5 M3/H EM SUPERFÍCIES EXTERNAS DA SACADA, ESPESSURA 35 MM, SEM USO DE TELA METÁLICA. AF_08/2022</t>
  </si>
  <si>
    <t>87820</t>
  </si>
  <si>
    <t>EMBOÇO OU MASSA ÚNICA EM ARGAMASSA INDUSTRIALIZADA, PREPARO MECÂNICO E APLICAÇÃO COM EQUIPAMENTO DE MISTURA E PROJEÇÃO DE 1,5 M3/H EM SUPERFÍCIES EXTERNAS DA SACADA, ESPESSURA 45 MM, SEM USO DE TELA METÁLICA. AF_08/2022</t>
  </si>
  <si>
    <t>87824</t>
  </si>
  <si>
    <t>EMBOÇO OU MASSA ÚNICA EM ARGAMASSA INDUSTRIALIZADA, PREPARO MECÂNICO E APLICAÇÃO COM EQUIPAMENTO DE MISTURA E PROJEÇÃO DE 1,5 M3/H EM SUPERFÍCIES EXTERNAS DA SACADA, ESPESSURA MAIOR OU IGUAL A 50 MM, SEM USO DE TELA METÁLICA. AF_08/2022</t>
  </si>
  <si>
    <t>87828</t>
  </si>
  <si>
    <t>EMBOÇO OU MASSA ÚNICA EM ARGAMASSA INDUSTRIALIZADA, PREPARO MECÂNICO E APLICAÇÃO COM EQUIPAMENTO DE MISTURA E PROJEÇÃO DE 1,5 M3/H NAS PAREDES INTERNAS DA SACADA, ESPESSURA 25 MM, SEM USO DE TELA METÁLICA. AF_08/2022</t>
  </si>
  <si>
    <t>104251</t>
  </si>
  <si>
    <t>EMBOÇO OU MASSA ÚNICA EM ARGAMASSA INDUSTRIALIZADA, PREPARO MECÂNICO E APLICAÇÃO COM EQUIPAMENTO DE MISTURA E PROJEÇÃO DE 1,5 M3/H, NAS SUPERFÍCIES EXTERNAS DA SACADA, ESPESSURA DE 25 MM, ACESSO POR ANDAIME, SEM USO DE TELA METÁLICA. AF_08/2022</t>
  </si>
  <si>
    <t>104255</t>
  </si>
  <si>
    <t>EMBOÇO OU MASSA ÚNICA EM ARGAMASSA INDUSTRIALIZADA, PREPARO MECÂNICO E APLICAÇÃO COM EQUIPAMENTO DE MISTURA E PROJEÇÃO DE 1,5 M3/H, NAS SUPERFÍCIES EXTERNAS DA SACADA, ESPESSURA DE 35 MM, ACESSO POR ANDAIME, SEM USO DE TELA METÁLICA. AF_08/2022</t>
  </si>
  <si>
    <t>104259</t>
  </si>
  <si>
    <t>EMBOÇO OU MASSA ÚNICA EM ARGAMASSA INDUSTRIALIZADA, PREPARO MECÂNICO E APLICAÇÃO COM EQUIPAMENTO DE MISTURA E PROJEÇÃO DE 1,5 M3/H, NAS SUPERFÍCIES EXTERNAS DA SACADA, ESPESSURA DE 45 MM, ACESSO POR ANDAIME, SEM USO DE TELA METÁLICA. AF_08/2022</t>
  </si>
  <si>
    <t>104263</t>
  </si>
  <si>
    <t>EMBOÇO OU MASSA ÚNICA EM ARGAMASSA INDUSTRIALIZADA, PREPARO MECÂNICO E APLICAÇÃO COM EQUIPAMENTO DE MISTURA E PROJEÇÃO DE 1,5 M3/H, NAS SUPERFÍCIES EXTERNAS DA SACADA, ESPESSURA DE 50 MM, ACESSO POR ANDAIME, SEM USO DE TELA METÁLICA. AF_08/2022</t>
  </si>
  <si>
    <t>87794</t>
  </si>
  <si>
    <t>EMBOÇO OU MASSA ÚNICA EM ARGAMASSA TRAÇO 1:2:8, PREPARO MANUAL, APLICADA MANUALMENTE EM PANOS CEGOS DE FACHADA (SEM PRESENÇA DE VÃOS), ESPESSURA DE 25 MM. AF_09/2022</t>
  </si>
  <si>
    <t>87799</t>
  </si>
  <si>
    <t>EMBOÇO OU MASSA ÚNICA EM ARGAMASSA TRAÇO 1:2:8, PREPARO MANUAL, APLICADA MANUALMENTE EM PANOS CEGOS DE FACHADA (SEM PRESENÇA DE VÃOS), ESPESSURA DE 35 MM. AF_08/2022</t>
  </si>
  <si>
    <t>87803</t>
  </si>
  <si>
    <t>EMBOÇO OU MASSA ÚNICA EM ARGAMASSA TRAÇO 1:2:8, PREPARO MANUAL, APLICADA MANUALMENTE EM PANOS CEGOS DE FACHADA (SEM PRESENÇA DE VÃOS), ESPESSURA DE 45 MM. AF_08/2022</t>
  </si>
  <si>
    <t>87807</t>
  </si>
  <si>
    <t>EMBOÇO OU MASSA ÚNICA EM ARGAMASSA TRAÇO 1:2:8, PREPARO MANUAL, APLICADA MANUALMENTE EM PANOS CEGOS DE FACHADA (SEM PRESENÇA DE VÃOS), ESPESSURA MAIOR OU IGUAL A 50 MM. AF_08/2022</t>
  </si>
  <si>
    <t>104218</t>
  </si>
  <si>
    <t>EMBOÇO OU MASSA ÚNICA EM ARGAMASSA TRAÇO 1:2:8, PREPARO MANUAL, APLICADA MANUALMENTE EM PANOS DE FACHADA COM PRESENÇA DE VÃOS, ESPESSURA DE 25 MM, ACESSO POR ANDAIME. AF_08/2022</t>
  </si>
  <si>
    <t>TRANSPORTE MATERIAIS BETUMINOSOS</t>
  </si>
  <si>
    <t>0333</t>
  </si>
  <si>
    <t>87777</t>
  </si>
  <si>
    <t>EMBOÇO OU MASSA ÚNICA EM ARGAMASSA TRAÇO 1:2:8, PREPARO MANUAL, APLICADA MANUALMENTE EM PANOS DE FACHADA COM PRESENÇA DE VÃOS, ESPESSURA DE 25 MM. AF_08/2022</t>
  </si>
  <si>
    <t>104222</t>
  </si>
  <si>
    <t>EMBOÇO OU MASSA ÚNICA EM ARGAMASSA TRAÇO 1:2:8, PREPARO MANUAL, APLICADA MANUALMENTE EM PANOS DE FACHADA COM PRESENÇA DE VÃOS, ESPESSURA DE 35 MM, ACESSO POR ANDAIME. AF_08/2022</t>
  </si>
  <si>
    <t>87781</t>
  </si>
  <si>
    <t>EMBOÇO OU MASSA ÚNICA EM ARGAMASSA TRAÇO 1:2:8, PREPARO MANUAL, APLICADA MANUALMENTE EM PANOS DE FACHADA COM PRESENÇA DE VÃOS, ESPESSURA DE 35 MM. AF_08/2022</t>
  </si>
  <si>
    <t>104226</t>
  </si>
  <si>
    <t>EMBOÇO OU MASSA ÚNICA EM ARGAMASSA TRAÇO 1:2:8, PREPARO MANUAL, APLICADA MANUALMENTE EM PANOS DE FACHADA COM PRESENÇA DE VÃOS, ESPESSURA DE 45 MM, ACESSO POR ANDAIME. AF_08/2022</t>
  </si>
  <si>
    <t>87786</t>
  </si>
  <si>
    <t>EMBOÇO OU MASSA ÚNICA EM ARGAMASSA TRAÇO 1:2:8, PREPARO MANUAL, APLICADA MANUALMENTE EM PANOS DE FACHADA COM PRESENÇA DE VÃOS, ESPESSURA DE 45 MM. AF_08/2022</t>
  </si>
  <si>
    <t>104230</t>
  </si>
  <si>
    <t>EMBOÇO OU MASSA ÚNICA EM ARGAMASSA TRAÇO 1:2:8, PREPARO MANUAL, APLICADA MANUALMENTE EM PANOS DE FACHADA COM PRESENÇA DE VÃOS, ESPESSURA DE 50 MM, ACESSO POR ANDAIME. AF_08/2022</t>
  </si>
  <si>
    <t>104234</t>
  </si>
  <si>
    <t>EMBOÇO OU MASSA ÚNICA EM ARGAMASSA TRAÇO 1:2:8, PREPARO MANUAL, APLICADA MANUALMENTE EM PANOS DE FACHADA SEM PRESENÇA DE VÃOS, ESPESSURA DE 25 MM, ACESSO POR ANDAIME. AF_08/2022</t>
  </si>
  <si>
    <t>104238</t>
  </si>
  <si>
    <t>EMBOÇO OU MASSA ÚNICA EM ARGAMASSA TRAÇO 1:2:8, PREPARO MANUAL, APLICADA MANUALMENTE EM PANOS DE FACHADA SEM PRESENÇA DE VÃOS, ESPESSURA DE 35 MM, ACESSO POR ANDAIME. AF_08/2022</t>
  </si>
  <si>
    <t>CARGA, MANOBRA E DESCARGA (MANUAL)</t>
  </si>
  <si>
    <t>0334</t>
  </si>
  <si>
    <t>104242</t>
  </si>
  <si>
    <t>EMBOÇO OU MASSA ÚNICA EM ARGAMASSA TRAÇO 1:2:8, PREPARO MANUAL, APLICADA MANUALMENTE EM PANOS DE FACHADA SEM PRESENÇA DE VÃOS, ESPESSURA DE 45 MM, ACESSO POR ANDAIME. AF_08/2022</t>
  </si>
  <si>
    <t>104246</t>
  </si>
  <si>
    <t>EMBOÇO OU MASSA ÚNICA EM ARGAMASSA TRAÇO 1:2:8, PREPARO MANUAL, APLICADA MANUALMENTE EM PANOS DE FACHADA SEM PRESENÇA DE VÃOS, ESPESSURA DE 50 MM, ACESSO POR ANDAIME. AF_08/2022</t>
  </si>
  <si>
    <t>104250</t>
  </si>
  <si>
    <t>EMBOÇO OU MASSA ÚNICA EM ARGAMASSA TRAÇO 1:2:8, PREPARO MANUAL, APLICADA MANUALMENTE EM SUPERFÍCIES EXTERNAS DA SACADA, ESPESSURA DE 25 MM, ACESSO POR ANDAIME, SEM USO DE TELA METÁLICA. AF_08/2022</t>
  </si>
  <si>
    <t>CARGA, MANOBRA E DESCARGA (MECANICA)</t>
  </si>
  <si>
    <t>0335</t>
  </si>
  <si>
    <t>87811</t>
  </si>
  <si>
    <t>EMBOÇO OU MASSA ÚNICA EM ARGAMASSA TRAÇO 1:2:8, PREPARO MANUAL, APLICADA MANUALMENTE EM SUPERFÍCIES EXTERNAS DA SACADA, ESPESSURA DE 25 MM, SEM USO DE TELA METÁLICA DE REFORÇO CONTRA FISSURAÇÃO. AF_08/2022</t>
  </si>
  <si>
    <t>104254</t>
  </si>
  <si>
    <t>EMBOÇO OU MASSA ÚNICA EM ARGAMASSA TRAÇO 1:2:8, PREPARO MANUAL, APLICADA MANUALMENTE EM SUPERFÍCIES EXTERNAS DA SACADA, ESPESSURA DE 35 MM, ACESSO POR ANDAIME, SEM USO DE TELA METÁLICA. AF_08/2022</t>
  </si>
  <si>
    <t>87815</t>
  </si>
  <si>
    <t>EMBOÇO OU MASSA ÚNICA EM ARGAMASSA TRAÇO 1:2:8, PREPARO MANUAL, APLICADA MANUALMENTE EM SUPERFÍCIES EXTERNAS DA SACADA, ESPESSURA DE 35 MM, SEM USO DE TELA METÁLICA DE REFORÇO CONTRA FISSURAÇÃO. AF_08/2022</t>
  </si>
  <si>
    <t>104258</t>
  </si>
  <si>
    <t>EMBOÇO OU MASSA ÚNICA EM ARGAMASSA TRAÇO 1:2:8, PREPARO MANUAL, APLICADA MANUALMENTE EM SUPERFÍCIES EXTERNAS DA SACADA, ESPESSURA DE 45 MM, ACESSO POR ANDAIME, SEM USO DE TELA METÁLICA. AF_08/2022</t>
  </si>
  <si>
    <t>87819</t>
  </si>
  <si>
    <t>EMBOÇO OU MASSA ÚNICA EM ARGAMASSA TRAÇO 1:2:8, PREPARO MANUAL, APLICADA MANUALMENTE EM SUPERFÍCIES EXTERNAS DA SACADA, ESPESSURA DE 45 MM, SEM USO DE TELA METÁLICA DE REFORÇO CONTRA FISSURAÇÃO. AF_08/2022</t>
  </si>
  <si>
    <t>104262</t>
  </si>
  <si>
    <t>EMBOÇO OU MASSA ÚNICA EM ARGAMASSA TRAÇO 1:2:8, PREPARO MANUAL, APLICADA MANUALMENTE EM SUPERFÍCIES EXTERNAS DA SACADA, ESPESSURA DE 50 MM, ACESSO POR ANDAIME, SEM USO DE TELA METÁLICA. AF_08/2022</t>
  </si>
  <si>
    <t>87823</t>
  </si>
  <si>
    <t>EMBOÇO OU MASSA ÚNICA EM ARGAMASSA TRAÇO 1:2:8, PREPARO MANUAL, APLICADA MANUALMENTE EM SUPERFÍCIES EXTERNAS DA SACADA, ESPESSURA MAIOR OU IGUAL A 50 MM, SEM USO DE TELA METÁLICA DE REFORÇO CONTRA FISSURAÇÃO. AF_08/2022</t>
  </si>
  <si>
    <t>87827</t>
  </si>
  <si>
    <t>EMBOÇO OU MASSA ÚNICA EM ARGAMASSA TRAÇO 1:2:8, PREPARO MANUAL, APLICADA MANUALMENTE NAS PAREDES INTERNAS DA SACADA, ESPESSURA DE 25 MM, SEM USO DE TELA METÁLICA DE REFORÇO CONTRA FISSURAÇÃO. AF_08/2022</t>
  </si>
  <si>
    <t>87831</t>
  </si>
  <si>
    <t>EMBOÇO OU MASSA ÚNICA EM ARGAMASSA TRAÇO 1:2:8, PREPARO MANUAL, APLICADA MANUALMENTE NAS PAREDES INTERNAS DA SACADA, ESPESSURA DE 35 MM, SEM USO DE TELA METÁLICA DE REFORÇO CONTRA FISSURAÇÃO. AF_08/2022</t>
  </si>
  <si>
    <t>104220</t>
  </si>
  <si>
    <t>EMBOÇO OU MASSA ÚNICA EM ARGAMASSA TRAÇO 1:2:8, PREPARO MECÂNICA COM BETONEIRA 400 L, APLICADA COM PROJETOR TIPO CANEQUINHA EM PANOS DE FACHADA COM PRESENÇA DE VÃOS, ESPESSURA DE 25 MM, ACESSO POR ANDAIME. AF_08/2022</t>
  </si>
  <si>
    <t>104203</t>
  </si>
  <si>
    <t>EMBOÇO OU MASSA ÚNICA EM ARGAMASSA TRAÇO 1:2:8, PREPARO MECÂNICA COM BETONEIRA 400 L, APLICADA COM PROJETOR TIPO CANEQUINHA EM PANOS DE FACHADA COM PRESENÇA DE VÃOS, ESPESSURA DE 25 MM, ACESSO POR BALANCIM MANUAL. AF_08/2022</t>
  </si>
  <si>
    <t>104224</t>
  </si>
  <si>
    <t>EMBOÇO OU MASSA ÚNICA EM ARGAMASSA TRAÇO 1:2:8, PREPARO MECÂNICA COM BETONEIRA 400 L, APLICADA COM PROJETOR TIPO CANEQUINHA EM PANOS DE FACHADA COM PRESENÇA DE VÃOS, ESPESSURA DE 35 MM, ACESSO POR ANDAIME. AF_08/2022</t>
  </si>
  <si>
    <t>104204</t>
  </si>
  <si>
    <t>EMBOÇO OU MASSA ÚNICA EM ARGAMASSA TRAÇO 1:2:8, PREPARO MECÂNICA COM BETONEIRA 400 L, APLICADA COM PROJETOR TIPO CANEQUINHA EM PANOS DE FACHADA COM PRESENÇA DE VÃOS, ESPESSURA DE 35 MM, ACESSO POR BALANCIM MANUAL. AF_08/2022</t>
  </si>
  <si>
    <t>104228</t>
  </si>
  <si>
    <t>EMBOÇO OU MASSA ÚNICA EM ARGAMASSA TRAÇO 1:2:8, PREPARO MECÂNICA COM BETONEIRA 400 L, APLICADA COM PROJETOR TIPO CANEQUINHA EM PANOS DE FACHADA COM PRESENÇA DE VÃOS, ESPESSURA DE 45 MM, ACESSO POR ANDAIME. AF_08/2022</t>
  </si>
  <si>
    <t>104205</t>
  </si>
  <si>
    <t>EMBOÇO OU MASSA ÚNICA EM ARGAMASSA TRAÇO 1:2:8, PREPARO MECÂNICA COM BETONEIRA 400 L, APLICADA COM PROJETOR TIPO CANEQUINHA EM PANOS DE FACHADA COM PRESENÇA DE VÃOS, ESPESSURA DE 45 MM, ACESSO POR BALANCIM MANUAL. AF_08/2022</t>
  </si>
  <si>
    <t>104232</t>
  </si>
  <si>
    <t>EMBOÇO OU MASSA ÚNICA EM ARGAMASSA TRAÇO 1:2:8, PREPARO MECÂNICA COM BETONEIRA 400 L, APLICADA COM PROJETOR TIPO CANEQUINHA EM PANOS DE FACHADA COM PRESENÇA DE VÃOS, ESPESSURA DE 50 MM, ACESSO POR ANDAIME. AF_08/2022</t>
  </si>
  <si>
    <t>104206</t>
  </si>
  <si>
    <t>EMBOÇO OU MASSA ÚNICA EM ARGAMASSA TRAÇO 1:2:8, PREPARO MECÂNICA COM BETONEIRA 400 L, APLICADA COM PROJETOR TIPO CANEQUINHA EM PANOS DE FACHADA COM PRESENÇA DE VÃOS, ESPESSURA DE 50 MM, ACESSO POR BALANCIM MANUAL. AF_08/2022</t>
  </si>
  <si>
    <t>104236</t>
  </si>
  <si>
    <t>EMBOÇO OU MASSA ÚNICA EM ARGAMASSA TRAÇO 1:2:8, PREPARO MECÂNICA COM BETONEIRA 400 L, APLICADA COM PROJETOR TIPO CANEQUINHA EM PANOS DE FACHADA SEM PRESENÇA DE VÃOS, ESPESSURA DE 25 MM, ACESSO POR ANDAIME. AF_08/2022</t>
  </si>
  <si>
    <t>104207</t>
  </si>
  <si>
    <t>EMBOÇO OU MASSA ÚNICA EM ARGAMASSA TRAÇO 1:2:8, PREPARO MECÂNICA COM BETONEIRA 400 L, APLICADA COM PROJETOR TIPO CANEQUINHA EM PANOS DE FACHADA SEM PRESENÇA DE VÃOS, ESPESSURA DE 25 MM, ACESSO POR BALANCIM MANUAL. AF_08/2022</t>
  </si>
  <si>
    <t>104240</t>
  </si>
  <si>
    <t>EMBOÇO OU MASSA ÚNICA EM ARGAMASSA TRAÇO 1:2:8, PREPARO MECÂNICA COM BETONEIRA 400 L, APLICADA COM PROJETOR TIPO CANEQUINHA EM PANOS DE FACHADA SEM PRESENÇA DE VÃOS, ESPESSURA DE 35 MM, ACESSO POR ANDAIME. AF_08/2022</t>
  </si>
  <si>
    <t>104208</t>
  </si>
  <si>
    <t>EMBOÇO OU MASSA ÚNICA EM ARGAMASSA TRAÇO 1:2:8, PREPARO MECÂNICA COM BETONEIRA 400 L, APLICADA COM PROJETOR TIPO CANEQUINHA EM PANOS DE FACHADA SEM PRESENÇA DE VÃOS, ESPESSURA DE 35 MM, ACESSO POR BALANCIM MANUAL. AF_08/2022</t>
  </si>
  <si>
    <t>104244</t>
  </si>
  <si>
    <t>EMBOÇO OU MASSA ÚNICA EM ARGAMASSA TRAÇO 1:2:8, PREPARO MECÂNICA COM BETONEIRA 400 L, APLICADA COM PROJETOR TIPO CANEQUINHA EM PANOS DE FACHADA SEM PRESENÇA DE VÃOS, ESPESSURA DE 45 MM, ACESSO POR ANDAIME. AF_08/2022</t>
  </si>
  <si>
    <t>104209</t>
  </si>
  <si>
    <t>EMBOÇO OU MASSA ÚNICA EM ARGAMASSA TRAÇO 1:2:8, PREPARO MECÂNICA COM BETONEIRA 400 L, APLICADA COM PROJETOR TIPO CANEQUINHA EM PANOS DE FACHADA SEM PRESENÇA DE VÃOS, ESPESSURA DE 45 MM, ACESSO POR BALANCIM MANUAL. AF_08/2022</t>
  </si>
  <si>
    <t>104248</t>
  </si>
  <si>
    <t>EMBOÇO OU MASSA ÚNICA EM ARGAMASSA TRAÇO 1:2:8, PREPARO MECÂNICA COM BETONEIRA 400 L, APLICADA COM PROJETOR TIPO CANEQUINHA EM PANOS DE FACHADA SEM PRESENÇA DE VÃOS, ESPESSURA DE 50 MM, ACESSO POR ANDAIME. AF_08/2022</t>
  </si>
  <si>
    <t>104210</t>
  </si>
  <si>
    <t>EMBOÇO OU MASSA ÚNICA EM ARGAMASSA TRAÇO 1:2:8, PREPARO MECÂNICA COM BETONEIRA 400 L, APLICADA COM PROJETOR TIPO CANEQUINHA EM PANOS DE FACHADA SEM PRESENÇA DE VÃOS, ESPESSURA DE 50 MM, ACESSO POR BALANCIM MANUAL. AF_08/2022</t>
  </si>
  <si>
    <t>104252</t>
  </si>
  <si>
    <t>EMBOÇO OU MASSA ÚNICA EM ARGAMASSA TRAÇO 1:2:8, PREPARO MECÂNICA COM BETONEIRA 400 L, APLICADA COM PROJETOR TIPO CANEQUINHA EM SUPERFÍCIES EXTERNAS DA SACADA, ESPESSURA DE 25 MM, ACESSO POR ANDAIME, SEM USO DE TELA METÁLICA. AF_08/2022</t>
  </si>
  <si>
    <t>104211</t>
  </si>
  <si>
    <t>EMBOÇO OU MASSA ÚNICA EM ARGAMASSA TRAÇO 1:2:8, PREPARO MECÂNICA COM BETONEIRA 400 L, APLICADA COM PROJETOR TIPO CANEQUINHA EM SUPERFÍCIES EXTERNAS DA SACADA, ESPESSURA DE 25 MM, ACESSO POR BALANCIM MANUAL, SEM USO DE TELA METÁLICA. AF_08/2022</t>
  </si>
  <si>
    <t>104212</t>
  </si>
  <si>
    <t>EMBOÇO OU MASSA ÚNICA EM ARGAMASSA TRAÇO 1:2:8, PREPARO MECÂNICA COM BETONEIRA 400 L, APLICADA COM PROJETOR TIPO CANEQUINHA EM SUPERFÍCIES EXTERNAS DA SACADA, ESPESSURA DE 35 MM, ACESSO POR BALANCIM MANUAL, SEM USO DE TELA METÁLICA. AF_08/2022</t>
  </si>
  <si>
    <t>104213</t>
  </si>
  <si>
    <t>EMBOÇO OU MASSA ÚNICA EM ARGAMASSA TRAÇO 1:2:8, PREPARO MECÂNICA COM BETONEIRA 400 L, APLICADA COM PROJETOR TIPO CANEQUINHA EM SUPERFÍCIES EXTERNAS DA SACADA, ESPESSURA DE 45 MM, ACESSO POR BALANCIM MANUAL, SEM USO DE TELA METÁLICA. AF_08/2022</t>
  </si>
  <si>
    <t>104214</t>
  </si>
  <si>
    <t>EMBOÇO OU MASSA ÚNICA EM ARGAMASSA TRAÇO 1:2:8, PREPARO MECÂNICA COM BETONEIRA 400 L, APLICADA COM PROJETOR TIPO CANEQUINHA EM SUPERFÍCIES EXTERNAS DA SACADA, ESPESSURA DE 50 MM, ACESSO POR BALANCIM MANUAL, SEM USO DE TELA METÁLICA. AF_08/2022</t>
  </si>
  <si>
    <t>104215</t>
  </si>
  <si>
    <t>EMBOÇO OU MASSA ÚNICA EM ARGAMASSA TRAÇO 1:2:8, PREPARO MECÂNICA COM BETONEIRA 400 L, APLICADA COM PROJETOR TIPO CANEQUINHA EM SUPERFÍCIES INTERNAS DA SACADA, ESPESSURA DE 25 MM, SEM USO DE TELA METÁLICA. AF_08/2022</t>
  </si>
  <si>
    <t>104216</t>
  </si>
  <si>
    <t>EMBOÇO OU MASSA ÚNICA EM ARGAMASSA TRAÇO 1:2:8, PREPARO MECÂNICA COM BETONEIRA 400 L, APLICADA COM PROJETOR TIPO CANEQUINHA EM SUPERFÍCIES INTERNAS DA SACADA, ESPESSURA DE 35 MM, SEM USO DE TELA METÁLICA. AF_08/2022</t>
  </si>
  <si>
    <t>104217</t>
  </si>
  <si>
    <t>EMBOÇO OU MASSA ÚNICA EM ARGAMASSA TRAÇO 1:2:8, PREPARO MECÂNICA COM BETONEIRA 400 L, APLICADA MANUALMENTE EM PANOS DE FACHADA COM PRESENÇA DE VÃOS, ESPESSURA DE 25 MM, ACESSO POR ANDAIME. AF_08/2022</t>
  </si>
  <si>
    <t>104221</t>
  </si>
  <si>
    <t>EMBOÇO OU MASSA ÚNICA EM ARGAMASSA TRAÇO 1:2:8, PREPARO MECÂNICA COM BETONEIRA 400 L, APLICADA MANUALMENTE EM PANOS DE FACHADA COM PRESENÇA DE VÃOS, ESPESSURA DE 35 MM, ACESSO POR ANDAIME. AF_08/2022</t>
  </si>
  <si>
    <t>104225</t>
  </si>
  <si>
    <t>EMBOÇO OU MASSA ÚNICA EM ARGAMASSA TRAÇO 1:2:8, PREPARO MECÂNICA COM BETONEIRA 400 L, APLICADA MANUALMENTE EM PANOS DE FACHADA COM PRESENÇA DE VÃOS, ESPESSURA DE 45 MM, ACESSO POR ANDAIME. AF_08/2022</t>
  </si>
  <si>
    <t>104229</t>
  </si>
  <si>
    <t>EMBOÇO OU MASSA ÚNICA EM ARGAMASSA TRAÇO 1:2:8, PREPARO MECÂNICA COM BETONEIRA 400 L, APLICADA MANUALMENTE EM PANOS DE FACHADA COM PRESENÇA DE VÃOS, ESPESSURA DE 50 MM, ACESSO POR ANDAIME. AF_08/2022</t>
  </si>
  <si>
    <t>104233</t>
  </si>
  <si>
    <t>EMBOÇO OU MASSA ÚNICA EM ARGAMASSA TRAÇO 1:2:8, PREPARO MECÂNICA COM BETONEIRA 400 L, APLICADA MANUALMENTE EM PANOS DE FACHADA SEM PRESENÇA DE VÃOS, ESPESSURA DE 25 MM, ACESSO POR ANDAIME. AF_08/2022</t>
  </si>
  <si>
    <t>104237</t>
  </si>
  <si>
    <t>EMBOÇO OU MASSA ÚNICA EM ARGAMASSA TRAÇO 1:2:8, PREPARO MECÂNICA COM BETONEIRA 400 L, APLICADA MANUALMENTE EM PANOS DE FACHADA SEM PRESENÇA DE VÃOS, ESPESSURA DE 35 MM, ACESSO POR ANDAIME. AF_08/2022</t>
  </si>
  <si>
    <t>104241</t>
  </si>
  <si>
    <t>EMBOÇO OU MASSA ÚNICA EM ARGAMASSA TRAÇO 1:2:8, PREPARO MECÂNICA COM BETONEIRA 400 L, APLICADA MANUALMENTE EM PANOS DE FACHADA SEM PRESENÇA DE VÃOS, ESPESSURA DE 45 MM, ACESSO POR ANDAIME. AF_08/2022</t>
  </si>
  <si>
    <t>104245</t>
  </si>
  <si>
    <t>EMBOÇO OU MASSA ÚNICA EM ARGAMASSA TRAÇO 1:2:8, PREPARO MECÂNICA COM BETONEIRA 400 L, APLICADA MANUALMENTE EM PANOS DE FACHADA SEM PRESENÇA DE VÃOS, ESPESSURA DE 50 MM, ACESSO POR ANDAIME. AF_08/2022</t>
  </si>
  <si>
    <t>104249</t>
  </si>
  <si>
    <t>EMBOÇO OU MASSA ÚNICA EM ARGAMASSA TRAÇO 1:2:8, PREPARO MECÂNICA COM BETONEIRA 400 L, APLICADA MANUALMENTE EM SUPERFÍCIES EXTERNAS DA SACADA, ESPESSURA DE 25 MM, ACESSO POR ANDAIME, SEM USO DE TELA METÁLICA. AF_08/2022</t>
  </si>
  <si>
    <t>104253</t>
  </si>
  <si>
    <t>EMBOÇO OU MASSA ÚNICA EM ARGAMASSA TRAÇO 1:2:8, PREPARO MECÂNICA COM BETONEIRA 400 L, APLICADA MANUALMENTE EM SUPERFÍCIES EXTERNAS DA SACADA, ESPESSURA DE 35 MM, ACESSO POR ANDAIME, SEM USO DE TELA METÁLICA. AF_08/2022</t>
  </si>
  <si>
    <t>104256</t>
  </si>
  <si>
    <t>EMBOÇO OU MASSA ÚNICA EM ARGAMASSA TRAÇO 1:2:8, PREPARO MECÂNICO COM BETONEIRA 400 L, APLICADA COM PROJETOR TIPO CANEQUINHA EM SUPERFÍCIES EXTERNAS DA SACADA, ESPESSURA DE 35 MM, ACESSO POR ANDAIME, SEM USO DE TELA METÁLICA. AF_08/2022</t>
  </si>
  <si>
    <t>104260</t>
  </si>
  <si>
    <t>EMBOÇO OU MASSA ÚNICA EM ARGAMASSA TRAÇO 1:2:8, PREPARO MECÂNICO COM BETONEIRA 400 L, APLICADA COM PROJETOR TIPO CANEQUINHA EM SUPERFÍCIES EXTERNAS DA SACADA, ESPESSURA DE 45 MM, ACESSO POR ANDAIME, SEM USO DE TELA METÁLICA. AF_08/2022</t>
  </si>
  <si>
    <t>104264</t>
  </si>
  <si>
    <t>EMBOÇO OU MASSA ÚNICA EM ARGAMASSA TRAÇO 1:2:8, PREPARO MECÂNICO COM BETONEIRA 400 L, APLICADA COM PROJETOR TIPO CANEQUINHA EM SUPERFÍCIES EXTERNAS DA SACADA, ESPESSURA DE 50 MM, ACESSO POR ANDAIME, SEM USO DE TELA METÁLICA. AF_08/2022</t>
  </si>
  <si>
    <t>87792</t>
  </si>
  <si>
    <t>EMBOÇO OU MASSA ÚNICA EM ARGAMASSA TRAÇO 1:2:8, PREPARO MECÂNICO COM BETONEIRA 400 L, APLICADA MANUALMENTE EM PANOS CEGOS DE FACHADA (SEM PRESENÇA DE VÃOS), ESPESSURA DE 25 MM. AF_08/2022</t>
  </si>
  <si>
    <t>87797</t>
  </si>
  <si>
    <t>EMBOÇO OU MASSA ÚNICA EM ARGAMASSA TRAÇO 1:2:8, PREPARO MECÂNICO COM BETONEIRA 400 L, APLICADA MANUALMENTE EM PANOS CEGOS DE FACHADA (SEM PRESENÇA DE VÃOS), ESPESSURA DE 35 MM. AF_08/2022</t>
  </si>
  <si>
    <t>87801</t>
  </si>
  <si>
    <t>EMBOÇO OU MASSA ÚNICA EM ARGAMASSA TRAÇO 1:2:8, PREPARO MECÂNICO COM BETONEIRA 400 L, APLICADA MANUALMENTE EM PANOS CEGOS DE FACHADA (SEM PRESENÇA DE VÃOS), ESPESSURA DE 45 MM. AF_08/2022</t>
  </si>
  <si>
    <t>87805</t>
  </si>
  <si>
    <t>EMBOÇO OU MASSA ÚNICA EM ARGAMASSA TRAÇO 1:2:8, PREPARO MECÂNICO COM BETONEIRA 400 L, APLICADA MANUALMENTE EM PANOS CEGOS DE FACHADA (SEM PRESENÇA DE VÃOS), ESPESSURA MAIOR OU IGUAL A 50 MM. AF_08/2022</t>
  </si>
  <si>
    <t>87775</t>
  </si>
  <si>
    <t>EMBOÇO OU MASSA ÚNICA EM ARGAMASSA TRAÇO 1:2:8, PREPARO MECÂNICO COM BETONEIRA 400 L, APLICADA MANUALMENTE EM PANOS DE FACHADA COM PRESENÇA DE VÃOS, ESPESSURA DE 25 MM. AF_08/2022</t>
  </si>
  <si>
    <t>87779</t>
  </si>
  <si>
    <t>EMBOÇO OU MASSA ÚNICA EM ARGAMASSA TRAÇO 1:2:8, PREPARO MECÂNICO COM BETONEIRA 400 L, APLICADA MANUALMENTE EM PANOS DE FACHADA COM PRESENÇA DE VÃOS, ESPESSURA DE 35 MM. AF_08/2022</t>
  </si>
  <si>
    <t>87784</t>
  </si>
  <si>
    <t>EMBOÇO OU MASSA ÚNICA EM ARGAMASSA TRAÇO 1:2:8, PREPARO MECÂNICO COM BETONEIRA 400 L, APLICADA MANUALMENTE EM PANOS DE FACHADA COM PRESENÇA DE VÃOS, ESPESSURA DE 45 MM. AF_08/2022</t>
  </si>
  <si>
    <t>87788</t>
  </si>
  <si>
    <t>EMBOÇO OU MASSA ÚNICA EM ARGAMASSA TRAÇO 1:2:8, PREPARO MECÂNICO COM BETONEIRA 400 L, APLICADA MANUALMENTE EM PANOS DE FACHADA COM PRESENÇA DE VÃOS, ESPESSURA MAIOR OU IGUAL A 50 MM. AF_08/2022</t>
  </si>
  <si>
    <t>87809</t>
  </si>
  <si>
    <t>EMBOÇO OU MASSA ÚNICA EM ARGAMASSA TRAÇO 1:2:8, PREPARO MECÂNICO COM BETONEIRA 400 L, APLICADA MANUALMENTE EM SUPERFÍCIES EXTERNAS DA SACADA, ESPESSURA DE 25 MM, SEM USO DE TELA METÁLICA DE REFORÇO CONTRA FISSURAÇÃO. AF_08/2022</t>
  </si>
  <si>
    <t>87813</t>
  </si>
  <si>
    <t>EMBOÇO OU MASSA ÚNICA EM ARGAMASSA TRAÇO 1:2:8, PREPARO MECÂNICO COM BETONEIRA 400 L, APLICADA MANUALMENTE EM SUPERFÍCIES EXTERNAS DA SACADA, ESPESSURA DE 35 MM, SEM USO DE TELA METÁLICA DE REFORÇO CONTRA FISSURAÇÃO. AF_08/2022</t>
  </si>
  <si>
    <t>104257</t>
  </si>
  <si>
    <t>EMBOÇO OU MASSA ÚNICA EM ARGAMASSA TRAÇO 1:2:8, PREPARO MECÂNICO COM BETONEIRA 400 L, APLICADA MANUALMENTE EM SUPERFÍCIES EXTERNAS DA SACADA, ESPESSURA DE 45 MM, ACESSO POR ANDAIME, SEM USO DE TELA METÁLICA. AF_08/2022</t>
  </si>
  <si>
    <t>87817</t>
  </si>
  <si>
    <t>EMBOÇO OU MASSA ÚNICA EM ARGAMASSA TRAÇO 1:2:8, PREPARO MECÂNICO COM BETONEIRA 400 L, APLICADA MANUALMENTE EM SUPERFÍCIES EXTERNAS DA SACADA, ESPESSURA DE 45 MM, SEM USO DE TELA METÁLICA DE REFORÇO CONTRA FISSURAÇÃO. AF_08/2022</t>
  </si>
  <si>
    <t>104261</t>
  </si>
  <si>
    <t>EMBOÇO OU MASSA ÚNICA EM ARGAMASSA TRAÇO 1:2:8, PREPARO MECÂNICO COM BETONEIRA 400 L, APLICADA MANUALMENTE EM SUPERFÍCIES EXTERNAS DA SACADA, ESPESSURA DE 50 MM, ACESSO POR ANDAIME, SEM USO DE TELA METÁLICA. AF_08/2022</t>
  </si>
  <si>
    <t>87821</t>
  </si>
  <si>
    <t>EMBOÇO OU MASSA ÚNICA EM ARGAMASSA TRAÇO 1:2:8, PREPARO MECÂNICO COM BETONEIRA 400 L, APLICADA MANUALMENTE EM SUPERFÍCIES EXTERNAS DA SACADA, ESPESSURA MAIOR OU IGUAL A 50 MM, SEM USO DE TELA METÁLICA DE REFORÇO CONTRA FISSURAÇÃO. AF_08/2022</t>
  </si>
  <si>
    <t>87825</t>
  </si>
  <si>
    <t>EMBOÇO OU MASSA ÚNICA EM ARGAMASSA TRAÇO 1:2:8, PREPARO MECÂNICO COM BETONEIRA 400 L, APLICADA MANUALMENTE NAS PAREDES INTERNAS DA SACADA, ESPESSURA DE 25 MM, SEM USO DE TELA METÁLICA DE REFORÇO CONTRA FISSURAÇÃO. AF_08/2022</t>
  </si>
  <si>
    <t>87829</t>
  </si>
  <si>
    <t>EMBOÇO OU MASSA ÚNICA EM ARGAMASSA TRAÇO 1:2:8, PREPARO MECÂNICO COM BETONEIRA 400 L, APLICADA MANUALMENTE NAS PAREDES INTERNAS DA SACADA, ESPESSURA DE 35 MM, SEM USO DE TELA METÁLICA DE REFORÇO CONTRA FISSURAÇÃO. AF_08/2022</t>
  </si>
  <si>
    <t>87557</t>
  </si>
  <si>
    <t>EMBOÇO, EM ARGAMASSA INDUSTRIALIZADA, PREPARO MECÂNICO, APLICADO COM EQUIPAMENTO DE MISTURA E PROJEÇÃO DE ARGAMASSA EM PAREDES INTERNAS, E = 10MM, COM TALISCAS. AF_03/2024</t>
  </si>
  <si>
    <t>87539</t>
  </si>
  <si>
    <t>EMBOÇO, EM ARGAMASSA INDUSTRIALIZADA, PREPARO MECÂNICO, APLICADO COM EQUIPAMENTO DE MISTURA E PROJEÇÃO DE ARGAMASSA EM PAREDES INTERNAS, E = 17,5MM, COM TALISCAS. AF_03/2024</t>
  </si>
  <si>
    <t>104972</t>
  </si>
  <si>
    <t>EMBOÇO, EM ARGAMASSA TRAÇO 1:2:8, PREPARO MANUAL, APLICADO MANUALMENTE EM PAREDES INTERNAS DE AMBIENTES COM PÉ-DIREITO DUPLO E ÁREA ENTRE 5M² E 10M², E = 10MM, COM TALISCAS. AF_03/2024</t>
  </si>
  <si>
    <t>104954</t>
  </si>
  <si>
    <t>EMBOÇO, EM ARGAMASSA TRAÇO 1:2:8, PREPARO MANUAL, APLICADO MANUALMENTE EM PAREDES INTERNAS DE AMBIENTES COM PÉ-DIREITO DUPLO E ÁREA ENTRE 5M² E 10M², E = 17,5MM, COM TALISCAS. AF_03/2024</t>
  </si>
  <si>
    <t>104976</t>
  </si>
  <si>
    <t>EMBOÇO, EM ARGAMASSA TRAÇO 1:2:8, PREPARO MANUAL, APLICADO MANUALMENTE EM PAREDES INTERNAS DE AMBIENTES COM PÉ-DIREITO DUPLO E ÁREA MAIOR QUE 10M², E = 10MM, COM TALISCAS. AF_03/2024</t>
  </si>
  <si>
    <t>URBANIZACAO</t>
  </si>
  <si>
    <t>URBA</t>
  </si>
  <si>
    <t>CERCA/PROTETORES</t>
  </si>
  <si>
    <t>0202</t>
  </si>
  <si>
    <t>104966</t>
  </si>
  <si>
    <t>EMBOÇO, EM ARGAMASSA TRAÇO 1:2:8, PREPARO MANUAL, APLICADO MANUALMENTE EM PAREDES INTERNAS DE AMBIENTES COM PÉ-DIREITO DUPLO E ÁREA MAIOR QUE 10M², E = 17,5MM, COM TALISCAS. AF_03/2024</t>
  </si>
  <si>
    <t>104968</t>
  </si>
  <si>
    <t>EMBOÇO, EM ARGAMASSA TRAÇO 1:2:8, PREPARO MANUAL, APLICADO MANUALMENTE EM PAREDES INTERNAS DE AMBIENTES COM PÉ-DIREITO DUPLO E ÁREA MENOR QUE 5M², E = 10MM, COM TALISCAS. AF_03/2024</t>
  </si>
  <si>
    <t>104962</t>
  </si>
  <si>
    <t>EMBOÇO, EM ARGAMASSA TRAÇO 1:2:8, PREPARO MANUAL, APLICADO MANUALMENTE EM PAREDES INTERNAS DE AMBIENTES COM PÉ-DIREITO DUPLO E ÁREA MENOR QUE 5M², E = 17,5MM, COM TALISCAS. AF_03/2024</t>
  </si>
  <si>
    <t>87550</t>
  </si>
  <si>
    <t>EMBOÇO, EM ARGAMASSA TRAÇO 1:2:8, PREPARO MANUAL, APLICADO MANUALMENTE EM PAREDES INTERNAS DE AMBIENTES COM ÁREA ENTRE 5M² E 10M², E = 10MM, COM TALISCAS. AF_03/2024</t>
  </si>
  <si>
    <t>87532</t>
  </si>
  <si>
    <t>EMBOÇO, EM ARGAMASSA TRAÇO 1:2:8, PREPARO MANUAL, APLICADO MANUALMENTE EM PAREDES INTERNAS DE AMBIENTES COM ÁREA ENTRE 5M² E 10M², E = 17,5MM, COM TALISCAS. AF_03/2024</t>
  </si>
  <si>
    <t>87554</t>
  </si>
  <si>
    <t>EMBOÇO, EM ARGAMASSA TRAÇO 1:2:8, PREPARO MANUAL, APLICADO MANUALMENTE EM PAREDES INTERNAS DE AMBIENTES COM ÁREA MAIOR QUE 10M², E = 10MM, COM TALISCAS. AF_03/2024</t>
  </si>
  <si>
    <t>87536</t>
  </si>
  <si>
    <t>EMBOÇO, EM ARGAMASSA TRAÇO 1:2:8, PREPARO MANUAL, APLICADO MANUALMENTE EM PAREDES INTERNAS DE AMBIENTES COM ÁREA MAIOR QUE 10M², E = 17,5MM, COM TALISCAS. AF_03/2024</t>
  </si>
  <si>
    <t>87528</t>
  </si>
  <si>
    <t>EMBOÇO, EM ARGAMASSA TRAÇO 1:2:8, PREPARO MANUAL, APLICADO MANUALMENTE EM PAREDES INTERNAS DE AMBIENTES COM ÁREA MENOR QUE 5M², E = 17,5MM, COM TALISCAS. AF_03/2024</t>
  </si>
  <si>
    <t>87546</t>
  </si>
  <si>
    <t>EMBOÇO, EM ARGAMASSA TRAÇO 1:2:8, PREPARO MANUAL, APLICADO MANUALMENTE EM PAREDES INTERNAS, PARA AMBIENTES COM ÁREA MENOR QUE 5M², E = 10MM, COM TALISCAS. AF_03/2024</t>
  </si>
  <si>
    <t>104971</t>
  </si>
  <si>
    <t>EMBOÇO, EM ARGAMASSA TRAÇO 1:2:8, PREPARO MECÂNICO, APLICADO MANUALMENTE EM PAREDES INTERNAS DE AMBIENTES COM PÉ-DIREITO DUPLO E ÁREA ENTRE 5M² E 10M², E = 10MM, COM TALISCAS. AF_03/2024</t>
  </si>
  <si>
    <t>104965</t>
  </si>
  <si>
    <t>EMBOÇO, EM ARGAMASSA TRAÇO 1:2:8, PREPARO MECÂNICO, APLICADO MANUALMENTE EM PAREDES INTERNAS DE AMBIENTES COM PÉ-DIREITO DUPLO E ÁREA ENTRE 5M² E 10M², E = 17,5MM, COM TALISCAS. AF_03/2024</t>
  </si>
  <si>
    <t>104975</t>
  </si>
  <si>
    <t>EMBOÇO, EM ARGAMASSA TRAÇO 1:2:8, PREPARO MECÂNICO, APLICADO MANUALMENTE EM PAREDES INTERNAS DE AMBIENTES COM PÉ-DIREITO DUPLO E ÁREA MAIOR QUE 10M², E = 10MM, COM TALISCAS. AF_03/2024</t>
  </si>
  <si>
    <t>104957</t>
  </si>
  <si>
    <t>EMBOÇO, EM ARGAMASSA TRAÇO 1:2:8, PREPARO MECÂNICO, APLICADO MANUALMENTE EM PAREDES INTERNAS DE AMBIENTES COM PÉ-DIREITO DUPLO E ÁREA MAIOR QUE 10M², E = 17,5MM, COM TALISCAS. AF_03/2024</t>
  </si>
  <si>
    <t>104967</t>
  </si>
  <si>
    <t>EMBOÇO, EM ARGAMASSA TRAÇO 1:2:8, PREPARO MECÂNICO, APLICADO MANUALMENTE EM PAREDES INTERNAS DE AMBIENTES COM PÉ-DIREITO DUPLO E ÁREA MENOR QUE 5M², E = 10MM, COM TALISCAS. AF_03/2024</t>
  </si>
  <si>
    <t>104961</t>
  </si>
  <si>
    <t>EMBOÇO, EM ARGAMASSA TRAÇO 1:2:8, PREPARO MECÂNICO, APLICADO MANUALMENTE EM PAREDES INTERNAS DE AMBIENTES COM PÉ-DIREITO DUPLO E ÁREA MENOR QUE 5M², E = 17,5MM, COM TALISCAS. AF_03/2024</t>
  </si>
  <si>
    <t>87549</t>
  </si>
  <si>
    <t>EMBOÇO, EM ARGAMASSA TRAÇO 1:2:8, PREPARO MECÂNICO, APLICADO MANUALMENTE EM PAREDES INTERNAS DE AMBIENTES COM ÁREA ENTRE 5M² E 10M², E = 10MM, COM TALISCAS. AF_03/2024</t>
  </si>
  <si>
    <t>ALAMBRADO</t>
  </si>
  <si>
    <t>0204</t>
  </si>
  <si>
    <t>87531</t>
  </si>
  <si>
    <t>EMBOÇO, EM ARGAMASSA TRAÇO 1:2:8, PREPARO MECÂNICO, APLICADO MANUALMENTE EM PAREDES INTERNAS DE AMBIENTES COM ÁREA ENTRE 5M² E 10M², E = 17,5MM, COM TALISCAS. AF_03/2024</t>
  </si>
  <si>
    <t>87553</t>
  </si>
  <si>
    <t>EMBOÇO, EM ARGAMASSA TRAÇO 1:2:8, PREPARO MECÂNICO, APLICADO MANUALMENTE EM PAREDES INTERNAS DE AMBIENTES COM ÁREA MAIOR QUE 10M², E = 10MM, COM TALISCAS. AF_03/2024</t>
  </si>
  <si>
    <t>87535</t>
  </si>
  <si>
    <t>EMBOÇO, EM ARGAMASSA TRAÇO 1:2:8, PREPARO MECÂNICO, APLICADO MANUALMENTE EM PAREDES INTERNAS DE AMBIENTES COM ÁREA MAIOR QUE 10M², E = 17,5MM, COM TALISCAS. AF_03/2024</t>
  </si>
  <si>
    <t>ARBORIZACAO, INCLUSIVE PREPARO DO SOLO</t>
  </si>
  <si>
    <t>0205</t>
  </si>
  <si>
    <t>87527</t>
  </si>
  <si>
    <t>EMBOÇO, EM ARGAMASSA TRAÇO 1:2:8, PREPARO MECÂNICO, APLICADO MANUALMENTE EM PAREDES INTERNAS DE AMBIENTES COM ÁREA MENOR QUE 5M², E =17,5MM, COM TALISCAS. AF_03/2024</t>
  </si>
  <si>
    <t>87545</t>
  </si>
  <si>
    <t>EMBOÇO, EM ARGAMASSA TRAÇO 1:2:8, PREPARO MECÂNICO, APLICADO MANUALMENTE EM PAREDES INTERNAS, PARA AMBIENTES COM ÁREA MENOR QUE 5M², E = 10MM, COM TALISCAS. AF_03/2024</t>
  </si>
  <si>
    <t>104960</t>
  </si>
  <si>
    <t>MASSA ÚNICA, EM ARGAMASSA INDUSTRIALIZADA, PREPARO MECÂNICO, APLICADA COM EQUIPAMENTO DE MISTURA E PROJEÇÃO DE ARGAMASSA EM PAREDES INTERNAS, E = 10MM, COM TALISCAS. AF_03/2024</t>
  </si>
  <si>
    <t>87561</t>
  </si>
  <si>
    <t>MASSA ÚNICA, EM ARGAMASSA INDUSTRIALIZADA, PREPARO MECÂNICO, APLICADA COM EQUIPAMENTO DE MISTURA E PROJEÇÃO DE ARGAMASSA EM PAREDES INTERNAS, E = 10MM, SEM TALISCAS. AF_03/2024</t>
  </si>
  <si>
    <t>104953</t>
  </si>
  <si>
    <t>MASSA ÚNICA, EM ARGAMASSA INDUSTRIALIZADA, PREPARO MECÂNICO, APLICADA COM EQUIPAMENTO DE MISTURA E PROJEÇÃO DE ARGAMASSA EM PAREDES INTERNAS, E = 17,5MM, COM TALISCAS. AF_03/2024</t>
  </si>
  <si>
    <t>87543</t>
  </si>
  <si>
    <t>MASSA ÚNICA, EM ARGAMASSA INDUSTRIALIZADA, PREPARO MECÂNICO, APLICADA COM EQUIPAMENTO DE MISTURA E PROJEÇÃO DE ARGAMASSA EM PAREDES INTERNAS, E = 5MM, SEM TALISCAS. AF_03/2024</t>
  </si>
  <si>
    <t>104959</t>
  </si>
  <si>
    <t>MASSA ÚNICA, EM ARGAMASSA TRAÇO 1:2:8 PREPARO MANUAL, APLICADA MANUALMENTE EM PAREDES INTERNAS DE AMBIENTES COM ÁREA MAIOR QUE 10M², E = 10MM, COM TALISCAS. AF_03/2024</t>
  </si>
  <si>
    <t>104958</t>
  </si>
  <si>
    <t>MASSA ÚNICA, EM ARGAMASSA TRAÇO 1:2:8 PREPARO MECÂNICO, APLICADA MANUALMENTE EM PAREDES INTERNAS DE AMBIENTES COM ÁREA MAIOR QUE 10M², E = 10MM, COM TALISCAS. AF_03/2024</t>
  </si>
  <si>
    <t>104970</t>
  </si>
  <si>
    <t>MASSA ÚNICA, EM ARGAMASSA TRAÇO 1:2:8, PREPARO MANUAL, APLICADA MANUALMENTE EM PAREDES INTERNAS DE AMBIENTES COM PÉ-DIREITO DUPLO E ÁREA ENTRE 5M² E 10M², E = 10MM, COM TALISCAS. AF_03/2024</t>
  </si>
  <si>
    <t>104964</t>
  </si>
  <si>
    <t>MASSA ÚNICA, EM ARGAMASSA TRAÇO 1:2:8, PREPARO MANUAL, APLICADA MANUALMENTE EM PAREDES INTERNAS DE AMBIENTES COM PÉ-DIREITO DUPLO E ÁREA ENTRE 5M² E 10M², E = 17,5MM, COM TALISCAS. AF_03/2024</t>
  </si>
  <si>
    <t>GRAMA, INCLUSIVE PREPARO DO SOLO</t>
  </si>
  <si>
    <t>0206</t>
  </si>
  <si>
    <t>104956</t>
  </si>
  <si>
    <t>MASSA ÚNICA, EM ARGAMASSA TRAÇO 1:2:8, PREPARO MANUAL, APLICADA MANUALMENTE EM PAREDES INTERNAS DE AMBIENTES COM PÉ-DIREITO DUPLO E ÁREA MAIOR QUE 10M², E = 17,5MM, COM TALISCAS. AF_03/2024</t>
  </si>
  <si>
    <t>104974</t>
  </si>
  <si>
    <t>MASSA ÚNICA, EM ARGAMASSA TRAÇO 1:2:8, PREPARO MANUAL, APLICADA MANUALMENTE EM PAREDES INTERNAS DE AMBIENTES COM PÉ-DIREITO DUPLO ÁREA MAIOR QUE 10M², E = 10MM, COM TALISCAS. AF_03/2024</t>
  </si>
  <si>
    <t>87548</t>
  </si>
  <si>
    <t>MASSA ÚNICA, EM ARGAMASSA TRAÇO 1:2:8, PREPARO MANUAL, APLICADA MANUALMENTE EM PAREDES INTERNAS DE AMBIENTES COM ÁREA ENTRE 5M² E 10M², E = 10MM, COM TALISCAS. AF_03/2024</t>
  </si>
  <si>
    <t>87530</t>
  </si>
  <si>
    <t>MASSA ÚNICA, EM ARGAMASSA TRAÇO 1:2:8, PREPARO MANUAL, APLICADA MANUALMENTE EM PAREDES INTERNAS DE AMBIENTES COM ÁREA ENTRE 5M² E 10M², E = 17,5MM, COM TALISCAS. AF_03/2024</t>
  </si>
  <si>
    <t>PASSEIO</t>
  </si>
  <si>
    <t>0207</t>
  </si>
  <si>
    <t>104952</t>
  </si>
  <si>
    <t>MASSA ÚNICA, EM ARGAMASSA TRAÇO 1:2:8, PREPARO MANUAL, APLICADA MANUALMENTE EM PAREDES INTERNAS DE AMBIENTES COM ÁREA MAIOR QUE 10M², E = 17,5MM, COM TALISCAS. AF_03/2024</t>
  </si>
  <si>
    <t>104969</t>
  </si>
  <si>
    <t>MASSA ÚNICA, EM ARGAMASSA TRAÇO 1:2:8, PREPARO MECÂNICO, APLICADA MANUALMENTE EM PAREDES INTERNAS DE AMBIENTES COM PÉ-DIREITO DUPLO E ÁREA ENTRE 5M² E 10M², E = 10MM, COM TALISCAS. AF_03/2024</t>
  </si>
  <si>
    <t>104963</t>
  </si>
  <si>
    <t>MASSA ÚNICA, EM ARGAMASSA TRAÇO 1:2:8, PREPARO MECÂNICO, APLICADA MANUALMENTE EM PAREDES INTERNAS DE AMBIENTES COM PÉ-DIREITO DUPLO E ÁREA ENTRE 5M² E 10M², E = 17,5MM, COM TALISCAS. AF_03/2024</t>
  </si>
  <si>
    <t>104955</t>
  </si>
  <si>
    <t>MASSA ÚNICA, EM ARGAMASSA TRAÇO 1:2:8, PREPARO MECÂNICO, APLICADA MANUALMENTE EM PAREDES INTERNAS DE AMBIENTES COM PÉ-DIREITO DUPLO E ÁREA MAIOR QUE 10M², E = 17,5MM, COM TALISCAS. AF_03/2024</t>
  </si>
  <si>
    <t>104973</t>
  </si>
  <si>
    <t>MASSA ÚNICA, EM ARGAMASSA TRAÇO 1:2:8, PREPARO MECÂNICO, APLICADA MANUALMENTE EM PAREDES INTERNAS DE AMBIENTES COM PÉ-DIREITO DUPLO ÁREA MAIOR QUE 10M², E = 10MM, COM TALISCAS. AF_03/2024</t>
  </si>
  <si>
    <t>87547</t>
  </si>
  <si>
    <t>MASSA ÚNICA, EM ARGAMASSA TRAÇO 1:2:8, PREPARO MECÂNICO, APLICADA MANUALMENTE EM PAREDES INTERNAS DE AMBIENTES COM ÁREA ENTRE 5M² E 10M², E = 10MM, COM TALISCAS. AF_03/2024</t>
  </si>
  <si>
    <t>PLAYGROUND/QUADRAS</t>
  </si>
  <si>
    <t>0208</t>
  </si>
  <si>
    <t>87529</t>
  </si>
  <si>
    <t>MASSA ÚNICA, EM ARGAMASSA TRAÇO 1:2:8, PREPARO MECÂNICO, APLICADA MANUALMENTE EM PAREDES INTERNAS DE AMBIENTES COM ÁREA ENTRE 5M² E 10M², E = 17,5MM, COM TALISCAS. AF_03/2024</t>
  </si>
  <si>
    <t>104951</t>
  </si>
  <si>
    <t>MASSA ÚNICA, EM ARGAMASSA TRAÇO 1:2:8, PREPARO MECÂNICO, APLICADA MANUALMENTE EM PAREDES INTERNAS DE AMBIENTES COM ÁREA MAIOR QUE 10M², E = 17,5MM, COM TALISCAS. AF_03/2024</t>
  </si>
  <si>
    <t>104978</t>
  </si>
  <si>
    <t>MASSA ÚNICA, EM ARGAMASSA TRAÇO 1:2:8, PREPARO MECÂNICO, APLICADA MANUALMENTE EM TETO DE AMBIENTES COM PAREDES EM PÉ-DIREITO DUPLO, E = 10MM, COM TALISCAS. AF_03/2024</t>
  </si>
  <si>
    <t>104977</t>
  </si>
  <si>
    <t>MASSA ÚNICA, EM ARGAMASSA TRAÇO 1:2:8, PREPARO MECÂNICO, APLICADA MANUALMENTE EM TETO DE AMBIENTES COM PAREDES EM PÉ-DIREITO DUPLO, E = 17,5MM, COM TALISCAS. AF_03/2024</t>
  </si>
  <si>
    <t>90408</t>
  </si>
  <si>
    <t>MASSA ÚNICA, EM ARGAMASSA TRAÇO 1:2:8, PREPARO MECÂNICO, APLICADA MANUALMENTE EM TETO, E = 10MM, COM TALISCAS. AF_03/2024</t>
  </si>
  <si>
    <t>90406</t>
  </si>
  <si>
    <t>MASSA ÚNICA, EM ARGAMASSA TRAÇO 1:2:8, PREPARO MECÂNICO, APLICADA MANUALMENTE EM TETO, E = 17,5MM, COM TALISCAS. AF_03/2024</t>
  </si>
  <si>
    <t>103313</t>
  </si>
  <si>
    <t>INSTALAÇÃO DE BALIZADOR METÁLICO COM LED, EM ALUMÍNIO COM DIFUSOR EM POLICARBONATO E DIMENSÕES 6,2 CM X30 CM, COM PINTURA ELETROSTÁTICA, SOBRE PISO DE CONCRETO EXISTENTE. AF_11/2021</t>
  </si>
  <si>
    <t>103309</t>
  </si>
  <si>
    <t>INSTALAÇÃO DE BALIZADOR METÁLICO, MODELO OLEGÁRIO, EM TUBO DE AÇO GALVANIZADO ESPESSURA 3" E DIMENSÕES 9 CM X 78,5 CM, COM PINTURA ELETROSTÁTICA, SOBRE PISO DE CONCRETO EXISTENTE. AF_11/2021</t>
  </si>
  <si>
    <t>103312</t>
  </si>
  <si>
    <t>INSTALAÇÃO DE BALIZADOR METÁLICO, MODELO OLEGÁRIO, EM TUBO DE AÇO GALVANIZADO ESPESSURA 3" E DIMENSÕES 9 CM X 78,5 CM, COM PINTURA ELETROSTÁTICA, SOBRE SOLO. AF_11/2021</t>
  </si>
  <si>
    <t>103296</t>
  </si>
  <si>
    <t>INSTALAÇÃO DE BALIZADOR PRÉ-FABRICADO DE CONCRETO, DIMENSÕES 30 CM X 60 CM, SOBRE PISO DE CONCRETO EXISTENTE. AF_11/2021</t>
  </si>
  <si>
    <t>103300</t>
  </si>
  <si>
    <t>INSTALAÇÃO DE BALIZADOR PRÉ-FABRICADO DE CONCRETO, DIMENSÕES 30 CM X 60 CM, SOBRE SOLO. AF_11/2021</t>
  </si>
  <si>
    <t>103301</t>
  </si>
  <si>
    <t>INSTALAÇÃO DE BANCO CIRCULAR PRÉ-FABRICADO DE CONCRETO, DIMENSÕES 60 CM X 40 CM. AF_11/2021</t>
  </si>
  <si>
    <t>103304</t>
  </si>
  <si>
    <t>INSTALAÇÃO DE BANCO METÁLICO COM ENCOSTO, 1,60 M DE COMPRIMENTO, EM TUBO DE AÇO CARBONO COM PINTURA ELETROSTÁTICA, SOBRE PISO DE CONCRETO EXISTENTE. AF_11/2021</t>
  </si>
  <si>
    <t>103305</t>
  </si>
  <si>
    <t>INSTALAÇÃO DE BANCO METÁLICO SEM ENCOSTO, EM TUBOS E CHAPAS DE AÇO CARBONO, PINTURA POR PROCESSO ELETROSTÁTICO, DIMENSÕES 49 CM X 157 CM X 34 CM, SOBRE PISO DE CONCRETO EXISTENTE. AF_11/2021</t>
  </si>
  <si>
    <t>103294</t>
  </si>
  <si>
    <t>INSTALAÇÃO DE BANCO PRÉ-FABRICADO DE CONCRETO COM ENCOSTO, DIMENSÕES 180 CM X 64 CM X 89 CM, SOBRE PISO DE CONCRETO EXISTENTE. AF_11/2021</t>
  </si>
  <si>
    <t>103298</t>
  </si>
  <si>
    <t>INSTALAÇÃO DE BANCO PRÉ-FABRICADO DE CONCRETO COM ENCOSTO, DIMENSÕES 180 CM X 64 CM X 89 CM, SOBRE SOLO. AF_11/2021</t>
  </si>
  <si>
    <t>103293</t>
  </si>
  <si>
    <t>INSTALAÇÃO DE BANCO PRÉ-FABRICADO DE CONCRETO SEM ENCOSTO, DIMENSÕES 115 CM X 50 CM X 45 CM, SOBRE PISO DE CONCRETO EXISTENTE. AF_11/2021</t>
  </si>
  <si>
    <t>103297</t>
  </si>
  <si>
    <t>INSTALAÇÃO DE BANCO PRÉ-FABRICADO DE CONCRETO SEM ENCOSTO, DIMENSÕES 115 CM X 50 CM X 45 CM, SOBRE SOLO. AF_11/2021</t>
  </si>
  <si>
    <t>103311</t>
  </si>
  <si>
    <t>INSTALAÇÃO DE BICICLETÁRIO MODELO U INVERTIDO, DIMENSÕES 110 CM X 78 CM EM TUBO CIRCULAR DE AÇO Ø 2'' COM PINTURA ELETROSTÁTICA, FIXADO COM CONCRETO, SOBRE SOLO. AF_11/2021</t>
  </si>
  <si>
    <t>103306</t>
  </si>
  <si>
    <t>INSTALAÇÃO DE BICICLETÁRIO MODELO U INVERTIDO, DIMENSÕES 82 CM X 78 CM EM TUBO CIRCULAR DE AÇO Ø 2'' COM PINTURA ELETROSTÁTICA, FIXADO COM CHUMBADOR MECÂNICO, SOBRE PISO DE CONCRETO EXISTENTE. AF_11/2021</t>
  </si>
  <si>
    <t>103308</t>
  </si>
  <si>
    <t>INSTALAÇÃO DE BICICLETÁRIO MODELO U INVERTIDO, DIMENSÕES 82 CM X 78 CM EM TUBO CIRCULAR DE AÇO Ø 2'' COM PINTURA ELETROSTÁTICA, FIXADO COM CONCRETO, SOBRE PISO DE CONCRETO EXISTENTE. AF_11/2021</t>
  </si>
  <si>
    <t>103295</t>
  </si>
  <si>
    <t>INSTALAÇÃO DE CONJUNTO COM MESA E QUATRO BANCOS PRÉ-FABRICADO DE CONCRETO, DIMENSÕES 90 CM X 95 CM (MESA) E 20 CM X 60 CM (BANCO), SOBRE PISO DE CONCRETO EXISTENTE. AF_11/2021</t>
  </si>
  <si>
    <t>103299</t>
  </si>
  <si>
    <t>INSTALAÇÃO DE CONJUNTO COM MESA E QUATRO BANCOS PRÉ-FABRICADO DE CONCRETO, DIMENSÕES 90 CM X 95 CM (MESA) E 20 CM X 60 CM (BANCO), SOBRE SOLO. AF_11/2021</t>
  </si>
  <si>
    <t>MANUTENCAO E LIMPEZA DE AREAS VERDES</t>
  </si>
  <si>
    <t>0277</t>
  </si>
  <si>
    <t>103302</t>
  </si>
  <si>
    <t>INSTALAÇÃO DE FLOREIRA CIRCULAR PRÉ-FABRICADO DE CONCRETO, DIMENSÕES 60 CM X 40 CM. AF_11/2021</t>
  </si>
  <si>
    <t>103307</t>
  </si>
  <si>
    <t>INSTALAÇÃO DE LIXEIRA METÁLICA DUPLA, CAPACIDADE DE 60 L, EM TUBO DE AÇO CARBONO E CESTOS EM CHAPA DE AÇO COM PINTURA ELETROSTÁTICA, SOBRE PISO DE CONCRETO EXISTENTE. AF_11/2021</t>
  </si>
  <si>
    <t>103310</t>
  </si>
  <si>
    <t>INSTALAÇÃO DE LIXEIRA METÁLICA DUPLA, CAPACIDADE DE 60 L, EM TUBO DE AÇO CARBONO E CESTOS EM CHAPA DE AÇO COM PINTURA ELETROSTÁTICA, SOBRE SOLO. AF_11/2021</t>
  </si>
  <si>
    <t>103303</t>
  </si>
  <si>
    <t>INSTALAÇÃO DE LIXEIRA PRÉ-FABRICADA DE CONCRETO, VOLUME MÍNIMO DE 120 L. AF_11/2021</t>
  </si>
  <si>
    <t>103314</t>
  </si>
  <si>
    <t>INSTALAÇÃO DE PERGOLADO DE MADEIRA, EM MAÇARANDUBA, ANGELIM OU EQUIVALENTE DA REGIÃO, FIXADO COM CONCRETO SOBRE PISO DE CONCRETO EXISTENTE. AF_11/2021</t>
  </si>
  <si>
    <t>103315</t>
  </si>
  <si>
    <t>105188</t>
  </si>
  <si>
    <t>REVESTIMENTO DECORATIVO MONOCAMADA EXECUTADO COM EQUIPAMENTO DE PROJEÇÃO EM FACHADA DE UM EDIFÍCIO DE ALVENARIA ESTRUTURAL E ACABAMENTO CHAPISCADO/FLOCADO. AF_03/2024</t>
  </si>
  <si>
    <t>87841</t>
  </si>
  <si>
    <t>REVESTIMENTO DECORATIVO MONOCAMADA EXECUTADO COM EQUIPAMENTO DE PROJEÇÃO EM FACHADA DE UM EDIFÍCIO DE ALVENARIA ESTRUTURAL E ACABAMENTO RASPADO. AF_03/2024</t>
  </si>
  <si>
    <t>87853</t>
  </si>
  <si>
    <t>REVESTIMENTO DECORATIVO MONOCAMADA EXECUTADO COM EQUIPAMENTO DE PROJEÇÃO EM FACHADA DE UM EDIFÍCIO DE ALVENARIA ESTRUTURAL E ACABAMENTO TRAVERTINO. AF_03/2024</t>
  </si>
  <si>
    <t>105187</t>
  </si>
  <si>
    <t>REVESTIMENTO DECORATIVO MONOCAMADA EXECUTADO COM EQUIPAMENTO DE PROJEÇÃO EM FACHADA DE UM EDIFÍCIO DE ESTRUTURA CONVENCIONAL E ACABAMENTO CHAPISCADO/FLOCADO. AF_03/2024</t>
  </si>
  <si>
    <t>87840</t>
  </si>
  <si>
    <t>REVESTIMENTO DECORATIVO MONOCAMADA EXECUTADO COM EQUIPAMENTO DE PROJEÇÃO EM FACHADA DE UM EDIFÍCIO DE ESTRUTURA CONVENCIONAL E ACABAMENTO RASPADO. AF_03/2024</t>
  </si>
  <si>
    <t>87852</t>
  </si>
  <si>
    <t>REVESTIMENTO DECORATIVO MONOCAMADA EXECUTADO COM EQUIPAMENTO DE PROJEÇÃO EM FACHADA DE UM EDIFÍCIO DE ESTRUTURA CONVENCIONAL E ACABAMENTO TRAVERTINO. AF_03/2024</t>
  </si>
  <si>
    <t>105186</t>
  </si>
  <si>
    <t>REVESTIMENTO DECORATIVO MONOCAMADA EXECUTADO MANUALMENTE EM FACHADA DE UM EDIFÍCIO DE ALVENARIA ESTRUTURAL E ACABAMENTO CHAPISCADO/FLOCADO. AF_03/2024</t>
  </si>
  <si>
    <t>87839</t>
  </si>
  <si>
    <t>REVESTIMENTO DECORATIVO MONOCAMADA EXECUTADO MANUALMENTE EM FACHADA DE UM EDIFÍCIO DE ALVENARIA ESTRUTURAL E ACABAMENTO RASPADO. AF_03/2024</t>
  </si>
  <si>
    <t>87851</t>
  </si>
  <si>
    <t>REVESTIMENTO DECORATIVO MONOCAMADA EXECUTADO MANUALMENTE EM FACHADA DE UM EDIFÍCIO DE ALVENARIA ESTRUTURAL E ACABAMENTO TRAVERTINO. AF_03/2024</t>
  </si>
  <si>
    <t>105185</t>
  </si>
  <si>
    <t>REVESTIMENTO DECORATIVO MONOCAMADA EXECUTADO MANUALMENTE EM FACHADA DE UM EDIFÍCIO DE ESTRUTURA CONVENCIONAL E ACABAMENTO CHAPISCADO/FLOCADO. AF_03/2024</t>
  </si>
  <si>
    <t>87838</t>
  </si>
  <si>
    <t>REVESTIMENTO DECORATIVO MONOCAMADA EXECUTADO MANUALMENTE EM FACHADA DE UM EDIFÍCIO DE ESTRUTURA CONVENCIONAL E ACABAMENTO RASPADO. AF_03/2024</t>
  </si>
  <si>
    <t>87850</t>
  </si>
  <si>
    <t>REVESTIMENTO DECORATIVO MONOCAMADA EXECUTADO MANUALMENTE EM FACHADA DE UM EDIFÍCIO DE ESTRUTURA CONVENCIONAL E ACABAMENTO TRAVERTINO. AF_03/2024</t>
  </si>
  <si>
    <t>105110</t>
  </si>
  <si>
    <t>ASCENSÃO DE GRUA ASCENSIONAL. AF_03/2024</t>
  </si>
  <si>
    <t>105105</t>
  </si>
  <si>
    <t>ASCENSÃO DE MINI GRUA. AF_03/2024</t>
  </si>
  <si>
    <t>105103</t>
  </si>
  <si>
    <t>ASCENSÃO E DESCIDA DE ELEVADOR DE CREMALHEIRA. AF_03/2024</t>
  </si>
  <si>
    <t>105112</t>
  </si>
  <si>
    <t>ASCENSÃO E DESCIDA DE GRUA FIXA. AF_03/2024</t>
  </si>
  <si>
    <t>105109</t>
  </si>
  <si>
    <t>MONTAGEM E DESMONTAGEM DE GRUA ASCENSIONAL, UTILIZAÇÃO DE GUINDASTE AUTOPROPELIDO 90T. AF_03/2024</t>
  </si>
  <si>
    <t>105108</t>
  </si>
  <si>
    <t>MONTAGEM E DESMONTAGEM DE GRUA ASCENSIONAL, UTILIZAÇÃO DE GUINDASTE DERRICK. AF_03/2024</t>
  </si>
  <si>
    <t>105104</t>
  </si>
  <si>
    <t>MONTAGEM E DESMONTAGEM DE MINI GRUA. AF_03/2024</t>
  </si>
  <si>
    <t>105107</t>
  </si>
  <si>
    <t>MONTAGEM E DESMONTAGEM DE TRECHO INICIAL DE ELEVADOR DE CREMALHEIRA, CABINE DUPLA - EXCLUSO FUNDAÇÕES. AF_03/2024</t>
  </si>
  <si>
    <t>105106</t>
  </si>
  <si>
    <t>MONTAGEM E DESMONTAGEM DE TRECHO INICIAL DE ELEVADOR DE CREMALHEIRA, CABINE SIMPLES - EXCLUSO FUNDAÇÕES. AF_03/2024</t>
  </si>
  <si>
    <t>105111</t>
  </si>
  <si>
    <t>MONTAGEM E DESMONTAGEM DO TRECHO INICIAL DE GRUA FIXA (ALTURA LIVRE) - EXCLUSO FUNDAÇÕES. AF_03/2024</t>
  </si>
  <si>
    <t>98520</t>
  </si>
  <si>
    <t>APLICAÇÃO DE ADUBO EM SOLO. AF_07/2024</t>
  </si>
  <si>
    <t>98521</t>
  </si>
  <si>
    <t>APLICAÇÃO DE CALCÁRIO PARA CORREÇÃO DO PH DO SOLO. AF_07/2024</t>
  </si>
  <si>
    <t>105521</t>
  </si>
  <si>
    <t>ESPALHAMENTO DE TERRA VEGETAL PARA O PLANTIO. AF_07/2024</t>
  </si>
  <si>
    <t>98509</t>
  </si>
  <si>
    <t>PLANTIO DE ARBUSTO OU CERCA VIVA. AF_07/2024</t>
  </si>
  <si>
    <t>98507</t>
  </si>
  <si>
    <t>PLANTIO DE ESPÉCIE VEGETAL, TIPO COMIGO-NINGUÉM-PODE OU EQUIVALENTE, COM ALTURA DE MUDA MAIOR QUE 0,50 M E MENOR OU IGUAL A 1,00 M. AF_07/2024</t>
  </si>
  <si>
    <t>98508</t>
  </si>
  <si>
    <t>PLANTIO DE ESPÉCIE VEGETAL, TIPO COMIGO-NINGUÉM-PODE OU EQUIVALENTE, COM ALTURA DE MUDA MAIOR QUE 1,00 M. AF_07/2024</t>
  </si>
  <si>
    <t>98506</t>
  </si>
  <si>
    <t>PLANTIO DE ESPÉCIE VEGETAL, TIPO COMIGO-NINGUÉM-PODE OU EQUIVALENTE, COM ALTURA DE MUDA MENOR OU IGUAL A 0,50 M. AF_07/2024</t>
  </si>
  <si>
    <t>98505</t>
  </si>
  <si>
    <t>PLANTIO DE FORRAÇÃO. AF_07/2024</t>
  </si>
  <si>
    <t>98504</t>
  </si>
  <si>
    <t>PLANTIO DE GRAMA BATATAIS EM PLACAS. AF_07/2024</t>
  </si>
  <si>
    <t>98503</t>
  </si>
  <si>
    <t>PLANTIO DE GRAMA EM PAVIMENTO CONCREGRAMA. AF_07/2024</t>
  </si>
  <si>
    <t>103946</t>
  </si>
  <si>
    <t>PLANTIO DE GRAMA ESMERALDA OU SÃO CARLOS OU CURITIBANA, EM PLACAS. AF_07/2024</t>
  </si>
  <si>
    <t>98517</t>
  </si>
  <si>
    <t>PLANTIO DE PALMEIRA COM ALTURA DE MUDA MAIOR QUE 2,00 M E MENOR OU IGUAL A 4,00 M. AF_07/2024</t>
  </si>
  <si>
    <t>98518</t>
  </si>
  <si>
    <t>PLANTIO DE PALMEIRA COM ALTURA DE MUDA MAIOR QUE 4,00 M . AF_07/2024</t>
  </si>
  <si>
    <t>98516</t>
  </si>
  <si>
    <t>PLANTIO DE PALMEIRA COM ALTURA DE MUDA MENOR OU IGUAL A 2,00 M . AF_07/2024</t>
  </si>
  <si>
    <t>98514</t>
  </si>
  <si>
    <t>PLANTIO DE ÁRVORE FRUTÍFERA COM ALTURA DE MUDA MAIOR QUE 2,00 M E MENOR OU IGUAL A 4,00 M. AF_07/2024</t>
  </si>
  <si>
    <t>98515</t>
  </si>
  <si>
    <t>PLANTIO DE ÁRVORE FRUTÍFERA COM ALTURA DE MUDA MAIOR QUE 4,00 M. AF_07/2024</t>
  </si>
  <si>
    <t>98513</t>
  </si>
  <si>
    <t>PLANTIO DE ÁRVORE FRUTÍFERA COM ALTURA DE MUDA MENOR OU IGUAL A 2,00 M. AF_07/2024</t>
  </si>
  <si>
    <t>98511</t>
  </si>
  <si>
    <t>PLANTIO DE ÁRVORE ORNAMENTAL COM ALTURA DE MUDA MAIOR QUE 2,00 M E MENOR OU IGUAL A 4,00 M . AF_07/2024</t>
  </si>
  <si>
    <t>98512</t>
  </si>
  <si>
    <t>PLANTIO DE ÁRVORE ORNAMENTAL COM ALTURA DE MUDA MAIOR QUE 4,00 M. AF_07/2024</t>
  </si>
  <si>
    <t>98510</t>
  </si>
  <si>
    <t>PLANTIO DE ÁRVORE ORNAMENTAL COM ALTURA DE MUDA MENOR OU IGUAL A 2,00 M . AF_07/2024</t>
  </si>
  <si>
    <t>98519</t>
  </si>
  <si>
    <t>REVOLVIMENTO E LIMPEZA MANUAL DE SOLO. AF_07/2024</t>
  </si>
  <si>
    <t>91599</t>
  </si>
  <si>
    <t>ARMAÇÃO DO SISTEMA DE PAREDES DE CONCRETO, EXECUTADA COMO ARMADURA NEGATIVA DE LAJES, TELA L-159. AF_12/2024</t>
  </si>
  <si>
    <t>100065</t>
  </si>
  <si>
    <t>ARMAÇÃO DO SISTEMA DE PAREDES DE CONCRETO, EXECUTADA COMO ARMADURA NEGATIVA DE LAJES, TELA L-196. AF_12/2024</t>
  </si>
  <si>
    <t>100069</t>
  </si>
  <si>
    <t>ARMAÇÃO DO SISTEMA DE PAREDES DE CONCRETO, EXECUTADA COMO ARMADURA NEGATIVA DE LAJES, TELA T-138. AF_12/2024</t>
  </si>
  <si>
    <t>100063</t>
  </si>
  <si>
    <t>ARMAÇÃO DO SISTEMA DE PAREDES DE CONCRETO, EXECUTADA COMO ARMADURA NEGATIVA DE LAJES, TELA T-159. AF_12/2024</t>
  </si>
  <si>
    <t>91597</t>
  </si>
  <si>
    <t>ARMAÇÃO DO SISTEMA DE PAREDES DE CONCRETO, EXECUTADA COMO ARMADURA NEGATIVA DE LAJES, TELA T-196. AF_12/2024</t>
  </si>
  <si>
    <t>91598</t>
  </si>
  <si>
    <t>ARMAÇÃO DO SISTEMA DE PAREDES DE CONCRETO, EXECUTADA COMO ARMADURA POSITIVA DE LAJES, TELA Q-113. AF_12/2024</t>
  </si>
  <si>
    <t>91596</t>
  </si>
  <si>
    <t>ARMAÇÃO DO SISTEMA DE PAREDES DE CONCRETO, EXECUTADA COMO ARMADURA POSITIVA DE LAJES, TELA Q-138. AF_12/2024</t>
  </si>
  <si>
    <t>100064</t>
  </si>
  <si>
    <t>ARMAÇÃO DO SISTEMA DE PAREDES DE CONCRETO, EXECUTADA COMO ARMADURA POSITIVA DE LAJES, TELA Q-159. AF_12/2024</t>
  </si>
  <si>
    <t>100066</t>
  </si>
  <si>
    <t>ARMAÇÃO DO SISTEMA DE PAREDES DE CONCRETO, EXECUTADA COMO ARMADURA POSITIVA DE LAJES, TELA Q-196. AF_12/2024</t>
  </si>
  <si>
    <t>91603</t>
  </si>
  <si>
    <t>ARMAÇÃO DO SISTEMA DE PAREDES DE CONCRETO, EXECUTADA COMO REFORÇO, VERGALHÃO DE 10,0 MM DE DIÂMETRO. AF_12/2024</t>
  </si>
  <si>
    <t>100068</t>
  </si>
  <si>
    <t>ARMAÇÃO DO SISTEMA DE PAREDES DE CONCRETO, EXECUTADA COMO REFORÇO, VERGALHÃO DE 12,5 MM DE DIÂMETRO. AF_12/2024</t>
  </si>
  <si>
    <t>100067</t>
  </si>
  <si>
    <t>ARMAÇÃO DO SISTEMA DE PAREDES DE CONCRETO, EXECUTADA COMO REFORÇO, VERGALHÃO DE 5,0 MM DE DIÂMETRO. AF_12/2024</t>
  </si>
  <si>
    <t>91601</t>
  </si>
  <si>
    <t>ARMAÇÃO DO SISTEMA DE PAREDES DE CONCRETO, EXECUTADA COMO REFORÇO, VERGALHÃO DE 6,3 MM DE DIÂMETRO. AF_12/2024</t>
  </si>
  <si>
    <t>91602</t>
  </si>
  <si>
    <t>ARMAÇÃO DO SISTEMA DE PAREDES DE CONCRETO, EXECUTADA COMO REFORÇO, VERGALHÃO DE 8,0 MM DE DIÂMETRO. AF_12/2024</t>
  </si>
  <si>
    <t>91593</t>
  </si>
  <si>
    <t>ARMAÇÃO DO SISTEMA DE PAREDES DE CONCRETO, EXECUTADA EM PAREDES DE EDIFICAÇÕES MULTIFAMILIARES, TELA Q-138. AF_12/2024_PS</t>
  </si>
  <si>
    <t>105814</t>
  </si>
  <si>
    <t>ARMAÇÃO DO SISTEMA DE PAREDES DE CONCRETO, EXECUTADA EM PAREDES DE EDIFICAÇÕES MULTIFAMILIARES, TELA Q-283. AF_12/2024_PS</t>
  </si>
  <si>
    <t>91594</t>
  </si>
  <si>
    <t>ARMAÇÃO DO SISTEMA DE PAREDES DE CONCRETO, EXECUTADA EM PAREDES DE EDIFICAÇÕES UNIFAMILIARES OU MULTIFAMILIARES, TELA Q-92. AF_12/2024_PS</t>
  </si>
  <si>
    <t>91595</t>
  </si>
  <si>
    <t>ARMAÇÃO DO SISTEMA DE PAREDES DE CONCRETO, EXECUTADA EM PAREDES DE EDIFICAÇÕES UNIFAMILIARES, TELA Q-61. AF_12/2024_PS</t>
  </si>
  <si>
    <t>105815</t>
  </si>
  <si>
    <t>ARMAÇÃO DO SISTEMA DE PAREDES DE CONCRETO, EXECUTADA EM PAREDES DE EDIFICAÇÕES UNIFAMILIARES, TELA Q-75. AF_12/2024</t>
  </si>
  <si>
    <t>91600</t>
  </si>
  <si>
    <t>ARMAÇÃO DO SISTEMA DE PAREDES DE CONCRETO, EXECUTADA EM PLATIBANDAS, TELA Q-92. AF_12/2024_PS</t>
  </si>
  <si>
    <t>99235</t>
  </si>
  <si>
    <t>CONCRETAGEM DE EDIFICAÇÕES (PAREDES E LAJES) FEITAS COM SISTEMA DE FÔRMAS MANUSEÁVEIS, COM CONCRETO USINADO AUTOADENSÁVEL FCK 25 MPA - LANÇAMENTO E ACABAMENTO. AF_09/2024</t>
  </si>
  <si>
    <t>105539</t>
  </si>
  <si>
    <t>CONCRETAGEM DE EDIFICAÇÕES (PAREDES E LAJES) FEITAS COM SISTEMA DE FÔRMAS MANUSEÁVEIS, COM CONCRETO USINADO AUTOADENSÁVEL REFORÇADO COM FIBRAS DE POLIPROPILENO, FCK 25 MPA - LANÇAMENTO E ACABAMENTO. AF_09/2024</t>
  </si>
  <si>
    <t>99439</t>
  </si>
  <si>
    <t>CONCRETAGEM DE EDIFICAÇÕES (PAREDES E LAJES) FEITAS COM SISTEMA DE FÔRMAS MANUSEÁVEIS, COM CONCRETO USINADO BOMBEÁVEL FCK 25 MPA - LANÇAMENTO, ADENSAMENTO E ACABAMENTO. AF_09/2024</t>
  </si>
  <si>
    <t>105540</t>
  </si>
  <si>
    <t>CONCRETAGEM DE ESCADAS EM EDIFICAÇÕES MULTIFAMILIARES FEITAS COM SISTEMA DE FÔRMAS MANUSEÁVEIS COM CONCRETO USINADO AUTOADENSÁVEL REFORÇADO COM FIBRAS DE POLIPROPILENO, FCK 25 MPA - LANÇAMENTO E ACABAMENTO. AF_09/2024</t>
  </si>
  <si>
    <t>103184</t>
  </si>
  <si>
    <t>CONCRETAGEM DE ESCADAS EM EDIFICAÇÕES MULTIFAMILIARES FEITAS COM SISTEMA DE FÔRMAS MANUSEÁVEIS COM CONCRETO USINADO AUTOADENSÁVEL, FCK 25 MPA - LANÇAMENTO E ACABAMENTO. AF_09/2024</t>
  </si>
  <si>
    <t>103183</t>
  </si>
  <si>
    <t>CONCRETAGEM DE ESCADAS EM EDIFICAÇÕES MULTIFAMILIARES FEITAS COM SISTEMA DE FÔRMAS MANUSEÁVEIS COM CONCRETO USINADO BOMBEÁVEL, FCK 25 MPA - LANÇAMENTO, ADENSAMENTO E ACABAMENTO. AF_09/2024</t>
  </si>
  <si>
    <t>99434</t>
  </si>
  <si>
    <t>CONCRETAGEM DE LAJES EM EDIFICAÇÕES MULTIFAMILIARES FEITAS COM SISTEMA DE FÔRMAS MANUSEÁVEIS, COM CONCRETO USINADO BOMBEÁVEL FCK 25 MPA - LANÇAMENTO, ADENSAMENTO E ACABAMENTO. AF_09/2024</t>
  </si>
  <si>
    <t>99431</t>
  </si>
  <si>
    <t>CONCRETAGEM DE LAJES EM EDIFICAÇÕES UNIFAMILIARES FEITAS COM SISTEMA DE FÔRMAS MANUSEÁVEIS, COM CONCRETO USINADO BOMBEÁVEL FCK 25 MPA - LANÇAMENTO, ADENSAMENTO E ACABAMENTO. AF_09/2024</t>
  </si>
  <si>
    <t>99435</t>
  </si>
  <si>
    <t>CONCRETAGEM DE PAREDES EM EDIFICAÇÕES MULTIFAMILIARES FEITAS COM SISTEMA DE FÔRMAS MANUSEÁVEIS, COM CONCRETO USINADO BOMBEÁVEL FCK 25 MPA - LANÇAMENTO, ADENSAMENTO E ACABAMENTO. AF_09/2024</t>
  </si>
  <si>
    <t>99432</t>
  </si>
  <si>
    <t>CONCRETAGEM DE PAREDES EM EDIFICAÇÕES UNIFAMILIARES FEITAS COM SISTEMA DE FÔRMAS MANUSEÁVEIS, COM CONCRETO USINADO BOMBEÁVEL FCK 25 MPA - LANÇAMENTO, ADENSAMENTO E ACABAMENTO. AF_09/2024</t>
  </si>
  <si>
    <t>99438</t>
  </si>
  <si>
    <t>CONCRETAGEM DE PLATIBANDA EM EDIFICAÇÕES MULTIFAMILIARES FEITAS COM SISTEMA DE FÔRMAS MANUSEÁVEIS, COM CONCRETO USINADO AUTOADENSÁVEL FCK 25 MPA - LANÇAMENTO E ACABAMENTO. AF_09/2024</t>
  </si>
  <si>
    <t>105538</t>
  </si>
  <si>
    <t>CONCRETAGEM DE PLATIBANDA EM EDIFICAÇÕES MULTIFAMILIARES FEITAS COM SISTEMA DE FÔRMAS MANUSEÁVEIS, COM CONCRETO USINADO AUTOADENSÁVEL REFORÇADO COM FIBRAS DE POLIPROPILENO, FCK 25 MPA - LANÇAMENTO E ACABAMENTO. AF_09/2024</t>
  </si>
  <si>
    <t>99436</t>
  </si>
  <si>
    <t>CONCRETAGEM DE PLATIBANDA EM EDIFICAÇÕES MULTIFAMILIARES FEITAS COM SISTEMA DE FÔRMAS MANUSEÁVEIS, COM CONCRETO USINADO BOMBEÁVEL FCK 25 MPA - LANÇAMENTO, ADENSAMENTO E ACABAMENTO. AF_09/2024</t>
  </si>
  <si>
    <t>99437</t>
  </si>
  <si>
    <t>CONCRETAGEM DE PLATIBANDA EM EDIFICAÇÕES UNIFAMILIARES FEITAS COM SISTEMA DE FÔRMAS MANUSEÁVEIS, COM CONCRETO USINADO AUTOADENSÁVEL FCK 25 MPA - LANÇAMENTO E ACABAMENTO. AF_09/2024</t>
  </si>
  <si>
    <t>105537</t>
  </si>
  <si>
    <t>CONCRETAGEM DE PLATIBANDA EM EDIFICAÇÕES UNIFAMILIARES FEITAS COM SISTEMA DE FÔRMAS MANUSEÁVEIS, COM CONCRETO USINADO AUTOADENSÁVEL REFORÇADO COM FIBRAS DE POLIPROPILENO, FCK 25 MPA - LANÇAMENTO E ACABAMENTO. AF_09/2024</t>
  </si>
  <si>
    <t>99433</t>
  </si>
  <si>
    <t>CONCRETAGEM DE PLATIBANDA EM EDIFICAÇÕES UNIFAMILIARES FEITAS COM SISTEMA DE FÔRMAS MANUSEÁVEIS, COM CONCRETO USINADO BOMBEÁVEL FCK 25 MPA - LANÇAMENTO, ADENSAMENTO E ACABAMENTO. AF_09/2024</t>
  </si>
  <si>
    <t>104422</t>
  </si>
  <si>
    <t>ESTUCAMENTO DE DENSIDADE ALTA DE PANOS DE FACHADA DO SISTEMA DE PAREDES DE CONCRETO EM EDIFICAÇÕES DE MÚLTIPLOS PAVIMENTOS, PAVIMENTO TÉRREO, UTILIZAÇÃO DE ARGAMASSA COLANTE. AF_12/2024</t>
  </si>
  <si>
    <t>105824</t>
  </si>
  <si>
    <t>ESTUCAMENTO DE DENSIDADE ALTA DE PANOS DE FACHADA DO SISTEMA DE PAREDES DE CONCRETO EM EDIFICAÇÕES DE MÚLTIPLOS PAVIMENTOS, PAVIMENTO TÉRREO, UTILIZAÇÃO DE ARGAMASSA POLIMÉRICA. AF_12/2024</t>
  </si>
  <si>
    <t>105825</t>
  </si>
  <si>
    <t>ESTUCAMENTO DE DENSIDADE ALTA DE PANOS DE FACHADA DO SISTEMA DE PAREDES DE CONCRETO EM EDIFICAÇÕES DE MÚLTIPLOS PAVIMENTOS, PAVIMENTO TÉRREO, UTILIZAÇÃO DE ARGAMASSA TRAÇO 1:0,5:4,5 (CIM:CAL:AREIA). AF_12/2024</t>
  </si>
  <si>
    <t>104421</t>
  </si>
  <si>
    <t>ESTUCAMENTO DE DENSIDADE ALTA DE PANOS DE FACHADA DO SISTEMA DE PAREDES DE CONCRETO EM EDIFICAÇÕES DE MÚLTIPLOS PAVIMENTOS, PAVIMENTOS SUPERIORES, UTILIZAÇÃO DE ARGAMASSA COLANTE. AF_12/2024</t>
  </si>
  <si>
    <t>105822</t>
  </si>
  <si>
    <t>ESTUCAMENTO DE DENSIDADE ALTA DE PANOS DE FACHADA DO SISTEMA DE PAREDES DE CONCRETO EM EDIFICAÇÕES DE MÚLTIPLOS PAVIMENTOS, PAVIMENTOS SUPERIORES, UTILIZAÇÃO DE ARGAMASSA POLIMÉRICA. AF_12/2024</t>
  </si>
  <si>
    <t>105823</t>
  </si>
  <si>
    <t>ESTUCAMENTO DE DENSIDADE ALTA DE PANOS DE FACHADA DO SISTEMA DE PAREDES DE CONCRETO EM EDIFICAÇÕES DE MÚLTIPLOS PAVIMENTOS, PAVIMENTOS SUPERIORES, UTILIZAÇÃO DE ARGAMASSA TRAÇO 1:0,5:4,5 (CIM:CAL:AREIA). AF_12/2024</t>
  </si>
  <si>
    <t>104423</t>
  </si>
  <si>
    <t>ESTUCAMENTO DE DENSIDADE ALTA DE PANOS DE FACHADA DO SISTEMA DE PAREDES DE CONCRETO EM UNIDADES HABITACIONAIS DE DOIS PAVIMENTOS (SOBRADO), ACESSO COM ANDAIME FACHADEIRO, UTILIZAÇÃO DE ARGAMASSA COLANTE. AF_12/2024</t>
  </si>
  <si>
    <t>105826</t>
  </si>
  <si>
    <t>ESTUCAMENTO DE DENSIDADE ALTA DE PANOS DE FACHADA DO SISTEMA DE PAREDES DE CONCRETO EM UNIDADES HABITACIONAIS DE DOIS PAVIMENTOS (SOBRADO), ACESSO COM ANDAIME FACHADEIRO, UTILIZAÇÃO DE ARGAMASSA POLIMÉRICA. AF_12/2024</t>
  </si>
  <si>
    <t>105827</t>
  </si>
  <si>
    <t>ESTUCAMENTO DE DENSIDADE ALTA DE PANOS DE FACHADA DO SISTEMA DE PAREDES DE CONCRETO EM UNIDADES HABITACIONAIS DE DOIS PAVIMENTOS (SOBRADO), ACESSO COM ANDAIME FACHADEIRO, UTILIZAÇÃO DE ARGAMASSA TRAÇO 1:0,5:4,5 (CIM:CAL:AREIA). AF_12/2024</t>
  </si>
  <si>
    <t>104425</t>
  </si>
  <si>
    <t>ESTUCAMENTO DE DENSIDADE ALTA DE PANOS DE FACHADA DO SISTEMA DE PAREDES DE CONCRETO EM UNIDADES HABITACIONAIS DE PAVIMENTO ÚNICO, UTILIZAÇÃO DE ARGAMASSA COLANTE. AF_12/2024</t>
  </si>
  <si>
    <t>105828</t>
  </si>
  <si>
    <t>ESTUCAMENTO DE DENSIDADE ALTA DE PANOS DE FACHADA DO SISTEMA DE PAREDES DE CONCRETO EM UNIDADES HABITACIONAIS DE PAVIMENTO ÚNICO, UTILIZAÇÃO DE ARGAMASSA POLIMÉRICA. AF_12/2024</t>
  </si>
  <si>
    <t>105829</t>
  </si>
  <si>
    <t>ESTUCAMENTO DE DENSIDADE ALTA DE PANOS DE FACHADA DO SISTEMA DE PAREDES DE CONCRETO EM UNIDADES HABITACIONAIS DE PAVIMENTO ÚNICO, UTILIZAÇÃO DE ARGAMASSA TRAÇO 1:0,5:4,5 (CIM:CAL:AREIA). AF_12/2024</t>
  </si>
  <si>
    <t>91525</t>
  </si>
  <si>
    <t>ESTUCAMENTO DE DENSIDADE ALTA NAS FACES INTERNAS DE PAREDES DO SISTEMA DE PAREDES DE CONCRETO, EM AMBIENTES COM ÁREA ENTRE 5 M² E 10 M², UTILIZAÇÃO DE ARGAMASSA COLANTE. AF_12/2024</t>
  </si>
  <si>
    <t>105818</t>
  </si>
  <si>
    <t>ESTUCAMENTO DE DENSIDADE ALTA NAS FACES INTERNAS DE PAREDES DO SISTEMA DE PAREDES DE CONCRETO, EM AMBIENTES COM ÁREA ENTRE 5 M² E 10 M², UTILIZAÇÃO DE ARGAMASSA POLIMÉRICA. AF_12/2024</t>
  </si>
  <si>
    <t>105819</t>
  </si>
  <si>
    <t>ESTUCAMENTO DE DENSIDADE ALTA NAS FACES INTERNAS DE PAREDES DO SISTEMA DE PAREDES DE CONCRETO, EM AMBIENTES COM ÁREA ENTRE 5 M² E 10 M², UTILIZAÇÃO DE ARGAMASSA TRAÇO 1:1:6 (CIM:CAL:AREIA). AF_12/2024</t>
  </si>
  <si>
    <t>104414</t>
  </si>
  <si>
    <t>ESTUCAMENTO DE DENSIDADE ALTA NAS FACES INTERNAS DE PAREDES DO SISTEMA DE PAREDES DE CONCRETO, EM AMBIENTES COM ÁREA MAIOR OU IGUAL A 10 M², UTILIZAÇÃO DE ARGAMASSA COLANTE. AF_12/2024</t>
  </si>
  <si>
    <t>105816</t>
  </si>
  <si>
    <t>ESTUCAMENTO DE DENSIDADE ALTA NAS FACES INTERNAS DE PAREDES DO SISTEMA DE PAREDES DE CONCRETO, EM AMBIENTES COM ÁREA MAIOR OU IGUAL A 10 M², UTILIZAÇÃO DE ARGAMASSA POLIMÉRICA. AF_12/2024</t>
  </si>
  <si>
    <t>105817</t>
  </si>
  <si>
    <t>ESTUCAMENTO DE DENSIDADE ALTA NAS FACES INTERNAS DE PAREDES DO SISTEMA DE PAREDES DE CONCRETO, EM AMBIENTES COM ÁREA MAIOR OU IGUAL A 10 M², UTILIZAÇÃO DE ARGAMASSA TRAÇO 1:1:6 (CIM:CAL:AREIA). AF_12/2024</t>
  </si>
  <si>
    <t>104415</t>
  </si>
  <si>
    <t>ESTUCAMENTO DE DENSIDADE ALTA NAS FACES INTERNAS DE PAREDES DO SISTEMA DE PAREDES DE CONCRETO, EM AMBIENTES COM ÁREA MENOR OU IGUAL A 5 M², UTILIZAÇÃO DE ARGAMASSA COLANTE. AF_12/2024</t>
  </si>
  <si>
    <t>105820</t>
  </si>
  <si>
    <t>ESTUCAMENTO DE DENSIDADE ALTA NAS FACES INTERNAS DE PAREDES DO SISTEMA DE PAREDES DE CONCRETO, EM AMBIENTES COM ÁREA MENOR OU IGUAL A 5 M², UTILIZAÇÃO DE ARGAMASSA POLIMÉRICA. AF_12/2024</t>
  </si>
  <si>
    <t>105821</t>
  </si>
  <si>
    <t>ESTUCAMENTO DE DENSIDADE ALTA NAS FACES INTERNAS DE PAREDES DO SISTEMA DE PAREDES DE CONCRETO, EM AMBIENTES COM ÁREA MENOR OU IGUAL A 5 M², UTILIZAÇÃO DE ARGAMASSA TRAÇO 1:1:6 (CIM:CAL:AREIA). AF_12/2024</t>
  </si>
  <si>
    <t>104418</t>
  </si>
  <si>
    <t>ESTUCAMENTO DE DENSIDADE BAIXA DE PANOS DE FACHADA DO SISTEMA DE PAREDES DE CONCRETO EM EDIFICAÇÕES DE MÚLTIPLOS PAVIMENTOS, PAVIMENTO TÉRREO, UTILIZAÇÃO DE ARGAMASSA COLANTE. AF_12/2024</t>
  </si>
  <si>
    <t>91515</t>
  </si>
  <si>
    <t>ESTUCAMENTO DE DENSIDADE BAIXA DE PANOS DE FACHADA DO SISTEMA DE PAREDES DE CONCRETO EM EDIFICAÇÕES DE MÚLTIPLOS PAVIMENTOS, PAVIMENTOS SUPERIORES, UTILIZAÇÃO DE ARGAMASSA COLANTE. AF_12/2024</t>
  </si>
  <si>
    <t>104419</t>
  </si>
  <si>
    <t>ESTUCAMENTO DE DENSIDADE BAIXA DE PANOS DE FACHADA DO SISTEMA DE PAREDES DE CONCRETO EM UNIDADES HABITACIONAIS DE DOIS PAVIMENTOS (SOBRADO), ACESSO COM ANDAIME FACHADEIRO, UTILIZAÇÃO DE ARGAMASSA COLANTE. AF_12/2024</t>
  </si>
  <si>
    <t>91519</t>
  </si>
  <si>
    <t>ESTUCAMENTO DE DENSIDADE BAIXA DE PANOS DE FACHADA DO SISTEMA DE PAREDES DE CONCRETO EM UNIDADES HABITACIONAIS DE PAVIMENTO ÚNICO, UTILIZAÇÃO DE ARGAMASSA COLANTE. AF_12/2024</t>
  </si>
  <si>
    <t>91520</t>
  </si>
  <si>
    <t>ESTUCAMENTO DE DENSIDADE BAIXA NAS FACES INTERNAS DE PAREDES DO SISTEMA DE PAREDES DE CONCRETO, EM AMBIENTES COM ÁREA ENTRE 5 M² E 10 M², UTILIZAÇÃO DE ARGAMASSA COLANTE. AF_12/2024</t>
  </si>
  <si>
    <t>104416</t>
  </si>
  <si>
    <t>ESTUCAMENTO DE DENSIDADE BAIXA NAS FACES INTERNAS DE PAREDES DO SISTEMA DE PAREDES DE CONCRETO, EM AMBIENTES COM ÁREA MAIOR OU IGUAL A 10 M², UTILIZAÇÃO DE ARGAMASSA COLANTE. AF_12/2024</t>
  </si>
  <si>
    <t>104417</t>
  </si>
  <si>
    <t>ESTUCAMENTO DE DENSIDADE BAIXA NAS FACES INTERNAS DE PAREDES DO SISTEMA DE PAREDES DE CONCRETO, EM AMBIENTES COM ÁREA MENOR OU IGUAL A 5 M², UTILIZAÇÃO DE ARGAMASSA COLANTE. AF_12/2024</t>
  </si>
  <si>
    <t>91522</t>
  </si>
  <si>
    <t>ESTUCAMENTO PARA QUALQUER REVESTIMENTO, EM TETO DO SISTEMA DE PAREDES DE CONCRETO, EM AMBIENTES COM ÁREA ENTRE 5 M² E 10 M², UTILIZAÇÃO DE ARGAMASSA COLANTE. AF_12/2024</t>
  </si>
  <si>
    <t>104412</t>
  </si>
  <si>
    <t>ESTUCAMENTO PARA QUALQUER REVESTIMENTO, EM TETO DO SISTEMA DE PAREDES DE CONCRETO, EM AMBIENTES COM ÁREA MAIOR OU IGUAL A 10 M², UTILIZAÇÃO DE ARGAMASSA COLANTE. AF_12/2024</t>
  </si>
  <si>
    <t>104413</t>
  </si>
  <si>
    <t>ESTUCAMENTO PARA QUALQUER REVESTIMENTO, EM TETO DO SISTEMA DE PAREDES DE CONCRETO, EM AMBIENTES COM ÁREA MENOR OU IGUAL A 5 M², UTILIZAÇÃO DE ARGAMASSA COLANTE. AF_12/2024</t>
  </si>
  <si>
    <t>102569</t>
  </si>
  <si>
    <t>FÔRMAS MANUSEÁVEIS DA ALUMÍNIO PARA PAREDES DE CONCRETO MOLDADAS IN LOCO, EM PLATIBANDA. AF_11/2024</t>
  </si>
  <si>
    <t>102574</t>
  </si>
  <si>
    <t>FÔRMAS MANUSEÁVEIS DE ALUMÍNIO PARA PAREDES DE CONCRETO MOLDADAS IN LOCO, DE EDIFICAÇÕES DE MÚLTIPLOS PAVIMENTOS, EM LAJES. AF_11/2024</t>
  </si>
  <si>
    <t>102573</t>
  </si>
  <si>
    <t>FÔRMAS MANUSEÁVEIS DE ALUMÍNIO PARA PAREDES DE CONCRETO MOLDADAS IN LOCO, DE EDIFICAÇÕES DE MÚLTIPLOS PAVIMENTOS, EM PAREDES. AF_11/2024</t>
  </si>
  <si>
    <t>102577</t>
  </si>
  <si>
    <t>FÔRMAS MANUSEÁVEIS DE ALUMÍNIO PARA PAREDES DE CONCRETO MOLDADAS IN LOCO, DE EDIFICAÇÕES UNIFAMILIARES, EM LAJES. AF_11/2024</t>
  </si>
  <si>
    <t>102576</t>
  </si>
  <si>
    <t>FÔRMAS MANUSEÁVEIS DE ALUMÍNIO PARA PAREDES DE CONCRETO MOLDADAS IN LOCO, DE EDIFICAÇÕES UNIFAMILIARES, EM PAREDES. AF_11/2024</t>
  </si>
  <si>
    <t>103083</t>
  </si>
  <si>
    <t>FÔRMAS MANUSEÁVEIS DE PLÁSTICO ESTRUTURADO EM AÇO PARA PAREDES DE CONCRETO MOLDADAS IN LOCO, DE EDIFICAÇÕES DE MÚLTIPLOS PAVIMENTOS, EM LAJES. AF_11/2024</t>
  </si>
  <si>
    <t>103081</t>
  </si>
  <si>
    <t>FÔRMAS MANUSEÁVEIS DE PLÁSTICO ESTRUTURADO EM AÇO PARA PAREDES DE CONCRETO MOLDADAS IN LOCO, DE EDIFICAÇÕES DE MÚLTIPLOS PAVIMENTOS, EM PLATIBANDA. AF_11/2024</t>
  </si>
  <si>
    <t>103082</t>
  </si>
  <si>
    <t>FÔRMAS MANUSEÁVEIS DE PLÁSTICO ESTRUTURADO EM AÇO PARA PAREDES DE CONCRETO MOLDADAS IN LOCO, DE EDIFICAÇÕES MÚLTIPLOS PAVIMENTOS, EM PAREDES. AF_11/2024</t>
  </si>
  <si>
    <t>103086</t>
  </si>
  <si>
    <t>FÔRMAS MANUSEÁVEIS DE PLÁSTICO ESTRUTURADO EM AÇO PARA PAREDES DE CONCRETO MOLDADAS IN LOCO, DE EDIFICAÇÕES UNIFAMILIARES, EM LAJES. AF_11/2024</t>
  </si>
  <si>
    <t>103085</t>
  </si>
  <si>
    <t>FÔRMAS MANUSEÁVEIS DE PLÁSTICO ESTRUTURADO EM AÇO PARA PAREDES DE CONCRETO MOLDADAS IN LOCO, DE EDIFICAÇÕES UNIFAMILIARES, EM PAREDES. AF_11/2024</t>
  </si>
  <si>
    <t>104726</t>
  </si>
  <si>
    <t>INSTALAÇÃO DE ISOLAMENTO COM LÃ DE PET EM PAREDE DRYWALL. AF_07/2023</t>
  </si>
  <si>
    <t>104725</t>
  </si>
  <si>
    <t>INSTALAÇÃO DE ISOLAMENTO COM LÃ DE VIDRO EM PAREDE DRYWALL. AF_07/2023</t>
  </si>
  <si>
    <t>96374</t>
  </si>
  <si>
    <t>INSTALAÇÃO DE REFORÇO DE MADEIRA EM PAREDE DRYWALL. AF_07/2023</t>
  </si>
  <si>
    <t>96373</t>
  </si>
  <si>
    <t>INSTALAÇÃO DE REFORÇO METÁLICO EM PAREDE DRYWALL. AF_07/2023</t>
  </si>
  <si>
    <t>96368</t>
  </si>
  <si>
    <t>PAREDE COM SISTEMA EM CHAPAS DE GESSO PARA DRYWALL, USO INTERNO COM DUAS FACES DUPLAS E ESTRUTURA METÁLICA COM GUIAS DUPLAS, SEM VÃOS. AF_07/2023_PS</t>
  </si>
  <si>
    <t>96364</t>
  </si>
  <si>
    <t>PAREDE COM SISTEMA EM CHAPAS DE GESSO PARA DRYWALL, USO INTERNO COM UMA FACE SIMPLES E OUTRA FACE DUPLA E ESTRUTURA METÁLICA COM GUIAS DUPLAS, SEM VÃOS. AF_07/2023_PS</t>
  </si>
  <si>
    <t>96369</t>
  </si>
  <si>
    <t>PAREDE COM SISTEMA EM CHAPAS DE GESSO PARA DRYWALL, USO INTERNO, COM DUAS FACES DUPLAS E ESTRUTURA METÁLICA COM GUIAS DUPLAS PARA PAREDES COM ÁREA LÍQUIDA MAIOR OU IGUAL A 6 M2, COM VÃOS. AF_07/2023_PS</t>
  </si>
  <si>
    <t>104723</t>
  </si>
  <si>
    <t>PAREDE COM SISTEMA EM CHAPAS DE GESSO PARA DRYWALL, USO INTERNO, COM DUAS FACES DUPLAS E ESTRUTURA METÁLICA COM GUIAS DUPLAS PARA PAREDES COM ÁREA LÍQUIDA MENOR QUE 6 M2, COM VÃOS. AF_07/2023_PS</t>
  </si>
  <si>
    <t>96367</t>
  </si>
  <si>
    <t>PAREDE COM SISTEMA EM CHAPAS DE GESSO PARA DRYWALL, USO INTERNO, COM DUAS FACES DUPLAS E ESTRUTURA METÁLICA COM GUIAS SIMPLES PARA PAREDES COM ÁREA LÍQUIDA MAIOR OU IGUAL A 6 M2, COM VÃOS. AF_07/2023_PS</t>
  </si>
  <si>
    <t>104722</t>
  </si>
  <si>
    <t>PAREDE COM SISTEMA EM CHAPAS DE GESSO PARA DRYWALL, USO INTERNO, COM DUAS FACES DUPLAS E ESTRUTURA METÁLICA COM GUIAS SIMPLES PARA PAREDES COM ÁREA LÍQUIDA MENOR QUE 6 M2, COM VÃOS. AF_07/2023_PS</t>
  </si>
  <si>
    <t>96366</t>
  </si>
  <si>
    <t>PAREDE COM SISTEMA EM CHAPAS DE GESSO PARA DRYWALL, USO INTERNO, COM DUAS FACES DUPLAS E ESTRUTURA METÁLICA COM GUIAS SIMPLES, SEM VÃOS. AF_07/2023_PS</t>
  </si>
  <si>
    <t>96361</t>
  </si>
  <si>
    <t>PAREDE COM SISTEMA EM CHAPAS DE GESSO PARA DRYWALL, USO INTERNO, COM DUAS FACES SIMPLES E ESTRUTURA METÁLICA COM GUIAS DUPLAS PARA PAREDES COM ÁREA LÍQUIDA MAIOR OU IGUAL A 6 M2, COM VÃOS. AF_07/2023_PS</t>
  </si>
  <si>
    <t>104719</t>
  </si>
  <si>
    <t>PAREDE COM SISTEMA EM CHAPAS DE GESSO PARA DRYWALL, USO INTERNO, COM DUAS FACES SIMPLES E ESTRUTURA METÁLICA COM GUIAS DUPLAS PARA PAREDES COM ÁREA LÍQUIDA MENOR QUE 6 M2, COM VÃOS. AF_07/2023_PS</t>
  </si>
  <si>
    <t>96360</t>
  </si>
  <si>
    <t>PAREDE COM SISTEMA EM CHAPAS DE GESSO PARA DRYWALL, USO INTERNO, COM DUAS FACES SIMPLES E ESTRUTURA METÁLICA COM GUIAS DUPLAS, SEM VÃOS. AF_07/2023_PS</t>
  </si>
  <si>
    <t>96359</t>
  </si>
  <si>
    <t>PAREDE COM SISTEMA EM CHAPAS DE GESSO PARA DRYWALL, USO INTERNO, COM DUAS FACES SIMPLES E ESTRUTURA METÁLICA COM GUIAS SIMPLES PARA PAREDES COM ÁREA LÍQUIDA MAIOR OU IGUAL A 6 M2, COM VÃOS. AF_07/2023_PS</t>
  </si>
  <si>
    <t>104718</t>
  </si>
  <si>
    <t>PAREDE COM SISTEMA EM CHAPAS DE GESSO PARA DRYWALL, USO INTERNO, COM DUAS FACES SIMPLES E ESTRUTURA METÁLICA COM GUIAS SIMPLES PARA PAREDES COM ÁREA LÍQUIDA MENOR QUE 6 M2, COM VÃOS. AF_07/2023_PS</t>
  </si>
  <si>
    <t>96358</t>
  </si>
  <si>
    <t>PAREDE COM SISTEMA EM CHAPAS DE GESSO PARA DRYWALL, USO INTERNO, COM DUAS FACES SIMPLES E ESTRUTURA METÁLICA COM GUIAS SIMPLES, SEM VÃOS. AF_07/2023_PS</t>
  </si>
  <si>
    <t>96371</t>
  </si>
  <si>
    <t>PAREDE COM SISTEMA EM CHAPAS DE GESSO PARA DRYWALL, USO INTERNO, COM UMA FACE SIMPLES E ESTRUTURA METÁLICA COM GUIAS SIMPLES PARA PAREDES COM ÁREA LÍQUIDA MAIOR OU IGUAL A 6 M2, COM VÃOS. AF_07/2023_PS</t>
  </si>
  <si>
    <t>104724</t>
  </si>
  <si>
    <t>PAREDE COM SISTEMA EM CHAPAS DE GESSO PARA DRYWALL, USO INTERNO, COM UMA FACE SIMPLES E ESTRUTURA METÁLICA COM GUIAS SIMPLES PARA PAREDES COM ÁREA LÍQUIDA MENOR QUE 6 M2, COM VÃOS. AF_07/2023_PS</t>
  </si>
  <si>
    <t>96370</t>
  </si>
  <si>
    <t>PAREDE COM SISTEMA EM CHAPAS DE GESSO PARA DRYWALL, USO INTERNO, COM UMA FACE SIMPLES E ESTRUTURA METÁLICA COM GUIAS SIMPLES, SEM VÃOS. AF_07/2023_PS</t>
  </si>
  <si>
    <t>96365</t>
  </si>
  <si>
    <t>PAREDE COM SISTEMA EM CHAPAS DE GESSO PARA DRYWALL, USO INTERNO, COM UMA FACE SIMPLES E OUTRA FACE DUPLA E ESTRUTURA METÁLICA COM GUIAS DUPLAS PARA PAREDES COM ÁREA LÍQUIDA MAIOR OU IGUAL A 6 M2, COM VÃOS. AF_07/2023_PS</t>
  </si>
  <si>
    <t>104721</t>
  </si>
  <si>
    <t>PAREDE COM SISTEMA EM CHAPAS DE GESSO PARA DRYWALL, USO INTERNO, COM UMA FACE SIMPLES E OUTRA FACE DUPLA E ESTRUTURA METÁLICA COM GUIAS DUPLAS PARA PAREDES COM ÁREA LÍQUIDA MENOR QUE 6 M2, COM VÃOS. AF_07/2023_PS</t>
  </si>
  <si>
    <t>96363</t>
  </si>
  <si>
    <t>PAREDE COM SISTEMA EM CHAPAS DE GESSO PARA DRYWALL, USO INTERNO, COM UMA FACE SIMPLES E OUTRA FACE DUPLA E ESTRUTURA METÁLICA COM GUIAS SIMPLES PARA PAREDES COM ÁREA LÍQUIDA MAIOR OU IGUAL A 6 M2, COM VÃOS. AF_07/2023_PS</t>
  </si>
  <si>
    <t>104720</t>
  </si>
  <si>
    <t>PAREDE COM SISTEMA EM CHAPAS DE GESSO PARA DRYWALL, USO INTERNO, COM UMA FACE SIMPLES E OUTRA FACE DUPLA E ESTRUTURA METÁLICA COM GUIAS SIMPLES PARA PAREDES COM ÁREA LÍQUIDA MENOR QUE 6 M2, COM VÃOS. AF_07/2023_PS</t>
  </si>
  <si>
    <t>96362</t>
  </si>
  <si>
    <t>PAREDE COM SISTEMA EM CHAPAS DE GESSO PARA DRYWALL, USO INTERNO, COM UMA FACE SIMPLES E OUTRA FACE DUPLA E ESTRUTURA METÁLICA COM GUIAS SIMPLES, SEM VÃOS. AF_07/2023_PS</t>
  </si>
  <si>
    <t>103191</t>
  </si>
  <si>
    <t>INSTALAÇÃO DE ALONGADOR COM TRÊS ALTURAS, EM TUBO DE AÇO CARBONO - EQUIPAMENTO DE GINASTICA PARA ACADEMIA AO AR LIVRE / ACADEMIA DA TERCEIRA IDADE - ATI, INSTALADO SOBRE SOLO. AF_10/2021</t>
  </si>
  <si>
    <t>103206</t>
  </si>
  <si>
    <t>INSTALAÇÃO DE ALONGADOR COM TRÊS ALTURAS, EM TUBO DE AÇO CARBONO - EQUIPAMENTO DE GINÁSTICA PARA ACADEMIA AO AR LIVRE / ACADEMIA DA TERCEIRA IDADE - ATI, INSTALADO SOBRE PISO DE CONCRETO EXISTENTE. AF_10/2021</t>
  </si>
  <si>
    <t>103211</t>
  </si>
  <si>
    <t>INSTALAÇÃO DE BALANÇO DE 2 LUGARES COM ESTRUTURA DE MADEIRA TRATADA, INSTALADO SOBRE PISO DE CONCRETO EXISTENTE. AF_10/2021</t>
  </si>
  <si>
    <t>103196</t>
  </si>
  <si>
    <t>INSTALAÇÃO DE BALANÇO DE 2 LUGARES COM ESTRUTURA DE MADEIRA TRATADA, INSTALADO SOBRE SOLO. AF_10/2021</t>
  </si>
  <si>
    <t>103212</t>
  </si>
  <si>
    <t>INSTALAÇÃO DE BALANÇO DE 2 LUGARES COM ESTRUTURA METÁLICA EM TUBOS DE AÇO CARBONO, INSTALADO SOBRE PISO DE CONCRETO EXISTENTE. AF_10/2021</t>
  </si>
  <si>
    <t>103197</t>
  </si>
  <si>
    <t>INSTALAÇÃO DE BALANÇO DE 2 LUGARES COM ESTRUTURA METÁLICA EM TUBOS DE AÇO CARBONO, INSTALADO SOBRE SOLO. AF_10/2021</t>
  </si>
  <si>
    <t>103217</t>
  </si>
  <si>
    <t>INSTALAÇÃO DE CASINHA DE MADEIRA TRATADA COM RAMPA ESCALADA, ESCORREGADOR E ESCADA MARINHEIRO, INSTALADO SOBRE PISO DE CONCRETO EXISTENTE. AF_10/2021</t>
  </si>
  <si>
    <t>103202</t>
  </si>
  <si>
    <t>INSTALAÇÃO DE CASINHA DE MADEIRA TRATADA COM RAMPA ESCALADA, ESCORREGADOR E ESCADA MARINHEIRO, INSTALADO SOBRE SOLO. AF_10/2021</t>
  </si>
  <si>
    <t>103215</t>
  </si>
  <si>
    <t>INSTALAÇÃO DE ESCORREGADOR DE MADEIRA TRATADA, INSTALADO SOBRE PISO DE CONCRETO EXISTENTE. AF_10/2021</t>
  </si>
  <si>
    <t>103200</t>
  </si>
  <si>
    <t>INSTALAÇÃO DE ESCORREGADOR DE MADEIRA TRATADA, INSTALADO SOBRE SOLO. AF_10/2021</t>
  </si>
  <si>
    <t>103216</t>
  </si>
  <si>
    <t>INSTALAÇÃO DE ESCORREGADOR METÁLICO EM TUBOS E CHAPAS DE AÇO CARBONO, INSTALADO SOBRE PISO DE CONCRETO EXISTENTE. AF_10/2021</t>
  </si>
  <si>
    <t>103201</t>
  </si>
  <si>
    <t>INSTALAÇÃO DE ESCORREGADOR METÁLICO EM TUBOS E CHAPAS DE AÇO CARBONO, INSTALADO SOBRE SOLO. AF_10/2021</t>
  </si>
  <si>
    <t>103185</t>
  </si>
  <si>
    <t>INSTALAÇÃO DE ESQUI TRIPLO, EM TUBO DE AÇO CARBONO - EQUIPAMENTO DE GINÁSTICA PARA ACADEMIA AO AR LIVRE / ACADEMIA DA TERCEIRA IDADE - ATI, INSTALADO SOBRE PISO DE CONCRETO EXISTENTE. AF_10/2021</t>
  </si>
  <si>
    <t>103218</t>
  </si>
  <si>
    <t>INSTALAÇÃO DE GAIOLA LABIRINTO METÁLICA EM TUBOS DE AÇO CARBONO, INSTALADA SOBRE PISO DE CONCRETO EXISTENTE. AF_10/2021</t>
  </si>
  <si>
    <t>103203</t>
  </si>
  <si>
    <t>INSTALAÇÃO DE GAIOLA LABIRINTO METÁLICA EM TUBOS DE AÇO CARBONO, INSTALADO SOBRE SOLO. AF_10/2021</t>
  </si>
  <si>
    <t>103213</t>
  </si>
  <si>
    <t>INSTALAÇÃO DE GANGORRA SIMPLES DE MADEIRA TRATADA, INSTALADA SOBRE PISO DE CONCRETO EXISTENTE. AF_10/2021</t>
  </si>
  <si>
    <t>103198</t>
  </si>
  <si>
    <t>INSTALAÇÃO DE GANGORRA SIMPLES DE MADEIRA TRATADA, INSTALADA SOBRE SOLO. AF_10/2021</t>
  </si>
  <si>
    <t>103214</t>
  </si>
  <si>
    <t>INSTALAÇÃO DE GANGORRA SIMPLES METÁLICA EM TUBOS DE AÇO CARBONO, INSTALADA SOBRE PISO DE CONCRETO EXISTENTE. AF_10/2021</t>
  </si>
  <si>
    <t>103199</t>
  </si>
  <si>
    <t>INSTALAÇÃO DE GANGORRA SIMPLES METÁLICA EM TUBOS DE AÇO CARBONO, INSTALADA SOBRE SOLO. AF_10/2021</t>
  </si>
  <si>
    <t>103219</t>
  </si>
  <si>
    <t>INSTALAÇÃO DE GIRA-GIRA METÁLICO EM TUBOS DE AÇO CARBONO, INSTALADO SOBRE PISO DE CONCRETO EXISTENTE. AF_10/2021</t>
  </si>
  <si>
    <t>103204</t>
  </si>
  <si>
    <t>INSTALAÇÃO DE GIRA-GIRA METÁLICO EM TUBOS DE AÇO CARBONO, INSTALADO SOBRE SOLO. AF_10/2021</t>
  </si>
  <si>
    <t>103186</t>
  </si>
  <si>
    <t>INSTALAÇÃO DE MULTIEXERCITADOR COM SEIS FUNÇÕES, EM TUBO DE AÇO CARBONO - EQUIPAMENTO DE GINÁSTICA PARA ACADEMIA AO AR LIVRE / ACADEMIA DA TERCEIRA IDADE - ATI, INSTALADO SOBRE PISO DE CONCRETO EXISTENTE. AF_10/2021</t>
  </si>
  <si>
    <t>103210</t>
  </si>
  <si>
    <t>INSTALAÇÃO DE PLACA ORIENTATIVA SOBRE EXERCÍCIOS, 2,00M X 1,00M, EM TUBO DE AÇO CARBONO - PARA ACADEMIA AO AR LIVRE / ACADEMIA DA TERCEIRA IDADE - ATI, INSTALADO SOBRE PISO DE CONCRETO EXISTENTE. AF_10/2021</t>
  </si>
  <si>
    <t>103195</t>
  </si>
  <si>
    <t>INSTALAÇÃO DE PLACA ORIENTATIVA SOBRE EXERCÍCIOS, 2,00M X 1,00M, EM TUBO DE AÇO CARBONO - PARA ACADEMIA AO AR LIVRE / ACADEMIA DA TERCEIRA IDADE - ATI, INSTALADO SOBRE SOLO. AF_10/2021</t>
  </si>
  <si>
    <t>103205</t>
  </si>
  <si>
    <t>INSTALAÇÃO DE PRESSÃO DE PERNAS TRIPLO, EM TUBO DE AÇO CARBONO - EQUIPAMENTO DE GINÁSTICA PARA ACADEMIA AO AR LIVRE / ACADEMIA DA TERCEIRA IDADE - ATI, INSTALADO SOBRE PISO DE CONCRETO EXISTENTE. AF_10/2021</t>
  </si>
  <si>
    <t>103190</t>
  </si>
  <si>
    <t>INSTALAÇÃO DE PRESSÃO DE PERNAS TRIPLO, EM TUBO DE AÇO CARBONO - EQUIPAMENTO DE GINÁSTICA PARA ACADEMIA AO AR LIVRE / ACADEMIA DA TERCEIRA IDADE - ATI, INSTALADO SOBRE SOLO. AF_10/2021</t>
  </si>
  <si>
    <t>103207</t>
  </si>
  <si>
    <t>INSTALAÇÃO DE ROTAÇÃO DIAGONAL DUPLA, APARELHO TRIPLO, EM TUBO DE AÇO CARBONO - EQUIPAMENTO DE GINÁSTICA PARA ACADEMIA AO AR LIVRE / ACADEMIA DA TERCEIRA IDADE - ATI, INSTALADO SOBRE PISO DE CONCRETO EXISTENTE. AF_10/2021</t>
  </si>
  <si>
    <t>103192</t>
  </si>
  <si>
    <t>INSTALAÇÃO DE ROTAÇÃO DIAGONAL DUPLA, APARELHO TRIPLO, EM TUBO DE AÇO CARBONO - EQUIPAMENTO DE GINÁSTICA PARA ACADEMIA AO AR LIVRE / ACADEMIA DA TERCEIRA IDADE - ATI, INSTALADO SOBRE SOLO. AF_10/2021</t>
  </si>
  <si>
    <t>103208</t>
  </si>
  <si>
    <t>INSTALAÇÃO DE ROTAÇÃO VERTICAL DUPLO, EM TUBO DE ACO CARBONO - EQUIPAMENTO DE GINASTICA PARA ACADEMIA AO AR LIVRE / ACADEMIA DA TERCEIRA IDADE - ATI, INSTALADO SOBRE PISO DE CONCRETO EXISTENTE. AF_10/2021</t>
  </si>
  <si>
    <t>103193</t>
  </si>
  <si>
    <t>INSTALAÇÃO DE ROTAÇÃO VERTICAL DUPLO, EM TUBO DE AÇO CARBONO - EQUIPAMENTO DE GINÁSTICA PARA ACADEMIA AO AR LIVRE / ACADEMIA DA TERCEIRA IDADE - ATI, INSTALADO SOBRE SOLO. AF_10/2021</t>
  </si>
  <si>
    <t>103187</t>
  </si>
  <si>
    <t>INSTALAÇÃO DE SIMULADOR DE CAMINHADA TRIPLO, EM TUBO DE AÇO CARBONO - EQUIPAMENTO DE GINÁSTICA PARA ACADEMIA AO AR LIVRE / ACADEMIA DA TERCEIRA IDADE - ATI, INSTALADO SOBRE PISO DE CONCRETO EXISTENTE. AF_10/2021</t>
  </si>
  <si>
    <t>103188</t>
  </si>
  <si>
    <t>INSTALAÇÃO DE SIMULADOR DE CAVALGADA TRIPLO, EM TUBO DE AÇO CARBONO - EQUIPAMENTO DE GINÁSTICA PARA ACADEMIA AO AR LIVRE / ACADEMIA DA TERCEIRA IDADE - ATI, INSTALADO SOBRE PISO DE CONCRETO EXISTENTE. AF_10/2021</t>
  </si>
  <si>
    <t>103189</t>
  </si>
  <si>
    <t>INSTALAÇÃO DE SIMULADOR DE REMO INDIVIDUAL, EM TUBO DE AÇO CARBONO - EQUIPAMENTO DE GINÁSTICA PARA ACADEMIA AO AR LIVRE / ACADEMIA DA TERCEIRA IDADE - ATI, INSTALADO SOBRE PISO DE CONCRETO EXISTENTE. AF_10/2021</t>
  </si>
  <si>
    <t>103209</t>
  </si>
  <si>
    <t>INSTALAÇÃO DE SURF DUPLO, EM TUBO DE AÇO CARBONO - EQUIPAMENTO DE GINÁSTICA PARA ACADEMIA AO AR LIVRE / ACADEMIA DA TERCEIRA IDADE - ATI, INSTALADO SOBRE PISO DE CONCRETO EXISTENTE. AF_10/2021</t>
  </si>
  <si>
    <t>103194</t>
  </si>
  <si>
    <t>INSTALAÇÃO DE SURF DUPLO, EM TUBO DE AÇO CARBONO - EQUIPAMENTO DE GINÁSTICA PARA ACADEMIA AO AR LIVRE / ACADEMIA DA TERCEIRA IDADE - ATI, INSTALADO SOBRE SOLO. AF_10/2021</t>
  </si>
  <si>
    <t>95001</t>
  </si>
  <si>
    <t>EXECUÇÃO DE PASSEIO (CALÇADA) COM CONCRETO MOLDADO IN LOCO, FEITO EM OBRA, ACABAMENTO ESTAMPADO, ESPESSURA 6 CM, ARMADO. AF_08/2022</t>
  </si>
  <si>
    <t>95000</t>
  </si>
  <si>
    <t>EXECUÇÃO DE PASSEIO (CALÇADA) COM CONCRETO MOLDADO IN LOCO, FEITO EM OBRA, ACABAMENTO ESTAMPADO, ESPESSURA 6 CM, NÃO ARMADO. AF_08/2022</t>
  </si>
  <si>
    <t>95005</t>
  </si>
  <si>
    <t>EXECUÇÃO DE PASSEIO (CALÇADA) COM CONCRETO MOLDADO IN LOCO, FEITO EM OBRA, ACABAMENTO ESTAMPADO, ESPESSURA 8 CM, ARMADO. AF_08/2022</t>
  </si>
  <si>
    <t>95004</t>
  </si>
  <si>
    <t>EXECUÇÃO DE PASSEIO (CALÇADA) COM CONCRETO MOLDADO IN LOCO, FEITO EM OBRA, ACABAMENTO ESTAMPADO, ESPESSURA 8 CM, NÃO ARMADO. AF_08/2022</t>
  </si>
  <si>
    <t>95003</t>
  </si>
  <si>
    <t>EXECUÇÃO DE PASSEIO (CALÇADA) COM CONCRETO MOLDADO IN LOCO, USINADO, ACABAMENTO ESTAMPADO, ESPESSURA 6 CM, ARMADO. AF_08/2022</t>
  </si>
  <si>
    <t>95002</t>
  </si>
  <si>
    <t>EXECUÇÃO DE PASSEIO (CALÇADA) COM CONCRETO MOLDADO IN LOCO, USINADO, ACABAMENTO ESTAMPADO, ESPESSURA 6 CM, NÃO ARMADO. AF_08/2022</t>
  </si>
  <si>
    <t>95007</t>
  </si>
  <si>
    <t>EXECUÇÃO DE PASSEIO (CALÇADA) COM CONCRETO MOLDADO IN LOCO, USINADO, ACABAMENTO ESTAMPADO, ESPESSURA 8 CM, ARMADO. AF_08/2022</t>
  </si>
  <si>
    <t>95006</t>
  </si>
  <si>
    <t>EXECUÇÃO DE PASSEIO (CALÇADA) COM CONCRETO MOLDADO IN LOCO, USINADO, ACABAMENTO ESTAMPADO, ESPESSURA 8 CM, NÃO ARMADO. AF_08/2022</t>
  </si>
  <si>
    <t>104313</t>
  </si>
  <si>
    <t>EXECUÇÃO DE PASSEIO (CALÇADA) COM PLACAS DE CONCRETO PRÉ-FABRICADAS, ASSENTADAS COM ARGAMASSA, PLACAS DE 100 X 100 CM, NÃO ARMADO. AF_08/2022</t>
  </si>
  <si>
    <t>104312</t>
  </si>
  <si>
    <t>EXECUÇÃO DE PASSEIO (CALÇADA) COM PLACAS DE CONCRETO PRÉ-FABRICADAS, ASSENTADAS COM ARGAMASSA, PLACAS DE 40 X 40 CM, NÃO ARMADO. AF_08/2022</t>
  </si>
  <si>
    <t>94992</t>
  </si>
  <si>
    <t>EXECUÇÃO DE PASSEIO (CALÇADA) OU PISO DE CONCRETO COM CONCRETO MOLDADO IN LOCO, FEITO EM OBRA, ACABAMENTO CONVENCIONAL, ESPESSURA 6 CM, ARMADO. AF_08/2022</t>
  </si>
  <si>
    <t>94994</t>
  </si>
  <si>
    <t>94990</t>
  </si>
  <si>
    <t>EXECUÇÃO DE PASSEIO (CALÇADA) OU PISO DE CONCRETO COM CONCRETO MOLDADO IN LOCO, FEITO EM OBRA, ACABAMENTO CONVENCIONAL, NÃO ARMADO. AF_08/2022</t>
  </si>
  <si>
    <t>94991</t>
  </si>
  <si>
    <t>EXECUÇÃO DE PASSEIO (CALÇADA) OU PISO DE CONCRETO COM CONCRETO MOLDADO IN LOCO, USINADO C20, ACABAMENTO CONVENCIONAL, NÃO ARMADO. AF_08/2022</t>
  </si>
  <si>
    <t>104626</t>
  </si>
  <si>
    <t>EXECUÇÃO DE PASSEIO (CALÇADA) OU PISO DE CONCRETO COM CONCRETO MOLDADO IN LOCO, USINADO C25, ACABAMENTO CONVENCIONAL, NÃO ARMADO. AF_03/2023</t>
  </si>
  <si>
    <t>94993</t>
  </si>
  <si>
    <t>EXECUÇÃO DE PASSEIO (CALÇADA) OU PISO DE CONCRETO COM CONCRETO MOLDADO IN LOCO, USINADO, ACABAMENTO CONVENCIONAL, ESPESSURA 6 CM, ARMADO. AF_08/2022</t>
  </si>
  <si>
    <t>94995</t>
  </si>
  <si>
    <t>EXECUÇÃO DE PASSEIO (CALÇADA) OU PISO DE CONCRETO COM CONCRETO MOLDADO IN LOCO, USINADO, ACABAMENTO CONVENCIONAL, ESPESSURA 8 CM, ARMADO. AF_08/2022</t>
  </si>
  <si>
    <t>101169</t>
  </si>
  <si>
    <t>EXECUÇÃO DE PAVIMENTO EM PARALELEPÍPEDOS, REJUNTAMENTO COM ARGAMASSA TRAÇO 1:3 (CIMENTO E AREIA). AF_05/2020</t>
  </si>
  <si>
    <t>104383</t>
  </si>
  <si>
    <t>EXECUÇÃO DE PAVIMENTO EM PARALELEPÍPEDOS, REJUNTAMENTO COM PEDRISCO E EMULSÃO ASFÁLTICA. AF_05/2020</t>
  </si>
  <si>
    <t>101167</t>
  </si>
  <si>
    <t>EXECUÇÃO DE PAVIMENTO EM PARALELEPÍPEDOS, REJUNTAMENTO COM PÓ DE PEDRA. AF_05/2020</t>
  </si>
  <si>
    <t>101172</t>
  </si>
  <si>
    <t>EXECUÇÃO DE PAVIMENTO EM PEDRAS POLIÉDRICAS, REJUNTAMENTO COM ARGAMASSA TRAÇO 1:3 (CIMENTO E AREIA). AF_05/2020</t>
  </si>
  <si>
    <t>104384</t>
  </si>
  <si>
    <t>EXECUÇÃO DE PAVIMENTO EM PEDRAS POLIÉDRICAS, REJUNTAMENTO COM PEDRISCO E EMULSÃO ASFÁLTICA. AF_05/2020</t>
  </si>
  <si>
    <t>101170</t>
  </si>
  <si>
    <t>EXECUÇÃO DE PAVIMENTO EM PEDRAS POLIÉDRICAS, REJUNTAMENTO COM PÓ DE PEDRA. AF_05/2020</t>
  </si>
  <si>
    <t>104438</t>
  </si>
  <si>
    <t>EXECUÇÃO DE PASSEIO COM PLACAS DE CONCRETO PERMEÁVEL (DRENANTE), PRÉ-FABRICADAS, DE 40 X 40 CM, ESPESSURA 6 CM. AF_10/2022</t>
  </si>
  <si>
    <t>92402</t>
  </si>
  <si>
    <t>EXECUÇÃO DE PASSEIO EM PISO INTERTRAVADO, COM BLOCO 16 FACES DE 22 X 11 CM, ESPESSURA 6 CM. AF_10/2022</t>
  </si>
  <si>
    <t>104429</t>
  </si>
  <si>
    <t>EXECUÇÃO DE PASSEIO EM PISO INTERTRAVADO, COM BLOCO DE CONCRETO PERMEÁVEL (DRENANTE) 16 FACES DE 22 X 11 CM, ESPESSURA 6 CM. AF_10/2022</t>
  </si>
  <si>
    <t>104426</t>
  </si>
  <si>
    <t>EXECUÇÃO DE PASSEIO EM PISO INTERTRAVADO, COM BLOCO DE CONCRETO PERMEÁVEL RETANGULAR DE 20 X 10 CM, ESPESSURA 6 CM. AF_10/2022</t>
  </si>
  <si>
    <t>104436</t>
  </si>
  <si>
    <t>EXECUÇÃO DE PASSEIO EM PISO INTERTRAVADO, COM BLOCO PODOTÁTIL (ALERTA OU DIRECIONAL) QUADRADO DE 20 X 20 CM, ESPESSURA 6 CM. AF_10/2022</t>
  </si>
  <si>
    <t>104434</t>
  </si>
  <si>
    <t>EXECUÇÃO DE PASSEIO EM PISO INTERTRAVADO, COM BLOCO PODOTÁTIL (ALERTA OU DIRECIONAL) RETANGULAR DE 20 X 10 CM, ESPESSURA 6 CM. AF_10/2022</t>
  </si>
  <si>
    <t>104432</t>
  </si>
  <si>
    <t>EXECUÇÃO DE PASSEIO EM PISO INTERTRAVADO, COM BLOCO RAQUETE 22 X 13,5 CM, ESPESSURA 6 CM. AF_10/2022</t>
  </si>
  <si>
    <t>93679</t>
  </si>
  <si>
    <t>EXECUÇÃO DE PASSEIO EM PISO INTERTRAVADO, COM BLOCO RETANGULAR COLORIDO DE 20 X 10 CM, ESPESSURA 6 CM. AF_10/2022</t>
  </si>
  <si>
    <t>92396</t>
  </si>
  <si>
    <t>EXECUÇÃO DE PASSEIO EM PISO INTERTRAVADO, COM BLOCO RETANGULAR COR NATURAL DE 20 X 10 CM, ESPESSURA 6 CM. AF_10/2022</t>
  </si>
  <si>
    <t>104439</t>
  </si>
  <si>
    <t>EXECUÇÃO DE PAVIMENTO COM PLACAS DE CONCRETO PERMEÁVEL (DRENANTE), PRÉ-FABRICADAS, DE 40 X 40 CM, ESPESSURA 6 CM. AF_10/2022</t>
  </si>
  <si>
    <t>104440</t>
  </si>
  <si>
    <t>EXECUÇÃO DE PAVIMENTO COM PLACAS DE CONCRETO PERMEÁVEL (DRENANTE), PRÉ-FABRICADAS, DE 40 X 40 CM, ESPESSURA 8 CM. AF_10/2022</t>
  </si>
  <si>
    <t>92406</t>
  </si>
  <si>
    <t>EXECUÇÃO DE PAVIMENTO EM PISO INTERTRAVADO, COM BLOCO 16 FACES DE 22 X 11 CM, ESPESSURA 10 CM. AF_10/2022</t>
  </si>
  <si>
    <t>92403</t>
  </si>
  <si>
    <t>EXECUÇÃO DE PAVIMENTO EM PISO INTERTRAVADO, COM BLOCO 16 FACES DE 22 X 11 CM, ESPESSURA 6 CM. AF_10/2022</t>
  </si>
  <si>
    <t>92404</t>
  </si>
  <si>
    <t>EXECUÇÃO DE PAVIMENTO EM PISO INTERTRAVADO, COM BLOCO 16 FACES DE 22 X 11 CM, ESPESSURA 8 CM. AF_10/2022</t>
  </si>
  <si>
    <t>104430</t>
  </si>
  <si>
    <t>EXECUÇÃO DE PAVIMENTO EM PISO INTERTRAVADO, COM BLOCO DE CONCRETO PERMEÁVEL (DRENANTE) 16 FACES DE 22 X 11 CM, ESPESSURA 6 CM. AF_10/2022</t>
  </si>
  <si>
    <t>104431</t>
  </si>
  <si>
    <t>EXECUÇÃO DE PAVIMENTO EM PISO INTERTRAVADO, COM BLOCO DE CONCRETO PERMEÁVEL (DRENANTE) 16 FACES DE 22 X 11 CM, ESPESSURA 8 CM. AF_10/2022</t>
  </si>
  <si>
    <t>104427</t>
  </si>
  <si>
    <t>EXECUÇÃO DE PAVIMENTO EM PISO INTERTRAVADO, COM BLOCO DE CONCRETO PERMEÁVEL (DRENANTE) RETANGULAR DE 20 X 10 CM, ESPESSURA 6 CM. AF_10/2022</t>
  </si>
  <si>
    <t>104428</t>
  </si>
  <si>
    <t>EXECUÇÃO DE PAVIMENTO EM PISO INTERTRAVADO, COM BLOCO DE CONCRETO PERMEÁVEL (DRENANTE) RETANGULAR DE 20 X 10 CM, ESPESSURA 8 CM. AF_10/2022</t>
  </si>
  <si>
    <t>92391</t>
  </si>
  <si>
    <t>EXECUÇÃO DE PAVIMENTO EM PISO INTERTRAVADO, COM BLOCO PISOGRAMA DE 35 X 15 CM, ESPESSURA 6 CM. AF_10/2022</t>
  </si>
  <si>
    <t>92392</t>
  </si>
  <si>
    <t>EXECUÇÃO DE PAVIMENTO EM PISO INTERTRAVADO, COM BLOCO PISOGRAMA DE 35 X 15 CM, ESPESSURA 8 CM. AF_10/2022</t>
  </si>
  <si>
    <t>104437</t>
  </si>
  <si>
    <t>EXECUÇÃO DE PAVIMENTO EM PISO INTERTRAVADO, COM BLOCO PODOTÁTIL (ALERTA OU DIRECIONAL) QUADRADO DE 20 X 20 CM, ESPESSURA 6 CM. AF_10/2022</t>
  </si>
  <si>
    <t>104435</t>
  </si>
  <si>
    <t>EXECUÇÃO DE PAVIMENTO EM PISO INTERTRAVADO, COM BLOCO PODOTÁTIL (ALERTA OU DIRECIONAL) RETANGULAR DE 20 X 10 CM, ESPESSURA 6 CM. AF_10/2022</t>
  </si>
  <si>
    <t>104433</t>
  </si>
  <si>
    <t>EXECUÇÃO DE PAVIMENTO EM PISO INTERTRAVADO, COM BLOCO RAQUETE 22 X 13,5 CM, ESPESSURA 6 CM. AF_10/2022</t>
  </si>
  <si>
    <t>93680</t>
  </si>
  <si>
    <t>EXECUÇÃO DE PAVIMENTO EM PISO INTERTRAVADO, COM BLOCO RETANGULAR COLORIDO DE 20 X 10 CM, ESPESSURA 6 CM. AF_10/2022</t>
  </si>
  <si>
    <t>93681</t>
  </si>
  <si>
    <t>EXECUÇÃO DE PAVIMENTO EM PISO INTERTRAVADO, COM BLOCO RETANGULAR COLORIDO DE 20 X 10 CM, ESPESSURA 8 CM. AF_10/2022</t>
  </si>
  <si>
    <t>92397</t>
  </si>
  <si>
    <t>EXECUÇÃO DE PAVIMENTO EM PISO INTERTRAVADO, COM BLOCO RETANGULAR COR NATURAL DE 20 X 10 CM, ESPESSURA 6 CM. AF_10/2022</t>
  </si>
  <si>
    <t>92398</t>
  </si>
  <si>
    <t>EXECUÇÃO DE PAVIMENTO EM PISO INTERTRAVADO, COM BLOCO RETANGULAR COR NATURAL DE 20 X 10 CM, ESPESSURA 8 CM. AF_10/2022</t>
  </si>
  <si>
    <t>92400</t>
  </si>
  <si>
    <t>EXECUÇÃO DE PAVIMENTO EM PISO INTERTRAVADO, COM BLOCO RETANGULAR DE 20 X 10 CM, ESPESSURA 10 CM. AF_10/2022</t>
  </si>
  <si>
    <t>92395</t>
  </si>
  <si>
    <t>EXECUÇÃO DE PAVIMENTO EM PISO INTERTRAVADO, COM BLOCO SEXTAVADO DE 25 X 25 CM, ESPESSURA 10 CM. AF_10/2022</t>
  </si>
  <si>
    <t>92393</t>
  </si>
  <si>
    <t>EXECUÇÃO DE PAVIMENTO EM PISO INTERTRAVADO, COM BLOCO SEXTAVADO DE 25 X 25 CM, ESPESSURA 6 CM. AF_10/2022</t>
  </si>
  <si>
    <t>92394</t>
  </si>
  <si>
    <t>EXECUÇÃO DE PAVIMENTO EM PISO INTERTRAVADO, COM BLOCO SEXTAVADO DE 25 X 25 CM, ESPESSURA 8 CM. AF_10/2022</t>
  </si>
  <si>
    <t>97115</t>
  </si>
  <si>
    <t>APLICAÇÃO DE GRAXA EM BARRAS DE TRANSFERÊNCIA PARA EXECUÇÃO DE PAVIMENTO DE CONCRETO. AF_04/2022</t>
  </si>
  <si>
    <t>97113</t>
  </si>
  <si>
    <t>APLICAÇÃO DE LONA PLÁSTICA PARA EXECUÇÃO DE PAVIMENTOS DE CONCRETO. AF_04/2022</t>
  </si>
  <si>
    <t>97120</t>
  </si>
  <si>
    <t>BARRAS DE LIGAÇÃO, AÇO CA-50 DE 10 MM, PARA EXECUÇÃO DE PAVIMENTO DE CONCRETO - FORNECIMENTO E INSTALAÇÃO. AF_04/2022</t>
  </si>
  <si>
    <t>97116</t>
  </si>
  <si>
    <t>BARRAS DE TRANSFERÊNCIA, AÇO CA-25 DE 16,0 MM, PARA EXECUÇÃO DE PAVIMENTO DE CONCRETO - FORNECIMENTO E INSTALAÇÃO. AF_04/2022</t>
  </si>
  <si>
    <t>97117</t>
  </si>
  <si>
    <t>BARRAS DE TRANSFERÊNCIA, AÇO CA-25 DE 20,0 MM, PARA EXECUÇÃO DE PAVIMENTO DE CONCRETO - FORNECIMENTO E INSTALAÇÃO. AF_04/2022</t>
  </si>
  <si>
    <t>97118</t>
  </si>
  <si>
    <t>BARRAS DE TRANSFERÊNCIA, AÇO CA-25 DE 25,0 MM, PARA EXECUÇÃO DE PAVIMENTO DE CONCRETO - FORNECIMENTO E INSTALAÇÃO. AF_04/2022</t>
  </si>
  <si>
    <t>97119</t>
  </si>
  <si>
    <t>BARRAS DE TRANSFERÊNCIA, AÇO CA-25 DE 32,0 MM, PARA EXECUÇÃO DE PAVIMENTO DE CONCRETO - FORNECIMENTO E INSTALAÇÃO. AF_04/2022</t>
  </si>
  <si>
    <t>97114</t>
  </si>
  <si>
    <t>EXECUÇÃO DE JUNTAS DE CONTRAÇÃO PARA PAVIMENTOS DE CONCRETO. AF_04/2022</t>
  </si>
  <si>
    <t>97111</t>
  </si>
  <si>
    <t>EXECUÇÃO DE PAVIMENTO DE CONCRETO ARMADO (PCA), FCK = 30 MPA, ESPESSURA DE 15,0 CM. AF_04/2022</t>
  </si>
  <si>
    <t>97112</t>
  </si>
  <si>
    <t>EXECUÇÃO DE PAVIMENTO DE CONCRETO ARMADO (PCA), FCK = 30 MPA, ESPESSURA DE 17,5 CM. AF_04/2022</t>
  </si>
  <si>
    <t>103904</t>
  </si>
  <si>
    <t>EXECUÇÃO DE PAVIMENTO DE CONCRETO SIMPLES (PCS), FCK = 35 MPA, ESPESSURA DE 15,0 CM. AF_04/2022</t>
  </si>
  <si>
    <t>103905</t>
  </si>
  <si>
    <t>EXECUÇÃO DE PAVIMENTO DE CONCRETO SIMPLES (PCS), FCK = 35 MPA, ESPESSURA DE 16,0 CM. AF_04/2022</t>
  </si>
  <si>
    <t>103907</t>
  </si>
  <si>
    <t>EXECUÇÃO DE PAVIMENTO DE CONCRETO SIMPLES (PCS), FCK = 35 MPA, ESPESSURA DE 17,5 CM. AF_04/2022</t>
  </si>
  <si>
    <t>103911</t>
  </si>
  <si>
    <t>EXECUÇÃO DE PAVIMENTO DE CONCRETO SIMPLES (PCS), FCK = 35 MPA, ESPESSURA DE 25,0 CM. AF_04/2022</t>
  </si>
  <si>
    <t>97104</t>
  </si>
  <si>
    <t>EXECUÇÃO DE PAVIMENTO DE CONCRETO SIMPLES (PCS), FCK = 40 MPA, ESPESSURA DE 15,0 CM. AF_04/2022</t>
  </si>
  <si>
    <t>103906</t>
  </si>
  <si>
    <t>EXECUÇÃO DE PAVIMENTO DE CONCRETO SIMPLES (PCS), FCK = 40 MPA, ESPESSURA DE 16,0 CM. AF_04/2022</t>
  </si>
  <si>
    <t>97105</t>
  </si>
  <si>
    <t>EXECUÇÃO DE PAVIMENTO DE CONCRETO SIMPLES (PCS), FCK = 40 MPA, ESPESSURA DE 17,5 CM. AF_04/2022</t>
  </si>
  <si>
    <t>97106</t>
  </si>
  <si>
    <t>EXECUÇÃO DE PAVIMENTO DE CONCRETO SIMPLES (PCS), FCK = 40 MPA, ESPESSURA DE 20,0 CM. AF_04/2022</t>
  </si>
  <si>
    <t>97107</t>
  </si>
  <si>
    <t>EXECUÇÃO DE PAVIMENTO DE CONCRETO SIMPLES (PCS), FCK = 40 MPA, ESPESSURA DE 22,5 CM. AF_04/2022</t>
  </si>
  <si>
    <t>97108</t>
  </si>
  <si>
    <t>EXECUÇÃO DE PAVIMENTO DE CONCRETO SIMPLES (PCS), FCK = 40 MPA, ESPESSURA DE 25,0 CM. AF_04/2022</t>
  </si>
  <si>
    <t>97109</t>
  </si>
  <si>
    <t>EXECUÇÃO DE PAVIMENTO DE CONCRETO SIMPLES (PCS), FCK = 40 MPA, ESPESSURA DE 27,5 CM. AF_04/2022</t>
  </si>
  <si>
    <t>103913</t>
  </si>
  <si>
    <t>EXECUÇÃO DE PISO INDUSTRIAL DE CONCRETO ARMADO, FCK = 20 MPA, ESPESSURA DE 12,0 CM. AF_04/2022</t>
  </si>
  <si>
    <t>103914</t>
  </si>
  <si>
    <t>EXECUÇÃO DE PISO INDUSTRIAL DE CONCRETO ARMADO, FCK = 20 MPA, ESPESSURA DE 14,0 CM. AF_04/2022</t>
  </si>
  <si>
    <t>103915</t>
  </si>
  <si>
    <t>EXECUÇÃO DE PISO INDUSTRIAL DE CONCRETO ARMADO, FCK = 20 MPA, ESPESSURA DE 15,0 CM. AF_04/2022</t>
  </si>
  <si>
    <t>103916</t>
  </si>
  <si>
    <t>EXECUÇÃO DE PISO INDUSTRIAL DE CONCRETO ARMADO, FCK = 20 MPA, ESPESSURA DE 18,0 CM. AF_04/2022</t>
  </si>
  <si>
    <t>103917</t>
  </si>
  <si>
    <t>EXECUÇÃO DE PISO INDUSTRIAL DE CONCRETO ARMADO, FCK = 20 MPA, ESPESSURA DE 20,0 CM. AF_04/2022</t>
  </si>
  <si>
    <t>103918</t>
  </si>
  <si>
    <t>EXECUÇÃO DE PISO INDUSTRIAL DE CONCRETO ARMADO, FCK = 20 MPA, ESPESSURA DE 22,0 CM. AF_04/2022</t>
  </si>
  <si>
    <t>103919</t>
  </si>
  <si>
    <t>EXECUÇÃO DE PISO INDUSTRIAL REFORÇADO COM FIBRAS, FCK = 30 MPA, ESPESSURA DE 12,0 CM. AF_04/2022</t>
  </si>
  <si>
    <t>103920</t>
  </si>
  <si>
    <t>EXECUÇÃO DE PISO INDUSTRIAL REFORÇADO COM FIBRAS, FCK = 30 MPA, ESPESSURA DE 14,0 CM. AF_04/2022</t>
  </si>
  <si>
    <t>103921</t>
  </si>
  <si>
    <t>EXECUÇÃO DE PISO INDUSTRIAL REFORÇADO COM FIBRAS, FCK = 30 MPA, ESPESSURA DE 16,0 CM. AF_04/2022</t>
  </si>
  <si>
    <t>103922</t>
  </si>
  <si>
    <t>EXECUÇÃO DE PISO INDUSTRIAL REFORÇADO COM FIBRAS, FCK = 30 MPA, ESPESSURA DE 18,0 CM. AF_04/2022</t>
  </si>
  <si>
    <t>103923</t>
  </si>
  <si>
    <t>EXECUÇÃO DE PISO INDUSTRIAL REFORÇADO COM FIBRAS, FCK = 30 MPA, ESPESSURA DE 20,0 CM. AF_04/2022</t>
  </si>
  <si>
    <t>103908</t>
  </si>
  <si>
    <t>EXECUÇÃO PAVIMENTO DE CONCRETO SIMPLES (PCS), FCK = 35 MPA, ESPESSURA DE 20,0 CM. AF_04/2022</t>
  </si>
  <si>
    <t>103909</t>
  </si>
  <si>
    <t>EXECUÇÃO PAVIMENTO DE CONCRETO SIMPLES (PCS), FCK = 35 MPA, ESPESSURA DE 22,5 CM. AF_04/2022</t>
  </si>
  <si>
    <t>103912</t>
  </si>
  <si>
    <t>EXECUÇÃO PAVIMENTO DE CONCRETO SIMPLES (PCS), FCK = 35 MPA, ESPESSURA DE 27,5 CM. AF_04/2022</t>
  </si>
  <si>
    <t>101979</t>
  </si>
  <si>
    <t>CHAPIM (RUFO CAPA) EM AÇO GALVANIZADO, CORTE 33. AF_11/2020</t>
  </si>
  <si>
    <t>101970</t>
  </si>
  <si>
    <t>CHAPIM SOBRE MUROS LINEARES, EM CONCRETO PRÉ-MOLDADO, COMPRIMENTO DE ATÉ 6 M, ASSENTADO COM ARGAMASSA 1:6 COM ADITIVO. AF_11/2020</t>
  </si>
  <si>
    <t>101972</t>
  </si>
  <si>
    <t>CHAPIM SOBRE MUROS LINEARES, EM CONCRETO PRÉ-MOLDADO, COMPRIMENTO MAIOR QUE 6 M, ASSENTADO COM ARGAMASSA 1:6 COM ADITIVO. AF_11/2020</t>
  </si>
  <si>
    <t>101966</t>
  </si>
  <si>
    <t>CHAPIM SOBRE MUROS LINEARES, EM GRANITO OU MÁRMORE, L = 25 CM, ASSENTADO COM ARGAMASSA 1:6 COM ADITIVO. AF_11/2020</t>
  </si>
  <si>
    <t>101976</t>
  </si>
  <si>
    <t>CHAPIM SOBRE MUROS NÃO LINEARES, EM CONCRETO PRÉ-MOLDADO, COMPRIMENTO DE ATÉ 6 M, ASSENTADO COM ARGAMASSA 1:6 COM ADITIVO. AF_11/2020</t>
  </si>
  <si>
    <t>101978</t>
  </si>
  <si>
    <t>CHAPIM SOBRE MUROS NÃO LINEARES, EM CONCRETO PRÉ-MOLDADO, COMPRIMENTO MAIOR QUE 6 M, ASSENTADO COM ARGAMASSA 1:6 COM ADITIVO. AF_11/2020</t>
  </si>
  <si>
    <t>101967</t>
  </si>
  <si>
    <t>PEITORIL LINEAR EM CONCRETO PRÉ-MOLDADO, COMPRIMENTO DE ATÉ 2 M, ASSENTADO COM ARGAMASSA 1:6 COM ADITIVO. AF_11/2020</t>
  </si>
  <si>
    <t>101968</t>
  </si>
  <si>
    <t>PEITORIL LINEAR EM CONCRETO PRÉ-MOLDADO, COMPRIMENTO MAIOR QUE 2 M, ASSENTADO COM ARGAMASSA 1:6 COM ADITIVO. AF_11/2020</t>
  </si>
  <si>
    <t>101965</t>
  </si>
  <si>
    <t>PEITORIL LINEAR EM GRANITO OU MÁRMORE, L = 15CM, ASSENTADO COM ARGAMASSA 1:6 COM ADITIVO. AF_11/2020</t>
  </si>
  <si>
    <t>104100</t>
  </si>
  <si>
    <t>FACHADA CORTINA EM VIDRO NO SISTEMA STICK, CONSIDERANDO MODULAÇÃO DE 1,25 X 3,20 M, COM ABERTURA, ACABAMENTO ANODIZADO OU PINTADO - FORNECIMENTO E INSTALAÇÃO. AF_06/2022</t>
  </si>
  <si>
    <t>104099</t>
  </si>
  <si>
    <t>FACHADA CORTINA EM VIDRO NO SISTEMA STICK, CONSIDERANDO MODULAÇÃO DE 1,25 X 3,20 M, SEM ABERTURA, ACABAMENTO ANODIZADO OU PINTADO - FORNECIMENTO E INSTALAÇÃO. AF_06/2022</t>
  </si>
  <si>
    <t>104102</t>
  </si>
  <si>
    <t>FACHADA CORTINA EM VIDRO NO SISTEMA UNITIZADO, CONSIDERANDO MODULAÇÃO DE 1,25 X 3,20 M, COM ABERTURA, ACABAMENTO ANODIZADO OU PINTADO - FORNECIMENTO E INSTALAÇÃO. AF_06/2022</t>
  </si>
  <si>
    <t>104101</t>
  </si>
  <si>
    <t>FACHADA CORTINA EM VIDRO NO SISTEMA UNITIZADO, CONSIDERANDO MODULAÇÃO DE 1,25 X 3,20 M, SEM ABERTURA, ACABAMENTO ANODIZADO OU PINTADO - FORNECIMENTO E INSTALAÇÃO. AF_06/2022</t>
  </si>
  <si>
    <t>104103</t>
  </si>
  <si>
    <t>FACHADA EM VIDRO NO SISTEMA SPIDER GLASS, CONSIDERANDO MÓDULOS DE 2,00 X 2,50 M, FIXADO EM ESTRUTURA METÁLICA FORNECIMENTO E INSTALAÇÃO. AF_06/2022</t>
  </si>
  <si>
    <t>92123</t>
  </si>
  <si>
    <t>ENSACAMENTO DE AREIA. AF_11/2015</t>
  </si>
  <si>
    <t>92121</t>
  </si>
  <si>
    <t>PENEIRAMENTO DE AREIA COM PENEIRA ELÉTRICA. AF_11/2015</t>
  </si>
  <si>
    <t>92122</t>
  </si>
  <si>
    <t>PENEIRAMENTO DE AREIA COM PENEIRA MANUAL. AF_11/2015</t>
  </si>
  <si>
    <t>103615</t>
  </si>
  <si>
    <t>PERFURAÇÃO HORIZONTAL DIRECIONAL E INSTALAÇÃO DE TUBULAÇÃO PEAD 110 MM, EM SOLO DE 1ª CATEGORIA. AF_01/2022</t>
  </si>
  <si>
    <t>103637</t>
  </si>
  <si>
    <t>PERFURAÇÃO HORIZONTAL DIRECIONAL E INSTALAÇÃO DE TUBULAÇÃO PEAD 110 MM, EM SOLO DE 2ª CATEGORIA. AF_01/2022</t>
  </si>
  <si>
    <t>103593</t>
  </si>
  <si>
    <t>PERFURAÇÃO HORIZONTAL DIRECIONAL E INSTALAÇÃO DE TUBULAÇÃO PEAD 110 MM, EM SOLO MOLE. AF_01/2022</t>
  </si>
  <si>
    <t>103616</t>
  </si>
  <si>
    <t>PERFURAÇÃO HORIZONTAL DIRECIONAL E INSTALAÇÃO DE TUBULAÇÃO PEAD 160 MM, EM SOLO DE 1ª CATEGORIA. AF_01/2022</t>
  </si>
  <si>
    <t>103638</t>
  </si>
  <si>
    <t>PERFURAÇÃO HORIZONTAL DIRECIONAL E INSTALAÇÃO DE TUBULAÇÃO PEAD 160 MM, EM SOLO DE 2ª CATEGORIA. AF_01/2022</t>
  </si>
  <si>
    <t>103594</t>
  </si>
  <si>
    <t>PERFURAÇÃO HORIZONTAL DIRECIONAL E INSTALAÇÃO DE TUBULAÇÃO PEAD 160 MM, EM SOLO MOLE. AF_01/2022</t>
  </si>
  <si>
    <t>103617</t>
  </si>
  <si>
    <t>PERFURAÇÃO HORIZONTAL DIRECIONAL E INSTALAÇÃO DE TUBULAÇÃO PEAD 180 MM, EM SOLO DE 1ª CATEGORIA. AF_01/2022</t>
  </si>
  <si>
    <t>103639</t>
  </si>
  <si>
    <t>PERFURAÇÃO HORIZONTAL DIRECIONAL E INSTALAÇÃO DE TUBULAÇÃO PEAD 180 MM, EM SOLO DE 2ª CATEGORIA. AF_01/2022</t>
  </si>
  <si>
    <t>103595</t>
  </si>
  <si>
    <t>PERFURAÇÃO HORIZONTAL DIRECIONAL E INSTALAÇÃO DE TUBULAÇÃO PEAD 180 MM, EM SOLO MOLE. AF_01/2022</t>
  </si>
  <si>
    <t>103609</t>
  </si>
  <si>
    <t>PERFURAÇÃO HORIZONTAL DIRECIONAL E INSTALAÇÃO DE TUBULAÇÃO PEAD 20 MM, EM SOLO DE 1ª CATEGORIA. AF_01/2022</t>
  </si>
  <si>
    <t>103631</t>
  </si>
  <si>
    <t>PERFURAÇÃO HORIZONTAL DIRECIONAL E INSTALAÇÃO DE TUBULAÇÃO PEAD 20 MM, EM SOLO DE 2ª CATEGORIA. AF_01/2022</t>
  </si>
  <si>
    <t>103587</t>
  </si>
  <si>
    <t>PERFURAÇÃO HORIZONTAL DIRECIONAL E INSTALAÇÃO DE TUBULAÇÃO PEAD 20 MM, EM SOLO MOLE. AF_01/2022</t>
  </si>
  <si>
    <t>103618</t>
  </si>
  <si>
    <t>PERFURAÇÃO HORIZONTAL DIRECIONAL E INSTALAÇÃO DE TUBULAÇÃO PEAD 200 MM, EM SOLO DE 1ª CATEGORIA. AF_01/2022</t>
  </si>
  <si>
    <t>103640</t>
  </si>
  <si>
    <t>PERFURAÇÃO HORIZONTAL DIRECIONAL E INSTALAÇÃO DE TUBULAÇÃO PEAD 200 MM, EM SOLO DE 2ª CATEGORIA. AF_01/2022</t>
  </si>
  <si>
    <t>103596</t>
  </si>
  <si>
    <t>PERFURAÇÃO HORIZONTAL DIRECIONAL E INSTALAÇÃO DE TUBULAÇÃO PEAD 200 MM, EM SOLO MOLE. AF_01/2022</t>
  </si>
  <si>
    <t>103619</t>
  </si>
  <si>
    <t>PERFURAÇÃO HORIZONTAL DIRECIONAL E INSTALAÇÃO DE TUBULAÇÃO PEAD 225 MM, EM SOLO DE 1ª CATEGORIA. AF_01/2022</t>
  </si>
  <si>
    <t>103641</t>
  </si>
  <si>
    <t>PERFURAÇÃO HORIZONTAL DIRECIONAL E INSTALAÇÃO DE TUBULAÇÃO PEAD 225 MM, EM SOLO DE 2ª CATEGORIA. AF_01/2022</t>
  </si>
  <si>
    <t>103597</t>
  </si>
  <si>
    <t>PERFURAÇÃO HORIZONTAL DIRECIONAL E INSTALAÇÃO DE TUBULAÇÃO PEAD 225 MM, EM SOLO MOLE. AF_01/2022</t>
  </si>
  <si>
    <t>103620</t>
  </si>
  <si>
    <t>PERFURAÇÃO HORIZONTAL DIRECIONAL E INSTALAÇÃO DE TUBULAÇÃO PEAD 250 MM, EM SOLO DE 1ª CATEGORIA. AF_01/2022</t>
  </si>
  <si>
    <t>103642</t>
  </si>
  <si>
    <t>PERFURAÇÃO HORIZONTAL DIRECIONAL E INSTALAÇÃO DE TUBULAÇÃO PEAD 250 MM, EM SOLO DE 2ª CATEGORIA. AF_01/2022</t>
  </si>
  <si>
    <t>103598</t>
  </si>
  <si>
    <t>PERFURAÇÃO HORIZONTAL DIRECIONAL E INSTALAÇÃO DE TUBULAÇÃO PEAD 250 MM, EM SOLO MOLE. AF_01/2022</t>
  </si>
  <si>
    <t>103621</t>
  </si>
  <si>
    <t>PERFURAÇÃO HORIZONTAL DIRECIONAL E INSTALAÇÃO DE TUBULAÇÃO PEAD 280 MM, EM SOLO DE 1ª CATEGORIA. AF_01/2022</t>
  </si>
  <si>
    <t>103643</t>
  </si>
  <si>
    <t>PERFURAÇÃO HORIZONTAL DIRECIONAL E INSTALAÇÃO DE TUBULAÇÃO PEAD 280 MM, EM SOLO DE 2ª CATEGORIA. AF_01/2022</t>
  </si>
  <si>
    <t>103599</t>
  </si>
  <si>
    <t>PERFURAÇÃO HORIZONTAL DIRECIONAL E INSTALAÇÃO DE TUBULAÇÃO PEAD 280 MM, EM SOLO MOLE. AF_01/2022</t>
  </si>
  <si>
    <t>103622</t>
  </si>
  <si>
    <t>PERFURAÇÃO HORIZONTAL DIRECIONAL E INSTALAÇÃO DE TUBULAÇÃO PEAD 315 MM, EM SOLO DE 1ª CATEGORIA. AF_01/2022</t>
  </si>
  <si>
    <t>103644</t>
  </si>
  <si>
    <t>PERFURAÇÃO HORIZONTAL DIRECIONAL E INSTALAÇÃO DE TUBULAÇÃO PEAD 315 MM, EM SOLO DE 2ª CATEGORIA. AF_01/2022</t>
  </si>
  <si>
    <t>103600</t>
  </si>
  <si>
    <t>PERFURAÇÃO HORIZONTAL DIRECIONAL E INSTALAÇÃO DE TUBULAÇÃO PEAD 315 MM, EM SOLO MOLE. AF_01/2022</t>
  </si>
  <si>
    <t>103610</t>
  </si>
  <si>
    <t>PERFURAÇÃO HORIZONTAL DIRECIONAL E INSTALAÇÃO DE TUBULAÇÃO PEAD 32 MM, EM SOLO DE 1ª CATEGORIA. AF_01/2022</t>
  </si>
  <si>
    <t>103632</t>
  </si>
  <si>
    <t>PERFURAÇÃO HORIZONTAL DIRECIONAL E INSTALAÇÃO DE TUBULAÇÃO PEAD 32 MM, EM SOLO DE 2ª CATEGORIA. AF_01/2022</t>
  </si>
  <si>
    <t>103588</t>
  </si>
  <si>
    <t>PERFURAÇÃO HORIZONTAL DIRECIONAL E INSTALAÇÃO DE TUBULAÇÃO PEAD 32 MM, EM SOLO MOLE. AF_01/2022</t>
  </si>
  <si>
    <t>103623</t>
  </si>
  <si>
    <t>PERFURAÇÃO HORIZONTAL DIRECIONAL E INSTALAÇÃO DE TUBULAÇÃO PEAD 355 MM, EM SOLO DE 1ª CATEGORIA. AF_01/2022</t>
  </si>
  <si>
    <t>103645</t>
  </si>
  <si>
    <t>PERFURAÇÃO HORIZONTAL DIRECIONAL E INSTALAÇÃO DE TUBULAÇÃO PEAD 355 MM, EM SOLO DE 2ª CATEGORIA. AF_01/2022</t>
  </si>
  <si>
    <t>103601</t>
  </si>
  <si>
    <t>PERFURAÇÃO HORIZONTAL DIRECIONAL E INSTALAÇÃO DE TUBULAÇÃO PEAD 355 MM, EM SOLO MOLE. AF_01/2022</t>
  </si>
  <si>
    <t>103624</t>
  </si>
  <si>
    <t>PERFURAÇÃO HORIZONTAL DIRECIONAL E INSTALAÇÃO DE TUBULAÇÃO PEAD 400 MM, EM SOLO DE 1ª CATEGORIA. AF_01/2022</t>
  </si>
  <si>
    <t>103646</t>
  </si>
  <si>
    <t>PERFURAÇÃO HORIZONTAL DIRECIONAL E INSTALAÇÃO DE TUBULAÇÃO PEAD 400 MM, EM SOLO DE 2ª CATEGORIA. AF_01/2022</t>
  </si>
  <si>
    <t>103602</t>
  </si>
  <si>
    <t>PERFURAÇÃO HORIZONTAL DIRECIONAL E INSTALAÇÃO DE TUBULAÇÃO PEAD 400 MM, EM SOLO MOLE. AF_01/2022</t>
  </si>
  <si>
    <t>103625</t>
  </si>
  <si>
    <t>PERFURAÇÃO HORIZONTAL DIRECIONAL E INSTALAÇÃO DE TUBULAÇÃO PEAD 450 MM, EM SOLO DE 1ª CATEGORIA. AF_01/2022</t>
  </si>
  <si>
    <t>103647</t>
  </si>
  <si>
    <t>PERFURAÇÃO HORIZONTAL DIRECIONAL E INSTALAÇÃO DE TUBULAÇÃO PEAD 450 MM, EM SOLO DE 2ª CATEGORIA. AF_01/2022</t>
  </si>
  <si>
    <t>103603</t>
  </si>
  <si>
    <t>PERFURAÇÃO HORIZONTAL DIRECIONAL E INSTALAÇÃO DE TUBULAÇÃO PEAD 450 MM, EM SOLO MOLE. AF_01/2022</t>
  </si>
  <si>
    <t>103611</t>
  </si>
  <si>
    <t>PERFURAÇÃO HORIZONTAL DIRECIONAL E INSTALAÇÃO DE TUBULAÇÃO PEAD 50 MM, EM SOLO DE 1ª CATEGORIA. AF_01/2022</t>
  </si>
  <si>
    <t>103633</t>
  </si>
  <si>
    <t>PERFURAÇÃO HORIZONTAL DIRECIONAL E INSTALAÇÃO DE TUBULAÇÃO PEAD 50 MM, EM SOLO DE 2ª CATEGORIA. AF_01/2022</t>
  </si>
  <si>
    <t>103589</t>
  </si>
  <si>
    <t>PERFURAÇÃO HORIZONTAL DIRECIONAL E INSTALAÇÃO DE TUBULAÇÃO PEAD 50 MM, EM SOLO MOLE. AF_01/2022</t>
  </si>
  <si>
    <t>103626</t>
  </si>
  <si>
    <t>PERFURAÇÃO HORIZONTAL DIRECIONAL E INSTALAÇÃO DE TUBULAÇÃO PEAD 500 MM, EM SOLO DE 1ª CATEGORIA. AF_01/2022</t>
  </si>
  <si>
    <t>103648</t>
  </si>
  <si>
    <t>PERFURAÇÃO HORIZONTAL DIRECIONAL E INSTALAÇÃO DE TUBULAÇÃO PEAD 500 MM, EM SOLO DE 2ª CATEGORIA. AF_01/2022</t>
  </si>
  <si>
    <t>103604</t>
  </si>
  <si>
    <t>PERFURAÇÃO HORIZONTAL DIRECIONAL E INSTALAÇÃO DE TUBULAÇÃO PEAD 500 MM, EM SOLO MOLE. AF_01/2022</t>
  </si>
  <si>
    <t>103627</t>
  </si>
  <si>
    <t>PERFURAÇÃO HORIZONTAL DIRECIONAL E INSTALAÇÃO DE TUBULAÇÃO PEAD 560 MM, EM SOLO DE 1ª CATEGORIA. AF_01/2022</t>
  </si>
  <si>
    <t>103649</t>
  </si>
  <si>
    <t>PERFURAÇÃO HORIZONTAL DIRECIONAL E INSTALAÇÃO DE TUBULAÇÃO PEAD 560 MM, EM SOLO DE 2ª CATEGORIA. AF_01/2022</t>
  </si>
  <si>
    <t>103605</t>
  </si>
  <si>
    <t>PERFURAÇÃO HORIZONTAL DIRECIONAL E INSTALAÇÃO DE TUBULAÇÃO PEAD 560 MM, EM SOLO MOLE. AF_01/2022</t>
  </si>
  <si>
    <t>103612</t>
  </si>
  <si>
    <t>PERFURAÇÃO HORIZONTAL DIRECIONAL E INSTALAÇÃO DE TUBULAÇÃO PEAD 63 MM, EM SOLO DE 1ª CATEGORIA. AF_01/2022</t>
  </si>
  <si>
    <t>103634</t>
  </si>
  <si>
    <t>PERFURAÇÃO HORIZONTAL DIRECIONAL E INSTALAÇÃO DE TUBULAÇÃO PEAD 63 MM, EM SOLO DE 2ª CATEGORIA. AF_01/2022</t>
  </si>
  <si>
    <t>103590</t>
  </si>
  <si>
    <t>PERFURAÇÃO HORIZONTAL DIRECIONAL E INSTALAÇÃO DE TUBULAÇÃO PEAD 63 MM, EM SOLO MOLE. AF_01/2022</t>
  </si>
  <si>
    <t>103628</t>
  </si>
  <si>
    <t>PERFURAÇÃO HORIZONTAL DIRECIONAL E INSTALAÇÃO DE TUBULAÇÃO PEAD 630 MM, EM SOLO DE 1ª CATEGORIA. AF_01/2022</t>
  </si>
  <si>
    <t>103650</t>
  </si>
  <si>
    <t>PERFURAÇÃO HORIZONTAL DIRECIONAL E INSTALAÇÃO DE TUBULAÇÃO PEAD 630 MM, EM SOLO DE 2ª CATEGORIA. AF_01/2022</t>
  </si>
  <si>
    <t>103606</t>
  </si>
  <si>
    <t>PERFURAÇÃO HORIZONTAL DIRECIONAL E INSTALAÇÃO DE TUBULAÇÃO PEAD 630 MM, EM SOLO MOLE. AF_01/2022</t>
  </si>
  <si>
    <t>103629</t>
  </si>
  <si>
    <t>PERFURAÇÃO HORIZONTAL DIRECIONAL E INSTALAÇÃO DE TUBULAÇÃO PEAD 710 MM, EM SOLO DE 1ª CATEGORIA. AF_01/2022</t>
  </si>
  <si>
    <t>103651</t>
  </si>
  <si>
    <t>PERFURAÇÃO HORIZONTAL DIRECIONAL E INSTALAÇÃO DE TUBULAÇÃO PEAD 710 MM, EM SOLO DE 2ª CATEGORIA. AF_01/2022</t>
  </si>
  <si>
    <t>103607</t>
  </si>
  <si>
    <t>PERFURAÇÃO HORIZONTAL DIRECIONAL E INSTALAÇÃO DE TUBULAÇÃO PEAD 710 MM, EM SOLO MOLE. AF_01/2022</t>
  </si>
  <si>
    <t>103613</t>
  </si>
  <si>
    <t>PERFURAÇÃO HORIZONTAL DIRECIONAL E INSTALAÇÃO DE TUBULAÇÃO PEAD 75 MM, EM SOLO DE 1ª CATEGORIA. AF_01/2022</t>
  </si>
  <si>
    <t>103635</t>
  </si>
  <si>
    <t>PERFURAÇÃO HORIZONTAL DIRECIONAL E INSTALAÇÃO DE TUBULAÇÃO PEAD 75 MM, EM SOLO DE 2ª CATEGORIA. AF_01/2022</t>
  </si>
  <si>
    <t>103591</t>
  </si>
  <si>
    <t>PERFURAÇÃO HORIZONTAL DIRECIONAL E INSTALAÇÃO DE TUBULAÇÃO PEAD 75 MM, EM SOLO MOLE. AF_01/2022</t>
  </si>
  <si>
    <t>103630</t>
  </si>
  <si>
    <t>PERFURAÇÃO HORIZONTAL DIRECIONAL E INSTALAÇÃO DE TUBULAÇÃO PEAD 800 MM, EM SOLO DE 1ª CATEGORIA. AF_01/2022</t>
  </si>
  <si>
    <t>103652</t>
  </si>
  <si>
    <t>PERFURAÇÃO HORIZONTAL DIRECIONAL E INSTALAÇÃO DE TUBULAÇÃO PEAD 800 MM, EM SOLO DE 2ª CATEGORIA. AF_01/2022</t>
  </si>
  <si>
    <t>103608</t>
  </si>
  <si>
    <t>PERFURAÇÃO HORIZONTAL DIRECIONAL E INSTALAÇÃO DE TUBULAÇÃO PEAD 800 MM, EM SOLO MOLE. AF_01/2022</t>
  </si>
  <si>
    <t>103614</t>
  </si>
  <si>
    <t>PERFURAÇÃO HORIZONTAL DIRECIONAL E INSTALAÇÃO DE TUBULAÇÃO PEAD 90 MM, EM SOLO DE 1ª CATEGORIA. AF_01/2022</t>
  </si>
  <si>
    <t>103636</t>
  </si>
  <si>
    <t>PERFURAÇÃO HORIZONTAL DIRECIONAL E INSTALAÇÃO DE TUBULAÇÃO PEAD 90 MM, EM SOLO DE 2ª CATEGORIA. AF_01/2022</t>
  </si>
  <si>
    <t>103592</t>
  </si>
  <si>
    <t>PERFURAÇÃO HORIZONTAL DIRECIONAL E INSTALAÇÃO DE TUBULAÇÃO PEAD 90 MM, EM SOLO MOLE. AF_01/2022</t>
  </si>
  <si>
    <t>88412</t>
  </si>
  <si>
    <t>APLICAÇÃO MANUAL DE FUNDO SELADOR ACRÍLICO EM PANOS CEGOS DE FACHADA (SEM PRESENÇA DE VÃOS) DE EDIFÍCIOS DE MÚLTIPLOS PAVIMENTOS. AF_03/2024</t>
  </si>
  <si>
    <t>88411</t>
  </si>
  <si>
    <t>APLICAÇÃO MANUAL DE FUNDO SELADOR ACRÍLICO EM PANOS COM PRESENÇA DE VÃOS DE EDIFÍCIOS DE MÚLTIPLOS PAVIMENTOS. AF_03/2024</t>
  </si>
  <si>
    <t>88415</t>
  </si>
  <si>
    <t>APLICAÇÃO MANUAL DE FUNDO SELADOR ACRÍLICO EM PAREDES EXTERNAS DE CASAS. AF_03/2024</t>
  </si>
  <si>
    <t>88413</t>
  </si>
  <si>
    <t>APLICAÇÃO MANUAL DE FUNDO SELADOR ACRÍLICO EM SUPERFÍCIES EXTERNAS DE SACADA DE EDIFÍCIOS DE MÚLTIPLOS PAVIMENTOS. AF_03/2024</t>
  </si>
  <si>
    <t>88414</t>
  </si>
  <si>
    <t>APLICAÇÃO MANUAL DE FUNDO SELADOR ACRÍLICO EM SUPERFÍCIES INTERNAS DA SACADA DE EDIFÍCIOS DE MÚLTIPLOS PAVIMENTOS. AF_03/2024</t>
  </si>
  <si>
    <t>96131</t>
  </si>
  <si>
    <t>APLICAÇÃO MANUAL DE MASSA ACRÍLICA EM PANOS DE FACHADA COM PRESENÇA DE VÃOS, DE EDIFÍCIOS DE MÚLTIPLOS PAVIMENTOS, DUAS DEMÃOS. AF_03/2024</t>
  </si>
  <si>
    <t>96126</t>
  </si>
  <si>
    <t>APLICAÇÃO MANUAL DE MASSA ACRÍLICA EM PANOS DE FACHADA COM PRESENÇA DE VÃOS, DE EDIFÍCIOS DE MÚLTIPLOS PAVIMENTOS, UMA DEMÃO. AF_03/2024</t>
  </si>
  <si>
    <t>96132</t>
  </si>
  <si>
    <t>APLICAÇÃO MANUAL DE MASSA ACRÍLICA EM PANOS DE FACHADA SEM PRESENÇA DE VÃOS, DE EDIFÍCIOS DE MÚLTIPLOS PAVIMENTOS, DUAS DEMÃOS. AF_03/2024</t>
  </si>
  <si>
    <t>96127</t>
  </si>
  <si>
    <t>APLICAÇÃO MANUAL DE MASSA ACRÍLICA EM PANOS DE FACHADA SEM PRESENÇA DE VÃOS, DE EDIFÍCIOS DE MÚLTIPLOS PAVIMENTOS, UMA DEMÃO. AF_03/2024</t>
  </si>
  <si>
    <t>96135</t>
  </si>
  <si>
    <t>APLICAÇÃO MANUAL DE MASSA ACRÍLICA EM PAREDES EXTERNAS DE CASAS, DUAS DEMÃOS. AF_03/2024</t>
  </si>
  <si>
    <t>96130</t>
  </si>
  <si>
    <t>APLICAÇÃO MANUAL DE MASSA ACRÍLICA EM PAREDES EXTERNAS DE CASAS, UMA DEMÃO. AF_03/2024</t>
  </si>
  <si>
    <t>96133</t>
  </si>
  <si>
    <t>APLICAÇÃO MANUAL DE MASSA ACRÍLICA EM SUPERFÍCIES EXTERNAS DE SACADA DE EDIFÍCIOS DE MÚLTIPLOS PAVIMENTOS, DUAS DEMÃOS. AF_03/2024</t>
  </si>
  <si>
    <t>96128</t>
  </si>
  <si>
    <t>APLICAÇÃO MANUAL DE MASSA ACRÍLICA EM SUPERFÍCIES EXTERNAS DE SACADA DE EDIFÍCIOS DE MÚLTIPLOS PAVIMENTOS, UMA DEMÃO. AF_03/2024</t>
  </si>
  <si>
    <t>96134</t>
  </si>
  <si>
    <t>APLICAÇÃO MANUAL DE MASSA ACRÍLICA EM SUPERFÍCIES INTERNAS DE SACADA DE EDIFÍCIOS DE MÚLTIPLOS PAVIMENTOS, DUAS DEMÃOS. AF_03/2024</t>
  </si>
  <si>
    <t>96129</t>
  </si>
  <si>
    <t>APLICAÇÃO MANUAL DE MASSA ACRÍLICA EM SUPERFÍCIES INTERNAS DE SACADA DE EDIFÍCIOS DE MÚLTIPLOS PAVIMENTOS, UMA DEMÃO. AF_03/2024</t>
  </si>
  <si>
    <t>88432</t>
  </si>
  <si>
    <t>APLICAÇÃO MANUAL DE PINTURA COM TINTA TEXTURIZADA ACRÍLICA EM MOLDURAS DE EPS. AF_03/2024</t>
  </si>
  <si>
    <t>88426</t>
  </si>
  <si>
    <t>APLICAÇÃO MANUAL DE PINTURA COM TINTA TEXTURIZADA ACRÍLICA EM PANOS CEGOS DE FACHADA (SEM PRESENÇA DE VÃOS) DE EDIFÍCIOS DE MÚLTIPLOS PAVIMENTOS, DUAS CORES. AF_03/2024</t>
  </si>
  <si>
    <t>88417</t>
  </si>
  <si>
    <t>APLICAÇÃO MANUAL DE PINTURA COM TINTA TEXTURIZADA ACRÍLICA EM PANOS CEGOS DE FACHADA (SEM PRESENÇA DE VÃOS) DE EDIFÍCIOS DE MÚLTIPLOS PAVIMENTOS, UMA COR. AF_03/2024</t>
  </si>
  <si>
    <t>88424</t>
  </si>
  <si>
    <t>APLICAÇÃO MANUAL DE PINTURA COM TINTA TEXTURIZADA ACRÍLICA EM PANOS COM PRESENÇA DE VÃOS DE EDIFÍCIOS DE MÚLTIPLOS PAVIMENTOS, DUAS CORES. AF_03/2024</t>
  </si>
  <si>
    <t>88416</t>
  </si>
  <si>
    <t>APLICAÇÃO MANUAL DE PINTURA COM TINTA TEXTURIZADA ACRÍLICA EM PANOS COM PRESENÇA DE VÃOS DE EDIFÍCIOS DE MÚLTIPLOS PAVIMENTOS, UMA COR. AF_03/2024</t>
  </si>
  <si>
    <t>88431</t>
  </si>
  <si>
    <t>APLICAÇÃO MANUAL DE PINTURA COM TINTA TEXTURIZADA ACRÍLICA EM PAREDES EXTERNAS DE CASAS, DUAS CORES. AF_03/2024</t>
  </si>
  <si>
    <t>88423</t>
  </si>
  <si>
    <t>APLICAÇÃO MANUAL DE PINTURA COM TINTA TEXTURIZADA ACRÍLICA EM PAREDES EXTERNAS DE CASAS, UMA COR. AF_03/2024</t>
  </si>
  <si>
    <t>88428</t>
  </si>
  <si>
    <t>APLICAÇÃO MANUAL DE PINTURA COM TINTA TEXTURIZADA ACRÍLICA EM SUPERFÍCIES EXTERNAS DE SACADA DE EDIFÍCIOS DE MÚLTIPLOS PAVIMENTOS, DUAS CORES. AF_03/2024</t>
  </si>
  <si>
    <t>88420</t>
  </si>
  <si>
    <t>APLICAÇÃO MANUAL DE PINTURA COM TINTA TEXTURIZADA ACRÍLICA EM SUPERFÍCIES EXTERNAS DE SACADA DE EDIFÍCIOS DE MÚLTIPLOS PAVIMENTOS, UMA COR. AF_03/2024</t>
  </si>
  <si>
    <t>88429</t>
  </si>
  <si>
    <t>APLICAÇÃO MANUAL DE PINTURA COM TINTA TEXTURIZADA ACRÍLICA EM SUPERFÍCIES INTERNAS DA SACADA DE EDIFÍCIOS DE MÚLTIPLOS PAVIMENTOS, DUAS CORES. AF_03/2024</t>
  </si>
  <si>
    <t>88421</t>
  </si>
  <si>
    <t>APLICAÇÃO MANUAL DE PINTURA COM TINTA TEXTURIZADA ACRÍLICA EM SUPERFÍCIES INTERNAS DA SACADA DE EDIFÍCIOS DE MÚLTIPLOS PAVIMENTOS, UMA COR. AF_03/2024</t>
  </si>
  <si>
    <t>95622</t>
  </si>
  <si>
    <t>APLICAÇÃO MANUAL DE TINTA LÁTEX ACRÍLICA EM PANOS COM PRESENÇA DE VÃOS DE EDIFÍCIOS DE MÚLTIPLOS PAVIMENTOS, DUAS DEMÃOS. AF_03/2024</t>
  </si>
  <si>
    <t>95623</t>
  </si>
  <si>
    <t>APLICAÇÃO MANUAL DE TINTA LÁTEX ACRÍLICA EM PANOS SEM PRESENÇA DE VÃOS DE EDIFÍCIOS DE MÚLTIPLOS PAVIMENTOS, DUAS DEMÃOS. AF_03/2024</t>
  </si>
  <si>
    <t>95626</t>
  </si>
  <si>
    <t>APLICAÇÃO MANUAL DE TINTA LÁTEX ACRÍLICA EM PAREDE EXTERNAS DE CASAS, DUAS DEMÃOS. AF_03/2024</t>
  </si>
  <si>
    <t>95624</t>
  </si>
  <si>
    <t>APLICAÇÃO MANUAL DE TINTA LÁTEX ACRÍLICA EM SUPERFÍCIES EXTERNAS DE SACADA DE EDIFÍCIOS DE MÚLTIPLOS PAVIMENTOS, DUAS DEMÃOS. AF_03/2024</t>
  </si>
  <si>
    <t>95625</t>
  </si>
  <si>
    <t>APLICAÇÃO MANUAL DE TINTA LÁTEX ACRÍLICA EM SUPERFÍCIES INTERNAS DE SACADA DE EDIFÍCIOS DE MÚLTIPLOS PAVIMENTOS, DUAS DEMÃOS. AF_03/2024</t>
  </si>
  <si>
    <t>88497</t>
  </si>
  <si>
    <t>EMASSAMENTO COM MASSA LÁTEX, APLICAÇÃO EM PAREDE, DUAS DEMÃOS, LIXAMENTO MANUAL. AF_04/2023</t>
  </si>
  <si>
    <t>104648</t>
  </si>
  <si>
    <t>EMASSAMENTO COM MASSA LÁTEX, APLICAÇÃO EM PAREDE, DUAS DEMÃOS, LIXAMENTO MECANIZADO. AF_04/2023</t>
  </si>
  <si>
    <t>88495</t>
  </si>
  <si>
    <t>EMASSAMENTO COM MASSA LÁTEX, APLICAÇÃO EM PAREDE, UMA DEMÃO, LIXAMENTO MANUAL. AF_04/2023</t>
  </si>
  <si>
    <t>104646</t>
  </si>
  <si>
    <t>EMASSAMENTO COM MASSA LÁTEX, APLICAÇÃO EM PAREDE, UMA DEMÃO, LIXAMENTO MECANIZADO. AF_04/2023</t>
  </si>
  <si>
    <t>88496</t>
  </si>
  <si>
    <t>EMASSAMENTO COM MASSA LÁTEX, APLICAÇÃO EM TETO, DUAS DEMÃOS, LIXAMENTO MANUAL. AF_04/2023</t>
  </si>
  <si>
    <t>104647</t>
  </si>
  <si>
    <t>EMASSAMENTO COM MASSA LÁTEX, APLICAÇÃO EM TETO, DUAS DEMÃOS, LIXAMENTO MECANIZADO. AF_04/2023</t>
  </si>
  <si>
    <t>88494</t>
  </si>
  <si>
    <t>EMASSAMENTO COM MASSA LÁTEX, APLICAÇÃO EM TETO, UMA DEMÃO, LIXAMENTO MANUAL. AF_04/2023</t>
  </si>
  <si>
    <t>104645</t>
  </si>
  <si>
    <t>EMASSAMENTO COM MASSA LÁTEX, APLICAÇÃO EM TETO, UMA DEMÃO, LIXAMENTO MECANIZADO. AF_04/2023</t>
  </si>
  <si>
    <t>88485</t>
  </si>
  <si>
    <t>FUNDO SELADOR ACRÍLICO, APLICAÇÃO MANUAL EM PAREDE, UMA DEMÃO. AF_04/2023</t>
  </si>
  <si>
    <t>88484</t>
  </si>
  <si>
    <t>FUNDO SELADOR ACRÍLICO, APLICAÇÃO MANUAL EM TETO, UMA DEMÃO. AF_04/2023</t>
  </si>
  <si>
    <t>104638</t>
  </si>
  <si>
    <t>FUNDO SELADOR ACRÍLICO, APLICAÇÃO MECÂNICA EM PAREDE, UMA DEMÃO. AF_04/2023</t>
  </si>
  <si>
    <t>104637</t>
  </si>
  <si>
    <t>FUNDO SELADOR ACRÍLICO, APLICAÇÃO MECÂNICA EM TETO, UMA DEMÃO. AF_04/2023</t>
  </si>
  <si>
    <t>104641</t>
  </si>
  <si>
    <t>PINTURA LÁTEX ACRÍLICA ECONÔMICA, APLICAÇÃO MANUAL EM PAREDES, DUAS DEMÃOS. AF_04/2023</t>
  </si>
  <si>
    <t>104639</t>
  </si>
  <si>
    <t>PINTURA LÁTEX ACRÍLICA ECONÔMICA, APLICAÇÃO MANUAL EM TETO, DUAS DEMÃOS. AF_04/2023</t>
  </si>
  <si>
    <t>104644</t>
  </si>
  <si>
    <t>PINTURA LÁTEX ACRÍLICA ECONÔMICA, APLICAÇÃO MECÂNICA EM PAREDES, DUAS DEMÃOS. AF_04/2023</t>
  </si>
  <si>
    <t>104643</t>
  </si>
  <si>
    <t>PINTURA LÁTEX ACRÍLICA ECONÔMICA, APLICAÇÃO MECÂNICA EM TETO, DUAS DEMÃOS. AF_04/2023</t>
  </si>
  <si>
    <t>88489</t>
  </si>
  <si>
    <t>PINTURA LÁTEX ACRÍLICA PREMIUM, APLICAÇÃO MANUAL EM PAREDES, DUAS DEMÃOS. AF_04/2023</t>
  </si>
  <si>
    <t>88488</t>
  </si>
  <si>
    <t>PINTURA LÁTEX ACRÍLICA PREMIUM, APLICAÇÃO MANUAL EM TETO, DUAS DEMÃOS. AF_04/2023</t>
  </si>
  <si>
    <t>104642</t>
  </si>
  <si>
    <t>104640</t>
  </si>
  <si>
    <t>PINTURA LÁTEX ACRÍLICA STANDARD, APLICAÇÃO MANUAL EM TETO, DUAS DEMÃOS. AF_04/2023</t>
  </si>
  <si>
    <t>95305</t>
  </si>
  <si>
    <t>TEXTURA ACRÍLICA, APLICAÇÃO MANUAL EM PAREDE, UMA DEMÃO. AF_04/2023</t>
  </si>
  <si>
    <t>95306</t>
  </si>
  <si>
    <t>TEXTURA ACRÍLICA, APLICAÇÃO MANUAL EM TETO, UMA DEMÃO. AF_04/2023</t>
  </si>
  <si>
    <t>102201</t>
  </si>
  <si>
    <t>APLICAÇÃO MASSA ACRÍLICA PARA MADEIRA, PARA PINTURA COM TINTA DE ACABAMENTO (PIGMENTADA). AF_01/2021</t>
  </si>
  <si>
    <t>102200</t>
  </si>
  <si>
    <t>APLICAÇÃO MASSA ALQUÍDICA PARA MADEIRA, PARA PINTURA COM TINTA DE ACABAMENTO (PIGMENTADA). AF_01/2021</t>
  </si>
  <si>
    <t>102202</t>
  </si>
  <si>
    <t>APLICAÇÃO MASSA EPÓXI PARA MADEIRA, PARA PINTURA COM TINTA PU DE ACABAMENTO (PIGMENTADA). AF_01/2021</t>
  </si>
  <si>
    <t>102193</t>
  </si>
  <si>
    <t>LIXAMENTO DE MADEIRA PARA APLICAÇÃO DE FUNDO OU PINTURA. AF_01/2021</t>
  </si>
  <si>
    <t>102194</t>
  </si>
  <si>
    <t>LIXAMENTO DE MASSA PARA MADEIRA. AF_01/2021</t>
  </si>
  <si>
    <t>102198</t>
  </si>
  <si>
    <t>PINTURA FUNDO NIVELADOR ACRÍLICO BRANCO EM MADEIRA. AF_01/2021</t>
  </si>
  <si>
    <t>102197</t>
  </si>
  <si>
    <t>PINTURA FUNDO NIVELADOR ALQUÍDICO BRANCO EM MADEIRA. AF_01/2021</t>
  </si>
  <si>
    <t>102195</t>
  </si>
  <si>
    <t>PINTURA FUNDO NIVELADOR ALQUÍDICO INCOLOR EM MADEIRA. AF_01/2021</t>
  </si>
  <si>
    <t>102199</t>
  </si>
  <si>
    <t>PINTURA FUNDO NIVELADOR POLIURETÂNICO BRANCO EM MADEIRA. AF_01/2021</t>
  </si>
  <si>
    <t>102196</t>
  </si>
  <si>
    <t>PINTURA FUNDO NIVELADOR POLIURETÂNICO INCOLOR EM MADEIRA. AF_01/2021</t>
  </si>
  <si>
    <t>102233</t>
  </si>
  <si>
    <t>PINTURA IMUNIZANTE PARA MADEIRA, 1 DEMÃO. AF_01/2021</t>
  </si>
  <si>
    <t>102234</t>
  </si>
  <si>
    <t>PINTURA IMUNIZANTE PARA MADEIRA, 2 DEMÃOS. AF_01/2021</t>
  </si>
  <si>
    <t>102207</t>
  </si>
  <si>
    <t>PINTURA TINTA DE ACABAMENTO (PIGMENTADA) A ÓLEO EM MADEIRA, 1 DEMÃO. AF_01/2021</t>
  </si>
  <si>
    <t>102217</t>
  </si>
  <si>
    <t>PINTURA TINTA DE ACABAMENTO (PIGMENTADA) A ÓLEO EM MADEIRA, 2 DEMÃOS. AF_01/2021</t>
  </si>
  <si>
    <t>102227</t>
  </si>
  <si>
    <t>PINTURA TINTA DE ACABAMENTO (PIGMENTADA) A ÓLEO EM MADEIRA, 3 DEMÃOS. AF_01/2021</t>
  </si>
  <si>
    <t>102211</t>
  </si>
  <si>
    <t>PINTURA TINTA DE ACABAMENTO (PIGMENTADA) ESMALTE BASE ÁGUA EM MADEIRA, 1 DEMÃO. AF_01/2021</t>
  </si>
  <si>
    <t>102221</t>
  </si>
  <si>
    <t>PINTURA TINTA DE ACABAMENTO (PIGMENTADA) ESMALTE BASE ÁGUA EM MADEIRA, 2 DEMÃOS. AF_01/2021</t>
  </si>
  <si>
    <t>102231</t>
  </si>
  <si>
    <t>PINTURA TINTA DE ACABAMENTO (PIGMENTADA) ESMALTE BASE ÁGUA EM MADEIRA, 3 DEMÃOS. AF_01/2021</t>
  </si>
  <si>
    <t>102209</t>
  </si>
  <si>
    <t>PINTURA TINTA DE ACABAMENTO (PIGMENTADA) ESMALTE SINTÉTICO ACETINADO EM MADEIRA, 1 DEMÃO. AF_01/2021</t>
  </si>
  <si>
    <t>102219</t>
  </si>
  <si>
    <t>PINTURA TINTA DE ACABAMENTO (PIGMENTADA) ESMALTE SINTÉTICO ACETINADO EM MADEIRA, 2 DEMÃOS. AF_01/2021</t>
  </si>
  <si>
    <t>102229</t>
  </si>
  <si>
    <t>PINTURA TINTA DE ACABAMENTO (PIGMENTADA) ESMALTE SINTÉTICO ACETINADO EM MADEIRA, 3 DEMÃOS. AF_01/2021</t>
  </si>
  <si>
    <t>102210</t>
  </si>
  <si>
    <t>PINTURA TINTA DE ACABAMENTO (PIGMENTADA) ESMALTE SINTÉTICO BRILHANTE EM MADEIRA, 1 DEMÃO. AF_01/2021</t>
  </si>
  <si>
    <t>102220</t>
  </si>
  <si>
    <t>PINTURA TINTA DE ACABAMENTO (PIGMENTADA) ESMALTE SINTÉTICO BRILHANTE EM MADEIRA, 2 DEMÃOS. AF_01/2021</t>
  </si>
  <si>
    <t>102230</t>
  </si>
  <si>
    <t>PINTURA TINTA DE ACABAMENTO (PIGMENTADA) ESMALTE SINTÉTICO BRILHANTE EM MADEIRA, 3 DEMÃOS. AF_01/2021</t>
  </si>
  <si>
    <t>102208</t>
  </si>
  <si>
    <t>PINTURA TINTA DE ACABAMENTO (PIGMENTADA) ESMALTE SINTÉTICO FOSCO EM MADEIRA, 1 DEMÃO. AF_01/2021</t>
  </si>
  <si>
    <t>102218</t>
  </si>
  <si>
    <t>PINTURA TINTA DE ACABAMENTO (PIGMENTADA) ESMALTE SINTÉTICO FOSCO EM MADEIRA, 2 DEMÃOS. AF_01/2021</t>
  </si>
  <si>
    <t>102228</t>
  </si>
  <si>
    <t>PINTURA TINTA DE ACABAMENTO (PIGMENTADA) ESMALTE SINTÉTICO FOSCO EM MADEIRA, 3 DEMÃOS. AF_01/2021</t>
  </si>
  <si>
    <t>102212</t>
  </si>
  <si>
    <t>PINTURA TINTA DE ACABAMENTO (PIGMENTADA) POLIURETÂNICA EM MADEIRA, 1 DEMÃO. AF_01/2021</t>
  </si>
  <si>
    <t>102222</t>
  </si>
  <si>
    <t>PINTURA TINTA DE ACABAMENTO (PIGMENTADA) POLIURETÂNICA EM MADEIRA, 2 DEMÃOS. AF_01/2021</t>
  </si>
  <si>
    <t>102232</t>
  </si>
  <si>
    <t>PINTURA TINTA DE ACABAMENTO (PIGMENTADA) POLIURETÂNICA EM MADEIRA, 3 DEMÃOS. AF_01/2021</t>
  </si>
  <si>
    <t>102203</t>
  </si>
  <si>
    <t>PINTURA VERNIZ (INCOLOR) ALQUÍDICO EM MADEIRA, USO INTERNO E EXTERNO, 1 DEMÃO. AF_01/2021</t>
  </si>
  <si>
    <t>102213</t>
  </si>
  <si>
    <t>PINTURA VERNIZ (INCOLOR) ALQUÍDICO EM MADEIRA, USO INTERNO E EXTERNO, 2 DEMÃOS. AF_01/2021</t>
  </si>
  <si>
    <t>102223</t>
  </si>
  <si>
    <t>PINTURA VERNIZ (INCOLOR) ALQUÍDICO EM MADEIRA, USO INTERNO E EXTERNO, 3 DEMÃOS. AF_01/2021</t>
  </si>
  <si>
    <t>102204</t>
  </si>
  <si>
    <t>PINTURA VERNIZ (INCOLOR) ALQUÍDICO EM MADEIRA, USO INTERNO, 1 DEMÃO. AF_01/2021</t>
  </si>
  <si>
    <t>102214</t>
  </si>
  <si>
    <t>PINTURA VERNIZ (INCOLOR) ALQUÍDICO EM MADEIRA, USO INTERNO, 2 DEMÃOS. AF_01/2021</t>
  </si>
  <si>
    <t>102224</t>
  </si>
  <si>
    <t>PINTURA VERNIZ (INCOLOR) ALQUÍDICO EM MADEIRA, USO INTERNO, 3 DEMÃOS. AF_01/2021</t>
  </si>
  <si>
    <t>102205</t>
  </si>
  <si>
    <t>PINTURA VERNIZ (INCOLOR) POLIURETÂNICO (RESINA ALQUÍDICA MODIFICADA) EM MADEIRA, 1 DEMÃO. AF_01/2021</t>
  </si>
  <si>
    <t>102215</t>
  </si>
  <si>
    <t>PINTURA VERNIZ (INCOLOR) POLIURETÂNICO (RESINA ALQUÍDICA MODIFICADA) EM MADEIRA, 2 DEMÃOS. AF_01/2021</t>
  </si>
  <si>
    <t>102225</t>
  </si>
  <si>
    <t>PINTURA VERNIZ (INCOLOR) POLIURETÂNICO (RESINA ALQUÍDICA MODIFICADA) EM MADEIRA, 3 DEMÃOS. AF_01/2021</t>
  </si>
  <si>
    <t>102206</t>
  </si>
  <si>
    <t>PINTURA VERNIZ (INCOLOR) POLIURETÂNICO (RESINA POLIURETÂNICA) EM MADEIRA, 1 DEMÃO. AF_01/2021</t>
  </si>
  <si>
    <t>102216</t>
  </si>
  <si>
    <t>PINTURA VERNIZ (INCOLOR) POLIURETÂNICO (RESINA POLIURETÂNICA) EM MADEIRA, 2 DEMÃOS. AF_01/2021</t>
  </si>
  <si>
    <t>102226</t>
  </si>
  <si>
    <t>PINTURA VERNIZ (INCOLOR) POLIURETÂNICO (RESINA POLIURETÂNICA) EM MADEIRA, 3 DEMÃOS. AF_01/2021</t>
  </si>
  <si>
    <t>100718</t>
  </si>
  <si>
    <t>COLOCAÇÃO DE FITA PROTETORA PARA PINTURA. AF_01/2020</t>
  </si>
  <si>
    <t>100716</t>
  </si>
  <si>
    <t>JATEAMENTO ABRASIVO COM GRANALHA DE AÇO EM PERFIL METÁLICO EM FÁBRICA. AF_01/2020</t>
  </si>
  <si>
    <t>100717</t>
  </si>
  <si>
    <t>LIXAMENTO MANUAL EM SUPERFÍCIES METÁLICAS EM OBRA. AF_01/2020</t>
  </si>
  <si>
    <t>100754</t>
  </si>
  <si>
    <t>PINTURA COM TINTA ACRÍLICA DE ACABAMENTO APLICADA A ROLO OU PINCEL SOBRE SUPERFÍCIES METÁLICAS (EXCETO PERFIL) EXECUTADO EM OBRA (02 DEMÃOS). AF_01/2020</t>
  </si>
  <si>
    <t>100736</t>
  </si>
  <si>
    <t>PINTURA COM TINTA ACRÍLICA DE ACABAMENTO APLICADA A ROLO OU PINCEL SOBRE SUPERFÍCIES METÁLICAS (EXCETO PERFIL) EXECUTADO EM OBRA (POR DEMÃO). AF_01/2020</t>
  </si>
  <si>
    <t>100753</t>
  </si>
  <si>
    <t>PINTURA COM TINTA ACRÍLICA DE ACABAMENTO PULVERIZADA SOBRE SUPERFÍCIES METÁLICAS (EXCETO PERFIL) EXECUTADO EM OBRA (02 DEMÃOS). AF_01/2020_PE</t>
  </si>
  <si>
    <t>100735</t>
  </si>
  <si>
    <t>PINTURA COM TINTA ACRÍLICA DE ACABAMENTO PULVERIZADA SOBRE SUPERFÍCIES METÁLICAS (EXCETO PERFIL) EXECUTADO EM OBRA (POR DEMÃO). AF_01/2020_PE</t>
  </si>
  <si>
    <t>100734</t>
  </si>
  <si>
    <t>PINTURA COM TINTA ACRÍLICA DE FUNDO APLICADA A ROLO OU PINCEL SOBRE SUPERFÍCIES METÁLICAS (EXCETO PERFIL) EXECUTADO EM OBRA (POR DEMÃO). AF_01/2020</t>
  </si>
  <si>
    <t>100733</t>
  </si>
  <si>
    <t>PINTURA COM TINTA ACRÍLICA DE FUNDO PULVERIZADA SOBRE SUPERFÍCIES METÁLICAS (EXCETO PERFIL) EXECUTADO EM OBRA (POR DEMÃO). AF_01/2020_PE</t>
  </si>
  <si>
    <t>100740</t>
  </si>
  <si>
    <t>PINTURA COM TINTA ALQUÍDICA DE ACABAMENTO (ESMALTE SINTÉTICO ACETINADO) APLICADA A ROLO OU PINCEL SOBRE PERFIL METÁLICO EXECUTADO EM FÁBRICA (POR DEMÃO). AF_01/2020</t>
  </si>
  <si>
    <t>100758</t>
  </si>
  <si>
    <t>PINTURA COM TINTA ALQUÍDICA DE ACABAMENTO (ESMALTE SINTÉTICO ACETINADO) APLICADA A ROLO OU PINCEL SOBRE SUPERFÍCIES METÁLICAS (EXCETO PERFIL) EXECUTADO EM OBRA (02 DEMÃOS). AF_01/2020</t>
  </si>
  <si>
    <t>100742</t>
  </si>
  <si>
    <t>PINTURA COM TINTA ALQUÍDICA DE ACABAMENTO (ESMALTE SINTÉTICO ACETINADO) APLICADA A ROLO OU PINCEL SOBRE SUPERFÍCIES METÁLICAS (EXCETO PERFIL) EXECUTADO EM OBRA (POR DEMÃO). AF_01/2020</t>
  </si>
  <si>
    <t>100739</t>
  </si>
  <si>
    <t>PINTURA COM TINTA ALQUÍDICA DE ACABAMENTO (ESMALTE SINTÉTICO ACETINADO) PULVERIZADA SOBRE PERFIL METÁLICO EXECUTADO EM FÁBRICA (POR DEMÃO). AF_01/2020_PE</t>
  </si>
  <si>
    <t>100757</t>
  </si>
  <si>
    <t>PINTURA COM TINTA ALQUÍDICA DE ACABAMENTO (ESMALTE SINTÉTICO ACETINADO) PULVERIZADA SOBRE SUPERFÍCIES METÁLICAS (EXCETO PERFIL) EXECUTADO EM OBRA (02 DEMÃOS). AF_01/2020_PE</t>
  </si>
  <si>
    <t>100741</t>
  </si>
  <si>
    <t>PINTURA COM TINTA ALQUÍDICA DE ACABAMENTO (ESMALTE SINTÉTICO ACETINADO) PULVERIZADA SOBRE SUPERFÍCIES METÁLICAS (EXCETO PERFIL) EXECUTADO EM OBRA (POR DEMÃO). AF_01/2020_PE</t>
  </si>
  <si>
    <t>100744</t>
  </si>
  <si>
    <t>PINTURA COM TINTA ALQUÍDICA DE ACABAMENTO (ESMALTE SINTÉTICO BRILHANTE) APLICADA A ROLO OU PINCEL SOBRE PERFIL METÁLICO EXECUTADO EM FÁBRICA (POR DEMÃO). AF_01/2020</t>
  </si>
  <si>
    <t>100760</t>
  </si>
  <si>
    <t>PINTURA COM TINTA ALQUÍDICA DE ACABAMENTO (ESMALTE SINTÉTICO BRILHANTE) APLICADA A ROLO OU PINCEL SOBRE SUPERFÍCIES METÁLICAS (EXCETO PERFIL) EXECUTADO EM OBRA (02 DEMÃOS). AF_01/2020</t>
  </si>
  <si>
    <t>100746</t>
  </si>
  <si>
    <t>PINTURA COM TINTA ALQUÍDICA DE ACABAMENTO (ESMALTE SINTÉTICO BRILHANTE) APLICADA A ROLO OU PINCEL SOBRE SUPERFÍCIES METÁLICAS (EXCETO PERFIL) EXECUTADO EM OBRA (POR DEMÃO). AF_01/2020</t>
  </si>
  <si>
    <t>100743</t>
  </si>
  <si>
    <t>PINTURA COM TINTA ALQUÍDICA DE ACABAMENTO (ESMALTE SINTÉTICO BRILHANTE) PULVERIZADA SOBRE PERFIL METÁLICO EXECUTADO EM FÁBRICA (POR DEMÃO). AF_01/2020_PE</t>
  </si>
  <si>
    <t>100759</t>
  </si>
  <si>
    <t>PINTURA COM TINTA ALQUÍDICA DE ACABAMENTO (ESMALTE SINTÉTICO BRILHANTE) PULVERIZADA SOBRE SUPERFÍCIES METÁLICAS (EXCETO PERFIL) EXECUTADO EM OBRA (02 DEMÃOS). AF_01/2020_PE</t>
  </si>
  <si>
    <t>100745</t>
  </si>
  <si>
    <t>PINTURA COM TINTA ALQUÍDICA DE ACABAMENTO (ESMALTE SINTÉTICO BRILHANTE) PULVERIZADA SOBRE SUPERFÍCIES METÁLICAS (EXCETO PERFIL) EXECUTADO EM OBRA (POR DEMÃO). AF_01/2020_PE</t>
  </si>
  <si>
    <t>100748</t>
  </si>
  <si>
    <t>PINTURA COM TINTA ALQUÍDICA DE ACABAMENTO (ESMALTE SINTÉTICO FOSCO) APLICADA A ROLO OU PINCEL SOBRE PERFIL METÁLICO EXECUTADO EM FÁBRICA (POR DEMÃO). AF_01/2020</t>
  </si>
  <si>
    <t>100762</t>
  </si>
  <si>
    <t>PINTURA COM TINTA ALQUÍDICA DE ACABAMENTO (ESMALTE SINTÉTICO FOSCO) APLICADA A ROLO OU PINCEL SOBRE SUPERFÍCIES METÁLICAS (EXCETO PERFIL) EXECUTADO EM OBRA (02 DEMÃOS). AF_01/2020</t>
  </si>
  <si>
    <t>100750</t>
  </si>
  <si>
    <t>100747</t>
  </si>
  <si>
    <t>PINTURA COM TINTA ALQUÍDICA DE ACABAMENTO (ESMALTE SINTÉTICO FOSCO) PULVERIZADA SOBRE PERFIL METÁLICO EXECUTADO EM FÁBRICA (POR DEMÃO). AF_01/2020_PE</t>
  </si>
  <si>
    <t>100761</t>
  </si>
  <si>
    <t>PINTURA COM TINTA ALQUÍDICA DE ACABAMENTO (ESMALTE SINTÉTICO FOSCO) PULVERIZADA SOBRE SUPERFÍCIES METÁLICAS (EXCETO PERFIL) EXECUTADO EM OBRA (02 DEMÃOS). AF_01/2020_PE</t>
  </si>
  <si>
    <t>100749</t>
  </si>
  <si>
    <t>PINTURA COM TINTA ALQUÍDICA DE ACABAMENTO (ESMALTE SINTÉTICO FOSCO) PULVERIZADA SOBRE SUPERFÍCIES METÁLICAS (EXCETO PERFIL) EXECUTADO EM OBRA (POR DEMÃO). AF_01/2020_PE</t>
  </si>
  <si>
    <t>100720</t>
  </si>
  <si>
    <t>PINTURA COM TINTA ALQUÍDICA DE FUNDO (TIPO ZARCÃO) APLICADA A ROLO OU PINCEL SOBRE PERFIL METÁLICO EXECUTADO EM FÁBRICA (POR DEMÃO). AF_01/2020</t>
  </si>
  <si>
    <t>100722</t>
  </si>
  <si>
    <t>PINTURA COM TINTA ALQUÍDICA DE FUNDO (TIPO ZARCÃO) APLICADA A ROLO OU PINCEL SOBRE SUPERFÍCIES METÁLICAS (EXCETO PERFIL) EXECUTADO EM OBRA (POR DEMÃO). AF_01/2020</t>
  </si>
  <si>
    <t>100719</t>
  </si>
  <si>
    <t>PINTURA COM TINTA ALQUÍDICA DE FUNDO (TIPO ZARCÃO) PULVERIZADA SOBRE PERFIL METÁLICO EXECUTADO EM FÁBRICA (POR DEMÃO). AF_01/2020_PE</t>
  </si>
  <si>
    <t>100721</t>
  </si>
  <si>
    <t>PINTURA COM TINTA ALQUÍDICA DE FUNDO (TIPO ZARCÃO) PULVERIZADA SOBRE SUPERFÍCIES METÁLICAS (EXCETO PERFIL) EXECUTADO EM OBRA (POR DEMÃO). AF_01/2020_PE</t>
  </si>
  <si>
    <t>100724</t>
  </si>
  <si>
    <t>PINTURA COM TINTA ALQUÍDICA DE FUNDO E ACABAMENTO (ESMALTE SINTÉTICO GRAFITE) APLICADA A ROLO OU PINCEL SOBRE PERFIL METÁLICO EXECUTADO EM FÁBRICA (POR DEMÃO). AF_01/2020</t>
  </si>
  <si>
    <t>100726</t>
  </si>
  <si>
    <t>PINTURA COM TINTA ALQUÍDICA DE FUNDO E ACABAMENTO (ESMALTE SINTÉTICO GRAFITE) APLICADA A ROLO OU PINCEL SOBRE SUPERFÍCIES METÁLICAS (EXCETO PERFIL) EXECUTADO EM OBRA (POR DEMÃO). AF_01/2020</t>
  </si>
  <si>
    <t>100723</t>
  </si>
  <si>
    <t>PINTURA COM TINTA ALQUÍDICA DE FUNDO E ACABAMENTO (ESMALTE SINTÉTICO GRAFITE) PULVERIZADA SOBRE PERFIL METÁLICO EXECUTADO EM FÁBRICA (POR DEMÃO). AF_01/2020_PE</t>
  </si>
  <si>
    <t>100725</t>
  </si>
  <si>
    <t>PINTURA COM TINTA ALQUÍDICA DE FUNDO E ACABAMENTO (ESMALTE SINTÉTICO GRAFITE) PULVERIZADA SOBRE SUPERFÍCIES METÁLICAS (EXCETO PERFIL) EXECUTADO EM OBRA (POR DEMÃO). AF_01/2020_PE</t>
  </si>
  <si>
    <t>100752</t>
  </si>
  <si>
    <t>PINTURA COM TINTA EPOXÍDICA DE ACABAMENTO APLICADA A ROLO OU PINCEL SOBRE PERFIL METÁLICO EXECUTADO EM FÁBRICA (02 DEMÃOS). AF_01/2020</t>
  </si>
  <si>
    <t>100730</t>
  </si>
  <si>
    <t>PINTURA COM TINTA EPOXÍDICA DE ACABAMENTO APLICADA A ROLO OU PINCEL SOBRE PERFIL METÁLICO EXECUTADO EM FÁBRICA (POR DEMÃO). AF_01/2020</t>
  </si>
  <si>
    <t>100751</t>
  </si>
  <si>
    <t>PINTURA COM TINTA EPOXÍDICA DE ACABAMENTO PULVERIZADA SOBRE PERFIL METÁLICO EXECUTADO EM FÁBRICA (02 DEMÃOS). AF_01/2020_PE</t>
  </si>
  <si>
    <t>100729</t>
  </si>
  <si>
    <t>PINTURA COM TINTA EPOXÍDICA DE ACABAMENTO PULVERIZADA SOBRE PERFIL METÁLICO EXECUTADO EM FÁBRICA (POR DEMÃO). AF_01/2020_PE</t>
  </si>
  <si>
    <t>100728</t>
  </si>
  <si>
    <t>PINTURA COM TINTA EPOXÍDICA DE FUNDO APLICADA A ROLO OU PINCEL SOBRE PERFIL METÁLICO EXECUTADO EM FÁBRICA (POR DEMÃO). AF_01/2020</t>
  </si>
  <si>
    <t>100732</t>
  </si>
  <si>
    <t>PINTURA COM TINTA EPOXÍDICA DE FUNDO E ACABAMENTO APLICADA A ROLO OU PINCEL SOBRE PERFIL METÁLICO EXECUTADO EM FÁBRICA (POR DEMÃO). AF_01/2020</t>
  </si>
  <si>
    <t>100731</t>
  </si>
  <si>
    <t>PINTURA COM TINTA EPOXÍDICA DE FUNDO E ACABAMENTO PULVERIZADA SOBRE PERFIL METÁLICO EXECUTADO EM FÁBRICA (POR DEMÃO). AF_01/2020</t>
  </si>
  <si>
    <t>100727</t>
  </si>
  <si>
    <t>PINTURA COM TINTA EPOXÍDICA DE FUNDO PULVERIZADA SOBRE PERFIL METÁLICO EXECUTADO EM FÁBRICA (POR DEMÃO). AF_01/2020_PE</t>
  </si>
  <si>
    <t>100756</t>
  </si>
  <si>
    <t>PINTURA COM TINTA POLIURETÂNICA DE ACABAMENTO APLICADA A ROLO OU PINCEL SOBRE PERFIL METÁLICO EXECUTADO EM FÁBRICA (02 DEMÃOS). AF_01/2020</t>
  </si>
  <si>
    <t>100738</t>
  </si>
  <si>
    <t>PINTURA COM TINTA POLIURETÂNICA DE ACABAMENTO APLICADA A ROLO OU PINCEL SOBRE PERFIL METÁLICO EXECUTADO EM FÁBRICA (POR DEMÃO). AF_01/2020</t>
  </si>
  <si>
    <t>100755</t>
  </si>
  <si>
    <t>PINTURA COM TINTA POLIURETÂNICA DE ACABAMENTO PULVERIZADA SOBRE PERFIL METÁLICO EXECUTADO EM FÁBRICA (02 DEMÃOS). AF_01/2020</t>
  </si>
  <si>
    <t>100737</t>
  </si>
  <si>
    <t>PINTURA COM TINTA POLIURETÂNICA DE ACABAMENTO PULVERIZADA SOBRE PERFIL METÁLICO EXECUTADO EM FÁBRICA (POR DEMÃO). AF_01/2020</t>
  </si>
  <si>
    <t>102499</t>
  </si>
  <si>
    <t>ENCERAMENTO DE PISO EM MADEIRA. AF_05/2021</t>
  </si>
  <si>
    <t>102505</t>
  </si>
  <si>
    <t>PINTURA DE DEMARCAÇÃO DE QUADRA POLIESPORTIVA COM BORRACHA CLORADA, E = 5 CM, APLICAÇÃO MANUAL. AF_05/2021</t>
  </si>
  <si>
    <t>102504</t>
  </si>
  <si>
    <t>PINTURA DE DEMARCAÇÃO DE QUADRA POLIESPORTIVA COM TINTA ACRÍLICA, E = 5 CM, APLICAÇÃO MANUAL. AF_05/2021</t>
  </si>
  <si>
    <t>102506</t>
  </si>
  <si>
    <t>PINTURA DE DEMARCAÇÃO DE QUADRA POLIESPORTIVA COM TINTA EPÓXI, E = 5 CM, APLICAÇÃO MANUAL. AF_05/2021</t>
  </si>
  <si>
    <t>102500</t>
  </si>
  <si>
    <t>PINTURA DE DEMARCAÇÃO DE VAGA COM TINTA ACRÍLICA, E = 10 CM, APLICAÇÃO MANUAL. AF_05/2021</t>
  </si>
  <si>
    <t>102502</t>
  </si>
  <si>
    <t>PINTURA DE DEMARCAÇÃO DE VAGA COM TINTA ACRÍLICA, E = 10 CM, APLICAÇÃO MECÂNICA COM DEMARCADORA A TRAÇÃO MANUAL. AF_05/2021</t>
  </si>
  <si>
    <t>102507</t>
  </si>
  <si>
    <t>PINTURA DE DEMARCAÇÃO DE VAGA COM TINTA EPÓXI, E = 10 CM, APLICAÇÃO MANUAL. AF_05/2021</t>
  </si>
  <si>
    <t>102510</t>
  </si>
  <si>
    <t>PINTURA DE EIXO VIÁRIO COM TINTA RETRORREFLETIVA A BASE DE RESINA ACRÍLICA COM MICROESFERAS DE VIDRO, E = 10 CM, APLICAÇÃO MECÂNICA COM DEMARCADORA A TRAÇÃO MANUAL. AF_05/2021</t>
  </si>
  <si>
    <t>102512</t>
  </si>
  <si>
    <t>PINTURA DE EIXO VIÁRIO SOBRE ASFALTO COM TINTA RETRORREFLETIVA A BASE DE RESINA ACRÍLICA COM MICROESFERAS DE VIDRO, E = 10 CM, APLICAÇÃO MECÂNICA COM DEMARCADORA AUTOPROPELIDA. AF_05/2021</t>
  </si>
  <si>
    <t>102501</t>
  </si>
  <si>
    <t>PINTURA DE FAIXA DE PEDESTRE OU ZEBRADA COM TINTA ACRÍLICA, E = 30 CM, APLICAÇÃO MANUAL. AF_05/2021</t>
  </si>
  <si>
    <t>102503</t>
  </si>
  <si>
    <t>PINTURA DE FAIXA DE PEDESTRE OU ZEBRADA COM TINTA ACRÍLICA, E = 30 CM, APLICAÇÃO MECÂNICA COM DEMARCADORA A TRAÇÃO MANUAL. AF_05/2021</t>
  </si>
  <si>
    <t>102508</t>
  </si>
  <si>
    <t>PINTURA DE FAIXA DE PEDESTRE OU ZEBRADA COM TINTA EPÓXI, E = 30 CM, APLICAÇÃO MANUAL. AF_05/2021</t>
  </si>
  <si>
    <t>102511</t>
  </si>
  <si>
    <t>PINTURA DE FAIXA DE PEDESTRE OU ZEBRADA COM TINTA RETRORREFLETIVA A BASE DE RESINA ACRÍLICA COM MICROESFERAS DE VIDRO, E = 30 CM, APLICAÇÃO MECÂNICA COM DEMARCADORA A TRAÇÃO MANUAL. AF_05/2021</t>
  </si>
  <si>
    <t>102509</t>
  </si>
  <si>
    <t>PINTURA DE FAIXA DE PEDESTRE OU ZEBRADA TINTA RETRORREFLETIVA A BASE DE RESINA ACRÍLICA COM MICROESFERAS DE VIDRO, E = 30 CM, APLICAÇÃO MANUAL. AF_05/2021</t>
  </si>
  <si>
    <t>102498</t>
  </si>
  <si>
    <t>PINTURA DE MEIO-FIO COM TINTA BRANCA A BASE DE CAL (CAIAÇÃO). AF_05/2021</t>
  </si>
  <si>
    <t>102519</t>
  </si>
  <si>
    <t>PINTURA DE NÚMEROS E LETRAS PARA SINALIZAÇÃO HORIZONTAL, ALTURA 100 MM, APLICADOR SPRAY E MOLDE PLÁSTICO. AF_05/2021</t>
  </si>
  <si>
    <t>102491</t>
  </si>
  <si>
    <t>PINTURA DE PISO COM TINTA ACRÍLICA, APLICAÇÃO MANUAL, 2 DEMÃOS, INCLUSO FUNDO PREPARADOR. AF_05/2021</t>
  </si>
  <si>
    <t>102492</t>
  </si>
  <si>
    <t>PINTURA DE PISO COM TINTA ACRÍLICA, APLICAÇÃO MANUAL, 3 DEMÃOS, INCLUSO FUNDO PREPARADOR. AF_05/2021</t>
  </si>
  <si>
    <t>102804</t>
  </si>
  <si>
    <t>PINTURA DE PISO COM TINTA ACRÍLICA, APLICAÇÃO MECÂNICA, 2 DEMÃOS, INCLUSO FUNDO PREPARADOR. AF_05/2021</t>
  </si>
  <si>
    <t>102494</t>
  </si>
  <si>
    <t>102805</t>
  </si>
  <si>
    <t>PINTURA DE PISO COM TINTA EPÓXI, APLICAÇÃO MECÂNICA, 2 DEMÃOS. AF_05/2021</t>
  </si>
  <si>
    <t>102490</t>
  </si>
  <si>
    <t>PINTURA DE PISO DE PEDRAS DECORATIVAS COM VERNIZ DE POLIURETANO FOSCO, APLICAÇÃO MANUAL, 3 DEMÃOS. AF_05/2021</t>
  </si>
  <si>
    <t>102496</t>
  </si>
  <si>
    <t>PINTURA DE RODAPÉ COM TINTA EPÓXI, APLICAÇÃO MANUAL, 2 DEMÃOS, INCLUSÃO PRIMER EPÓXI. AF_05/2021</t>
  </si>
  <si>
    <t>102497</t>
  </si>
  <si>
    <t>PINTURA DE RODAPÉ EM PEDRA DECORATIVA COM VERNIZ DE POLIURETANO, APLICAÇÃO MANUAL, 3 DEMÃOS. AF_05/2021</t>
  </si>
  <si>
    <t>102520</t>
  </si>
  <si>
    <t>PINTURA DE SINALIZAÇÃO VERTICAL DE SEGURANÇA, FAIXAS AMARELA E PRETA, APLICAÇÃO MANUAL, 2 DEMÃOS. AF_05/2021</t>
  </si>
  <si>
    <t>102518</t>
  </si>
  <si>
    <t>PINTURA DE SÍMBOLO "BICICLETA" COM TINTA ACRÍLICA, UTILIZAÇÃO DE MOLDE PLÁSTICO E APLICAÇÃO MECÂNICA, 150X60 CM. AF_05/2021</t>
  </si>
  <si>
    <t>102514</t>
  </si>
  <si>
    <t>PINTURA DE SÍMBOLO "DEFICIENTE FÍSICO" COM TINTA ACRÍLICA, UTILIZAÇÃO DE MOLDE PLÁSTICO E APLICAÇÃO MECÂNICA, 120X120 CM. AF_05/2021</t>
  </si>
  <si>
    <t>102516</t>
  </si>
  <si>
    <t>PINTURA DE SÍMBOLO "GESTANTE" COM TINTA ACRÍLICA, UTILIZAÇÃO DE MOLDE PLÁSTICO E APLICAÇÃO MECÂNICA, 120X120 CM. AF_05/2021</t>
  </si>
  <si>
    <t>102515</t>
  </si>
  <si>
    <t>PINTURA DE SÍMBOLO "IDOSO" COM TINTA ACRÍLICA, UTILIZAÇÃO DE MOLDE PLÁSTICO E APLICAÇÃO MECÂNICA, 120X120 CM. AF_05/2021</t>
  </si>
  <si>
    <t>102517</t>
  </si>
  <si>
    <t>PINTURA DE SÍMBOLO "PEDESTRE" COM TINTA ACRÍLICA, UTILIZAÇÃO DE MOLDE PLÁSTICO E APLICAÇÃO MECÂNICA, 130X90 CM. AF_05/2021</t>
  </si>
  <si>
    <t>102513</t>
  </si>
  <si>
    <t>PINTURA DE SÍMBOLOS E TEXTOS COM TINTA ACRÍLICA, DEMARCAÇÃO COM FITA ADESIVA E APLICAÇÃO COM ROLO. AF_05/2021</t>
  </si>
  <si>
    <t>102489</t>
  </si>
  <si>
    <t>PINTURA HIDROFUGANTE COM SILICONE, APLICAÇÃO MANUAL, 2 DEMÃOS. AF_05/2021</t>
  </si>
  <si>
    <t>102488</t>
  </si>
  <si>
    <t>PREPARO DO PISO CIMENTADO PARA PINTURA - LIXAMENTO E LIMPEZA. AF_05/2021</t>
  </si>
  <si>
    <t>101730</t>
  </si>
  <si>
    <t>ACABAMENTO PARA PISO EM TACO DE MADEIRA. AF_09/2020</t>
  </si>
  <si>
    <t>101746</t>
  </si>
  <si>
    <t>ASSOALHO DE MADEIRA. AF_09/2020</t>
  </si>
  <si>
    <t>98679</t>
  </si>
  <si>
    <t>PISO CIMENTADO, TRAÇO 1:3 (CIMENTO E AREIA), ACABAMENTO LISO, ESPESSURA 2,0 CM, PREPARO MECÂNICO DA ARGAMASSA. AF_09/2020</t>
  </si>
  <si>
    <t>98680</t>
  </si>
  <si>
    <t>PISO CIMENTADO, TRAÇO 1:3 (CIMENTO E AREIA), ACABAMENTO LISO, ESPESSURA 3,0 CM, PREPARO MECÂNICO DA ARGAMASSA. AF_09/2020</t>
  </si>
  <si>
    <t>101749</t>
  </si>
  <si>
    <t>PISO CIMENTADO, TRAÇO 1:3 (CIMENTO E AREIA), ACABAMENTO LISO, ESPESSURA 4,0 CM, PREPARO MECÂNICO DA ARGAMASSA. AF_09/2020</t>
  </si>
  <si>
    <t>98681</t>
  </si>
  <si>
    <t>PISO CIMENTADO, TRAÇO 1:3 (CIMENTO E AREIA), ACABAMENTO RÚSTICO, ESPESSURA 2,0 CM, PREPARO MECÂNICO DA ARGAMASSA. AF_09/2020</t>
  </si>
  <si>
    <t>98682</t>
  </si>
  <si>
    <t>PISO CIMENTADO, TRAÇO 1:3 (CIMENTO E AREIA), ACABAMENTO RÚSTICO, ESPESSURA 3,0 CM, PREPARO MECÂNICO DA ARGAMASSA. AF_09/2020</t>
  </si>
  <si>
    <t>101750</t>
  </si>
  <si>
    <t>PISO CIMENTADO, TRAÇO 1:3 (CIMENTO E AREIA), ACABAMENTO RÚSTICO, ESPESSURA 4,0 CM, PREPARO MECÂNICO DA ARGAMASSA. AF_09/2020</t>
  </si>
  <si>
    <t>101737</t>
  </si>
  <si>
    <t>PISO DE BORRACHA CANELADO, ESPESSURA 3,5MM, FIXADO COM ADESIVO ACRÍLICO. AF_09/2020</t>
  </si>
  <si>
    <t>101735</t>
  </si>
  <si>
    <t>101734</t>
  </si>
  <si>
    <t>PISO DE BORRACHA PASTILHADO, ESPESSURA 15MM, ASSENTADO COM ARGAMASSA. AF_09/2020</t>
  </si>
  <si>
    <t>101736</t>
  </si>
  <si>
    <t>PISO DE BORRACHA PASTILHADO, ESPESSURA 3,5MM, FIXADO COM ADESIVO ACRÍLICO. AF_09/2020</t>
  </si>
  <si>
    <t>101733</t>
  </si>
  <si>
    <t>PISO DE BORRACHA PASTILHADO/FRISADO, ESPESSURA 7MM, ASSENTADO COM ARGAMASSA. AF_09/2020</t>
  </si>
  <si>
    <t>98678</t>
  </si>
  <si>
    <t>PISO ELEVADO COM ESTRUTURA EM AÇO, COMPOSTO POR PEDESTAIS E LONGARINAS. AF_09/2020</t>
  </si>
  <si>
    <t>98677</t>
  </si>
  <si>
    <t>PISO ELEVADO COM ESTRUTURA EM AÇO, COMPOSTO SOMENTE POR PEDESTAIS. AF_09/2020</t>
  </si>
  <si>
    <t>98676</t>
  </si>
  <si>
    <t>PISO ELEVADO COM ESTRUTURA EM PLÁSTICO, COM REVESTIMENTO EM PORCELANATO. AF_09/2020</t>
  </si>
  <si>
    <t>98675</t>
  </si>
  <si>
    <t>PISO ELEVADO COM ESTRUTURA EM PLÁSTICO, PARA RECEBER REVESTIMENTO TEXTIL. AF_09/2020</t>
  </si>
  <si>
    <t>101747</t>
  </si>
  <si>
    <t>PISO EM CONCRETO 20 MPA PREPARO MECÂNICO, ESPESSURA 7CM. AF_09/2020</t>
  </si>
  <si>
    <t>104162</t>
  </si>
  <si>
    <t>PISO EM GRANILITE, MARMORITE OU GRANITINA EM AMBIENTES INTERNOS, COM ESPESSURA DE 8 MM, INCLUSO MISTURA EM BETONEIRA, COLOCAÇÃO DAS JUNTAS, APLICAÇÃO DO PISO, 4 POLIMENTOS COM POLITRIZ, ESTUCAMENTO, SELADOR E CERA. AF_06/2022</t>
  </si>
  <si>
    <t>98671</t>
  </si>
  <si>
    <t>PISO EM GRANITO APLICADO EM AMBIENTES INTERNOS. AF_09/2020</t>
  </si>
  <si>
    <t>101092</t>
  </si>
  <si>
    <t>PISO EM GRANITO APLICADO EM CALÇADAS OU PISOS EXTERNOS. AF_05/2020</t>
  </si>
  <si>
    <t>101091</t>
  </si>
  <si>
    <t>PISO EM LADRILHO HIDRÁULICO APLICADO EM AMBIENTES EXTERNOS. AF_05/2020</t>
  </si>
  <si>
    <t>101726</t>
  </si>
  <si>
    <t>PISO EM LADRILHO HIDRÁULICO APLICADO EM AMBIENTES INTERNOS DE ÁREA ENTRE 5 E 15 M², INCLUSO APLICAÇÃO DE RESINA. AF_09/2020</t>
  </si>
  <si>
    <t>101725</t>
  </si>
  <si>
    <t>PISO EM LADRILHO HIDRÁULICO APLICADO EM AMBIENTES INTERNOS DE ÁREA MENOR QUE 5 M², INCLUSO APLICAÇÃO DE RESINA. AF_09/2020</t>
  </si>
  <si>
    <t>98672</t>
  </si>
  <si>
    <t>PISO EM MÁRMORE APLICADO EM AMBIENTES INTERNOS. AF_09/2020</t>
  </si>
  <si>
    <t>101093</t>
  </si>
  <si>
    <t>PISO EM MÁRMORE APLICADO EM CALÇADAS OU PISOS EXTERNOS. AF_05/2020</t>
  </si>
  <si>
    <t>101732</t>
  </si>
  <si>
    <t>PISO EM PEDRA ARDÓSIA ASSENTADO SOBRE ARGAMASSA 1:3 (CIMENTO E AREIA). AF_09/2020</t>
  </si>
  <si>
    <t>101731</t>
  </si>
  <si>
    <t>PISO EM PEDRA ASSENTADO SOBRE ARGAMASSA 1:3 (CIMENTO E AREIA). AF_09/2020</t>
  </si>
  <si>
    <t>101090</t>
  </si>
  <si>
    <t>PISO EM PEDRA PORTUGUESA ASSENTADO SOBRE ARGAMASSA SECA DE CIMENTO E AREIA, TRAÇO 1:3, REJUNTADO COM CIMENTO COMUM. AF_05/2020</t>
  </si>
  <si>
    <t>101751</t>
  </si>
  <si>
    <t>PISO EM TACO DE MADEIRA 7X21CM, FIXADO COM COLA BASE DE PVA. AF_09/2020</t>
  </si>
  <si>
    <t>101729</t>
  </si>
  <si>
    <t>PISO EM TACO DE MADEIRA 7X42CM, FIXADO COM COLA BASE DE PVA. AF_09/2020</t>
  </si>
  <si>
    <t>98683</t>
  </si>
  <si>
    <t>PISO LAMINADO EM AMBIENTES INTERNOS. AF_09/2020</t>
  </si>
  <si>
    <t>101094</t>
  </si>
  <si>
    <t>PISO PODOTÁTIL DE ALERTA OU DIRECIONAL, DE BORRACHA, ASSENTADO SOBRE ARGAMASSA. AF_05/2020</t>
  </si>
  <si>
    <t>101095</t>
  </si>
  <si>
    <t>PISO PODOTÁTIL, DIRECIONAL OU ALERTA, SOLIDARIZADO AO PISO EXISTENTE (ELEMENTOS DISCRETOS). AF_05/2020</t>
  </si>
  <si>
    <t>101728</t>
  </si>
  <si>
    <t>PISO VINÍLICO FLEXÍVEL EM MANTA, PADRÃO LISO, ESPESSURA 2 MM, FIXADO COM COLA. AF_09/2020</t>
  </si>
  <si>
    <t>101727</t>
  </si>
  <si>
    <t>PISO VINÍLICO SEMI-FLEXÍVEL EM PLACAS, PADRÃO LISO, ESPESSURA 3,2 MM, FIXADO COM COLA. AF_09/2020</t>
  </si>
  <si>
    <t>101748</t>
  </si>
  <si>
    <t>PREPARO DE CONTRAPISO COM POLITRIZ. AF_09/2020</t>
  </si>
  <si>
    <t>101742</t>
  </si>
  <si>
    <t>RODAPÉ BORRACHA LISO, ALTURA = 7CM, ESPESSURA = 2 MM, PARA ARGAMASSA. AF_09/2020</t>
  </si>
  <si>
    <t>101740</t>
  </si>
  <si>
    <t>RODAPÉ EM ARDÓSIA ALTURA 10CM. AF_09/2020</t>
  </si>
  <si>
    <t>98685</t>
  </si>
  <si>
    <t>RODAPÉ EM GRANITO, ALTURA 10 CM. AF_09/2020</t>
  </si>
  <si>
    <t>98686</t>
  </si>
  <si>
    <t>RODAPÉ EM LADRILHO HIDRÁULICO, ALTURA 7 CM. AF_09/2020</t>
  </si>
  <si>
    <t>101739</t>
  </si>
  <si>
    <t>RODAPÉ EM MADEIRA, ALTURA 7CM, FIXADO COM COLA E PARAFUSOS. AF_09/2020</t>
  </si>
  <si>
    <t>101738</t>
  </si>
  <si>
    <t>RODAPÉ EM MADEIRA, ALTURA 7CM, FIXADO COM COLA. AF_09/2020</t>
  </si>
  <si>
    <t>101741</t>
  </si>
  <si>
    <t>RODAPÉ EM MARMORITE, ALTURA 10CM. AF_09/2020</t>
  </si>
  <si>
    <t>98697</t>
  </si>
  <si>
    <t>RODAPÉ EM MÁRMORE, ALTURA 7 CM. AF_09/2020</t>
  </si>
  <si>
    <t>98688</t>
  </si>
  <si>
    <t>RODAPÉ EM POLIESTIRENO, ALTURA 5 CM. AF_09/2020</t>
  </si>
  <si>
    <t>98687</t>
  </si>
  <si>
    <t>RODAPÉ VINÍLICO FLEXÍVEL EM MANTA, ALTURA 10 CM. AF_09/2020</t>
  </si>
  <si>
    <t>98689</t>
  </si>
  <si>
    <t>SOLEIRA EM GRANITO, LARGURA 15 CM, ESPESSURA 2,0 CM. AF_09/2020</t>
  </si>
  <si>
    <t>98695</t>
  </si>
  <si>
    <t>SOLEIRA EM MÁRMORE, LARGURA 15 CM, ESPESSURA 2,0 CM. AF_09/2020</t>
  </si>
  <si>
    <t>100606</t>
  </si>
  <si>
    <t>ASSENTAMENTO DE POSTE DE CONCRETO COM COMPRIMENTO NOMINAL DE 10 M, CARGA NOMINAL DE 1000 DAN, ENGASTAMENTO BASE CONCRETADA COM 1 M DE CONCRETO E 0,6 M DE SOLO (NÃO INCLUI FORNECIMENTO). AF_04/2025</t>
  </si>
  <si>
    <t>100604</t>
  </si>
  <si>
    <t>ASSENTAMENTO DE POSTE DE CONCRETO COM COMPRIMENTO NOMINAL DE 10 M, CARGA NOMINAL DE 300 DAN, ENGASTAMENTO BASE CONCRETADA COM 1 M DE CONCRETO E 0,6 M DE SOLO (NÃO INCLUI FORNECIMENTO). AF_04/2025</t>
  </si>
  <si>
    <t>100605</t>
  </si>
  <si>
    <t>ASSENTAMENTO DE POSTE DE CONCRETO COM COMPRIMENTO NOMINAL DE 10 M, CARGA NOMINAL DE 600 DAN, ENGASTAMENTO BASE CONCRETADA COM 1 M DE CONCRETO E 0,6 M DE SOLO (NÃO INCLUI FORNECIMENTO). AF_04/2025</t>
  </si>
  <si>
    <t>100580</t>
  </si>
  <si>
    <t>ASSENTAMENTO DE POSTE DE CONCRETO COM COMPRIMENTO NOMINAL DE 10 M, CARGA NOMINAL MAIOR QUE 1000 DAN, ENGASTAMENTO SIMPLES COM 1,6 M DE SOLO (NÃO INCLUI FORNECIMENTO). AF_04/2025</t>
  </si>
  <si>
    <t>100579</t>
  </si>
  <si>
    <t>ASSENTAMENTO DE POSTE DE CONCRETO COM COMPRIMENTO NOMINAL DE 10 M, CARGA NOMINAL MENOR OU IGUAL A 1000 DAN, ENGASTAMENTO SIMPLES COM 1,6 M DE SOLO (NÃO INCLUI FORNECIMENTO). AF_04/2025</t>
  </si>
  <si>
    <t>100609</t>
  </si>
  <si>
    <t>ASSENTAMENTO DE POSTE DE CONCRETO COM COMPRIMENTO NOMINAL DE 10,5 M, CARGA NOMINAL DE 1000 DAN, ENGASTAMENTO BASE CONCRETADA COM 1 M DE CONCRETO E 0,65 M DE SOLO (NÃO INCLUI FORNECIMENTO). AF_04/2025</t>
  </si>
  <si>
    <t>100607</t>
  </si>
  <si>
    <t>ASSENTAMENTO DE POSTE DE CONCRETO COM COMPRIMENTO NOMINAL DE 10,5 M, CARGA NOMINAL DE 300 DAN, ENGASTAMENTO BASE CONCRETADA COM 1 M DE CONCRETO E 0,65 M DE SOLO (NÃO INCLUI FORNECIMENTO). AF_04/2025</t>
  </si>
  <si>
    <t>100608</t>
  </si>
  <si>
    <t>ASSENTAMENTO DE POSTE DE CONCRETO COM COMPRIMENTO NOMINAL DE 10,5 M, CARGA NOMINAL DE 600 DAN, ENGASTAMENTO BASE CONCRETADA COM 1 M DE CONCRETO E 0,65 M DE SOLO (NÃO INCLUI FORNECIMENTO). AF_04/2025</t>
  </si>
  <si>
    <t>100582</t>
  </si>
  <si>
    <t>ASSENTAMENTO DE POSTE DE CONCRETO COM COMPRIMENTO NOMINAL DE 10,5 M, CARGA NOMINAL MAIOR QUE 1000 DAN, ENGASTAMENTO SIMPLES COM 1,65 M DE SOLO (NÃO INCLUI FORNECIMENTO). AF_04/2025</t>
  </si>
  <si>
    <t>100581</t>
  </si>
  <si>
    <t>ASSENTAMENTO DE POSTE DE CONCRETO COM COMPRIMENTO NOMINAL DE 10,5 M, CARGA NOMINAL MENOR OU IGUAL A 1000 DAN, ENGASTAMENTO SIMPLES COM 1,65 M DE SOLO (NÃO INCLUI FORNECIMENTO). AF_04/2025</t>
  </si>
  <si>
    <t>100613</t>
  </si>
  <si>
    <t>ASSENTAMENTO DE POSTE DE CONCRETO COM COMPRIMENTO NOMINAL DE 11 M, CARGA NOMINAL DE 1000 DAN, ENGASTAMENTO BASE CONCRETADA COM 1 M DE CONCRETO E 0,7 M DE SOLO (NÃO INCLUI FORNECIMENTO). AF_04/2025</t>
  </si>
  <si>
    <t>100610</t>
  </si>
  <si>
    <t>ASSENTAMENTO DE POSTE DE CONCRETO COM COMPRIMENTO NOMINAL DE 11 M, CARGA NOMINAL DE 300 DAN, ENGASTAMENTO BASE CONCRETADA COM 1 M DE CONCRETO E 0,7 M DE SOLO (NÃO INCLUI FORNECIMENTO). AF_04/2025</t>
  </si>
  <si>
    <t>100611</t>
  </si>
  <si>
    <t>ASSENTAMENTO DE POSTE DE CONCRETO COM COMPRIMENTO NOMINAL DE 11 M, CARGA NOMINAL DE 400 DAN, ENGASTAMENTO BASE CONCRETADA COM 1 M DE CONCRETO E 0,7 M DE SOLO (NÃO INCLUI FORNECIMENTO). AF_04/2025</t>
  </si>
  <si>
    <t>100612</t>
  </si>
  <si>
    <t>ASSENTAMENTO DE POSTE DE CONCRETO COM COMPRIMENTO NOMINAL DE 11 M, CARGA NOMINAL DE 600 DAN, ENGASTAMENTO BASE CONCRETADA COM 1 M DE CONCRETO E 0,7 M DE SOLO (NÃO INCLUI FORNECIMENTO). AF_04/2025</t>
  </si>
  <si>
    <t>100584</t>
  </si>
  <si>
    <t>ASSENTAMENTO DE POSTE DE CONCRETO COM COMPRIMENTO NOMINAL DE 11 M, CARGA NOMINAL MAIOR QUE 1000 DAN, ENGASTAMENTO SIMPLES COM 1,7 M DE SOLO (NÃO INCLUI FORNECIMENTO). AF_04/2025</t>
  </si>
  <si>
    <t>100583</t>
  </si>
  <si>
    <t>ASSENTAMENTO DE POSTE DE CONCRETO COM COMPRIMENTO NOMINAL DE 11 M, CARGA NOMINAL MENOR OU IGUAL A 1000 DAN, ENGASTAMENTO SIMPLES COM 1,7 M DE SOLO (NÃO INCLUI FORNECIMENTO). AF_04/2025</t>
  </si>
  <si>
    <t>100616</t>
  </si>
  <si>
    <t>ASSENTAMENTO DE POSTE DE CONCRETO COM COMPRIMENTO NOMINAL DE 12 M, CARGA NOMINAL DE 1000 DAN, ENGASTAMENTO BASE CONCRETADA COM 1 M DE CONCRETO E 0,8 M DE SOLO (NÃO INCLUI FORNECIMENTO). AF_04/2025</t>
  </si>
  <si>
    <t>100614</t>
  </si>
  <si>
    <t>ASSENTAMENTO DE POSTE DE CONCRETO COM COMPRIMENTO NOMINAL DE 12 M, CARGA NOMINAL DE 400 DAN, ENGASTAMENTO BASE CONCRETADA COM 1 M DE CONCRETO E 0,8 M DE SOLO (NÃO INCLUI FORNECIMENTO). AF_04/2025</t>
  </si>
  <si>
    <t>100615</t>
  </si>
  <si>
    <t>ASSENTAMENTO DE POSTE DE CONCRETO COM COMPRIMENTO NOMINAL DE 12 M, CARGA NOMINAL DE 600 DAN, ENGASTAMENTO BASE CONCRETADA COM 1 M DE CONCRETO E 0,8 M DE SOLO (NÃO INCLUI FORNECIMENTO). AF_04/2025</t>
  </si>
  <si>
    <t>100586</t>
  </si>
  <si>
    <t>ASSENTAMENTO DE POSTE DE CONCRETO COM COMPRIMENTO NOMINAL DE 12 M, CARGA NOMINAL MAIOR QUE 1000 DAN, ENGASTAMENTO SIMPLES COM 1,8 M DE SOLO (NÃO INCLUI FORNECIMENTO). AF_04/2025</t>
  </si>
  <si>
    <t>100585</t>
  </si>
  <si>
    <t>ASSENTAMENTO DE POSTE DE CONCRETO COM COMPRIMENTO NOMINAL DE 12 M, CARGA NOMINAL MENOR OU IGUAL A 1000 DAN, ENGASTAMENTO SIMPLES COM 1,8 M DE SOLO (NÃO INCLUI FORNECIMENTO). AF_04/2025</t>
  </si>
  <si>
    <t>100618</t>
  </si>
  <si>
    <t>ASSENTAMENTO DE POSTE DE CONCRETO COM COMPRIMENTO NOMINAL DE 13 M, CARGA NOMINAL DE 1000 DAN, ENGASTAMENTO BASE CONCRETADA COM 1 M DE CONCRETO E 0,9 M DE SOLO - SOMENTE INSTALAÇÃO, SEM FORNECIMENTO. AF_04/2025</t>
  </si>
  <si>
    <t>100617</t>
  </si>
  <si>
    <t>ASSENTAMENTO DE POSTE DE CONCRETO COM COMPRIMENTO NOMINAL DE 13 M, CARGA NOMINAL DE 600 DAN, ENGASTAMENTO BASE CONCRETADA COM 1 M DE CONCRETO E 0,9 M DE SOLO (NÃO INCLUI FORNECIMENTO). AF_04/2025</t>
  </si>
  <si>
    <t>100588</t>
  </si>
  <si>
    <t>ASSENTAMENTO DE POSTE DE CONCRETO COM COMPRIMENTO NOMINAL DE 13 M, CARGA NOMINAL MAIOR QUE 1000 DAN, ENGASTAMENTO SIMPLES COM 1,9 M DE SOLO (NÃO INCLUI FORNECIMENTO). AF_04/2025</t>
  </si>
  <si>
    <t>100587</t>
  </si>
  <si>
    <t>ASSENTAMENTO DE POSTE DE CONCRETO COM COMPRIMENTO NOMINAL DE 13 M, CARGA NOMINAL MENOR OU IGUAL A 1000 DAN, ENGASTAMENTO SIMPLES COM 1,9 M DE SOLO (NÃO INCLUI FORNECIMENTO). AF_04/2025</t>
  </si>
  <si>
    <t>100590</t>
  </si>
  <si>
    <t>ASSENTAMENTO DE POSTE DE CONCRETO COM COMPRIMENTO NOMINAL DE 13,5 M, CARGA NOMINAL MAIOR QUE 1000 DAN, ENGASTAMENTO SIMPLES COM 1,95 M DE SOLO (NÃO INCLUI FORNECIMENTO). AF_04/2025</t>
  </si>
  <si>
    <t>100589</t>
  </si>
  <si>
    <t>ASSENTAMENTO DE POSTE DE CONCRETO COM COMPRIMENTO NOMINAL DE 13,5 M, CARGA NOMINAL MENOR OU IGUAL A 1000 DAN, ENGASTAMENTO SIMPLES COM 1,95 M DE SOLO (NÃO INCLUI FORNECIMENTO). AF_04/2025</t>
  </si>
  <si>
    <t>100592</t>
  </si>
  <si>
    <t>ASSENTAMENTO DE POSTE DE CONCRETO COM COMPRIMENTO NOMINAL DE 14 M, CARGA NOMINAL MAIOR QUE 1000 DAN, ENGASTAMENTO SIMPLES COM 2 M DE SOLO (NÃO INCLUI FORNECIMENTO). AF_04/2025</t>
  </si>
  <si>
    <t>100591</t>
  </si>
  <si>
    <t>ASSENTAMENTO DE POSTE DE CONCRETO COM COMPRIMENTO NOMINAL DE 14 M, CARGA NOMINAL MENOR OU IGUAL A 1000 DAN, ENGASTAMENTO SIMPLES COM 2 M DE SOLO (NÃO INCLUI FORNECIMENTO). AF_04/2025</t>
  </si>
  <si>
    <t>100594</t>
  </si>
  <si>
    <t>ASSENTAMENTO DE POSTE DE CONCRETO COM COMPRIMENTO NOMINAL DE 15 M, CARGA NOMINAL MAIOR QUE 1000 DAN, ENGASTAMENTO SIMPLES COM 2,1 M DE SOLO (NÃO INCLUI FORNECIMENTO). AF_04/2025</t>
  </si>
  <si>
    <t>100593</t>
  </si>
  <si>
    <t>ASSENTAMENTO DE POSTE DE CONCRETO COM COMPRIMENTO NOMINAL DE 15 M, CARGA NOMINAL MENOR OU IGUAL A 1000 DAN, ENGASTAMENTO SIMPLES COM 2,1 M DE SOLO (NÃO INCLUI FORNECIMENTO). AF_04/2025</t>
  </si>
  <si>
    <t>100596</t>
  </si>
  <si>
    <t>ASSENTAMENTO DE POSTE DE CONCRETO COM COMPRIMENTO NOMINAL DE 18 M, CARGA NOMINAL MAIOR QUE 1000 DAN, ENGASTAMENTO SIMPLES COM 2,4 M DE SOLO (NÃO INCLUI FORNECIMENTO). AF_04/2025</t>
  </si>
  <si>
    <t>100595</t>
  </si>
  <si>
    <t>ASSENTAMENTO DE POSTE DE CONCRETO COM COMPRIMENTO NOMINAL DE 18 M, CARGA NOMINAL MENOR OU IGUAL A 1000 DAN, ENGASTAMENTO SIMPLES COM 2,4 M DE SOLO (NÃO INCLUI FORNECIMENTO). AF_04/2025</t>
  </si>
  <si>
    <t>100598</t>
  </si>
  <si>
    <t>ASSENTAMENTO DE POSTE DE CONCRETO COM COMPRIMENTO NOMINAL DE 20 M, CARGA NOMINAL MAIOR QUE 1000, ENGASTAMENTO SIMPLES COM 2,6 M DE SOLO (NÃO INCLUI FORNECIMENTO). AF_04/2025</t>
  </si>
  <si>
    <t>100597</t>
  </si>
  <si>
    <t>ASSENTAMENTO DE POSTE DE CONCRETO COM COMPRIMENTO NOMINAL DE 20 M, CARGA NOMINAL MENOR OU IGUAL A 1000 DAN, ENGASTAMENTO SIMPLES COM 2,6 M DE SOLO (NÃO INCLUI FORNECIMENTO). AF_04/2025</t>
  </si>
  <si>
    <t>100603</t>
  </si>
  <si>
    <t>ASSENTAMENTO DE POSTE DE CONCRETO COM COMPRIMENTO NOMINAL DE 9 M, CARGA NOMINAL DE 1000 DAN, ENGASTAMENTO BASE CONCRETADA COM 1 M DE CONCRETO E 0,5 M DE SOLO (NÃO INCLUI FORNECIMENTO). AF_04/2025</t>
  </si>
  <si>
    <t>100599</t>
  </si>
  <si>
    <t>ASSENTAMENTO DE POSTE DE CONCRETO COM COMPRIMENTO NOMINAL DE 9 M, CARGA NOMINAL DE 150 DAN, ENGASTAMENTO BASE CONCRETADA COM 1 M DE CONCRETO E 0,5 M DE SOLO (NÃO INCLUI FORNECIMENTO). AF_04/2025</t>
  </si>
  <si>
    <t>100600</t>
  </si>
  <si>
    <t>ASSENTAMENTO DE POSTE DE CONCRETO COM COMPRIMENTO NOMINAL DE 9 M, CARGA NOMINAL DE 300 DAN, ENGASTAMENTO BASE CONCRETADA COM 1 M DE CONCRETO E 0,5 M DE SOLO (NÃO INCLUI FORNECIMENTO). AF_04/2025</t>
  </si>
  <si>
    <t>100601</t>
  </si>
  <si>
    <t>ASSENTAMENTO DE POSTE DE CONCRETO COM COMPRIMENTO NOMINAL DE 9 M, CARGA NOMINAL DE 400 DAN, ENGASTAMENTO BASE CONCRETADA COM 1 M DE CONCRETO E 0,5 M DE SOLO (NÃO INCLUI FORNECIMENTO). AF_04/2025</t>
  </si>
  <si>
    <t>100602</t>
  </si>
  <si>
    <t>ASSENTAMENTO DE POSTE DE CONCRETO COM COMPRIMENTO NOMINAL DE 9 M, CARGA NOMINAL DE 600 DAN, ENGASTAMENTO BASE CONCRETADA COM 1 M DE CONCRETO E 0,5 M DE SOLO (NÃO INCLUI FORNECIMENTO). AF_04/2025</t>
  </si>
  <si>
    <t>100578</t>
  </si>
  <si>
    <t>ASSENTAMENTO DE POSTE DE CONCRETO COM COMPRIMENTO NOMINAL DE 9 M, CARGA NOMINAL MENOR OU IGUAL A 1000 DAN, ENGASTAMENTO SIMPLES COM 1,5 M DE SOLO (NÃO INCLUI FORNECIMENTO). AF_04/2025</t>
  </si>
  <si>
    <t>105975</t>
  </si>
  <si>
    <t>CORDOALHA DE ACO 7,9 (5/16) 7*2,64MM ZINCAGEM TIPO A E 13% DE IACS - FORNECIMENTO E INSTALAÇÃO. AF_04/2025</t>
  </si>
  <si>
    <t>105976</t>
  </si>
  <si>
    <t>CORDOALHA DE ACO 7,9 (5/16) 7*2,64MM ZINCAGEM TIPO B E 13% DE IACS - FORNECIMENTO E INSTALAÇÃO. AF_04/2025</t>
  </si>
  <si>
    <t>105977</t>
  </si>
  <si>
    <t>CORDOALHA DE ACO 9,5 (3/8) 7*3,05MM ZINCAGEM TIPO A E 13% DE IACS - FORNECIMENTO E INSTALAÇÃO. AF_04/2025</t>
  </si>
  <si>
    <t>105978</t>
  </si>
  <si>
    <t>CORDOALHA DE ACO 9,5(3/8) 7*3,05MM ZINCAGEM TIPO B E 13% DE IACS - FORNECIMENTO E INSTALAÇÃO. AF_04/2025</t>
  </si>
  <si>
    <t>105970</t>
  </si>
  <si>
    <t>ESTRUTURA DE ESTAIAMENTO PARA POSTES DE CONCRETO ANCORA CONCRETO - FORNECIMENTO E INSTALAÇÃO. AF_04/2025</t>
  </si>
  <si>
    <t>105972</t>
  </si>
  <si>
    <t>ESTRUTURA DE ESTAIAMENTO PARA POSTES DE CONCRETO CRUZETA A POSTE M3 E B3 - FORNECIMENTO E INSTALAÇÃO. AF_04/2025</t>
  </si>
  <si>
    <t>105973</t>
  </si>
  <si>
    <t>ESTRUTURA DE ESTAIAMENTO PARA POSTES DE CONCRETO CRUZETA A POSTE N3 - FORNECIMENTO E INSTALAÇÃO. AF_04/2025</t>
  </si>
  <si>
    <t>105974</t>
  </si>
  <si>
    <t>ESTRUTURA DE ESTAIAMENTO PARA POSTES DE CONCRETO HTE - FORNECIMENTO E INSTALAÇÃO. AF_04/2025</t>
  </si>
  <si>
    <t>105971</t>
  </si>
  <si>
    <t>ESTRUTURA DE ESTAIAMENTO PARA POSTES DE CONCRETO POSTE A POSTE - FORNECIMENTO E INSTALAÇÃO. AF_04/2025</t>
  </si>
  <si>
    <t>105967</t>
  </si>
  <si>
    <t>POSTE DE AÇO CÔNICO CONTÍNUO CURVO DUPLO, ENGASTAMENTO SIMPLES COM 1 M DE SOLO, H=6M - FORNECIMENTO E INSTALAÇÃO. AF_04/2025</t>
  </si>
  <si>
    <t>105968</t>
  </si>
  <si>
    <t>POSTE DE AÇO CÔNICO CONTÍNUO CURVO DUPLO, ENGASTAMENTO SIMPLES COM 1 M DE SOLO, H=7M - FORNECIMENTO E INSTALAÇÃO. AF_04/2025</t>
  </si>
  <si>
    <t>105969</t>
  </si>
  <si>
    <t>POSTE DE AÇO CÔNICO CONTÍNUO CURVO DUPLO, ENGASTAMENTO SIMPLES COM 1 M DE SOLO, H=8M - FORNECIMENTO E INSTALAÇÃO. AF_04/2025</t>
  </si>
  <si>
    <t>100623</t>
  </si>
  <si>
    <t>POSTE DE AÇO CÔNICO CONTÍNUO CURVO DUPLO, ENGASTAMENTO SIMPLES COM 1 M DE SOLO, H=9M - FORNECIMENTO E INSTALAÇÃO. AF_04/2025</t>
  </si>
  <si>
    <t>105964</t>
  </si>
  <si>
    <t>POSTE DE AÇO CÔNICO CONTÍNUO CURVO DUPLO, FLANGEADO, H=6M - FORNECIMENTO E INSTALAÇÃO. AF_04/2025</t>
  </si>
  <si>
    <t>105965</t>
  </si>
  <si>
    <t>POSTE DE AÇO CÔNICO CONTÍNUO CURVO DUPLO, FLANGEADO, H=7M - FORNECIMENTO E INSTALAÇÃO. AF_04/2025</t>
  </si>
  <si>
    <t>105966</t>
  </si>
  <si>
    <t>POSTE DE AÇO CÔNICO CONTÍNUO CURVO DUPLO, FLANGEADO, H=8M - FORNECIMENTO E INSTALAÇÃO. AF_04/2025</t>
  </si>
  <si>
    <t>100621</t>
  </si>
  <si>
    <t>POSTE DE AÇO CÔNICO CONTÍNUO CURVO DUPLO, FLANGEADO, H=9M - FORNECIMENTO E INSTALAÇÃO. AF_04/2025</t>
  </si>
  <si>
    <t>105960</t>
  </si>
  <si>
    <t>POSTE DE AÇO CÔNICO CONTÍNUO CURVO SIMPLES, ENGASTAMENTO SIMPLES COM 0,5 M DE SOLO, H=5M - FORNECIMENTO E INSTALAÇÃO. AF_04/2025</t>
  </si>
  <si>
    <t>105961</t>
  </si>
  <si>
    <t>POSTE DE AÇO CÔNICO CONTÍNUO CURVO SIMPLES, ENGASTAMENTO SIMPLES COM 1 M DE SOLO, H=6M - FORNECIMENTO E INSTALAÇÃO. AF_04/2025</t>
  </si>
  <si>
    <t>105962</t>
  </si>
  <si>
    <t>POSTE DE AÇO CÔNICO CONTÍNUO CURVO SIMPLES, ENGASTAMENTO SIMPLES COM 1 M DE SOLO, H=7M - FORNECIMENTO E INSTALAÇÃO. AF_04/2025</t>
  </si>
  <si>
    <t>105963</t>
  </si>
  <si>
    <t>POSTE DE AÇO CÔNICO CONTÍNUO CURVO SIMPLES, ENGASTAMENTO SIMPLES COM 1 M DE SOLO, H=8M - FORNECIMENTO E INSTALAÇÃO. AF_04/2025</t>
  </si>
  <si>
    <t>100622</t>
  </si>
  <si>
    <t>POSTE DE AÇO CÔNICO CONTÍNUO CURVO SIMPLES, ENGASTAMENTO SIMPLES COM 1 M DE SOLO, H=9M - FORNECIMENTO E INSTALAÇÃO. AF_04/2025</t>
  </si>
  <si>
    <t>105956</t>
  </si>
  <si>
    <t>POSTE DE AÇO CÔNICO CONTÍNUO CURVO SIMPLES, FLANGEADO, H=5M - FORNECIMENTO E INSTALAÇÃO. AF_04/2025</t>
  </si>
  <si>
    <t>105957</t>
  </si>
  <si>
    <t>POSTE DE AÇO CÔNICO CONTÍNUO CURVO SIMPLES, FLANGEADO, H=6M - FORNECIMENTO E INSTALAÇÃO. AF_04/2025</t>
  </si>
  <si>
    <t>105958</t>
  </si>
  <si>
    <t>POSTE DE AÇO CÔNICO CONTÍNUO CURVO SIMPLES, FLANGEADO, H=7M - FORNECIMENTO E INSTALAÇÃO. AF_04/2025</t>
  </si>
  <si>
    <t>105959</t>
  </si>
  <si>
    <t>POSTE DE AÇO CÔNICO CONTÍNUO CURVO SIMPLES, FLANGEADO, H=8M - FORNECIMENTO E INSTALAÇÃO. AF_04/2025</t>
  </si>
  <si>
    <t>100620</t>
  </si>
  <si>
    <t>POSTE DE AÇO CÔNICO CONTÍNUO CURVO SIMPLES, FLANGEADO, H=9M - FORNECIMENTO E INSTALAÇÃO. AF_04/2025</t>
  </si>
  <si>
    <t>105951</t>
  </si>
  <si>
    <t>POSTE DE AÇO CÔNICO CONTÍNUO RETO, ENGASTAMENTO SIMPLES COM 0,5 M DE SOLO, H=5M - FORNECIMENTO E INSTALAÇÃO. AF_04/2025</t>
  </si>
  <si>
    <t>105952</t>
  </si>
  <si>
    <t>POSTE DE AÇO CÔNICO CONTÍNUO RETO, ENGASTAMENTO SIMPLES COM 1 M DE SOLO, H=6M - FORNECIMENTO E INSTALAÇÃO. AF_04/2025</t>
  </si>
  <si>
    <t>105953</t>
  </si>
  <si>
    <t>POSTE DE AÇO CÔNICO CONTÍNUO RETO, ENGASTAMENTO SIMPLES COM 1 M DE SOLO, H=7M - FORNECIMENTO E INSTALAÇÃO. AF_04/2025</t>
  </si>
  <si>
    <t>105954</t>
  </si>
  <si>
    <t>POSTE DE AÇO CÔNICO CONTÍNUO RETO, ENGASTAMENTO SIMPLES COM 1 M DE SOLO, H=8M - FORNECIMENTO E INSTALAÇÃO. AF_04/2025</t>
  </si>
  <si>
    <t>105955</t>
  </si>
  <si>
    <t>POSTE DE AÇO CÔNICO CONTÍNUO RETO, ENGASTAMENTO SIMPLES COM 1 M DE SOLO, H=9M - FORNECIMENTO E INSTALAÇÃO. AF_04/2025</t>
  </si>
  <si>
    <t>105946</t>
  </si>
  <si>
    <t>POSTE DE AÇO CÔNICO CONTÍNUO RETO, FLANGEADO, H=5M - FORNECIMENTO E INSTALAÇÃO. AF_04/2025</t>
  </si>
  <si>
    <t>105947</t>
  </si>
  <si>
    <t>POSTE DE AÇO CÔNICO CONTÍNUO RETO, FLANGEADO, H=6M - FORNECIMENTO E INSTALAÇÃO. AF_04/2025</t>
  </si>
  <si>
    <t>105948</t>
  </si>
  <si>
    <t>POSTE DE AÇO CÔNICO CONTÍNUO RETO, FLANGEADO, H=7M - FORNECIMENTO E INSTALAÇÃO. AF_04/2025</t>
  </si>
  <si>
    <t>105949</t>
  </si>
  <si>
    <t>POSTE DE AÇO CÔNICO CONTÍNUO RETO, FLANGEADO, H=8M - FORNECIMENTO E INSTALAÇÃO. AF_04/2025</t>
  </si>
  <si>
    <t>105950</t>
  </si>
  <si>
    <t>POSTE DE AÇO CÔNICO CONTÍNUO RETO, FLANGEADO, H=9M - FORNECIMENTO E INSTALAÇÃO. AF_04/2025</t>
  </si>
  <si>
    <t>100619</t>
  </si>
  <si>
    <t>POSTE DECORATIVO PARA JARDIM EM AÇO TUBULAR, H = *2,5* M, SEM LUMINÁRIA - FORNECIMENTO E INSTALAÇÃO. AF_04/2025</t>
  </si>
  <si>
    <t>99283</t>
  </si>
  <si>
    <t>ACRÉSCIMO PARA POÇO DE VISITA CIRCULAR PARA DRENAGEM, EM ALVENARIA COM TIJOLOS CERÂMICOS MACIÇOS, DIÂMETRO INTERNO = 0,8 M. AF_12/2020</t>
  </si>
  <si>
    <t>99293</t>
  </si>
  <si>
    <t>ACRÉSCIMO PARA POÇO DE VISITA CIRCULAR PARA DRENAGEM, EM ALVENARIA COM TIJOLOS CERÂMICOS MACIÇOS, DIÂMETRO INTERNO = 1 M. AF_12/2020</t>
  </si>
  <si>
    <t>99243</t>
  </si>
  <si>
    <t>ACRÉSCIMO PARA POÇO DE VISITA CIRCULAR PARA DRENAGEM, EM ALVENARIA COM TIJOLOS CERÂMICOS MACIÇOS, DIÂMETRO INTERNO = 1,2 M. AF_12/2020</t>
  </si>
  <si>
    <t>99249</t>
  </si>
  <si>
    <t>ACRÉSCIMO PARA POÇO DE VISITA CIRCULAR PARA DRENAGEM, EM ALVENARIA COM TIJOLOS CERÂMICOS MACIÇOS, DIÂMETRO INTERNO = 1,5 M. AF_12/2020</t>
  </si>
  <si>
    <t>99278</t>
  </si>
  <si>
    <t>ACRÉSCIMO PARA POÇO DE VISITA CIRCULAR PARA DRENAGEM, EM CONCRETO PRÉ-MOLDADO, DIÂMETRO INTERNO = 0,8 M. AF_12/2020</t>
  </si>
  <si>
    <t>99288</t>
  </si>
  <si>
    <t>ACRÉSCIMO PARA POÇO DE VISITA CIRCULAR PARA DRENAGEM, EM CONCRETO PRÉ-MOLDADO, DIÂMETRO INTERNO = 1 M. AF_12/2020</t>
  </si>
  <si>
    <t>99240</t>
  </si>
  <si>
    <t>ACRÉSCIMO PARA POÇO DE VISITA CIRCULAR PARA DRENAGEM, EM CONCRETO PRÉ-MOLDADO, DIÂMETRO INTERNO = 1,2 M. AF_12/2020</t>
  </si>
  <si>
    <t>99246</t>
  </si>
  <si>
    <t>ACRÉSCIMO PARA POÇO DE VISITA CIRCULAR PARA DRENAGEM, EM CONCRETO PRÉ-MOLDADO, DIÂMETRO INTERNO = 1,5 M. AF_12/2020</t>
  </si>
  <si>
    <t>97981</t>
  </si>
  <si>
    <t>ACRÉSCIMO PARA POÇO DE VISITA CIRCULAR PARA ESGOTO, EM ALVENARIA COM TIJOLOS CERÂMICOS MACIÇOS, DIÂMETRO INTERNO = 0,8 M. AF_12/2020</t>
  </si>
  <si>
    <t>97985</t>
  </si>
  <si>
    <t>ACRÉSCIMO PARA POÇO DE VISITA CIRCULAR PARA ESGOTO, EM ALVENARIA COM TIJOLOS CERÂMICOS MACIÇOS, DIÂMETRO INTERNO = 1 M. AF_12/2020</t>
  </si>
  <si>
    <t>97989</t>
  </si>
  <si>
    <t>ACRÉSCIMO PARA POÇO DE VISITA CIRCULAR PARA ESGOTO, EM ALVENARIA COM TIJOLOS CERÂMICOS MACIÇOS, DIÂMETRO INTERNO = 1,2 M. AF_12/2020</t>
  </si>
  <si>
    <t>97993</t>
  </si>
  <si>
    <t>ACRÉSCIMO PARA POÇO DE VISITA CIRCULAR PARA ESGOTO, EM ALVENARIA COM TIJOLOS CERÂMICOS MACIÇOS, DIÂMETRO INTERNO = 1,5 M. AF_12/2020</t>
  </si>
  <si>
    <t>98409</t>
  </si>
  <si>
    <t>ACRÉSCIMO PARA POÇO DE VISITA CIRCULAR PARA ESGOTO, EM CONCRETO PRÉ-MOLDADO, DIÂMETRO INTERNO = 0,8 M. AF_12/2020</t>
  </si>
  <si>
    <t>97983</t>
  </si>
  <si>
    <t>ACRÉSCIMO PARA POÇO DE VISITA CIRCULAR PARA ESGOTO, EM CONCRETO PRÉ-MOLDADO, DIÂMETRO INTERNO = 1 M. AF_12/2020</t>
  </si>
  <si>
    <t>97987</t>
  </si>
  <si>
    <t>ACRÉSCIMO PARA POÇO DE VISITA CIRCULAR PARA ESGOTO, EM CONCRETO PRÉ-MOLDADO, DIÂMETRO INTERNO = 1,2 M. AF_12/2020</t>
  </si>
  <si>
    <t>97991</t>
  </si>
  <si>
    <t>ACRÉSCIMO PARA POÇO DE VISITA CIRCULAR PARA ESGOTO, EM CONCRETO PRÉ-MOLDADO, DIÂMETRO INTERNO = 1,5 M. AF_12/2020</t>
  </si>
  <si>
    <t>99241</t>
  </si>
  <si>
    <t>ACRÉSCIMO PARA POÇO DE VISITA RETANGULAR PARA DRENAGEM, EM ALVENARIA COM BLOCOS DE CONCRETO, DIMENSÕES INTERNAS = 1,5X1,5 M. AF_12/2020</t>
  </si>
  <si>
    <t>99247</t>
  </si>
  <si>
    <t>ACRÉSCIMO PARA POÇO DE VISITA RETANGULAR PARA DRENAGEM, EM ALVENARIA COM BLOCOS DE CONCRETO, DIMENSÕES INTERNAS = 1,5X2 M. AF_12/2020</t>
  </si>
  <si>
    <t>99263</t>
  </si>
  <si>
    <t>ACRÉSCIMO PARA POÇO DE VISITA RETANGULAR PARA DRENAGEM, EM ALVENARIA COM BLOCOS DE CONCRETO, DIMENSÕES INTERNAS = 1,5X2,5 M. AF_12/2020</t>
  </si>
  <si>
    <t>99276</t>
  </si>
  <si>
    <t>ACRÉSCIMO PARA POÇO DE VISITA RETANGULAR PARA DRENAGEM, EM ALVENARIA COM BLOCOS DE CONCRETO, DIMENSÕES INTERNAS = 1,5X3 M. AF_12/2020</t>
  </si>
  <si>
    <t>99291</t>
  </si>
  <si>
    <t>ACRÉSCIMO PARA POÇO DE VISITA RETANGULAR PARA DRENAGEM, EM ALVENARIA COM BLOCOS DE CONCRETO, DIMENSÕES INTERNAS = 1,5X3,5 M. AF_12/2020</t>
  </si>
  <si>
    <t>99297</t>
  </si>
  <si>
    <t>ACRÉSCIMO PARA POÇO DE VISITA RETANGULAR PARA DRENAGEM, EM ALVENARIA COM BLOCOS DE CONCRETO, DIMENSÕES INTERNAS = 1,5X4 M. AF_12/2020</t>
  </si>
  <si>
    <t>99254</t>
  </si>
  <si>
    <t>ACRÉSCIMO PARA POÇO DE VISITA RETANGULAR PARA DRENAGEM, EM ALVENARIA COM BLOCOS DE CONCRETO, DIMENSÕES INTERNAS = 1X1 M. AF_12/2020</t>
  </si>
  <si>
    <t>99261</t>
  </si>
  <si>
    <t>ACRÉSCIMO PARA POÇO DE VISITA RETANGULAR PARA DRENAGEM, EM ALVENARIA COM BLOCOS DE CONCRETO, DIMENSÕES INTERNAS = 1X1,5 M. AF_12/2020</t>
  </si>
  <si>
    <t>99266</t>
  </si>
  <si>
    <t>ACRÉSCIMO PARA POÇO DE VISITA RETANGULAR PARA DRENAGEM, EM ALVENARIA COM BLOCOS DE CONCRETO, DIMENSÕES INTERNAS = 1X2 M. AF_12/2020</t>
  </si>
  <si>
    <t>99269</t>
  </si>
  <si>
    <t>ACRÉSCIMO PARA POÇO DE VISITA RETANGULAR PARA DRENAGEM, EM ALVENARIA COM BLOCOS DE CONCRETO, DIMENSÕES INTERNAS = 1X2,5 M. AF_12/2020</t>
  </si>
  <si>
    <t>99277</t>
  </si>
  <si>
    <t>ACRÉSCIMO PARA POÇO DE VISITA RETANGULAR PARA DRENAGEM, EM ALVENARIA COM BLOCOS DE CONCRETO, DIMENSÕES INTERNAS = 1X3 M. AF_12/2020</t>
  </si>
  <si>
    <t>99281</t>
  </si>
  <si>
    <t>ACRÉSCIMO PARA POÇO DE VISITA RETANGULAR PARA DRENAGEM, EM ALVENARIA COM BLOCOS DE CONCRETO, DIMENSÕES INTERNAS = 1X3,5 M. AF_12/2020</t>
  </si>
  <si>
    <t>99289</t>
  </si>
  <si>
    <t>ACRÉSCIMO PARA POÇO DE VISITA RETANGULAR PARA DRENAGEM, EM ALVENARIA COM BLOCOS DE CONCRETO, DIMENSÕES INTERNAS = 1X4 M. AF_12/2020</t>
  </si>
  <si>
    <t>99282</t>
  </si>
  <si>
    <t>ACRÉSCIMO PARA POÇO DE VISITA RETANGULAR PARA DRENAGEM, EM ALVENARIA COM BLOCOS DE CONCRETO, DIMENSÕES INTERNAS = 2,5X2,5 M. AF_12/2020</t>
  </si>
  <si>
    <t>99296</t>
  </si>
  <si>
    <t>ACRÉSCIMO PARA POÇO DE VISITA RETANGULAR PARA DRENAGEM, EM ALVENARIA COM BLOCOS DE CONCRETO, DIMENSÕES INTERNAS = 2,5X3 M. AF_12/2020</t>
  </si>
  <si>
    <t>99299</t>
  </si>
  <si>
    <t>ACRÉSCIMO PARA POÇO DE VISITA RETANGULAR PARA DRENAGEM, EM ALVENARIA COM BLOCOS DE CONCRETO, DIMENSÕES INTERNAS = 2,5X3,5 M. AF_12/2020</t>
  </si>
  <si>
    <t>99302</t>
  </si>
  <si>
    <t>ACRÉSCIMO PARA POÇO DE VISITA RETANGULAR PARA DRENAGEM, EM ALVENARIA COM BLOCOS DE CONCRETO, DIMENSÕES INTERNAS = 2,5X4 M. AF_12/2020</t>
  </si>
  <si>
    <t>99307</t>
  </si>
  <si>
    <t>ACRÉSCIMO PARA POÇO DE VISITA RETANGULAR PARA DRENAGEM, EM ALVENARIA COM BLOCOS DE CONCRETO, DIMENSÕES INTERNAS = 2X2 M. AF_12/2020</t>
  </si>
  <si>
    <t>99317</t>
  </si>
  <si>
    <t>ACRÉSCIMO PARA POÇO DE VISITA RETANGULAR PARA DRENAGEM, EM ALVENARIA COM BLOCOS DE CONCRETO, DIMENSÕES INTERNAS = 2X2,5 M. AF_12/2020</t>
  </si>
  <si>
    <t>99321</t>
  </si>
  <si>
    <t>ACRÉSCIMO PARA POÇO DE VISITA RETANGULAR PARA DRENAGEM, EM ALVENARIA COM BLOCOS DE CONCRETO, DIMENSÕES INTERNAS = 2X3 M. AF_12/2020</t>
  </si>
  <si>
    <t>99323</t>
  </si>
  <si>
    <t>ACRÉSCIMO PARA POÇO DE VISITA RETANGULAR PARA DRENAGEM, EM ALVENARIA COM BLOCOS DE CONCRETO, DIMENSÕES INTERNAS = 2X3,5 M. AF_12/2020</t>
  </si>
  <si>
    <t>99325</t>
  </si>
  <si>
    <t>ACRÉSCIMO PARA POÇO DE VISITA RETANGULAR PARA DRENAGEM, EM ALVENARIA COM BLOCOS DE CONCRETO, DIMENSÕES INTERNAS = 2X4 M. AF_12/2020</t>
  </si>
  <si>
    <t>99311</t>
  </si>
  <si>
    <t>ACRÉSCIMO PARA POÇO DE VISITA RETANGULAR PARA DRENAGEM, EM ALVENARIA COM BLOCOS DE CONCRETO, DIMENSÕES INTERNAS = 3,5X3,5 M. AF_12/2020</t>
  </si>
  <si>
    <t>99314</t>
  </si>
  <si>
    <t>ACRÉSCIMO PARA POÇO DE VISITA RETANGULAR PARA DRENAGEM, EM ALVENARIA COM BLOCOS DE CONCRETO, DIMENSÕES INTERNAS = 3,5X4 M. AF_12/2020</t>
  </si>
  <si>
    <t>99304</t>
  </si>
  <si>
    <t>ACRÉSCIMO PARA POÇO DE VISITA RETANGULAR PARA DRENAGEM, EM ALVENARIA COM BLOCOS DE CONCRETO, DIMENSÕES INTERNAS = 3X3 M. AF_12/2020</t>
  </si>
  <si>
    <t>99306</t>
  </si>
  <si>
    <t>ACRÉSCIMO PARA POÇO DE VISITA RETANGULAR PARA DRENAGEM, EM ALVENARIA COM BLOCOS DE CONCRETO, DIMENSÕES INTERNAS = 3X3,5 M. AF_12/2020</t>
  </si>
  <si>
    <t>99309</t>
  </si>
  <si>
    <t>ACRÉSCIMO PARA POÇO DE VISITA RETANGULAR PARA DRENAGEM, EM ALVENARIA COM BLOCOS DE CONCRETO, DIMENSÕES INTERNAS = 3X4 M. AF_12/2020</t>
  </si>
  <si>
    <t>99327</t>
  </si>
  <si>
    <t>ACRÉSCIMO PARA POÇO DE VISITA RETANGULAR PARA DRENAGEM, EM ALVENARIA COM BLOCOS DE CONCRETO, DIMENSÕES INTERNAS = 4X4 M. AF_12/2020</t>
  </si>
  <si>
    <t>98009</t>
  </si>
  <si>
    <t>ACRÉSCIMO PARA POÇO DE VISITA RETANGULAR PARA ESGOTO, EM ALVENARIA COM BLOCOS DE CONCRETO, DIMENSÕES INTERNAS = 1,5X1,5 M. AF_12/2020</t>
  </si>
  <si>
    <t>98011</t>
  </si>
  <si>
    <t>ACRÉSCIMO PARA POÇO DE VISITA RETANGULAR PARA ESGOTO, EM ALVENARIA COM BLOCOS DE CONCRETO, DIMENSÕES INTERNAS = 1,5X2 M. AF_12/2020</t>
  </si>
  <si>
    <t>98013</t>
  </si>
  <si>
    <t>ACRÉSCIMO PARA POÇO DE VISITA RETANGULAR PARA ESGOTO, EM ALVENARIA COM BLOCOS DE CONCRETO, DIMENSÕES INTERNAS = 1,5X2,5 M. AF_12/2020</t>
  </si>
  <si>
    <t>98015</t>
  </si>
  <si>
    <t>ACRÉSCIMO PARA POÇO DE VISITA RETANGULAR PARA ESGOTO, EM ALVENARIA COM BLOCOS DE CONCRETO, DIMENSÕES INTERNAS = 1,5X3 M. AF_12/2020</t>
  </si>
  <si>
    <t>98017</t>
  </si>
  <si>
    <t>ACRÉSCIMO PARA POÇO DE VISITA RETANGULAR PARA ESGOTO, EM ALVENARIA COM BLOCOS DE CONCRETO, DIMENSÕES INTERNAS = 1,5X3,5 M. AF_12/2020</t>
  </si>
  <si>
    <t>98019</t>
  </si>
  <si>
    <t>ACRÉSCIMO PARA POÇO DE VISITA RETANGULAR PARA ESGOTO, EM ALVENARIA COM BLOCOS DE CONCRETO, DIMENSÕES INTERNAS = 1,5X4 M. AF_12/2020</t>
  </si>
  <si>
    <t>97995</t>
  </si>
  <si>
    <t>ACRÉSCIMO PARA POÇO DE VISITA RETANGULAR PARA ESGOTO, EM ALVENARIA COM BLOCOS DE CONCRETO, DIMENSÕES INTERNAS = 1X1 M. AF_12/2020</t>
  </si>
  <si>
    <t>97997</t>
  </si>
  <si>
    <t>ACRÉSCIMO PARA POÇO DE VISITA RETANGULAR PARA ESGOTO, EM ALVENARIA COM BLOCOS DE CONCRETO, DIMENSÕES INTERNAS = 1X1,5 M. AF_12/2020</t>
  </si>
  <si>
    <t>97999</t>
  </si>
  <si>
    <t>ACRÉSCIMO PARA POÇO DE VISITA RETANGULAR PARA ESGOTO, EM ALVENARIA COM BLOCOS DE CONCRETO, DIMENSÕES INTERNAS = 1X2 M. AF_12/2020</t>
  </si>
  <si>
    <t>98001</t>
  </si>
  <si>
    <t>ACRÉSCIMO PARA POÇO DE VISITA RETANGULAR PARA ESGOTO, EM ALVENARIA COM BLOCOS DE CONCRETO, DIMENSÕES INTERNAS = 1X2,5 M. AF_12/2020</t>
  </si>
  <si>
    <t>98003</t>
  </si>
  <si>
    <t>ACRÉSCIMO PARA POÇO DE VISITA RETANGULAR PARA ESGOTO, EM ALVENARIA COM BLOCOS DE CONCRETO, DIMENSÕES INTERNAS = 1X3 M. AF_12/2020</t>
  </si>
  <si>
    <t>98005</t>
  </si>
  <si>
    <t>ACRÉSCIMO PARA POÇO DE VISITA RETANGULAR PARA ESGOTO, EM ALVENARIA COM BLOCOS DE CONCRETO, DIMENSÕES INTERNAS = 1X3,5 M. AF_12/2020</t>
  </si>
  <si>
    <t>98007</t>
  </si>
  <si>
    <t>ACRÉSCIMO PARA POÇO DE VISITA RETANGULAR PARA ESGOTO, EM ALVENARIA COM BLOCOS DE CONCRETO, DIMENSÕES INTERNAS = 1X4 M. AF_12/2020</t>
  </si>
  <si>
    <t>98031</t>
  </si>
  <si>
    <t>ACRÉSCIMO PARA POÇO DE VISITA RETANGULAR PARA ESGOTO, EM ALVENARIA COM BLOCOS DE CONCRETO, DIMENSÕES INTERNAS = 2,5X2,5 M. AF_12/2020</t>
  </si>
  <si>
    <t>98033</t>
  </si>
  <si>
    <t>ACRÉSCIMO PARA POÇO DE VISITA RETANGULAR PARA ESGOTO, EM ALVENARIA COM BLOCOS DE CONCRETO, DIMENSÕES INTERNAS = 2,5X3 M. AF_12/2020</t>
  </si>
  <si>
    <t>98035</t>
  </si>
  <si>
    <t>ACRÉSCIMO PARA POÇO DE VISITA RETANGULAR PARA ESGOTO, EM ALVENARIA COM BLOCOS DE CONCRETO, DIMENSÕES INTERNAS = 2,5X3,5 M. AF_12/2020</t>
  </si>
  <si>
    <t>98037</t>
  </si>
  <si>
    <t>ACRÉSCIMO PARA POÇO DE VISITA RETANGULAR PARA ESGOTO, EM ALVENARIA COM BLOCOS DE CONCRETO, DIMENSÕES INTERNAS = 2,5X4 M. AF_12/2020</t>
  </si>
  <si>
    <t>98021</t>
  </si>
  <si>
    <t>ACRÉSCIMO PARA POÇO DE VISITA RETANGULAR PARA ESGOTO, EM ALVENARIA COM BLOCOS DE CONCRETO, DIMENSÕES INTERNAS = 2X2 M. AF_12/2020</t>
  </si>
  <si>
    <t>98023</t>
  </si>
  <si>
    <t>ACRÉSCIMO PARA POÇO DE VISITA RETANGULAR PARA ESGOTO, EM ALVENARIA COM BLOCOS DE CONCRETO, DIMENSÕES INTERNAS = 2X2,5 M. AF_12/2020</t>
  </si>
  <si>
    <t>98025</t>
  </si>
  <si>
    <t>ACRÉSCIMO PARA POÇO DE VISITA RETANGULAR PARA ESGOTO, EM ALVENARIA COM BLOCOS DE CONCRETO, DIMENSÕES INTERNAS = 2X3 M. AF_12/2020</t>
  </si>
  <si>
    <t>98027</t>
  </si>
  <si>
    <t>ACRÉSCIMO PARA POÇO DE VISITA RETANGULAR PARA ESGOTO, EM ALVENARIA COM BLOCOS DE CONCRETO, DIMENSÕES INTERNAS = 2X3,5 M. AF_12/2020</t>
  </si>
  <si>
    <t>98029</t>
  </si>
  <si>
    <t>ACRÉSCIMO PARA POÇO DE VISITA RETANGULAR PARA ESGOTO, EM ALVENARIA COM BLOCOS DE CONCRETO, DIMENSÕES INTERNAS = 2X4 M. AF_12/2020</t>
  </si>
  <si>
    <t>98045</t>
  </si>
  <si>
    <t>ACRÉSCIMO PARA POÇO DE VISITA RETANGULAR PARA ESGOTO, EM ALVENARIA COM BLOCOS DE CONCRETO, DIMENSÕES INTERNAS = 3,5X3,5 M. AF_12/2020</t>
  </si>
  <si>
    <t>98047</t>
  </si>
  <si>
    <t>ACRÉSCIMO PARA POÇO DE VISITA RETANGULAR PARA ESGOTO, EM ALVENARIA COM BLOCOS DE CONCRETO, DIMENSÕES INTERNAS = 3,5X4 M. AF_12/2020</t>
  </si>
  <si>
    <t>98039</t>
  </si>
  <si>
    <t>ACRÉSCIMO PARA POÇO DE VISITA RETANGULAR PARA ESGOTO, EM ALVENARIA COM BLOCOS DE CONCRETO, DIMENSÕES INTERNAS = 3X3 M. AF_12/2020</t>
  </si>
  <si>
    <t>98041</t>
  </si>
  <si>
    <t>ACRÉSCIMO PARA POÇO DE VISITA RETANGULAR PARA ESGOTO, EM ALVENARIA COM BLOCOS DE CONCRETO, DIMENSÕES INTERNAS = 3X3,5 M. AF_12/2020</t>
  </si>
  <si>
    <t>98043</t>
  </si>
  <si>
    <t>ACRÉSCIMO PARA POÇO DE VISITA RETANGULAR PARA ESGOTO, EM ALVENARIA COM BLOCOS DE CONCRETO, DIMENSÕES INTERNAS = 3X4 M. AF_12/2020</t>
  </si>
  <si>
    <t>98049</t>
  </si>
  <si>
    <t>ACRÉSCIMO PARA POÇO DE VISITA RETANGULAR PARA ESGOTO, EM ALVENARIA COM BLOCOS DE CONCRETO, DIMENSÕES INTERNAS = 4X4 M. AF_12/2020</t>
  </si>
  <si>
    <t>101809</t>
  </si>
  <si>
    <t>BASE PARA POCO DE VISITA RETANGULAR PARA ESGOTO E DRENAGEM, EM CONCRETO ESTRUTURAL, DIMENSÕES INTERNAS DE 90X150 M, PROFUNDIDADE DE 1,25 M, EXCLUINDO TAMPÃO. AF_12/2020</t>
  </si>
  <si>
    <t>99280</t>
  </si>
  <si>
    <t>BASE PARA POÇO DE VISITA CIRCULAR PARA DRENAGEM, EM ALVENARIA COM TIJOLOS CERÂMICOS MACIÇOS, DIÂMETRO INTERNO = 0,80 M, PROFUNDIDADE = 1,40 M, EXCLUINDO TAMPÃO. AF_12/2020</t>
  </si>
  <si>
    <t>99292</t>
  </si>
  <si>
    <t>BASE PARA POÇO DE VISITA CIRCULAR PARA DRENAGEM, EM ALVENARIA COM TIJOLOS CERÂMICOS MACIÇOS, DIÂMETRO INTERNO = 1,0 M, PROFUNDIDADE = 1,40 M, EXCLUINDO TAMPÃO. AF_12/2020</t>
  </si>
  <si>
    <t>99242</t>
  </si>
  <si>
    <t>BASE PARA POÇO DE VISITA CIRCULAR PARA DRENAGEM, EM ALVENARIA COM TIJOLOS CERÂMICOS MACIÇOS, DIÂMETRO INTERNO = 1,2 M, PROFUNDIDADE = 1,40 M, EXCLUINDO TAMPÃO. AF_12/2020</t>
  </si>
  <si>
    <t>99248</t>
  </si>
  <si>
    <t>BASE PARA POÇO DE VISITA CIRCULAR PARA DRENAGEM, EM ALVENARIA COM TIJOLOS CERÂMICOS MACIÇOS, DIÂMETRO INTERNO = 1,50 M, PROFUNDIDADE = 1,40 M, EXCLUINDO TAMPÃO. AF_12/2020</t>
  </si>
  <si>
    <t>99275</t>
  </si>
  <si>
    <t>BASE PARA POÇO DE VISITA CIRCULAR PARA DRENAGEM, EM CONCRETO PRÉ-MOLDADO, DIÂMETRO INTERNO = 0,80 M, PROFUNDIDADE = 1,35 M, EXCLUINDO TAMPÃO. AF_12/2020</t>
  </si>
  <si>
    <t>99285</t>
  </si>
  <si>
    <t>BASE PARA POÇO DE VISITA CIRCULAR PARA DRENAGEM, EM CONCRETO PRÉ-MOLDADO, DIÂMETRO INTERNO = 1,0 M, PROFUNDIDADE = 1,35 M, EXCLUINDO TAMPÃO. AF_05/2018</t>
  </si>
  <si>
    <t>102457</t>
  </si>
  <si>
    <t>BASE PARA POÇO DE VISITA CIRCULAR PARA DRENAGEM, EM CONCRETO PRÉ-MOLDADO, DIÂMETRO INTERNO = 1,20 M, PROFUNDIDADE = 1,60 M, EXCLUINDO TAMPÃO. AF_05/2021</t>
  </si>
  <si>
    <t>102142</t>
  </si>
  <si>
    <t>BASE PARA POÇO DE VISITA CIRCULAR PARA DRENAGEM, EM CONCRETO PRÉ-MOLDADO, DIÂMETRO INTERNO = 1,50 M, PROFUNDIDADE = 1,35 M, EXCLUINDO TAMPÃO. AF_12/2020</t>
  </si>
  <si>
    <t>97980</t>
  </si>
  <si>
    <t>BASE PARA POÇO DE VISITA CIRCULAR PARA ESGOTO, EM ALVENARIA COM TIJOLOS CERÂMICOS MACIÇOS, DIÂMETRO INTERNO = 0,80 M, PROFUNDIDADE = 1,40 M, EXCLUINDO TAMPÃO. AF_12/2020</t>
  </si>
  <si>
    <t>98405</t>
  </si>
  <si>
    <t>BASE PARA POÇO DE VISITA CIRCULAR PARA ESGOTO, EM ALVENARIA COM TIJOLOS CERÂMICOS MACIÇOS, DIÂMETRO INTERNO = 1,0 M, PROFUNDIDADE = 1,40 M, EXCLUINDO TAMPÃO. AF_12/2020</t>
  </si>
  <si>
    <t>97988</t>
  </si>
  <si>
    <t>BASE PARA POÇO DE VISITA CIRCULAR PARA ESGOTO, EM ALVENARIA COM TIJOLOS CERÂMICOS MACIÇOS, DIÂMETRO INTERNO = 1,20 M, PROFUNDIDADE = 1,40 M, EXCLUINDO TAMPÃO. AF_12/2020</t>
  </si>
  <si>
    <t>97992</t>
  </si>
  <si>
    <t>BASE PARA POÇO DE VISITA CIRCULAR PARA ESGOTO, EM ALVENARIA COM TIJOLOS CERÂMICOS MACIÇOS, DIÂMETRO INTERNO = 1,50 M, PROFUNDIDADE = 1,40 M, EXCLUINDO TAMPÃO. AF_12/2020</t>
  </si>
  <si>
    <t>97978</t>
  </si>
  <si>
    <t>BASE PARA POÇO DE VISITA CIRCULAR PARA ESGOTO, EM CONCRETO PRÉ-MOLDADO, DIÂMETRO INTERNO = 0,80 M, PROFUNDIDADE = 1,35 M, EXCLUINDO TAMPÃO. AF_12/2020</t>
  </si>
  <si>
    <t>98410</t>
  </si>
  <si>
    <t>BASE PARA POÇO DE VISITA CIRCULAR PARA ESGOTO, EM CONCRETO PRÉ-MOLDADO, DIÂMETRO INTERNO = 1,0 M, PROFUNDIDADE = 1,35 M, EXCLUINDO TAMPÃO. AF_12/2020</t>
  </si>
  <si>
    <t>102139</t>
  </si>
  <si>
    <t>BASE PARA POÇO DE VISITA CIRCULAR PARA ESGOTO, EM CONCRETO PRÉ-MOLDADO, DIÂMETRO INTERNO = 1,20 M, PROFUNDIDADE = 1,60 M, EXCLUINDO TAMPÃO. AF_12/2020</t>
  </si>
  <si>
    <t>102141</t>
  </si>
  <si>
    <t>BASE PARA POÇO DE VISITA CIRCULAR PARA ESGOTO, EM CONCRETO PRÉ-MOLDADO, DIÂMETRO INTERNO = 1,50 M, PROFUNDIDADE = 1,35 M, EXCLUINDO TAMPÃO. AF_12/2020</t>
  </si>
  <si>
    <t>99290</t>
  </si>
  <si>
    <t>BASE PARA POÇO DE VISITA RETANGULAR PARA DRENAGEM, EM ALVENARIA COM BLOCOS DE CONCRETO, DIMENSÕES INTERNAS = 1,5X1,5 M, PROFUNDIDADE = 1,40 M, EXCLUINDO TAMPÃO. AF_12/2020</t>
  </si>
  <si>
    <t>99244</t>
  </si>
  <si>
    <t>BASE PARA POÇO DE VISITA RETANGULAR PARA DRENAGEM, EM ALVENARIA COM BLOCOS DE CONCRETO, DIMENSÕES INTERNAS = 1,5X2 M, PROFUNDIDADE = 1,40 M, EXCLUINDO TAMPÃO. AF_12/2020</t>
  </si>
  <si>
    <t>99256</t>
  </si>
  <si>
    <t>BASE PARA POÇO DE VISITA RETANGULAR PARA DRENAGEM, EM ALVENARIA COM BLOCOS DE CONCRETO, DIMENSÕES INTERNAS = 1,5X2,5 M, PROFUNDIDADE = 1,40 M, EXCLUINDO TAMPÃO. AF_12/2020</t>
  </si>
  <si>
    <t>99271</t>
  </si>
  <si>
    <t>BASE PARA POÇO DE VISITA RETANGULAR PARA DRENAGEM, EM ALVENARIA COM BLOCOS DE CONCRETO, DIMENSÕES INTERNAS = 1,5X3 M, PROFUNDIDADE = 1,40 M, EXCLUINDO TAMPÃO. AF_12/2020</t>
  </si>
  <si>
    <t>99284</t>
  </si>
  <si>
    <t>BASE PARA POÇO DE VISITA RETANGULAR PARA DRENAGEM, EM ALVENARIA COM BLOCOS DE CONCRETO, DIMENSÕES INTERNAS = 1,5X3,5 M, PROFUNDIDADE = 1,40 M, EXCLUINDO TAMPÃO. AF_12/2020</t>
  </si>
  <si>
    <t>99294</t>
  </si>
  <si>
    <t>BASE PARA POÇO DE VISITA RETANGULAR PARA DRENAGEM, EM ALVENARIA COM BLOCOS DE CONCRETO, DIMENSÕES INTERNAS = 1,5X4 M, PROFUNDIDADE = 1,40 M, EXCLUINDO TAMPÃO. AF_12/2020</t>
  </si>
  <si>
    <t>99252</t>
  </si>
  <si>
    <t>BASE PARA POÇO DE VISITA RETANGULAR PARA DRENAGEM, EM ALVENARIA COM BLOCOS DE CONCRETO, DIMENSÕES INTERNAS = 1X1 M, PROFUNDIDADE = 1,40 M, EXCLUINDO TAMPÃO. AF_12/2020</t>
  </si>
  <si>
    <t>99259</t>
  </si>
  <si>
    <t>BASE PARA POÇO DE VISITA RETANGULAR PARA DRENAGEM, EM ALVENARIA COM BLOCOS DE CONCRETO, DIMENSÕES INTERNAS = 1X1,5 M, PROFUNDIDADE = 1,40 M, EXCLUINDO TAMPÃO. AF_12/2020</t>
  </si>
  <si>
    <t>99265</t>
  </si>
  <si>
    <t>BASE PARA POÇO DE VISITA RETANGULAR PARA DRENAGEM, EM ALVENARIA COM BLOCOS DE CONCRETO, DIMENSÕES INTERNAS = 1X2 M, PROFUNDIDADE = 1,40 M, EXCLUINDO TAMPÃO. AF_12/2020</t>
  </si>
  <si>
    <t>99267</t>
  </si>
  <si>
    <t>BASE PARA POÇO DE VISITA RETANGULAR PARA DRENAGEM, EM ALVENARIA COM BLOCOS DE CONCRETO, DIMENSÕES INTERNAS = 1X2,5 M, PROFUNDIDADE = 1,40 M, EXCLUINDO TAMPÃO. AF_12/2020</t>
  </si>
  <si>
    <t>99274</t>
  </si>
  <si>
    <t>BASE PARA POÇO DE VISITA RETANGULAR PARA DRENAGEM, EM ALVENARIA COM BLOCOS DE CONCRETO, DIMENSÕES INTERNAS = 1X3 M, PROFUNDIDADE = 1,40 M, EXCLUINDO TAMPÃO. AF_12/2020</t>
  </si>
  <si>
    <t>99279</t>
  </si>
  <si>
    <t>BASE PARA POÇO DE VISITA RETANGULAR PARA DRENAGEM, EM ALVENARIA COM BLOCOS DE CONCRETO, DIMENSÕES INTERNAS = 1X3,5 M, PROFUNDIDADE = 1,40 M, EXCLUINDO TAMPÃO. AF_12/2020</t>
  </si>
  <si>
    <t>99286</t>
  </si>
  <si>
    <t>BASE PARA POÇO DE VISITA RETANGULAR PARA DRENAGEM, EM ALVENARIA COM BLOCOS DE CONCRETO, DIMENSÕES INTERNAS = 1X4 M, PROFUNDIDADE = 1,40 M, EXCLUINDO TAMPÃO. AF_12/2020</t>
  </si>
  <si>
    <t>99326</t>
  </si>
  <si>
    <t>BASE PARA POÇO DE VISITA RETANGULAR PARA DRENAGEM, EM ALVENARIA COM BLOCOS DE CONCRETO, DIMENSÕES INTERNAS = 2,5X2,5 M, PROFUNDIDADE = 1,40 M, EXCLUINDO TAMPÃO. AF_12/2020</t>
  </si>
  <si>
    <t>99287</t>
  </si>
  <si>
    <t>BASE PARA POÇO DE VISITA RETANGULAR PARA DRENAGEM, EM ALVENARIA COM BLOCOS DE CONCRETO, DIMENSÕES INTERNAS = 2,5X3 M, PROFUNDIDADE = 1,40 M, EXCLUINDO TAMPÃO. AF_12/2020</t>
  </si>
  <si>
    <t>99298</t>
  </si>
  <si>
    <t>BASE PARA POÇO DE VISITA RETANGULAR PARA DRENAGEM, EM ALVENARIA COM BLOCOS DE CONCRETO, DIMENSÕES INTERNAS = 2,5X3,5 M, PROFUNDIDADE = 1,40 M, EXCLUINDO TAMPÃO. AF_12/2020</t>
  </si>
  <si>
    <t>99300</t>
  </si>
  <si>
    <t>BASE PARA POÇO DE VISITA RETANGULAR PARA DRENAGEM, EM ALVENARIA COM BLOCOS DE CONCRETO, DIMENSÕES INTERNAS = 2,5X4 M, PROFUNDIDADE = 1,40 M, EXCLUINDO TAMPÃO. AF_12/2020</t>
  </si>
  <si>
    <t>99301</t>
  </si>
  <si>
    <t>BASE PARA POÇO DE VISITA RETANGULAR PARA DRENAGEM, EM ALVENARIA COM BLOCOS DE CONCRETO, DIMENSÕES INTERNAS = 2X2 M, PROFUNDIDADE = 1,40 M, EXCLUINDO TAMPÃO. AF_12/2020</t>
  </si>
  <si>
    <t>99312</t>
  </si>
  <si>
    <t>BASE PARA POÇO DE VISITA RETANGULAR PARA DRENAGEM, EM ALVENARIA COM BLOCOS DE CONCRETO, DIMENSÕES INTERNAS = 2X2,5 M, PROFUNDIDADE = 1,40 M, EXCLUINDO TAMPÃO. AF_12/2020</t>
  </si>
  <si>
    <t>99320</t>
  </si>
  <si>
    <t>BASE PARA POÇO DE VISITA RETANGULAR PARA DRENAGEM, EM ALVENARIA COM BLOCOS DE CONCRETO, DIMENSÕES INTERNAS = 2X3 M, PROFUNDIDADE = 1,40 M, EXCLUINDO TAMPÃO. AF_12/2020</t>
  </si>
  <si>
    <t>99322</t>
  </si>
  <si>
    <t>BASE PARA POÇO DE VISITA RETANGULAR PARA DRENAGEM, EM ALVENARIA COM BLOCOS DE CONCRETO, DIMENSÕES INTERNAS = 2X3,5 M, PROFUNDIDADE = 1,40 M, EXCLUINDO TAMPÃO. AF_12/2020</t>
  </si>
  <si>
    <t>99324</t>
  </si>
  <si>
    <t>BASE PARA POÇO DE VISITA RETANGULAR PARA DRENAGEM, EM ALVENARIA COM BLOCOS DE CONCRETO, DIMENSÕES INTERNAS = 2X4 M, PROFUNDIDADE = 1,40 M, EXCLUINDO TAMPÃO. AF_12/2020</t>
  </si>
  <si>
    <t>99310</t>
  </si>
  <si>
    <t>BASE PARA POÇO DE VISITA RETANGULAR PARA DRENAGEM, EM ALVENARIA COM BLOCOS DE CONCRETO, DIMENSÕES INTERNAS = 3,5X3,5 M, PROFUNDIDADE = 1,40 M, EXCLUINDO TAMPÃO. AF_12/2020</t>
  </si>
  <si>
    <t>99313</t>
  </si>
  <si>
    <t>BASE PARA POÇO DE VISITA RETANGULAR PARA DRENAGEM, EM ALVENARIA COM BLOCOS DE CONCRETO, DIMENSÕES INTERNAS = 3,5X4 M, PROFUNDIDADE = 1,40 M, EXCLUINDO TAMPÃO. AF_12/2020</t>
  </si>
  <si>
    <t>99303</t>
  </si>
  <si>
    <t>BASE PARA POÇO DE VISITA RETANGULAR PARA DRENAGEM, EM ALVENARIA COM BLOCOS DE CONCRETO, DIMENSÕES INTERNAS = 3X3 M, PROFUNDIDADE = 1,40 M, EXCLUINDO TAMPÃO. AF_12/2020</t>
  </si>
  <si>
    <t>99305</t>
  </si>
  <si>
    <t>BASE PARA POÇO DE VISITA RETANGULAR PARA DRENAGEM, EM ALVENARIA COM BLOCOS DE CONCRETO, DIMENSÕES INTERNAS = 3X3,5 M, PROFUNDIDADE = 1,40 M, EXCLUINDO TAMPÃO. AF_12/2020</t>
  </si>
  <si>
    <t>99308</t>
  </si>
  <si>
    <t>BASE PARA POÇO DE VISITA RETANGULAR PARA DRENAGEM, EM ALVENARIA COM BLOCOS DE CONCRETO, DIMENSÕES INTERNAS = 3X4 M, PROFUNDIDADE = 1,40 M, EXCLUINDO TAMPÃO. AF_12/2020</t>
  </si>
  <si>
    <t>99315</t>
  </si>
  <si>
    <t>BASE PARA POÇO DE VISITA RETANGULAR PARA DRENAGEM, EM ALVENARIA COM BLOCOS DE CONCRETO, DIMENSÕES INTERNAS = 4X4 M, PROFUNDIDADE = 1,40 M, EXCLUINDO TAMPÃO. AF_12/2020</t>
  </si>
  <si>
    <t>98008</t>
  </si>
  <si>
    <t>BASE PARA POÇO DE VISITA RETANGULAR PARA ESGOTO, EM ALVENARIA COM BLOCOS DE CONCRETO, DIMENSÕES INTERNAS = 1,5X1,5 M, PROFUNDIDADE = 1,45 M, EXCLUINDO TAMPÃO . AF_12/2020</t>
  </si>
  <si>
    <t>98010</t>
  </si>
  <si>
    <t>BASE PARA POÇO DE VISITA RETANGULAR PARA ESGOTO, EM ALVENARIA COM BLOCOS DE CONCRETO, DIMENSÕES INTERNAS = 1,5X2 M, PROFUNDIDADE = 1,40 M, EXCLUINDO TAMPÃO. AF_12/2020</t>
  </si>
  <si>
    <t>98012</t>
  </si>
  <si>
    <t>BASE PARA POÇO DE VISITA RETANGULAR PARA ESGOTO, EM ALVENARIA COM BLOCOS DE CONCRETO, DIMENSÕES INTERNAS = 1,5X2,5 M, PROFUNDIDADE = 1,40 M, EXCLUINDO TAMPÃO. AF_12/2020</t>
  </si>
  <si>
    <t>98014</t>
  </si>
  <si>
    <t>BASE PARA POÇO DE VISITA RETANGULAR PARA ESGOTO, EM ALVENARIA COM BLOCOS DE CONCRETO, DIMENSÕES INTERNAS = 1,5X3 M, PROFUNDIDADE = 1,40 M, EXCLUINDO TAMPÃO. AF_12/2020</t>
  </si>
  <si>
    <t>98016</t>
  </si>
  <si>
    <t>BASE PARA POÇO DE VISITA RETANGULAR PARA ESGOTO, EM ALVENARIA COM BLOCOS DE CONCRETO, DIMENSÕES INTERNAS = 1,5X3,5 M, PROFUNDIDADE = 1,40 M, EXCLUINDO TAMPÃO. AF_12/2020</t>
  </si>
  <si>
    <t>98018</t>
  </si>
  <si>
    <t>BASE PARA POÇO DE VISITA RETANGULAR PARA ESGOTO, EM ALVENARIA COM BLOCOS DE CONCRETO, DIMENSÕES INTERNAS = 1,5X4 M, PROFUNDIDADE = 1,40 M, EXCLUINDO TAMPÃO. AF_12/2020</t>
  </si>
  <si>
    <t>97994</t>
  </si>
  <si>
    <t>BASE PARA POÇO DE VISITA RETANGULAR PARA ESGOTO, EM ALVENARIA COM BLOCOS DE CONCRETO, DIMENSÕES INTERNAS = 1X1 M, PROFUNDIDADE = 1,40 M, EXCLUINDO TAMPÃO. AF_12/2020</t>
  </si>
  <si>
    <t>97996</t>
  </si>
  <si>
    <t>BASE PARA POÇO DE VISITA RETANGULAR PARA ESGOTO, EM ALVENARIA COM BLOCOS DE CONCRETO, DIMENSÕES INTERNAS = 1X1,5 M, PROFUNDIDADE = 1,40 M, EXCLUINDO TAMPÃO. AF_12/2020</t>
  </si>
  <si>
    <t>98407</t>
  </si>
  <si>
    <t>BASE PARA POÇO DE VISITA RETANGULAR PARA ESGOTO, EM ALVENARIA COM BLOCOS DE CONCRETO, DIMENSÕES INTERNAS = 1X2 M, PROFUNDIDADE = 1,40 M, EXCLUINDO TAMPÃO. AF_12/2020</t>
  </si>
  <si>
    <t>98408</t>
  </si>
  <si>
    <t>BASE PARA POÇO DE VISITA RETANGULAR PARA ESGOTO, EM ALVENARIA COM BLOCOS DE CONCRETO, DIMENSÕES INTERNAS = 1X2,5 M, PROFUNDIDADE = 1,40 M, EXCLUINDO TAMPÃO. AF_12/2020</t>
  </si>
  <si>
    <t>98002</t>
  </si>
  <si>
    <t>BASE PARA POÇO DE VISITA RETANGULAR PARA ESGOTO, EM ALVENARIA COM BLOCOS DE CONCRETO, DIMENSÕES INTERNAS = 1X3 M, PROFUNDIDADE = 1,40 M, EXCLUINDO TAMPÃO. AF_12/2020</t>
  </si>
  <si>
    <t>98406</t>
  </si>
  <si>
    <t>BASE PARA POÇO DE VISITA RETANGULAR PARA ESGOTO, EM ALVENARIA COM BLOCOS DE CONCRETO, DIMENSÕES INTERNAS = 1X3,5 M, PROFUNDIDADE = 1,40 M, EXCLUINDO TAMPÃO. AF_12/2020</t>
  </si>
  <si>
    <t>98006</t>
  </si>
  <si>
    <t>BASE PARA POÇO DE VISITA RETANGULAR PARA ESGOTO, EM ALVENARIA COM BLOCOS DE CONCRETO, DIMENSÕES INTERNAS = 1X4 M, PROFUNDIDADE = 1,40 M, EXCLUINDO TAMPÃO. AF_12/2020</t>
  </si>
  <si>
    <t>98030</t>
  </si>
  <si>
    <t>BASE PARA POÇO DE VISITA RETANGULAR PARA ESGOTO, EM ALVENARIA COM BLOCOS DE CONCRETO, DIMENSÕES INTERNAS = 2,5X2,5 M, PROFUNDIDADE = 1,40 M, EXCLUINDO TAMPÃO. AF_12/2020</t>
  </si>
  <si>
    <t>98032</t>
  </si>
  <si>
    <t>BASE PARA POÇO DE VISITA RETANGULAR PARA ESGOTO, EM ALVENARIA COM BLOCOS DE CONCRETO, DIMENSÕES INTERNAS = 2,5X3 M, PROFUNDIDADE = 1,40 M, EXCLUINDO TAMPÃO. AF_12/2020</t>
  </si>
  <si>
    <t>98034</t>
  </si>
  <si>
    <t>BASE PARA POÇO DE VISITA RETANGULAR PARA ESGOTO, EM ALVENARIA COM BLOCOS DE CONCRETO, DIMENSÕES INTERNAS = 2,5X3,5 M, PROFUNDIDADE = 1,40 M, EXCLUINDO TAMPÃO. AF_12/2020</t>
  </si>
  <si>
    <t>98036</t>
  </si>
  <si>
    <t>BASE PARA POÇO DE VISITA RETANGULAR PARA ESGOTO, EM ALVENARIA COM BLOCOS DE CONCRETO, DIMENSÕES INTERNAS = 2,5X4 M, PROFUNDIDADE = 1,40 M, EXCLUINDO TAMPÃO. AF_12/2020</t>
  </si>
  <si>
    <t>98020</t>
  </si>
  <si>
    <t>BASE PARA POÇO DE VISITA RETANGULAR PARA ESGOTO, EM ALVENARIA COM BLOCOS DE CONCRETO, DIMENSÕES INTERNAS = 2X2 M, PROFUNDIDADE = 1,40 M, EXCLUINDO TAMPÃO. AF_12/2020</t>
  </si>
  <si>
    <t>98022</t>
  </si>
  <si>
    <t>BASE PARA POÇO DE VISITA RETANGULAR PARA ESGOTO, EM ALVENARIA COM BLOCOS DE CONCRETO, DIMENSÕES INTERNAS = 2X2,5 M, PROFUNDIDADE = 1,40 M, EXCLUINDO TAMPÃO. AF_12/2020</t>
  </si>
  <si>
    <t>98024</t>
  </si>
  <si>
    <t>BASE PARA POÇO DE VISITA RETANGULAR PARA ESGOTO, EM ALVENARIA COM BLOCOS DE CONCRETO, DIMENSÕES INTERNAS = 2X3 M, PROFUNDIDADE = 1,40 M, EXCLUINDO TAMPÃO. AF_12/2020</t>
  </si>
  <si>
    <t>98026</t>
  </si>
  <si>
    <t>BASE PARA POÇO DE VISITA RETANGULAR PARA ESGOTO, EM ALVENARIA COM BLOCOS DE CONCRETO, DIMENSÕES INTERNAS = 2X3,5 M, PROFUNDIDADE = 1,40 M, EXCLUINDO TAMPÃO. AF_12/2020</t>
  </si>
  <si>
    <t>98028</t>
  </si>
  <si>
    <t>BASE PARA POÇO DE VISITA RETANGULAR PARA ESGOTO, EM ALVENARIA COM BLOCOS DE CONCRETO, DIMENSÕES INTERNAS = 2X4 M, PROFUNDIDADE = 1,40 M, EXCLUINDO TAMPÃO. AF_12/2020</t>
  </si>
  <si>
    <t>98044</t>
  </si>
  <si>
    <t>BASE PARA POÇO DE VISITA RETANGULAR PARA ESGOTO, EM ALVENARIA COM BLOCOS DE CONCRETO, DIMENSÕES INTERNAS = 3,5X3,5 M, PROFUNDIDADE = 1,40 M, EXCLUINDO TAMPÃO. AF_12/2020</t>
  </si>
  <si>
    <t>98046</t>
  </si>
  <si>
    <t>BASE PARA POÇO DE VISITA RETANGULAR PARA ESGOTO, EM ALVENARIA COM BLOCOS DE CONCRETO, DIMENSÕES INTERNAS = 3,5X4 M, PROFUNDIDADE = 1,40 M, EXCLUINDO TAMPÃO. AF_12/2020</t>
  </si>
  <si>
    <t>98038</t>
  </si>
  <si>
    <t>BASE PARA POÇO DE VISITA RETANGULAR PARA ESGOTO, EM ALVENARIA COM BLOCOS DE CONCRETO, DIMENSÕES INTERNAS = 3X3 M, PROFUNDIDADE = 1,40 M, EXCLUINDO TAMPÃO. AF_12/2020</t>
  </si>
  <si>
    <t>98040</t>
  </si>
  <si>
    <t>BASE PARA POÇO DE VISITA RETANGULAR PARA ESGOTO, EM ALVENARIA COM BLOCOS DE CONCRETO, DIMENSÕES INTERNAS = 3X3,5 M, PROFUNDIDADE = 1,40 M, EXCLUINDO TAMPÃO. AF_12/2020</t>
  </si>
  <si>
    <t>98042</t>
  </si>
  <si>
    <t>BASE PARA POÇO DE VISITA RETANGULAR PARA ESGOTO, EM ALVENARIA COM BLOCOS DE CONCRETO, DIMENSÕES INTERNAS = 3X4 M, PROFUNDIDADE = 1,40 M, EXCLUINDO TAMPÃO. AF_12/2020</t>
  </si>
  <si>
    <t>98048</t>
  </si>
  <si>
    <t>BASE PARA POÇO DE VISITA RETANGULAR PARA ESGOTO, EM ALVENARIA COM BLOCOS DE CONCRETO, DIMENSÕES INTERNAS = 4X4 M, PROFUNDIDADE = 1,45 M, EXCLUINDO TAMPÃO. AF_12/2020</t>
  </si>
  <si>
    <t>97955</t>
  </si>
  <si>
    <t>CAIXA COM GRELHA DUPLA RETANGULAR, EM ALVENARIA COM BLOCOS DE CONCRETO, DIMENSÕES INTERNAS: 0,5X2,2X1 M. AF_12/2020</t>
  </si>
  <si>
    <t>97948</t>
  </si>
  <si>
    <t>CAIXA COM GRELHA DUPLA RETANGULAR, EM ALVENARIA COM TIJOLOS CERÂMICOS MACIÇOS, DIMENSÕES INTERNAS: 0,5X2,2X1 M. AF_12/2020</t>
  </si>
  <si>
    <t>97934</t>
  </si>
  <si>
    <t>CAIXA COM GRELHA DUPLA RETANGULAR, EM CONCRETO PRÉ-MOLDADO, DIMENSÕES INTERNAS: 0,5X2,2X1,0 M. AF_12/2020</t>
  </si>
  <si>
    <t>97953</t>
  </si>
  <si>
    <t>CAIXA COM GRELHA SIMPLES RETANGULAR, EM ALVENARIA COM BLOCOS DE CONCRETO, DIMENSÕES INTERNAS: 0,5X1X1 M. AF_12/2020</t>
  </si>
  <si>
    <t>97947</t>
  </si>
  <si>
    <t>CAIXA COM GRELHA SIMPLES RETANGULAR, EM ALVENARIA COM TIJOLOS CERÂMICOS MACIÇOS, DIMENSÕES INTERNAS: 0,5X1X1 M. AF_12/2020</t>
  </si>
  <si>
    <t>97933</t>
  </si>
  <si>
    <t>CAIXA COM GRELHA SIMPLES RETANGULAR, EM CONCRETO PRÉ-MOLDADO, DIMENSÕES INTERNAS: 0,6X1,0X1,0 M. AF_12/2020</t>
  </si>
  <si>
    <t>97961</t>
  </si>
  <si>
    <t>CAIXA PARA BOCA DE LOBO COMBINADA COM GRELHA RETANGULAR, EM ALVENARIA COM BLOCOS DE CONCRETO, DIMENSÕES INTERNAS: 1,3X1X1,2 M. AF_12/2020</t>
  </si>
  <si>
    <t>97951</t>
  </si>
  <si>
    <t>CAIXA PARA BOCA DE LOBO COMBINADA COM GRELHA RETANGULAR, EM ALVENARIA COM TIJOLOS CERÂMICOS MACIÇOS, DIMENSÕES INTERNAS: 1,3X1X1,2 M. AF_12/2020</t>
  </si>
  <si>
    <t>97973</t>
  </si>
  <si>
    <t>CAIXA PARA BOCA DE LOBO DUPLA COMBINADA COM GRELHA RETANGULAR, EM ALVENARIA COM BLOCOS DE CONCRETO, DIMENSÕES INTERNAS: 1,3X2,2X1,2 M. AF_12/2020</t>
  </si>
  <si>
    <t>97952</t>
  </si>
  <si>
    <t>CAIXA PARA BOCA DE LOBO DUPLA COMBINADA COM GRELHA RETANGULAR, EM ALVENARIA COM TIJOLOS CERÂMICOS MACIÇOS, DIMENSÕES INTERNAS: 1,3X2,2X1,2 M. AF_12/2020</t>
  </si>
  <si>
    <t>97957</t>
  </si>
  <si>
    <t>CAIXA PARA BOCA DE LOBO DUPLA RETANGULAR, EM ALVENARIA COM BLOCOS DE CONCRETO, DIMENSÕES INTERNAS: 0,6X2,2X1,2 M. AF_12/2020</t>
  </si>
  <si>
    <t>97950</t>
  </si>
  <si>
    <t>CAIXA PARA BOCA DE LOBO DUPLA RETANGULAR, EM ALVENARIA COM TIJOLOS CERÂMICOS MACIÇOS, DIMENSÕES INTERNAS: 0,6X2,2X1,2 M. AF_12/2020</t>
  </si>
  <si>
    <t>97936</t>
  </si>
  <si>
    <t>CAIXA PARA BOCA DE LOBO DUPLA RETANGULAR, EM CONCRETO PRÉ-MOLDADO, DIMENSÕES INTERNAS: 0,6X2,2X1,2 M. AF_12/2020</t>
  </si>
  <si>
    <t>97956</t>
  </si>
  <si>
    <t>CAIXA PARA BOCA DE LOBO SIMPLES RETANGULAR, EM ALVENARIA COM BLOCOS DE CONCRETO, DIMENSÕES INTERNAS: 0,6X1X1,2 M. AF_12/2020</t>
  </si>
  <si>
    <t>97949</t>
  </si>
  <si>
    <t>CAIXA PARA BOCA DE LOBO SIMPLES RETANGULAR, EM ALVENARIA COM TIJOLOS CERÂMICOS MACIÇOS, DIMENSÕES INTERNAS: 0,6X1X1,2 M. AF_12/2020</t>
  </si>
  <si>
    <t>97935</t>
  </si>
  <si>
    <t>CAIXA PARA BOCA DE LOBO SIMPLES RETANGULAR, EM CONCRETO PRÉ-MOLDADO, DIMENSÕES INTERNAS: 0,6X1,0X1,2 M. AF_12/2020</t>
  </si>
  <si>
    <t>99319</t>
  </si>
  <si>
    <t>CHAMINÉ CIRCULAR PARA POÇO DE VISITA PARA DRENAGEM, EM ALVENARIA COM TIJOLOS CERÂMICOS MACIÇOS, DIÂMETRO INTERNO = 0,6 M. AF_12/2020</t>
  </si>
  <si>
    <t>99318</t>
  </si>
  <si>
    <t>CHAMINÉ CIRCULAR PARA POÇO DE VISITA PARA DRENAGEM, EM CONCRETO PRÉ-MOLDADO, DIÂMETRO INTERNO = 0,6 M. AF_12/2020</t>
  </si>
  <si>
    <t>98051</t>
  </si>
  <si>
    <t>CHAMINÉ CIRCULAR PARA POÇO DE VISITA PARA ESGOTO, EM ALVENARIA COM TIJOLOS CERÂMICOS MACIÇOS, DIÂMETRO INTERNO = 0,6 M. AF_12/2020</t>
  </si>
  <si>
    <t>98050</t>
  </si>
  <si>
    <t>CHAMINÉ CIRCULAR PARA POÇO DE VISITA PARA ESGOTO, EM CONCRETO PRÉ-MOLDADO, DIÂMETRO INTERNO = 0,6 M. AF_12/2020</t>
  </si>
  <si>
    <t>99272</t>
  </si>
  <si>
    <t>POÇO DE INSPEÇÃO CIRCULAR PARA DRENAGEM, EM ALVENARIA COM TIJOLOS CERÂMICOS MACIÇOS, DIÂMETRO INTERNO = 0,60 M, PROFUNDIDADE = 0,95 M, EXCLUINDO TAMPÃO. AF_12/2020</t>
  </si>
  <si>
    <t>99273</t>
  </si>
  <si>
    <t>POÇO DE INSPEÇÃO CIRCULAR PARA DRENAGEM, EM ALVENARIA COM TIJOLOS CERÂMICOS MACIÇOS, DIÂMETRO INTERNO = 0,60 M, PROFUNDIDADE = 1,45 M, EXCLUINDO TAMPÃO. AF_12/2020</t>
  </si>
  <si>
    <t>99268</t>
  </si>
  <si>
    <t>POÇO DE INSPEÇÃO CIRCULAR PARA DRENAGEM, EM CONCRETO PRÉ-MOLDADO, DIÂMETRO INTERNO = 0,60 M, PROFUNDIDADE = 0,90 M, EXCLUINDO TAMPÃO. AF_12/2020</t>
  </si>
  <si>
    <t>99270</t>
  </si>
  <si>
    <t>POÇO DE INSPEÇÃO CIRCULAR PARA DRENAGEM, EM CONCRETO PRÉ-MOLDADO, DIÂMETRO INTERNO = 0,60 M, PROFUNDIDADE = 1,40 M, EXCLUINDO TAMPÃO. AF_12/2020</t>
  </si>
  <si>
    <t>97976</t>
  </si>
  <si>
    <t>POÇO DE INSPEÇÃO CIRCULAR PARA ESGOTO, EM ALVENARIA COM TIJOLOS CERÂMICOS MACIÇOS, DIÂMETRO INTERNO = 0,60 M, PROFUNDIDADE = 0,95 M, EXCLUINDO TAMPÃO. AF_12/2020</t>
  </si>
  <si>
    <t>97977</t>
  </si>
  <si>
    <t>POÇO DE INSPEÇÃO CIRCULAR PARA ESGOTO, EM ALVENARIA COM TIJOLOS CERÂMICOS MACIÇOS, DIÂMETRO INTERNO = 0,60 M, PROFUNDIDADE = 1,45 M, EXCLUINDO TAMPÃO. AF_12/2020</t>
  </si>
  <si>
    <t>97974</t>
  </si>
  <si>
    <t>POÇO DE INSPEÇÃO CIRCULAR PARA ESGOTO, EM CONCRETO PRÉ-MOLDADO, DIÂMETRO INTERNO = 0,60 M, PROFUNDIDADE = 0,90 M, EXCLUINDO TAMPÃO. AF_12/2020</t>
  </si>
  <si>
    <t>97975</t>
  </si>
  <si>
    <t>POÇO DE INSPEÇÃO CIRCULAR PARA ESGOTO, EM CONCRETO PRÉ-MOLDADO, DIÂMETRO INTERNO = 0,60 M, PROFUNDIDADE = 1,40 M, EXCLUINDO TAMPÃO. AF_12/2020</t>
  </si>
  <si>
    <t>101798</t>
  </si>
  <si>
    <t>TAMPA PARA CAIXA TIPO R1, EM FERRO FUNDIDO, DIMENSÕES INTERNAS: 0,40 X 0,60 M - FORNECIMENTO E INSTALAÇÃO. AF_12/2020</t>
  </si>
  <si>
    <t>101799</t>
  </si>
  <si>
    <t>TAMPA PARA CAIXA TIPO R2 E R3, EM FERRO FUNDIDO, DIMENSÕES INTERNAS: 0,55 X 1,10 M - FORNECIMENTO E INSTALAÇÃO. AF_12/2020</t>
  </si>
  <si>
    <t>102487</t>
  </si>
  <si>
    <t>CONCRETO CICLÓPICO FCK = 15MPA, 30% PEDRA DE MÃO EM VOLUME REAL, INCLUSIVE LANÇAMENTO. AF_05/2021</t>
  </si>
  <si>
    <t>102486</t>
  </si>
  <si>
    <t>CONCRETO FCK = 15MPA, TRAÇO 1:3,4:3,4 (EM MASSA SECA DE CIMENTO/ AREIA MÉDIA/ SEIXO ROLADO) - PREPARO MANUAL. AF_05/2021</t>
  </si>
  <si>
    <t>102474</t>
  </si>
  <si>
    <t>CONCRETO FCK = 15MPA, TRAÇO 1:3,4:3,4 (EM MASSA SECA DE CIMENTO/ AREIA MÉDIA/ SEIXO ROLADO) - PREPARO MECÂNICO COM BETONEIRA 400 L. AF_05/2021</t>
  </si>
  <si>
    <t>102480</t>
  </si>
  <si>
    <t>CONCRETO FCK = 15MPA, TRAÇO 1:3,4:3,4 (EM MASSA SECA DE CIMENTO/ AREIA MÉDIA/ SEIXO ROLADO) - PREPARO MECÂNICO COM BETONEIRA 600 L. AF_05/2021</t>
  </si>
  <si>
    <t>94975</t>
  </si>
  <si>
    <t>CONCRETO FCK = 15MPA, TRAÇO 1:3,4:3,5 (EM MASSA SECA DE CIMENTO/ AREIA MÉDIA/ BRITA 1) - PREPARO MANUAL. AF_05/2021</t>
  </si>
  <si>
    <t>94963</t>
  </si>
  <si>
    <t>CONCRETO FCK = 15MPA, TRAÇO 1:3,4:3,5 (EM MASSA SECA DE CIMENTO/ AREIA MÉDIA/ BRITA 1) - PREPARO MECÂNICO COM BETONEIRA 400 L. AF_05/2021</t>
  </si>
  <si>
    <t>94969</t>
  </si>
  <si>
    <t>CONCRETO FCK = 15MPA, TRAÇO 1:3,4:3,5 (EM MASSA SECA DE CIMENTO/ AREIA MÉDIA/ BRITA 1) - PREPARO MECÂNICO COM BETONEIRA 600 L. AF_05/2021</t>
  </si>
  <si>
    <t>102475</t>
  </si>
  <si>
    <t>CONCRETO FCK = 20MPA, TRAÇO 1:2,6:2,9 (EM MASSA SECA DE CIMENTO/ AREIA MÉDIA/ SEIXO ROLADO) - PREPARO MECÂNICO COM BETONEIRA 400 L. AF_05/2021</t>
  </si>
  <si>
    <t>102481</t>
  </si>
  <si>
    <t>CONCRETO FCK = 20MPA, TRAÇO 1:2,6:2,9 (EM MASSA SECA DE CIMENTO/ AREIA MÉDIA/ SEIXO ROLADO) - PREPARO MECÂNICO COM BETONEIRA 600 L. AF_05/2021</t>
  </si>
  <si>
    <t>94964</t>
  </si>
  <si>
    <t>94970</t>
  </si>
  <si>
    <t>102476</t>
  </si>
  <si>
    <t>CONCRETO FCK = 25MPA, TRAÇO 1:2,2:2,5 (EM MASSA SECA DE CIMENTO/ AREIA MÉDIA/ SEIXO ROLADO) - PREPARO MECÂNICO COM BETONEIRA 400 L. AF_05/2021</t>
  </si>
  <si>
    <t>102482</t>
  </si>
  <si>
    <t>CONCRETO FCK = 25MPA, TRAÇO 1:2,2:2,5 (EM MASSA SECA DE CIMENTO/ AREIA MÉDIA/ SEIXO ROLADO) - PREPARO MECÂNICO COM BETONEIRA 600 L. AF_05/2021</t>
  </si>
  <si>
    <t>94965</t>
  </si>
  <si>
    <t>CONCRETO FCK = 25MPA, TRAÇO 1:2,3:2,7 (EM MASSA SECA DE CIMENTO/ AREIA MÉDIA/ BRITA 1) - PREPARO MECÂNICO COM BETONEIRA 400 L. AF_05/2021</t>
  </si>
  <si>
    <t>94971</t>
  </si>
  <si>
    <t>CONCRETO FCK = 25MPA, TRAÇO 1:2,3:2,7 (EM MASSA SECA DE CIMENTO/ AREIA MÉDIA/ BRITA 1) - PREPARO MECÂNICO COM BETONEIRA 600 L. AF_05/2021</t>
  </si>
  <si>
    <t>102477</t>
  </si>
  <si>
    <t>CONCRETO FCK = 30MPA, TRAÇO 1:1,9:2,3 (EM MASSA SECA DE CIMENTO/ AREIA MÉDIA/ SEIXO ROLADO) - PREPARO MECÂNICO COM BETONEIRA 400 L. AF_05/2021</t>
  </si>
  <si>
    <t>102483</t>
  </si>
  <si>
    <t>CONCRETO FCK = 30MPA, TRAÇO 1:1,9:2,3 (EM MASSA SECA DE CIMENTO/ AREIA MÉDIA/ SEIXO ROLADO) - PREPARO MECÂNICO COM BETONEIRA 600 L. AF_05/2021</t>
  </si>
  <si>
    <t>94966</t>
  </si>
  <si>
    <t>CONCRETO FCK = 30MPA, TRAÇO 1:2,1:2,5 (EM MASSA SECA DE CIMENTO/ AREIA MÉDIA/ BRITA 1) - PREPARO MECÂNICO COM BETONEIRA 400 L. AF_05/2021</t>
  </si>
  <si>
    <t>94972</t>
  </si>
  <si>
    <t>CONCRETO FCK = 30MPA, TRAÇO 1:2,1:2,5 (EM MASSA SECA DE CIMENTO/ AREIA MÉDIA/ BRITA 1) - PREPARO MECÂNICO COM BETONEIRA 600 L. AF_05/2021</t>
  </si>
  <si>
    <t>102478</t>
  </si>
  <si>
    <t>CONCRETO FCK = 40MPA, TRAÇO 1:1,4:1,8 (EM MASSA SECA DE CIMENTO/ AREIA MÉDIA/ SEIXO ROLADO) - PREPARO MECÂNICO COM BETONEIRA 400 L. AF_05/2021</t>
  </si>
  <si>
    <t>102484</t>
  </si>
  <si>
    <t>CONCRETO FCK = 40MPA, TRAÇO 1:1,4:1,8 (EM MASSA SECA DE CIMENTO/ AREIA MÉDIA/ SEIXO ROLADO) - PREPARO MECÂNICO COM BETONEIRA 600 L. AF_05/2021</t>
  </si>
  <si>
    <t>94967</t>
  </si>
  <si>
    <t>CONCRETO FCK = 40MPA, TRAÇO 1:1,6:1,9 (EM MASSA SECA DE CIMENTO/ AREIA MÉDIA/ BRITA 1) - PREPARO MECÂNICO COM BETONEIRA 400 L. AF_05/2021</t>
  </si>
  <si>
    <t>94973</t>
  </si>
  <si>
    <t>CONCRETO FCK = 40MPA, TRAÇO 1:1,6:1,9 (EM MASSA SECA DE CIMENTO/ AREIA MÉDIA/ BRITA 1) - PREPARO MECÂNICO COM BETONEIRA 600 L. AF_05/2021</t>
  </si>
  <si>
    <t>94974</t>
  </si>
  <si>
    <t>CONCRETO MAGRO PARA LASTRO, TRAÇO 1:4,5:4,5 (EM MASSA SECA DE CIMENTO/ AREIA MÉDIA/ BRITA 1) - PREPARO MANUAL. AF_05/2021</t>
  </si>
  <si>
    <t>94962</t>
  </si>
  <si>
    <t>CONCRETO MAGRO PARA LASTRO, TRAÇO 1:4,5:4,5 (EM MASSA SECA DE CIMENTO/ AREIA MÉDIA/ BRITA 1) - PREPARO MECÂNICO COM BETONEIRA 400 L. AF_05/2021</t>
  </si>
  <si>
    <t>94968</t>
  </si>
  <si>
    <t>CONCRETO MAGRO PARA LASTRO, TRAÇO 1:4,5:4,5 (EM MASSA SECA DE CIMENTO/ AREIA MÉDIA/ BRITA 1) - PREPARO MECÂNICO COM BETONEIRA 600 L. AF_05/2021</t>
  </si>
  <si>
    <t>102485</t>
  </si>
  <si>
    <t>CONCRETO MAGRO PARA LASTRO, TRAÇO 1:4,5:4,5 (EM MASSA SECA DE CIMENTO/ AREIA MÉDIA/ SEIXO ROLADO) - PREPARO MANUAL. AF_05/2021</t>
  </si>
  <si>
    <t>102473</t>
  </si>
  <si>
    <t>CONCRETO MAGRO PARA LASTRO, TRAÇO 1:4,5:4,5 (EM MASSA SECA DE CIMENTO/ AREIA MÉDIA/ SEIXO ROLADO) - PREPARO MECÂNICO COM BETONEIRA 400 L. AF_05/2021</t>
  </si>
  <si>
    <t>102479</t>
  </si>
  <si>
    <t>CONCRETO MAGRO PARA LASTRO, TRAÇO 1:4,5:4,5 (EM MASSA SECA DE CIMENTO/ AREIA MÉDIA/ SEIXO ROLADO) - PREPARO MECÂNICO COM BETONEIRA 600 L. AF_05/2021</t>
  </si>
  <si>
    <t>104835</t>
  </si>
  <si>
    <t>ARGAMASSA DE ASSENTAMENTO DE ALVENARIA DE VEDAÇÃO E REVESTIMENTO INTERNO, TRAÇO EM VOLUME SECO 1:1:3:3,8 (CIMENTO:CAL:AREIA NATURAL MÉDIA:AREIA RECICLADA), COM USO DE AGREGADO RECICLADO MISTO (ARM) - PREPARO MANUAL. AF_11/2023</t>
  </si>
  <si>
    <t>104833</t>
  </si>
  <si>
    <t>ARGAMASSA DE ASSENTAMENTO DE ALVENARIA DE VEDAÇÃO E REVESTIMENTO INTERNO, TRAÇO EM VOLUME SECO 1:1:3:3,8 (CIMENTO:CAL:AREIAS NATURAL MÉDIA: RECICLADA), COM USO DE AGREGADO RECICLADO CIMENTÍCIO OU DE CONCRETO (ARCI/ARCO) - PREPARO MANUAL. AF_11/2023</t>
  </si>
  <si>
    <t>104834</t>
  </si>
  <si>
    <t>ARGAMASSA PARA ALVENARIA DE VEDAÇÃO E REVESTIMENTO INTERNO, TRAÇO EM VOLUME SECO 1:1:3:3,8 (CIMENTO:CAL:AREIA MÉDIA:AREIA RECICLADA), COM AGREGADO RECICLADO CIMENTÍCIO OU DE CONCRETO - PREPARO MECÂNICO COM MISTURADOR HORIZONTAL DE 600 KG. AF_11/2023</t>
  </si>
  <si>
    <t>104836</t>
  </si>
  <si>
    <t>ARGAMASSA PARA ALVENARIA DE VEDAÇÃO E REVESTIMENTO INTERNO, TRAÇO EM VOLUME SECO 1:1:3:3,8 (CIMENTO:CAL:AREIA MÉDIA:AREIA RECICLADA), COM USO DE AGREGADO RECICLADO MISTO - PREPARO MECÂNICO COM MISTURADOR HORIZONTAL DE 600 KG. AF_11/2023</t>
  </si>
  <si>
    <t>104837</t>
  </si>
  <si>
    <t>ARGAMASSA PARA CONTRAPISO, TRAÇO EM VOLUME SECO 1:2:2,5 (CIMENTO:AREIA NATURAL MÉDIA:AREIA RECICLADA), COM USO DE AGREGADO RECICLADO CIMENTÍCIO OU DE CONCRETO (ARCI/ARCO) - PREPARO MANUAL. AF_11/2023</t>
  </si>
  <si>
    <t>104838</t>
  </si>
  <si>
    <t>ARGAMASSA PARA CONTRAPISO, TRAÇO EM VOLUME SECO 1:2:2,5 (CIMENTO:AREIA NATURAL MÉDIA:AREIA RECICLADA), COM USO DE AGREGADO RECICLADO CIMENTÍCIO OU DE CONCRETO (ARCI/ARCO) - PREPARO MECÂNICO COM MISTURADOR DE EIXO HORIZONTAL DE 600 KG. AF_11/2023</t>
  </si>
  <si>
    <t>104839</t>
  </si>
  <si>
    <t>ARGAMASSA PARA CONTRAPISO, TRAÇO EM VOLUME SECO 1:2:2,5 (CIMENTO:AREIA NATURAL MÉDIA:AREIA RECICLADA), COM USO DE AGREGADO RECICLADO MISTO (ARM) - PREPARO MANUAL. AF_11/2023</t>
  </si>
  <si>
    <t>104840</t>
  </si>
  <si>
    <t>ARGAMASSA PARA CONTRAPISO, TRAÇO EM VOLUME SECO 1:2:2,5 (CIMENTO:AREIA NATURAL MÉDIA:AREIA RECICLADA), COM USO DE AGREGADO RECICLADO MISTO (ARM) - PREPARO MECÂNICO COM MISTURADOR DE EIXO HORIZONTAL DE 600 KG. AF_11/2023</t>
  </si>
  <si>
    <t>104830</t>
  </si>
  <si>
    <t>CONCRETO MAGRO PARA LASTRO, TRAÇO EM MASSA SECA 1:3,4:3,5 (CIMENTO:AREIA RECICLADA:BRITA 1 RECICLADA), COM USO DE AGREGADO RECICLADO CIMENTÍCIO OU DE CONCRETO (ARCI/ARCO) - PREPARO MANUAL. AF_11/2023</t>
  </si>
  <si>
    <t>104829</t>
  </si>
  <si>
    <t>CONCRETO MAGRO PARA LASTRO, TRAÇO EM MASSA SECA 1:3,4:3,5 (CIMENTO:AREIA RECICLADA:BRITA 1 RECICLADA), COM USO DE AGREGADO RECICLADO CIMENTÍCIO OU DE CONCRETO (ARCI/ARCO) - PREPARO MECÂNICO COM BETONEIRA 600 L. AF_11/2023</t>
  </si>
  <si>
    <t>104832</t>
  </si>
  <si>
    <t>CONCRETO MAGRO PARA LASTRO, TRAÇO EM MASSA SECA 1:3,4:3,5 (CIMENTO:AREIA RECICLADA:BRITA 1 RECICLADA), COM USO DE AGREGADO RECICLADO MISTO (ARM) - PREPARO MANUAL. AF_11/2023</t>
  </si>
  <si>
    <t>104831</t>
  </si>
  <si>
    <t>CONCRETO MAGRO PARA LASTRO, TRAÇO EM MASSA SECA 1:3,4:3,5 (CIMENTO:AREIA RECICLADA:BRITA 1 RECICLADA), COM USO DE AGREGADO RECICLADO MISTO (ARM) - PREPARO MECÂNICO COM BETONEIRA 600 L. AF_11/2023</t>
  </si>
  <si>
    <t>103773</t>
  </si>
  <si>
    <t>ASSENTO COM ENCOSTO PARA ARQUIBANCADA - FORNECIMENTO E INSTALAÇÃO. AF_03/2022</t>
  </si>
  <si>
    <t>103772</t>
  </si>
  <si>
    <t>ASSENTO SEM ENCOSTO PARA ARQUIBANCADA - FORNECIMENTO E INSTALAÇÃO. AF_03/2022</t>
  </si>
  <si>
    <t>103768</t>
  </si>
  <si>
    <t>PAR DE ESTRUTURAS PARA TABELA DE BASQUETE EM TRELIÇA METÁLICA AÉREA, EXCETO TABELA, ARO E REDE - FORNECIMENTO E INSTALAÇÃO. AF_03/2022</t>
  </si>
  <si>
    <t>103767</t>
  </si>
  <si>
    <t>PAR DE ESTRUTURAS PARA TABELA DE BASQUETE EM TRELIÇA METÁLICA FIXADA NO PISO, EXCETO TABELA, ARO E REDE - FORNECIMENTO E INSTALAÇÃO. AF_03/2022</t>
  </si>
  <si>
    <t>103766</t>
  </si>
  <si>
    <t>PAR DE ESTRUTURAS PARA TABELA DE BASQUETE METÁLICA TUBULAR CHUMBADA COM CONCRETO NO PISO, EXCETO TABELA, ARO E REDE - FORNECIMENTO E INSTALAÇÃO. AF_03/2022</t>
  </si>
  <si>
    <t>103765</t>
  </si>
  <si>
    <t>PAR DE POSTES E REDE DE VÔLEI - FORNECIMENTO E INSTALAÇÃO. AF_03/2022</t>
  </si>
  <si>
    <t>103771</t>
  </si>
  <si>
    <t>PAR DE TABELAS DE BASQUETE DE ACRÍLICO, COM AROS E REDES - FORNECIMENTO E INSTALAÇÃO. AF_03/2022</t>
  </si>
  <si>
    <t>103769</t>
  </si>
  <si>
    <t>PAR DE TABELAS DE BASQUETE DE COMPENSADO NAVAL, COM AROS E REDES - FORNECIMENTO E INSTALAÇÃO. AF_03/2022</t>
  </si>
  <si>
    <t>103770</t>
  </si>
  <si>
    <t>PAR DE TABELAS DE BASQUETE DE VIDRO TEMPERADO, COM AROS E REDES - FORNECIMENTO E INSTALAÇÃO. AF_03/2022</t>
  </si>
  <si>
    <t>103764</t>
  </si>
  <si>
    <t>PAR DE TRAVES E REDES DE FUTSAL - FORNECIMENTO E INSTALAÇÃO. AF_03/2022</t>
  </si>
  <si>
    <t>103780</t>
  </si>
  <si>
    <t>PISO ASFÁLTICO PARA QUADRA POLIESPORTIVA - FORNECIMENTO E INSTALAÇÃO. AF_03/2022</t>
  </si>
  <si>
    <t>103781</t>
  </si>
  <si>
    <t>PISO DE GRAMA SINTÉTICA PARA QUADRA POLIESPORTIVA - FORNECIMENTO E INSTALAÇÃO. AF_03/2022</t>
  </si>
  <si>
    <t>103779</t>
  </si>
  <si>
    <t>PISO DE MADEIRA COM AMORTECEDORES DE BORRACHA PARA QUADRA POLIESPORTIVA - FORNECIMENTO E INSTALAÇÃO. AF_03/2022</t>
  </si>
  <si>
    <t>103778</t>
  </si>
  <si>
    <t>PISO DE POLIURETANO PARA QUADRA POLIESPORTIVA - FORNECIMENTO E INSTALAÇÃO. AF_03/2022</t>
  </si>
  <si>
    <t>103924</t>
  </si>
  <si>
    <t>PISO MODULAR DE POLIPROPILENO PARA QUADRA POLIESPORTIVA - FORNECIMENTO E INSTALAÇÃO. AF_03/2022</t>
  </si>
  <si>
    <t>103776</t>
  </si>
  <si>
    <t>PISO MODULAR INTERNO DE POLIPROPILENO PARA QUADRA POLIESPORTIVA - FORNECIMENTO E INSTALAÇÃO. AF_03/2022</t>
  </si>
  <si>
    <t>103774</t>
  </si>
  <si>
    <t>REDE DE PROTEÇÃO HORIZONTAL PARA QUADRA POLIESPORTIVA - FORNECIMENTO E INSTALAÇÃO. AF_03/2022</t>
  </si>
  <si>
    <t>103775</t>
  </si>
  <si>
    <t>REDE DE PROTEÇÃO VERTICAL PARA QUADRA POLIESPORTIVA - FORNECIMENTO E INSTALAÇÃO. AF_03/2022</t>
  </si>
  <si>
    <t>97097</t>
  </si>
  <si>
    <t>ACABAMENTO POLIDO PARA PISO DE CONCRETO ARMADO OU LAJE SOBRE SOLO DE ALTA RESISTÊNCIA. AF_09/2021</t>
  </si>
  <si>
    <t>97089</t>
  </si>
  <si>
    <t>ARMAÇÃO PARA EXECUÇÃO DE RADIER, PISO DE CONCRETO OU LAJE SOBRE SOLO, COM USO DE TELA Q-113. AF_09/2021</t>
  </si>
  <si>
    <t>97090</t>
  </si>
  <si>
    <t>ARMAÇÃO PARA EXECUÇÃO DE RADIER, PISO DE CONCRETO OU LAJE SOBRE SOLO, COM USO DE TELA Q-138. AF_09/2021</t>
  </si>
  <si>
    <t>97091</t>
  </si>
  <si>
    <t>ARMAÇÃO PARA EXECUÇÃO DE RADIER, PISO DE CONCRETO OU LAJE SOBRE SOLO, COM USO DE TELA Q-159. AF_09/2021</t>
  </si>
  <si>
    <t>97092</t>
  </si>
  <si>
    <t>ARMAÇÃO PARA EXECUÇÃO DE RADIER, PISO DE CONCRETO OU LAJE SOBRE SOLO, COM USO DE TELA Q-196. AF_09/2021</t>
  </si>
  <si>
    <t>103053</t>
  </si>
  <si>
    <t>ARMAÇÃO PARA EXECUÇÃO DE RADIER, PISO DE CONCRETO OU LAJE SOBRE SOLO, COM USO DE TELA Q-246. AF_09/2021</t>
  </si>
  <si>
    <t>97093</t>
  </si>
  <si>
    <t>ARMAÇÃO PARA EXECUÇÃO DE RADIER, PISO DE CONCRETO OU LAJE SOBRE SOLO, COM USO DE TELA Q-283. AF_09/2021</t>
  </si>
  <si>
    <t>103054</t>
  </si>
  <si>
    <t>ARMAÇÃO PARA EXECUÇÃO DE RADIER, PISO DE CONCRETO OU LAJE SOBRE SOLO, COM USO DE TELA Q-396. AF_09/2021</t>
  </si>
  <si>
    <t>97088</t>
  </si>
  <si>
    <t>ARMAÇÃO PARA EXECUÇÃO DE RADIER, PISO DE CONCRETO OU LAJE SOBRE SOLO, COM USO DE TELA Q-92. AF_09/2021</t>
  </si>
  <si>
    <t>97087</t>
  </si>
  <si>
    <t>CAMADA SEPARADORA PARA EXECUÇÃO DE RADIER, PISO DE CONCRETO OU LAJE SOBRE SOLO, EM LONA PLÁSTICA. AF_09/2021</t>
  </si>
  <si>
    <t>97083</t>
  </si>
  <si>
    <t>COMPACTAÇÃO MECÂNICA DE SOLO PARA EXECUÇÃO DE RADIER, PISO DE CONCRETO OU LAJE SOBRE SOLO, COM COMPACTADOR DE SOLOS A PERCUSSÃO. AF_09/2021</t>
  </si>
  <si>
    <t>97084</t>
  </si>
  <si>
    <t>COMPACTAÇÃO MECÂNICA DE SOLO PARA EXECUÇÃO DE RADIER, PISO DE CONCRETO OU LAJE SOBRE SOLO, COM COMPACTADOR DE SOLOS TIPO PLACA VIBRATÓRIA. AF_09/2021</t>
  </si>
  <si>
    <t>97096</t>
  </si>
  <si>
    <t>CONCRETAGEM DE RADIER, PISO DE CONCRETO OU LAJE SOBRE SOLO, FCK 30 MPA - LANÇAMENTO, ADENSAMENTO E ACABAMENTO. AF_09/2021</t>
  </si>
  <si>
    <t>97082</t>
  </si>
  <si>
    <t>ESCAVAÇÃO MANUAL DE VIGA DE BORDA PARA RADIER. AF_09/2021</t>
  </si>
  <si>
    <t>103076</t>
  </si>
  <si>
    <t>EXECUÇÃO DE LAJE SOBRE SOLO, ESPESSURA DE 10 CM, FCK = 30 MPA, COM USO DE FORMAS EM MADEIRA SERRADA. AF_09/2021</t>
  </si>
  <si>
    <t>103067</t>
  </si>
  <si>
    <t>EXECUÇÃO DE LAJE SOBRE SOLO, ESPESSURA DE 10 CM, FCK = 30 MPA, COM USO DE FORMAS METÁLICAS. AF_09/2021</t>
  </si>
  <si>
    <t>103077</t>
  </si>
  <si>
    <t>EXECUÇÃO DE LAJE SOBRE SOLO, ESPESSURA DE 15 CM, FCK = 30 MPA, COM USO DE FORMAS EM MADEIRA SERRADA. AF_09/2021</t>
  </si>
  <si>
    <t>103068</t>
  </si>
  <si>
    <t>EXECUÇÃO DE LAJE SOBRE SOLO, ESPESSURA DE 15 CM, FCK = 30 MPA, COM USO DE FORMAS METÁLICAS. AF_09/2021</t>
  </si>
  <si>
    <t>103078</t>
  </si>
  <si>
    <t>EXECUÇÃO DE LAJE SOBRE SOLO, ESPESSURA DE 20 CM, FCK = 30 MPA, COM USO DE FORMAS EM MADEIRA SERRADA. AF_09/2021</t>
  </si>
  <si>
    <t>103069</t>
  </si>
  <si>
    <t>EXECUÇÃO DE LAJE SOBRE SOLO, ESPESSURA DE 20 CM, FCK = 30 MPA, COM USO DE FORMAS METÁLICAS. AF_09/2021</t>
  </si>
  <si>
    <t>103079</t>
  </si>
  <si>
    <t>EXECUÇÃO DE LAJE SOBRE SOLO, ESPESSURA DE 25 CM, FCK = 30 MPA, COM USO DE FORMAS EM MADEIRA SERRADA. AF_09/2021</t>
  </si>
  <si>
    <t>103070</t>
  </si>
  <si>
    <t>EXECUÇÃO DE LAJE SOBRE SOLO, ESPESSURA DE 25 CM, FCK = 30 MPA, COM USO DE FORMAS METÁLICAS. AF_09/2021</t>
  </si>
  <si>
    <t>103080</t>
  </si>
  <si>
    <t>EXECUÇÃO DE LAJE SOBRE SOLO, ESPESSURA DE 30 CM, FCK = 30 MPA, COM USO DE FORMAS EM MADEIRA SERRADA. AF_09/2021</t>
  </si>
  <si>
    <t>103071</t>
  </si>
  <si>
    <t>EXECUÇÃO DE LAJE SOBRE SOLO, ESPESSURA DE 30 CM, FCK = 30 MPA, COM USO DE FORMAS METÁLICAS. AF_09/2021</t>
  </si>
  <si>
    <t>103075</t>
  </si>
  <si>
    <t>EXECUÇÃO DE PISO DE CONCRETO, COM ACABAMENTO SUPERFICIAL, ESPESSURA DE 15 CM, FCK = 30 MPA, COM USO DE FORMAS EM MADEIRA SERRADA. AF_09/2021</t>
  </si>
  <si>
    <t>103062</t>
  </si>
  <si>
    <t>EXECUÇÃO DE PISO DE CONCRETO, COM ACABAMENTO SUPERFICIAL, ESPESSURA DE 15 CM, FCK = 30 MPA, COM USO DE FORMAS METÁLICAS. AF_09/2021</t>
  </si>
  <si>
    <t>103065</t>
  </si>
  <si>
    <t>EXECUÇÃO DE PISO DE CONCRETO, COM ACABAMENTO SUPERFICIAL, ESPESSURA DE 20 CM, FCK = 30 MPA, COM USO DE FORMAS EM MADEIRA SERRADA. AF_09/2021</t>
  </si>
  <si>
    <t>103063</t>
  </si>
  <si>
    <t>EXECUÇÃO DE PISO DE CONCRETO, COM ACABAMENTO SUPERFICIAL, ESPESSURA DE 20 CM, FCK = 30 MPA, COM USO DE FORMAS METÁLICAS. AF_09/2021</t>
  </si>
  <si>
    <t>103066</t>
  </si>
  <si>
    <t>EXECUÇÃO DE PISO DE CONCRETO, COM ACABAMENTO SUPERFICIAL, ESPESSURA DE 25 CM, FCK = 30 MPA, COM USO DE FORMAS EM MADEIRA SERRADA. AF_09/2021</t>
  </si>
  <si>
    <t>103064</t>
  </si>
  <si>
    <t>EXECUÇÃO DE PISO DE CONCRETO, COM ACABAMENTO SUPERFICIAL, ESPESSURA DE 25 CM, FCK = 30 MPA, COM USO DE FORMAS METÁLICAS. AF_09/2021</t>
  </si>
  <si>
    <t>103074</t>
  </si>
  <si>
    <t>EXECUÇÃO DE PISO DE CONCRETO, SEM ACABAMENTO SUPERFICIAL, ESPESSURA DE 15 CM, FCK = 30 MPA, COM USO DE FORMAS EM MADEIRA SERRADA. AF_09/2021</t>
  </si>
  <si>
    <t>103057</t>
  </si>
  <si>
    <t>EXECUÇÃO DE PISO DE CONCRETO, SEM ACABAMENTO SUPERFICIAL, ESPESSURA DE 15 CM, FCK = 30 MPA, COM USO DE FORMAS METÁLICAS. AF_09/2021</t>
  </si>
  <si>
    <t>103060</t>
  </si>
  <si>
    <t>EXECUÇÃO DE PISO DE CONCRETO, SEM ACABAMENTO SUPERFICIAL, ESPESSURA DE 20 CM, FCK = 30 MPA, COM USO DE FORMAS EM MADEIRA SERRADA. AF_09/2021</t>
  </si>
  <si>
    <t>103058</t>
  </si>
  <si>
    <t>EXECUÇÃO DE PISO DE CONCRETO, SEM ACABAMENTO SUPERFICIAL, ESPESSURA DE 20 CM, FCK = 30 MPA, COM USO DE FORMAS METÁLICAS. AF_09/2021</t>
  </si>
  <si>
    <t>103061</t>
  </si>
  <si>
    <t>EXECUÇÃO DE PISO DE CONCRETO, SEM ACABAMENTO SUPERFICIAL, ESPESSURA DE 25 CM, FCK = 30 MPA, COM USO DE FORMAS EM MADEIRA SERRADA. AF_09/2021</t>
  </si>
  <si>
    <t>103059</t>
  </si>
  <si>
    <t>EXECUÇÃO DE PISO DE CONCRETO, SEM ACABAMENTO SUPERFICIAL, ESPESSURA DE 25 CM, FCK = 30 MPA, COM USO DE FORMAS METÁLICAS. AF_09/2021</t>
  </si>
  <si>
    <t>97101</t>
  </si>
  <si>
    <t>EXECUÇÃO DE RADIER, ESPESSURA DE 10 CM, FCK = 30 MPA, COM USO DE FORMAS EM MADEIRA SERRADA. AF_09/2021</t>
  </si>
  <si>
    <t>97098</t>
  </si>
  <si>
    <t>EXECUÇÃO DE RADIER, ESPESSURA DE 10 CM, FCK = 30 MPA, COM USO DE FORMAS METÁLICAS. AF_09/2021</t>
  </si>
  <si>
    <t>97102</t>
  </si>
  <si>
    <t>EXECUÇÃO DE RADIER, ESPESSURA DE 15 CM, FCK = 30 MPA, COM USO DE FORMAS EM MADEIRA SERRADA. AF_09/2021</t>
  </si>
  <si>
    <t>97099</t>
  </si>
  <si>
    <t>EXECUÇÃO DE RADIER, ESPESSURA DE 15 CM, FCK = 30 MPA, COM USO DE FORMAS METÁLICAS. AF_09/2021</t>
  </si>
  <si>
    <t>97103</t>
  </si>
  <si>
    <t>EXECUÇÃO DE RADIER, ESPESSURA DE 20 CM, FCK = 30 MPA, COM USO DE FORMAS EM MADEIRA SERRADA. AF_09/2021</t>
  </si>
  <si>
    <t>97100</t>
  </si>
  <si>
    <t>EXECUÇÃO DE RADIER, ESPESSURA DE 20 CM, FCK = 30 MPA, COM USO DE FORMAS METÁLICAS. AF_09/2021</t>
  </si>
  <si>
    <t>103072</t>
  </si>
  <si>
    <t>EXECUÇÃO DE RADIER, ESPESSURA DE 25 CM, FCK = 30 MPA, COM USO DE FORMAS EM MADEIRA SERRADA. AF_09/2021</t>
  </si>
  <si>
    <t>103055</t>
  </si>
  <si>
    <t>EXECUÇÃO DE RADIER, ESPESSURA DE 25 CM, FCK = 30 MPA, COM USO DE FORMAS METÁLICAS. AF_09/2021</t>
  </si>
  <si>
    <t>103073</t>
  </si>
  <si>
    <t>EXECUÇÃO DE RADIER, ESPESSURA DE 30 CM, FCK = 30 MPA, COM USO DE FORMAS EM MADEIRA SERRADA. AF_09/2021</t>
  </si>
  <si>
    <t>103056</t>
  </si>
  <si>
    <t>EXECUÇÃO DE RADIER, ESPESSURA DE 30 CM, FCK = 30 MPA, COM USO DE FORMAS METÁLICAS. AF_09/2021</t>
  </si>
  <si>
    <t>97086</t>
  </si>
  <si>
    <t>FABRICAÇÃO, MONTAGEM E DESMONTAGEM DE FORMA PARA RADIER, PISO DE CONCRETO OU LAJE SOBRE SOLO, EM MADEIRA SERRADA, 4 UTILIZAÇÕES. AF_09/2021</t>
  </si>
  <si>
    <t>97085</t>
  </si>
  <si>
    <t>MONTAGEM E DESMONTAGEM DE FORMA PARA RADIER, PISO DE CONCRETO OU LAJE SOBRE SOLO, COM SISTEMA DE FORMAS MANUSEÁVEIS METÁLICAS. AF_09/2021</t>
  </si>
  <si>
    <t>104766</t>
  </si>
  <si>
    <t>CHUMBAMENTO LINEAR EM ALVENARIA PARA ELETRODUTOS COM DIÂMETROS MENORES OU IGUAIS A 40 MM. AF_09/2023</t>
  </si>
  <si>
    <t>90467</t>
  </si>
  <si>
    <t>CHUMBAMENTO LINEAR EM ALVENARIA PARA RAMAIS/DISTRIBUIÇÃO DE INSTALAÇÕES HIDRÁULICAS COM DIÂMETROS MAIORES QUE 40 MM E MENORES OU IGUAIS A 75 MM. AF_09/2023</t>
  </si>
  <si>
    <t>90466</t>
  </si>
  <si>
    <t>CHUMBAMENTO LINEAR EM ALVENARIA PARA RAMAIS/DISTRIBUIÇÃO DE INSTALAÇÕES HIDRÁULICAS COM DIÂMETROS MENORES OU IGUAIS A 40 MM. AF_09/2023</t>
  </si>
  <si>
    <t>90469</t>
  </si>
  <si>
    <t>CHUMBAMENTO LINEAR EM CONTRAPISO PARA RAMAIS/DISTRIBUIÇÃO DE INSTALAÇÕES HIDRÁULICAS COM DIÂMETROS MAIORES QUE 40 MM E MENORES OU IGUAIS A 75 MM. AF_09/2023</t>
  </si>
  <si>
    <t>90470</t>
  </si>
  <si>
    <t>CHUMBAMENTO LINEAR EM CONTRAPISO PARA RAMAIS/DISTRIBUIÇÃO DE INSTALAÇÕES HIDRÁULICAS COM DIÂMETROS MAIORES QUE 75 MM E MENORES OU IGUAIS A 100 MM. AF_09/2023</t>
  </si>
  <si>
    <t>90468</t>
  </si>
  <si>
    <t>CHUMBAMENTO LINEAR EM CONTRAPISO PARA RAMAIS/DISTRIBUIÇÃO DE INSTALAÇÕES HIDRÁULICAS COM DIÂMETROS MENORES OU IGUAIS A 40 MM. AF_09/2023</t>
  </si>
  <si>
    <t>91188</t>
  </si>
  <si>
    <t>CHUMBAMENTO PONTUAL DE ABERTURA EM LAJE COM PASSAGEM DE 1 TUBO COM DIÂMETRO DE 50 MM. AF_09/2023</t>
  </si>
  <si>
    <t>91189</t>
  </si>
  <si>
    <t>CHUMBAMENTO PONTUAL DE ABERTURA EM LAJE COM PASSAGEM DE 5 TUBOS COM DIÂMETROS DE 50 MM. AF_09/2023</t>
  </si>
  <si>
    <t>91192</t>
  </si>
  <si>
    <t>CHUMBAMENTO PONTUAL EM PASSAGEM DE TUBO COM DIÂMETRO MAIOR QUE 75 MM E MENORES OU IGUAIS A 150 MM. AF_09/2023</t>
  </si>
  <si>
    <t>91190</t>
  </si>
  <si>
    <t>CHUMBAMENTO PONTUAL EM PASSAGEM DE TUBO COM DIÂMETRO MENOR OU IGUAL A 40 MM. AF_09/2023</t>
  </si>
  <si>
    <t>91191</t>
  </si>
  <si>
    <t>CHUMBAMENTO PONTUAL EM PASSAGEM DE TUBO COM DIÂMETROS ENTRE 40 MM E 75 MM. AF_09/2023</t>
  </si>
  <si>
    <t>95541</t>
  </si>
  <si>
    <t>FIXAÇÃO DE DUTOS FLEXÍVEIS CIRCULARES, DIÂMETRO 109 MM OU 4", COM ABRAÇADEIRA METÁLICA FLEXÍVEL FIXADA DIRETAMENTE NA LAJE, SOMENTE MÃO DE OBRA. AF_09/2023</t>
  </si>
  <si>
    <t>96564</t>
  </si>
  <si>
    <t>FIXAÇÃO DE DUTOS FLEXÍVEIS CIRCULARES, DIÂMETRO 109 MM OU 4", COM ABRAÇADEIRA METÁLICA FLEXÍVEL FIXADA DIRETAMENTE NA LAJE. AF_09/2023</t>
  </si>
  <si>
    <t>104785</t>
  </si>
  <si>
    <t>FIXAÇÃO DE ELETRODUTOS, DIÂMETROS MENORES OU IGUAIS A 40 MM, COM ABRAÇADEIRA METÁLICA RÍGIDA TIPO D COM PARAFUSO DE FIXAÇÃO 1 1/4", FIXADA DIRETAMENTE NA LAJE OU PAREDE. AF_09/2023</t>
  </si>
  <si>
    <t>91166</t>
  </si>
  <si>
    <t>FIXAÇÃO DE TUBOS HORIZONTAIS DE PEX OU MULTICAMADAS, DIÂMETROS IGUAIS OU INFERIORES A 40 MM, COM ABRAÇADEIRA PLÁSTICA FIXADA EM LAJE. AF_09/2023_PE</t>
  </si>
  <si>
    <t>91167</t>
  </si>
  <si>
    <t>FIXAÇÃO DE TUBOS HORIZONTAIS DE PPR DIÂMETROS MENORES OU IGUAIS A 40 MM COM ABRAÇADEIRA METÁLICA RÍGIDA TIPO U PERFIL 1 1/4", FIXADA EM PERFILADO EM LAJE. AF_09/2023_PS</t>
  </si>
  <si>
    <t>91176</t>
  </si>
  <si>
    <t>FIXAÇÃO DE TUBOS HORIZONTAIS DE PPR DIÂMETROS MENORES OU IGUAIS A 40 MM, COM ABRAÇADEIRA METÁLICA RÍGIDA TIPO D COM PARAFUSO DE FIXAÇÃO 1 1/4", FIXADA DIRETAMENTE NA LAJE OU PAREDE. AF_09/2023</t>
  </si>
  <si>
    <t>91182</t>
  </si>
  <si>
    <t>FIXAÇÃO DE TUBOS HORIZONTAIS DE PPR, DIÂMETROS MENORES OU IGUAIS A 40 MM, COM ABRAÇADEIRA METÁLICA FLEXÍVEL 18 MM, FIXADA DIRETAMENTE NA LAJE. AF_09/2023</t>
  </si>
  <si>
    <t>91186</t>
  </si>
  <si>
    <t>FIXAÇÃO DE TUBOS HORIZONTAIS DE PVC ÁGUA, PVC ESGOTO, PVC ÁGUA PLUVIAL, CPVC, PPR, COBRE OU AÇO, DIÂMETROS MAIORES QUE 40 MM E MENORES OU IGUAIS A 75 MM, COM ABRAÇADEIRA METÁLICA FLEXÍVEL 18 MM, FIXADA DIRETAMENTE NA LAJE. AF_09/2023</t>
  </si>
  <si>
    <t>91171</t>
  </si>
  <si>
    <t>FIXAÇÃO DE TUBOS HORIZONTAIS DE PVC ÁGUA, PVC ESGOTO, PVC ÁGUA PLUVIAL, CPVC, PPR, COBRE OU AÇO, DIÂMETROS MAIORES QUE 40 MM E MENORES OU IGUAIS A 75 MM, COM ABRAÇADEIRA METÁLICA RÍGIDA TIPO U PERFIL 2 1/2", FIXADA EM PERFILADO EM LAJE. AF_09/2023_PS</t>
  </si>
  <si>
    <t>91187</t>
  </si>
  <si>
    <t>FIXAÇÃO DE TUBOS HORIZONTAIS DE PVC ÁGUA, PVC ESGOTO, PVC ÁGUA PLUVIAL, CPVC, PPR, COBRE OU AÇO, DIÂMETROS MAIORES QUE 75 MM E MENORES OU IGUAIS A 100 MM, COM ABRAÇADEIRA METÁLICA FLEXÍVEL 18 MM, FIXADA DIRETAMENTE NA LAJE. AF_09/2023</t>
  </si>
  <si>
    <t>91172</t>
  </si>
  <si>
    <t>FIXAÇÃO DE TUBOS HORIZONTAIS DE PVC ÁGUA, PVC ESGOTO, PVC ÁGUA PLUVIAL, CPVC, PPR, COBRE OU AÇO, DIÂMETROS MAIORES QUE 75 MM E MENORES OU IGUAIS A 100 MM, COM ABRAÇADEIRA METÁLICA RÍGIDA TIPO U PERFIL 4", FIXADA EM PERFILADO EM LAJE. AF_09/2023_PS</t>
  </si>
  <si>
    <t>91185</t>
  </si>
  <si>
    <t>FIXAÇÃO DE TUBOS HORIZONTAIS DE PVC ÁGUA, PVC ESGOTO, PVC ÁGUA PLUVIAL, CPVC, PPR, COBRE OU AÇO, DIÂMETROS MENORES OU IGUAIS A 40 MM, COM ABRAÇADEIRA METÁLICA FLEXÍVEL 18 MM, FIXADA DIRETAMENTE NA LAJE. AF_09/2023</t>
  </si>
  <si>
    <t>91170</t>
  </si>
  <si>
    <t>FIXAÇÃO DE TUBOS HORIZONTAIS DE PVC ÁGUA, PVC ESGOTO, PVC ÁGUA PLUVIAL, CPVC, PPR, COBRE OU AÇO, DIÂMETROS MENORES OU IGUAIS A 40 MM, COM ABRAÇADEIRA METÁLICA RÍGIDA TIPO U PERFIL 1 1/4", FIXADA EM PERFILADO EM LAJE. AF_09/2023_PS</t>
  </si>
  <si>
    <t>91180</t>
  </si>
  <si>
    <t>FIXAÇÃO DE TUBOS HORIZONTAIS DE PVC ÁGUA/PVC ESGOTO/PVC PLUVIAL/CPVC/PPR/COBRE OU AÇO, DIÂMETROS MAIORES QUE 40 MM E MENORES OU IGUAIS A 75 MM, COM ABRAÇADEIRA TIPO D COM PARAFUSO DE FIXAÇÃO 2 1/2", FIXADA DIRETAMENTE NA LAJE OU PAREDE. AF_09/2023</t>
  </si>
  <si>
    <t>91181</t>
  </si>
  <si>
    <t>FIXAÇÃO DE TUBOS HORIZONTAIS DE PVC ÁGUA/PVC ESGOTO/PVC PLUVIAL/CPVC/PPR/COBRE OU AÇO, DIÂMETROS MAIORES QUE 75 MM E MENORES OU IGUAIS A 100 MM, COM ABRAÇADEIRA TIPO D COM PARAFUSO DE FIXAÇÃO 4", FIXADA DIRETAMENTE NA LAJE OU PAREDE. AF_09/2023</t>
  </si>
  <si>
    <t>91179</t>
  </si>
  <si>
    <t>FIXAÇÃO DE TUBOS HORIZONTAIS DE PVC ÁGUA/PVC ESGOTO/PVC PLUVIAL/CPVC/PPR/COBRE OU AÇO, DIÂMETROS MENORES OU IGUAIS A 40 MM, COM ABRAÇADEIRA METÁLICA RÍGIDA TIPO D COM PARAFUSO DE FIXAÇÃO 1 1/4", FIXADA DIRETAMENTE NA LAJE OU PAREDE. AF_09/2023</t>
  </si>
  <si>
    <t>91174</t>
  </si>
  <si>
    <t>FIXAÇÃO DE TUBOS VERTICAIS DE PVC ÁGUA, PVC ESGOTO, PVC ÁGUA PLUVIAL, CPVC, PPR, COBRE OU AÇO, DIÂMETROS MAIORES QUE 40 MM E MENORES OU IGUAIS A 75 MM, COM ABRAÇADEIRA METÁLICA RÍGIDA TIPO U PERFIL 2 1/2", FIXADA EM PERFILADO EM PAREDE. AF_09/2023_PS</t>
  </si>
  <si>
    <t>91175</t>
  </si>
  <si>
    <t>FIXAÇÃO DE TUBOS VERTICAIS DE PVC ÁGUA, PVC ESGOTO, PVC ÁGUA PLUVIAL, CPVC, PPR, COBRE OU AÇO, DIÂMETROS MAIORES QUE 75 MM E MENORES OU IGUAIS A 100 MM, COM ABRAÇADEIRA METÁLICA RÍGIDA TIPO U PERFIL 4", FIXADA EM PERFILADO EM PAREDE. AF_09/2023_PS</t>
  </si>
  <si>
    <t>91173</t>
  </si>
  <si>
    <t>FIXAÇÃO DE TUBOS VERTICAIS DE PVC ÁGUA, PVC ESGOTO, PVC ÁGUA PLUVIAL, CPVC, PPR, COBRE OU AÇO, DIÂMETROS MENORES OU IGUAIS A 40 MM, COM ABRAÇADEIRA METÁLICA RÍGIDA TIPO U PERFIL 1 1/4", FIXADA EM PERFILADO EM PAREDE. AF_09/2023_PS</t>
  </si>
  <si>
    <t>104759</t>
  </si>
  <si>
    <t>FURO MANUAL EM ALVENARIA, PARA INSTALAÇÕES ELÉTRICAS, DIÂMETROS MAIORES QUE 40 MM E MENORES OU IGUAIS A 75 MM. AF_09/2023</t>
  </si>
  <si>
    <t>104760</t>
  </si>
  <si>
    <t>FURO MANUAL EM ALVENARIA, PARA INSTALAÇÕES ELÉTRICAS, DIÂMETROS MAIORES QUE 75 MM E MENORES OU IGUAIS A 100 MM. AF_09/2023</t>
  </si>
  <si>
    <t>104758</t>
  </si>
  <si>
    <t>FURO MANUAL EM ALVENARIA, PARA INSTALAÇÕES ELÉTRICAS, DIÂMETROS MENORES OU IGUAIS A 40 MM. AF_09/2023</t>
  </si>
  <si>
    <t>90437</t>
  </si>
  <si>
    <t>FURO MANUAL EM ALVENARIA, PARA INSTALAÇÕES HIDRÁULICAS, DIÂMETROS MAIORES QUE 40 MM E MENORES OU IGUAIS A 75 MM. AF_09/2023</t>
  </si>
  <si>
    <t>90438</t>
  </si>
  <si>
    <t>FURO MANUAL EM ALVENARIA, PARA INSTALAÇÕES HIDRÁULICAS, DIÂMETROS MAIORES QUE 75 MM E MENORES OU IGUAIS A 100 MM. AF_09/2023</t>
  </si>
  <si>
    <t>90436</t>
  </si>
  <si>
    <t>FURO MANUAL EM ALVENARIA, PARA INSTALAÇÕES HIDRÁULICAS, DIÂMETROS MENORES OU IGUAIS A 40 MM. AF_09/2023</t>
  </si>
  <si>
    <t>104770</t>
  </si>
  <si>
    <t>FURO MECANIZADO EM ALVENARIA, PARA INSTALAÇÕES ELÉTRICAS, DIÂMETROS MAIORES QUE 40 MM E MENORES OU IGUAIS A 75 MM. AF_09/2023</t>
  </si>
  <si>
    <t>104772</t>
  </si>
  <si>
    <t>FURO MECANIZADO EM ALVENARIA, PARA INSTALAÇÕES ELÉTRICAS, DIÂMETROS MAIORES QUE 75 MM E MENORES OU IGUAIS A 100 MM. AF_09/2023</t>
  </si>
  <si>
    <t>104768</t>
  </si>
  <si>
    <t>FURO MECANIZADO EM ALVENARIA, PARA INSTALAÇÕES ELÉTRICAS, DIÂMETROS MENORES OU IGUAIS A 40 MM. AF_09/2023</t>
  </si>
  <si>
    <t>104769</t>
  </si>
  <si>
    <t>FURO MECANIZADO EM ALVENARIA, PARA INSTALAÇÕES HIDRÁULICAS, DIÂMETROS MAIORES QUE 40 MM E MENORES OU IGUAIS A 75 MM. AF_09/2023</t>
  </si>
  <si>
    <t>104771</t>
  </si>
  <si>
    <t>FURO MECANIZADO EM ALVENARIA, PARA INSTALAÇÕES HIDRÁULICAS, DIÂMETROS MAIORES QUE 75 MM E MENORES OU IGUAIS A 100 MM. AF_09/2023</t>
  </si>
  <si>
    <t>104767</t>
  </si>
  <si>
    <t>FURO MECANIZADO EM ALVENARIA, PARA INSTALAÇÕES HIDRÁULICAS, DIÂMETROS MENORES OU IGUAIS A 40 MM. AF_09/2023</t>
  </si>
  <si>
    <t>104762</t>
  </si>
  <si>
    <t>FURO MECANIZADO EM CONCRETO, COM MARTELO DEMOLIDOR, PARA INSTALAÇÕES ELÉTRICAS, DIÂMETROS MAIORES QUE 40 MM E MENORES OU IGUAIS A 75 MM. AF_09/2023</t>
  </si>
  <si>
    <t>104763</t>
  </si>
  <si>
    <t>FURO MECANIZADO EM CONCRETO, COM MARTELO DEMOLIDOR, PARA INSTALAÇÕES ELÉTRICAS, DIÂMETROS MAIORES QUE 75 MM E MENORES OU IGUAIS A 150 MM. AF_09/2023</t>
  </si>
  <si>
    <t>104761</t>
  </si>
  <si>
    <t>FURO MECANIZADO EM CONCRETO, COM MARTELO DEMOLIDOR, PARA INSTALAÇÕES ELÉTRICAS, DIÂMETROS MENORES OU IGUAIS A 40 MM. AF_09/2023</t>
  </si>
  <si>
    <t>90440</t>
  </si>
  <si>
    <t>FURO MECANIZADO EM CONCRETO, COM MARTELO DEMOLIDOR, PARA INSTALAÇÕES HIDRÁULICAS, DIÂMETROS MAIORES QUE 40 MM E MENORES OU IGUAIS A 75 MM. AF_09/2023</t>
  </si>
  <si>
    <t>90441</t>
  </si>
  <si>
    <t>FURO MECANIZADO EM CONCRETO, COM MARTELO DEMOLIDOR, PARA INSTALAÇÕES HIDRÁULICAS, DIÂMETROS MAIORES QUE 75 MM E MENORES OU IGUAIS A 150 MM. AF_09/2023</t>
  </si>
  <si>
    <t>90439</t>
  </si>
  <si>
    <t>FURO MECANIZADO EM CONCRETO, COM MARTELO DEMOLIDOR, PARA INSTALAÇÕES HIDRÁULICAS, DIÂMETROS MENORES OU IGUAIS A 40 MM. AF_09/2023</t>
  </si>
  <si>
    <t>104776</t>
  </si>
  <si>
    <t>FURO MECANIZADO EM CONCRETO, COM PERFURATRIZ, PARA INSTALAÇÕES ELÉTRICAS, DIÂMETROS MAIORES QUE 40 MM E MENORES OU IGUAIS A 75 MM. AF_09/2023</t>
  </si>
  <si>
    <t>104778</t>
  </si>
  <si>
    <t>FURO MECANIZADO EM CONCRETO, COM PERFURATRIZ, PARA INSTALAÇÕES ELÉTRICAS, DIÂMETROS MAIORES QUE 75 MM E MENORES OU IGUAIS A 150 MM. AF_09/2023</t>
  </si>
  <si>
    <t>104774</t>
  </si>
  <si>
    <t>FURO MECANIZADO EM CONCRETO, COM PERFURATRIZ, PARA INSTALAÇÕES ELÉTRICAS, DIÂMETROS MENORES OU IGUAIS A 40 MM. AF_09/2023</t>
  </si>
  <si>
    <t>104775</t>
  </si>
  <si>
    <t>FURO MECANIZADO EM CONCRETO, COM PERFURATRIZ, PARA INSTALAÇÕES HIDRÁULICAS, DIÂMETROS MAIORES QUE 40 MM E MENORES OU IGUAIS A 75 MM. AF_09/2023</t>
  </si>
  <si>
    <t>104777</t>
  </si>
  <si>
    <t>FURO MECANIZADO EM CONCRETO, COM PERFURATRIZ, PARA INSTALAÇÕES HIDRÁULICAS, DIÂMETROS MAIORES QUE 75 MM E MENORES OU IGUAIS A 150 MM. AF_09/2023</t>
  </si>
  <si>
    <t>104773</t>
  </si>
  <si>
    <t>FURO MECANIZADO EM CONCRETO, COM PERFURATRIZ, PARA INSTALAÇÕES HIDRÁULICAS, DIÂMETROS MENORES OU IGUAIS A 40 MM. AF_09/2023</t>
  </si>
  <si>
    <t>104782</t>
  </si>
  <si>
    <t>PASSANTE TIPO PEÇA EM FÔRMA DE MADEIRA, FIXADO EM LAJE, PARA PASSAGEM DE NO MÁXIMO 5 TUBOS DE 50 MM DE DIÂMETRO. AF_09/2023</t>
  </si>
  <si>
    <t>90451</t>
  </si>
  <si>
    <t>PASSANTE TIPO PEÇA EM POLIESTIRENO (ISOPOR), FIXADO EM LAJE, PARA ABERTURA PARA PASSAGEM DE 1 TUBO DE ATÉ 50 MM DE DIÂMETRO. AF_09/2023</t>
  </si>
  <si>
    <t>90452</t>
  </si>
  <si>
    <t>PASSANTE TIPO PEÇA EM POLIESTIRENO (ISOPOR), FIXADO EM LAJE, PARA PASSAGEM DE NO MÁXIMO 5 TUBOS DE 50 MM DE DIÂMETRO. AF_09/2023</t>
  </si>
  <si>
    <t>90455</t>
  </si>
  <si>
    <t>PASSANTE TIPO TUBO COM DIÂMETRO DE 100 MM, FIXADO EM LAJE, PARA PASSAGEM DE TUBULAÇÕES COM NO MÁXIMO 75 MM DE DIÂMETRO. AF_09/2023</t>
  </si>
  <si>
    <t>104784</t>
  </si>
  <si>
    <t>PASSANTE TIPO TUBO COM DIÂMETRO DE 150 MM, FIXADO EM LAJE, PARA PASSAGEM DE TUBULAÇÕES COM NO MÁXIMO 100 MM DE DIÂMETRO. AF_09/2023</t>
  </si>
  <si>
    <t>90453</t>
  </si>
  <si>
    <t>PASSANTE TIPO TUBO COM DIÂMETRO DE 40 MM, FIXADO EM LAJE, PARA PASSAGEM DE TUBULAÇÕES COM NO MÁXIMO 32 MM DE DIÂMETRO. AF_09/2023</t>
  </si>
  <si>
    <t>104783</t>
  </si>
  <si>
    <t>PASSANTE TIPO TUBO COM DIÂMETRO DE 50 MM, FIXADO EM LAJE, PARA PASSAGEM DE TUBULAÇÕES COM NO MÁXIMO 40 MM DE DIÂMETRO. AF_09/2023</t>
  </si>
  <si>
    <t>90454</t>
  </si>
  <si>
    <t>PASSANTE TIPO TUBO COM DIÂMETRO DE 75 MM, FIXADO EM LAJE, PARA PASSAGEM DE TUBULAÇÕES COM NO MÁXIMO 50 MM DE DIÂMETRO. AF_09/2023</t>
  </si>
  <si>
    <t>90459</t>
  </si>
  <si>
    <t>QUEBRA EM ALVENARIA PARA INSTALAÇÃO DE ABRIGO PARA MANGUEIRAS (90X60 CM). AF_09/2023</t>
  </si>
  <si>
    <t>90456</t>
  </si>
  <si>
    <t>QUEBRA EM ALVENARIA PARA INSTALAÇÃO DE CAIXA DE TOMADA (4X4 OU 4X2). AF_09/2023</t>
  </si>
  <si>
    <t>90458</t>
  </si>
  <si>
    <t>QUEBRA EM ALVENARIA PARA INSTALAÇÃO DE QUADRO DISTRIBUIÇÃO GRANDE (76X40 CM). AF_09/2023</t>
  </si>
  <si>
    <t>90457</t>
  </si>
  <si>
    <t>QUEBRA EM ALVENARIA PARA INSTALAÇÃO DE QUADRO DISTRIBUIÇÃO PEQUENO (19X25 CM). AF_09/2023</t>
  </si>
  <si>
    <t>90447</t>
  </si>
  <si>
    <t>RASGO LINEAR MANUAL EM ALVENARIA, PARA ELETRODUTOS, DIÂMETROS MENORES OU IGUAIS A 40 MM. AF_09/2023</t>
  </si>
  <si>
    <t>91222</t>
  </si>
  <si>
    <t>RASGO LINEAR MANUAL EM ALVENARIA, PARA RAMAIS/ DISTRIBUIÇÃO DE INSTALAÇÕES HIDRÁULICAS, DIÂMETROS MAIORES QUE 40 MM E MENORES OU IGUAIS A 75 MM. AF_09/2023</t>
  </si>
  <si>
    <t>90443</t>
  </si>
  <si>
    <t>RASGO LINEAR MANUAL EM ALVENARIA, PARA RAMAIS/ DISTRIBUIÇÃO DE INSTALAÇÕES HIDRÁULICAS, DIÂMETROS MENORES OU IGUAIS A 40 MM. AF_09/2023</t>
  </si>
  <si>
    <t>104780</t>
  </si>
  <si>
    <t>RASGO LINEAR MECANIZADO EM ALVENARIA, PARA ELETRODUTOS, DIÂMETROS MENORES OU IGUAIS A 40 MM. AF_09/2023</t>
  </si>
  <si>
    <t>104781</t>
  </si>
  <si>
    <t>RASGO LINEAR MECANIZADO EM ALVENARIA, PARA RAMAIS/ DISTRIBUIÇÃO DE INSTALAÇÕES HIDRÁULICAS, DIÂMETROS MAIORES QUE 40 MM E MENORES OU IGUAIS A 75 MM. AF_09/2023</t>
  </si>
  <si>
    <t>104779</t>
  </si>
  <si>
    <t>RASGO LINEAR MECANIZADO EM ALVENARIA, PARA RAMAIS/ DISTRIBUIÇÃO DE INSTALAÇÕES HIDRÁULICAS, DIÂMETROS MENORES OU IGUAIS A 40 MM. AF_09/2023</t>
  </si>
  <si>
    <t>104787</t>
  </si>
  <si>
    <t>RASGO LINEAR MECANIZADO EM CONCRETO, PARA RAMAIS/ DISTRIBUIÇÃO DE INSTALAÇÕES HIDRÁULICAS, DIÂMETROS MAIORES QUE 40 MM E MENORES OU IGUAIS A 75 MM. AF_09/2023</t>
  </si>
  <si>
    <t>104788</t>
  </si>
  <si>
    <t>RASGO LINEAR MECANIZADO EM CONCRETO, PARA RAMAIS/ DISTRIBUIÇÃO DE INSTALAÇÕES HIDRÁULICAS, DIÂMETROS MAIORES QUE 75 MM E MENORES OU IGUAIS A 100 MM. AF_09/2023</t>
  </si>
  <si>
    <t>104786</t>
  </si>
  <si>
    <t>RASGO LINEAR MECANIZADO EM CONCRETO, PARA RAMAIS/ DISTRIBUIÇÃO DE INSTALAÇÕES HIDRÁULICAS, DIÂMETROS MENORES OU IGUAIS A 40 MM. AF_09/2023</t>
  </si>
  <si>
    <t>90445</t>
  </si>
  <si>
    <t>RASGO LINEAR MECANIZADO EM CONTRAPISO, PARA RAMAIS/ DISTRIBUIÇÃO DE INSTALAÇÕES HIDRÁULICAS, DIÂMETROS MAIORES QUE 40 MM E MENORES OU IGUAIS A 75 MM. AF_09/2023_PS</t>
  </si>
  <si>
    <t>90446</t>
  </si>
  <si>
    <t>RASGO LINEAR MECANIZADO EM CONTRAPISO, PARA RAMAIS/ DISTRIBUIÇÃO DE INSTALAÇÕES HIDRÁULICAS, DIÂMETROS MAIORES QUE 75 MM E MENORES OU IGUAIS A 100 MM. AF_09/2023_PS</t>
  </si>
  <si>
    <t>90444</t>
  </si>
  <si>
    <t>RASGO LINEAR MECANIZADO EM CONTRAPISO, PARA RAMAIS/ DISTRIBUIÇÃO DE INSTALAÇÕES HIDRÁULICAS, DIÂMETROS MENORES OU IGUAIS A 40 MM. AF_09/2023_PS</t>
  </si>
  <si>
    <t>104764</t>
  </si>
  <si>
    <t>SUPORTE PARA 2 ELETRODUTOS, ESPAÇADO A CADA 80 CM, EM PERFILADO COM COMPRIMENTO DE 25 CM FIXADO EM LAJE, POR METRO DE ELETRODUTO FIXADO. AF_09/2023</t>
  </si>
  <si>
    <t>90460</t>
  </si>
  <si>
    <t>SUPORTE PARA 2 TUBOS HORIZONTAIS, ESPAÇADO A CADA 56 CM, EM PERFILADO COM COMPRIMENTO DE 25 CM FIXADO EM LAJE, POR METRO DE TUBULAÇÃO FIXADA. AF_09/2023</t>
  </si>
  <si>
    <t>90462</t>
  </si>
  <si>
    <t>SUPORTE PARA 2 TUBOS VERTICAIS, ESPAÇADO A CADA 150 CM, EM PERFILADO COM COMPRIMENTO DE 25 CM FIXADO EM PAREDE, POR METRO DE TUBULAÇÃO FIXADA. AF_09/2023</t>
  </si>
  <si>
    <t>104765</t>
  </si>
  <si>
    <t>SUPORTE PARA 4 ELETRODUTOS, ESPAÇADO A CADA 80 CM, EM PERFILADO COM COMPRIMENTO DE 42 CM FIXADO EM LAJE, POR METRO DE ELETRODUTO FIXADO. AF_09/2023</t>
  </si>
  <si>
    <t>90461</t>
  </si>
  <si>
    <t>SUPORTE PARA 4 TUBOS HORIZONTAIS, ESPAÇADO A CADA 56 CM, EM PERFILADO COM COMPRIMENTO DE 42 CM FIXADO EM LAJE, POR METRO DE TUBULAÇÃO FIXADA. AF_09/2023</t>
  </si>
  <si>
    <t>90463</t>
  </si>
  <si>
    <t>SUPORTE PARA 4 TUBOS VERTICAIS, ESPAÇADO A CADA 150 CM, EM PERFILADO COM COMPRIMENTO DE 42 CM FIXADO EM PAREDE, POR METRO DE TUBULAÇÃO FIXADA. AF_09/2023</t>
  </si>
  <si>
    <t>96560</t>
  </si>
  <si>
    <t>SUPORTE PARA DUTO EM CHAPA GALVANIZADA BITOLA 24, EM PERFILADO COM COMPRIMENTO DE 55 CM FIXADO EM LAJE, POR METRO DE DUTO FIXADO. AF_09/2023</t>
  </si>
  <si>
    <t>96559</t>
  </si>
  <si>
    <t>SUPORTE PARA DUTO EM CHAPA GALVANIZADA BITOLA 26, EM PERFILADO COM COMPRIMENTO DE 35 CM FIXADO EM LAJE, POR METRO DE DUTO FIXADO. AF_09/2023</t>
  </si>
  <si>
    <t>96562</t>
  </si>
  <si>
    <t>SUPORTE PARA ELETROCALHA LISA OU PERFURADA EM AÇO GALVANIZADO, LARGURA 400 MM, EM PERFILADO COM COMPRIMENTO DE 45 CM FIXADO EM LAJE, POR METRO DE ELETROCALHA FIXADA. AF_09/2023</t>
  </si>
  <si>
    <t>96563</t>
  </si>
  <si>
    <t>SUPORTE PARA ELETROCALHA LISA OU PERFURADA EM AÇO GALVANIZADO, LARGURA 800 MM, EM PERFILADO COM COMPRIMENTO DE 85 CM FIXADO EM LAJE, POR METRO DE ELETROCALHA FIXADA. AF_09/2023</t>
  </si>
  <si>
    <t>102469</t>
  </si>
  <si>
    <t>EXECUÇÃO DE IMPRIMAÇÃO IMPERMEABILIZANTE COM ASFALTO DILUÍDO CM-30, PARA O FECHAMENTO DE VALAS. AF_05/2021</t>
  </si>
  <si>
    <t>104388</t>
  </si>
  <si>
    <t>EXECUÇÃO DE PINTURA DE LIGAÇÃO COM EMULSÃO ASFÁLTICA RR-2C, PARA O FECHAMENTO DE VALAS. AF_12/2020</t>
  </si>
  <si>
    <t>104387</t>
  </si>
  <si>
    <t>EXECUÇÃO DE TAPA BURACO COM APLICAÇÃO DE CONCRETO ASFÁLTICO (AQUISIÇÃO EM USINA) E PINTURA DE LIGAÇÃO. AF_12/2020</t>
  </si>
  <si>
    <t>104364</t>
  </si>
  <si>
    <t>EXECUÇÃO DE TAPA BURACO COM APLICAÇÃO DE CONCRETO ASFÁLTICO (USINAGEM PRÓPRIA) E PINTURA DE LIGAÇÃO. AF_12/2020</t>
  </si>
  <si>
    <t>102097</t>
  </si>
  <si>
    <t>EXECUÇÃO DE TAPA BURACO COM APLICAÇÃO DE PRÉ MISTURADO A FRIO (AQUISIÇÃO EM USINA) E PINTURA DE LIGAÇÃO. AF_12/2020</t>
  </si>
  <si>
    <t>104365</t>
  </si>
  <si>
    <t>EXECUÇÃO DE TAPA BURACO COM APLICAÇÃO DE PRÉ MISTURADO A FRIO (USINAGEM PRÓPRIA) E PINTURA DE LIGAÇÃO. AF_12/2020</t>
  </si>
  <si>
    <t>101870</t>
  </si>
  <si>
    <t>REASSENTAMENTO DE BLOCOS 16 FACES PARA PISO INTERTRAVADO, ESPESSURA DE 10 CM, EM VIA/ESTACIONAMENTO, COM REAPROVEITAMENTO DOS BLOCOS 16 FACES - INCLUSO RETIRADA E COLOCAÇÃO DO MATERIAL. AF_12/2020</t>
  </si>
  <si>
    <t>101866</t>
  </si>
  <si>
    <t>REASSENTAMENTO DE BLOCOS 16 FACES PARA PISO INTERTRAVADO, ESPESSURA DE 4 CM, EM CALÇADA, COM REAPROVEITAMENTO DOS BLOCOS 16 FACES - INCLUSO RETIRADA E COLOCAÇÃO DO MATERIAL. AF_12/2020</t>
  </si>
  <si>
    <t>101867</t>
  </si>
  <si>
    <t>REASSENTAMENTO DE BLOCOS 16 FACES PARA PISO INTERTRAVADO, ESPESSURA DE 6 CM, EM CALÇADA, COM REAPROVEITAMENTO DOS BLOCOS 16 FACES - INCLUSO RETIRADA E COLOCAÇÃO DO MATERIAL. AF_12/2020</t>
  </si>
  <si>
    <t>101868</t>
  </si>
  <si>
    <t>REASSENTAMENTO DE BLOCOS 16 FACES PARA PISO INTERTRAVADO, ESPESSURA DE 6 CM, EM VIA/ESTACIONAMENTO, COM REAPROVEITAMENTO DOS BLOCOS 16 FACES - INCLUSO RETIRADA E COLOCAÇÃO DO MATERIAL. AF_12/2020</t>
  </si>
  <si>
    <t>101869</t>
  </si>
  <si>
    <t>REASSENTAMENTO DE BLOCOS 16 FACES PARA PISO INTERTRAVADO, ESPESSURA DE 8 CM, EM VIA/ESTACIONAMENTO, COM REAPROVEITAMENTO DOS BLOCOS 16 FACES - INCLUSO RETIRADA E COLOCAÇÃO DO MATERIAL. AF_12/2020</t>
  </si>
  <si>
    <t>101856</t>
  </si>
  <si>
    <t>REASSENTAMENTO DE BLOCOS PISOGRAMA PARA PISO INTERTRAVADO, COM REAPROVEITAMENTO DOS BLOCOS PISOGRAMA - INCLUSO RETIRADA E COLOCAÇÃO DO MATERIAL. AF_12/2020</t>
  </si>
  <si>
    <t>101865</t>
  </si>
  <si>
    <t>REASSENTAMENTO DE BLOCOS RETANGULAR PARA PISO INTERTRAVADO, ESPESSURA DE 10 CM, EM VIA/ESTACIONAMENTO, COM REAPROVEITAMENTO DOS BLOCOS RETANGULAR - INCLUSO RETIRADA E COLOCAÇÃO DO MATERIAL. AF_12/2020</t>
  </si>
  <si>
    <t>101861</t>
  </si>
  <si>
    <t>REASSENTAMENTO DE BLOCOS RETANGULAR PARA PISO INTERTRAVADO, ESPESSURA DE 4 CM, EM CALÇADA, COM REAPROVEITAMENTO DOS BLOCOS RETANGULAR - INCLUSO RETIRADA E COLOCAÇÃO DO MATERIAL. AF_12/2020</t>
  </si>
  <si>
    <t>101862</t>
  </si>
  <si>
    <t>REASSENTAMENTO DE BLOCOS RETANGULAR PARA PISO INTERTRAVADO, ESPESSURA DE 6 CM, EM CALÇADA, COM REAPROVEITAMENTO DOS BLOCOS RETANGULAR - INCLUSO RETIRADA E COLOCAÇÃO DO MATERIAL. AF_12/2020</t>
  </si>
  <si>
    <t>101863</t>
  </si>
  <si>
    <t>REASSENTAMENTO DE BLOCOS RETANGULAR PARA PISO INTERTRAVADO, ESPESSURA DE 6 CM, EM VIA/ESTACIONAMENTO, COM REAPROVEITAMENTO DOS BLOCOS RETANGULAR - INCLUSO RETIRADA E COLOCAÇÃO DO MATERIAL. AF_12/2020</t>
  </si>
  <si>
    <t>101864</t>
  </si>
  <si>
    <t>REASSENTAMENTO DE BLOCOS RETANGULAR PARA PISO INTERTRAVADO, ESPESSURA DE 8 CM, EM VIA/ESTACIONAMENTO, COM REAPROVEITAMENTO DOS BLOCOS RETANGULAR - INCLUSO RETIRADA E COLOCAÇÃO DO MATERIAL. AF_12/2020</t>
  </si>
  <si>
    <t>101860</t>
  </si>
  <si>
    <t>REASSENTAMENTO DE BLOCOS SEXTAVADO PARA PISO INTERTRAVADO, ESPESSURA DE 10 CM, EM VIA/ESTACIONAMENTO, COM REAPROVEITAMENTO DOS BLOCOS SEXTAVADO - INCLUSO RETIRADA E COLOCAÇÃO DO MATERIAL. AF_12/2020</t>
  </si>
  <si>
    <t>101857</t>
  </si>
  <si>
    <t>REASSENTAMENTO DE BLOCOS SEXTAVADO PARA PISO INTERTRAVADO, ESPESSURA DE 6 CM, EM CALÇADA, COM REAPROVEITAMENTO DOS BLOCOS SEXTAVADOS - INCLUSO RETIRADA E COLOCAÇÃO DO MATERIAL. AF_12/2020</t>
  </si>
  <si>
    <t>101858</t>
  </si>
  <si>
    <t>REASSENTAMENTO DE BLOCOS SEXTAVADO PARA PISO INTERTRAVADO, ESPESSURA DE 6 CM, EM VIA/ESTACIONAMENTO, COM REAPROVEITAMENTO DOS BLOCOS SEXTAVADO - INCLUSO RETIRADA E COLOCAÇÃO DO MATERIAL. AF_12/2020</t>
  </si>
  <si>
    <t>101859</t>
  </si>
  <si>
    <t>REASSENTAMENTO DE BLOCOS SEXTAVADO PARA PISO INTERTRAVADO, ESPESSURA DE 8 CM, EM VIA/ESTACIONAMENTO, COM REAPROVEITAMENTO DOS BLOCOS SEXTAVADO - INCLUSO RETIRADA E COLOCAÇÃO DO MATERIAL. AF_12/2020</t>
  </si>
  <si>
    <t>101852</t>
  </si>
  <si>
    <t>REASSENTAMENTO DE PARALELEPÍPEDOS, REJUNTAMENTO COM ARGAMASSA, COM REAPROVEITAMENTO DOS PARALELEPÍPEDOS - INCLUSO RETIRADA E COLOCAÇÃO DO MATERIAL. AF_12/2020</t>
  </si>
  <si>
    <t>104385</t>
  </si>
  <si>
    <t>REASSENTAMENTO DE PARALELEPÍPEDOS, REJUNTAMENTO COM PEDRISCO E EMULSÃO ASFÁLTICA, COM REAPROVEITAMENTO DOS PARALELEPÍPEDOS - INCLUSO RETIRADA E COLOCAÇÃO DO MATERIAL. AF_12/2020</t>
  </si>
  <si>
    <t>101850</t>
  </si>
  <si>
    <t>REASSENTAMENTO DE PARALELEPÍPEDOS, REJUNTAMENTO COM PÓ DE PEDRA, COM REAPROVEITAMENTO DOS PARALELEPÍPEDOS - INCLUSO RETIRADA E COLOCAÇÃO DO MATERIAL. AF_12/2020</t>
  </si>
  <si>
    <t>101855</t>
  </si>
  <si>
    <t>REASSENTAMENTO DE PEDRAS POLIÉDRICAS, REJUNTAMENTO COM ARGAMASSA, COM REAPROVEITAMENTO DAS PEDRAS POLIÉDRICAS - INCLUSO RETIRADA E COLOCAÇÃO DO MATERIAL. AF_12/2020</t>
  </si>
  <si>
    <t>104386</t>
  </si>
  <si>
    <t>REASSENTAMENTO DE PEDRAS POLIÉDRICAS, REJUNTAMENTO COM PEDRISCO E EMULSÃO ASFÁLTICA, COM REAPROVEITAMENTO DAS PEDRAS POLIÉDRICAS - INCLUSO RETIRADA E COLOCAÇÃO DO MATERIAL. AF_12/2020</t>
  </si>
  <si>
    <t>101853</t>
  </si>
  <si>
    <t>REASSENTAMENTO DE PEDRAS POLIÉDRICAS, REJUNTAMENTO COM PÓ DE PEDRA, COM REAPROVEITAMENTO DAS PEDRAS POLIÉDRICAS - INCLUSO RETIRADA E COLOCAÇÃO DO MATERIAL. AF_12/2020</t>
  </si>
  <si>
    <t>101849</t>
  </si>
  <si>
    <t>RECOMPOSIÇÃO DE BASE E OU SUB-BASE PARA FECHAMENTO DE VALAS DE BRITA GRADUADA SIMPLES - INCLUSO RETIRADA E COLOCAÇÃO DO MATERIAL. AF_12/2020</t>
  </si>
  <si>
    <t>101841</t>
  </si>
  <si>
    <t>RECOMPOSIÇÃO DE BASE E OU SUB-BASE PARA FECHAMENTO DE VALAS DE SOLO BRITA (40/60) - INCLUSO RETIRADA E COLOCAÇÃO DO MATERIAL. AF_12/2020</t>
  </si>
  <si>
    <t>101843</t>
  </si>
  <si>
    <t>RECOMPOSIÇÃO DE BASE E OU SUB-BASE PARA FECHAMENTO DE VALAS DE SOLO BRITA (40/60) COM CIMENTO (TEOR DE 4%) - INCLUSO RETIRADA E COLOCAÇÃO DO MATERIAL. AF_12/2020</t>
  </si>
  <si>
    <t>101844</t>
  </si>
  <si>
    <t>RECOMPOSIÇÃO DE BASE E OU SUB-BASE PARA FECHAMENTO DE VALAS DE SOLO BRITA (40/60) COM CIMENTO (TEOR DE 6%) - INCLUSO RETIRADA E COLOCAÇÃO DO MATERIAL. AF_12/2020</t>
  </si>
  <si>
    <t>101845</t>
  </si>
  <si>
    <t>RECOMPOSIÇÃO DE BASE E OU SUB-BASE PARA FECHAMENTO DE VALAS DE SOLO BRITA (40/60) COM CIMENTO (TEOR DE 8%) - INCLUSO RETIRADA E COLOCAÇÃO DO MATERIAL. AF_12/2020</t>
  </si>
  <si>
    <t>101842</t>
  </si>
  <si>
    <t>RECOMPOSIÇÃO DE BASE E OU SUB-BASE PARA FECHAMENTO DE VALAS DE SOLO BRITA (50/50) - INCLUSO RETIRADA E COLOCAÇÃO DO MATERIAL. AF_12/2020</t>
  </si>
  <si>
    <t>101846</t>
  </si>
  <si>
    <t>RECOMPOSIÇÃO DE BASE E OU SUB-BASE PARA FECHAMENTO DE VALAS DE SOLO BRITA (50/50) COM CIMENTO (TEOR DE 4%) - INCLUSO RETIRADA E COLOCAÇÃO DO MATERIAL. AF_12/2020</t>
  </si>
  <si>
    <t>101847</t>
  </si>
  <si>
    <t>RECOMPOSIÇÃO DE BASE E OU SUB-BASE PARA FECHAMENTO DE VALAS DE SOLO BRITA (50/50) COM CIMENTO (TEOR DE 6%) - INCLUSO RETIRADA E COLOCAÇÃO DO MATERIAL. AF_12/2020</t>
  </si>
  <si>
    <t>101848</t>
  </si>
  <si>
    <t>RECOMPOSIÇÃO DE BASE E OU SUB-BASE PARA FECHAMENTO DE VALAS DE SOLO BRITA (50/50) COM CIMENTO (TEOR DE 8%) - INCLUSO RETIRADA E COLOCAÇÃO DO MATERIAL. AF_12/2020</t>
  </si>
  <si>
    <t>101839</t>
  </si>
  <si>
    <t>RECOMPOSIÇÃO DE BASE E OU SUB-BASE PARA FECHAMENTO DE VALAS DE SOLO COM CIMENTO (TEOR DE 6%) - INCLUSO RETIRADA E COLOCAÇÃO DO MATERIAL. AF_12/2020</t>
  </si>
  <si>
    <t>101840</t>
  </si>
  <si>
    <t>RECOMPOSIÇÃO DE BASE E OU SUB-BASE PARA FECHAMENTO DE VALAS DE SOLO COM CIMENTO (TEOR DE 8%) - INCLUSO RETIRADA E COLOCAÇÃO DO MATERIAL. AF_12/2020</t>
  </si>
  <si>
    <t>101837</t>
  </si>
  <si>
    <t>RECOMPOSIÇÃO DE BASE E OU SUB-BASE PARA FECHAMENTO DE VALAS DE SOLO MELHORADO COM CIMENTO (TEOR DE 2%) - INCLUSO RETIRADA E COLOCAÇÃO DO MATERIAL. AF_12/2020</t>
  </si>
  <si>
    <t>101838</t>
  </si>
  <si>
    <t>RECOMPOSIÇÃO DE BASE E OU SUB-BASE PARA FECHAMENTO DE VALAS DE SOLO MELHORADO COM CIMENTO (TEOR DE 4%) - INCLUSO RETIRADA E COLOCAÇÃO DO MATERIAL. AF_12/2020</t>
  </si>
  <si>
    <t>101836</t>
  </si>
  <si>
    <t>RECOMPOSIÇÃO DE BASE E OU SUB-BASE PARA FECHAMENTO DE VALAS DE SOLOS DE COMPORTAMENTO LATERÍTICO (ARENOSO) - INCLUSO RETIRADA E COLOCAÇÃO DO MATERIAL. AF_12/2020</t>
  </si>
  <si>
    <t>101835</t>
  </si>
  <si>
    <t>RECOMPOSIÇÃO DE BASE E OU SUB-BASE PARA REMENDO PROFUNDO DE BRITA GRADUADA SIMPLES - INCLUSO RETIRADA E COLOCAÇÃO DO MATERIAL. AF_12/2020</t>
  </si>
  <si>
    <t>101827</t>
  </si>
  <si>
    <t>RECOMPOSIÇÃO DE BASE E OU SUB-BASE PARA REMENDO PROFUNDO DE SOLO BRITA (40/60) - INCLUSO RETIRADA E COLOCAÇÃO DO MATERIAL. AF_12/2020</t>
  </si>
  <si>
    <t>101829</t>
  </si>
  <si>
    <t>RECOMPOSIÇÃO DE BASE E OU SUB-BASE PARA REMENDO PROFUNDO DE SOLO BRITA (40/60) COM CIMENTO (TEOR DE 4%) - INCLUSO RETIRADA E COLOCAÇÃO DO MATERIAL. AF_12/2020</t>
  </si>
  <si>
    <t>101830</t>
  </si>
  <si>
    <t>RECOMPOSIÇÃO DE BASE E OU SUB-BASE PARA REMENDO PROFUNDO DE SOLO BRITA (40/60) COM CIMENTO (TEOR DE 6%) - INCLUSO RETIRADA E COLOCAÇÃO DO MATERIAL. AF_12/2020</t>
  </si>
  <si>
    <t>101831</t>
  </si>
  <si>
    <t>RECOMPOSIÇÃO DE BASE E OU SUB-BASE PARA REMENDO PROFUNDO DE SOLO BRITA (40/60) COM CIMENTO (TEOR DE 8%) - INCLUSO RETIRADA E COLOCAÇÃO DO MATERIAL. AF_12/2020</t>
  </si>
  <si>
    <t>101828</t>
  </si>
  <si>
    <t>RECOMPOSIÇÃO DE BASE E OU SUB-BASE PARA REMENDO PROFUNDO DE SOLO BRITA (50/50) - INCLUSO RETIRADA E COLOCAÇÃO DO MATERIAL. AF_12/2020</t>
  </si>
  <si>
    <t>101832</t>
  </si>
  <si>
    <t>RECOMPOSIÇÃO DE BASE E OU SUB-BASE PARA REMENDO PROFUNDO DE SOLO BRITA (50/50) COM CIMENTO (TEOR DE 4%) - INCLUSO RETIRADA E COLOCAÇÃO DO MATERIAL. AF_12/2020</t>
  </si>
  <si>
    <t>101833</t>
  </si>
  <si>
    <t>RECOMPOSIÇÃO DE BASE E OU SUB-BASE PARA REMENDO PROFUNDO DE SOLO BRITA (50/50) COM CIMENTO (TEOR DE 6%) - INCLUSO RETIRADA E COLOCAÇÃO DO MATERIAL. AF_12/2020</t>
  </si>
  <si>
    <t>101834</t>
  </si>
  <si>
    <t>RECOMPOSIÇÃO DE BASE E OU SUB-BASE PARA REMENDO PROFUNDO DE SOLO BRITA (50/50) COM CIMENTO (TEOR DE 8%) - INCLUSO RETIRADA E COLOCAÇÃO DO MATERIAL. AF_12/2020</t>
  </si>
  <si>
    <t>101825</t>
  </si>
  <si>
    <t>RECOMPOSIÇÃO DE BASE E OU SUB-BASE PARA REMENDO PROFUNDO DE SOLO COM CIMENTO (TEOR DE 6%) - INCLUSO RETIRADA E COLOCAÇÃO DO MATERIAL. AF_12/2020</t>
  </si>
  <si>
    <t>101826</t>
  </si>
  <si>
    <t>RECOMPOSIÇÃO DE BASE E OU SUB-BASE PARA REMENDO PROFUNDO DE SOLO COM CIMENTO (TEOR DE 8%) - INCLUSO RETIRADA E COLOCAÇÃO DO MATERIAL. AF_12/2020</t>
  </si>
  <si>
    <t>101823</t>
  </si>
  <si>
    <t>RECOMPOSIÇÃO DE BASE E OU SUB-BASE PARA REMENDO PROFUNDO DE SOLO MELHORADO COM CIMENTO (TEOR DE 2%) - INCLUSO RETIRADA E COLOCAÇÃO DO MATERIAL. AF_12/2020</t>
  </si>
  <si>
    <t>101824</t>
  </si>
  <si>
    <t>RECOMPOSIÇÃO DE BASE E OU SUB-BASE PARA REMENDO PROFUNDO DE SOLO MELHORADO COM CIMENTO (TEOR DE 4%) - INCLUSO RETIRADA E COLOCAÇÃO DO MATERIAL. AF_12/2020</t>
  </si>
  <si>
    <t>101822</t>
  </si>
  <si>
    <t>RECOMPOSIÇÃO DE BASE E OU SUB-BASE PARA REMENDO PROFUNDO DE SOLOS DE COMPORTAMENTO LATERÍTICO (ARENOSO) - INCLUSO RETIRADA E COLOCAÇÃO DO MATERIAL. AF_12/2020</t>
  </si>
  <si>
    <t>101819</t>
  </si>
  <si>
    <t>RECOMPOSIÇÃO DE PAVIMENTO EM PARALELEPÍPEDOS, REJUNTAMENTO COM ARGAMASSA, COM REAPROVEITAMENTO DOS PARALELEPÍPEDOS, PARA O FECHAMENTO DE VALAS - INCLUSO RETIRADA E COLOCAÇÃO DO MATERIAL. AF_12/2020</t>
  </si>
  <si>
    <t>104370</t>
  </si>
  <si>
    <t>RECOMPOSIÇÃO DE PAVIMENTO EM PARALELEPÍPEDOS, REJUNTAMENTO COM PEDRISCO E EMULSÃO ASFÁLTICA, COM REAPROVEITAMENTO DOS PARALELEPÍPEDOS, PARA O FECHAMENTO DE VALAS - INCLUSO RETIRADA E COLOCAÇÃO DO MATERIAL. AF_12/2020</t>
  </si>
  <si>
    <t>101817</t>
  </si>
  <si>
    <t>RECOMPOSIÇÃO DE PAVIMENTO EM PARALELEPÍPEDOS, REJUNTAMENTO COM PÓ DE PEDRA, COM REAPROVEITAMENTO DOS PARALELEPÍPEDOS, PARA O FECHAMENTO DE VALAS - INCLUSO RETIRADA E COLOCAÇÃO DO MATERIAL. AF_12/2020</t>
  </si>
  <si>
    <t>101816</t>
  </si>
  <si>
    <t>RECOMPOSIÇÃO DE PAVIMENTO EM PEDRAS POLIÉDRICAS, REJUNTAMENTO COM ARGAMASSA, COM REAPROVEITAMENTO DAS PEDRAS POLIÉDRICAS, PARA O FECHAMENTO DE VALAS - INCLUSO RETIRADA E COLOCAÇÃO DO MATERIAL. AF_12/2020</t>
  </si>
  <si>
    <t>104369</t>
  </si>
  <si>
    <t>RECOMPOSIÇÃO DE PAVIMENTO EM PEDRAS POLIÉDRICAS, REJUNTAMENTO COM PEDRISCO E EMULSÃO ASFÁLTICA COM REAPROVEITAMENTO DAS PEDRAS POLIÉDRICAS, PARA O FECHAMENTO DE VALAS - INCLUSO RETIRADA E COLOCAÇÃO DO MATERIAL. AF_12/2020</t>
  </si>
  <si>
    <t>101820</t>
  </si>
  <si>
    <t>RECOMPOSIÇÃO DE PAVIMENTO EM PISO INTERTRAVADO SEXTAVADO, COM REAPROVEITAMENTO DOS BLOCOS SEXTAVADO, PARA O FECHAMENTO DE VALAS - INCLUSO RETIRADA E COLOCAÇÃO DO MATERIAL. AF_12/2020</t>
  </si>
  <si>
    <t>102988</t>
  </si>
  <si>
    <t>RECOMPOSIÇÃO DE PAVIMENTO EM PISO INTERTRAVADO, COM REAPROVEITAMENTO DOS BLOCOS INTERTRAVADOS, PARA FECHAMENTO DE VALAS - INCLUSO RETIRADA E COLOCAÇÃO DO MATERIAL. AF_12/2020</t>
  </si>
  <si>
    <t>101814</t>
  </si>
  <si>
    <t>RECOMPOSIÇÃO DE PAVIMENTOS EM PEDRA POLIÉDRICA, REJUNTAMENTO COM PÓ DE PEDRA, COM REAPROVEITAMENTO DAS PEDRAS POLIÉDRICAS PARA O FECHAMENTO DE VALAS - INCLUSO RETIRADA E COLOCAÇÃO DO MATERIAL. AF_12/2020</t>
  </si>
  <si>
    <t>102098</t>
  </si>
  <si>
    <t>RECOMPOSIÇÃO DE REVESTIMENTO EM CONCRETO ASFÁLTICO (AQUISIÇÃO EM USINA), PARA O FECHAMENTO DE VALAS - INCLUSO DEMOLIÇÃO DO PAVIMENTO. AF_12/2020</t>
  </si>
  <si>
    <t>104366</t>
  </si>
  <si>
    <t>RECOMPOSIÇÃO DE REVESTIMENTO EM CONCRETO ASFÁLTICO (USINAGEM PRÓPRIA), PARA O FECHAMENTO DE VALAS - INCLUSO DEMOLIÇÃO DO PAVIMENTO. AF_12/2020</t>
  </si>
  <si>
    <t>102099</t>
  </si>
  <si>
    <t>RECOMPOSIÇÃO DE REVESTIMENTO EM PRÉ MISTURADO A FRIO (AQUISIÇÃO EM USINA), PARA FECHAMENTO DE VALAS - INCLUSO DEMOLIÇÃO DO PAVIMENTO. AF_12/2020</t>
  </si>
  <si>
    <t>104367</t>
  </si>
  <si>
    <t>RECOMPOSIÇÃO DE REVESTIMENTO EM PRÉ MISTURADO A FRIO (USINAGEM PRÓPRIA), PARA FECHAMENTO DE VALAS - INCLUSO DEMOLIÇÃO DO PAVIMENTO. AF_12/2020</t>
  </si>
  <si>
    <t>92994</t>
  </si>
  <si>
    <t>CABO DE COBRE FLEXÍVEL ISOLADO, 120 MM², ANTI-CHAMA 0,6/1,0 KV, PARA REDE ENTERRADA DE DISTRIBUIÇÃO DE ENERGIA ELÉTRICA - FORNECIMENTO E INSTALAÇÃO. AF_12/2021</t>
  </si>
  <si>
    <t>92996</t>
  </si>
  <si>
    <t>CABO DE COBRE FLEXÍVEL ISOLADO, 150 MM², ANTI-CHAMA 0,6/1,0 KV, PARA REDE ENTERRADA DE DISTRIBUIÇÃO DE ENERGIA ELÉTRICA - FORNECIMENTO E INSTALAÇÃO. AF_12/2021</t>
  </si>
  <si>
    <t>92998</t>
  </si>
  <si>
    <t>CABO DE COBRE FLEXÍVEL ISOLADO, 185 MM², ANTI-CHAMA 0,6/1,0 KV, PARA REDE ENTERRADA DE DISTRIBUIÇÃO DE ENERGIA ELÉTRICA - FORNECIMENTO E INSTALAÇÃO. AF_12/2021</t>
  </si>
  <si>
    <t>93000</t>
  </si>
  <si>
    <t>CABO DE COBRE FLEXÍVEL ISOLADO, 240 MM², ANTI-CHAMA 0,6/1,0 KV, PARA REDE ENTERRADA DE DISTRIBUIÇÃO DE ENERGIA ELÉTRICA - FORNECIMENTO E INSTALAÇÃO. AF_12/2021</t>
  </si>
  <si>
    <t>92984</t>
  </si>
  <si>
    <t>CABO DE COBRE FLEXÍVEL ISOLADO, 25 MM², ANTI-CHAMA 0,6/1,0 KV, PARA REDE ENTERRADA DE DISTRIBUIÇÃO DE ENERGIA ELÉTRICA - FORNECIMENTO E INSTALAÇÃO. AF_12/2021</t>
  </si>
  <si>
    <t>93002</t>
  </si>
  <si>
    <t>CABO DE COBRE FLEXÍVEL ISOLADO, 300 MM², ANTI-CHAMA 0,6/1,0 KV, PARA REDE ENTERRADA DE DISTRIBUIÇÃO DE ENERGIA ELÉTRICA - FORNECIMENTO E INSTALAÇÃO. AF_12/2021</t>
  </si>
  <si>
    <t>92986</t>
  </si>
  <si>
    <t>CABO DE COBRE FLEXÍVEL ISOLADO, 35 MM², ANTI-CHAMA 0,6/1,0 KV, PARA REDE ENTERRADA DE DISTRIBUIÇÃO DE ENERGIA ELÉTRICA - FORNECIMENTO E INSTALAÇÃO. AF_12/2021</t>
  </si>
  <si>
    <t>92988</t>
  </si>
  <si>
    <t>CABO DE COBRE FLEXÍVEL ISOLADO, 50 MM², ANTI-CHAMA 0,6/1,0 KV, PARA REDE ENTERRADA DE DISTRIBUIÇÃO DE ENERGIA ELÉTRICA - FORNECIMENTO E INSTALAÇÃO. AF_12/2021</t>
  </si>
  <si>
    <t>92990</t>
  </si>
  <si>
    <t>CABO DE COBRE FLEXÍVEL ISOLADO, 70 MM², ANTI-CHAMA 0,6/1,0 KV, PARA REDE ENTERRADA DE DISTRIBUIÇÃO DE ENERGIA ELÉTRICA - FORNECIMENTO E INSTALAÇÃO. AF_12/2021</t>
  </si>
  <si>
    <t>92992</t>
  </si>
  <si>
    <t>CABO DE COBRE FLEXÍVEL ISOLADO, 95 MM², ANTI-CHAMA 0,6/1,0 KV, PARA REDE ENTERRADA DE DISTRIBUIÇÃO DE ENERGIA ELÉTRICA - FORNECIMENTO E INSTALAÇÃO. AF_12/2021</t>
  </si>
  <si>
    <t>103491</t>
  </si>
  <si>
    <t>CONCRETAGEM COMO PROTEÇÃO MECÂNICA ADICIONAL NO REATERRO PARA REDE ENTERRADA DE DISTRIBUIÇÃO DE ENERGIA ELÉTRICA - FORNECIMENTO E INSTALAÇÃO. AF_12/2021</t>
  </si>
  <si>
    <t>93026</t>
  </si>
  <si>
    <t>CURVA 90 GRAUS PARA ELETRODUTO, PVC, ROSCÁVEL, DN 110 MM (4"), PARA REDE ENTERRADA DE DISTRIBUIÇÃO DE ENERGIA ELÉTRICA - FORNECIMENTO E INSTALAÇÃO. AF_12/2021</t>
  </si>
  <si>
    <t>93018</t>
  </si>
  <si>
    <t>CURVA 90 GRAUS PARA ELETRODUTO, PVC, ROSCÁVEL, DN 50 MM (1 1/2"), PARA REDE ENTERRADA DE DISTRIBUIÇÃO DE ENERGIA ELÉTRICA - FORNECIMENTO E INSTALAÇÃO. AF_12/2021</t>
  </si>
  <si>
    <t>93020</t>
  </si>
  <si>
    <t>CURVA 90 GRAUS PARA ELETRODUTO, PVC, ROSCÁVEL, DN 60 MM (2"), PARA REDE ENTERRADA DE DISTRIBUIÇÃO DE ENERGIA ELÉTRICA - FORNECIMENTO E INSTALAÇÃO. AF_12/2021</t>
  </si>
  <si>
    <t>93022</t>
  </si>
  <si>
    <t>CURVA 90 GRAUS PARA ELETRODUTO, PVC, ROSCÁVEL, DN 75 MM (2 1/2"), PARA REDE ENTERRADA DE DISTRIBUIÇÃO DE ENERGIA ELÉTRICA - FORNECIMENTO E INSTALAÇÃO. AF_12/2021</t>
  </si>
  <si>
    <t>93024</t>
  </si>
  <si>
    <t>CURVA 90 GRAUS PARA ELETRODUTO, PVC, ROSCÁVEL, DN 85 MM (3"), PARA REDE ENTERRADA DE DISTRIBUIÇÃO DE ENERGIA ELÉTRICA - FORNECIMENTO E INSTALAÇÃO. AF_12/2021</t>
  </si>
  <si>
    <t>97670</t>
  </si>
  <si>
    <t>ELETRODUTO FLEXÍVEL CORRUGADO, PEAD, DN 100 (4"), PARA REDE ENTERRADA DE DISTRIBUIÇÃO DE ENERGIA ELÉTRICA - FORNECIMENTO E INSTALAÇÃO. AF_12/2021</t>
  </si>
  <si>
    <t>103486</t>
  </si>
  <si>
    <t>ELETRODUTO FLEXÍVEL CORRUGADO, PEAD, DN 125 (5"), PARA REDE ENTERRADA DE DISTRIBUIÇÃO DE ENERGIA ELÉTRICA - FORNECIMENTO E INSTALAÇÃO. AF_12/2021</t>
  </si>
  <si>
    <t>103487</t>
  </si>
  <si>
    <t>ELETRODUTO FLEXÍVEL CORRUGADO, PEAD, DN 150 (6"), PARA REDE ENTERRADA DE DISTRIBUIÇÃO DE ENERGIA ELÉTRICA - FORNECIMENTO E INSTALAÇÃO. AF_12/2021</t>
  </si>
  <si>
    <t>103488</t>
  </si>
  <si>
    <t>ELETRODUTO FLEXÍVEL CORRUGADO, PEAD, DN 175 (7"), PARA REDE ENTERRADA DE DISTRIBUIÇÃO DE ENERGIA ELÉTRICA - FORNECIMENTO E INSTALAÇÃO. AF_12/2021</t>
  </si>
  <si>
    <t>103489</t>
  </si>
  <si>
    <t>ELETRODUTO FLEXÍVEL CORRUGADO, PEAD, DN 200 (8"), PARA REDE ENTERRADA DE DISTRIBUIÇÃO DE ENERGIA ELÉTRICA - FORNECIMENTO E INSTALAÇÃO. AF_12/2021</t>
  </si>
  <si>
    <t>97667</t>
  </si>
  <si>
    <t>ELETRODUTO FLEXÍVEL CORRUGADO, PEAD, DN 50 (1 1/2"), PARA REDE ENTERRADA DE DISTRIBUIÇÃO DE ENERGIA ELÉTRICA - FORNECIMENTO E INSTALAÇÃO. AF_12/2021</t>
  </si>
  <si>
    <t>97668</t>
  </si>
  <si>
    <t>ELETRODUTO FLEXÍVEL CORRUGADO, PEAD, DN 63 (2"), PARA REDE ENTERRADA DE DISTRIBUIÇÃO DE ENERGIA ELÉTRICA - FORNECIMENTO E INSTALAÇÃO. AF_12/2021</t>
  </si>
  <si>
    <t>97669</t>
  </si>
  <si>
    <t>ELETRODUTO FLEXÍVEL CORRUGADO, PEAD, DN 90 (3"), PARA REDE ENTERRADA DE DISTRIBUIÇÃO DE ENERGIA ELÉTRICA - FORNECIMENTO E INSTALAÇÃO. AF_12/2021</t>
  </si>
  <si>
    <t>93012</t>
  </si>
  <si>
    <t>ELETRODUTO RÍGIDO ROSCÁVEL, PVC, DN 110 MM (4"), PARA REDE ENTERRADA DE DISTRIBUIÇÃO DE ENERGIA ELÉTRICA - FORNECIMENTO E INSTALAÇÃO. AF_12/2021</t>
  </si>
  <si>
    <t>93008</t>
  </si>
  <si>
    <t>ELETRODUTO RÍGIDO ROSCÁVEL, PVC, DN 50 MM (1 1/2"), PARA REDE ENTERRADA DE DISTRIBUIÇÃO DE ENERGIA ELÉTRICA - FORNECIMENTO E INSTALAÇÃO. AF_12/2021</t>
  </si>
  <si>
    <t>93009</t>
  </si>
  <si>
    <t>ELETRODUTO RÍGIDO ROSCÁVEL, PVC, DN 60 MM (2"), PARA REDE ENTERRADA DE DISTRIBUIÇÃO DE ENERGIA ELÉTRICA - FORNECIMENTO E INSTALAÇÃO. AF_12/2021</t>
  </si>
  <si>
    <t>93010</t>
  </si>
  <si>
    <t>ELETRODUTO RÍGIDO ROSCÁVEL, PVC, DN 75 MM (2 1/2"), PARA REDE ENTERRADA DE DISTRIBUIÇÃO DE ENERGIA ELÉTRICA - FORNECIMENTO E INSTALAÇÃO. AF_12/2021</t>
  </si>
  <si>
    <t>93011</t>
  </si>
  <si>
    <t>ELETRODUTO RÍGIDO ROSCÁVEL, PVC, DN 85 MM (3"), PARA REDE ENTERRADA DE DISTRIBUIÇÃO DE ENERGIA ELÉTRICA - FORNECIMENTO E INSTALAÇÃO. AF_12/2021</t>
  </si>
  <si>
    <t>103492</t>
  </si>
  <si>
    <t>FITA DE SINALIZAÇÃO SUBTERRÂNEA PARA REDE ENTERRADA DE DISTRIBUIÇÃO DE ENERGIA ELÉTRICA - FORNECIMENTO E INSTALAÇÃO. AF_12/2021</t>
  </si>
  <si>
    <t>93017</t>
  </si>
  <si>
    <t>LUVA PARA ELETRODUTO, PVC, ROSCÁVEL, DN 110 MM (4"), PARA REDE ENTERRADA DE DISTRIBUIÇÃO DE ENERGIA ELÉTRICA - FORNECIMENTO E INSTALAÇÃO. AF_12/2021</t>
  </si>
  <si>
    <t>93013</t>
  </si>
  <si>
    <t>LUVA PARA ELETRODUTO, PVC, ROSCÁVEL, DN 50 MM (1 1/2"), PARA REDE ENTERRADA DE DISTRIBUIÇÃO DE ENERGIA ELÉTRICA - FORNECIMENTO E INSTALAÇÃO. AF_12/2021</t>
  </si>
  <si>
    <t>93014</t>
  </si>
  <si>
    <t>LUVA PARA ELETRODUTO, PVC, ROSCÁVEL, DN 60 MM (2"), PARA REDE ENTERRADA DE DISTRIBUIÇÃO DE ENERGIA ELÉTRICA - FORNECIMENTO E INSTALAÇÃO. AF_12/2021</t>
  </si>
  <si>
    <t>93015</t>
  </si>
  <si>
    <t>LUVA PARA ELETRODUTO, PVC, ROSCÁVEL, DN 75 MM (2 1/2"), PARA REDE ENTERRADA DE DISTRIBUIÇÃO DE ENERGIA ELÉTRICA - FORNECIMENTO E INSTALAÇÃO. AF_12/2021</t>
  </si>
  <si>
    <t>93016</t>
  </si>
  <si>
    <t>LUVA PARA ELETRODUTO, PVC, ROSCÁVEL, DN 85 MM (3"), PARA REDE ENTERRADA DE DISTRIBUIÇÃO DE ENERGIA ELÉTRICA - FORNECIMENTO E INSTALAÇÃO. AF_12/2021</t>
  </si>
  <si>
    <t>103490</t>
  </si>
  <si>
    <t>PLACA DE CONCRETO PRÉ-MOLDADO COMO PROTEÇÃO MECÂNICA ADICIONAL NO REATERRO PARA REDE ENTERRADA DE DISTRIBUIÇÃO DE ENERGIA ELÉTRICA - FORNECIMENTO E INSTALAÇÃO. AF_12/2021</t>
  </si>
  <si>
    <t>98306</t>
  </si>
  <si>
    <t>BLOCO DE ENGATE RÁPIDO PARA BASTIDOR TIPO M10 - FORNECIMENTO E INSTALAÇÃO. AF_11/2019</t>
  </si>
  <si>
    <t>100553</t>
  </si>
  <si>
    <t>CABO COAXIAL RG11 95% - FORNECIMENTO E INSTALAÇÃO. AF_11/2019</t>
  </si>
  <si>
    <t>100554</t>
  </si>
  <si>
    <t>CABO COAXIAL RG59 95% - FORNECIMENTO E INSTALAÇÃO. AF_11/2019</t>
  </si>
  <si>
    <t>98300</t>
  </si>
  <si>
    <t>CABO COAXIAL RG6 95% - FORNECIMENTO E INSTALAÇÃO. AF_11/2019</t>
  </si>
  <si>
    <t>98295</t>
  </si>
  <si>
    <t>CABO ELETRÔNICO CATEGORIA 5E, INSTALADO EM EDIFICAÇÃO INSTITUCIONAL - FORNECIMENTO E INSTALAÇÃO. AF_11/2019</t>
  </si>
  <si>
    <t>98294</t>
  </si>
  <si>
    <t>CABO ELETRÔNICO CATEGORIA 5E, INSTALADO EM EDIFICAÇÃO RESIDENCIAL - FORNECIMENTO E INSTALAÇÃO. AF_11/2019</t>
  </si>
  <si>
    <t>98297</t>
  </si>
  <si>
    <t>CABO ELETRÔNICO CATEGORIA 6, INSTALADO EM EDIFICAÇÃO INSTITUCIONAL - FORNECIMENTO E INSTALAÇÃO. AF_11/2019</t>
  </si>
  <si>
    <t>98296</t>
  </si>
  <si>
    <t>CABO ELETRÔNICO CATEGORIA 6, INSTALADO EM EDIFICAÇÃO RESIDENCIAL - FORNECIMENTO E INSTALAÇÃO. AF_11/2019</t>
  </si>
  <si>
    <t>98299</t>
  </si>
  <si>
    <t>CABO ELETRÔNICO CATEGORIA 6A, INSTALADO EM EDIFICAÇÃO INSTITUCIONAL - FORNECIMENTO E INSTALAÇÃO. AF_11/2019</t>
  </si>
  <si>
    <t>98298</t>
  </si>
  <si>
    <t>CABO ELETRÔNICO CATEGORIA 6A, INSTALADO EM EDIFICAÇÃO RESIDENCIAL - FORNECIMENTO E INSTALAÇÃO. AF_11/2019</t>
  </si>
  <si>
    <t>98261</t>
  </si>
  <si>
    <t>CABO TELEFÔNICO CCI-50 1 PAR, INSTALADO EM ENTRADA DE EDIFICAÇÃO - FORNECIMENTO E INSTALAÇÃO. AF_11/2019</t>
  </si>
  <si>
    <t>98287</t>
  </si>
  <si>
    <t>CABO TELEFÔNICO CCI-50 1 PAR, SEM BLINDAGEM, INSTALADO EM DISTRIBUIÇÃO DE EDIFICAÇÃO INSTITUCIONAL - FORNECIMENTO E INSTALAÇÃO. AF_11/2019</t>
  </si>
  <si>
    <t>98280</t>
  </si>
  <si>
    <t>CABO TELEFÔNICO CCI-50 1 PAR, SEM BLINDAGEM, INSTALADO EM DISTRIBUIÇÃO DE EDIFICAÇÃO RESIDENCIAL - FORNECIMENTO E INSTALAÇÃO. AF_11/2019</t>
  </si>
  <si>
    <t>98288</t>
  </si>
  <si>
    <t>CABO TELEFÔNICO CCI-50 2 PARES, SEM BLINDAGEM, INSTALADO EM DISTRIBUIÇÃO DE EDIFICAÇÃO INSTITUCIONAL - FORNECIMENTO E INSTALAÇÃO. AF_11/2019</t>
  </si>
  <si>
    <t>98281</t>
  </si>
  <si>
    <t>CABO TELEFÔNICO CCI-50 2 PARES, SEM BLINDAGEM, INSTALADO EM DISTRIBUIÇÃO DE EDIFICAÇÃO RESIDENCIAL - FORNECIMENTO E INSTALAÇÃO. AF_11/2019</t>
  </si>
  <si>
    <t>98262</t>
  </si>
  <si>
    <t>CABO TELEFÔNICO CCI-50 2 PARES, SEM BLINDAGEM, INSTALADO EM ENTRADA DE EDIFICAÇÃO - FORNECIMENTO E INSTALAÇÃO. AF_11/2019</t>
  </si>
  <si>
    <t>98289</t>
  </si>
  <si>
    <t>CABO TELEFÔNICO CCI-50 3 PARES, SEM BLINDAGEM, INSTALADO EM DISTRIBUIÇÃO DE EDIFICAÇÃO INSTITUCIONAL - FORNECIMENTO E INSTALAÇÃO. AF_11/2019</t>
  </si>
  <si>
    <t>98282</t>
  </si>
  <si>
    <t>CABO TELEFÔNICO CCI-50 3 PARES, SEM BLINDAGEM, INSTALADO EM DISTRIBUIÇÃO DE EDIFICAÇÃO RESIDENCIAL - FORNECIMENTO E INSTALAÇÃO. AF_11/2019</t>
  </si>
  <si>
    <t>98263</t>
  </si>
  <si>
    <t>CABO TELEFÔNICO CCI-50 3 PARES, SEM BLINDAGEM, INSTALADO EM ENTRADA DE EDIFICAÇÃO - FORNECIMENTO E INSTALAÇÃO. AF_11/2019</t>
  </si>
  <si>
    <t>98290</t>
  </si>
  <si>
    <t>CABO TELEFÔNICO CCI-50 4 PARES, SEM BLINDAGEM, INSTALADO EM DISTRIBUIÇÃO DE EDIFICAÇÃO INSTITUCIONAL - FORNECIMENTO E INSTALAÇÃO. AF_11/2019</t>
  </si>
  <si>
    <t>98283</t>
  </si>
  <si>
    <t>CABO TELEFÔNICO CCI-50 4 PARES, SEM BLINDAGEM, INSTALADO EM DISTRIBUIÇÃO DE EDIFICAÇÃO RESIDENCIAL - FORNECIMENTO E INSTALAÇÃO. AF_11/2019</t>
  </si>
  <si>
    <t>98264</t>
  </si>
  <si>
    <t>CABO TELEFÔNICO CCI-50 4 PARES, SEM BLINDAGEM, INSTALADO EM ENTRADA DE EDIFICAÇÃO - FORNECIMENTO E INSTALAÇÃO. AF_11/2019</t>
  </si>
  <si>
    <t>98273</t>
  </si>
  <si>
    <t>CABO TELEFÔNICO CCI-50 4 PARES, SEM BLINDAGEM, INSTALADO EM PRUMADA - FORNECIMENTO E INSTALAÇÃO. AF_11/2019</t>
  </si>
  <si>
    <t>98291</t>
  </si>
  <si>
    <t>CABO TELEFÔNICO CCI-50 5 PARES, SEM BLINDAGEM, INSTALADO EM DISTRIBUIÇÃO DE EDIFICAÇÃO INSTITUCIONAL - FORNECIMENTO E INSTALAÇÃO. AF_11/2019</t>
  </si>
  <si>
    <t>98284</t>
  </si>
  <si>
    <t>CABO TELEFÔNICO CCI-50 5 PARES, SEM BLINDAGEM, INSTALADO EM DISTRIBUIÇÃO DE EDIFICAÇÃO RESIDENCIAL - FORNECIMENTO E INSTALAÇÃO. AF_11/2019</t>
  </si>
  <si>
    <t>98265</t>
  </si>
  <si>
    <t>CABO TELEFÔNICO CCI-50 5 PARES, SEM BLINDAGEM, INSTALADO EM ENTRADA DE EDIFICAÇÃO - FORNECIMENTO E INSTALAÇÃO. AF_11/2019</t>
  </si>
  <si>
    <t>98274</t>
  </si>
  <si>
    <t>CABO TELEFÔNICO CCI-50 5 PARES, SEM BLINDAGEM, INSTALADO EM PRUMADA - FORNECIMENTO E INSTALAÇÃO. AF_11/2019</t>
  </si>
  <si>
    <t>98292</t>
  </si>
  <si>
    <t>CABO TELEFÔNICO CCI-50 6 PARES, SEM BLINDAGEM, INSTALADO EM DISTRIBUIÇÃO DE EDIFICAÇÃO INSTITUCIONAL - FORNECIMENTO E INSTALAÇÃO. AF_11/2019</t>
  </si>
  <si>
    <t>98285</t>
  </si>
  <si>
    <t>CABO TELEFÔNICO CCI-50 6 PARES, SEM BLINDAGEM, INSTALADO EM DISTRIBUIÇÃO DE EDIFICAÇÃO RESIDENCIAL - FORNECIMENTO E INSTALAÇÃO. AF_11/2019</t>
  </si>
  <si>
    <t>98266</t>
  </si>
  <si>
    <t>CABO TELEFÔNICO CCI-50 6 PARES, SEM BLINDAGEM, INSTALADO EM ENTRADA DE EDIFICAÇÃO - FORNECIMENTO E INSTALAÇÃO. AF_11/2019</t>
  </si>
  <si>
    <t>98275</t>
  </si>
  <si>
    <t>CABO TELEFÔNICO CCI-50 6 PARES, SEM BLINDAGEM, INSTALADO EM PRUMADA - FORNECIMENTO E INSTALAÇÃO. AF_11/2019</t>
  </si>
  <si>
    <t>98293</t>
  </si>
  <si>
    <t>CABO TELEFÔNICO CI-50 10 PARES INSTALADO EM DISTRIBUIÇÃO DE EDIFICAÇÃO INSTITUCIONAL - FORNECIMENTO E INSTALAÇÃO. AF_11/2019</t>
  </si>
  <si>
    <t>98286</t>
  </si>
  <si>
    <t>CABO TELEFÔNICO CI-50 10 PARES INSTALADO EM DISTRIBUIÇÃO DE EDIFICAÇÃO RESIDENCIAL - FORNECIMENTO E INSTALAÇÃO. AF_11/2019</t>
  </si>
  <si>
    <t>98267</t>
  </si>
  <si>
    <t>CABO TELEFÔNICO CI-50 10 PARES INSTALADO EM ENTRADA DE EDIFICAÇÃO - FORNECIMENTO E INSTALAÇÃO. AF_11/2019</t>
  </si>
  <si>
    <t>98276</t>
  </si>
  <si>
    <t>CABO TELEFÔNICO CI-50 10 PARES INSTALADO EM PRUMADA - FORNECIMENTO E INSTALAÇÃO. AF_11/2019</t>
  </si>
  <si>
    <t>98268</t>
  </si>
  <si>
    <t>CABO TELEFÔNICO CI-50 20 PARES INSTALADO EM ENTRADA DE EDIFICAÇÃO - FORNECIMENTO E INSTALAÇÃO. AF_11/2019</t>
  </si>
  <si>
    <t>98277</t>
  </si>
  <si>
    <t>CABO TELEFÔNICO CI-50 20 PARES INSTALADO EM PRUMADA - FORNECIMENTO E INSTALAÇÃO. AF_11/2019</t>
  </si>
  <si>
    <t>98272</t>
  </si>
  <si>
    <t>CABO TELEFÔNICO CI-50 200 PARES INSTALADO EM ENTRADA DE EDIFICAÇÃO - FORNECIMENTO E INSTALAÇÃO. AF_11/2019</t>
  </si>
  <si>
    <t>98269</t>
  </si>
  <si>
    <t>CABO TELEFÔNICO CI-50 30 PARES INSTALADO EM ENTRADA DE EDIFICAÇÃO - FORNECIMENTO E INSTALAÇÃO. AF_11/2019</t>
  </si>
  <si>
    <t>98278</t>
  </si>
  <si>
    <t>CABO TELEFÔNICO CI-50 30 PARES INSTALADO EM PRUMADA - FORNECIMENTO E INSTALAÇÃO. AF_11/2019</t>
  </si>
  <si>
    <t>98270</t>
  </si>
  <si>
    <t>CABO TELEFÔNICO CI-50 50 PARES INSTALADO EM ENTRADA DE EDIFICAÇÃO - FORNECIMENTO E INSTALAÇÃO. AF_11/2019</t>
  </si>
  <si>
    <t>98279</t>
  </si>
  <si>
    <t>CABO TELEFÔNICO CI-50 50 PARES INSTALADO EM PRUMADA - FORNECIMENTO E INSTALAÇÃO. AF_11/2019</t>
  </si>
  <si>
    <t>98271</t>
  </si>
  <si>
    <t>CABO TELEFÔNICO CI-50 75 PARES INSTALADO EM ENTRADA DE EDIFICAÇÃO - FORNECIMENTO E INSTALAÇÃO. AF_11/2019</t>
  </si>
  <si>
    <t>98400</t>
  </si>
  <si>
    <t>CABO TELEFÔNICO CTP-APL-50 10 PARES INSTALADO EM ENTRADA DE EDIFICAÇÃO - FORNECIMENTO E INSTALAÇÃO. AF_11/2019</t>
  </si>
  <si>
    <t>98401</t>
  </si>
  <si>
    <t>CABO TELEFÔNICO CTP-APL-50 20 PARES INSTALADO EM ENTRADA DE EDIFICAÇÃO - FORNECIMENTO E INSTALAÇÃO. AF_11/2019</t>
  </si>
  <si>
    <t>98402</t>
  </si>
  <si>
    <t>CABO TELEFÔNICO CTP-APL-50 30 PARES INSTALADO EM ENTRADA DE EDIFICAÇÃO - FORNECIMENTO E INSTALAÇÃO. AF_11/2019</t>
  </si>
  <si>
    <t>100556</t>
  </si>
  <si>
    <t>CAIXA DE PASSAGEM PARA TELEFONE 15X15X10CM (SOBREPOR), FORNECIMENTO E INSTALACAO. AF_11/2019</t>
  </si>
  <si>
    <t>100557</t>
  </si>
  <si>
    <t>CAIXA DE PASSAGEM PARA TELEFONE 80X80X15CM (SOBREPOR) FORNECIMENTO E INSTALACAO. AF_11/2019</t>
  </si>
  <si>
    <t>98301</t>
  </si>
  <si>
    <t>PATCH PANEL 24 PORTAS, CATEGORIA 5E - FORNECIMENTO E INSTALAÇÃO. AF_11/2019</t>
  </si>
  <si>
    <t>98302</t>
  </si>
  <si>
    <t>PATCH PANEL 24 PORTAS, CATEGORIA 6 - FORNECIMENTO E INSTALAÇÃO. AF_11/2019</t>
  </si>
  <si>
    <t>98593</t>
  </si>
  <si>
    <t>PATCH PANEL 48 PORTAS, CATEGORIA 5E - FORNECIMENTO E INSTALAÇÃO. AF_11/2019</t>
  </si>
  <si>
    <t>98304</t>
  </si>
  <si>
    <t>PATCH PANEL 48 PORTAS, CATEGORIA 6 - FORNECIMENTO E INSTALAÇÃO. AF_11/2019</t>
  </si>
  <si>
    <t>100561</t>
  </si>
  <si>
    <t>QUADRO DE DISTRIBUICAO PARA TELEFONE N.3, 40X40X12CM EM CHAPA METALICA, DE EMBUTIR, SEM ACESSORIOS, PADRAO TELEBRAS, FORNECIMENTO E INSTALAÇÃO. AF_11/2019</t>
  </si>
  <si>
    <t>100562</t>
  </si>
  <si>
    <t>QUADRO DE DISTRIBUICAO PARA TELEFONE N.4, 60X60X12CM EM CHAPA METALICA, DE EMBUTIR, SEM ACESSORIOS, PADRAO TELEBRAS, FORNECIMENTO E INSTALAÇÃO. AF_11/2019</t>
  </si>
  <si>
    <t>100560</t>
  </si>
  <si>
    <t>QUADRO DE DISTRIBUIÇÃO PARA TELEFONE N.2, 20X20X12CM EM CHAPA METALICA, DE EMBUTIR, SEM ACESSORIOS, PADRÃO TELEBRAS, FORNECIMENTO E INSTALAÇÃO. AF_11/2019</t>
  </si>
  <si>
    <t>100563</t>
  </si>
  <si>
    <t>QUADRO DE DISTRIBUIÇÃO PARA TELEFONE N.5, 80X80X12CM EM CHAPA METALICA, SEM ACESSORIOS, PADRAO TELEBRAS, FORNECIMENTO E INSTALAÇÃO. AF_11/2019</t>
  </si>
  <si>
    <t>100555</t>
  </si>
  <si>
    <t>RACK ABERTO EM COLUNA 44U PARA SERVIDOR - FORNECIMENTO E INSTALAÇÃO. AF_11/2019</t>
  </si>
  <si>
    <t>98305</t>
  </si>
  <si>
    <t>RACK FECHADO PARA SERVIDOR - FORNECIMENTO E INSTALAÇÃO. AF_11/2019</t>
  </si>
  <si>
    <t>98307</t>
  </si>
  <si>
    <t>TOMADA DE REDE RJ45 - FORNECIMENTO E INSTALAÇÃO. AF_11/2019</t>
  </si>
  <si>
    <t>98308</t>
  </si>
  <si>
    <t>TOMADA PARA TELEFONE RJ11 - FORNECIMENTO E INSTALAÇÃO. AF_11/2019</t>
  </si>
  <si>
    <t>103401</t>
  </si>
  <si>
    <t>ASSENTAMENTO DE CONEXÃO COM 2 ACESSOS, EM PEAD LISO PARA REDE DE ÁGUA OU ESGOTO, DIÂMETRO DE 110 MM, JUNTA SOLDADA (NÃO INCLUI O FORNECIMENTO E EXECUÇÃO DE SOLDA). AF_12/2021</t>
  </si>
  <si>
    <t>103402</t>
  </si>
  <si>
    <t>ASSENTAMENTO DE CONEXÃO COM 2 ACESSOS, EM PEAD LISO PARA REDE DE ÁGUA OU ESGOTO, DIÂMETRO DE 160 MM, JUNTA SOLDADA (NÃO INCLUI O FORNECIMENTO E EXECUÇÃO DE SOLDA). AF_12/2021</t>
  </si>
  <si>
    <t>103403</t>
  </si>
  <si>
    <t>ASSENTAMENTO DE CONEXÃO COM 2 ACESSOS, EM PEAD LISO PARA REDE DE ÁGUA OU ESGOTO, DIÂMETRO DE 180 MM, JUNTA SOLDADA (NÃO INCLUI O FORNECIMENTO E EXECUÇÃO DE SOLDA). AF_12/2021</t>
  </si>
  <si>
    <t>103397</t>
  </si>
  <si>
    <t>ASSENTAMENTO DE CONEXÃO COM 2 ACESSOS, EM PEAD LISO PARA REDE DE ÁGUA OU ESGOTO, DIÂMETRO DE 20 MM, JUNTA SOLDADA (NÃO INCLUI O FORNECIMENTO E EXECUÇÃO DE SOLDA). AF_12/2021</t>
  </si>
  <si>
    <t>103404</t>
  </si>
  <si>
    <t>ASSENTAMENTO DE CONEXÃO COM 2 ACESSOS, EM PEAD LISO PARA REDE DE ÁGUA OU ESGOTO, DIÂMETRO DE 200 MM, JUNTA SOLDADA (NÃO INCLUI O FORNECIMENTO E EXECUÇÃO DE SOLDA). AF_12/2021</t>
  </si>
  <si>
    <t>103405</t>
  </si>
  <si>
    <t>ASSENTAMENTO DE CONEXÃO COM 2 ACESSOS, EM PEAD LISO PARA REDE DE ÁGUA OU ESGOTO, DIÂMETRO DE 225 MM, JUNTA SOLDADA (NÃO INCLUI O FORNECIMENTO E EXECUÇÃO DE SOLDA). AF_12/2021</t>
  </si>
  <si>
    <t>103406</t>
  </si>
  <si>
    <t>ASSENTAMENTO DE CONEXÃO COM 2 ACESSOS, EM PEAD LISO PARA REDE DE ÁGUA OU ESGOTO, DIÂMETRO DE 250 MM, JUNTA SOLDADA (NÃO INCLUI O FORNECIMENTO E EXECUÇÃO DE SOLDA). AF_12/2021</t>
  </si>
  <si>
    <t>103407</t>
  </si>
  <si>
    <t>ASSENTAMENTO DE CONEXÃO COM 2 ACESSOS, EM PEAD LISO PARA REDE DE ÁGUA OU ESGOTO, DIÂMETRO DE 280 MM, JUNTA SOLDADA (NÃO INCLUI O FORNECIMENTO E EXECUÇÃO DE SOLDA). AF_12/2021</t>
  </si>
  <si>
    <t>103408</t>
  </si>
  <si>
    <t>ASSENTAMENTO DE CONEXÃO COM 2 ACESSOS, EM PEAD LISO PARA REDE DE ÁGUA OU ESGOTO, DIÂMETRO DE 315 MM, JUNTA SOLDADA (NÃO INCLUI O FORNECIMENTO E EXECUÇÃO DE SOLDA). AF_12/2021</t>
  </si>
  <si>
    <t>103398</t>
  </si>
  <si>
    <t>ASSENTAMENTO DE CONEXÃO COM 2 ACESSOS, EM PEAD LISO PARA REDE DE ÁGUA OU ESGOTO, DIÂMETRO DE 32 MM, JUNTA SOLDADA (NÃO INCLUI O FORNECIMENTO E EXECUÇÃO DE SOLDA). AF_12/2021</t>
  </si>
  <si>
    <t>103409</t>
  </si>
  <si>
    <t>ASSENTAMENTO DE CONEXÃO COM 2 ACESSOS, EM PEAD LISO PARA REDE DE ÁGUA OU ESGOTO, DIÂMETRO DE 355 MM, JUNTA SOLDADA (NÃO INCLUI O FORNECIMENTO E EXECUÇÃO DE SOLDA). AF_12/2021</t>
  </si>
  <si>
    <t>103410</t>
  </si>
  <si>
    <t>ASSENTAMENTO DE CONEXÃO COM 2 ACESSOS, EM PEAD LISO PARA REDE DE ÁGUA OU ESGOTO, DIÂMETRO DE 400 MM, JUNTA SOLDADA (NÃO INCLUI O FORNECIMENTO E EXECUÇÃO DE SOLDA). AF_12/2021</t>
  </si>
  <si>
    <t>103399</t>
  </si>
  <si>
    <t>ASSENTAMENTO DE CONEXÃO COM 2 ACESSOS, EM PEAD LISO PARA REDE DE ÁGUA OU ESGOTO, DIÂMETRO DE 63 MM, JUNTA SOLDADA (NÃO INCLUI O FORNECIMENTO E EXECUÇÃO DE SOLDA). AF_12/2021</t>
  </si>
  <si>
    <t>103400</t>
  </si>
  <si>
    <t>ASSENTAMENTO DE CONEXÃO COM 2 ACESSOS, EM PEAD LISO PARA REDE DE ÁGUA OU ESGOTO, DIÂMETRO DE 90 MM, JUNTA SOLDADA (NÃO INCLUI O FORNECIMENTO E EXECUÇÃO DE SOLDA). AF_12/2021</t>
  </si>
  <si>
    <t>103415</t>
  </si>
  <si>
    <t>ASSENTAMENTO DE CONEXÃO COM 3 ACESSOS, EM PEAD LISO PARA REDE DE ÁGUA OU ESGOTO, DIÂMETRO DE 110 MM, JUNTA SOLDADA (NÃO INCLUI O FORNECIMENTO E EXECUÇÃO DE SOLDA). AF_12/2021</t>
  </si>
  <si>
    <t>103416</t>
  </si>
  <si>
    <t>ASSENTAMENTO DE CONEXÃO COM 3 ACESSOS, EM PEAD LISO PARA REDE DE ÁGUA OU ESGOTO, DIÂMETRO DE 160 MM, JUNTA SOLDADA (NÃO INCLUI O FORNECIMENTO E EXECUÇÃO DE SOLDA). AF_12/2021</t>
  </si>
  <si>
    <t>103417</t>
  </si>
  <si>
    <t>ASSENTAMENTO DE CONEXÃO COM 3 ACESSOS, EM PEAD LISO PARA REDE DE ÁGUA OU ESGOTO, DIÂMETRO DE 180 MM, JUNTA SOLDADA (NÃO INCLUI O FORNECIMENTO E EXECUÇÃO DE SOLDA). AF_12/2021</t>
  </si>
  <si>
    <t>103411</t>
  </si>
  <si>
    <t>ASSENTAMENTO DE CONEXÃO COM 3 ACESSOS, EM PEAD LISO PARA REDE DE ÁGUA OU ESGOTO, DIÂMETRO DE 20 MM, JUNTA SOLDADA (NÃO INCLUI O FORNECIMENTO E EXECUÇÃO DE SOLDA). AF_12/2021</t>
  </si>
  <si>
    <t>103418</t>
  </si>
  <si>
    <t>ASSENTAMENTO DE CONEXÃO COM 3 ACESSOS, EM PEAD LISO PARA REDE DE ÁGUA OU ESGOTO, DIÂMETRO DE 200 MM, JUNTA SOLDADA (NÃO INCLUI O FORNECIMENTO E EXECUÇÃO DE SOLDA). AF_12/2021</t>
  </si>
  <si>
    <t>103419</t>
  </si>
  <si>
    <t>ASSENTAMENTO DE CONEXÃO COM 3 ACESSOS, EM PEAD LISO PARA REDE DE ÁGUA OU ESGOTO, DIÂMETRO DE 225 MM, JUNTA SOLDADA (NÃO INCLUI O FORNECIMENTO E EXECUÇÃO DE SOLDA). AF_12/2021</t>
  </si>
  <si>
    <t>103420</t>
  </si>
  <si>
    <t>ASSENTAMENTO DE CONEXÃO COM 3 ACESSOS, EM PEAD LISO PARA REDE DE ÁGUA OU ESGOTO, DIÂMETRO DE 250 MM, JUNTA SOLDADA (NÃO INCLUI O FORNECIMENTO E EXECUÇÃO DE SOLDA). AF_12/2021</t>
  </si>
  <si>
    <t>103421</t>
  </si>
  <si>
    <t>ASSENTAMENTO DE CONEXÃO COM 3 ACESSOS, EM PEAD LISO PARA REDE DE ÁGUA OU ESGOTO, DIÂMETRO DE 280 MM, JUNTA SOLDADA (NÃO INCLUI O FORNECIMENTO E EXECUÇÃO DE SOLDA). AF_12/2021</t>
  </si>
  <si>
    <t>103422</t>
  </si>
  <si>
    <t>ASSENTAMENTO DE CONEXÃO COM 3 ACESSOS, EM PEAD LISO PARA REDE DE ÁGUA OU ESGOTO, DIÂMETRO DE 315 MM, JUNTA SOLDADA (NÃO INCLUI O FORNECIMENTO E EXECUÇÃO DE SOLDA). AF_12/2021</t>
  </si>
  <si>
    <t>103412</t>
  </si>
  <si>
    <t>ASSENTAMENTO DE CONEXÃO COM 3 ACESSOS, EM PEAD LISO PARA REDE DE ÁGUA OU ESGOTO, DIÂMETRO DE 32 MM, JUNTA SOLDADA (NÃO INCLUI O FORNECIMENTO E EXECUÇÃO DE SOLDA). AF_12/2021</t>
  </si>
  <si>
    <t>103423</t>
  </si>
  <si>
    <t>ASSENTAMENTO DE CONEXÃO COM 3 ACESSOS, EM PEAD LISO PARA REDE DE ÁGUA OU ESGOTO, DIÂMETRO DE 355 MM, JUNTA SOLDADA (NÃO INCLUI O FORNECIMENTO E EXECUÇÃO DE SOLDA). AF_12/2021</t>
  </si>
  <si>
    <t>103424</t>
  </si>
  <si>
    <t>ASSENTAMENTO DE CONEXÃO COM 3 ACESSOS, EM PEAD LISO PARA REDE DE ÁGUA OU ESGOTO, DIÂMETRO DE 400 MM, JUNTA SOLDADA (NÃO INCLUI O FORNECIMENTO E EXECUÇÃO DE SOLDA). AF_12/2021</t>
  </si>
  <si>
    <t>103413</t>
  </si>
  <si>
    <t>ASSENTAMENTO DE CONEXÃO COM 3 ACESSOS, EM PEAD LISO PARA REDE DE ÁGUA OU ESGOTO, DIÂMETRO DE 63 MM, JUNTA SOLDADA (NÃO INCLUI O FORNECIMENTO E EXECUÇÃO DE SOLDA). AF_12/2021</t>
  </si>
  <si>
    <t>103414</t>
  </si>
  <si>
    <t>ASSENTAMENTO DE CONEXÃO COM 3 ACESSOS, EM PEAD LISO PARA REDE DE ÁGUA OU ESGOTO, DIÂMETRO DE 90 MM, JUNTA SOLDADA (NÃO INCLUI O FORNECIMENTO E EXECUÇÃO DE SOLDA). AF_12/2021</t>
  </si>
  <si>
    <t>103432</t>
  </si>
  <si>
    <t>COTOVELO 45 GRAUS, EM PEAD LISO PARA REDE DE ÁGUA OU ESGOTO, DIÂMETRO DE 200 MM, JUNTA SOLDADA POR ELETROFUSÃO (NÃO INCLUI A EXECUÇÃO DE SOLDA). AF_12/2021</t>
  </si>
  <si>
    <t>103430</t>
  </si>
  <si>
    <t>COTOVELO 45 GRAUS, EM PEAD LISO PARA REDE DE ÁGUA OU ESGOTO, DIÂMETRO DE 32 MM, JUNTA SOLDADA POR ELETROFUSÃO (NÃO INCLUI A EXECUÇÃO DE SOLDA). AF_12/2021</t>
  </si>
  <si>
    <t>103431</t>
  </si>
  <si>
    <t>COTOVELO 45 GRAUS, EM PEAD LISO PARA REDE DE ÁGUA OU ESGOTO, DIÂMETRO DE 63 MM, JUNTA SOLDADA POR ELETROFUSÃO (NÃO INCLUI A EXECUÇÃO DE SOLDA). AF_12/2021</t>
  </si>
  <si>
    <t>103433</t>
  </si>
  <si>
    <t>COTOVELO 90 GRAUS, EM PEAD LISO PARA REDE DE ÁGUA OU ESGOTO, DIÂMETRO DE 20 MM, JUNTA SOLDADA POR ELETROFUSÃO (NÃO INCLUI A EXECUÇÃO DE SOLDA). AF_12/2021</t>
  </si>
  <si>
    <t>103434</t>
  </si>
  <si>
    <t>COTOVELO 90 GRAUS, EM PEAD LISO PARA REDE DE ÁGUA OU ESGOTO, DIÂMETRO DE 32 MM, JUNTA SOLDADA POR ELETROFUSÃO (NÃO INCLUI A EXECUÇÃO DE SOLDA). AF_12/2021</t>
  </si>
  <si>
    <t>103435</t>
  </si>
  <si>
    <t>COTOVELO 90 GRAUS, EM PEAD LISO PARA REDE DE ÁGUA OU ESGOTO, DIÂMETRO DE 63 MM, JUNTA SOLDADA POR ELETROFUSÃO (NÃO INCLUI A EXECUÇÃO DE SOLDA). AF_12/2021</t>
  </si>
  <si>
    <t>103436</t>
  </si>
  <si>
    <t>COTOVELO 90 GRAUS, POLIETILENO DE ALTA DENSIDADE (PEAD) PARA REDE DE ÁGUA OU ESGOTO, DIÂMETRO DE 200 MM, JUNTA SOLDADA POR ELETROFUSÃO (NÃO INCLUI A EXECUÇÃO DE SOLDA). AF_12/2021</t>
  </si>
  <si>
    <t>103482</t>
  </si>
  <si>
    <t>EXECUÇÃO DE JUNTA SOLDADA POR ELETROFUSÃO, DE TUBO OU CONEXÃO EM PEAD LISO PARA REDE DE ÁGUA OU ESGOTO, DIÂMETRO DE 1000 MM (NÃO INCLUI O FORNECIMENTO DE TUBO E CONEXÃO). AF_12/2021</t>
  </si>
  <si>
    <t>103465</t>
  </si>
  <si>
    <t>EXECUÇÃO DE JUNTA SOLDADA POR ELETROFUSÃO, DE TUBO OU CONEXÃO EM PEAD LISO PARA REDE DE ÁGUA OU ESGOTO, DIÂMETRO DE 110 MM (NÃO INCLUI O FORNECIMENTO DE TUBO E CONEXÃO). AF_12/2021</t>
  </si>
  <si>
    <t>103483</t>
  </si>
  <si>
    <t>EXECUÇÃO DE JUNTA SOLDADA POR ELETROFUSÃO, DE TUBO OU CONEXÃO EM PEAD LISO PARA REDE DE ÁGUA OU ESGOTO, DIÂMETRO DE 1200 MM (NÃO INCLUI O FORNECIMENTO DE TUBO E CONEXÃO). AF_12/2021</t>
  </si>
  <si>
    <t>103484</t>
  </si>
  <si>
    <t>EXECUÇÃO DE JUNTA SOLDADA POR ELETROFUSÃO, DE TUBO OU CONEXÃO EM PEAD LISO PARA REDE DE ÁGUA OU ESGOTO, DIÂMETRO DE 1400 MM (NÃO INCLUI O FORNECIMENTO DE TUBO E CONEXÃO). AF_12/2021</t>
  </si>
  <si>
    <t>103466</t>
  </si>
  <si>
    <t>EXECUÇÃO DE JUNTA SOLDADA POR ELETROFUSÃO, DE TUBO OU CONEXÃO EM PEAD LISO PARA REDE DE ÁGUA OU ESGOTO, DIÂMETRO DE 160 MM (NÃO INCLUI O FORNECIMENTO DE TUBO E CONEXÃO). AF_12/2021</t>
  </si>
  <si>
    <t>103485</t>
  </si>
  <si>
    <t>EXECUÇÃO DE JUNTA SOLDADA POR ELETROFUSÃO, DE TUBO OU CONEXÃO EM PEAD LISO PARA REDE DE ÁGUA OU ESGOTO, DIÂMETRO DE 1600 MM (NÃO INCLUI O FORNECIMENTO DE TUBO E CONEXÃO). AF_12/2021</t>
  </si>
  <si>
    <t>103467</t>
  </si>
  <si>
    <t>EXECUÇÃO DE JUNTA SOLDADA POR ELETROFUSÃO, DE TUBO OU CONEXÃO EM PEAD LISO PARA REDE DE ÁGUA OU ESGOTO, DIÂMETRO DE 180 MM (NÃO INCLUI O FORNECIMENTO DE TUBO E CONEXÃO). AF_12/2021</t>
  </si>
  <si>
    <t>103461</t>
  </si>
  <si>
    <t>EXECUÇÃO DE JUNTA SOLDADA POR ELETROFUSÃO, DE TUBO OU CONEXÃO EM PEAD LISO PARA REDE DE ÁGUA OU ESGOTO, DIÂMETRO DE 20 MM (NÃO INCLUI O FORNECIMENTO DE TUBO E CONEXÃO). AF_12/2021</t>
  </si>
  <si>
    <t>103468</t>
  </si>
  <si>
    <t>EXECUÇÃO DE JUNTA SOLDADA POR ELETROFUSÃO, DE TUBO OU CONEXÃO EM PEAD LISO PARA REDE DE ÁGUA OU ESGOTO, DIÂMETRO DE 200 MM (NÃO INCLUI O FORNECIMENTO DE TUBO E CONEXÃO). AF_12/2021</t>
  </si>
  <si>
    <t>103469</t>
  </si>
  <si>
    <t>EXECUÇÃO DE JUNTA SOLDADA POR ELETROFUSÃO, DE TUBO OU CONEXÃO EM PEAD LISO PARA REDE DE ÁGUA OU ESGOTO, DIÂMETRO DE 225 MM (NÃO INCLUI O FORNECIMENTO DE TUBO E CONEXÃO). AF_12/2021</t>
  </si>
  <si>
    <t>103470</t>
  </si>
  <si>
    <t>EXECUÇÃO DE JUNTA SOLDADA POR ELETROFUSÃO, DE TUBO OU CONEXÃO EM PEAD LISO PARA REDE DE ÁGUA OU ESGOTO, DIÂMETRO DE 250 MM (NÃO INCLUI O FORNECIMENTO DE TUBO E CONEXÃO). AF_12/2021</t>
  </si>
  <si>
    <t>103471</t>
  </si>
  <si>
    <t>EXECUÇÃO DE JUNTA SOLDADA POR ELETROFUSÃO, DE TUBO OU CONEXÃO EM PEAD LISO PARA REDE DE ÁGUA OU ESGOTO, DIÂMETRO DE 280 MM (NÃO INCLUI O FORNECIMENTO DE TUBO E CONEXÃO). AF_12/2021</t>
  </si>
  <si>
    <t>103472</t>
  </si>
  <si>
    <t>EXECUÇÃO DE JUNTA SOLDADA POR ELETROFUSÃO, DE TUBO OU CONEXÃO EM PEAD LISO PARA REDE DE ÁGUA OU ESGOTO, DIÂMETRO DE 315 MM (NÃO INCLUI O FORNECIMENTO DE TUBO E CONEXÃO). AF_12/2021</t>
  </si>
  <si>
    <t>103462</t>
  </si>
  <si>
    <t>EXECUÇÃO DE JUNTA SOLDADA POR ELETROFUSÃO, DE TUBO OU CONEXÃO EM PEAD LISO PARA REDE DE ÁGUA OU ESGOTO, DIÂMETRO DE 32 MM (NÃO INCLUI O FORNECIMENTO DE TUBO E CONEXÃO). AF_12/2021</t>
  </si>
  <si>
    <t>103473</t>
  </si>
  <si>
    <t>EXECUÇÃO DE JUNTA SOLDADA POR ELETROFUSÃO, DE TUBO OU CONEXÃO EM PEAD LISO PARA REDE DE ÁGUA OU ESGOTO, DIÂMETRO DE 355 MM (NÃO INCLUI O FORNECIMENTO DE TUBO E CONEXÃO). AF_12/2021</t>
  </si>
  <si>
    <t>103474</t>
  </si>
  <si>
    <t>EXECUÇÃO DE JUNTA SOLDADA POR ELETROFUSÃO, DE TUBO OU CONEXÃO EM PEAD LISO PARA REDE DE ÁGUA OU ESGOTO, DIÂMETRO DE 400 MM (NÃO INCLUI O FORNECIMENTO DE TUBO E CONEXÃO). AF_12/2021</t>
  </si>
  <si>
    <t>103475</t>
  </si>
  <si>
    <t>EXECUÇÃO DE JUNTA SOLDADA POR ELETROFUSÃO, DE TUBO OU CONEXÃO EM PEAD LISO PARA REDE DE ÁGUA OU ESGOTO, DIÂMETRO DE 450 MM (NÃO INCLUI O FORNECIMENTO DE TUBO E CONEXÃO). AF_12/2021</t>
  </si>
  <si>
    <t>103476</t>
  </si>
  <si>
    <t>EXECUÇÃO DE JUNTA SOLDADA POR ELETROFUSÃO, DE TUBO OU CONEXÃO EM PEAD LISO PARA REDE DE ÁGUA OU ESGOTO, DIÂMETRO DE 500 MM (NÃO INCLUI O FORNECIMENTO DE TUBO E CONEXÃO). AF_12/2021</t>
  </si>
  <si>
    <t>103477</t>
  </si>
  <si>
    <t>EXECUÇÃO DE JUNTA SOLDADA POR ELETROFUSÃO, DE TUBO OU CONEXÃO EM PEAD LISO PARA REDE DE ÁGUA OU ESGOTO, DIÂMETRO DE 560 MM (NÃO INCLUI O FORNECIMENTO DE TUBO E CONEXÃO). AF_12/2021</t>
  </si>
  <si>
    <t>103463</t>
  </si>
  <si>
    <t>EXECUÇÃO DE JUNTA SOLDADA POR ELETROFUSÃO, DE TUBO OU CONEXÃO EM PEAD LISO PARA REDE DE ÁGUA OU ESGOTO, DIÂMETRO DE 63 MM (NÃO INCLUI O FORNECIMENTO DE TUBO E CONEXÃO). AF_12/2021</t>
  </si>
  <si>
    <t>103478</t>
  </si>
  <si>
    <t>EXECUÇÃO DE JUNTA SOLDADA POR ELETROFUSÃO, DE TUBO OU CONEXÃO EM PEAD LISO PARA REDE DE ÁGUA OU ESGOTO, DIÂMETRO DE 630 MM (NÃO INCLUI O FORNECIMENTO DE TUBO E CONEXÃO). AF_12/2021</t>
  </si>
  <si>
    <t>103479</t>
  </si>
  <si>
    <t>EXECUÇÃO DE JUNTA SOLDADA POR ELETROFUSÃO, DE TUBO OU CONEXÃO EM PEAD LISO PARA REDE DE ÁGUA OU ESGOTO, DIÂMETRO DE 710 MM (NÃO INCLUI O FORNECIMENTO DE TUBO E CONEXÃO). AF_12/2021</t>
  </si>
  <si>
    <t>103480</t>
  </si>
  <si>
    <t>EXECUÇÃO DE JUNTA SOLDADA POR ELETROFUSÃO, DE TUBO OU CONEXÃO EM PEAD LISO PARA REDE DE ÁGUA OU ESGOTO, DIÂMETRO DE 800 MM (NÃO INCLUI O FORNECIMENTO DE TUBO E CONEXÃO). AF_12/2021</t>
  </si>
  <si>
    <t>103464</t>
  </si>
  <si>
    <t>EXECUÇÃO DE JUNTA SOLDADA POR ELETROFUSÃO, DE TUBO OU CONEXÃO EM PEAD LISO PARA REDE DE ÁGUA OU ESGOTO, DIÂMETRO DE 90 MM (NÃO INCLUI O FORNECIMENTO DE TUBO E CONEXÃO). AF_12/2021</t>
  </si>
  <si>
    <t>103481</t>
  </si>
  <si>
    <t>EXECUÇÃO DE JUNTA SOLDADA POR ELETROFUSÃO, DE TUBO OU CONEXÃO EM PEAD LISO PARA REDE DE ÁGUA OU ESGOTO, DIÂMETRO DE 900 MM (NÃO INCLUI O FORNECIMENTO DE TUBO E CONEXÃO). AF_12/2021</t>
  </si>
  <si>
    <t>103459</t>
  </si>
  <si>
    <t>EXECUÇÃO DE JUNTA SOLDADA POR TERMOFUSÃO, DE TUBO OU CONEXÃO EM PEAD LISO PARA REDE DE ÁGUA OU ESGOTO, DIÂMETRO DE 1000 MM (NÃO INCLUI O FORNECIMENTO DE TUBO E CONEXÃO). AF_12/2021</t>
  </si>
  <si>
    <t>103460</t>
  </si>
  <si>
    <t>EXECUÇÃO DE JUNTA SOLDADA POR TERMOFUSÃO, DE TUBO OU CONEXÃO EM PEAD LISO PARA REDE DE ÁGUA OU ESGOTO, DIÂMETRO DE 1200 MM (NÃO INCLUI O FORNECIMENTO DE TUBO E CONEXÃO). AF_12/2021</t>
  </si>
  <si>
    <t>103443</t>
  </si>
  <si>
    <t>EXECUÇÃO DE JUNTA SOLDADA POR TERMOFUSÃO, DE TUBO OU CONEXÃO EM PEAD LISO PARA REDE DE ÁGUA OU ESGOTO, DIÂMETRO DE 160 MM (NÃO INCLUI O FORNECIMENTO DE TUBO E CONEXÃO). AF_12/2021</t>
  </si>
  <si>
    <t>103444</t>
  </si>
  <si>
    <t>EXECUÇÃO DE JUNTA SOLDADA POR TERMOFUSÃO, DE TUBO OU CONEXÃO EM PEAD LISO PARA REDE DE ÁGUA OU ESGOTO, DIÂMETRO DE 180 MM (NÃO INCLUI O FORNECIMENTO DE TUBO E CONEXÃO). AF_12/2021</t>
  </si>
  <si>
    <t>103445</t>
  </si>
  <si>
    <t>EXECUÇÃO DE JUNTA SOLDADA POR TERMOFUSÃO, DE TUBO OU CONEXÃO EM PEAD LISO PARA REDE DE ÁGUA OU ESGOTO, DIÂMETRO DE 200 MM (NÃO INCLUI O FORNECIMENTO DE TUBO E CONEXÃO). AF_12/2021</t>
  </si>
  <si>
    <t>103446</t>
  </si>
  <si>
    <t>EXECUÇÃO DE JUNTA SOLDADA POR TERMOFUSÃO, DE TUBO OU CONEXÃO EM PEAD LISO PARA REDE DE ÁGUA OU ESGOTO, DIÂMETRO DE 225 MM (NÃO INCLUI O FORNECIMENTO DE TUBO E CONEXÃO). AF_12/2021</t>
  </si>
  <si>
    <t>103447</t>
  </si>
  <si>
    <t>EXECUÇÃO DE JUNTA SOLDADA POR TERMOFUSÃO, DE TUBO OU CONEXÃO EM PEAD LISO PARA REDE DE ÁGUA OU ESGOTO, DIÂMETRO DE 250 MM (NÃO INCLUI O FORNECIMENTO DE TUBO E CONEXÃO). AF_12/2021</t>
  </si>
  <si>
    <t>103448</t>
  </si>
  <si>
    <t>EXECUÇÃO DE JUNTA SOLDADA POR TERMOFUSÃO, DE TUBO OU CONEXÃO EM PEAD LISO PARA REDE DE ÁGUA OU ESGOTO, DIÂMETRO DE 280 MM (NÃO INCLUI O FORNECIMENTO DE TUBO E CONEXÃO). AF_12/2021</t>
  </si>
  <si>
    <t>103449</t>
  </si>
  <si>
    <t>EXECUÇÃO DE JUNTA SOLDADA POR TERMOFUSÃO, DE TUBO OU CONEXÃO EM PEAD LISO PARA REDE DE ÁGUA OU ESGOTO, DIÂMETRO DE 315 MM (NÃO INCLUI O FORNECIMENTO DE TUBO E CONEXÃO). AF_12/2021</t>
  </si>
  <si>
    <t>103450</t>
  </si>
  <si>
    <t>EXECUÇÃO DE JUNTA SOLDADA POR TERMOFUSÃO, DE TUBO OU CONEXÃO EM PEAD LISO PARA REDE DE ÁGUA OU ESGOTO, DIÂMETRO DE 355 MM (NÃO INCLUI O FORNECIMENTO DE TUBO E CONEXÃO). AF_12/2021</t>
  </si>
  <si>
    <t>103451</t>
  </si>
  <si>
    <t>EXECUÇÃO DE JUNTA SOLDADA POR TERMOFUSÃO, DE TUBO OU CONEXÃO EM PEAD LISO PARA REDE DE ÁGUA OU ESGOTO, DIÂMETRO DE 400 MM (NÃO INCLUI O FORNECIMENTO DE TUBO E CONEXÃO). AF_12/2021</t>
  </si>
  <si>
    <t>103452</t>
  </si>
  <si>
    <t>EXECUÇÃO DE JUNTA SOLDADA POR TERMOFUSÃO, DE TUBO OU CONEXÃO EM PEAD LISO PARA REDE DE ÁGUA OU ESGOTO, DIÂMETRO DE 450 MM (NÃO INCLUI O FORNECIMENTO DE TUBO E CONEXÃO). AF_12/2021</t>
  </si>
  <si>
    <t>103453</t>
  </si>
  <si>
    <t>EXECUÇÃO DE JUNTA SOLDADA POR TERMOFUSÃO, DE TUBO OU CONEXÃO EM PEAD LISO PARA REDE DE ÁGUA OU ESGOTO, DIÂMETRO DE 500 MM (NÃO INCLUI O FORNECIMENTO DE TUBO E CONEXÃO). AF_12/2021</t>
  </si>
  <si>
    <t>103454</t>
  </si>
  <si>
    <t>EXECUÇÃO DE JUNTA SOLDADA POR TERMOFUSÃO, DE TUBO OU CONEXÃO EM PEAD LISO PARA REDE DE ÁGUA OU ESGOTO, DIÂMETRO DE 560 MM (NÃO INCLUI O FORNECIMENTO DE TUBO E CONEXÃO). AF_12/2021</t>
  </si>
  <si>
    <t>103455</t>
  </si>
  <si>
    <t>EXECUÇÃO DE JUNTA SOLDADA POR TERMOFUSÃO, DE TUBO OU CONEXÃO EM PEAD LISO PARA REDE DE ÁGUA OU ESGOTO, DIÂMETRO DE 630 MM (NÃO INCLUI O FORNECIMENTO DE TUBO E CONEXÃO). AF_12/2021</t>
  </si>
  <si>
    <t>103456</t>
  </si>
  <si>
    <t>EXECUÇÃO DE JUNTA SOLDADA POR TERMOFUSÃO, DE TUBO OU CONEXÃO EM PEAD LISO PARA REDE DE ÁGUA OU ESGOTO, DIÂMETRO DE 710 MM (NÃO INCLUI O FORNECIMENTO DE TUBO E CONEXÃO). AF_12/2021</t>
  </si>
  <si>
    <t>103457</t>
  </si>
  <si>
    <t>EXECUÇÃO DE JUNTA SOLDADA POR TERMOFUSÃO, DE TUBO OU CONEXÃO EM PEAD LISO PARA REDE DE ÁGUA OU ESGOTO, DIÂMETRO DE 800 MM (NÃO INCLUI O FORNECIMENTO DE TUBO E CONEXÃO). AF_12/2021</t>
  </si>
  <si>
    <t>103458</t>
  </si>
  <si>
    <t>EXECUÇÃO DE JUNTA SOLDADA POR TERMOFUSÃO, DE TUBO OU CONEXÃO EM PEAD LISO PARA REDE DE ÁGUA OU ESGOTO, DIÂMETRO DE 900 MM (NÃO INCLUI O FORNECIMENTO DE TUBO E CONEXÃO). AF_12/2021</t>
  </si>
  <si>
    <t>103425</t>
  </si>
  <si>
    <t>LUVA, EM PEAD LISO PARA REDE DE ÁGUA OU ESGOTO, DIÂMETRO DE 20 MM, JUNTA SOLDADA POR ELETROFUSÃO (NÃO INCLUI A EXECUÇÃO DE SOLDA). AF_12/2021</t>
  </si>
  <si>
    <t>103428</t>
  </si>
  <si>
    <t>LUVA, EM PEAD LISO PARA REDE DE ÁGUA OU ESGOTO, DIÂMETRO DE 200 MM, JUNTA SOLDADA POR ELETROFUSÃO (NÃO INCLUI A EXECUÇÃO DE SOLDA). AF_12/2021</t>
  </si>
  <si>
    <t>103426</t>
  </si>
  <si>
    <t>LUVA, EM PEAD LISO PARA REDE DE ÁGUA OU ESGOTO, DIÂMETRO DE 32 MM, JUNTA SOLDADA POR ELETROFUSÃO (NÃO INCLUI A EXECUÇÃO DE SOLDA). AF_12/2021</t>
  </si>
  <si>
    <t>103429</t>
  </si>
  <si>
    <t>LUVA, EM PEAD LISO PARA REDE DE ÁGUA OU ESGOTO, DIÂMETRO DE 400 MM, JUNTA SOLDADA POR ELETROFUSÃO (NÃO INCLUI A EXECUÇÃO DE SOLDA). AF_12/2021</t>
  </si>
  <si>
    <t>103427</t>
  </si>
  <si>
    <t>LUVA, EM PEAD LISO PARA REDE DE ÁGUA OU ESGOTO, DIÂMETRO DE 63 MM, JUNTA SOLDADA POR ELETROFUSÃO (NÃO INCLUI A EXECUÇÃO DE SOLDA). AF_12/2021</t>
  </si>
  <si>
    <t>103393</t>
  </si>
  <si>
    <t>TUBO PEAD LISO PARA REDE DE ÁGUA OU ESGOTO, DIÂMETRO DE 1000 MM, JUNTA SOLDADA (NÃO INCLUI A EXECUÇÃO DE SOLDA) - FORNECIMENTO E ASSENTAMENTO. AF_12/2021</t>
  </si>
  <si>
    <t>103376</t>
  </si>
  <si>
    <t>TUBO PEAD LISO PARA REDE DE ÁGUA OU ESGOTO, DIÂMETRO DE 110 MM, JUNTA SOLDADA (NÃO INCLUI A EXECUÇÃO DE SOLDA) - FORNECIMENTO E ASSENTAMENTO. AF_12/2021</t>
  </si>
  <si>
    <t>104804</t>
  </si>
  <si>
    <t>TUBO PEAD LISO PARA REDE DE ÁGUA OU ESGOTO, DIÂMETRO DE 1200 MM, JUNTA SOLDADA (NÃO INCLUI A EXECUÇÃO DE SOLDA) - FORNECIMENTO E ASSENTAMENTO. AF_12/2021</t>
  </si>
  <si>
    <t>104805</t>
  </si>
  <si>
    <t>TUBO PEAD LISO PARA REDE DE ÁGUA OU ESGOTO, DIÂMETRO DE 1400 MM, JUNTA SOLDADA (NÃO INCLUI A EXECUÇÃO DE SOLDA) - FORNECIMENTO E ASSENTAMENTO. AF_12/2021</t>
  </si>
  <si>
    <t>103377</t>
  </si>
  <si>
    <t>TUBO PEAD LISO PARA REDE DE ÁGUA OU ESGOTO, DIÂMETRO DE 160 MM, JUNTA SOLDADA (NÃO INCLUI A EXECUÇÃO DE SOLDA) - FORNECIMENTO E ASSENTAMENTO. AF_12/2021</t>
  </si>
  <si>
    <t>104806</t>
  </si>
  <si>
    <t>TUBO PEAD LISO PARA REDE DE ÁGUA OU ESGOTO, DIÂMETRO DE 1600 MM, JUNTA SOLDADA (NÃO INCLUI A EXECUÇÃO DE SOLDA) - FORNECIMENTO E ASSENTAMENTO. AF_12/2021</t>
  </si>
  <si>
    <t>103378</t>
  </si>
  <si>
    <t>TUBO PEAD LISO PARA REDE DE ÁGUA OU ESGOTO, DIÂMETRO DE 180 MM, JUNTA SOLDADA (NÃO INCLUI A EXECUÇÃO DE SOLDA) - FORNECIMENTO E ASSENTAMENTO. AF_12/2021</t>
  </si>
  <si>
    <t>103372</t>
  </si>
  <si>
    <t>TUBO PEAD LISO PARA REDE DE ÁGUA OU ESGOTO, DIÂMETRO DE 20 MM, JUNTA SOLDADA (NÃO INCLUI A EXECUÇÃO DE SOLDA) - FORNECIMENTO E ASSENTAMENTO. AF_12/2021</t>
  </si>
  <si>
    <t>103379</t>
  </si>
  <si>
    <t>TUBO PEAD LISO PARA REDE DE ÁGUA OU ESGOTO, DIÂMETRO DE 200 MM, JUNTA SOLDADA (NÃO INCLUI A EXECUÇÃO DE SOLDA) - FORNECIMENTO E ASSENTAMENTO. AF_12/2021</t>
  </si>
  <si>
    <t>103380</t>
  </si>
  <si>
    <t>TUBO PEAD LISO PARA REDE DE ÁGUA OU ESGOTO, DIÂMETRO DE 225 MM, JUNTA SOLDADA (NÃO INCLUI A EXECUÇÃO DE SOLDA) - FORNECIMENTO E ASSENTAMENTO. AF_12/2021</t>
  </si>
  <si>
    <t>103381</t>
  </si>
  <si>
    <t>TUBO PEAD LISO PARA REDE DE ÁGUA OU ESGOTO, DIÂMETRO DE 250 MM, JUNTA SOLDADA (NÃO INCLUI A EXECUÇÃO DE SOLDA) - FORNECIMENTO E ASSENTAMENTO. AF_12/2021</t>
  </si>
  <si>
    <t>103382</t>
  </si>
  <si>
    <t>TUBO PEAD LISO PARA REDE DE ÁGUA OU ESGOTO, DIÂMETRO DE 280 MM, JUNTA SOLDADA (NÃO INCLUI A EXECUÇÃO DE SOLDA) - FORNECIMENTO E ASSENTAMENTO. AF_12/2021</t>
  </si>
  <si>
    <t>103383</t>
  </si>
  <si>
    <t>TUBO PEAD LISO PARA REDE DE ÁGUA OU ESGOTO, DIÂMETRO DE 315 MM, JUNTA SOLDADA (NÃO INCLUI A EXECUÇÃO DE SOLDA) - FORNECIMENTO E ASSENTAMENTO. AF_12/2021</t>
  </si>
  <si>
    <t>103373</t>
  </si>
  <si>
    <t>TUBO PEAD LISO PARA REDE DE ÁGUA OU ESGOTO, DIÂMETRO DE 32 MM, JUNTA SOLDADA (NÃO INCLUI A EXECUÇÃO DE SOLDA) - FORNECIMENTO E ASSENTAMENTO. AF_12/2021</t>
  </si>
  <si>
    <t>103384</t>
  </si>
  <si>
    <t>TUBO PEAD LISO PARA REDE DE ÁGUA OU ESGOTO, DIÂMETRO DE 355 MM, JUNTA SOLDADA (NÃO INCLUI A EXECUÇÃO DE SOLDA) - FORNECIMENTO E ASSENTAMENTO. AF_12/2021</t>
  </si>
  <si>
    <t>103385</t>
  </si>
  <si>
    <t>TUBO PEAD LISO PARA REDE DE ÁGUA OU ESGOTO, DIÂMETRO DE 400 MM, JUNTA SOLDADA (NÃO INCLUI A EXECUÇÃO DE SOLDA) - FORNECIMENTO E ASSENTAMENTO. AF_12/2021</t>
  </si>
  <si>
    <t>103386</t>
  </si>
  <si>
    <t>TUBO PEAD LISO PARA REDE DE ÁGUA OU ESGOTO, DIÂMETRO DE 450 MM, JUNTA SOLDADA (NÃO INCLUI A EXECUÇÃO DE SOLDA) - FORNECIMENTO E ASSENTAMENTO. AF_12/2021</t>
  </si>
  <si>
    <t>103387</t>
  </si>
  <si>
    <t>TUBO PEAD LISO PARA REDE DE ÁGUA OU ESGOTO, DIÂMETRO DE 500 MM, JUNTA SOLDADA (NÃO INCLUI A EXECUÇÃO DE SOLDA) - FORNECIMENTO E ASSENTAMENTO. AF_12/2021</t>
  </si>
  <si>
    <t>103388</t>
  </si>
  <si>
    <t>TUBO PEAD LISO PARA REDE DE ÁGUA OU ESGOTO, DIÂMETRO DE 560 MM, JUNTA SOLDADA (NÃO INCLUI A EXECUÇÃO DE SOLDA) - FORNECIMENTO E ASSENTAMENTO. AF_12/2021</t>
  </si>
  <si>
    <t>103374</t>
  </si>
  <si>
    <t>TUBO PEAD LISO PARA REDE DE ÁGUA OU ESGOTO, DIÂMETRO DE 63 MM, JUNTA SOLDADA (NÃO INCLUI A EXECUÇÃO DE SOLDA) - FORNECIMENTO E ASSENTAMENTO. AF_12/2021</t>
  </si>
  <si>
    <t>103389</t>
  </si>
  <si>
    <t>TUBO PEAD LISO PARA REDE DE ÁGUA OU ESGOTO, DIÂMETRO DE 630 MM, JUNTA SOLDADA (NÃO INCLUI A EXECUÇÃO DE SOLDA) - FORNECIMENTO E ASSENTAMENTO. AF_12/2021</t>
  </si>
  <si>
    <t>103390</t>
  </si>
  <si>
    <t>TUBO PEAD LISO PARA REDE DE ÁGUA OU ESGOTO, DIÂMETRO DE 710 MM, JUNTA SOLDADA (NÃO INCLUI A EXECUÇÃO DE SOLDA) - FORNECIMENTO E ASSENTAMENTO. AF_12/2021</t>
  </si>
  <si>
    <t>103391</t>
  </si>
  <si>
    <t>TUBO PEAD LISO PARA REDE DE ÁGUA OU ESGOTO, DIÂMETRO DE 800 MM, JUNTA SOLDADA (NÃO INCLUI A EXECUÇÃO DE SOLDA) - FORNECIMENTO E ASSENTAMENTO. AF_12/2021</t>
  </si>
  <si>
    <t>103375</t>
  </si>
  <si>
    <t>TUBO PEAD LISO PARA REDE DE ÁGUA OU ESGOTO, DIÂMETRO DE 90 MM, JUNTA SOLDADA (NÃO INCLUI A EXECUÇÃO DE SOLDA) - FORNECIMENTO E ASSENTAMENTO. AF_12/2021</t>
  </si>
  <si>
    <t>103392</t>
  </si>
  <si>
    <t>TUBO PEAD LISO PARA REDE DE ÁGUA OU ESGOTO, DIÂMETRO DE 900 MM, JUNTA SOLDADA (NÃO INCLUI A EXECUÇÃO DE SOLDA) - FORNECIMENTO E ASSENTAMENTO. AF_12/2021</t>
  </si>
  <si>
    <t>103440</t>
  </si>
  <si>
    <t>TÊ DE SERVIÇO, EM PEAD LISO PARA REDE DE ÁGUA OU ESGOTO, DIÂMETRO DE 200 X 20 MM, JUNTA SOLDADA POR ELETROFUSÃO (NÃO INCLUI A EXECUÇÃO DE SOLDA). AF_12/2021</t>
  </si>
  <si>
    <t>103441</t>
  </si>
  <si>
    <t>TÊ DE SERVIÇO, EM PEAD LISO PARA REDE DE ÁGUA OU ESGOTO, DIÂMETRO DE 200 X 32 MM, JUNTA SOLDADA POR ELETROFUSÃO (NÃO INCLUI A EXECUÇÃO DE SOLDA). AF_12/2021</t>
  </si>
  <si>
    <t>103442</t>
  </si>
  <si>
    <t>TÊ DE SERVIÇO, EM PEAD LISO PARA REDE DE ÁGUA OU ESGOTO, DIÂMETRO DE 200 X 63 MM, JUNTA SOLDADA POR ELETROFUSÃO (NÃO INCLUI A EXECUÇÃO DE SOLDA). AF_12/2021</t>
  </si>
  <si>
    <t>103437</t>
  </si>
  <si>
    <t>TÊ DE SERVIÇO, EM PEAD LISO PARA REDE DE ÁGUA OU ESGOTO, DIÂMETRO DE 63 X 20 MM, JUNTA SOLDADA POR ELETROFUSÃO (NÃO INCLUI A EXECUÇÃO DE SOLDA). AF_12/2021</t>
  </si>
  <si>
    <t>103438</t>
  </si>
  <si>
    <t>TÊ DE SERVIÇO, EM PEAD LISO PARA REDE DE ÁGUA OU ESGOTO, DIÂMETRO DE 63 X 32 MM, JUNTA SOLDADA POR ELETROFUSÃO (NÃO INCLUI A EXECUÇÃO DE SOLDA). AF_12/2021</t>
  </si>
  <si>
    <t>103439</t>
  </si>
  <si>
    <t>TÊ DE SERVIÇO, EM PEAD LISO PARA REDE DE ÁGUA OU ESGOTO, DIÂMETRO DE 63 X 63 MM, JUNTA SOLDADA POR ELETROFUSÃO (NÃO INCLUI A EXECUÇÃO DE SOLDA). AF_12/2021</t>
  </si>
  <si>
    <t>88789</t>
  </si>
  <si>
    <t>REVESTIMENTO CERÂMICO PARA PAREDES EXTERNAS EM PASTILHAS DE PORCELANA 2,5 X 2,5 CM (PLACAS DE 30 X 30 CM), ALINHADAS A PRUMO, APLICADO EM SUPERFÍCIES INTERNAS DE SACADA. AF_02/2023</t>
  </si>
  <si>
    <t>88788</t>
  </si>
  <si>
    <t>REVESTIMENTO CERÂMICO PARA PAREDES EXTERNAS EM PASTILHAS DE PORCELANA 2,5 X 2,5 CM (PLACAS DE 30 X 30 CM), ALINHADAS A PRUMO. AF_02/2023</t>
  </si>
  <si>
    <t>87245</t>
  </si>
  <si>
    <t>REVESTIMENTO CERÂMICO PARA PAREDES EXTERNAS EM PASTILHAS DE PORCELANA 5 X 5 CM (PLACAS DE 30 X 30 CM), ALINHADAS A PRUMO, APLICADO EM SUPERFÍCIES INTERNAS DE SACADA. AF_02/2023</t>
  </si>
  <si>
    <t>87244</t>
  </si>
  <si>
    <t>REVESTIMENTO CERÂMICO PARA PAREDES EXTERNAS EM PASTILHAS DE PORCELANA 5 X 5 CM (PLACAS DE 30 X 30 CM), ALINHADAS A PRUMO. AF_02/2023</t>
  </si>
  <si>
    <t>104589</t>
  </si>
  <si>
    <t>REVESTIMENTO CERÂMICO PARA PAREDES EXTERNAS, COM PLACAS TIPO GRÊS OU SEMIGRÊS, FORMATO MENOR OU IGUAL A 200 CM2, ALINHADAS A PRUMO, APLICADO EM SUPERFÍCIES INTERNAS DE SACADA. AF_02/2023</t>
  </si>
  <si>
    <t>104588</t>
  </si>
  <si>
    <t>REVESTIMENTO CERÂMICO PARA PAREDES EXTERNAS, COM PLACAS TIPO GRÊS OU SEMIGRÊS, FORMATO MENOR OU IGUAL A 200 CM2, ALINHADAS A PRUMO. AF_02/2023</t>
  </si>
  <si>
    <t>104591</t>
  </si>
  <si>
    <t>REVESTIMENTO CERÂMICO PARA PAREDES EXTERNAS, COM PLACAS TIPO GRÊS OU SEMIGRÊS, FORMATO MENOR OU IGUAL A 200 CM2, DISPOSTAS EM AMARRAÇÃO, APLICADO EM SUPERFÍCIES INTERNAS DE SACADA. AF_02/2023</t>
  </si>
  <si>
    <t>104590</t>
  </si>
  <si>
    <t>REVESTIMENTO CERÂMICO PARA PAREDES EXTERNAS, COM PLACAS TIPO GRÊS OU SEMIGRÊS, FORMATO MENOR OU IGUAL A 200 CM2, DISPOSTAS EM AMARRAÇÃO. AF_02/2023</t>
  </si>
  <si>
    <t>87267</t>
  </si>
  <si>
    <t>REVESTIMENTO CERÂMICO PARA PAREDES INTERNAS COM PLACAS TIPO ESMALTADA DE DIMENSÕES 20X20 CM APLICADAS A MEIA ALTURA DAS PAREDES. AF_02/2023_PE</t>
  </si>
  <si>
    <t>104614</t>
  </si>
  <si>
    <t>REVESTIMENTO CERÂMICO PARA PAREDES INTERNAS COM PLACAS TIPO ESMALTADA DE DIMENSÕES 20X20 CM APLICADAS EM DIAGONAL, A MEIA ALTURA DAS PAREDES. AF_02/2023_PE</t>
  </si>
  <si>
    <t>104613</t>
  </si>
  <si>
    <t>REVESTIMENTO CERÂMICO PARA PAREDES INTERNAS COM PLACAS TIPO ESMALTADA DE DIMENSÕES 20X20 CM APLICADAS EM DIAGONAL, NA ALTURA INTEIRA DAS PAREDES. AF_02/2023_PE</t>
  </si>
  <si>
    <t>87265</t>
  </si>
  <si>
    <t>REVESTIMENTO CERÂMICO PARA PAREDES INTERNAS COM PLACAS TIPO ESMALTADA DE DIMENSÕES 20X20 CM APLICADAS NA ALTURA INTEIRA DAS PAREDES. AF_02/2023_PE</t>
  </si>
  <si>
    <t>87271</t>
  </si>
  <si>
    <t>REVESTIMENTO CERÂMICO PARA PAREDES INTERNAS COM PLACAS TIPO ESMALTADA DE DIMENSÕES 25X35 CM APLICADAS A MEIA ALTURA DAS PAREDES. AF_02/2023_PE</t>
  </si>
  <si>
    <t>87269</t>
  </si>
  <si>
    <t>REVESTIMENTO CERÂMICO PARA PAREDES INTERNAS COM PLACAS TIPO ESMALTADA DE DIMENSÕES 25X35 CM APLICADAS NA ALTURA INTEIRA DAS PAREDES. AF_02/2023_PE</t>
  </si>
  <si>
    <t>87275</t>
  </si>
  <si>
    <t>REVESTIMENTO CERÂMICO PARA PAREDES INTERNAS COM PLACAS TIPO ESMALTADA DE DIMENSÕES 33X45 CM APLICADAS A MEIA ALTURA DAS PAREDES. AF_02/2023_PE</t>
  </si>
  <si>
    <t>87273</t>
  </si>
  <si>
    <t>REVESTIMENTO CERÂMICO PARA PAREDES INTERNAS COM PLACAS TIPO ESMALTADA DE DIMENSÕES 33X45 CM APLICADAS NA ALTURA INTEIRA DAS PAREDES. AF_02/2023_PE</t>
  </si>
  <si>
    <t>104612</t>
  </si>
  <si>
    <t>REVESTIMENTO CERÂMICO PARA PAREDES INTERNAS COM PLACAS TIPO ESMALTADA DE DIMENSÕES 60X60 CM APLICADAS A MEIA ALTURA DAS PAREDES. AF_02/2023_PE</t>
  </si>
  <si>
    <t>104611</t>
  </si>
  <si>
    <t>REVESTIMENTO CERÂMICO PARA PAREDES INTERNAS COM PLACAS TIPO ESMALTADA DE DIMENSÕES 60X60 CM APLICADAS NA ALTURA INTEIRA DAS PAREDES. AF_02/2023_PE</t>
  </si>
  <si>
    <t>104618</t>
  </si>
  <si>
    <t>REVESTIMENTO CERÂMICO PARA PAREDES INTERNAS COM PLACAS TIPO PASTILHA DE DIMENSÕES 2,5 X 2,5 CM (PLACAS DE 30 X 30 CM) CM APLICADAS A MEIA ALTURA DAS PAREDES. AF_02/2023</t>
  </si>
  <si>
    <t>104616</t>
  </si>
  <si>
    <t>REVESTIMENTO CERÂMICO PARA PAREDES INTERNAS COM PLACAS TIPO PASTILHA DE DIMENSÕES 2,5 X 2,5 CM (PLACAS DE 30 X 30 CM) CM APLICADAS NA ALTURA INTEIRA DAS PAREDES. AF_02/2023</t>
  </si>
  <si>
    <t>104617</t>
  </si>
  <si>
    <t>REVESTIMENTO CERÂMICO PARA PAREDES INTERNAS COM PLACAS TIPO PASTILHA DE DIMENSÕES 5 X 5 CM (PLACAS DE 30 X 30 CM) CM APLICADAS A MEIA ALTURA DAS PAREDES. AF_02/2023</t>
  </si>
  <si>
    <t>104615</t>
  </si>
  <si>
    <t>REVESTIMENTO CERÂMICO PARA PAREDES INTERNAS COM PLACAS TIPO PASTILHA DE DIMENSÕES 5 X 5 CM (PLACAS DE 30 X 30 CM) CM APLICADAS NA ALTURA INTEIRA DAS PAREDES. AF_02/2023</t>
  </si>
  <si>
    <t>87247</t>
  </si>
  <si>
    <t>REVESTIMENTO CERÂMICO PARA PISO COM PLACAS TIPO ESMALTADA DE DIMENSÕES 35X35 CM APLICADA EM AMBIENTES DE ÁREA ENTRE 5 M2 E 10 M2. AF_02/2023_PE</t>
  </si>
  <si>
    <t>87248</t>
  </si>
  <si>
    <t>REVESTIMENTO CERÂMICO PARA PISO COM PLACAS TIPO ESMALTADA DE DIMENSÕES 35X35 CM APLICADA EM AMBIENTES DE ÁREA MAIOR QUE 10 M2. AF_02/2023_PE</t>
  </si>
  <si>
    <t>87246</t>
  </si>
  <si>
    <t>REVESTIMENTO CERÂMICO PARA PISO COM PLACAS TIPO ESMALTADA DE DIMENSÕES 35X35 CM APLICADA EM AMBIENTES DE ÁREA MENOR QUE 5 M2. AF_02/2023_PE</t>
  </si>
  <si>
    <t>104601</t>
  </si>
  <si>
    <t>REVESTIMENTO CERÂMICO PARA PISO COM PLACAS TIPO ESMALTADA DE DIMENSÕES 35X35 CM APLICADA EM DIAGONAL EM AMBIENTES DE ÁREA ENTRE 5 M² E 10 M². AF_02/2023_PE</t>
  </si>
  <si>
    <t>104603</t>
  </si>
  <si>
    <t>REVESTIMENTO CERÂMICO PARA PISO COM PLACAS TIPO ESMALTADA DE DIMENSÕES 35X35 CM APLICADA EM DIAGONAL EM AMBIENTES DE ÁREA MAIOR QUE 10 M². AF_02/2023_PE</t>
  </si>
  <si>
    <t>104599</t>
  </si>
  <si>
    <t>REVESTIMENTO CERÂMICO PARA PISO COM PLACAS TIPO ESMALTADA DE DIMENSÕES 35X35 CM APLICADA EM DIAGONAL EM AMBIENTES DE ÁREA MENOR QUE 5 M². AF_02/2023_PE</t>
  </si>
  <si>
    <t>87250</t>
  </si>
  <si>
    <t>REVESTIMENTO CERÂMICO PARA PISO COM PLACAS TIPO ESMALTADA DE DIMENSÕES 45X45 CM APLICADA EM AMBIENTES DE ÁREA ENTRE 5 M2 E 10 M2. AF_02/2023_PE</t>
  </si>
  <si>
    <t>87251</t>
  </si>
  <si>
    <t>REVESTIMENTO CERÂMICO PARA PISO COM PLACAS TIPO ESMALTADA DE DIMENSÕES 45X45 CM APLICADA EM AMBIENTES DE ÁREA MAIOR QUE 10 M2. AF_02/2023_PE</t>
  </si>
  <si>
    <t>87249</t>
  </si>
  <si>
    <t>REVESTIMENTO CERÂMICO PARA PISO COM PLACAS TIPO ESMALTADA DE DIMENSÕES 45X45 CM APLICADA EM AMBIENTES DE ÁREA MENOR QUE 5 M2. AF_02/2023_PE</t>
  </si>
  <si>
    <t>104606</t>
  </si>
  <si>
    <t>REVESTIMENTO CERÂMICO PARA PISO COM PLACAS TIPO ESMALTADA DE DIMENSÕES 45X45 CM APLICADA EM DIAGONAL EM AMBIENTES DE ÁREA ENTRE 5 M² E 10 M². AF_02/2023_PE</t>
  </si>
  <si>
    <t>104607</t>
  </si>
  <si>
    <t>REVESTIMENTO CERÂMICO PARA PISO COM PLACAS TIPO ESMALTADA DE DIMENSÕES 45X45 CM APLICADA EM DIAGONAL EM AMBIENTES DE ÁREA MAIOR QUE 10 M². AF_02/2023_PE</t>
  </si>
  <si>
    <t>104605</t>
  </si>
  <si>
    <t>REVESTIMENTO CERÂMICO PARA PISO COM PLACAS TIPO ESMALTADA DE DIMENSÕES 45X45 CM APLICADA EM DIAGONAL EM AMBIENTES DE ÁREA MENOR QUE 5 M². AF_02/2023_PE</t>
  </si>
  <si>
    <t>87256</t>
  </si>
  <si>
    <t>REVESTIMENTO CERÂMICO PARA PISO COM PLACAS TIPO ESMALTADA DE DIMENSÕES 60X60 CM APLICADA EM AMBIENTES DE ÁREA ENTRE 5 M2 E 10 M2. AF_02/2023_PE</t>
  </si>
  <si>
    <t>87257</t>
  </si>
  <si>
    <t>REVESTIMENTO CERÂMICO PARA PISO COM PLACAS TIPO ESMALTADA DE DIMENSÕES 60X60 CM APLICADA EM AMBIENTES DE ÁREA MAIOR QUE 10 M2. AF_02/2023_PE</t>
  </si>
  <si>
    <t>87255</t>
  </si>
  <si>
    <t>REVESTIMENTO CERÂMICO PARA PISO COM PLACAS TIPO ESMALTADA DE DIMENSÕES 60X60 CM APLICADA EM AMBIENTES DE ÁREA MENOR QUE 5 M2. AF_02/2023_PE</t>
  </si>
  <si>
    <t>104594</t>
  </si>
  <si>
    <t>REVESTIMENTO CERÂMICO PARA PISO COM PLACAS TIPO ESMALTADA DE DIMENSÕES 80X80 CM APLICADA EM AMBIENTES DE ÁREA ENTRE 5 M² E 10 M². AF_02/2023_PE</t>
  </si>
  <si>
    <t>104595</t>
  </si>
  <si>
    <t>REVESTIMENTO CERÂMICO PARA PISO COM PLACAS TIPO ESMALTADA DE DIMENSÕES 80X80 CM APLICADA EM AMBIENTES DE ÁREA MAIOR QUE 10 M². AF_02/2023_PE</t>
  </si>
  <si>
    <t>104593</t>
  </si>
  <si>
    <t>REVESTIMENTO CERÂMICO PARA PISO COM PLACAS TIPO ESMALTADA DE DIMENSÕES 80X80 CM APLICADA EM AMBIENTES DE ÁREA MENOR QUE 5 M². AF_02/2023_PE</t>
  </si>
  <si>
    <t>87262</t>
  </si>
  <si>
    <t>REVESTIMENTO CERÂMICO PARA PISO COM PLACAS TIPO PORCELANATO DE DIMENSÕES 60X60 CM APLICADA EM AMBIENTES DE ÁREA ENTRE 5 M² E 10 M². AF_02/2023_PE</t>
  </si>
  <si>
    <t>87263</t>
  </si>
  <si>
    <t>REVESTIMENTO CERÂMICO PARA PISO COM PLACAS TIPO PORCELANATO DE DIMENSÕES 60X60 CM APLICADA EM AMBIENTES DE ÁREA MAIOR QUE 10 M². AF_02/2023_PE</t>
  </si>
  <si>
    <t>87261</t>
  </si>
  <si>
    <t>REVESTIMENTO CERÂMICO PARA PISO COM PLACAS TIPO PORCELANATO DE DIMENSÕES 60X60 CM APLICADA EM AMBIENTES DE ÁREA MENOR QUE 5 M². AF_02/2023_PE</t>
  </si>
  <si>
    <t>104597</t>
  </si>
  <si>
    <t>REVESTIMENTO CERÂMICO PARA PISO COM PLACAS TIPO PORCELANATO DE DIMENSÕES 80X80 CM APLICADA EM AMBIENTES DE ÁREA ENTRE 5 M² E 10 M². AF_02/2023_PE</t>
  </si>
  <si>
    <t>104598</t>
  </si>
  <si>
    <t>REVESTIMENTO CERÂMICO PARA PISO COM PLACAS TIPO PORCELANATO DE DIMENSÕES 80X80 CM APLICADA EM AMBIENTES DE ÁREA MAIOR QUE 10 M². AF_02/2023_PE</t>
  </si>
  <si>
    <t>104596</t>
  </si>
  <si>
    <t>REVESTIMENTO CERÂMICO PARA PISO COM PLACAS TIPO PORCELANATO DE DIMENSÕES 80X80 CM APLICADA EM AMBIENTES DE ÁREA MENOR QUE 5 M². AF_02/2023_PE</t>
  </si>
  <si>
    <t>88648</t>
  </si>
  <si>
    <t>RODAPÉ CERÂMICO DE 7CM DE ALTURA COM PLACAS TIPO ESMALTADA DE DIMENSÕES 35X35CM. AF_02/2023</t>
  </si>
  <si>
    <t>88649</t>
  </si>
  <si>
    <t>RODAPÉ CERÂMICO DE 7CM DE ALTURA COM PLACAS TIPO ESMALTADA DE DIMENSÕES 45X45CM. AF_02/2023</t>
  </si>
  <si>
    <t>88650</t>
  </si>
  <si>
    <t>RODAPÉ CERÂMICO DE 7CM DE ALTURA COM PLACAS TIPO ESMALTADA DE DIMENSÕES 60X60CM. AF_02/2023</t>
  </si>
  <si>
    <t>104619</t>
  </si>
  <si>
    <t>RODAPÉ CERÂMICO DE 7CM DE ALTURA COM PLACAS TIPO ESMALTADA DE DIMENSÕES 80X80CM. AF_02/2023</t>
  </si>
  <si>
    <t>103741</t>
  </si>
  <si>
    <t>FORNECIMENTO E INSTALAÇÃO DE BALIZADOR SOBRE ASFALTO. AF_03/2022</t>
  </si>
  <si>
    <t>103755</t>
  </si>
  <si>
    <t>FORNECIMENTO E INSTALAÇÃO DE BARREIRA DE CONCRETO PERFIL NEW JERSEY DUPLA - 1070 MM. AF_03/2022</t>
  </si>
  <si>
    <t>103753</t>
  </si>
  <si>
    <t>FORNECIMENTO E INSTALAÇÃO DE BARREIRA DE CONCRETO PERFIL NEW JERSEY DUPLA - 810 MM. AF_03/2022</t>
  </si>
  <si>
    <t>103754</t>
  </si>
  <si>
    <t>FORNECIMENTO E INSTALAÇÃO DE BARREIRA DE CONCRETO PERFIL NEW JERSEY SIMPLES - 1070 MM. AF_03/2022</t>
  </si>
  <si>
    <t>103752</t>
  </si>
  <si>
    <t>FORNECIMENTO E INSTALAÇÃO DE BARREIRA DE CONCRETO PERFIL NEW JERSEY SIMPLES - 810 MM. AF_03/2022</t>
  </si>
  <si>
    <t>103759</t>
  </si>
  <si>
    <t>FORNECIMENTO E INSTALAÇÃO DE BARREIRA DE CONCRETO PERFIL TIPO F DUPLA - 1070 MM. AF_03/2022</t>
  </si>
  <si>
    <t>103757</t>
  </si>
  <si>
    <t>FORNECIMENTO E INSTALAÇÃO DE BARREIRA DE CONCRETO PERFIL TIPO F DUPLA - 810 MM. AF_03/2022</t>
  </si>
  <si>
    <t>103758</t>
  </si>
  <si>
    <t>FORNECIMENTO E INSTALAÇÃO DE BARREIRA DE CONCRETO PERFIL TIPO F SIMPLES - 1070 MM. AF_03/2022</t>
  </si>
  <si>
    <t>103756</t>
  </si>
  <si>
    <t>FORNECIMENTO E INSTALAÇÃO DE BARREIRA DE CONCRETO PERFIL TIPO F SIMPLES - 810 MM. AF_03/2022</t>
  </si>
  <si>
    <t>103734</t>
  </si>
  <si>
    <t>FORNECIMENTO E INSTALAÇÃO DE BATE RODAS SOBRE ASFALTO. AF_03/2022</t>
  </si>
  <si>
    <t>103740</t>
  </si>
  <si>
    <t>FORNECIMENTO E INSTALAÇÃO DE CALOTA SOBRE ASFALTO. AF_03/2022</t>
  </si>
  <si>
    <t>103747</t>
  </si>
  <si>
    <t>FORNECIMENTO E INSTALAÇÃO DE DEFENSA METÁLICA MALEÁVEL DUPLA, SOBRE SOLO. AF_03/2022</t>
  </si>
  <si>
    <t>103746</t>
  </si>
  <si>
    <t>FORNECIMENTO E INSTALAÇÃO DE DEFENSA METÁLICA MALEÁVEL SIMPLES, SOBRE SOLO. AF_03/2022</t>
  </si>
  <si>
    <t>103749</t>
  </si>
  <si>
    <t>FORNECIMENTO E INSTALAÇÃO DE DEFENSA METÁLICA SEMI MALEÁVEL DUPLA, SOBRE SOLO. AF_03/2022</t>
  </si>
  <si>
    <t>103744</t>
  </si>
  <si>
    <t>FORNECIMENTO E INSTALAÇÃO DE DEFENSA METÁLICA SEMI MALEÁVEL SIMPLES (ANCORAGEM), SOBRE SOLO. AF_03/2022</t>
  </si>
  <si>
    <t>103748</t>
  </si>
  <si>
    <t>FORNECIMENTO E INSTALAÇÃO DE DEFENSA METÁLICA SEMI MALEÁVEL SIMPLES, SOBRE SOLO. AF_03/2022</t>
  </si>
  <si>
    <t>103745</t>
  </si>
  <si>
    <t>FORNECIMENTO E INSTALAÇÃO DE DEFENSA METÁLICA SEMI-MALEAVEL DUPLA (ANCORAGEM), SOBRE SOLO. AF_03/2022</t>
  </si>
  <si>
    <t>103751</t>
  </si>
  <si>
    <t>FORNECIMENTO E INSTALAÇÃO DE DEFENSA METÁLICA TRIPLA ONDA DUPLA, SOBRE SOLO. AF_03/2022</t>
  </si>
  <si>
    <t>103750</t>
  </si>
  <si>
    <t>FORNECIMENTO E INSTALAÇÃO DE DEFENSA METÁLICA TRIPLA ONDA SIMPLES, SOBRE SOLO. AF_03/2022</t>
  </si>
  <si>
    <t>103735</t>
  </si>
  <si>
    <t>FORNECIMENTO E INSTALAÇÃO DE LOMBADA SOBRE ASFALTO. AF_03/2022</t>
  </si>
  <si>
    <t>103738</t>
  </si>
  <si>
    <t>FORNECIMENTO E INSTALAÇÃO DE PRISMA SOBRE ASFALTO. AF_03/2022</t>
  </si>
  <si>
    <t>103736</t>
  </si>
  <si>
    <t>FORNECIMENTO E INSTALAÇÃO DE SEGREGADOR SOBRE ASFALTO. AF_03/2022</t>
  </si>
  <si>
    <t>103739</t>
  </si>
  <si>
    <t>FORNECIMENTO E INSTALAÇÃO DE TACHA SOBRE ASFALTO. AF_03/2022</t>
  </si>
  <si>
    <t>103737</t>
  </si>
  <si>
    <t>FORNECIMENTO E INSTALAÇÃO DE TACHÃO SOBRE ASFALTO. AF_03/2022</t>
  </si>
  <si>
    <t>103742</t>
  </si>
  <si>
    <t>FORNECIMENTO E INSTALAÇÃO DE TERMINAL DE ANCORAGEM DE DEFENSA METÁLICA, EM BARREIRA DE CONCRETO. AF_03/2022</t>
  </si>
  <si>
    <t>103689</t>
  </si>
  <si>
    <t>FORNECIMENTO E INSTALAÇÃO DE PLACA DE OBRA COM CHAPA GALVANIZADA E ESTRUTURA DE MADEIRA. AF_03/2022_PS</t>
  </si>
  <si>
    <t>103702</t>
  </si>
  <si>
    <t>FORNECIMENTO E INSTALAÇÃO DE PLACA DE SINALIZAÇÃO EM CHAPA DE ALUMÍNIO EM SUPORTE DE CONCRETO. AF_03/2022</t>
  </si>
  <si>
    <t>103700</t>
  </si>
  <si>
    <t>FORNECIMENTO E INSTALAÇÃO DE PLACA DE SINALIZAÇÃO EM CHAPA DE ALUMÍNIO EM SUPORTE DE MADEIRA. AF_03/2022</t>
  </si>
  <si>
    <t>103698</t>
  </si>
  <si>
    <t>FORNECIMENTO E INSTALAÇÃO DE PLACA DE SINALIZAÇÃO EM CHAPA DE ALUMÍNIO EM SUPORTE METÁLICO. AF_03/2022</t>
  </si>
  <si>
    <t>103703</t>
  </si>
  <si>
    <t>FORNECIMENTO E INSTALAÇÃO DE PLACA DE SINALIZAÇÃO EM CHAPA DE AÇO EM SUPORTE DE CONCRETO. AF_03/2022</t>
  </si>
  <si>
    <t>103701</t>
  </si>
  <si>
    <t>FORNECIMENTO E INSTALAÇÃO DE PLACA DE SINALIZAÇÃO EM CHAPA DE AÇO EM SUPORTE DE MADEIRA. AF_03/2022</t>
  </si>
  <si>
    <t>103699</t>
  </si>
  <si>
    <t>FORNECIMENTO E INSTALAÇÃO DE PLACA DE SINALIZAÇÃO EM CHAPA DE AÇO EM SUPORTE METÁLICO. AF_03/2022</t>
  </si>
  <si>
    <t>103704</t>
  </si>
  <si>
    <t>FORNECIMENTO E INSTALAÇÃO DE PLACA DE SINALIZAÇÃO EM PÓRTICO E SEMI-PÓRTICO. AF_03/2022</t>
  </si>
  <si>
    <t>103706</t>
  </si>
  <si>
    <t>FORNECIMENTO E INSTALAÇÃO DE PÓRTICO METÁLICO COM VÃO DE 10,3 M. AF_03/2022</t>
  </si>
  <si>
    <t>103707</t>
  </si>
  <si>
    <t>FORNECIMENTO E INSTALAÇÃO DE PÓRTICO METÁLICO COM VÃO DE 11,4 M. AF_03/2022</t>
  </si>
  <si>
    <t>103708</t>
  </si>
  <si>
    <t>FORNECIMENTO E INSTALAÇÃO DE PÓRTICO METÁLICO COM VÃO DE 12,5 M. AF_03/2022</t>
  </si>
  <si>
    <t>103709</t>
  </si>
  <si>
    <t>FORNECIMENTO E INSTALAÇÃO DE PÓRTICO METÁLICO COM VÃO DE 13,6 M. AF_03/2022</t>
  </si>
  <si>
    <t>103710</t>
  </si>
  <si>
    <t>FORNECIMENTO E INSTALAÇÃO DE PÓRTICO METÁLICO COM VÃO DE 14,8 M. AF_03/2022</t>
  </si>
  <si>
    <t>103711</t>
  </si>
  <si>
    <t>FORNECIMENTO E INSTALAÇÃO DE PÓRTICO METÁLICO COM VÃO DE 15,9 M. AF_03/2022</t>
  </si>
  <si>
    <t>103712</t>
  </si>
  <si>
    <t>FORNECIMENTO E INSTALAÇÃO DE PÓRTICO METÁLICO COM VÃO DE 17 M. AF_03/2022</t>
  </si>
  <si>
    <t>103713</t>
  </si>
  <si>
    <t>FORNECIMENTO E INSTALAÇÃO DE PÓRTICO METÁLICO COM VÃO DE 18,1 M. AF_03/2022</t>
  </si>
  <si>
    <t>103714</t>
  </si>
  <si>
    <t>FORNECIMENTO E INSTALAÇÃO DE PÓRTICO METÁLICO COM VÃO DE 19,2 M. AF_03/2022</t>
  </si>
  <si>
    <t>103715</t>
  </si>
  <si>
    <t>FORNECIMENTO E INSTALAÇÃO DE PÓRTICO METÁLICO COM VÃO DE 20,3 M. AF_03/2022</t>
  </si>
  <si>
    <t>103716</t>
  </si>
  <si>
    <t>FORNECIMENTO E INSTALAÇÃO DE PÓRTICO METÁLICO COM VÃO DE 21,5 M. AF_03/2022</t>
  </si>
  <si>
    <t>103717</t>
  </si>
  <si>
    <t>FORNECIMENTO E INSTALAÇÃO DE PÓRTICO METÁLICO COM VÃO DE 22,6 M. AF_03/2022</t>
  </si>
  <si>
    <t>103718</t>
  </si>
  <si>
    <t>FORNECIMENTO E INSTALAÇÃO DE PÓRTICO METÁLICO COM VÃO DE 23,7 M. AF_03/2022</t>
  </si>
  <si>
    <t>103719</t>
  </si>
  <si>
    <t>FORNECIMENTO E INSTALAÇÃO DE PÓRTICO METÁLICO COM VÃO DE 24,8 M. AF_03/2022</t>
  </si>
  <si>
    <t>103720</t>
  </si>
  <si>
    <t>FORNECIMENTO E INSTALAÇÃO DE PÓRTICO METÁLICO COM VÃO DE 26 M. AF_03/2022</t>
  </si>
  <si>
    <t>103721</t>
  </si>
  <si>
    <t>FORNECIMENTO E INSTALAÇÃO DE PÓRTICO METÁLICO COM VÃO DE 27,1 M. AF_03/2022</t>
  </si>
  <si>
    <t>103705</t>
  </si>
  <si>
    <t>FORNECIMENTO E INSTALAÇÃO DE PÓRTICO METÁLICO COM VÃO DE 9,2 M. AF_03/2022</t>
  </si>
  <si>
    <t>103722</t>
  </si>
  <si>
    <t>FORNECIMENTO E INSTALAÇÃO DE SEMI PÓRTICO DUPLO METÁLICO COM VÃO DE 2,7 M. AF_03/2022</t>
  </si>
  <si>
    <t>103723</t>
  </si>
  <si>
    <t>FORNECIMENTO E INSTALAÇÃO DE SEMI PÓRTICO DUPLO METÁLICO COM VÃO DE 3,8 M. AF_03/2022</t>
  </si>
  <si>
    <t>103724</t>
  </si>
  <si>
    <t>FORNECIMENTO E INSTALAÇÃO DE SEMI PÓRTICO DUPLO METÁLICO COM VÃO DE 4,9 M. AF_03/2022</t>
  </si>
  <si>
    <t>103725</t>
  </si>
  <si>
    <t>FORNECIMENTO E INSTALAÇÃO DE SEMI PÓRTICO DUPLO METÁLICO COM VÃO DE 6 M. AF_03/2022</t>
  </si>
  <si>
    <t>103726</t>
  </si>
  <si>
    <t>FORNECIMENTO E INSTALAÇÃO DE SEMI PÓRTICO DUPLO METÁLICO COM VÃO DE 7,2 M. AF_03/2022</t>
  </si>
  <si>
    <t>103727</t>
  </si>
  <si>
    <t>FORNECIMENTO E INSTALAÇÃO DE SEMI PÓRTICO DUPLO METÁLICO COM VÃO DE 8,3 M. AF_03/2022</t>
  </si>
  <si>
    <t>103728</t>
  </si>
  <si>
    <t>FORNECIMENTO E INSTALAÇÃO DE SEMI PÓRTICO METÁLICO COM VÃO DE 2,7 M. AF_03/2022</t>
  </si>
  <si>
    <t>103729</t>
  </si>
  <si>
    <t>FORNECIMENTO E INSTALAÇÃO DE SEMI PÓRTICO METÁLICO COM VÃO DE 3,8 M. AF_03/2022</t>
  </si>
  <si>
    <t>103730</t>
  </si>
  <si>
    <t>FORNECIMENTO E INSTALAÇÃO DE SEMI PÓRTICO METÁLICO COM VÃO DE 4,9 M. AF_03/2022</t>
  </si>
  <si>
    <t>103731</t>
  </si>
  <si>
    <t>FORNECIMENTO E INSTALAÇÃO DE SEMI PÓRTICO METÁLICO COM VÃO DE 6 M. AF_03/2022</t>
  </si>
  <si>
    <t>103732</t>
  </si>
  <si>
    <t>FORNECIMENTO E INSTALAÇÃO DE SEMI PÓRTICO METÁLICO COM VÃO DE 7,2 M. AF_03/2022</t>
  </si>
  <si>
    <t>103733</t>
  </si>
  <si>
    <t>FORNECIMENTO E INSTALAÇÃO DE SEMI PÓRTICO METÁLICO COM VÃO DE 8,3 M. AF_03/2022</t>
  </si>
  <si>
    <t>103696</t>
  </si>
  <si>
    <t>FORNECIMENTO E INSTALAÇÃO DE SUPORTE DE MADEIRA PARA PLACAS DE SINALIZAÇÃO EM CONCRETO, COM H= DE 2,5 M E SEÇÃO DE 7,5 X 7,5 CM. AF_03/2022</t>
  </si>
  <si>
    <t>103697</t>
  </si>
  <si>
    <t>FORNECIMENTO E INSTALAÇÃO DE SUPORTE DE MADEIRA PARA PLACAS DE SINALIZAÇÃO, EM BASE DE CONCRETO, COM H= DE 2,0 M E SEÇÃO DE 7,5 X 7,5 CM. AF_03/2022</t>
  </si>
  <si>
    <t>103695</t>
  </si>
  <si>
    <t>FORNECIMENTO E INSTALAÇÃO DE SUPORTE DE MADEIRA PARA PLACAS DE SINALIZAÇÃO, EM SOLO, COM H= DE 2,0 M E SEÇÃO DE 7,5 X 7,5 CM. AF_03/2022</t>
  </si>
  <si>
    <t>103694</t>
  </si>
  <si>
    <t>FORNECIMENTO E INSTALAÇÃO DE SUPORTE DE MADEIRA PARA PLACAS DE SINALIZAÇÃO, EM SOLO, COM H= DE 2,5 M E SEÇÃO DE 7,5 X 7,5 CM. AF_03/2022</t>
  </si>
  <si>
    <t>103690</t>
  </si>
  <si>
    <t>FORNECIMENTO E INSTALAÇÃO DE SUPORTE METÁLICO GALVANIZADO PARA PLACAS DE SINALIZAÇÃO EM SOLO, COM H= DE 2,5 M E DIÂMETRO DE 2''. AF_03/2022</t>
  </si>
  <si>
    <t>103693</t>
  </si>
  <si>
    <t>FORNECIMENTO E INSTALAÇÃO DE SUPORTE METÁLICO GALVANIZADO PARA PLACAS DE SINALIZAÇÃO, EM BASE DE CONCRETO, COM H= DE 2,0 M E DIÂMETRO DE 2''. AF_03/2022</t>
  </si>
  <si>
    <t>103692</t>
  </si>
  <si>
    <t>FORNECIMENTO E INSTALAÇÃO DE SUPORTE METÁLICO GALVANIZADO PARA PLACAS DE SINALIZAÇÃO, EM BASE DE CONCRETO, COM H= DE 2,5 M E DIÂMETRO DE 2''. AF_03/2022</t>
  </si>
  <si>
    <t>103691</t>
  </si>
  <si>
    <t>FORNECIMENTO E INSTALAÇÃO DE SUPORTE METÁLICO GALVANIZADO PARA PLACAS DE SINALIZAÇÃO, EM SOLO, COM H= DE 2,0 M E DIÂMETRO DE 2''. AF_03/2022</t>
  </si>
  <si>
    <t>96987</t>
  </si>
  <si>
    <t>BASE METÁLICA PARA MASTRO 1 ½" PARA SPDA - FORNECIMENTO E INSTALAÇÃO. AF_08/2023</t>
  </si>
  <si>
    <t>96989</t>
  </si>
  <si>
    <t>CAPTOR TIPO FRANKLIN PARA SPDA - FORNECIMENTO E INSTALAÇÃO. AF_08/2023</t>
  </si>
  <si>
    <t>104749</t>
  </si>
  <si>
    <t>104750</t>
  </si>
  <si>
    <t>CONECTOR GRAMPO METÁLICO TIPO OLHAL, PARA SPDA, PARA HASTE DE ATERRAMENTO DE 5/8'' E CABOS DE 10 A 50 MM2 - FORNECIMENTO E INSTALAÇÃO. AF_08/2023</t>
  </si>
  <si>
    <t>104751</t>
  </si>
  <si>
    <t>CONECTOR GRAMPO PARALELO METÁLICO, PARA SPDA, PARA CABOS DE 6 A 50 MM2 - FORNECIMENTO E INSTALAÇÃO. AF_08/2023</t>
  </si>
  <si>
    <t>104752</t>
  </si>
  <si>
    <t>CONECTOR SPLIT-BOLT, PARA SPDA, PARA CABOS ATÉ 35 MM2 - FORNECIMENTO E INSTALAÇÃO. AF_08/2023</t>
  </si>
  <si>
    <t>104753</t>
  </si>
  <si>
    <t>CONECTOR SPLIT-BOLT, PARA SPDA, PARA CABOS ATÉ 50 MM2 - FORNECIMENTO E INSTALAÇÃO. AF_08/2023</t>
  </si>
  <si>
    <t>104754</t>
  </si>
  <si>
    <t>CONECTOR SPLIT-BOLT, PARA SPDA, PARA CABOS ATÉ 70 MM2 - FORNECIMENTO E INSTALAÇÃO. AF_08/2023</t>
  </si>
  <si>
    <t>104755</t>
  </si>
  <si>
    <t>CONECTOR SPLIT-BOLT, PARA SPDA, PARA CABOS ATÉ 95 MM2 - FORNECIMENTO E INSTALAÇÃO. AF_08/2023</t>
  </si>
  <si>
    <t>96982</t>
  </si>
  <si>
    <t>CONECTOR SPLIT-BOLT, PARA SPDA, PARA CABOS DE 16 A 70 MM2 - FORNECIMENTO E INSTALAÇÃO. AF_08/2023</t>
  </si>
  <si>
    <t>96993</t>
  </si>
  <si>
    <t>CONJUNTO DE ESTAIAMENTO PARA MASTRO DE SPDA (COMPRIMENTO DOS ESTAIS = 12 M) - FORNECIMENTO E INSTALAÇÃO. AF_08/2023</t>
  </si>
  <si>
    <t>96990</t>
  </si>
  <si>
    <t>CONJUNTO DE ESTAIAMENTO PARA MASTRO DE SPDA (COMPRIMENTO DOS ESTAIS = 2 M) - FORNECIMENTO E INSTALAÇÃO. AF_08/2023</t>
  </si>
  <si>
    <t>96991</t>
  </si>
  <si>
    <t>CONJUNTO DE ESTAIAMENTO PARA MASTRO DE SPDA (COMPRIMENTO DOS ESTAIS = 4 M) - FORNECIMENTO E INSTALAÇÃO. AF_08/2023</t>
  </si>
  <si>
    <t>96992</t>
  </si>
  <si>
    <t>CONJUNTO DE ESTAIAMENTO PARA MASTRO DE SPDA (COMPRIMENTO DOS ESTAIS = 8 M) - FORNECIMENTO E INSTALAÇÃO. AF_08/2023</t>
  </si>
  <si>
    <t>96994</t>
  </si>
  <si>
    <t>CONJUNTO PARA-RAIOS TIPO FRANKLIN PARA SPDA (INCLUSO BASE METÁLICA, MASTRO COM 6 M, CAPTOR FRANKLIN E CONJUNTO DE ESTAIAMENTO COM 3 ESTAIS FLEXÍVEIS DE 4 M) - FORNECIMENTO E INSTALAÇÃO. AF_08/2023</t>
  </si>
  <si>
    <t>96973</t>
  </si>
  <si>
    <t>CORDOALHA DE COBRE NU 35 MM², NÃO ENTERRADA, COM ISOLADOR - FORNECIMENTO E INSTALAÇÃO. AF_08/2023</t>
  </si>
  <si>
    <t>104743</t>
  </si>
  <si>
    <t>CORDOALHA DE COBRE NU 35 MM², NÃO ENTERRADA, COM PRESILHA - FORNECIMENTO E INSTALAÇÃO. AF_08/2023</t>
  </si>
  <si>
    <t>96977</t>
  </si>
  <si>
    <t>CORDOALHA DE COBRE NU 50 MM², ENTERRADA - FORNECIMENTO E INSTALAÇÃO. AF_08/2023</t>
  </si>
  <si>
    <t>96974</t>
  </si>
  <si>
    <t>CORDOALHA DE COBRE NU 50 MM², NÃO ENTERRADA, COM ISOLADOR - FORNECIMENTO E INSTALAÇÃO. AF_08/2023</t>
  </si>
  <si>
    <t>104744</t>
  </si>
  <si>
    <t>CORDOALHA DE COBRE NU 50 MM², NÃO ENTERRADA, COM PRESILHA - FORNECIMENTO E INSTALAÇÃO. AF_08/2023</t>
  </si>
  <si>
    <t>96978</t>
  </si>
  <si>
    <t>CORDOALHA DE COBRE NU 70 MM², ENTERRADA - FORNECIMENTO E INSTALAÇÃO. AF_08/2023</t>
  </si>
  <si>
    <t>96975</t>
  </si>
  <si>
    <t>CORDOALHA DE COBRE NU 70 MM², NÃO ENTERRADA, COM ISOLADOR - FORNECIMENTO E INSTALAÇÃO. AF_08/2023</t>
  </si>
  <si>
    <t>104745</t>
  </si>
  <si>
    <t>CORDOALHA DE COBRE NU 70 MM², NÃO ENTERRADA, COM PRESILHA - FORNECIMENTO E INSTALAÇÃO. AF_08/2023</t>
  </si>
  <si>
    <t>96979</t>
  </si>
  <si>
    <t>CORDOALHA DE COBRE NU 95 MM², ENTERRADA - FORNECIMENTO E INSTALAÇÃO. AF_08/2023</t>
  </si>
  <si>
    <t>96976</t>
  </si>
  <si>
    <t>CORDOALHA DE COBRE NU 95 MM², NÃO ENTERRADA, COM ISOLADOR - FORNECIMENTO E INSTALAÇÃO. AF_08/2023</t>
  </si>
  <si>
    <t>96984</t>
  </si>
  <si>
    <t>ELETRODUTO PVC RÍGIDO, DIÂMETRO 40MM, COM 3 METROS, PARA SPDA - FORNECIMENTO E INSTALAÇÃO. AF_08/2023</t>
  </si>
  <si>
    <t>96980</t>
  </si>
  <si>
    <t>FITA DE ALUMÍNIO 70 MM² PARA SPDA - FORNECIMENTO E INSTALAÇÃO. AF_08/2023</t>
  </si>
  <si>
    <t>96986</t>
  </si>
  <si>
    <t>HASTE DE ATERRAMENTO, DIÂMETRO 3/4", COM 3 METROS - FORNECIMENTO E INSTALAÇÃO. AF_08/2023</t>
  </si>
  <si>
    <t>96985</t>
  </si>
  <si>
    <t>HASTE DE ATERRAMENTO, DIÂMETRO 5/8", COM 3 METROS - FORNECIMENTO E INSTALAÇÃO. AF_08/2023</t>
  </si>
  <si>
    <t>96988</t>
  </si>
  <si>
    <t>MASTRO 1 ½", COM 3 METROS, PARA SPDA - FORNECIMENTO E INSTALAÇÃO. AF_08/2023</t>
  </si>
  <si>
    <t>104746</t>
  </si>
  <si>
    <t>MINI CAPTOR PARA SPDA - FORNECIMENTO E INSTALAÇÃO. AF_08/2023</t>
  </si>
  <si>
    <t>104747</t>
  </si>
  <si>
    <t>PRESILHA PARA FIXAÇÃO DE CORDOALHA NÃO ENTERRADA PARA SPDA - FORNECIMENTO E INSTALAÇÃO. AF_08/2023</t>
  </si>
  <si>
    <t>96983</t>
  </si>
  <si>
    <t>SOLDA EXOTÉRMICA PARA SPDA - FORNECIMENTO E INSTALAÇÃO. AF_08/2023</t>
  </si>
  <si>
    <t>104748</t>
  </si>
  <si>
    <t>SUPORTE ISOLADOR 2 DESCIDAS PARA FIXAÇÃO DA CORDOALHA DE COBRE EM MASTRO 1 1/2" DE SPDA - FORNECIMENTO E INSTALAÇÃO. AF_08/2023</t>
  </si>
  <si>
    <t>98463</t>
  </si>
  <si>
    <t>104827</t>
  </si>
  <si>
    <t>INSTALAÇÃO E FORNECIMENTO DE PAINEL FIXO NA PAREDE COM TOMADAS E SAÍDAS PARA GASES MEDICINAIS. AF_11/2023</t>
  </si>
  <si>
    <t>104828</t>
  </si>
  <si>
    <t>INSTALAÇÃO E FORNECIMENTO DE PAINEL SUSPENSO COM TOMADAS E SAÍDAS PARA GASES MEDICINAIS. AF_11/2023</t>
  </si>
  <si>
    <t>104824</t>
  </si>
  <si>
    <t>INSTALAÇÃO E FORNECIMENTO DE POSTO PAREDE, INTERNO OU EXTERNO, PARA REDE DE GASES HOSPITALARES, COM VÁLVULA DE IMPACTO P/ESTANQUEIDADE, PRESSÃO MÁX. TRAB. 8,0 KGF/CM2, CONEXÕES, COM CANOPLA PLÁSTICA COM INDICAÇÃO DO TIPO DE GÁS, COMPLETO. AF_11/2023</t>
  </si>
  <si>
    <t>104826</t>
  </si>
  <si>
    <t>INSTALAÇÃO E FORNECIMENTO DE RÉGUA DE INALOTERAPIA DE PAREDE PARA REDE DE GÁS COMPRIMIDO, COM 3 PONTOS DE CONSUMO DE GASES IDENTIFICADOS, EM PERFIL DE ALUMÍNIO, APROX. 40 CM, INCLUI VÁLVULA DE IMPACTO E CONEXÕES EM LATÃO, COMPLETO. AF_11/2023</t>
  </si>
  <si>
    <t>104825</t>
  </si>
  <si>
    <t>INSTALAÇÃO E FORNECIMENTO DE RÉGUA DE INALOTERAPIA DE PAREDE PARA REDE DE GÁS OXIGÊNIO, COM 3 PONTOS DE CONSUMO DE GASES IDENTIFICADOS, EM PERFIL DE ALUMÍNIO ANODIZ., APROX. 40 CM, INCLUI VÁLVULA DE IMPACTO E CONEXÕES EM LATÃO, COMPLETO. AF_11/2023</t>
  </si>
  <si>
    <t>104993</t>
  </si>
  <si>
    <t>CAIXA DE EMBUTIR EM AÇO GALVANIZADO PARA ABRIGO DE HIDRÔMETRO - FORNECIMENTO E INSTALAÇÃO (EXCLUSIVE HIDRÔMETRO). AF_03/2024</t>
  </si>
  <si>
    <t>104994</t>
  </si>
  <si>
    <t>CAIXA DE EMBUTIR EM POLICARBONATO PARA ABRIGO DE HIDRÔMETRO - FORNECIMENTO E INSTALAÇÃO (EXCLUSIVE HIDRÔMETRO). AF_03/2024</t>
  </si>
  <si>
    <t>104995</t>
  </si>
  <si>
    <t>CAIXA DE EMBUTIR EM POLIPROPILENO PARA ABRIGO DE HIDRÔMETRO - FORNECIMENTO E INSTALAÇÃO (EXCLUSIVE HIDRÔMETRO). AF_03/2024</t>
  </si>
  <si>
    <t>104996</t>
  </si>
  <si>
    <t>CAIXA DE SOBREPOR EM AÇO GALVANIZADO PARA ABRIGO DE HIDRÔMETRO - FORNECIMENTO E INSTALAÇÃO (EXCLUSIVE HIDRÔMETRO). AF_03/2024</t>
  </si>
  <si>
    <t>95676</t>
  </si>
  <si>
    <t>CAIXA EM CONCRETO PRÉ-MOLDADO PARA ABRIGO DE HIDRÔMETRO COM DN 20 MM - FORNECIMENTO E INSTALAÇÃO. AF_03/2024</t>
  </si>
  <si>
    <t>95677</t>
  </si>
  <si>
    <t>CAIXA EM CONCRETO PRÉ-MOLDADO PARA ABRIGO DE HIDRÔMETRO COM DN 25 MM - FORNECIMENTO E INSTALAÇÃO (EXCLUSIVE HIDRÔMETRO). AF_03/2024</t>
  </si>
  <si>
    <t>105135</t>
  </si>
  <si>
    <t>HIDRÔMETRO DN 1 1/2", 20 M³/H - FORNECIMENTO E INSTALAÇÃO. AF_03/2024</t>
  </si>
  <si>
    <t>104998</t>
  </si>
  <si>
    <t>HIDRÔMETRO DN 1", 10 M³/H - FORNECIMENTO E INSTALAÇÃO. AF_03/2024</t>
  </si>
  <si>
    <t>104997</t>
  </si>
  <si>
    <t>HIDRÔMETRO DN 1", 7 M³/H - FORNECIMENTO E INSTALAÇÃO. AF_03/2024</t>
  </si>
  <si>
    <t>95673</t>
  </si>
  <si>
    <t>HIDRÔMETRO DN 1/2", 1,5 M3/H - FORNECIMENTO E INSTALAÇÃO. AF_03/2024</t>
  </si>
  <si>
    <t>95674</t>
  </si>
  <si>
    <t>HIDRÔMETRO DN 1/2", 3,0 M3/H - FORNECIMENTO E INSTALAÇÃO. AF_03/2024</t>
  </si>
  <si>
    <t>104992</t>
  </si>
  <si>
    <t>HIDRÔMETRO DN 2", 30 M³/H - FORNECIMENTO E INSTALAÇÃO. AF_03/2024</t>
  </si>
  <si>
    <t>95675</t>
  </si>
  <si>
    <t>HIDRÔMETRO DN 3/4", 5,0 M3/H - FORNECIMENTO E INSTALAÇÃO. AF_03/2024</t>
  </si>
  <si>
    <t>95648</t>
  </si>
  <si>
    <t>KIT CAVALETE PARA MEDIÇÃO DE ÁGUA - ENTRADA INDIVIDUALIZADA, EM CPVC DN 28 MM (1"), PARA 1 MEDIDOR - FORNECIMENTO E INSTALAÇÃO (EXCLUSIVE HIDRÔMETRO). AF_03/2024</t>
  </si>
  <si>
    <t>95649</t>
  </si>
  <si>
    <t>KIT CAVALETE PARA MEDIÇÃO DE ÁGUA - ENTRADA INDIVIDUALIZADA, EM CPVC DN 28 MM (1"), PARA 2 MEDIDORES - FORNECIMENTO E INSTALAÇÃO (EXCLUSIVE HIDRÔMETRO). AF_03/2024</t>
  </si>
  <si>
    <t>95650</t>
  </si>
  <si>
    <t>KIT CAVALETE PARA MEDIÇÃO DE ÁGUA - ENTRADA INDIVIDUALIZADA, EM CPVC DN 28 MM (1"), PARA 3 MEDIDORES - FORNECIMENTO E INSTALAÇÃO (EXCLUSIVE HIDRÔMETRO). AF_03/2024</t>
  </si>
  <si>
    <t>95651</t>
  </si>
  <si>
    <t>KIT CAVALETE PARA MEDIÇÃO DE ÁGUA - ENTRADA INDIVIDUALIZADA, EM CPVC DN 28 MM (1"), PARA 4 MEDIDORES - FORNECIMENTO E INSTALAÇÃO (EXCLUSIVE HIDRÔMETRO). AF_03/2024</t>
  </si>
  <si>
    <t>95652</t>
  </si>
  <si>
    <t>KIT CAVALETE PARA MEDIÇÃO DE ÁGUA - ENTRADA INDIVIDUALIZADA, EM CPVC DN 35 MM (1 1/4"), PARA 1 MEDIDOR - FORNECIMENTO E INSTALAÇÃO (EXCLUSIVE HIDRÔMETRO). AF_03/2024</t>
  </si>
  <si>
    <t>95653</t>
  </si>
  <si>
    <t>KIT CAVALETE PARA MEDIÇÃO DE ÁGUA - ENTRADA INDIVIDUALIZADA, EM CPVC DN 35 MM (1 1/4"), PARA 2 MEDIDORES - FORNECIMENTO E INSTALAÇÃO (EXCLUSIVE HIDRÔMETRO). AF_03/2024</t>
  </si>
  <si>
    <t>95654</t>
  </si>
  <si>
    <t>KIT CAVALETE PARA MEDIÇÃO DE ÁGUA - ENTRADA INDIVIDUALIZADA, EM CPVC DN 35 MM (1 1/4"), PARA 3 MEDIDORES - FORNECIMENTO E INSTALAÇÃO (EXCLUSIVE HIDRÔMETRO). AF_03/2024</t>
  </si>
  <si>
    <t>95655</t>
  </si>
  <si>
    <t>KIT CAVALETE PARA MEDIÇÃO DE ÁGUA - ENTRADA INDIVIDUALIZADA, EM CPVC DN 35 MM (1 1/4"), PARA 4 MEDIDORES - FORNECIMENTO E INSTALAÇÃO (EXCLUSIVE HIDRÔMETRO). AF_03/2024</t>
  </si>
  <si>
    <t>95657</t>
  </si>
  <si>
    <t>KIT CAVALETE PARA MEDIÇÃO DE ÁGUA - ENTRADA INDIVIDUALIZADA, EM PPR PN20 DN 25 MM (3/4") PARA 1 MEDIDOR - FORNECIMENTO E INSTALAÇÃO (EXCLUSIVE HIDRÔMETRO). AF_03/2024</t>
  </si>
  <si>
    <t>95658</t>
  </si>
  <si>
    <t>KIT CAVALETE PARA MEDIÇÃO DE ÁGUA - ENTRADA INDIVIDUALIZADA, EM PPR PN20 DN 25 MM (3/4") PARA 2 MEDIDORES - FORNECIMENTO E INSTALAÇÃO (EXCLUSIVE HIDRÔMETRO). AF_03/2024</t>
  </si>
  <si>
    <t>95659</t>
  </si>
  <si>
    <t>KIT CAVALETE PARA MEDIÇÃO DE ÁGUA - ENTRADA INDIVIDUALIZADA, EM PPR PN20 DN 25 MM (3/4") PARA 3 MEDIDORES - FORNECIMENTO E INSTALAÇÃO (EXCLUSIVE HIDRÔMETRO). AF_03/2024</t>
  </si>
  <si>
    <t>95660</t>
  </si>
  <si>
    <t>KIT CAVALETE PARA MEDIÇÃO DE ÁGUA - ENTRADA INDIVIDUALIZADA, EM PPR PN20 DN 25 MM (3/4") PARA 4 MEDIDORES - FORNECIMENTO E INSTALAÇÃO (EXCLUSIVE HIDRÔMETRO). AF_03/2024</t>
  </si>
  <si>
    <t>95661</t>
  </si>
  <si>
    <t>KIT CAVALETE PARA MEDIÇÃO DE ÁGUA - ENTRADA INDIVIDUALIZADA, EM PPR PN20 DN 32 MM (1") PARA 1 MEDIDOR - FORNECIMENTO E INSTALAÇÃO (EXCLUSIVE HIDRÔMETRO). AF_03/2024</t>
  </si>
  <si>
    <t>95662</t>
  </si>
  <si>
    <t>KIT CAVALETE PARA MEDIÇÃO DE ÁGUA - ENTRADA INDIVIDUALIZADA, EM PPR PN20 DN 32 MM (1") PARA 2 MEDIDORES - FORNECIMENTO E INSTALAÇÃO (EXCLUSIVE HIDRÔMETRO). AF_03/2024</t>
  </si>
  <si>
    <t>95663</t>
  </si>
  <si>
    <t>KIT CAVALETE PARA MEDIÇÃO DE ÁGUA - ENTRADA INDIVIDUALIZADA, EM PPR PN20 DN 32 MM (1") PARA 3 MEDIDORES - FORNECIMENTO E INSTALAÇÃO (EXCLUSIVE HIDRÔMETRO). AF_03/2024</t>
  </si>
  <si>
    <t>95664</t>
  </si>
  <si>
    <t>KIT CAVALETE PARA MEDIÇÃO DE ÁGUA - ENTRADA INDIVIDUALIZADA, EM PPR PN20 DN 32 MM (1") PARA 4 MEDIDORES - FORNECIMENTO E INSTALAÇÃO (EXCLUSIVE HIDRÔMETRO). AF_03/2024</t>
  </si>
  <si>
    <t>95665</t>
  </si>
  <si>
    <t>KIT CAVALETE PARA MEDIÇÃO DE ÁGUA - ENTRADA INDIVIDUALIZADA, EM PPR PN25 DN 25 MM (3/4") PARA 1 MEDIDOR - FORNECIMENTO E INSTALAÇÃO (EXCLUSIVE HIDRÔMETRO). AF_03/2024</t>
  </si>
  <si>
    <t>95666</t>
  </si>
  <si>
    <t>KIT CAVALETE PARA MEDIÇÃO DE ÁGUA - ENTRADA INDIVIDUALIZADA, EM PPR PN25 DN 25 MM (3/4") PARA 2 MEDIDORES - FORNECIMENTO E INSTALAÇÃO (EXCLUSIVE HIDRÔMETRO). AF_03/2024</t>
  </si>
  <si>
    <t>95667</t>
  </si>
  <si>
    <t>KIT CAVALETE PARA MEDIÇÃO DE ÁGUA - ENTRADA INDIVIDUALIZADA, EM PPR PN25 DN 25 MM (3/4") PARA 3 MEDIDORES - FORNECIMENTO E INSTALAÇÃO (EXCLUSIVE HIDRÔMETRO). AF_03/2024</t>
  </si>
  <si>
    <t>95668</t>
  </si>
  <si>
    <t>KIT CAVALETE PARA MEDIÇÃO DE ÁGUA - ENTRADA INDIVIDUALIZADA, EM PPR PN25 DN 25 MM (3/4") PARA 4 MEDIDORES - FORNECIMENTO E INSTALAÇÃO (EXCLUSIVE HIDRÔMETRO). AF_03/2024</t>
  </si>
  <si>
    <t>95669</t>
  </si>
  <si>
    <t>KIT CAVALETE PARA MEDIÇÃO DE ÁGUA - ENTRADA INDIVIDUALIZADA, EM PPR PN25 DN 32 MM (1") PARA 1 MEDIDOR - FORNECIMENTO E INSTALAÇÃO (EXCLUSIVE HIDRÔMETRO). AF_03/2024</t>
  </si>
  <si>
    <t>95670</t>
  </si>
  <si>
    <t>KIT CAVALETE PARA MEDIÇÃO DE ÁGUA - ENTRADA INDIVIDUALIZADA, EM PPR PN25 DN 32 MM (1") PARA 2 MEDIDORES - FORNECIMENTO E INSTALAÇÃO (EXCLUSIVE HIDRÔMETRO). AF_03/2024</t>
  </si>
  <si>
    <t>95671</t>
  </si>
  <si>
    <t>KIT CAVALETE PARA MEDIÇÃO DE ÁGUA - ENTRADA INDIVIDUALIZADA, EM PPR PN25 DN 32 MM (1") PARA 3 MEDIDORES - FORNECIMENTO E INSTALAÇÃO (EXCLUSIVE HIDRÔMETRO). AF_03/2024</t>
  </si>
  <si>
    <t>95672</t>
  </si>
  <si>
    <t>KIT CAVALETE PARA MEDIÇÃO DE ÁGUA - ENTRADA INDIVIDUALIZADA, EM PPR PN25 DN 32 MM (1") PARA 4 MEDIDORES - FORNECIMENTO E INSTALAÇÃO (EXCLUSIVE HIDRÔMETRO). AF_03/2024</t>
  </si>
  <si>
    <t>97741</t>
  </si>
  <si>
    <t>KIT CAVALETE PARA MEDIÇÃO DE ÁGUA - ENTRADA INDIVIDUALIZADA, EM PVC 25 MM (3/4"), PARA 1 MEDIDOR - FORNECIMENTO E INSTALAÇÃO (EXCLUSIVE HIDRÔMETRO). AF_03/2024</t>
  </si>
  <si>
    <t>95641</t>
  </si>
  <si>
    <t>KIT CAVALETE PARA MEDIÇÃO DE ÁGUA - ENTRADA INDIVIDUALIZADA, EM PVC 25 MM (3/4"), PARA 2 MEDIDORES - FORNECIMENTO E INSTALAÇÃO (EXCLUSIVE HIDRÔMETRO). AF_03/2024</t>
  </si>
  <si>
    <t>95642</t>
  </si>
  <si>
    <t>KIT CAVALETE PARA MEDIÇÃO DE ÁGUA - ENTRADA INDIVIDUALIZADA, EM PVC 25 MM (3/4"), PARA 3 MEDIDORES - FORNECIMENTO E INSTALAÇÃO (EXCLUSIVE HIDRÔMETRO). AF_03/2024</t>
  </si>
  <si>
    <t>95643</t>
  </si>
  <si>
    <t>KIT CAVALETE PARA MEDIÇÃO DE ÁGUA - ENTRADA INDIVIDUALIZADA, EM PVC 25 MM (3/4"), PARA 4 MEDIDORES - FORNECIMENTO E INSTALAÇÃO (EXCLUSIVE HIDRÔMETRO). AF_03/2024</t>
  </si>
  <si>
    <t>95644</t>
  </si>
  <si>
    <t>KIT CAVALETE PARA MEDIÇÃO DE ÁGUA - ENTRADA INDIVIDUALIZADA, EM PVC 32 MM (1"), PARA 1 MEDIDOR - FORNECIMENTO E INSTALAÇÃO (EXCLUSIVE HIDRÔMETRO). AF_03/2024</t>
  </si>
  <si>
    <t>95645</t>
  </si>
  <si>
    <t>KIT CAVALETE PARA MEDIÇÃO DE ÁGUA - ENTRADA INDIVIDUALIZADA, EM PVC 32 MM (1"), PARA 2 MEDIDORES - FORNECIMENTO E INSTALAÇÃO (EXCLUSIVE HIDRÔMETRO). AF_03/2024</t>
  </si>
  <si>
    <t>95646</t>
  </si>
  <si>
    <t>KIT CAVALETE PARA MEDIÇÃO DE ÁGUA - ENTRADA INDIVIDUALIZADA, EM PVC 32 MM (1"), PARA 3 MEDIDORES - FORNECIMENTO E INSTALAÇÃO (EXCLUSIVE HIDRÔMETRO). AF_03/2024</t>
  </si>
  <si>
    <t>95647</t>
  </si>
  <si>
    <t>KIT CAVALETE PARA MEDIÇÃO DE ÁGUA - ENTRADA INDIVIDUALIZADA, EM PVC 32 MM (1"), PARA 4 MEDIDORES - FORNECIMENTO E INSTALAÇÃO (EXCLUSIVE HIDRÔMETRO). AF_03/2024</t>
  </si>
  <si>
    <t>95636</t>
  </si>
  <si>
    <t>KIT CAVALETE PARA MEDIÇÃO DE ÁGUA - ENTRADA PRINCIPAL, EM AÇO GALVANIZADO DN 25 MM (1") - FORNECIMENTO E INSTALAÇÃO (EXCLUSIVE HIDRÔMETRO). AF_03/2024</t>
  </si>
  <si>
    <t>95637</t>
  </si>
  <si>
    <t>KIT CAVALETE PARA MEDIÇÃO DE ÁGUA - ENTRADA PRINCIPAL, EM AÇO GALVANIZADO DN 32 MM (1 1/4") - FORNECIMENTO E INSTALAÇÃO (EXCLUSIVE HIDRÔMETRO). AF_03/2024</t>
  </si>
  <si>
    <t>95638</t>
  </si>
  <si>
    <t>KIT CAVALETE PARA MEDIÇÃO DE ÁGUA - ENTRADA PRINCIPAL, EM AÇO GALVANIZADO DN 40 MM (1 1/2") - FORNECIMENTO E INSTALAÇÃO (EXCLUSIVE HIDRÔMETRO). AF_03/2024</t>
  </si>
  <si>
    <t>95639</t>
  </si>
  <si>
    <t>KIT CAVALETE PARA MEDIÇÃO DE ÁGUA - ENTRADA PRINCIPAL, EM AÇO GALVANIZADO DN 50 MM (2") - FORNECIMENTO E INSTALAÇÃO (EXCLUSIVE HIDRÔMETRO). AF_03/2024</t>
  </si>
  <si>
    <t>95634</t>
  </si>
  <si>
    <t>KIT CAVALETE PARA MEDIÇÃO DE ÁGUA - ENTRADA PRINCIPAL, EM PVC 20 MM (1/2") - FORNECIMENTO E INSTALAÇÃO (EXCLUSIVE HIDRÔMETRO). AF_03/2024</t>
  </si>
  <si>
    <t>95635</t>
  </si>
  <si>
    <t>KIT CAVALETE PARA MEDIÇÃO DE ÁGUA - ENTRADA PRINCIPAL, EM PVC 25 MM (3/4") - FORNECIMENTO E INSTALAÇÃO (EXCLUSIVE HIDRÔMETRO). AF_03/2024</t>
  </si>
  <si>
    <t>98751</t>
  </si>
  <si>
    <t>SOLDA DE TOPO EM CHAPA/PERFIL/TUBO DE AÇO CHANFRADO, ESPESSURA=1/2''. AF_06/2018</t>
  </si>
  <si>
    <t>98746</t>
  </si>
  <si>
    <t>SOLDA DE TOPO EM CHAPA/PERFIL/TUBO DE AÇO CHANFRADO, ESPESSURA=1/4''. AF_06/2018</t>
  </si>
  <si>
    <t>98753</t>
  </si>
  <si>
    <t>SOLDA DE TOPO EM CHAPA/PERFIL/TUBO DE AÇO CHANFRADO, ESPESSURA=3/4''. AF_06/2018</t>
  </si>
  <si>
    <t>98750</t>
  </si>
  <si>
    <t>SOLDA DE TOPO EM CHAPA/PERFIL/TUBO DE AÇO CHANFRADO, ESPESSURA=3/8''. AF_06/2018</t>
  </si>
  <si>
    <t>98749</t>
  </si>
  <si>
    <t>SOLDA DE TOPO EM CHAPA/PERFIL/TUBO DE AÇO CHANFRADO, ESPESSURA=5/16''. AF_06/2018</t>
  </si>
  <si>
    <t>98752</t>
  </si>
  <si>
    <t>SOLDA DE TOPO EM CHAPA/PERFIL/TUBO DE AÇO CHANFRADO, ESPESSURA=5/8''. AF_06/2018</t>
  </si>
  <si>
    <t>98529</t>
  </si>
  <si>
    <t>CORTE RASO E RECORTE DE ÁRVORE COM DIÂMETRO DE TRONCO MAIOR OU IGUAL A 0,20 M E MENOR QUE 0,40 M. AF_03/2024</t>
  </si>
  <si>
    <t>98530</t>
  </si>
  <si>
    <t>CORTE RASO E RECORTE DE ÁRVORE COM DIÂMETRO DE TRONCO MAIOR OU IGUAL A 0,40 M E MENOR QUE 0,60 M. AF_03/2024</t>
  </si>
  <si>
    <t>98531</t>
  </si>
  <si>
    <t>CORTE RASO E RECORTE DE ÁRVORE COM DIÂMETRO DE TRONCO MAIOR OU IGUAL A 0,60 M. AF_03/2024</t>
  </si>
  <si>
    <t>98524</t>
  </si>
  <si>
    <t>LIMPEZA MANUAL DE VEGETAÇÃO EM TERRENO COM ENXADA. AF_03/2024</t>
  </si>
  <si>
    <t>98525</t>
  </si>
  <si>
    <t>LIMPEZA MECANIZADA DE CAMADA VEGETAL, VEGETAÇÃO E PEQUENAS ÁRVORES (DIÂMETRO DE TRONCO MENOR QUE 0,20 M), COM TRATOR DE ESTEIRAS. AF_03/2024</t>
  </si>
  <si>
    <t>98533</t>
  </si>
  <si>
    <t>PODA EM ALTURA DE ÁRVORE COM DIÂMETRO DE TRONCO MAIOR OU IGUAL A 0,20 M E MENOR QUE 0,40 M. AF_03/2024</t>
  </si>
  <si>
    <t>98534</t>
  </si>
  <si>
    <t>PODA EM ALTURA DE ÁRVORE COM DIÂMETRO DE TRONCO MAIOR OU IGUAL A 0,40 M E MENOR QUE 0,60 M. AF_03/2024</t>
  </si>
  <si>
    <t>98535</t>
  </si>
  <si>
    <t>PODA EM ALTURA DE ÁRVORE COM DIÂMETRO DE TRONCO MAIOR OU IGUAL A 0,60 M. AF_03/2024</t>
  </si>
  <si>
    <t>98532</t>
  </si>
  <si>
    <t>PODA EM ALTURA DE ÁRVORE COM DIÂMETRO DE TRONCO MENOR QUE 0,20 M. AF_03/2024</t>
  </si>
  <si>
    <t>98526</t>
  </si>
  <si>
    <t>REMOÇÃO DE RAÍZES REMANESCENTES DE TRONCO DE ÁRVORE COM DIÂMETRO MAIOR OU IGUAL A 0,20 M E MENOR QUE 0,40 M. AF_03/2024</t>
  </si>
  <si>
    <t>98527</t>
  </si>
  <si>
    <t>REMOÇÃO DE RAÍZES REMANESCENTES DE TRONCO DE ÁRVORE COM DIÂMETRO MAIOR OU IGUAL A 0,40 M E MENOR QUE 0,60 M. AF_03/2024</t>
  </si>
  <si>
    <t>98528</t>
  </si>
  <si>
    <t>REMOÇÃO DE RAÍZES REMANESCENTES DE TRONCO DE ÁRVORE COM DIÂMETRO MAIOR OU IGUAL A 0,60 M. AF_03/2024</t>
  </si>
  <si>
    <t>94232</t>
  </si>
  <si>
    <t>AMARRAÇÃO DE TELHAS CERÂMICAS OU DE CONCRETO. AF_07/2019</t>
  </si>
  <si>
    <t>100434</t>
  </si>
  <si>
    <t>CALHA DE BEIRAL, SEMICIRCULAR DE PVC, DIAMETRO 125 MM, INCLUINDO CABECEIRAS, EMENDAS, BOCAIS, SUPORTES E VEDAÇÕES, EXCLUINDO CONDUTORES, INCLUSO TRANSPORTE VERTICAL. AF_07/2019</t>
  </si>
  <si>
    <t>94229</t>
  </si>
  <si>
    <t>CALHA EM CHAPA DE AÇO GALVANIZADO NÚMERO 24, DESENVOLVIMENTO DE 100 CM, INCLUSO TRANSPORTE VERTICAL. AF_07/2019</t>
  </si>
  <si>
    <t>94227</t>
  </si>
  <si>
    <t>CALHA EM CHAPA DE AÇO GALVANIZADO NÚMERO 24, DESENVOLVIMENTO DE 33 CM, INCLUSO TRANSPORTE VERTICAL. AF_07/2019</t>
  </si>
  <si>
    <t>94228</t>
  </si>
  <si>
    <t>CALHA EM CHAPA DE AÇO GALVANIZADO NÚMERO 24, DESENVOLVIMENTO DE 50 CM, INCLUSO TRANSPORTE VERTICAL. AF_07/2019</t>
  </si>
  <si>
    <t>94219</t>
  </si>
  <si>
    <t>CUMEEIRA E ESPIGÃO PARA TELHA CERÂMICA EMBOÇADA COM ARGAMASSA TRAÇO 1:2:9 (CIMENTO, CAL E AREIA), PARA TELHADOS COM MAIS DE 2 ÁGUAS, INCLUSO TRANSPORTE VERTICAL. AF_07/2019</t>
  </si>
  <si>
    <t>94220</t>
  </si>
  <si>
    <t>CUMEEIRA E ESPIGÃO PARA TELHA DE CONCRETO EMBOÇADA COM ARGAMASSA TRAÇO 1:2:9 (CIMENTO, CAL E AREIA), PARA TELHADOS COM MAIS DE 2 ÁGUAS, INCLUSO TRANSPORTE VERTICAL. AF_07/2019</t>
  </si>
  <si>
    <t>100326</t>
  </si>
  <si>
    <t>CUMEEIRA NORMAL PARA TELHA TRAPEZOIDAL DE AÇO, E = 0,5 MM, INCLUSO ACESSÓRIOS DE FIXAÇÃO E IÇAMENTO. AF_07/2019</t>
  </si>
  <si>
    <t>94221</t>
  </si>
  <si>
    <t>CUMEEIRA PARA TELHA CERÂMICA EMBOÇADA COM ARGAMASSA TRAÇO 1:2:9 (CIMENTO, CAL E AREIA) PARA TELHADOS COM ATÉ 2 ÁGUAS, INCLUSO TRANSPORTE VERTICAL. AF_07/2019</t>
  </si>
  <si>
    <t>94222</t>
  </si>
  <si>
    <t>CUMEEIRA PARA TELHA DE CONCRETO EMBOÇADA COM ARGAMASSA TRAÇO 1:2:9 (CIMENTO, CAL E AREIA) PARA TELHADOS COM ATÉ 2 ÁGUAS, INCLUSO TRANSPORTE VERTICAL. AF_07/2019</t>
  </si>
  <si>
    <t>94451</t>
  </si>
  <si>
    <t>CUMEEIRA PARA TELHA DE FIBROCIMENTO ESTRUTURAL E = 6 MM, INCLUSO ACESSÓRIOS DE FIXAÇÃO E IÇAMENTO. AF_07/2019</t>
  </si>
  <si>
    <t>94223</t>
  </si>
  <si>
    <t>CUMEEIRA PARA TELHA DE FIBROCIMENTO ONDULADA E = 6 MM, INCLUSO ACESSÓRIOS DE FIXAÇÃO E IÇAMENTO. AF_07/2019</t>
  </si>
  <si>
    <t>100325</t>
  </si>
  <si>
    <t>CUMEEIRA SHED PARA TELHA ONDULADA DE FIBROCIMENTO, E = 6 MM, INCLUSO ACESSÓRIOS DE FIXAÇÃO E IÇAMENTO. AF_07/2019</t>
  </si>
  <si>
    <t>94224</t>
  </si>
  <si>
    <t>EMBOÇAMENTO COM ARGAMASSA TRAÇO 1:2:9 (CIMENTO, CAL E AREIA). AF_07/2019</t>
  </si>
  <si>
    <t>102653</t>
  </si>
  <si>
    <t>ISOLAMENTO TERMOACÚSTICO COM LÃ MINERAL NA SUBCOBERTURA, INCLUSO TRANSPORTE VERTICAL. AF_07/2019</t>
  </si>
  <si>
    <t>100330</t>
  </si>
  <si>
    <t>RETIRADA E RECOLOCAÇÃO DE TELHA CERÂMICA CAPA-CANAL, COM ATÉ DUAS ÁGUAS, INCLUSO IÇAMENTO. AF_07/2019</t>
  </si>
  <si>
    <t>100331</t>
  </si>
  <si>
    <t>RETIRADA E RECOLOCAÇÃO DE TELHA CERÂMICA CAPA-CANAL, COM MAIS DE DUAS ÁGUAS, INCLUSO IÇAMENTO. AF_07/2019</t>
  </si>
  <si>
    <t>100328</t>
  </si>
  <si>
    <t>RETIRADA E RECOLOCAÇÃO DE TELHA CERÂMICA DE ENCAIXE, COM ATÉ DUAS ÁGUAS, INCLUSO IÇAMENTO. AF_07/2019</t>
  </si>
  <si>
    <t>100329</t>
  </si>
  <si>
    <t>RETIRADA E RECOLOCAÇÃO DE TELHA CERÂMICA DE ENCAIXE, COM MAIS DE DUAS ÁGUAS, INCLUSO IÇAMENTO. AF_07/2019</t>
  </si>
  <si>
    <t>94231</t>
  </si>
  <si>
    <t>RUFO EM CHAPA DE AÇO GALVANIZADO NÚMERO 24, CORTE DE 25 CM, INCLUSO TRANSPORTE VERTICAL. AF_07/2019</t>
  </si>
  <si>
    <t>100435</t>
  </si>
  <si>
    <t>RUFO EM FIBROCIMENTO PARA TELHA ONDULADA E = 6 MM, ABA DE 26 CM, INCLUSO TRANSPORTE VERTICAL, EXCETO CONTRARRUFO. AF_07/2019</t>
  </si>
  <si>
    <t>100327</t>
  </si>
  <si>
    <t>RUFO EXTERNO/INTERNO EM CHAPA DE AÇO GALVANIZADO NÚMERO 26, CORTE DE 33 CM, INCLUSO IÇAMENTO. AF_07/2019</t>
  </si>
  <si>
    <t>94226</t>
  </si>
  <si>
    <t>SUBCOBERTURA COM MANTA PLÁSTICA REVESTIDA POR PELÍCULA DE ALUMÍNO, INCLUSO TRANSPORTE VERTICAL. AF_07/2019</t>
  </si>
  <si>
    <t>94201</t>
  </si>
  <si>
    <t>TELHAMENTO COM TELHA CERÂMICA CAPA-CANAL, TIPO COLONIAL, COM ATÉ 2 ÁGUAS, INCLUSO TRANSPORTE VERTICAL. AF_07/2019</t>
  </si>
  <si>
    <t>94204</t>
  </si>
  <si>
    <t>TELHAMENTO COM TELHA CERÂMICA CAPA-CANAL, TIPO COLONIAL,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</si>
  <si>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</si>
  <si>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</si>
  <si>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</si>
  <si>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</si>
  <si>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</si>
  <si>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</si>
  <si>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</si>
  <si>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</si>
  <si>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</si>
  <si>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</si>
  <si>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</si>
  <si>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</si>
  <si>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94195</t>
  </si>
  <si>
    <t>TELHAMENTO COM TELHA CERÂMICA DE ENCAIXE, TIPO PORTUGUESA, COM ATÉ 2 ÁGUAS, INCLUSO TRANSPORTE VERTICAL. AF_07/2019</t>
  </si>
  <si>
    <t>94198</t>
  </si>
  <si>
    <t>TELHAMENTO COM TELHA CERÂMICA DE ENCAIXE, TIPO PORTUGUESA,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</si>
  <si>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</si>
  <si>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</si>
  <si>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</si>
  <si>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</si>
  <si>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94213</t>
  </si>
  <si>
    <t>TELHAMENTO COM TELHA DE AÇO/ALUMÍNIO E = 0,5 MM, COM ATÉ 2 ÁGUAS, INCLUSO IÇAMENTO. AF_07/2019</t>
  </si>
  <si>
    <t>94189</t>
  </si>
  <si>
    <t>TELHAMENTO COM TELHA DE CONCRETO DE ENCAIXE, COM ATÉ 2 ÁGUAS, INCLUSO TRANSPORTE VERTICAL. AF_07/2019</t>
  </si>
  <si>
    <t>94192</t>
  </si>
  <si>
    <t>TELHAMENTO COM TELHA DE CONCRETO DE ENCAIXE, COM MAIS DE 2 ÁGUAS, INCLUSO TRANSPORTE VERTICAL. AF_07/2019</t>
  </si>
  <si>
    <t>94444</t>
  </si>
  <si>
    <t>TELHAMENTO COM TELHA DE ENCAIXE, TIPO FRANCESA DE VIDRO, COM ATÉ 2 ÁGUAS, INCLUSO TRANSPORTE VERTICAL. AF_07/2019</t>
  </si>
  <si>
    <t>94218</t>
  </si>
  <si>
    <t>TELHAMENTO COM TELHA ESTRUTURAL DE FIBROCIMENTO E= 8 MM, COM ATÉ 2 ÁGUAS, INCLUSO IÇAMENTO. AF_07/2019_PS</t>
  </si>
  <si>
    <t>94216</t>
  </si>
  <si>
    <t>TELHAMENTO COM TELHA METÁLICA TERMOACÚSTICA E = 30 MM, COM ATÉ 2 ÁGUAS, INCLUSO IÇAMENTO. AF_07/2019</t>
  </si>
  <si>
    <t>94449</t>
  </si>
  <si>
    <t>TELHAMENTO COM TELHA ONDULADA DE FIBRA DE VIDRO E = 0,6 MM, PARA TELHADO COM INCLINAÇÃO MAIOR QUE 10°, COM ATÉ 2 ÁGUAS, INCLUSO IÇAMENTO. AF_07/2019</t>
  </si>
  <si>
    <t>94210</t>
  </si>
  <si>
    <t>TELHAMENTO COM TELHA ONDULADA DE FIBROCIMENTO E = 6 MM, COM RECOBRIMENTO LATERAL DE 1 1/4 DE ONDA PARA TELHADO COM INCLINAÇÃO MÁXIMA DE 10°, COM ATÉ 2 ÁGUAS, INCLUSO IÇAMENTO. AF_07/2019</t>
  </si>
  <si>
    <t>94207</t>
  </si>
  <si>
    <t>TELHAMENTO COM TELHA ONDULADA DE FIBROCIMENTO E = 6 MM, COM RECOBRIMENTO LATERAL DE 1/4 DE ONDA PARA TELHADO COM INCLINAÇÃO MAIOR QUE 10°, COM ATÉ 2 ÁGUAS, INCLUSO IÇAMENTO. AF_07/2019</t>
  </si>
  <si>
    <t>102109</t>
  </si>
  <si>
    <t>SUPORTE PARA TRANSFORMADOR EM POSTE DE CONCRETO CIRCULAR - FORNECIMENTO E INSTALAÇÃO. AF_12/2020</t>
  </si>
  <si>
    <t>102110</t>
  </si>
  <si>
    <t>SUPORTE PARA TRANSFORMADOR EM POSTE DE CONCRETO DUPLO T - FORNECIMENTO E INSTALAÇÃO. AF_12/2020</t>
  </si>
  <si>
    <t>103656</t>
  </si>
  <si>
    <t>TRANSFORMADOR DE DISTRIBUIÇÃO, 1000 KVA, TRIFÁSICO, 60 HZ, CLASSE 15 KV, IMERSO EM ÓLEO MINERAL, INSTALAÇÃO EM SOLO (NÃO INCLUSO ABRIGO) - FORNECIMENTO E INSTALAÇÃO. AF_02/2022</t>
  </si>
  <si>
    <t>102105</t>
  </si>
  <si>
    <t>TRANSFORMADOR DE DISTRIBUIÇÃO, 112,5 KVA, TRIFÁSICO, 60 HZ, CLASSE 15 KV, IMERSO EM ÓLEO MINERAL, INSTALAÇÃO EM POSTE (NÃO INCLUSO SUPORTE) - FORNECIMENTO E INSTALAÇÃO. AF_12/2020</t>
  </si>
  <si>
    <t>102106</t>
  </si>
  <si>
    <t>TRANSFORMADOR DE DISTRIBUIÇÃO, 150 KVA, TRIFÁSICO, 60 HZ, CLASSE 15 KV, IMERSO EM ÓLEO MINERAL, INSTALAÇÃO EM POSTE (NÃO INCLUSO SUPORTE) - FORNECIMENTO E INSTALAÇÃO. AF_12/2020</t>
  </si>
  <si>
    <t>102107</t>
  </si>
  <si>
    <t>TRANSFORMADOR DE DISTRIBUIÇÃO, 225 KVA, TRIFÁSICO, 60 HZ, CLASSE 15 KV, IMERSO EM ÓLEO MINERAL, INSTALAÇÃO EM POSTE (NÃO INCLUSO SUPORTE) - FORNECIMENTO E INSTALAÇÃO. AF_12/2020</t>
  </si>
  <si>
    <t>102102</t>
  </si>
  <si>
    <t>TRANSFORMADOR DE DISTRIBUIÇÃO, 30 KVA, TRIFÁSICO, 60 HZ, CLASSE 15 KV, IMERSO EM ÓLEO MINERAL, INSTALAÇÃO EM POSTE (NÃO INCLUSO SUPORTE) - FORNECIMENTO E INSTALAÇÃO. AF_12/2020</t>
  </si>
  <si>
    <t>102108</t>
  </si>
  <si>
    <t>TRANSFORMADOR DE DISTRIBUIÇÃO, 300 KVA, TRIFÁSICO, 60 HZ, CLASSE 15 KV, IMERSO EM ÓLEO MINERAL, INSTALAÇÃO EM POSTE (NÃO INCLUSO SUPORTE) - FORNECIMENTO E INSTALAÇÃO. AF_12/2020</t>
  </si>
  <si>
    <t>102103</t>
  </si>
  <si>
    <t>TRANSFORMADOR DE DISTRIBUIÇÃO, 45 KVA, TRIFÁSICO, 60 HZ, CLASSE 15 KV, IMERSO EM ÓLEO MINERAL, INSTALAÇÃO EM POSTE (NÃO INCLUSO SUPORTE) - FORNECIMENTO E INSTALAÇÃO. AF_12/2020</t>
  </si>
  <si>
    <t>103654</t>
  </si>
  <si>
    <t>TRANSFORMADOR DE DISTRIBUIÇÃO, 500KVA, TRIFÁSICO, 60 HZ, CLASSE 15 KV, IMERSO EM ÓLEO MINERAL, INSTALAÇÃO EM SOLO (NÃO INCLUSO ABRIGO) - FORNECIMENTO E INSTALAÇÃO. AF_02/2022</t>
  </si>
  <si>
    <t>102104</t>
  </si>
  <si>
    <t>TRANSFORMADOR DE DISTRIBUIÇÃO, 75 KVA, TRIFÁSICO, 60 HZ, CLASSE 15 KV, IMERSO EM ÓLEO MINERAL, INSTALAÇÃO EM POSTE (NÃO INCLUSO SUPORTE) - FORNECIMENTO E INSTALAÇÃO. AF_12/2020</t>
  </si>
  <si>
    <t>103655</t>
  </si>
  <si>
    <t>TRANSFORMADOR DE DISTRIBUIÇÃO, 750 KVA, TRIFÁSICO, 60 HZ, CLASSE 15 KV, IMERSO EM ÓLEO MINERAL, INSTALAÇÃO EM SOLO (NÃO INCLUSO ABRIGO) - FORNECIMENTO E INSTALAÇÃO. AF_02/2022</t>
  </si>
  <si>
    <t>105473</t>
  </si>
  <si>
    <t>CARGA E DESCARGA COM CARRINHO PLATAFORMA, DE BANCADA DE MÁRMORE OU GRANITO PARA COZINHA/LAVATÓRIO OU MÁRMORE SINTÉTICO COM CUBA INTEGRADA, EM BALSA DE 1000 TONELADAS. AF_05/2024</t>
  </si>
  <si>
    <t>T</t>
  </si>
  <si>
    <t>105414</t>
  </si>
  <si>
    <t>CARGA E DESCARGA COM CARRINHO PLATAFORMA, DE BANCADA DE MÁRMORE OU GRANITO PARA COZINHA/LAVATÓRIO OU MÁRMORE SINTÉTICO COM CUBA INTEGRADA, EM BALSA DE 1500 TONELADAS. AF_05/2024</t>
  </si>
  <si>
    <t>105424</t>
  </si>
  <si>
    <t>CARGA E DESCARGA COM CARRINHO PLATAFORMA, DE BANCADA DE MÁRMORE OU GRANITO PARA COZINHA/LAVATÓRIO OU MÁRMORE SINTÉTICO COM CUBA INTEGRADA, EM BALSA DE 2000 TONELADAS. AF_05/2024</t>
  </si>
  <si>
    <t>105448</t>
  </si>
  <si>
    <t>CARGA E DESCARGA COM CARRINHO PLATAFORMA, DE BANCADA DE MÁRMORE OU GRANITO PARA COZINHA/LAVATÓRIO OU MÁRMORE SINTÉTICO COM CUBA INTEGRADA, EM BALSA DE 600 TONELADAS. AF_05/2024</t>
  </si>
  <si>
    <t>105409</t>
  </si>
  <si>
    <t>CARGA E DESCARGA COM MANIPULADOR TELESCÓPICO, DE PÁLETE DE BACIA SANITÁRIA, CAIXA ACOPLADA, TANQUE OU PIA, EM BALSA DE 1000 TONELADAS. AF_05/2024</t>
  </si>
  <si>
    <t>105415</t>
  </si>
  <si>
    <t>CARGA E DESCARGA COM MANIPULADOR TELESCÓPICO, DE PÁLETE DE BACIA SANITÁRIA, CAIXA ACOPLADA, TANQUE OU PIA, EM BALSA DE 1500 TONELADAS. AF_05/2024</t>
  </si>
  <si>
    <t>105487</t>
  </si>
  <si>
    <t>CARGA E DESCARGA COM MANIPULADOR TELESCÓPICO, DE PÁLETE DE BACIA SANITÁRIA, CAIXA ACOPLADA, TANQUE OU PIA, EM BALSA DE 2000 TONELADAS. AF_05/2024</t>
  </si>
  <si>
    <t>105451</t>
  </si>
  <si>
    <t>CARGA E DESCARGA COM MANIPULADOR TELESCÓPICO, DE PÁLETE DE BACIA SANITÁRIA, CAIXA ACOPLADA, TANQUE OU PIA, EM BALSA DE 600 TONELADAS. AF_05/2024</t>
  </si>
  <si>
    <t>105454</t>
  </si>
  <si>
    <t>CARGA E DESCARGA COM MANIPULADOR TELESCÓPICO, DE PÁLETE DE BLOCOS VAZADOS DE CONCRETO OU CERÂMICO, EM BALSA DE 1000 TONELADAS. AF_05/2024</t>
  </si>
  <si>
    <t>105411</t>
  </si>
  <si>
    <t>CARGA E DESCARGA COM MANIPULADOR TELESCÓPICO, DE PÁLETE DE BLOCOS VAZADOS DE CONCRETO OU CERÂMICO, EM BALSA DE 1500 TONELADAS. AF_05/2024</t>
  </si>
  <si>
    <t>105419</t>
  </si>
  <si>
    <t>CARGA E DESCARGA COM MANIPULADOR TELESCÓPICO, DE PÁLETE DE BLOCOS VAZADOS DE CONCRETO OU CERÂMICO, EM BALSA DE 2000 TONELADAS. AF_05/2024</t>
  </si>
  <si>
    <t>105443</t>
  </si>
  <si>
    <t>CARGA E DESCARGA COM MANIPULADOR TELESCÓPICO, DE PÁLETE DE BLOCOS VAZADOS DE CONCRETO OU CERÂMICO, EM BALSA DE 600 TONELADAS. AF_05/2024</t>
  </si>
  <si>
    <t>105455</t>
  </si>
  <si>
    <t>CARGA E DESCARGA COM MANIPULADOR TELESCÓPICO, DE PÁLETE DE CAIXAS COM REVESTIMENTO CERÂMICO, EM BALSA DE 1000 TONELADAS. AF_05/2024</t>
  </si>
  <si>
    <t>105412</t>
  </si>
  <si>
    <t>CARGA E DESCARGA COM MANIPULADOR TELESCÓPICO, DE PÁLETE DE CAIXAS COM REVESTIMENTO CERÂMICO, EM BALSA DE 1500 TONELADAS. AF_05/2024</t>
  </si>
  <si>
    <t>105420</t>
  </si>
  <si>
    <t>CARGA E DESCARGA COM MANIPULADOR TELESCÓPICO, DE PÁLETE DE CAIXAS COM REVESTIMENTO CERÂMICO, EM BALSA DE 2000 TONELADAS. AF_05/2024</t>
  </si>
  <si>
    <t>105444</t>
  </si>
  <si>
    <t>CARGA E DESCARGA COM MANIPULADOR TELESCÓPICO, DE PÁLETE DE CAIXAS COM REVESTIMENTO CERÂMICO, EM BALSA DE 600 TONELADAS. AF_05/2024</t>
  </si>
  <si>
    <t>105456</t>
  </si>
  <si>
    <t>CARGA E DESCARGA COM MANIPULADOR TELESCÓPICO, DE PÁLETE DE LATAS 18 LITROS, EM BALSA DE 1000 TONELADAS. AF_05/2024</t>
  </si>
  <si>
    <t>105478</t>
  </si>
  <si>
    <t>CARGA E DESCARGA COM MANIPULADOR TELESCÓPICO, DE PÁLETE DE LATAS 18 LITROS, EM BALSA DE 1500 TONELADAS. AF_05/2024</t>
  </si>
  <si>
    <t>105421</t>
  </si>
  <si>
    <t>CARGA E DESCARGA COM MANIPULADOR TELESCÓPICO, DE PÁLETE DE LATAS 18 LITROS, EM BALSA DE 2000 TONELADAS. AF_05/2024</t>
  </si>
  <si>
    <t>105445</t>
  </si>
  <si>
    <t>CARGA E DESCARGA COM MANIPULADOR TELESCÓPICO, DE PÁLETE DE LATAS 18 LITROS, EM BALSA DE 600 TONELADAS. AF_05/2024</t>
  </si>
  <si>
    <t>105453</t>
  </si>
  <si>
    <t>CARGA E DESCARGA COM MANIPULADOR TELESCÓPICO, DE PÁLETE DE SACOS, EM BALSA DE 1000 TONELADAS. AF_05/2024</t>
  </si>
  <si>
    <t>105497</t>
  </si>
  <si>
    <t>CARGA E DESCARGA COM MANIPULADOR TELESCÓPICO, DE PÁLETE DE SACOS, EM BALSA DE 1500 TONELADAS. AF_05/2024</t>
  </si>
  <si>
    <t>105418</t>
  </si>
  <si>
    <t>CARGA E DESCARGA COM MANIPULADOR TELESCÓPICO, DE PÁLETE DE SACOS, EM BALSA DE 2000 TONELADAS. AF_05/2024</t>
  </si>
  <si>
    <t>105442</t>
  </si>
  <si>
    <t>CARGA E DESCARGA COM MANIPULADOR TELESCÓPICO, DE PÁLETE DE SACOS, EM BALSA DE 600 TONELADAS. AF_05/2024</t>
  </si>
  <si>
    <t>105410</t>
  </si>
  <si>
    <t>CARGA E DESCARGA COM MANIPULADOR TELESCÓPICO, DE PÁLETE DE TELHA DE CONCRETO OU CERÂMICA, EM BALSA DE 1000 TONELADAS. AF_05/2024</t>
  </si>
  <si>
    <t>105416</t>
  </si>
  <si>
    <t>CARGA E DESCARGA COM MANIPULADOR TELESCÓPICO, DE PÁLETE DE TELHA DE CONCRETO OU CERÂMICA, EM BALSA DE 1500 TONELADAS. AF_05/2024</t>
  </si>
  <si>
    <t>105488</t>
  </si>
  <si>
    <t>CARGA E DESCARGA COM MANIPULADOR TELESCÓPICO, DE PÁLETE DE TELHA DE CONCRETO OU CERÂMICA, EM BALSA DE 2000 TONELADAS. AF_05/2024</t>
  </si>
  <si>
    <t>105452</t>
  </si>
  <si>
    <t>CARGA E DESCARGA COM MANIPULADOR TELESCÓPICO, DE PÁLETE DE TELHA DE CONCRETO OU CERÂMICA, EM BALSA DE 600 TONELADAS. AF_05/2024</t>
  </si>
  <si>
    <t>105475</t>
  </si>
  <si>
    <t>CARGA E DESCARGA COM MANIPULADOR TELESCÓPICO, DE TELHAS TERMOACÚSTICAS, FIBROCIMENTO, AÇO ZINCADO, FIBROCIMENTO ESTRUTURAL, CANALETE 90 OU KALHETÃO, EM BALSA DE 1000 TONELADAS. AF_05/2024</t>
  </si>
  <si>
    <t>105498</t>
  </si>
  <si>
    <t>CARGA E DESCARGA COM MANIPULADOR TELESCÓPICO, DE TELHAS TERMOACÚSTICAS, FIBROCIMENTO, AÇO ZINCADO, FIBROCIMENTO ESTRUTURAL, CANALETE 90 OU KALHETÃO, EM BALSA DE 1500 TONELADAS. AF_05/2024</t>
  </si>
  <si>
    <t>105486</t>
  </si>
  <si>
    <t>CARGA E DESCARGA COM MANIPULADOR TELESCÓPICO, DE TELHAS TERMOACÚSTICAS, FIBROCIMENTO, AÇO ZINCADO, FIBROCIMENTO ESTRUTURAL, CANALETE 90 OU KALHETÃO, EM BALSA DE 2000 TONELADAS. AF_05/2024</t>
  </si>
  <si>
    <t>105450</t>
  </si>
  <si>
    <t>CARGA E DESCARGA COM MANIPULADOR TELESCÓPICO, DE TELHAS TERMOACÚSTICAS, FIBROCIMENTO, AÇO ZINCADO, FIBROCIMENTO ESTRUTURAL, CANALETE 90 OU KALHETÃO, EM BALSA DE 600 TONELADAS. AF_05/2024</t>
  </si>
  <si>
    <t>105438</t>
  </si>
  <si>
    <t>CARGA E DESCARGA DE BETONEIRA, COM CAMINHÃO CARROCERIA COM GUINDAUTO (MUNCK) 11,7 TM, EM BALSA DE 1000 TONELADAS. AF_05/2024</t>
  </si>
  <si>
    <t>105463</t>
  </si>
  <si>
    <t>CARGA E DESCARGA DE BETONEIRA, COM CAMINHÃO CARROCERIA COM GUINDAUTO (MUNCK) 11,7 TM, EM BALSA DE 1500 TONELADAS. AF_05/2024</t>
  </si>
  <si>
    <t>105485</t>
  </si>
  <si>
    <t>CARGA E DESCARGA DE BETONEIRA, COM CAMINHÃO CARROCERIA COM GUINDAUTO (MUNCK) 11,7 TM, EM BALSA DE 2000 TONELADAS. AF_05/2024</t>
  </si>
  <si>
    <t>105428</t>
  </si>
  <si>
    <t>CARGA E DESCARGA DE BETONEIRA, COM CAMINHÃO CARROCERIA COM GUINDAUTO (MUNCK) 11,7 TM, EM BALSA DE 600 TONELADAS. AF_05/2024</t>
  </si>
  <si>
    <t>105426</t>
  </si>
  <si>
    <t>CARGA E DESCARGA DE CAMINHÃO DE 10 M³, EM BALSA DE 1000 TONELADAS. AF_05/2024</t>
  </si>
  <si>
    <t>105491</t>
  </si>
  <si>
    <t>CARGA E DESCARGA DE CAMINHÃO DE 10 M³, EM BALSA DE 1500 TONELADAS. AF_05/2024</t>
  </si>
  <si>
    <t>105495</t>
  </si>
  <si>
    <t>CARGA E DESCARGA DE CAMINHÃO DE 10 M³, EM BALSA DE 2000 TONELADAS. AF_05/2024</t>
  </si>
  <si>
    <t>105407</t>
  </si>
  <si>
    <t>CARGA E DESCARGA DE CAMINHÃO DE 10 M³, EM BALSA DE 600 TONELADAS. AF_05/2024</t>
  </si>
  <si>
    <t>105427</t>
  </si>
  <si>
    <t>CARGA E DESCARGA DE CAMINHÃO DE 14 M³, EM BALSA DE 1000 TONELADAS. AF_05/2024</t>
  </si>
  <si>
    <t>105492</t>
  </si>
  <si>
    <t>CARGA E DESCARGA DE CAMINHÃO DE 14 M³, EM BALSA DE 1500 TONELADAS. AF_05/2024</t>
  </si>
  <si>
    <t>105496</t>
  </si>
  <si>
    <t>CARGA E DESCARGA DE CAMINHÃO DE 14 M³, EM BALSA DE 2000 TONELADAS. AF_05/2024</t>
  </si>
  <si>
    <t>105425</t>
  </si>
  <si>
    <t>CARGA E DESCARGA DE CAMINHÃO DE 14 M³, EM BALSA DE 600 TONELADAS. AF_05/2024</t>
  </si>
  <si>
    <t>105477</t>
  </si>
  <si>
    <t>CARGA E DESCARGA DE CAMINHÃO DE 6 M³, EM BALSA DE 1000 TONELADAS. AF_05/2024</t>
  </si>
  <si>
    <t>105490</t>
  </si>
  <si>
    <t>CARGA E DESCARGA DE CAMINHÃO DE 6 M³, EM BALSA DE 1500 TONELADAS. AF_05/2024</t>
  </si>
  <si>
    <t>105494</t>
  </si>
  <si>
    <t>CARGA E DESCARGA DE CAMINHÃO DE 6 M³, EM BALSA DE 2000 TONELADAS. AF_05/2024</t>
  </si>
  <si>
    <t>105417</t>
  </si>
  <si>
    <t>CARGA E DESCARGA DE CAMINHÃO DE 6 M³, EM BALSA DE 600 TONELADAS. AF_05/2024</t>
  </si>
  <si>
    <t>105461</t>
  </si>
  <si>
    <t>CARGA E DESCARGA DE PERFIL METÁLICO E VERGALHÕES DE AÇO E VERGALHÕES DE AÇO, COM CAMINHÃO CARROCERIA COM GUINDAUTO (MUNCK) 11,7 TM, EM BALSA DE 1500 TONELADAS. AF_05/2024</t>
  </si>
  <si>
    <t>105436</t>
  </si>
  <si>
    <t>CARGA E DESCARGA DE PERFIL METÁLICO E VERGALHÕES DE AÇO, COM CAMINHÃO CARROCERIA COM GUINDAUTO (MUNCK) 11,7 TM, EM BALSA DE 1000 TONELADAS. AF_05/2024</t>
  </si>
  <si>
    <t>105483</t>
  </si>
  <si>
    <t>CARGA E DESCARGA DE PERFIL METÁLICO E VERGALHÕES DE AÇO, COM CAMINHÃO CARROCERIA COM GUINDAUTO (MUNCK) 11,7 TM, EM BALSA DE 2000 TONELADAS. AF_05/2024</t>
  </si>
  <si>
    <t>105505</t>
  </si>
  <si>
    <t>CARGA E DESCARGA DE PERFIL METÁLICO E VERGALHÕES DE AÇO, COM CAMINHÃO CARROCERIA COM GUINDAUTO (MUNCK) 11,7 TM, EM BALSA DE 600 TONELADAS. AF_05/2024</t>
  </si>
  <si>
    <t>105435</t>
  </si>
  <si>
    <t>CARGA E DESCARGA DE POSTES DE CONCRETO, COM CAMINHÃO CARROCERIA COM GUINDAUTO (MUNCK) 11,7 TM, EM BALSA DE 1000 TONELADAS. AF_05/2024</t>
  </si>
  <si>
    <t>105460</t>
  </si>
  <si>
    <t>CARGA E DESCARGA DE POSTES DE CONCRETO, COM CAMINHÃO CARROCERIA COM GUINDAUTO (MUNCK) 11,7 TM, EM BALSA DE 1500 TONELADAS. AF_05/2024</t>
  </si>
  <si>
    <t>105470</t>
  </si>
  <si>
    <t>CARGA E DESCARGA DE POSTES DE CONCRETO, COM CAMINHÃO CARROCERIA COM GUINDAUTO (MUNCK) 11,7 TM, EM BALSA DE 2000 TONELADAS. AF_05/2024</t>
  </si>
  <si>
    <t>105504</t>
  </si>
  <si>
    <t>CARGA E DESCARGA DE POSTES DE CONCRETO, COM CAMINHÃO CARROCERIA COM GUINDAUTO (MUNCK) 11,7 TM, EM BALSA DE 600 TONELADAS. AF_05/2024</t>
  </si>
  <si>
    <t>105476</t>
  </si>
  <si>
    <t>CARGA E DESCARGA DE RETROESCAVADEIRA, EM BALSA DE 1000 TONELADAS. AF_05/2024</t>
  </si>
  <si>
    <t>105471</t>
  </si>
  <si>
    <t>CARGA E DESCARGA DE RETROESCAVADEIRA, EM BALSA DE 1500 TONELADAS. AF_05/2024</t>
  </si>
  <si>
    <t>105493</t>
  </si>
  <si>
    <t>CARGA E DESCARGA DE RETROESCAVADEIRA, EM BALSA DE 2000 TONELADAS. AF_05/2024</t>
  </si>
  <si>
    <t>105482</t>
  </si>
  <si>
    <t>CARGA E DESCARGA DE RETROESCAVADEIRA, EM BALSA DE 600 TONELADAS. AF_05/2024</t>
  </si>
  <si>
    <t>105430</t>
  </si>
  <si>
    <t>CARGA E DESCARGA DE SOLOS E MATERIAIS GRANULARES, COM CAMINHÃO DE 10 M³ E ESCAVADEIRA HIDRÁULICA, EM BALSA DE 1000 TONELADAS. AF_05/2024</t>
  </si>
  <si>
    <t>105440</t>
  </si>
  <si>
    <t>CARGA E DESCARGA DE SOLOS E MATERIAIS GRANULARES, COM CAMINHÃO DE 10 M³ E ESCAVADEIRA HIDRÁULICA, EM BALSA DE 1500 TONELADAS. AF_05/2024</t>
  </si>
  <si>
    <t>105465</t>
  </si>
  <si>
    <t>CARGA E DESCARGA DE SOLOS E MATERIAIS GRANULARES, COM CAMINHÃO DE 10 M³ E ESCAVADEIRA HIDRÁULICA, EM BALSA DE 2000 TONELADAS. AF_05/2024</t>
  </si>
  <si>
    <t>105499</t>
  </si>
  <si>
    <t>CARGA E DESCARGA DE SOLOS E MATERIAIS GRANULARES, COM CAMINHÃO DE 10 M³ E ESCAVADEIRA HIDRÁULICA, EM BALSA DE 600 TONELADAS. AF_05/2024</t>
  </si>
  <si>
    <t>105431</t>
  </si>
  <si>
    <t>CARGA E DESCARGA DE SOLOS E MATERIAIS GRANULARES, COM CAMINHÃO DE 14 M³ E ESCAVADEIRA HIDRÁULICA, EM BALSA DE 1000 TONELADAS. AF_05/2024</t>
  </si>
  <si>
    <t>105441</t>
  </si>
  <si>
    <t>CARGA E DESCARGA DE SOLOS E MATERIAIS GRANULARES, COM CAMINHÃO DE 14 M³ E ESCAVADEIRA HIDRÁULICA, EM BALSA DE 1500 TONELADAS. AF_05/2024</t>
  </si>
  <si>
    <t>105466</t>
  </si>
  <si>
    <t>CARGA E DESCARGA DE SOLOS E MATERIAIS GRANULARES, COM CAMINHÃO DE 14 M³ E ESCAVADEIRA HIDRÁULICA, EM BALSA DE 2000 TONELADAS. AF_05/2024</t>
  </si>
  <si>
    <t>105500</t>
  </si>
  <si>
    <t>CARGA E DESCARGA DE SOLOS E MATERIAIS GRANULARES, COM CAMINHÃO DE 14 M³ E ESCAVADEIRA HIDRÁULICA, EM BALSA DE 600 TONELADAS. AF_05/2024</t>
  </si>
  <si>
    <t>105429</t>
  </si>
  <si>
    <t>CARGA E DESCARGA DE SOLOS E MATERIAIS GRANULARES, COM CAMINHÃO DE 6 M³ E ESCAVADEIRA HIDRÁULICA, EM BALSA DE 1000 TONELADAS. AF_05/2024</t>
  </si>
  <si>
    <t>105439</t>
  </si>
  <si>
    <t>CARGA E DESCARGA DE SOLOS E MATERIAIS GRANULARES, COM CAMINHÃO DE 6 M³ E ESCAVADEIRA HIDRÁULICA, EM BALSA DE 1500 TONELADAS. AF_05/2024</t>
  </si>
  <si>
    <t>105464</t>
  </si>
  <si>
    <t>CARGA E DESCARGA DE SOLOS E MATERIAIS GRANULARES, COM CAMINHÃO DE 6 M³ E ESCAVADEIRA HIDRÁULICA, EM BALSA DE 2000 TONELADAS. AF_05/2024</t>
  </si>
  <si>
    <t>105489</t>
  </si>
  <si>
    <t>CARGA E DESCARGA DE SOLOS E MATERIAIS GRANULARES, COM CAMINHÃO DE 6 M³ E ESCAVADEIRA HIDRÁULICA, EM BALSA DE 600 TONELADAS. AF_05/2024</t>
  </si>
  <si>
    <t>105437</t>
  </si>
  <si>
    <t>CARGA E DESCARGA DE TELA DE AÇO, COM CAMINHÃO CARROCERIA COM GUINDAUTO (MUNCK) 11,7 TM, EM BALSA DE 1000 TONELADAS. AF_05/2024</t>
  </si>
  <si>
    <t>105462</t>
  </si>
  <si>
    <t>CARGA E DESCARGA DE TELA DE AÇO, COM CAMINHÃO CARROCERIA COM GUINDAUTO (MUNCK) 11,7 TM, EM BALSA DE 1500 TONELADAS. AF_05/2024</t>
  </si>
  <si>
    <t>105484</t>
  </si>
  <si>
    <t>CARGA E DESCARGA DE TELA DE AÇO, COM CAMINHÃO CARROCERIA COM GUINDAUTO (MUNCK) 11,7 TM, EM BALSA DE 2000 TONELADAS. AF_05/2024</t>
  </si>
  <si>
    <t>105506</t>
  </si>
  <si>
    <t>CARGA E DESCARGA DE TELA DE AÇO, COM CAMINHÃO CARROCERIA COM GUINDAUTO (MUNCK) 11,7 TM, EM BALSA DE 600 TONELADAS. AF_05/2024</t>
  </si>
  <si>
    <t>105432</t>
  </si>
  <si>
    <t>CARGA E DESCARGA DE TUBOS DE CONCRETO, COM CAMINHÃO CARROCERIA COM GUINDAUTO (MUNCK) 11,7 TM, EM BALSA DE 1000 TONELADAS. AF_05/2024</t>
  </si>
  <si>
    <t>105457</t>
  </si>
  <si>
    <t>CARGA E DESCARGA DE TUBOS DE CONCRETO, COM CAMINHÃO CARROCERIA COM GUINDAUTO (MUNCK) 11,7 TM, EM BALSA DE 1500 TONELADAS. AF_05/2024</t>
  </si>
  <si>
    <t>105467</t>
  </si>
  <si>
    <t>CARGA E DESCARGA DE TUBOS DE CONCRETO, COM CAMINHÃO CARROCERIA COM GUINDAUTO (MUNCK) 11,7 TM, EM BALSA DE 2000 TONELADAS. AF_05/2024</t>
  </si>
  <si>
    <t>105501</t>
  </si>
  <si>
    <t>CARGA E DESCARGA DE TUBOS DE CONCRETO, COM CAMINHÃO CARROCERIA COM GUINDAUTO (MUNCK) 11,7 TM, EM BALSA DE 600 TONELADAS. AF_05/2024</t>
  </si>
  <si>
    <t>105433</t>
  </si>
  <si>
    <t>CARGA E DESCARGA DE TUBOS METÁLICOS, COM CAMINHÃO CARROCERIA COM GUINDAUTO (MUNCK) 11,7 TM, EM BALSA DE 1000 TONELADAS. AF_05/2024</t>
  </si>
  <si>
    <t>105458</t>
  </si>
  <si>
    <t>CARGA E DESCARGA DE TUBOS METÁLICOS, COM CAMINHÃO CARROCERIA COM GUINDAUTO (MUNCK) 11,7 TM, EM BALSA DE 1500 TONELADAS. AF_05/2024</t>
  </si>
  <si>
    <t>105468</t>
  </si>
  <si>
    <t>CARGA E DESCARGA DE TUBOS METÁLICOS, COM CAMINHÃO CARROCERIA COM GUINDAUTO (MUNCK) 11,7 TM, EM BALSA DE 2000 TONELADAS. AF_05/2024</t>
  </si>
  <si>
    <t>105502</t>
  </si>
  <si>
    <t>CARGA E DESCARGA DE TUBOS METÁLICOS, COM CAMINHÃO CARROCERIA COM GUINDAUTO (MUNCK) 11,7 TM, EM BALSA DE 600 TONELADAS. AF_05/2024</t>
  </si>
  <si>
    <t>105434</t>
  </si>
  <si>
    <t>CARGA E DESCARGA DE TUBOS PLÁSTICOS, COM CAMINHÃO CARROCERIA COM GUINDAUTO (MUNCK) 11,7 TM, EM BALSA DE 1000 TONELADAS. AF_05/2024</t>
  </si>
  <si>
    <t>105459</t>
  </si>
  <si>
    <t>CARGA E DESCARGA DE TUBOS PLÁSTICOS, COM CAMINHÃO CARROCERIA COM GUINDAUTO (MUNCK) 11,7 TM, EM BALSA DE 1500 TONELADAS. AF_05/2024</t>
  </si>
  <si>
    <t>105469</t>
  </si>
  <si>
    <t>CARGA E DESCARGA DE TUBOS PLÁSTICOS, COM CAMINHÃO CARROCERIA COM GUINDAUTO (MUNCK) 11,7 TM, EM BALSA DE 2000 TONELADAS. AF_05/2024</t>
  </si>
  <si>
    <t>105503</t>
  </si>
  <si>
    <t>CARGA E DESCARGA DE TUBOS PLÁSTICOS, COM CAMINHÃO CARROCERIA COM GUINDAUTO (MUNCK) 11,7 TM, EM BALSA DE 600 TONELADAS. AF_05/2024</t>
  </si>
  <si>
    <t>105472</t>
  </si>
  <si>
    <t>CARGA E DESCARGA MANUAL, DE JANELA, KIT PORTA-PRONTA OU PORTA DE MADEIRA, PORTA DE AÇO E PORTA DE ALUMÍNIO, EM BALSA DE 1000 TONELADAS. AF_05/2024</t>
  </si>
  <si>
    <t>105413</t>
  </si>
  <si>
    <t>CARGA E DESCARGA MANUAL, DE JANELA, KIT PORTA-PRONTA OU PORTA DE MADEIRA, PORTA DE AÇO E PORTA DE ALUMÍNIO, EM BALSA DE 1500 TONELADAS. AF_05/2024</t>
  </si>
  <si>
    <t>105423</t>
  </si>
  <si>
    <t>CARGA E DESCARGA MANUAL, DE JANELA, KIT PORTA-PRONTA OU PORTA DE MADEIRA, PORTA DE AÇO E PORTA DE ALUMÍNIO, EM BALSA DE 2000 TONELADAS. AF_05/2024</t>
  </si>
  <si>
    <t>105447</t>
  </si>
  <si>
    <t>CARGA E DESCARGA MANUAL, DE JANELA, KIT PORTA-PRONTA OU PORTA DE MADEIRA, PORTA DE AÇO E PORTA DE ALUMÍNIO, EM BALSA DE 600 TONELADAS. AF_05/2024</t>
  </si>
  <si>
    <t>105408</t>
  </si>
  <si>
    <t>CARGA E DESCARGA MANUAL, DE PEÇAS DE MADEIRA (CAIBROS, TÁBUAS, RIPAS, VIGAS E COMPENSADOS), EM BALSA DE 1000 TONELADAS. AF_05/2024</t>
  </si>
  <si>
    <t>105479</t>
  </si>
  <si>
    <t>CARGA E DESCARGA MANUAL, DE PEÇAS DE MADEIRA (CAIBROS, TÁBUAS, RIPAS, VIGAS E COMPENSADOS), EM BALSA DE 1500 TONELADAS. AF_05/2024</t>
  </si>
  <si>
    <t>105422</t>
  </si>
  <si>
    <t>CARGA E DESCARGA MANUAL, DE PEÇAS DE MADEIRA (CAIBROS, TÁBUAS, RIPAS, VIGAS E COMPENSADOS), EM BALSA DE 2000 TONELADAS. AF_05/2024</t>
  </si>
  <si>
    <t>105446</t>
  </si>
  <si>
    <t>CARGA E DESCARGA MANUAL, DE PEÇAS DE MADEIRA (CAIBROS, TÁBUAS, RIPAS, VIGAS E COMPENSADOS), EM BALSA DE 600 TONELADAS. AF_05/2024</t>
  </si>
  <si>
    <t>105474</t>
  </si>
  <si>
    <t>CARGA E DESCARGA MANUAL, DE VIDRO, EM BALSA DE 1000 TONELADAS. AF_05/2024</t>
  </si>
  <si>
    <t>105480</t>
  </si>
  <si>
    <t>CARGA E DESCARGA MANUAL, DE VIDRO, EM BALSA DE 1500 TONELADAS. AF_05/2024</t>
  </si>
  <si>
    <t>105481</t>
  </si>
  <si>
    <t>CARGA E DESCARGA MANUAL, DE VIDRO, EM BALSA DE 2000 TONELADAS. AF_05/2024</t>
  </si>
  <si>
    <t>105449</t>
  </si>
  <si>
    <t>CARGA E DESCARGA MANUAL, DE VIDRO, EM BALSA DE 600 TONELADAS. AF_05/2024</t>
  </si>
  <si>
    <t>105511</t>
  </si>
  <si>
    <t>TRANSPORTE FLUVIAL COM CONJUNTO EMPURRADOR DE 250 HP E BALSA DE 200 A 600 TONELADAS, EM VIA NAVEGÁVEL NO SENTIDO A JUSANTE (DESCENDO O RIO). AF_05/2024</t>
  </si>
  <si>
    <t>TXKM</t>
  </si>
  <si>
    <t>105507</t>
  </si>
  <si>
    <t>TRANSPORTE FLUVIAL COM CONJUNTO EMPURRADOR DE 250 HP E BALSA DE 200 A 600 TONELADAS, EM VIA NAVEGÁVEL NO SENTIDO A MONTANTE (SUBINDO O RIO). AF_05/2024</t>
  </si>
  <si>
    <t>105512</t>
  </si>
  <si>
    <t>TRANSPORTE FLUVIAL COM CONJUNTO EMPURRADOR DE 315 HP E BALSA 600 A 1000 TONELADAS, EM VIA NAVEGÁVEL NO SENTIDO A JUSANTE (DESCENDO O RIO). AF_05/2024</t>
  </si>
  <si>
    <t>105508</t>
  </si>
  <si>
    <t>TRANSPORTE FLUVIAL COM CONJUNTO EMPURRADOR DE 315 HP E BALSA 600 A 1000 TONELADAS, EM VIA NAVEGÁVEL NO SENTIDO A MONTANTE (SUBINDO O RIO). AF_05/2024</t>
  </si>
  <si>
    <t>105513</t>
  </si>
  <si>
    <t>TRANSPORTE FLUVIAL COM CONJUNTO EMPURRADOR DE 475 HP E BALSA DE 1.000 A 1.500 TONELADAS, EM VIA NAVEGÁVEL NO SENTIDO A JUSANTE (DESCENDO O RIO). AF_05/2024</t>
  </si>
  <si>
    <t>105509</t>
  </si>
  <si>
    <t>TRANSPORTE FLUVIAL COM CONJUNTO EMPURRADOR DE 475 HP E BALSA DE 1.000 A 1.500 TONELADAS, EM VIA NAVEGÁVEL NO SENTIDO A MONTANTE (SUBINDO O RIO). AF_05/2024</t>
  </si>
  <si>
    <t>105514</t>
  </si>
  <si>
    <t>TRANSPORTE FLUVIAL COM CONJUNTO EMPURRADOR DE 600 HP E BALSA DE 1.500 A 2.000 TONELADAS, EM VIA NAVEGÁVEL NO SENTIDO A JUSANTE (DESCENDO O RIO). AF_05/2024</t>
  </si>
  <si>
    <t>105510</t>
  </si>
  <si>
    <t>TRANSPORTE FLUVIAL COM CONJUNTO EMPURRADOR DE 600 HP E BALSA DE 1.500 A 2.000 TONELADAS, EM VIA NAVEGÁVEL NO SENTIDO A MONTANTE (SUBINDO O RIO). AF_05/2024</t>
  </si>
  <si>
    <t>100207</t>
  </si>
  <si>
    <t>TRANSPORTE HORIZONTAL COM CARREGADEIRA, DE MASSA/ GRANEL (UNIDADE: M3XKM). AF_07/2019</t>
  </si>
  <si>
    <t>100211</t>
  </si>
  <si>
    <t>TRANSPORTE HORIZONTAL COM CARRINHO DE MÃO, DE BLOCOS CERÂMICOS FURADOS NA HORIZONTAL DE 9X19X19CM (UNIDADE: BLOCOXKM). AF_07/2019</t>
  </si>
  <si>
    <t>UNXKM</t>
  </si>
  <si>
    <t>100210</t>
  </si>
  <si>
    <t>TRANSPORTE HORIZONTAL COM CARRINHO DE MÃO, DE BLOCOS VAZADOS DE CONCRETO OU CERÂMICO DE 19X19X39CM (UNIDADE: BLOCOXKM). AF_07/2019</t>
  </si>
  <si>
    <t>100221</t>
  </si>
  <si>
    <t>TRANSPORTE HORIZONTAL COM CARRINHO DE MÃO, DE CAIXA COM REVESTIMENTO CERÂMICO (UNIDADE: M2XKM). AF_07/2019</t>
  </si>
  <si>
    <t>M2XKM</t>
  </si>
  <si>
    <t>100203</t>
  </si>
  <si>
    <t>TRANSPORTE HORIZONTAL COM CARRINHO DE MÃO, DE SACOS DE 20 KG (UNIDADE: KGXKM). AF_07/2019</t>
  </si>
  <si>
    <t>KGXKM</t>
  </si>
  <si>
    <t>100202</t>
  </si>
  <si>
    <t>TRANSPORTE HORIZONTAL COM CARRINHO DE MÃO, DE SACOS DE 30 KG (UNIDADE: KGXKM). AF_07/2019</t>
  </si>
  <si>
    <t>100201</t>
  </si>
  <si>
    <t>TRANSPORTE HORIZONTAL COM CARRINHO DE MÃO, DE SACOS DE 50 KG (UNIDADE: KGXKM). AF_07/2019</t>
  </si>
  <si>
    <t>100216</t>
  </si>
  <si>
    <t>TRANSPORTE HORIZONTAL COM CARRINHO MINI PÁLETES, DE BLOCOS CERÂMICOS FURADOS NA HORIZONTAL DE 9X19X19CM (UNIDADE: BLOCOXKM). AF_07/2019</t>
  </si>
  <si>
    <t>100215</t>
  </si>
  <si>
    <t>TRANSPORTE HORIZONTAL COM CARRINHO MINI PÁLETES, DE BLOCOS CERÂMICOS FURADOS NA VERTICAL DE 19X19X39CM (UNIDADE: BLOCOXKM). AF_07/2019</t>
  </si>
  <si>
    <t>100214</t>
  </si>
  <si>
    <t>TRANSPORTE HORIZONTAL COM CARRINHO MINI PÁLETES, DE BLOCOS VAZADOS DE CONCRETO DE 19X19X39CM (UNIDADE: BLOCOXKM). AF_07/2019</t>
  </si>
  <si>
    <t>100223</t>
  </si>
  <si>
    <t>TRANSPORTE HORIZONTAL COM CARRINHO MINI PÁLETES, DE CAIXA COM REVESTIMENTO CERÂMICO (UNIDADE: M2XKM). AF_07/2019</t>
  </si>
  <si>
    <t>100280</t>
  </si>
  <si>
    <t>TRANSPORTE HORIZONTAL COM CARRINHO PLATAFORMA, DE BACIA SANITÁRIA, CAIXA ACOPLADA, TANQUE OU PIA (UNIDADE: UNIDXKM). AF_07/2019</t>
  </si>
  <si>
    <t>100270</t>
  </si>
  <si>
    <t>TRANSPORTE HORIZONTAL COM CARRINHO PLATAFORMA, DE BANCADA DE MÁRMORE OU GRANITO PARA COZINHA/LAVATÓRIO OU MÁRMORE SINTÉTICO COM CUBA INTEGRADA (UNIDADE: UNIDXKM). AF_07/2019</t>
  </si>
  <si>
    <t>100286</t>
  </si>
  <si>
    <t>TRANSPORTE HORIZONTAL COM CARRINHO PLATAFORMA, DE BARRAMENTO BLINDADO (UNIDADE: MXKM). AF_07/2019</t>
  </si>
  <si>
    <t>MXKM</t>
  </si>
  <si>
    <t>100213</t>
  </si>
  <si>
    <t>TRANSPORTE HORIZONTAL COM CARRINHO PLATAFORMA, DE BLOCOS CERÂMICOS FURADOS NA HORIZONTAL DE 9X19X19CM (UNIDADE: BLOCOXKM). AF_07/2019</t>
  </si>
  <si>
    <t>100212</t>
  </si>
  <si>
    <t>TRANSPORTE HORIZONTAL COM CARRINHO PLATAFORMA, DE BLOCOS VAZADOS DE CONCRETO OU CERÂMICO DE 19X19X39CM (UNIDADE: BLOCOXKM). AF_07/2019</t>
  </si>
  <si>
    <t>100222</t>
  </si>
  <si>
    <t>TRANSPORTE HORIZONTAL COM CARRINHO PLATAFORMA, DE CAIXA COM REVESTIMENTO CERÂMICO (UNIDADE: M2XKM). AF_07/2019</t>
  </si>
  <si>
    <t>100226</t>
  </si>
  <si>
    <t>TRANSPORTE HORIZONTAL COM CARRINHO PLATAFORMA, DE LATA DE 18 LITROS (UNIDADE: LXKM). AF_07/2019</t>
  </si>
  <si>
    <t>LXKM</t>
  </si>
  <si>
    <t>100200</t>
  </si>
  <si>
    <t>TRANSPORTE HORIZONTAL COM CARRINHO PLATAFORMA, DE SACOS DE 20 KG (UNIDADE: KGXKM). AF_07/2019</t>
  </si>
  <si>
    <t>100199</t>
  </si>
  <si>
    <t>TRANSPORTE HORIZONTAL COM CARRINHO PLATAFORMA, DE SACOS DE 30 KG (UNIDADE: KGXKM). AF_07/2019</t>
  </si>
  <si>
    <t>100198</t>
  </si>
  <si>
    <t>TRANSPORTE HORIZONTAL COM CARRINHO PLATAFORMA, DE SACOS DE 50 KG (UNIDADE: KGXKM). AF_07/2019</t>
  </si>
  <si>
    <t>100283</t>
  </si>
  <si>
    <t>TRANSPORTE HORIZONTAL COM CARRINHO PLATAFORMA, DE TELHA DE CONCRETO OU CERÂMICA (UNIDADE: M2XKM). AF_07/2019</t>
  </si>
  <si>
    <t>100227</t>
  </si>
  <si>
    <t>TRANSPORTE HORIZONTAL COM CARRINHO RACIONAL, DE LATA DE 18 LITROS (UNIDADE: LXKM). AF_07/2019</t>
  </si>
  <si>
    <t>100205</t>
  </si>
  <si>
    <t>TRANSPORTE HORIZONTAL COM JERICA DE 60 L, DE MASSA/ GRANEL (UNIDADE: M3XKM). AF_07/2019</t>
  </si>
  <si>
    <t>100206</t>
  </si>
  <si>
    <t>TRANSPORTE HORIZONTAL COM JERICA DE 90 L, DE MASSA/ GRANEL (UNIDADE: M3XKM). AF_07/2019</t>
  </si>
  <si>
    <t>100281</t>
  </si>
  <si>
    <t>TRANSPORTE HORIZONTAL COM MANIPULADOR TELESCÓPICO, DE BACIA SANITÁRIA, CAIXA ACOPLADA, TANQUE OU PIA (UNIDADE: UNIDXKM). AF_07/2019</t>
  </si>
  <si>
    <t>100219</t>
  </si>
  <si>
    <t>TRANSPORTE HORIZONTAL COM MANIPULADOR TELESCÓPICO, DE BLOCOS CERÂMICOS FURADOS NA HORIZONTAL DE 9X19X19CM (UNIDADE: BLOCOXKM). AF_07/2019</t>
  </si>
  <si>
    <t>100218</t>
  </si>
  <si>
    <t>TRANSPORTE HORIZONTAL COM MANIPULADOR TELESCÓPICO, DE BLOCOS CERÂMICOS FURADOS NA VERTICAL DE 19X19X39CM (UNIDADE: BLOCOXKM). AF_07/2019</t>
  </si>
  <si>
    <t>100217</t>
  </si>
  <si>
    <t>TRANSPORTE HORIZONTAL COM MANIPULADOR TELESCÓPICO, DE BLOCOS VAZADOS DE CONCRETO DE 19X19X39CM (UNIDADE: BLOCOXKM). AF_07/2019</t>
  </si>
  <si>
    <t>100224</t>
  </si>
  <si>
    <t>TRANSPORTE HORIZONTAL COM MANIPULADOR TELESCÓPICO, DE CAIXA COM REVESTIMENTO CERÂMICO (UNIDADE: M2XKM). AF_07/2019</t>
  </si>
  <si>
    <t>100228</t>
  </si>
  <si>
    <t>TRANSPORTE HORIZONTAL COM MANIPULADOR TELESCÓPICO, DE LATA DE 18 LITROS (UNIDADE: LXKM). AF_07/2019</t>
  </si>
  <si>
    <t>100204</t>
  </si>
  <si>
    <t>TRANSPORTE HORIZONTAL COM MANIPULADOR TELESCÓPICO, DE PÁLETE DE SACOS (UNIDADE: KGXKM). AF_07/2019</t>
  </si>
  <si>
    <t>100284</t>
  </si>
  <si>
    <t>TRANSPORTE HORIZONTAL COM MANIPULADOR TELESCÓPICO, DE TELHA DE CONCRETO OU CERÂMICA (UNIDADE: M2XKM). AF_07/2019</t>
  </si>
  <si>
    <t>100277</t>
  </si>
  <si>
    <t>TRANSPORTE HORIZONTAL COM MANIPULADOR TELESCÓPICO, DE TELHAS TERMOACÚSTICAS, FIBROCIMENTO, AÇO ZINCADO, FIBROCIMENTO ESTRUTURAL, CANALETE 90 OU KALHETÃO (UNIDADE: M2XKM). AF_07/2019</t>
  </si>
  <si>
    <t>100278</t>
  </si>
  <si>
    <t>TRANSPORTE HORIZONTAL MANUAL, DE BACIA SANITÁRIA, CAIXA ACOPLADA, TANQUE OU PIA (UNIDADE: UNIDXKM). AF_07/2019</t>
  </si>
  <si>
    <t>100268</t>
  </si>
  <si>
    <t>TRANSPORTE HORIZONTAL MANUAL, DE BANCADA DE MÁRMORE OU GRANITO PARA COZINHA/LAVATÓRIO OU MÁRMORE SINTÉTICO COM CUBA INTEGRADA (UNIDADE: UNIDXKM). AF_07/2019</t>
  </si>
  <si>
    <t>100285</t>
  </si>
  <si>
    <t>TRANSPORTE HORIZONTAL MANUAL, DE BARRAMENTO BLINDADO (UNIDADE: MXKM). AF_07/2019</t>
  </si>
  <si>
    <t>100209</t>
  </si>
  <si>
    <t>TRANSPORTE HORIZONTAL MANUAL, DE BLOCOS CERÂMICOS FURADOS NA HORIZONTAL DE 9X19X19CM (UNIDADE: BLOCOXKM). AF_07/2019</t>
  </si>
  <si>
    <t>100208</t>
  </si>
  <si>
    <t>TRANSPORTE HORIZONTAL MANUAL, DE BLOCOS VAZADOS DE CONCRETO OU CERÂMICO DE 19X19X39CM (UNIDADE: BLOCOXKM). AF_07/2019</t>
  </si>
  <si>
    <t>100256</t>
  </si>
  <si>
    <t>TRANSPORTE HORIZONTAL MANUAL, DE CAIBROS DE MADEIRA COM SEÇÃO TRANSVERSAL DE 7,5 X 6 CM E 6 X 8 CM (UNIDADE: MXKM). AF_07/2019</t>
  </si>
  <si>
    <t>100220</t>
  </si>
  <si>
    <t>TRANSPORTE HORIZONTAL MANUAL, DE CAIXA COM REVESTIMENTO CERÂMICO (UNIDADE: M2XKM). AF_07/2019</t>
  </si>
  <si>
    <t>100287</t>
  </si>
  <si>
    <t>TRANSPORTE HORIZONTAL MANUAL, DE CALHA QUADRADA NÚMERO 24 - CORTE 33 (UNIDADE: MXKM). AF_07/2019</t>
  </si>
  <si>
    <t>100274</t>
  </si>
  <si>
    <t>TRANSPORTE HORIZONTAL MANUAL, DE COMPENSADO DE MADEIRA (UNIDADE: M2XKM). AF_07/2019</t>
  </si>
  <si>
    <t>100264</t>
  </si>
  <si>
    <t>TRANSPORTE HORIZONTAL MANUAL, DE JANELA (UNIDADE: M2XKM). AF_07/2019</t>
  </si>
  <si>
    <t>100225</t>
  </si>
  <si>
    <t>TRANSPORTE HORIZONTAL MANUAL, DE LATA DE 18 LITROS (UNIDADE: LXKM). AF_07/2019</t>
  </si>
  <si>
    <t>100266</t>
  </si>
  <si>
    <t>TRANSPORTE HORIZONTAL MANUAL, DE PORTA (UNIDADE: UNIDXKM). AF_07/2019</t>
  </si>
  <si>
    <t>100257</t>
  </si>
  <si>
    <t>TRANSPORTE HORIZONTAL MANUAL, DE RIPAS DE MADEIRA COM SEÇÃO TRANSVERSAL DE 1 X 5 CM E 2 X 5 CM (UNIDADE: MXKM). AF_07/2019</t>
  </si>
  <si>
    <t>100197</t>
  </si>
  <si>
    <t>TRANSPORTE HORIZONTAL MANUAL, DE SACOS DE 20 KG (UNIDADE: KGXKM). AF_07/2019</t>
  </si>
  <si>
    <t>100196</t>
  </si>
  <si>
    <t>TRANSPORTE HORIZONTAL MANUAL, DE SACOS DE 30 KG (UNIDADE: KGXKM). AF_07/2019</t>
  </si>
  <si>
    <t>100195</t>
  </si>
  <si>
    <t>TRANSPORTE HORIZONTAL MANUAL, DE SACOS DE 50 KG (UNIDADE: KGXKM). AF_07/2019</t>
  </si>
  <si>
    <t>100273</t>
  </si>
  <si>
    <t>TRANSPORTE HORIZONTAL MANUAL, DE TELA DE AÇO (UNIDADE: KGXKM). AF_07/2019</t>
  </si>
  <si>
    <t>100282</t>
  </si>
  <si>
    <t>TRANSPORTE HORIZONTAL MANUAL, DE TELHA DE CONCRETO OU CERÂMICA (UNIDADE: M2XKM). AF_07/2019</t>
  </si>
  <si>
    <t>100276</t>
  </si>
  <si>
    <t>TRANSPORTE HORIZONTAL MANUAL, DE TELHA DE FIBROCIMENTO OU TELHA ESTRUTURAL DE FIBROCIMENTO, CANALETE 90 OU KALHETÃO (UNIDADE: M2XKM). AF_07/2019</t>
  </si>
  <si>
    <t>100275</t>
  </si>
  <si>
    <t>TRANSPORTE HORIZONTAL MANUAL, DE TELHA TERMOACÚSTICA OU TELHA DE AÇO ZINCADO (UNIDADE: M2XKM). AF_07/2019</t>
  </si>
  <si>
    <t>100254</t>
  </si>
  <si>
    <t>TRANSPORTE HORIZONTAL MANUAL, DE TUBO DE AÇO CARBONO LEVE OU MÉDIO, PRETO OU GALVANIZADO, COM DIÂMETRO MAIOR QUE 125 MM E MENOR OU IGUAL A 150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</si>
  <si>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</si>
  <si>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</si>
  <si>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</si>
  <si>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</si>
  <si>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</si>
  <si>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</si>
  <si>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</si>
  <si>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</si>
  <si>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100249</t>
  </si>
  <si>
    <t>TRANSPORTE HORIZONTAL MANUAL, DE TUBO DE AÇO CARBONO LEVE OU MÉDIO, PRETO OU GALVANIZADO, COM DIÂMETRO MENOR OU IGUAL A 20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</si>
  <si>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</si>
  <si>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</si>
  <si>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</si>
  <si>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</si>
  <si>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100243</t>
  </si>
  <si>
    <t>TRANSPORTE HORIZONTAL MANUAL, DE TUBO DE COBRE - CLASSE E - COM DIÂMETRO MENOR OU IGUAL A 54 MM (UNIDADE: MXKM). AF_07/2019</t>
  </si>
  <si>
    <t>100239</t>
  </si>
  <si>
    <t>TRANSPORTE HORIZONTAL MANUAL, DE TUBO DE CPVC COM DIÂMETRO MAIOR QUE 73 MM E MENOR OU IGUAL A 89 MM (UNIDADE: MXKM). AF_07/2019</t>
  </si>
  <si>
    <t>100238</t>
  </si>
  <si>
    <t>TRANSPORTE HORIZONTAL MANUAL, DE TUBO DE CPVC COM DIÂMETRO MENOR OU IGUAL A 73 MM (UNIDADE: MXKM). AF_07/2019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</si>
  <si>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</si>
  <si>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</si>
  <si>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</si>
  <si>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</si>
  <si>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100240</t>
  </si>
  <si>
    <t>TRANSPORTE HORIZONTAL MANUAL, DE TUBO DE PPR - PN12 OU PN25 - COM DIÂMETRO MENOR OU IGUAL A 50 MM (UNIDADE: MXKM). AF_07/2019</t>
  </si>
  <si>
    <t>100237</t>
  </si>
  <si>
    <t>TRANSPORTE HORIZONTAL MANUAL, DE TUBO DE PVC SOLDÁVEL COM DIÂMETRO MAIOR QUE 60 MM E MENOR OU IGUAL A 85 MM (UNIDADE: MXKM). AF_07/2019</t>
  </si>
  <si>
    <t>100236</t>
  </si>
  <si>
    <t>TRANSPORTE HORIZONTAL MANUAL, DE TUBO DE PVC SOLDÁVEL COM DIÂMETRO MENOR OU IGUAL A 60 MM (UNIDADE: MXKM). AF_07/2019</t>
  </si>
  <si>
    <t>100248</t>
  </si>
  <si>
    <t>TRANSPORTE HORIZONTAL MANUAL, DE TUBO DE PVC SÉRIE NORMAL - ESGOTO PREDIAL, OU REFORÇADO PARA ESGOTO OU ÁGUAS PLUVIAIS PREDIAL, COM DIÂMETRO MAIOR QUE 100 MM E MENOR OU IGUAL A 150 MM (UNIDADE: MXKM). AF_07/2019</t>
  </si>
  <si>
    <t>100247</t>
  </si>
  <si>
    <t>TRANSPORTE HORIZONTAL MANUAL, DE TUBO DE PVC SÉRIE NORMAL - ESGOTO PREDIAL, OU REFORÇADO PARA ESGOTO OU ÁGUAS PLUVIAIS PREDIAL, COM DIÂMETRO MAIOR QUE 75 MM E MENOR OU IGUAL A 100 MM (UNIDADE: MXKM). AF_07/2019</t>
  </si>
  <si>
    <t>100246</t>
  </si>
  <si>
    <t>TRANSPORTE HORIZONTAL MANUAL, DE TUBO DE PVC SÉRIE NORMAL - ESGOTO PREDIAL, OU REFORÇADO PARA ESGOTO OU ÁGUAS PLUVIAIS PREDIAL, COM DIÂMETRO MENOR OU IGUAL A 75 MM (UNIDADE: MXKM). AF_07/2019</t>
  </si>
  <si>
    <t>100255</t>
  </si>
  <si>
    <t>TRANSPORTE HORIZONTAL MANUAL, DE TÁBUAS DE MADEIRA COM SEÇÃO TRANSVERSAL DE 2,5 X 25 CM E 2,5 X 30 CM (UNIDADE: MXKM). AF_07/2019</t>
  </si>
  <si>
    <t>100263</t>
  </si>
  <si>
    <t>TRANSPORTE HORIZONTAL MANUAL, DE VERGALHÕES DE AÇO COM DIÂMETRO DE 10 MM; 12,5 MM; 16 MM; 20 MM; 25 MM OU 32 MM (UNIDADE: KGXKM).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</si>
  <si>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</si>
  <si>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</si>
  <si>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</si>
  <si>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</si>
  <si>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</si>
  <si>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</si>
  <si>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100271</t>
  </si>
  <si>
    <t>TRANSPORTE HORIZONTAL MANUAL, DE VIDRO (UNIDADE: M2XKM).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</si>
  <si>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</si>
  <si>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</si>
  <si>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</si>
  <si>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</si>
  <si>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100279</t>
  </si>
  <si>
    <t>TRANSPORTE VERTICAL MANUAL, 1 PAVIMENTO, DE BACIA SANITÁRIA, CAIXA ACOPLADA, TANQUE OU PIA (UNIDADE: UNID). AF_07/2019</t>
  </si>
  <si>
    <t>100233</t>
  </si>
  <si>
    <t>TRANSPORTE VERTICAL MANUAL, 1 PAVIMENTO, DE BLOCOS CERÂMICOS FURADOS NA HORIZONTAL DE 9X19X19CM (UNIDADE: BLOCO). AF_07/2019</t>
  </si>
  <si>
    <t>100232</t>
  </si>
  <si>
    <t>TRANSPORTE VERTICAL MANUAL, 1 PAVIMENTO, DE BLOCOS VAZADOS DE CONCRETO OU CERÂMICO DE 19X19X39CM (UNIDADE: BLOCO). AF_07/2019</t>
  </si>
  <si>
    <t>100234</t>
  </si>
  <si>
    <t>TRANSPORTE VERTICAL MANUAL, 1 PAVIMENTO, DE CAIXA COM REVESTIMENTO CERÂMICO (UNIDADE: M2). AF_07/2019</t>
  </si>
  <si>
    <t>100265</t>
  </si>
  <si>
    <t>TRANSPORTE VERTICAL MANUAL, 1 PAVIMENTO, DE JANELA (UNIDADE: M2). AF_07/2019</t>
  </si>
  <si>
    <t>100235</t>
  </si>
  <si>
    <t>TRANSPORTE VERTICAL MANUAL, 1 PAVIMENTO, DE LATA DE 18 LITROS (UNIDADE: L). AF_07/2019</t>
  </si>
  <si>
    <t>L</t>
  </si>
  <si>
    <t>100267</t>
  </si>
  <si>
    <t>TRANSPORTE VERTICAL MANUAL, 1 PAVIMENTO, DE PORTA (UNIDADE: UNID). AF_07/2019</t>
  </si>
  <si>
    <t>100231</t>
  </si>
  <si>
    <t>TRANSPORTE VERTICAL MANUAL, 1 PAVIMENTO, DE SACOS DE 20 KG (UNIDADE: KG). AF_07/2019</t>
  </si>
  <si>
    <t>100230</t>
  </si>
  <si>
    <t>TRANSPORTE VERTICAL MANUAL, 1 PAVIMENTO, DE SACOS DE 30 KG (UNIDADE: KG). AF_07/2019</t>
  </si>
  <si>
    <t>100229</t>
  </si>
  <si>
    <t>TRANSPORTE VERTICAL MANUAL, 1 PAVIMENTO, DE SACOS DE 50 KG (UNIDADE: KG). AF_07/2019</t>
  </si>
  <si>
    <t>100272</t>
  </si>
  <si>
    <t>TRANSPORTE VERTICAL MANUAL, 1 PAVIMENTO, DE VIDRO (UNIDADE: M2). AF_07/2019</t>
  </si>
  <si>
    <t>100269</t>
  </si>
  <si>
    <t>TRANSPORTE VERTICAL, BANCADA DE MÁRMORE OU GRANITO PARA COZINHA/LAVATÓRIO OU MÁRMORE SINTÉTICO COM CUBA INTEGRADA, MANUAL, 1 PAVIMENTO, (UNIDADE: UNID). AF_07/2019</t>
  </si>
  <si>
    <t>100986</t>
  </si>
  <si>
    <t>CARGA DE MISTURA ASFÁLTICA EM CAMINHÃO BASCULANTE 10 M³ (UNIDADE: M3). AF_07/2020</t>
  </si>
  <si>
    <t>101002</t>
  </si>
  <si>
    <t>CARGA DE MISTURA ASFÁLTICA EM CAMINHÃO BASCULANTE 10 M³ (UNIDADE: T). AF_07/2020</t>
  </si>
  <si>
    <t>100987</t>
  </si>
  <si>
    <t>CARGA DE MISTURA ASFÁLTICA EM CAMINHÃO BASCULANTE 14 M³ (UNIDADE: M3). AF_07/2020</t>
  </si>
  <si>
    <t>101003</t>
  </si>
  <si>
    <t>CARGA DE MISTURA ASFÁLTICA EM CAMINHÃO BASCULANTE 14 M³ (UNIDADE: T). AF_07/2020</t>
  </si>
  <si>
    <t>100988</t>
  </si>
  <si>
    <t>CARGA DE MISTURA ASFÁLTICA EM CAMINHÃO BASCULANTE 18 M³ (UNIDADE: M3). AF_07/2020</t>
  </si>
  <si>
    <t>101004</t>
  </si>
  <si>
    <t>CARGA DE MISTURA ASFÁLTICA EM CAMINHÃO BASCULANTE 18 M³ (UNIDADE: T). AF_07/2020</t>
  </si>
  <si>
    <t>100985</t>
  </si>
  <si>
    <t>CARGA DE MISTURA ASFÁLTICA EM CAMINHÃO BASCULANTE 6 M³ (UNIDADE: M3). AF_07/2020</t>
  </si>
  <si>
    <t>101001</t>
  </si>
  <si>
    <t>CARGA DE MISTURA ASFÁLTICA EM CAMINHÃO BASCULANTE 6 M³ (UNIDADE: T). AF_07/2020</t>
  </si>
  <si>
    <t>101008</t>
  </si>
  <si>
    <t>CARGA DE ÁGUA EM CAMINHÃO PIPA 10 M³. AF_07/2020</t>
  </si>
  <si>
    <t>101007</t>
  </si>
  <si>
    <t>CARGA DE ÁGUA EM CAMINHÃO PIPA 6 M³. AF_07/2020</t>
  </si>
  <si>
    <t>100982</t>
  </si>
  <si>
    <t>CARGA, MANOBRA E DESCARGA DE ENTULHO EM CAMINHÃO BASCULANTE 10 M³ - CARGA COM ESCAVADEIRA HIDRÁULICA (CAÇAMBA DE 0,80 M³ / 111 HP) E DESCARGA LIVRE (UNIDADE: M3). AF_07/2020</t>
  </si>
  <si>
    <t>100998</t>
  </si>
  <si>
    <t>CARGA, MANOBRA E DESCARGA DE ENTULHO EM CAMINHÃO BASCULANTE 10 M³ - CARGA COM ESCAVADEIRA HIDRÁULICA (CAÇAMBA DE 0,80 M³ / 111 HP) E DESCARGA LIVRE (UNIDADE: T). AF_07/2020</t>
  </si>
  <si>
    <t>100983</t>
  </si>
  <si>
    <t>CARGA, MANOBRA E DESCARGA DE ENTULHO EM CAMINHÃO BASCULANTE 14 M³ - CARGA COM ESCAVADEIRA HIDRÁULICA (CAÇAMBA DE 0,80 M³ / 111 HP) E DESCARGA LIVRE (UNIDADE: M3). AF_07/2020</t>
  </si>
  <si>
    <t>100999</t>
  </si>
  <si>
    <t>CARGA, MANOBRA E DESCARGA DE ENTULHO EM CAMINHÃO BASCULANTE 14 M³ - CARGA COM ESCAVADEIRA HIDRÁULICA (CAÇAMBA DE 0,80 M³ / 111 HP) E DESCARGA LIVRE (UNIDADE: T). AF_07/2020</t>
  </si>
  <si>
    <t>100984</t>
  </si>
  <si>
    <t>CARGA, MANOBRA E DESCARGA DE ENTULHO EM CAMINHÃO BASCULANTE 18 M³ - CARGA COM ESCAVADEIRA HIDRÁULICA (CAÇAMBA DE 0,80 M³ / 111 HP) E DESCARGA LIVRE (UNIDADE: M3). AF_07/2020</t>
  </si>
  <si>
    <t>101000</t>
  </si>
  <si>
    <t>CARGA, MANOBRA E DESCARGA DE ENTULHO EM CAMINHÃO BASCULANTE 18 M³ - CARGA COM ESCAVADEIRA HIDRÁULICA (CAÇAMBA DE 0,80 M³ / 111 HP) E DESCARGA LIVRE (UNIDADE: T). AF_07/2020</t>
  </si>
  <si>
    <t>100981</t>
  </si>
  <si>
    <t>CARGA, MANOBRA E DESCARGA DE ENTULHO EM CAMINHÃO BASCULANTE 6 M³ - CARGA COM ESCAVADEIRA HIDRÁULICA (CAÇAMBA DE 0,80 M³ / 111 HP) E DESCARGA LIVRE (UNIDADE: M3). AF_07/2020</t>
  </si>
  <si>
    <t>100997</t>
  </si>
  <si>
    <t>CARGA, MANOBRA E DESCARGA DE ENTULHO EM CAMINHÃO BASCULANTE 6 M³ - CARGA COM ESCAVADEIRA HIDRÁULICA (CAÇAMBA DE 0,80 M³ / 111 HP) E DESCARGA LIVRE (UNIDADE: T). AF_07/2020</t>
  </si>
  <si>
    <t>101010</t>
  </si>
  <si>
    <t>CARGA, MANOBRA E DESCARGA DE PERFIL METÁLICO EM CAMINHÃO CARROCERIA COM GUINDAUTO (MUNCK) 11,7 TM. AF_07/2020</t>
  </si>
  <si>
    <t>101009</t>
  </si>
  <si>
    <t>CARGA, MANOBRA E DESCARGA DE POSTE DE CONCRETO EM CAMINHÃO CARROCERIA COM GUINDAUTO (MUNCK) 11,7 TM. AF_07/2020</t>
  </si>
  <si>
    <t>100978</t>
  </si>
  <si>
    <t>CARGA, MANOBRA E DESCARGA DE SOLOS E MATERIAIS GRANULARES EM CAMINHÃO BASCULANTE 10 M³ - CARGA COM ESCAVADEIRA HIDRÁULICA (CAÇAMBA DE 1,20 M³ / 155 HP) E DESCARGA LIVRE (UNIDADE: M3). AF_07/2020</t>
  </si>
  <si>
    <t>100994</t>
  </si>
  <si>
    <t>CARGA, MANOBRA E DESCARGA DE SOLOS E MATERIAIS GRANULARES EM CAMINHÃO BASCULANTE 10 M³ - CARGA COM ESCAVADEIRA HIDRÁULICA (CAÇAMBA DE 1,20 M³ / 155 HP) E DESCARGA LIVRE (UNIDADE: T). AF_07/2020</t>
  </si>
  <si>
    <t>100974</t>
  </si>
  <si>
    <t>CARGA, MANOBRA E DESCARGA DE SOLOS E MATERIAIS GRANULARES EM CAMINHÃO BASCULANTE 10 M³ - CARGA COM PÁ CARREGADEIRA (CAÇAMBA DE 1,7 A 2,8 M³ / 128 HP) E DESCARGA LIVRE (UNIDADE: M3). AF_07/2020</t>
  </si>
  <si>
    <t>100990</t>
  </si>
  <si>
    <t>CARGA, MANOBRA E DESCARGA DE SOLOS E MATERIAIS GRANULARES EM CAMINHÃO BASCULANTE 10 M³ - CARGA COM PÁ CARREGADEIRA (CAÇAMBA DE 1,7 A 2,8 M³ / 128 HP) E DESCARGA LIVRE (UNIDADE: T). AF_07/2020</t>
  </si>
  <si>
    <t>100979</t>
  </si>
  <si>
    <t>CARGA, MANOBRA E DESCARGA DE SOLOS E MATERIAIS GRANULARES EM CAMINHÃO BASCULANTE 14 M³ - CARGA COM ESCAVADEIRA HIDRÁULICA (CAÇAMBA DE 1,20 M³ / 155 HP) E DESCARGA LIVRE (UNIDADE: M3). AF_07/2020</t>
  </si>
  <si>
    <t>100995</t>
  </si>
  <si>
    <t>CARGA, MANOBRA E DESCARGA DE SOLOS E MATERIAIS GRANULARES EM CAMINHÃO BASCULANTE 14 M³ - CARGA COM ESCAVADEIRA HIDRÁULICA (CAÇAMBA DE 1,20 M³ / 155 HP) E DESCARGA LIVRE (UNIDADE: T). AF_07/2020</t>
  </si>
  <si>
    <t>100975</t>
  </si>
  <si>
    <t>CARGA, MANOBRA E DESCARGA DE SOLOS E MATERIAIS GRANULARES EM CAMINHÃO BASCULANTE 14 M³ - CARGA COM PÁ CARREGADEIRA (CAÇAMBA DE 1,7 A 2,8 M³ / 128 HP) E DESCARGA LIVRE (UNIDADE: M3). AF_07/2020</t>
  </si>
  <si>
    <t>100991</t>
  </si>
  <si>
    <t>CARGA, MANOBRA E DESCARGA DE SOLOS E MATERIAIS GRANULARES EM CAMINHÃO BASCULANTE 14 M³ - CARGA COM PÁ CARREGADEIRA (CAÇAMBA DE 1,7 A 2,8 M³ / 128 HP) E DESCARGA LIVRE (UNIDADE: T). AF_07/2020</t>
  </si>
  <si>
    <t>100980</t>
  </si>
  <si>
    <t>CARGA, MANOBRA E DESCARGA DE SOLOS E MATERIAIS GRANULARES EM CAMINHÃO BASCULANTE 18 M³ - CARGA COM ESCAVADEIRA HIDRÁULICA (CAÇAMBA DE 1,20 M³ / 155 HP) E DESCARGA LIVRE (UNIDADE: M3). AF_07/2020</t>
  </si>
  <si>
    <t>100996</t>
  </si>
  <si>
    <t>CARGA, MANOBRA E DESCARGA DE SOLOS E MATERIAIS GRANULARES EM CAMINHÃO BASCULANTE 18 M³ - CARGA COM ESCAVADEIRA HIDRÁULICA (CAÇAMBA DE 1,20 M³ / 155 HP) E DESCARGA LIVRE (UNIDADE: T). AF_07/2020</t>
  </si>
  <si>
    <t>100976</t>
  </si>
  <si>
    <t>CARGA, MANOBRA E DESCARGA DE SOLOS E MATERIAIS GRANULARES EM CAMINHÃO BASCULANTE 18 M³ - CARGA COM PÁ CARREGADEIRA (CAÇAMBA DE 1,7 A 2,8 M³ / 128 HP) E DESCARGA LIVRE (UNIDADE: M3). AF_07/2020</t>
  </si>
  <si>
    <t>100992</t>
  </si>
  <si>
    <t>CARGA, MANOBRA E DESCARGA DE SOLOS E MATERIAIS GRANULARES EM CAMINHÃO BASCULANTE 18 M³ - CARGA COM PÁ CARREGADEIRA (CAÇAMBA DE 1,7 A 2,8 M³ / 128 HP) E DESCARGA LIVRE (UNIDADE: T). AF_07/2020</t>
  </si>
  <si>
    <t>100977</t>
  </si>
  <si>
    <t>CARGA, MANOBRA E DESCARGA DE SOLOS E MATERIAIS GRANULARES EM CAMINHÃO BASCULANTE 6 M³ - CARGA COM ESCAVADEIRA HIDRÁULICA (CAÇAMBA DE 1,20 M³ / 155 HP) E DESCARGA LIVRE (UNIDADE: M3). AF_07/2020</t>
  </si>
  <si>
    <t>100993</t>
  </si>
  <si>
    <t>CARGA, MANOBRA E DESCARGA DE SOLOS E MATERIAIS GRANULARES EM CAMINHÃO BASCULANTE 6 M³ - CARGA COM ESCAVADEIRA HIDRÁULICA (CAÇAMBA DE 1,20 M³ / 155 HP) E DESCARGA LIVRE (UNIDADE: T). AF_07/2020</t>
  </si>
  <si>
    <t>100973</t>
  </si>
  <si>
    <t>CARGA, MANOBRA E DESCARGA DE SOLOS E MATERIAIS GRANULARES EM CAMINHÃO BASCULANTE 6 M³ - CARGA COM PÁ CARREGADEIRA (CAÇAMBA DE 1,7 A 2,8 M³ / 128 HP) E DESCARGA LIVRE (UNIDADE: M3). AF_07/2020</t>
  </si>
  <si>
    <t>100989</t>
  </si>
  <si>
    <t>CARGA, MANOBRA E DESCARGA DE SOLOS E MATERIAIS GRANULARES EM CAMINHÃO BASCULANTE 6 M³ - CARGA COM PÁ CARREGADEIRA (CAÇAMBA DE 1,7 A 2,8 M³ / 128 HP) E DESCARGA LIVRE (UNIDADE: T). AF_07/2020</t>
  </si>
  <si>
    <t>101467</t>
  </si>
  <si>
    <t>CARGA, MANOBRA E DESCARGA DE TUBOS DE CONCRETO, DN 1000 MM, EM CAMINHÃO CARROCERIA COM GUINDAUTO (MUNCK) 11,7 TM. AF_07/2020</t>
  </si>
  <si>
    <t>101468</t>
  </si>
  <si>
    <t>CARGA, MANOBRA E DESCARGA DE TUBOS DE CONCRETO, DN 1200 MM, EM CAMINHÃO CARROCERIA COM GUINDAUTO (MUNCK) 11,7 TM. AF_07/2020</t>
  </si>
  <si>
    <t>101014</t>
  </si>
  <si>
    <t>CARGA, MANOBRA E DESCARGA DE TUBOS DE CONCRETO, DN 400 MM, EM CAMINHÃO CARROCERIA COM GUINDAUTO (MUNCK) 11,7 TM. AF_07/2020</t>
  </si>
  <si>
    <t>101015</t>
  </si>
  <si>
    <t>CARGA, MANOBRA E DESCARGA DE TUBOS DE CONCRETO, DN 500 MM, EM CAMINHÃO CARROCERIA COM GUINDAUTO (MUNCK) 11,7 TM. AF_07/2020</t>
  </si>
  <si>
    <t>101463</t>
  </si>
  <si>
    <t>CARGA, MANOBRA E DESCARGA DE TUBOS DE CONCRETO, DN 600 MM, EM CAMINHÃO CARROCERIA COM GUINDAUTO (MUNCK) 11,7 TM. AF_07/2020</t>
  </si>
  <si>
    <t>101464</t>
  </si>
  <si>
    <t>CARGA, MANOBRA E DESCARGA DE TUBOS DE CONCRETO, DN 700 MM, EM CAMINHÃO CARROCERIA COM GUINDAUTO (MUNCK) 11,7 TM. AF_07/2020</t>
  </si>
  <si>
    <t>101465</t>
  </si>
  <si>
    <t>CARGA, MANOBRA E DESCARGA DE TUBOS DE CONCRETO, DN 800 MM, EM CAMINHÃO CARROCERIA COM GUINDAUTO (MUNCK) 11,7 TM. AF_07/2020</t>
  </si>
  <si>
    <t>101466</t>
  </si>
  <si>
    <t>CARGA, MANOBRA E DESCARGA DE TUBOS DE CONCRETO, DN 900 MM, EM CAMINHÃO CARROCERIA COM GUINDAUTO (MUNCK) 11,7 TM. AF_07/2020</t>
  </si>
  <si>
    <t>101013</t>
  </si>
  <si>
    <t>CARGA, MANOBRA E DESCARGA DE TUBOS DE CONCRETO, DN MENOR OU IGUAL A 300 MM, EM CAMINHÃO CARROCERIA COM GUINDAUTO (MUNCK) 11,7 TM. AF_07/2020</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</si>
  <si>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</si>
  <si>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</si>
  <si>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</si>
  <si>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</si>
  <si>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101017</t>
  </si>
  <si>
    <t>CARGA, MANOBRA E DESCARGA DE TUBOS METÁLICOS, DN 200 MM, EM CAMINHÃO CARROCERIA COM GUINDAUTO (MUNCK) 11,7 TM. AF_07/2020</t>
  </si>
  <si>
    <t>101018</t>
  </si>
  <si>
    <t>CARGA, MANOBRA E DESCARGA DE TUBOS METÁLICOS, DN 250 MM, EM CAMINHÃO CARROCERIA COM GUINDAUTO (MUNCK) 11,7 TM. AF_07/2020</t>
  </si>
  <si>
    <t>101469</t>
  </si>
  <si>
    <t>CARGA, MANOBRA E DESCARGA DE TUBOS METÁLICOS, DN 300 MM, EM CAMINHÃO CARROCERIA COM GUINDAUTO (MUNCK) 11,7 TM. AF_07/2020</t>
  </si>
  <si>
    <t>101470</t>
  </si>
  <si>
    <t>CARGA, MANOBRA E DESCARGA DE TUBOS METÁLICOS, DN 350 MM, EM CAMINHÃO CARROCERIA COM GUINDAUTO (MUNCK) 11,7 TM. AF_07/2020</t>
  </si>
  <si>
    <t>101471</t>
  </si>
  <si>
    <t>CARGA, MANOBRA E DESCARGA DE TUBOS METÁLICOS, DN 400 MM, EM CAMINHÃO CARROCERIA COM GUINDAUTO (MUNCK) 11,7 TM. AF_07/2020</t>
  </si>
  <si>
    <t>101472</t>
  </si>
  <si>
    <t>CARGA, MANOBRA E DESCARGA DE TUBOS METÁLICOS, DN 500 MM, EM CAMINHÃO CARROCERIA COM GUINDAUTO (MUNCK) 11,7 TM. AF_07/2020</t>
  </si>
  <si>
    <t>101473</t>
  </si>
  <si>
    <t>CARGA, MANOBRA E DESCARGA DE TUBOS METÁLICOS, DN 600 MM, EM CAMINHÃO CARROCERIA COM GUINDAUTO (MUNCK) 11,7 TM. AF_07/2020</t>
  </si>
  <si>
    <t>101474</t>
  </si>
  <si>
    <t>CARGA, MANOBRA E DESCARGA DE TUBOS METÁLICOS, DN 700 MM, EM CAMINHÃO CARROCERIA COM GUINDAUTO (MUNCK) 11,7 TM. AF_07/2020</t>
  </si>
  <si>
    <t>101475</t>
  </si>
  <si>
    <t>CARGA, MANOBRA E DESCARGA DE TUBOS METÁLICOS, DN 800 MM, EM CAMINHÃO CARROCERIA COM GUINDAUTO (MUNCK) 11,7 TM. AF_07/2020</t>
  </si>
  <si>
    <t>101476</t>
  </si>
  <si>
    <t>CARGA, MANOBRA E DESCARGA DE TUBOS METÁLICOS, DN 900 MM, EM CAMINHÃO CARROCERIA COM GUINDAUTO (MUNCK) 11,7 TM. AF_07/2020</t>
  </si>
  <si>
    <t>101016</t>
  </si>
  <si>
    <t>CARGA, MANOBRA E DESCARGA DE TUBOS METÁLICOS, DN MENOR OU IGUAL A 150 MM, EM CAMINHÃO CARROCERIA COM GUINDAUTO (MUNCK) 11,7 TM. AF_07/2020</t>
  </si>
  <si>
    <t>101487</t>
  </si>
  <si>
    <t>CARGA, MANOBRA E DESCARGA DE TUBOS PLÁSTICOS, DN 1000 MM, EM CAMINHÃO CARROCERIA COM GUINDAUTO (MUNCK) 11,7 TM. AF_07/2020</t>
  </si>
  <si>
    <t>101488</t>
  </si>
  <si>
    <t>CARGA, MANOBRA E DESCARGA DE TUBOS PLÁSTICOS, DN 1200 MM, EM CAMINHÃO CARROCERIA COM GUINDAUTO (MUNCK) 11,7 TM. AF_07/2020</t>
  </si>
  <si>
    <t>101480</t>
  </si>
  <si>
    <t>CARGA, MANOBRA E DESCARGA DE TUBOS PLÁSTICOS, DN 250 MM, EM CAMINHÃO CARROCERIA COM GUINDAUTO (MUNCK) 11,7 TM. AF_07/2020</t>
  </si>
  <si>
    <t>101481</t>
  </si>
  <si>
    <t>CARGA, MANOBRA E DESCARGA DE TUBOS PLÁSTICOS, DN 300 MM, EM CAMINHÃO CARROCERIA COM GUINDAUTO (MUNCK) 11,7 TM. AF_07/2020</t>
  </si>
  <si>
    <t>101482</t>
  </si>
  <si>
    <t>CARGA, MANOBRA E DESCARGA DE TUBOS PLÁSTICOS, DN 400 MM, EM CAMINHÃO CARROCERIA COM GUINDAUTO (MUNCK) 11,7 TM. AF_07/2020</t>
  </si>
  <si>
    <t>101483</t>
  </si>
  <si>
    <t>CARGA, MANOBRA E DESCARGA DE TUBOS PLÁSTICOS, DN 500 MM, EM CAMINHÃO CARROCERIA COM GUINDAUTO (MUNCK) 11,7 TM. AF_07/2020</t>
  </si>
  <si>
    <t>101484</t>
  </si>
  <si>
    <t>CARGA, MANOBRA E DESCARGA DE TUBOS PLÁSTICOS, DN 600 MM, EM CAMINHÃO CARROCERIA COM GUINDAUTO (MUNCK) 11,7 TM. AF_07/2020</t>
  </si>
  <si>
    <t>101485</t>
  </si>
  <si>
    <t>CARGA, MANOBRA E DESCARGA DE TUBOS PLÁSTICOS, DN 750 MM, EM CAMINHÃO CARROCERIA COM GUINDAUTO (MUNCK) 11,7 TM. AF_07/2020</t>
  </si>
  <si>
    <t>101486</t>
  </si>
  <si>
    <t>CARGA, MANOBRA E DESCARGA DE TUBOS PLÁSTICOS, DN 900 MM, EM CAMINHÃO CARROCERIA COM GUINDAUTO (MUNCK) 11,7 TM. AF_07/2020</t>
  </si>
  <si>
    <t>101006</t>
  </si>
  <si>
    <t>CARGA, MANOBRA E DESCARGA DE ÁGUA EM CAMINHÃO PIPA 10 M³. AF_07/2020</t>
  </si>
  <si>
    <t>101005</t>
  </si>
  <si>
    <t>CARGA, MANOBRA E DESCARGA DE ÁGUA EM CAMINHÃO PIPA 6 M³. AF_07/2020</t>
  </si>
  <si>
    <t>102568</t>
  </si>
  <si>
    <t>CARGA, MANOBRA E DESCARGA MANUAL DE TUBOS PLÁSTICOS, DN 150 MM, EM CAMINHÃO CARROCERIA 9T. AF_06/2021</t>
  </si>
  <si>
    <t>101479</t>
  </si>
  <si>
    <t>CARGA, MANOBRA E DESCARGA MANUAL DE TUBOS PLÁSTICOS, DN 200 MM, EM CAMINHÃO CARROCERIA 9T. AF_07/2020</t>
  </si>
  <si>
    <t>101019</t>
  </si>
  <si>
    <t>CARGA, MANOBRA E DESCARGA MANUAL DE TUBOS PLÁSTICOS, DN MENOR OU IGUAL A 100 MM, EM CAMINHÃO CARROCERIA 9T. AF_07/2020</t>
  </si>
  <si>
    <t>100938</t>
  </si>
  <si>
    <t>TRANSPORTE COM CAMINHÃO BASCULANTE DE 10 M³, EM VIA INTERNA (DENTRO DO CANTEIRO - UNIDADE: M3XKM). AF_07/2020</t>
  </si>
  <si>
    <t>100942</t>
  </si>
  <si>
    <t>TRANSPORTE COM CAMINHÃO BASCULANTE DE 10 M³, EM VIA INTERNA A OBRA (UNIDADE: TXKM). AF_07/2020</t>
  </si>
  <si>
    <t>93588</t>
  </si>
  <si>
    <t>TRANSPORTE COM CAMINHÃO BASCULANTE DE 10 M³, EM VIA URBANA EM LEITO NATURAL (UNIDADE: M3XKM). AF_07/2020</t>
  </si>
  <si>
    <t>93594</t>
  </si>
  <si>
    <t>TRANSPORTE COM CAMINHÃO BASCULANTE DE 10 M³, EM VIA URBANA EM LEITO NATURAL (UNIDADE: TXKM). AF_07/2020</t>
  </si>
  <si>
    <t>93589</t>
  </si>
  <si>
    <t>TRANSPORTE COM CAMINHÃO BASCULANTE DE 10 M³, EM VIA URBANA EM REVESTIMENTO PRIMÁRIO (UNIDADE: M3XKM). AF_07/2020</t>
  </si>
  <si>
    <t>93595</t>
  </si>
  <si>
    <t>TRANSPORTE COM CAMINHÃO BASCULANTE DE 10 M³, EM VIA URBANA EM REVESTIMENTO PRIMÁRIO (UNIDADE: TXKM). AF_07/2020</t>
  </si>
  <si>
    <t>93590</t>
  </si>
  <si>
    <t>TRANSPORTE COM CAMINHÃO BASCULANTE DE 10 M³, EM VIA URBANA PAVIMENTADA, ADICIONAL PARA DMT EXCEDENTE A 30 KM (UNIDADE: M3XKM). AF_07/2020</t>
  </si>
  <si>
    <t>93596</t>
  </si>
  <si>
    <t>TRANSPORTE COM CAMINHÃO BASCULANTE DE 10 M³, EM VIA URBANA PAVIMENTADA, ADICIONAL PARA DMT EXCEDENTE A 30 KM (UNIDADE: TXKM). AF_07/2020</t>
  </si>
  <si>
    <t>95875</t>
  </si>
  <si>
    <t>TRANSPORTE COM CAMINHÃO BASCULANTE DE 10 M³, EM VIA URBANA PAVIMENTADA, DMT ATÉ 30 KM (UNIDADE: M3XKM). AF_07/2020</t>
  </si>
  <si>
    <t>95878</t>
  </si>
  <si>
    <t>TRANSPORTE COM CAMINHÃO BASCULANTE DE 10 M³, EM VIA URBANA PAVIMENTADA, DMT ATÉ 30 KM (UNIDADE: TXKM). AF_07/2020</t>
  </si>
  <si>
    <t>100943</t>
  </si>
  <si>
    <t>TRANSPORTE COM CAMINHÃO BASCULANTE DE 14 M³, EM VIA INTERNA (DENTRO DO CANTEIRO - UNIDADE: TXKM). AF_07/2020</t>
  </si>
  <si>
    <t>100939</t>
  </si>
  <si>
    <t>TRANSPORTE COM CAMINHÃO BASCULANTE DE 14 M³, EM VIA INTERNA (DENTRO DO CANTEIRO - UNIDADE:M3XKM). AF_07/2020</t>
  </si>
  <si>
    <t>93591</t>
  </si>
  <si>
    <t>TRANSPORTE COM CAMINHÃO BASCULANTE DE 14 M³, EM VIA URBANA EM LEITO NATURAL (UNIDADE: M3XKM). AF_07/2020</t>
  </si>
  <si>
    <t>93597</t>
  </si>
  <si>
    <t>TRANSPORTE COM CAMINHÃO BASCULANTE DE 14 M³, EM VIA URBANA EM LEITO NATURAL (UNIDADE: TXKM). AF_07/2020</t>
  </si>
  <si>
    <t>93592</t>
  </si>
  <si>
    <t>TRANSPORTE COM CAMINHÃO BASCULANTE DE 14 M³, EM VIA URBANA EM REVESTIMENTO PRIMÁRIO (UNIDADE: M3XKM). AF_07/2020</t>
  </si>
  <si>
    <t>93598</t>
  </si>
  <si>
    <t>TRANSPORTE COM CAMINHÃO BASCULANTE DE 14 M³, EM VIA URBANA EM REVESTIMENTO PRIMÁRIO (UNIDADE: TXKM). AF_07/2020</t>
  </si>
  <si>
    <t>93593</t>
  </si>
  <si>
    <t>TRANSPORTE COM CAMINHÃO BASCULANTE DE 14 M³, EM VIA URBANA PAVIMENTADA, ADICIONAL PARA DMT EXCEDENTE A 30 KM (UNIDADE: M3XKM). AF_07/2020</t>
  </si>
  <si>
    <t>93599</t>
  </si>
  <si>
    <t>TRANSPORTE COM CAMINHÃO BASCULANTE DE 14 M³, EM VIA URBANA PAVIMENTADA, ADICIONAL PARA DMT EXCEDENTE A 30 KM (UNIDADE: TXKM). AF_07/2020</t>
  </si>
  <si>
    <t>95876</t>
  </si>
  <si>
    <t>TRANSPORTE COM CAMINHÃO BASCULANTE DE 14 M³, EM VIA URBANA PAVIMENTADA, DMT ATÉ 30 KM (UNIDADE: M3XKM). AF_07/2020</t>
  </si>
  <si>
    <t>95879</t>
  </si>
  <si>
    <t>TRANSPORTE COM CAMINHÃO BASCULANTE DE 14 M³, EM VIA URBANA PAVIMENTADA, DMT ATÉ 30 KM (UNIDADE: TXKM). AF_07/2020</t>
  </si>
  <si>
    <t>100940</t>
  </si>
  <si>
    <t>TRANSPORTE COM CAMINHÃO BASCULANTE DE 18 M³, EM VIA INTERNA (DENTRO DO CANTEIRO - UNIDADE: M3XKM). AF_07/2020</t>
  </si>
  <si>
    <t>100944</t>
  </si>
  <si>
    <t>TRANSPORTE COM CAMINHÃO BASCULANTE DE 18 M³, EM VIA INTERNA (DENTRO DO CANTEIRO - UNIDADE: TXKM). AF_07/2020</t>
  </si>
  <si>
    <t>95425</t>
  </si>
  <si>
    <t>TRANSPORTE COM CAMINHÃO BASCULANTE DE 18 M³, EM VIA URBANA EM LEITO NATURAL (UNIDADE: M3XKM). AF_07/2020</t>
  </si>
  <si>
    <t>95428</t>
  </si>
  <si>
    <t>TRANSPORTE COM CAMINHÃO BASCULANTE DE 18 M³, EM VIA URBANA EM LEITO NATURAL (UNIDADE: TXKM). AF_07/2020</t>
  </si>
  <si>
    <t>95426</t>
  </si>
  <si>
    <t>TRANSPORTE COM CAMINHÃO BASCULANTE DE 18 M³, EM VIA URBANA EM REVESTIMENTO PRIMÁRIO (UNIDADE: M3XKM). AF_07/2020</t>
  </si>
  <si>
    <t>95429</t>
  </si>
  <si>
    <t>TRANSPORTE COM CAMINHÃO BASCULANTE DE 18 M³, EM VIA URBANA EM REVESTIMENTO PRIMÁRIO (UNIDADE: TXKM). AF_07/2020</t>
  </si>
  <si>
    <t>95427</t>
  </si>
  <si>
    <t>TRANSPORTE COM CAMINHÃO BASCULANTE DE 18 M³, EM VIA URBANA PAVIMENTADA, ADICIONAL PARA DMT EXCEDENTE A 30 KM (UNIDADE: M3XKM). AF_07/2020</t>
  </si>
  <si>
    <t>95430</t>
  </si>
  <si>
    <t>TRANSPORTE COM CAMINHÃO BASCULANTE DE 18 M³, EM VIA URBANA PAVIMENTADA, ADICIONAL PARA DMT EXCEDENTE A 30 KM (UNIDADE: TXKM). AF_07/2020</t>
  </si>
  <si>
    <t>95877</t>
  </si>
  <si>
    <t>TRANSPORTE COM CAMINHÃO BASCULANTE DE 18 M³, EM VIA URBANA PAVIMENTADA, DMT ATÉ 30 KM (UNIDADE: M3XKM). AF_07/2020</t>
  </si>
  <si>
    <t>95880</t>
  </si>
  <si>
    <t>TRANSPORTE COM CAMINHÃO BASCULANTE DE 18 M³, EM VIA URBANA PAVIMENTADA, DMT ATÉ 30 KM (UNIDADE: TXKM). AF_07/2020</t>
  </si>
  <si>
    <t>100937</t>
  </si>
  <si>
    <t>TRANSPORTE COM CAMINHÃO BASCULANTE DE 6 M³, EM VIA INTERNA (DENTRO DO CANTEIRO - UNIDADE: M3XKM). AF_07/2020</t>
  </si>
  <si>
    <t>100941</t>
  </si>
  <si>
    <t>TRANSPORTE COM CAMINHÃO BASCULANTE DE 6 M³, EM VIA INTERNA (DENTRO DO CANTEIRO - UNIDADE: TXKM). AF_07/2020</t>
  </si>
  <si>
    <t>97912</t>
  </si>
  <si>
    <t>TRANSPORTE COM CAMINHÃO BASCULANTE DE 6 M³, EM VIA URBANA EM LEITO NATURAL (UNIDADE: M3XKM). AF_07/2020</t>
  </si>
  <si>
    <t>97916</t>
  </si>
  <si>
    <t>TRANSPORTE COM CAMINHÃO BASCULANTE DE 6 M³, EM VIA URBANA EM LEITO NATURAL (UNIDADE: TXKM). AF_07/2020</t>
  </si>
  <si>
    <t>97913</t>
  </si>
  <si>
    <t>TRANSPORTE COM CAMINHÃO BASCULANTE DE 6 M³, EM VIA URBANA EM REVESTIMENTO PRIMÁRIO (UNIDADE: M3XKM). AF_07/2020</t>
  </si>
  <si>
    <t>97917</t>
  </si>
  <si>
    <t>TRANSPORTE COM CAMINHÃO BASCULANTE DE 6 M³, EM VIA URBANA EM REVESTIMENTO PRIMÁRIO (UNIDADE: TXKM). AF_07/2020</t>
  </si>
  <si>
    <t>97915</t>
  </si>
  <si>
    <t>TRANSPORTE COM CAMINHÃO BASCULANTE DE 6 M³, EM VIA URBANA PAVIMENTADA, ADICIONAL PARA DMT EXCEDENTE A 30 KM (UNIDADE: M3XKM). AF_07/2020</t>
  </si>
  <si>
    <t>97919</t>
  </si>
  <si>
    <t>TRANSPORTE COM CAMINHÃO BASCULANTE DE 6 M³, EM VIA URBANA PAVIMENTADA, ADICIONAL PARA DMT EXCEDENTE A 30 KM (UNIDADE: TXKM). AF_07/2020</t>
  </si>
  <si>
    <t>97914</t>
  </si>
  <si>
    <t>TRANSPORTE COM CAMINHÃO BASCULANTE DE 6 M³, EM VIA URBANA PAVIMENTADA, DMT ATÉ 30 KM (UNIDADE: M3XKM). AF_07/2020</t>
  </si>
  <si>
    <t>97918</t>
  </si>
  <si>
    <t>TRANSPORTE COM CAMINHÃO BASCULANTE DE 6 M³, EM VIA URBANA PAVIMENTADA, DMT ATÉ 30 KM (UNIDADE: TXKM). AF_07/2020</t>
  </si>
  <si>
    <t>100949</t>
  </si>
  <si>
    <t>TRANSPORTE COM CAMINHÃO CARROCERIA 9T, EM VIA INTERNA (DENTRO DO CANTEIRO - UNIDADE: TXKM). AF_07/2020</t>
  </si>
  <si>
    <t>100945</t>
  </si>
  <si>
    <t>TRANSPORTE COM CAMINHÃO CARROCERIA 9T, EM VIA URBANA EM LEITO NATURAL (UNIDADE: TXKM). AF_07/2020</t>
  </si>
  <si>
    <t>100946</t>
  </si>
  <si>
    <t>TRANSPORTE COM CAMINHÃO CARROCERIA 9T, EM VIA URBANA EM REVESTIMENTO PRIMÁRIO (UNIDADE: TXKM). AF_07/2020</t>
  </si>
  <si>
    <t>100948</t>
  </si>
  <si>
    <t>TRANSPORTE COM CAMINHÃO CARROCERIA 9T, EM VIA URBANA PAVIMENTADA, ADICIONAL PARA DMT EXCEDENTE A 30 KM (UNIDADE: TXKM). AF_07/2020</t>
  </si>
  <si>
    <t>100947</t>
  </si>
  <si>
    <t>TRANSPORTE COM CAMINHÃO CARROCERIA 9T, EM VIA URBANA PAVIMENTADA, DMT ATÉ 30KM (UNIDADE: TXKM). AF_07/2020</t>
  </si>
  <si>
    <t>100954</t>
  </si>
  <si>
    <t>TRANSPORTE COM CAMINHÃO CARROCERIA COM GUINDAUTO (MUNCK), MOMENTO MÁXIMO DE CARGA 11,7 TM, EM VIA INTERNA (DENTRO DO CANTEIRO - UNIDADE: TXKM). AF_07/2020</t>
  </si>
  <si>
    <t>100950</t>
  </si>
  <si>
    <t>TRANSPORTE COM CAMINHÃO CARROCERIA COM GUINDAUTO (MUNCK), MOMENTO MÁXIMO DE CARGA 11,7 TM, EM VIA URBANA EM LEITO NATURAL (UNIDADE: TXKM). AF_07/2020</t>
  </si>
  <si>
    <t>100951</t>
  </si>
  <si>
    <t>TRANSPORTE COM CAMINHÃO CARROCERIA COM GUINDAUTO (MUNCK), MOMENTO MÁXIMO DE CARGA 11,7 TM, EM VIA URBANA EM REVESTIMENTO PRIMÁRIO (UNIDADE: TXKM). AF_07/2020</t>
  </si>
  <si>
    <t>100953</t>
  </si>
  <si>
    <t>TRANSPORTE COM CAMINHÃO CARROCERIA COM GUINDAUTO (MUNCK), MOMENTO MÁXIMO DE CARGA 11,7 TM, EM VIA URBANA PAVIMENTADA, ADICIONAL PARA DMT EXCEDENTE A 30 KM (UNIDADE: TXKM). AF_07/2020</t>
  </si>
  <si>
    <t>100952</t>
  </si>
  <si>
    <t>TRANSPORTE COM CAMINHÃO CARROCERIA COM GUINDAUTO (MUNCK), MOMENTO MÁXIMO DE CARGA 11,7 TM, EM VIA URBANA PAVIMENTADA, DMT ATÉ 30KM (UNIDADE: TXKM). AF_07/2020</t>
  </si>
  <si>
    <t>100964</t>
  </si>
  <si>
    <t>TRANSPORTE COM CAMINHÃO PIPA DE 10 M³, EM VIA INTERNA (DENTRO DO CANTEIRO - UNIDADE: M3XKM). AF_07/2020</t>
  </si>
  <si>
    <t>100960</t>
  </si>
  <si>
    <t>TRANSPORTE COM CAMINHÃO PIPA DE 10 M³, EM VIA URBANA EM LEITO NATURAL (UNIDADE: M3XKM). AF_07/2020</t>
  </si>
  <si>
    <t>100961</t>
  </si>
  <si>
    <t>TRANSPORTE COM CAMINHÃO PIPA DE 10 M³, EM VIA URBANA EM REVESTIMENTO PRIMÁRIO (UNIDADE: M3XKM). AF_07/2020</t>
  </si>
  <si>
    <t>100963</t>
  </si>
  <si>
    <t>TRANSPORTE COM CAMINHÃO PIPA DE 10 M³, EM VIA URBANA PAVIMENTADA, ADICIONAL PARA DMT EXCEDENTE A 30 KM (UNIDADE: M3XKM). AF_07/2020</t>
  </si>
  <si>
    <t>100962</t>
  </si>
  <si>
    <t>TRANSPORTE COM CAMINHÃO PIPA DE 10 M³, EM VIA URBANA PAVIMENTADA, DMT ATÉ 30KM (UNIDADE: M3XKM). AF_07/2020</t>
  </si>
  <si>
    <t>100959</t>
  </si>
  <si>
    <t>TRANSPORTE COM CAMINHÃO PIPA DE 6 M³, EM VIA INTERNA (DENTRO DO CANTEIRO - UNIDADE: M3XKM). AF_07/2020</t>
  </si>
  <si>
    <t>100955</t>
  </si>
  <si>
    <t>TRANSPORTE COM CAMINHÃO PIPA DE 6 M³, EM VIA URBANA EM LEITO NATURAL (UNIDADE: M3XKM). AF_07/2020</t>
  </si>
  <si>
    <t>100956</t>
  </si>
  <si>
    <t>TRANSPORTE COM CAMINHÃO PIPA DE 6 M³, EM VIA URBANA EM REVESTIMENTO PRIMÁRIO (UNIDADE: M3XKM). AF_07/2020</t>
  </si>
  <si>
    <t>100958</t>
  </si>
  <si>
    <t>TRANSPORTE COM CAMINHÃO PIPA DE 6 M³, EM VIA URBANA PAVIMENTADA, ADICIONAL PARA DMT EXCEDENTE A 30 KM (UNIDADE: M3XKM). AF_07/2020</t>
  </si>
  <si>
    <t>100957</t>
  </si>
  <si>
    <t>TRANSPORTE COM CAMINHÃO PIPA DE 6 M³, EM VIA URBANA PAVIMENTADA, DMT ATÉ 30KM (UNIDADE: M3XKM). AF_07/2020</t>
  </si>
  <si>
    <t>100969</t>
  </si>
  <si>
    <t>TRANSPORTE COM CAMINHÃO TANQUE DE TRANSPORTE DE MATERIAL ASFÁLTICO DE 20000 L, EM VIA URBANA EM LEITO NATURAL (UNIDADE: TXKM). AF_07/2020</t>
  </si>
  <si>
    <t>100970</t>
  </si>
  <si>
    <t>TRANSPORTE COM CAMINHÃO TANQUE DE TRANSPORTE DE MATERIAL ASFÁLTICO DE 20000 L, EM VIA URBANA EM REVESTIMENTO PRIMÁRIO (UNIDADE: TXKM). AF_07/2020</t>
  </si>
  <si>
    <t>102333</t>
  </si>
  <si>
    <t>TRANSPORTE COM CAMINHÃO TANQUE DE TRANSPORTE DE MATERIAL ASFÁLTICO DE 20000 L, EM VIA URBANA PAVIMENTADA, ADICIONAL PARA DMT EXCEDENTE A 30 KM (UNIDADE: TXKM). AF_07/2020</t>
  </si>
  <si>
    <t>102332</t>
  </si>
  <si>
    <t>TRANSPORTE COM CAMINHÃO TANQUE DE TRANSPORTE DE MATERIAL ASFÁLTICO DE 20000 L, EM VIA URBANA PAVIMENTADA, DMT ATÉ 30KM (UNIDADE: TXKM). AF_07/2020</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</si>
  <si>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</si>
  <si>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</si>
  <si>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</si>
  <si>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</si>
  <si>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102331</t>
  </si>
  <si>
    <t>TRANSPORTE COM CAMINHÃO TANQUE DE TRANSPORTE DE MATERIAL ASFÁLTICO DE 30000 L, EM VIA URBANA PAVIMENTADA, ADICIONAL PARA DMT EXCEDENTE A 30 KM (UNIDADE: TXKM). AF_07/2020</t>
  </si>
  <si>
    <t>102330</t>
  </si>
  <si>
    <t>TRANSPORTE COM CAMINHÃO TANQUE DE TRANSPORTE DE MATERIAL ASFÁLTICO DE 30000 L, EM VIA URBANA PAVIMENTADA, DMT ATÉ 30KM (UNIDADE: TXKM). AF_07/2020</t>
  </si>
  <si>
    <t>97804</t>
  </si>
  <si>
    <t>PAVIMENTO COM TRATAMENTO SUPERFICIAL DUPLO, COM CAP 150/200. AF_01/2020</t>
  </si>
  <si>
    <t>104378</t>
  </si>
  <si>
    <t>PAVIMENTO COM TRATAMENTO SUPERFICIAL DUPLO, COM EMULSÃO ASFÁLTICA RR-2C, COM BANHO DILUÍDO. AF_01/2020</t>
  </si>
  <si>
    <t>104379</t>
  </si>
  <si>
    <t>PAVIMENTO COM TRATAMENTO SUPERFICIAL DUPLO, COM EMULSÃO ASFÁLTICA RR-2C, COM CAPA SELANTE. AF_01/2020</t>
  </si>
  <si>
    <t>104389</t>
  </si>
  <si>
    <t>PAVIMENTO COM TRATAMENTO SUPERFICIAL DUPLO, COM EMULSÃO ASFÁLTICA RR-2C. AF_01/2020</t>
  </si>
  <si>
    <t>97801</t>
  </si>
  <si>
    <t>PAVIMENTO COM TRATAMENTO SUPERFICIAL SIMPLES, COM CAP 150/200. AF_01/2020</t>
  </si>
  <si>
    <t>104377</t>
  </si>
  <si>
    <t>PAVIMENTO COM TRATAMENTO SUPERFICIAL SIMPLES, COM EMULSÃO ASFÁLTICA RR-2C, COM BANHO DILUÍDO. AF_01/2020</t>
  </si>
  <si>
    <t>104376</t>
  </si>
  <si>
    <t>PAVIMENTO COM TRATAMENTO SUPERFICIAL SIMPLES, COM EMULSÃO ASFÁLTICA RR-2C. AF_01/2020</t>
  </si>
  <si>
    <t>97808</t>
  </si>
  <si>
    <t>PAVIMENTO COM TRATAMENTO SUPERFICIAL TRIPLO, COM CAP 150/200. AF_01/2020</t>
  </si>
  <si>
    <t>104381</t>
  </si>
  <si>
    <t>PAVIMENTO COM TRATAMENTO SUPERFICIAL TRIPLO, COM EMULSÃO ASFÁLTICA RR-2C, COM BANHO DILUÍDO. AF_01/2020</t>
  </si>
  <si>
    <t>104382</t>
  </si>
  <si>
    <t>PAVIMENTO COM TRATAMENTO SUPERFICIAL TRIPLO, COM EMULSÃO ASFÁLTICA RR-2C, COM CAPA SELANTE. AF_01/2020</t>
  </si>
  <si>
    <t>104380</t>
  </si>
  <si>
    <t>PAVIMENTO COM TRATAMENTO SUPERFICIAL TRIPLO, COM EMULSÃO ASFÁLTICA RR-2C. AF_01/2020</t>
  </si>
  <si>
    <t>103138</t>
  </si>
  <si>
    <t>ASSENTAMENTO DE CONEXÃO COM 1 ACESSO, FERRO FUNDIDO PARA REDE DE ÁGUA, DN 100 MM, JUNTA FLANGEADA (NÃO INCLUI O FORNECIMENTO). AF_09/2021</t>
  </si>
  <si>
    <t>103151</t>
  </si>
  <si>
    <t>ASSENTAMENTO DE CONEXÃO COM 1 ACESSO, FERRO FUNDIDO PARA REDE DE ÁGUA, DN 1000 MM, JUNTA FLANGEADA (NÃO INCLUI O FORNECIMENTO). AF_09/2021</t>
  </si>
  <si>
    <t>103152</t>
  </si>
  <si>
    <t>ASSENTAMENTO DE CONEXÃO COM 1 ACESSO, FERRO FUNDIDO PARA REDE DE ÁGUA, DN 1200 MM, JUNTA FLANGEADA (NÃO INCLUI O FORNECIMENTO). AF_09/2021</t>
  </si>
  <si>
    <t>103139</t>
  </si>
  <si>
    <t>ASSENTAMENTO DE CONEXÃO COM 1 ACESSO, FERRO FUNDIDO PARA REDE DE ÁGUA, DN 150 MM, JUNTA FLANGEADA (NÃO INCLUI O FORNECIMENTO). AF_09/2021</t>
  </si>
  <si>
    <t>103140</t>
  </si>
  <si>
    <t>ASSENTAMENTO DE CONEXÃO COM 1 ACESSO, FERRO FUNDIDO PARA REDE DE ÁGUA, DN 200 MM, JUNTA FLANGEADA (NÃO INCLUI O FORNECIMENTO). AF_09/2021</t>
  </si>
  <si>
    <t>103141</t>
  </si>
  <si>
    <t>ASSENTAMENTO DE CONEXÃO COM 1 ACESSO, FERRO FUNDIDO PARA REDE DE ÁGUA, DN 250 MM, JUNTA FLANGEADA (NÃO INCLUI O FORNECIMENTO). AF_09/2021</t>
  </si>
  <si>
    <t>103142</t>
  </si>
  <si>
    <t>ASSENTAMENTO DE CONEXÃO COM 1 ACESSO, FERRO FUNDIDO PARA REDE DE ÁGUA, DN 300 MM, JUNTA FLANGEADA (NÃO INCLUI O FORNECIMENTO). AF_09/2021</t>
  </si>
  <si>
    <t>103143</t>
  </si>
  <si>
    <t>ASSENTAMENTO DE CONEXÃO COM 1 ACESSO, FERRO FUNDIDO PARA REDE DE ÁGUA, DN 350 MM, JUNTA FLANGEADA (NÃO INCLUI O FORNECIMENTO). AF_09/2021</t>
  </si>
  <si>
    <t>103144</t>
  </si>
  <si>
    <t>ASSENTAMENTO DE CONEXÃO COM 1 ACESSO, FERRO FUNDIDO PARA REDE DE ÁGUA, DN 400 MM, JUNTA FLANGEADA (NÃO INCLUI O FORNECIMENTO). AF_09/2021</t>
  </si>
  <si>
    <t>103145</t>
  </si>
  <si>
    <t>ASSENTAMENTO DE CONEXÃO COM 1 ACESSO, FERRO FUNDIDO PARA REDE DE ÁGUA, DN 450 MM, JUNTA FLANGEADA (NÃO INCLUI O FORNECIMENTO). AF_09/2021</t>
  </si>
  <si>
    <t>103146</t>
  </si>
  <si>
    <t>ASSENTAMENTO DE CONEXÃO COM 1 ACESSO, FERRO FUNDIDO PARA REDE DE ÁGUA, DN 500 MM, JUNTA FLANGEADA (NÃO INCLUI O FORNECIMENTO). AF_09/2021</t>
  </si>
  <si>
    <t>103147</t>
  </si>
  <si>
    <t>ASSENTAMENTO DE CONEXÃO COM 1 ACESSO, FERRO FUNDIDO PARA REDE DE ÁGUA, DN 600 MM, JUNTA FLANGEADA (NÃO INCLUI O FORNECIMENTO). AF_09/2021</t>
  </si>
  <si>
    <t>103148</t>
  </si>
  <si>
    <t>ASSENTAMENTO DE CONEXÃO COM 1 ACESSO, FERRO FUNDIDO PARA REDE DE ÁGUA, DN 700 MM, JUNTA FLANGEADA (NÃO INCLUI O FORNECIMENTO). AF_09/2021</t>
  </si>
  <si>
    <t>103137</t>
  </si>
  <si>
    <t>ASSENTAMENTO DE CONEXÃO COM 1 ACESSO, FERRO FUNDIDO PARA REDE DE ÁGUA, DN 80 MM, JUNTA FLANGEADA (NÃO INCLUI O FORNECIMENTO). AF_09/2021</t>
  </si>
  <si>
    <t>103149</t>
  </si>
  <si>
    <t>ASSENTAMENTO DE CONEXÃO COM 1 ACESSO, FERRO FUNDIDO PARA REDE DE ÁGUA, DN 800 MM, JUNTA FLANGEADA (NÃO INCLUI O FORNECIMENTO). AF_09/2021</t>
  </si>
  <si>
    <t>103150</t>
  </si>
  <si>
    <t>ASSENTAMENTO DE CONEXÃO COM 1 ACESSO, FERRO FUNDIDO PARA REDE DE ÁGUA, DN 900 MM, JUNTA FLANGEADA (NÃO INCLUI O FORNECIMENTO). AF_09/2021</t>
  </si>
  <si>
    <t>103106</t>
  </si>
  <si>
    <t>ASSENTAMENTO DE CONEXÃO COM 2 ACESSOS, FERRO FUNDIDO PARA REDE DE ÁGUA, DN 100 MM, JUNTA FLANGEADA (NÃO INCLUI O FORNECIMENTO). AF_09/2021</t>
  </si>
  <si>
    <t>103119</t>
  </si>
  <si>
    <t>ASSENTAMENTO DE CONEXÃO COM 2 ACESSOS, FERRO FUNDIDO PARA REDE DE ÁGUA, DN 1000 MM, JUNTA FLANGEADA (NÃO INCLUI O FORNECIMENTO). AF_09/2021</t>
  </si>
  <si>
    <t>103120</t>
  </si>
  <si>
    <t>ASSENTAMENTO DE CONEXÃO COM 2 ACESSOS, FERRO FUNDIDO PARA REDE DE ÁGUA, DN 1200 MM, JUNTA FLANGEADA (NÃO INCLUI O FORNECIMENTO). AF_09/2021</t>
  </si>
  <si>
    <t>103107</t>
  </si>
  <si>
    <t>ASSENTAMENTO DE CONEXÃO COM 2 ACESSOS, FERRO FUNDIDO PARA REDE DE ÁGUA, DN 150 MM, JUNTA FLANGEADA (NÃO INCLUI O FORNECIMENTO). AF_09/2021</t>
  </si>
  <si>
    <t>103108</t>
  </si>
  <si>
    <t>ASSENTAMENTO DE CONEXÃO COM 2 ACESSOS, FERRO FUNDIDO PARA REDE DE ÁGUA, DN 200 MM, JUNTA FLANGEADA (NÃO INCLUI O FORNECIMENTO). AF_09/2021</t>
  </si>
  <si>
    <t>103109</t>
  </si>
  <si>
    <t>ASSENTAMENTO DE CONEXÃO COM 2 ACESSOS, FERRO FUNDIDO PARA REDE DE ÁGUA, DN 250 MM, JUNTA FLANGEADA (NÃO INCLUI O FORNECIMENTO). AF_09/2021</t>
  </si>
  <si>
    <t>103110</t>
  </si>
  <si>
    <t>ASSENTAMENTO DE CONEXÃO COM 2 ACESSOS, FERRO FUNDIDO PARA REDE DE ÁGUA, DN 300 MM, JUNTA FLANGEADA (NÃO INCLUI O FORNECIMENTO). AF_09/2021</t>
  </si>
  <si>
    <t>103111</t>
  </si>
  <si>
    <t>ASSENTAMENTO DE CONEXÃO COM 2 ACESSOS, FERRO FUNDIDO PARA REDE DE ÁGUA, DN 350 MM, JUNTA FLANGEADA (NÃO INCLUI O FORNECIMENTO). AF_09/2021</t>
  </si>
  <si>
    <t>103112</t>
  </si>
  <si>
    <t>ASSENTAMENTO DE CONEXÃO COM 2 ACESSOS, FERRO FUNDIDO PARA REDE DE ÁGUA, DN 400 MM, JUNTA FLANGEADA (NÃO INCLUI O FORNECIMENTO). AF_09/2021</t>
  </si>
  <si>
    <t>103113</t>
  </si>
  <si>
    <t>ASSENTAMENTO DE CONEXÃO COM 2 ACESSOS, FERRO FUNDIDO PARA REDE DE ÁGUA, DN 450 MM, JUNTA FLANGEADA (NÃO INCLUI O FORNECIMENTO). AF_09/2021</t>
  </si>
  <si>
    <t>103114</t>
  </si>
  <si>
    <t>ASSENTAMENTO DE CONEXÃO COM 2 ACESSOS, FERRO FUNDIDO PARA REDE DE ÁGUA, DN 500 MM, JUNTA FLANGEADA (NÃO INCLUI O FORNECIMENTO). AF_09/2021</t>
  </si>
  <si>
    <t>103115</t>
  </si>
  <si>
    <t>ASSENTAMENTO DE CONEXÃO COM 2 ACESSOS, FERRO FUNDIDO PARA REDE DE ÁGUA, DN 600 MM, JUNTA FLANGEADA (NÃO INCLUI O FORNECIMENTO). AF_09/2021</t>
  </si>
  <si>
    <t>103116</t>
  </si>
  <si>
    <t>ASSENTAMENTO DE CONEXÃO COM 2 ACESSOS, FERRO FUNDIDO PARA REDE DE ÁGUA, DN 700 MM, JUNTA FLANGEADA (NÃO INCLUI O FORNECIMENTO). AF_09/2021</t>
  </si>
  <si>
    <t>103105</t>
  </si>
  <si>
    <t>ASSENTAMENTO DE CONEXÃO COM 2 ACESSOS, FERRO FUNDIDO PARA REDE DE ÁGUA, DN 80 MM, JUNTA FLANGEADA (NÃO INCLUI O FORNECIMENTO). AF_09/2021</t>
  </si>
  <si>
    <t>103117</t>
  </si>
  <si>
    <t>ASSENTAMENTO DE CONEXÃO COM 2 ACESSOS, FERRO FUNDIDO PARA REDE DE ÁGUA, DN 800 MM, JUNTA FLANGEADA (NÃO INCLUI O FORNECIMENTO). AF_09/2021</t>
  </si>
  <si>
    <t>103118</t>
  </si>
  <si>
    <t>ASSENTAMENTO DE CONEXÃO COM 2 ACESSOS, FERRO FUNDIDO PARA REDE DE ÁGUA, DN 900 MM, JUNTA FLANGEADA (NÃO INCLUI O FORNECIMENTO). AF_09/2021</t>
  </si>
  <si>
    <t>103122</t>
  </si>
  <si>
    <t>ASSENTAMENTO DE CONEXÃO COM 3 ACESSOS, FERRO FUNDIDO PARA REDE DE ÁGUA, DN 100 MM, JUNTA FLANGEADA (NÃO INCLUI O FORNECIMENTO). AF_09/2021</t>
  </si>
  <si>
    <t>103135</t>
  </si>
  <si>
    <t>ASSENTAMENTO DE CONEXÃO COM 3 ACESSOS, FERRO FUNDIDO PARA REDE DE ÁGUA, DN 1000 MM, JUNTA FLANGEADA (NÃO INCLUI O FORNECIMENTO). AF_09/2021</t>
  </si>
  <si>
    <t>103136</t>
  </si>
  <si>
    <t>ASSENTAMENTO DE CONEXÃO COM 3 ACESSOS, FERRO FUNDIDO PARA REDE DE ÁGUA, DN 1200 MM, JUNTA FLANGEADA (NÃO INCLUI O FORNECIMENTO). AF_09/2021</t>
  </si>
  <si>
    <t>103123</t>
  </si>
  <si>
    <t>ASSENTAMENTO DE CONEXÃO COM 3 ACESSOS, FERRO FUNDIDO PARA REDE DE ÁGUA, DN 150 MM, JUNTA FLANGEADA (NÃO INCLUI O FORNECIMENTO). AF_09/2021</t>
  </si>
  <si>
    <t>103124</t>
  </si>
  <si>
    <t>ASSENTAMENTO DE CONEXÃO COM 3 ACESSOS, FERRO FUNDIDO PARA REDE DE ÁGUA, DN 200 MM, JUNTA FLANGEADA (NÃO INCLUI O FORNECIMENTO). AF_09/2021</t>
  </si>
  <si>
    <t>103125</t>
  </si>
  <si>
    <t>ASSENTAMENTO DE CONEXÃO COM 3 ACESSOS, FERRO FUNDIDO PARA REDE DE ÁGUA, DN 250 MM, JUNTA FLANGEADA (NÃO INCLUI O FORNECIMENTO). AF_09/2021</t>
  </si>
  <si>
    <t>103126</t>
  </si>
  <si>
    <t>ASSENTAMENTO DE CONEXÃO COM 3 ACESSOS, FERRO FUNDIDO PARA REDE DE ÁGUA, DN 300 MM, JUNTA FLANGEADA (NÃO INCLUI O FORNECIMENTO). AF_09/2021</t>
  </si>
  <si>
    <t>103127</t>
  </si>
  <si>
    <t>ASSENTAMENTO DE CONEXÃO COM 3 ACESSOS, FERRO FUNDIDO PARA REDE DE ÁGUA, DN 350 MM, JUNTA FLANGEADA (NÃO INCLUI O FORNECIMENTO). AF_09/2021</t>
  </si>
  <si>
    <t>103128</t>
  </si>
  <si>
    <t>ASSENTAMENTO DE CONEXÃO COM 3 ACESSOS, FERRO FUNDIDO PARA REDE DE ÁGUA, DN 400 MM, JUNTA FLANGEADA (NÃO INCLUI O FORNECIMENTO). AF_09/2021</t>
  </si>
  <si>
    <t>103129</t>
  </si>
  <si>
    <t>ASSENTAMENTO DE CONEXÃO COM 3 ACESSOS, FERRO FUNDIDO PARA REDE DE ÁGUA, DN 450 MM, JUNTA FLANGEADA (NÃO INCLUI O FORNECIMENTO). AF_09/2021</t>
  </si>
  <si>
    <t>103130</t>
  </si>
  <si>
    <t>ASSENTAMENTO DE CONEXÃO COM 3 ACESSOS, FERRO FUNDIDO PARA REDE DE ÁGUA, DN 500 MM, JUNTA FLANGEADA (NÃO INCLUI O FORNECIMENTO). AF_09/2021</t>
  </si>
  <si>
    <t>103131</t>
  </si>
  <si>
    <t>ASSENTAMENTO DE CONEXÃO COM 3 ACESSOS, FERRO FUNDIDO PARA REDE DE ÁGUA, DN 600 MM, JUNTA FLANGEADA (NÃO INCLUI O FORNECIMENTO). AF_09/2021</t>
  </si>
  <si>
    <t>103132</t>
  </si>
  <si>
    <t>ASSENTAMENTO DE CONEXÃO COM 3 ACESSOS, FERRO FUNDIDO PARA REDE DE ÁGUA, DN 700 MM, JUNTA FLANGEADA (NÃO INCLUI O FORNECIMENTO). AF_09/2021</t>
  </si>
  <si>
    <t>103121</t>
  </si>
  <si>
    <t>ASSENTAMENTO DE CONEXÃO COM 3 ACESSOS, FERRO FUNDIDO PARA REDE DE ÁGUA, DN 80 MM, JUNTA FLANGEADA (NÃO INCLUI O FORNECIMENTO). AF_09/2021</t>
  </si>
  <si>
    <t>103133</t>
  </si>
  <si>
    <t>ASSENTAMENTO DE CONEXÃO COM 3 ACESSOS, FERRO FUNDIDO PARA REDE DE ÁGUA, DN 800 MM, JUNTA FLANGEADA (NÃO INCLUI O FORNECIMENTO). AF_09/2021</t>
  </si>
  <si>
    <t>103134</t>
  </si>
  <si>
    <t>ASSENTAMENTO DE CONEXÃO COM 3 ACESSOS, FERRO FUNDIDO PARA REDE DE ÁGUA, DN 900 MM, JUNTA FLANGEADA (NÃO INCLUI O FORNECIMENTO). AF_09/2021</t>
  </si>
  <si>
    <t>103090</t>
  </si>
  <si>
    <t>ASSENTAMENTO DE TUBO DE FERRO FUNDIDO PARA REDE DE ÁGUA, DN 100 MM, JUNTA FLANGEADA (NÃO INCLUI O FORNECIMENTO). AF_09/2021</t>
  </si>
  <si>
    <t>103103</t>
  </si>
  <si>
    <t>ASSENTAMENTO DE TUBO DE FERRO FUNDIDO PARA REDE DE ÁGUA, DN 1000 MM, JUNTA FLANGEADA (NÃO INCLUI O FORNECIMENTO). AF_09/2021</t>
  </si>
  <si>
    <t>103104</t>
  </si>
  <si>
    <t>ASSENTAMENTO DE TUBO DE FERRO FUNDIDO PARA REDE DE ÁGUA, DN 1200 MM, JUNTA FLANGEADA (NÃO INCLUI O FORNECIMENTO). AF_09/2021</t>
  </si>
  <si>
    <t>103091</t>
  </si>
  <si>
    <t>ASSENTAMENTO DE TUBO DE FERRO FUNDIDO PARA REDE DE ÁGUA, DN 150 MM, JUNTA FLANGEADA (NÃO INCLUI O FORNECIMENTO). AF_09/2021</t>
  </si>
  <si>
    <t>103092</t>
  </si>
  <si>
    <t>ASSENTAMENTO DE TUBO DE FERRO FUNDIDO PARA REDE DE ÁGUA, DN 200 MM, JUNTA FLANGEADA (NÃO INCLUI O FORNECIMENTO). AF_09/2021</t>
  </si>
  <si>
    <t>103093</t>
  </si>
  <si>
    <t>ASSENTAMENTO DE TUBO DE FERRO FUNDIDO PARA REDE DE ÁGUA, DN 250 MM, JUNTA FLANGEADA (NÃO INCLUI O FORNECIMENTO). AF_09/2021</t>
  </si>
  <si>
    <t>103094</t>
  </si>
  <si>
    <t>ASSENTAMENTO DE TUBO DE FERRO FUNDIDO PARA REDE DE ÁGUA, DN 300 MM, JUNTA FLANGEADA (NÃO INCLUI O FORNECIMENTO). AF_09/2021</t>
  </si>
  <si>
    <t>103095</t>
  </si>
  <si>
    <t>ASSENTAMENTO DE TUBO DE FERRO FUNDIDO PARA REDE DE ÁGUA, DN 350 MM, JUNTA FLANGEADA (NÃO INCLUI O FORNECIMENTO). AF_09/2021</t>
  </si>
  <si>
    <t>103096</t>
  </si>
  <si>
    <t>ASSENTAMENTO DE TUBO DE FERRO FUNDIDO PARA REDE DE ÁGUA, DN 400 MM, JUNTA FLANGEADA (NÃO INCLUI O FORNECIMENTO). AF_09/2021</t>
  </si>
  <si>
    <t>103097</t>
  </si>
  <si>
    <t>ASSENTAMENTO DE TUBO DE FERRO FUNDIDO PARA REDE DE ÁGUA, DN 450 MM, JUNTA FLANGEADA (NÃO INCLUI O FORNECIMENTO). AF_09/2021</t>
  </si>
  <si>
    <t>103098</t>
  </si>
  <si>
    <t>ASSENTAMENTO DE TUBO DE FERRO FUNDIDO PARA REDE DE ÁGUA, DN 500 MM, JUNTA FLANGEADA (NÃO INCLUI O FORNECIMENTO). AF_09/2021</t>
  </si>
  <si>
    <t>103099</t>
  </si>
  <si>
    <t>ASSENTAMENTO DE TUBO DE FERRO FUNDIDO PARA REDE DE ÁGUA, DN 600 MM, JUNTA FLANGEADA (NÃO INCLUI O FORNECIMENTO). AF_09/2021</t>
  </si>
  <si>
    <t>103100</t>
  </si>
  <si>
    <t>ASSENTAMENTO DE TUBO DE FERRO FUNDIDO PARA REDE DE ÁGUA, DN 700 MM, JUNTA FLANGEADA (NÃO INCLUI O FORNECIMENTO). AF_09/2021</t>
  </si>
  <si>
    <t>103089</t>
  </si>
  <si>
    <t>ASSENTAMENTO DE TUBO DE FERRO FUNDIDO PARA REDE DE ÁGUA, DN 80 MM, JUNTA FLANGEADA (NÃO INCLUI O FORNECIMENTO). AF_09/2021</t>
  </si>
  <si>
    <t>103101</t>
  </si>
  <si>
    <t>ASSENTAMENTO DE TUBO DE FERRO FUNDIDO PARA REDE DE ÁGUA, DN 800 MM, JUNTA FLANGEADA (NÃO INCLUI O FORNECIMENTO). AF_09/2021</t>
  </si>
  <si>
    <t>103102</t>
  </si>
  <si>
    <t>ASSENTAMENTO DE TUBO DE FERRO FUNDIDO PARA REDE DE ÁGUA, DN 900 MM, JUNTA FLANGEADA (NÃO INCLUI O FORNECIMENTO). AF_09/2021</t>
  </si>
  <si>
    <t>101112</t>
  </si>
  <si>
    <t>ALARGAMENTO DE BASE DE TUBULÃO A CÉU ABERTO, ESCAVAÇÃO MANUAL, CONCRETO FEITO EM OBRA E LANÇADO COM JERICA. AF_05/2020</t>
  </si>
  <si>
    <t>101113</t>
  </si>
  <si>
    <t>ALARGAMENTO DE BASE DE TUBULÃO A CÉU ABERTO, ESCAVAÇÃO MANUAL, CONCRETO USINADO E LANÇADO COM BOMBA OU DIRETAMENTE DO CAMINHÃO (EXCLUSIVE BOMBEAMENTO). AF_05/2020</t>
  </si>
  <si>
    <t>101098</t>
  </si>
  <si>
    <t>TUBULÃO A CÉU ABERTO, DIÂMETRO DO FUSTE DE 100CM, ESCAVAÇÃO MANUAL, SEM ALARGAMENTO DE BASE, CONCRETO FEITO EM OBRA E LANÇADO COM JERICA. AF_05/2020</t>
  </si>
  <si>
    <t>101106</t>
  </si>
  <si>
    <t>TUBULÃO A CÉU ABERTO, DIÂMETRO DO FUSTE DE 100CM, ESCAVAÇÃO MANUAL, SEM ALARGAMENTO DE BASE, CONCRETO USINADO E LANÇADO COM BOMBA OU DIRETAMENTE DO CAMINHÃO (EXCLUSIVE BOMBEAMENTO). AF_05/2020</t>
  </si>
  <si>
    <t>101102</t>
  </si>
  <si>
    <t>TUBULÃO A CÉU ABERTO, DIÂMETRO DO FUSTE DE 100CM, ESCAVAÇÃO MECÂNICA, SEM ALARGAMENTO DE BASE, CONCRETO FEITO EM OBRA E LANÇADO COM JERICA (EXCLUSIVE MOBILIZAÇÃO E DESMOBILIZAÇÃO). AF_05/2020</t>
  </si>
  <si>
    <t>101110</t>
  </si>
  <si>
    <t>TUBULÃO A CÉU ABERTO, DIÂMETRO DO FUSTE DE 100CM, ESCAVAÇÃO MECÂNICA, SEM ALARGAMENTO DE BASE, CONCRETO USINADO E LANÇADO COM BOMBA OU DIRETAMENTE DO CAMINHÃO (EXCLUSIVE BOMBEAMENTO, MOBILIZAÇÃO E DESMOBILIZAÇÃO). AF_05/2020</t>
  </si>
  <si>
    <t>101099</t>
  </si>
  <si>
    <t>TUBULÃO A CÉU ABERTO, DIÂMETRO DO FUSTE DE 120CM, ESCAVAÇÃO MANUAL, SEM ALARGAMENTO DE BASE, CONCRETO FEITO EM OBRA E LANÇADO COM JERICA. AF_05/2020</t>
  </si>
  <si>
    <t>101107</t>
  </si>
  <si>
    <t>TUBULÃO A CÉU ABERTO, DIÂMETRO DO FUSTE DE 120CM, ESCAVAÇÃO MANUAL, SEM ALARGAMENTO DE BASE, CONCRETO USINADO E LANÇADO COM BOMBA OU DIRETAMENTE DO CAMINHÃO (EXCLUSIVE BOMBEAMENTO). AF_05/2020</t>
  </si>
  <si>
    <t>101103</t>
  </si>
  <si>
    <t>TUBULÃO A CÉU ABERTO, DIÂMETRO DO FUSTE DE 120CM, ESCAVAÇÃO MECÂNICA, SEM ALARGAMENTO DE BASE, CONCRETO FEITO EM OBRA E LANÇADO COM JERICA (EXCLUSIVE MOBILIZAÇÃO E DESMOBILIZAÇÃO). AF_05/2020</t>
  </si>
  <si>
    <t>101111</t>
  </si>
  <si>
    <t>TUBULÃO A CÉU ABERTO, DIÂMETRO DO FUSTE DE 120CM, ESCAVAÇÃO MECÂNICA, SEM ALARGAMENTO DE BASE, CONCRETO USINADO E LANÇADO COM BOMBA OU DIRETAMENTE DO CAMINHÃO (EXCLUSIVE BOMBEAMENTO, MOBILIZAÇÃO E DESMOBILIZAÇÃO). AF_05/2020</t>
  </si>
  <si>
    <t>101096</t>
  </si>
  <si>
    <t>TUBULÃO A CÉU ABERTO, DIÂMETRO DO FUSTE DE 70CM, ESCAVAÇÃO MANUAL, SEM ALARGAMENTO DE BASE, CONCRETO FEITO EM OBRA E LANÇADO COM JERICA. AF_05/2020</t>
  </si>
  <si>
    <t>101104</t>
  </si>
  <si>
    <t>TUBULÃO A CÉU ABERTO, DIÂMETRO DO FUSTE DE 70CM, ESCAVAÇÃO MANUAL, SEM ALARGAMENTO DE BASE, CONCRETO USINADO E LANÇADO COM BOMBA OU DIRETAMENTE DO CAMINHÃO (EXCLUSIVE BOMBEAMENTO). AF_05/2020</t>
  </si>
  <si>
    <t>101100</t>
  </si>
  <si>
    <t>TUBULÃO A CÉU ABERTO, DIÂMETRO DO FUSTE DE 70CM, ESCAVAÇÃO MECÂNICA, SEM ALARGAMENTO DE BASE, CONCRETO FEITO EM OBRA E LANÇADO COM JERICA. AF_05/2020</t>
  </si>
  <si>
    <t>101108</t>
  </si>
  <si>
    <t>TUBULÃO A CÉU ABERTO, DIÂMETRO DO FUSTE DE 70CM, ESCAVAÇÃO MECÂNICA, SEM ALARGAMENTO DE BASE, CONCRETO USINADO E LANÇADO COM BOMBA OU DIRETAMENTE DO CAMINHÃO (EXCLUSIVE BOMBEAMENTO, MOBILIZAÇÃO E DESMOBILIZAÇÃO). AF_05/2020</t>
  </si>
  <si>
    <t>101097</t>
  </si>
  <si>
    <t>TUBULÃO A CÉU ABERTO, DIÂMETRO DO FUSTE DE 80CM, ESCAVAÇÃO MANUAL, SEM ALARGAMENTO DE BASE, CONCRETO FEITO EM OBRA E LANÇADO COM JERICA. AF_05/2020</t>
  </si>
  <si>
    <t>101105</t>
  </si>
  <si>
    <t>TUBULÃO A CÉU ABERTO, DIÂMETRO DO FUSTE DE 80CM, ESCAVAÇÃO MANUAL, SEM ALARGAMENTO DE BASE, CONCRETO USINADO E LANÇADO COM BOMBA OU DIRETAMENTE DO CAMINHÃO (EXCLUSIVE BOMBEAMENTO). AF_05/2020</t>
  </si>
  <si>
    <t>101101</t>
  </si>
  <si>
    <t>TUBULÃO A CÉU ABERTO, DIÂMETRO DO FUSTE DE 80CM, ESCAVAÇÃO MECÂNICA, SEM ALARGAMENTO DE BASE, CONCRETO FEITO EM OBRA E LANÇADO COM JERICA (EXCLUSIVE MOBILIZAÇÃO E DESMOBILIZAÇÃO). AF_05/2020</t>
  </si>
  <si>
    <t>101109</t>
  </si>
  <si>
    <t>TUBULÃO A CÉU ABERTO, DIÂMETRO DO FUSTE DE 80CM, ESCAVAÇÃO MECÂNICA, SEM ALARGAMENTO DE BASE, CONCRETO USINADO E LANÇADO COM BOMBA OU DIRETAMENTE DO CAMINHÃO (EXCLUSIVE BOMBEAMENTO, MOBILIZAÇÃO E DESMOBILIZAÇÃO). AF_05/2020</t>
  </si>
  <si>
    <t>96393</t>
  </si>
  <si>
    <t>USINAGEM DE BRITA GRADUADA SIMPLES. AF_03/2020</t>
  </si>
  <si>
    <t>96394</t>
  </si>
  <si>
    <t>USINAGEM DE BRITA GRADUADA TRATADA COM CIMENTO. AF_03/2020</t>
  </si>
  <si>
    <t>104363</t>
  </si>
  <si>
    <t>USINAGEM DE CONCRETO ASFÁLTICO COM CAP 50/70 PARA CAMADA DE ROLAMENTO, PADRÃO DNIT FAIXA C, EM USINA DE ASFALTO GRAVIMÉTRICA DE 150 TON/H. AF_03/2020</t>
  </si>
  <si>
    <t>104360</t>
  </si>
  <si>
    <t>USINAGEM DE CONCRETO ASFÁLTICO COM CAP 50/70, PARA CAMADA DE BINDER, PADRÃO DNIT FAIXA B, EM USINA DE ASFALTO CONTÍNUA DE 140 TON/H. AF_03/2020</t>
  </si>
  <si>
    <t>104358</t>
  </si>
  <si>
    <t>USINAGEM DE CONCRETO ASFÁLTICO COM CAP 50/70, PARA CAMADA DE BINDER, PADRÃO DNIT FAIXA B, EM USINA DE ASFALTO CONTÍNUA DE 80 TON/H. AF_03/2020</t>
  </si>
  <si>
    <t>104362</t>
  </si>
  <si>
    <t>USINAGEM DE CONCRETO ASFÁLTICO COM CAP 50/70, PARA CAMADA DE BINDER, PADRÃO DNIT FAIXA B, EM USINA DE ASFALTO GRAVIMÉTRICA DE 150 TON/H. AF_03/2020</t>
  </si>
  <si>
    <t>104361</t>
  </si>
  <si>
    <t>USINAGEM DE CONCRETO ASFÁLTICO COM CAP 50/70, PARA CAMADA DE ROLAMENTO, PADRÃO DNIT FAIXA C, EM USINA DE ASFALTO CONTÍNUA DE 140 TON/H. AF_03/2020</t>
  </si>
  <si>
    <t>104359</t>
  </si>
  <si>
    <t>USINAGEM DE CONCRETO ASFÁLTICO COM CAP 50/70, PARA CAMADA DE ROLAMENTO, PADRÃO DNIT FAIXA C, EM USINA DE ASFALTO CONTÍNUA DE 80 TON/H. AF_03/2020</t>
  </si>
  <si>
    <t>96395</t>
  </si>
  <si>
    <t>USINAGEM DE CONCRETO PARA COMPACTAÇÃO COM ROLO. AF_03/2020</t>
  </si>
  <si>
    <t>104373</t>
  </si>
  <si>
    <t>USINAGEM DE PRÉ MISTURADO A FRIO, PARA CAMADA DE BINDER, PADRÃO DNIT FAIXA B. AF_03/2020</t>
  </si>
  <si>
    <t>104374</t>
  </si>
  <si>
    <t>USINAGEM DE PRÉ MISTURADO A FRIO, PARA CAMADA DE ROLAMENTO, PADRÃO DNIT FAIXA C. AF_03/2020</t>
  </si>
  <si>
    <t>105034</t>
  </si>
  <si>
    <t>CINTA DE AMARRAÇÃO DE ALVENARIA MOLDADA IN LOCO COM UTILIZAÇÃO DE BLOCOS CANALETA, ESPESSURA DE *10* CM. AF_03/2024</t>
  </si>
  <si>
    <t>105033</t>
  </si>
  <si>
    <t>CINTA DE AMARRAÇÃO DE ALVENARIA MOLDADA IN LOCO COM UTILIZAÇÃO DE BLOCOS CANALETA, ESPESSURA DE *15* CM. AF_03/2024</t>
  </si>
  <si>
    <t>93205</t>
  </si>
  <si>
    <t>CINTA DE AMARRAÇÃO DE ALVENARIA MOLDADA IN LOCO COM UTILIZAÇÃO DE BLOCOS CANALETA, ESPESSURA DE *20* CM. AF_03/2024</t>
  </si>
  <si>
    <t>105032</t>
  </si>
  <si>
    <t>CONTRAVERGA MOLDADA IN LOCO COM UTILIZAÇÃO DE BLOCOS CANALETA, ESPESSURA DE *10* CM. AF_03/2024</t>
  </si>
  <si>
    <t>105031</t>
  </si>
  <si>
    <t>CONTRAVERGA MOLDADA IN LOCO COM UTILIZAÇÃO DE BLOCOS CANALETA, ESPESSURA DE *15* CM. AF_03/2024</t>
  </si>
  <si>
    <t>93199</t>
  </si>
  <si>
    <t>CONTRAVERGA MOLDADA IN LOCO COM UTILIZAÇÃO DE BLOCOS CANALETA, ESPESSURA DE *20* CM. AF_03/2024</t>
  </si>
  <si>
    <t>105030</t>
  </si>
  <si>
    <t>CONTRAVERGA MOLDADA IN LOCO EM CONCRETO, ESPESSURA DE *10* CM. AF_03/2024</t>
  </si>
  <si>
    <t>105029</t>
  </si>
  <si>
    <t>CONTRAVERGA MOLDADA IN LOCO EM CONCRETO, ESPESSURA DE *15* CM. AF_03/2024</t>
  </si>
  <si>
    <t>93197</t>
  </si>
  <si>
    <t>CONTRAVERGA MOLDADA IN LOCO EM CONCRETO, ESPESSURA DE *20* CM. AF_03/2024</t>
  </si>
  <si>
    <t>105040</t>
  </si>
  <si>
    <t>CONTRAVERGA PRÉ-FABRICADA, ESPESSURA DE *10* CM. AF_03/2024</t>
  </si>
  <si>
    <t>105039</t>
  </si>
  <si>
    <t>CONTRAVERGA PRÉ-FABRICADA, ESPESSURA DE *15* CM. AF_03/2024</t>
  </si>
  <si>
    <t>105038</t>
  </si>
  <si>
    <t>CONTRAVERGA PRÉ-FABRICADA, ESPESSURA DE *20* CM. AF_03/2024</t>
  </si>
  <si>
    <t>105028</t>
  </si>
  <si>
    <t>CONTRAVERGA PRÉ-MOLDADA, ESPESSURA DE *10* CM. AF_03/2024</t>
  </si>
  <si>
    <t>105027</t>
  </si>
  <si>
    <t>CONTRAVERGA PRÉ-MOLDADA, ESPESSURA DE *15* CM. AF_03/2024</t>
  </si>
  <si>
    <t>93194</t>
  </si>
  <si>
    <t>CONTRAVERGA PRÉ-MOLDADA, ESPESSURA DE *20* CM. AF_03/2024</t>
  </si>
  <si>
    <t>93200</t>
  </si>
  <si>
    <t>FIXAÇÃO (ENCUNHAMENTO) DE ALVENARIA DE VEDAÇÃO COM ARGAMASSA APLICADA COM BISNAGA. AF_03/2024</t>
  </si>
  <si>
    <t>93203</t>
  </si>
  <si>
    <t>FIXAÇÃO (ENCUNHAMENTO) DE ALVENARIA DE VEDAÇÃO COM ESPUMA DE POLIURETANO EXPANSIVA. AF_03/2024</t>
  </si>
  <si>
    <t>93202</t>
  </si>
  <si>
    <t>FIXAÇÃO (ENCUNHAMENTO) DE ALVENARIA DE VEDAÇÃO COM TIJOLO MACIÇO. AF_03/2024</t>
  </si>
  <si>
    <t>105026</t>
  </si>
  <si>
    <t>VERGA MOLDADA IN LOCO COM UTILIZAÇÃO DE BLOCOS CANALETA, ESPESSURA DE *10* CM. AF_03/2024</t>
  </si>
  <si>
    <t>105025</t>
  </si>
  <si>
    <t>VERGA MOLDADA IN LOCO COM UTILIZAÇÃO DE BLOCOS CANALETA, ESPESSURA DE *15* CM. AF_03/2024</t>
  </si>
  <si>
    <t>93191</t>
  </si>
  <si>
    <t>VERGA MOLDADA IN LOCO COM UTILIZAÇÃO DE BLOCOS CANALETA, ESPESSURA DE *20* CM. AF_03/2024</t>
  </si>
  <si>
    <t>105024</t>
  </si>
  <si>
    <t>VERGA MOLDADA IN LOCO EM CONCRETO, ESPESSURA DE *10* CM. AF_03/2024</t>
  </si>
  <si>
    <t>105023</t>
  </si>
  <si>
    <t>VERGA MOLDADA IN LOCO EM CONCRETO, ESPESSURA DE *15* CM. AF_03/2024</t>
  </si>
  <si>
    <t>93187</t>
  </si>
  <si>
    <t>VERGA MOLDADA IN LOCO EM CONCRETO, ESPESSURA DE *20* CM. AF_03/2024</t>
  </si>
  <si>
    <t>105037</t>
  </si>
  <si>
    <t>VERGA PRÉ-FABRICADA COM ATÉ 1,5 M DE VÃO, ESPESSURA DE *10* CM. AF_03/2024</t>
  </si>
  <si>
    <t>105036</t>
  </si>
  <si>
    <t>VERGA PRÉ-FABRICADA COM ATÉ 1,5 M DE VÃO, ESPESSURA DE *15* CM. AF_03/2024</t>
  </si>
  <si>
    <t>105035</t>
  </si>
  <si>
    <t>VERGA PRÉ-FABRICADA COM ATÉ 1,5 M DE VÃO, ESPESSURA DE *20* CM. AF_03/2024</t>
  </si>
  <si>
    <t>105022</t>
  </si>
  <si>
    <t>VERGA PRÉ-MOLDADA COM ATÉ 1,5 M DE VÃO, ESPESSURA DE *10* CM. AF_03/2024</t>
  </si>
  <si>
    <t>105021</t>
  </si>
  <si>
    <t>VERGA PRÉ-MOLDADA COM ATÉ 1,5 M DE VÃO, ESPESSURA DE *15* CM. AF_03/2024</t>
  </si>
  <si>
    <t>93184</t>
  </si>
  <si>
    <t>VERGA PRÉ-MOLDADA COM ATÉ 1,5 M DE VÃO, ESPESSURA DE *20* CM. AF_03/2024</t>
  </si>
  <si>
    <t>102149</t>
  </si>
  <si>
    <t>ESPELHO CRISTAL, ESPESSURA 4 MM, ADERIDO COM ADESIVO FIXA-ESPELHO E FITA DUPLA-FACE, COM MOLDURA DE MADEIRA APARAFUSADA NA PAREDE, COM ÁREA MAIOR QUE 1,0 M2. AF_01/2021</t>
  </si>
  <si>
    <t>102150</t>
  </si>
  <si>
    <t>ESPELHO CRISTAL, ESPESSURA 4 MM, ADERIDO COM ADESIVO FIXA-ESPELHO, COM MOLDURA DE MADEIRA APARAFUSADA NA PAREDE, COM ÁREA MAIOR QUE 1,0 M2. AF_01/2021</t>
  </si>
  <si>
    <t>102145</t>
  </si>
  <si>
    <t>ESPELHO CRISTAL, ESPESSURA 4 MM, ADERIDO COM ADESIVO FIXA-ESPELHO, COM MOLDURA DE MADEIRA APARAFUSADA NA PAREDE, COM ÁREA MENOR OU IGUAL A 1,0 M2. AF_01/2021</t>
  </si>
  <si>
    <t>102146</t>
  </si>
  <si>
    <t>ESPELHO CRISTAL, ESPESSURA 4 MM, SEM MOLDURA, ADERIDO COM ADESIVO FIXA-ESPELHO E FITA DUPLA-FACE. AF_01/2021</t>
  </si>
  <si>
    <t>102147</t>
  </si>
  <si>
    <t>ESPELHO CRISTAL, ESPESSURA 4 MM, SEM MOLDURA, ADERIDO COM ADESIVO FIXA-ESPELHO. AF_01/2021</t>
  </si>
  <si>
    <t>102148</t>
  </si>
  <si>
    <t>ESPELHO CRISTAL, ESPESSURA 4 MM, SEM MOLDURA, APARAFUSADO COM BOTÃO DE ROSCA INTERNA, COM ÁREA MAIOR QUE 1,0 M2. AF_01/2021</t>
  </si>
  <si>
    <t>102143</t>
  </si>
  <si>
    <t>ESPELHO CRISTAL, ESPESSURA 4 MM, SEM MOLDURA, APARAFUSADO COM BOTÃO DE ROSCA INTERNA, COM ÁREA MENOR OU IGUAL A 1,0 M2. AF_01/2021</t>
  </si>
  <si>
    <t>102144</t>
  </si>
  <si>
    <t>ESPELHO CRISTAL, ESPESSURA 4MM, ADERIDO COM ADESIVO FIXA ESPELHO FITA DUPLA-FACE, COM MOLDURA DE MADEIRA APARAFUSADA NA PAREDE, COM ÁREA MENOR OU IGUAL A 1,0 M2. AF_01/2021</t>
  </si>
  <si>
    <t>102171</t>
  </si>
  <si>
    <t>INSTALAÇÃO DE VIDRO ARAMADO, E = 6 MM, EM ESQUADRIA DE ALUMÍNIO OU PVC, FIXADO COM BAGUETE. AF_01/2021_PS</t>
  </si>
  <si>
    <t>102172</t>
  </si>
  <si>
    <t>INSTALAÇÃO DE VIDRO ARAMADO, E = 7 MM, EM ESQUADRIA DE ALUMÍNIO OU PVC, FIXADO COM BAGUETE. AF_01/2021_PS</t>
  </si>
  <si>
    <t>102170</t>
  </si>
  <si>
    <t>INSTALAÇÃO DE VIDRO IMPRESSO, E = 4 MM, EM ESQUADRIA DE ALUMÍNIO OU PVC, FIXADO COM BAGUETE. AF_01/2021_PS</t>
  </si>
  <si>
    <t>102160</t>
  </si>
  <si>
    <t>INSTALAÇÃO DE VIDRO IMPRESSO, E = 4 MM, EM ESQUADRIA DE MADEIRA, FIXADO COM BAGUETE. AF_01/2021</t>
  </si>
  <si>
    <t>102177</t>
  </si>
  <si>
    <t>INSTALAÇÃO DE VIDRO LAMINADO, E = 12 MM (4+4+4), ENCAIXADO EM PERFIL U. AF_01/2021_PS</t>
  </si>
  <si>
    <t>102174</t>
  </si>
  <si>
    <t>INSTALAÇÃO DE VIDRO LAMINADO, E = 12 MM (4+4+4), FIXADO COM SILICONE ESTRUTURAL. AF_01/2021</t>
  </si>
  <si>
    <t>102178</t>
  </si>
  <si>
    <t>INSTALAÇÃO DE VIDRO LAMINADO, E = 15 MM (5+5+5), ENCAIXADO EM PERFIL U. AF_01/2021_PS</t>
  </si>
  <si>
    <t>102175</t>
  </si>
  <si>
    <t>INSTALAÇÃO DE VIDRO LAMINADO, E = 15 MM (5+5+5), FIXADO COM SILICONE ESTRUTURAL. AF_01/2021</t>
  </si>
  <si>
    <t>102176</t>
  </si>
  <si>
    <t>INSTALAÇÃO DE VIDRO LAMINADO, E = 8 MM (4+4), ENCAIXADO EM PERFIL U. AF_01/2021_PS</t>
  </si>
  <si>
    <t>102173</t>
  </si>
  <si>
    <t>INSTALAÇÃO DE VIDRO LAMINADO, E = 8 MM (4+4), FIXADO COM SILICONE ESTRUTURAL. AF_01/2021</t>
  </si>
  <si>
    <t>102163</t>
  </si>
  <si>
    <t>INSTALAÇÃO DE VIDRO LISO FUME, E = 4 MM, EM ESQUADRIA DE ALUMÍNIO OU PVC, FIXADO COM BAGUETE. AF_01/2021_PS</t>
  </si>
  <si>
    <t>102153</t>
  </si>
  <si>
    <t>INSTALAÇÃO DE VIDRO LISO FUME, E = 4 MM, EM ESQUADRIA DE MADEIRA, FIXADO COM BAGUETE. AF_01/2021</t>
  </si>
  <si>
    <t>102165</t>
  </si>
  <si>
    <t>INSTALAÇÃO DE VIDRO LISO FUME, E = 5 MM, EM ESQUADRIA DE ALUMÍNIO OU PVC, FIXADO COM BAGUETE. AF_01/2021_PS</t>
  </si>
  <si>
    <t>102155</t>
  </si>
  <si>
    <t>INSTALAÇÃO DE VIDRO LISO FUME, E = 5 MM, EM ESQUADRIA DE MADEIRA, FIXADO COM BAGUETE. AF_01/2021</t>
  </si>
  <si>
    <t>102167</t>
  </si>
  <si>
    <t>INSTALAÇÃO DE VIDRO LISO FUME, E = 6 MM, EM ESQUADRIA DE ALUMÍNIO OU PVC, FIXADO COM BAGUETE. AF_01/2021_PS</t>
  </si>
  <si>
    <t>102157</t>
  </si>
  <si>
    <t>INSTALAÇÃO DE VIDRO LISO FUME, E = 6 MM, EM ESQUADRIA DE MADEIRA, FIXADO COM BAGUETE. AF_01/2021</t>
  </si>
  <si>
    <t>102169</t>
  </si>
  <si>
    <t>INSTALAÇÃO DE VIDRO LISO INCOLOR, E = 10 MM, EM ESQUADRIA DE ALUMÍNIO OU PVC, FIXADO COM BAGUETE. AF_01/2021_PS</t>
  </si>
  <si>
    <t>102159</t>
  </si>
  <si>
    <t>INSTALAÇÃO DE VIDRO LISO INCOLOR, E = 10 MM, EM ESQUADRIA DE MADEIRA, FIXADO COM BAGUETE. AF_01/2021</t>
  </si>
  <si>
    <t>102161</t>
  </si>
  <si>
    <t>INSTALAÇÃO DE VIDRO LISO INCOLOR, E = 3 MM, EM ESQUADRIA DE ALUMÍNIO OU PVC, FIXADO COM BAGUETE. AF_01/2021_PS</t>
  </si>
  <si>
    <t>102151</t>
  </si>
  <si>
    <t>INSTALAÇÃO DE VIDRO LISO INCOLOR, E = 3 MM, EM ESQUADRIA DE MADEIRA, FIXADO COM BAGUETE. AF_01/2021</t>
  </si>
  <si>
    <t>102162</t>
  </si>
  <si>
    <t>INSTALAÇÃO DE VIDRO LISO INCOLOR, E = 4 MM, EM ESQUADRIA DE ALUMÍNIO OU PVC, FIXADO COM BAGUETE. AF_01/2021_PS</t>
  </si>
  <si>
    <t>102164</t>
  </si>
  <si>
    <t>INSTALAÇÃO DE VIDRO LISO INCOLOR, E = 5 MM, EM ESQUADRIA DE ALUMÍNIO OU PVC, FIXADO COM BAGUETE. AF_01/2021_PS</t>
  </si>
  <si>
    <t>102154</t>
  </si>
  <si>
    <t>INSTALAÇÃO DE VIDRO LISO INCOLOR, E = 5 MM, EM ESQUADRIA DE MADEIRA, FIXADO COM BAGUETE. AF_01/2021</t>
  </si>
  <si>
    <t>102166</t>
  </si>
  <si>
    <t>INSTALAÇÃO DE VIDRO LISO INCOLOR, E = 6 MM, EM ESQUADRIA DE ALUMÍNIO OU PVC, FIXADO COM BAGUETE. AF_01/2021_PS</t>
  </si>
  <si>
    <t>102156</t>
  </si>
  <si>
    <t>INSTALAÇÃO DE VIDRO LISO INCOLOR, E = 6 MM, EM ESQUADRIA DE MADEIRA, FIXADO COM BAGUETE. AF_01/2021</t>
  </si>
  <si>
    <t>102168</t>
  </si>
  <si>
    <t>INSTALAÇÃO DE VIDRO LISO INCOLOR, E = 8 MM, EM ESQUADRIA DE ALUMÍNIO OU PVC, FIXADO COM BAGUETE. AF_01/2021_PS</t>
  </si>
  <si>
    <t>102158</t>
  </si>
  <si>
    <t>INSTALAÇÃO DE VIDRO LISO INCOLOR, E = 8 MM, EM ESQUADRIA DE MADEIRA, FIXADO COM BAGUETE. AF_01/2021</t>
  </si>
  <si>
    <t>102152</t>
  </si>
  <si>
    <t>INSTALAÇÃO DE VIDRO LISO, E = 4 MM, EM ESQUADRIA DE MADEIRA, FIXADO COM BAGUETE. AF_01/2021</t>
  </si>
  <si>
    <t>102181</t>
  </si>
  <si>
    <t>INSTALAÇÃO DE VIDRO TEMPERADO, E = 10 MM, ENCAIXADO EM PERFIL U. AF_01/2021_PS</t>
  </si>
  <si>
    <t>102179</t>
  </si>
  <si>
    <t>INSTALAÇÃO DE VIDRO TEMPERADO, E = 6 MM, ENCAIXADO EM PERFIL U. AF_01/2021_PS</t>
  </si>
  <si>
    <t>102180</t>
  </si>
  <si>
    <t>INSTALAÇÃO DE VIDRO TEMPERADO, E = 8 MM, ENCAIXADO EM PERFIL U. AF_01/2021_PS</t>
  </si>
  <si>
    <t>102189</t>
  </si>
  <si>
    <t>JOGO DE FERRAGENS CROMADAS PARA PORTA DE VIDRO TEMPERADO, UMA FOLHA COMPOSTO DE DOBRADICAS SUPERIOR E INFERIOR, TRINCO, FECHADURA, CONTRA FECHADURA COM CAPUCHINHO SEM MOLA E PUXADOR. AF_01/2021</t>
  </si>
  <si>
    <t>102188</t>
  </si>
  <si>
    <t>MOLA HIDRAULICA DE PISO PARA PORTA DE VIDRO TEMPERADO. AF_01/2021</t>
  </si>
  <si>
    <t>102185</t>
  </si>
  <si>
    <t>PORTA DE ABRIR COM MOLA HIDRÁULICA, EM VIDRO TEMPERADO, 2 FOLHAS DE 90X210 CM, ESPESSURA DD 10MM, INCLUSIVE ACESSÓRIOS. AF_01/2021</t>
  </si>
  <si>
    <t>102184</t>
  </si>
  <si>
    <t>PORTA DE ABRIR COM MOLA HIDRÁULICA, EM VIDRO TEMPERADO, 90X210 CM, ESPESSURA 10 MM, INCLUSIVE ACESSÓRIOS. AF_01/2021</t>
  </si>
  <si>
    <t>102187</t>
  </si>
  <si>
    <t>PORTA DE CORRER EM VIDRO TEMPERADO, 2 FOLHAS DE 90X210 CM, ESPESSURA 10 MM, INCLUSIVE ACESSÓRIOS. AF_01/2021</t>
  </si>
  <si>
    <t>102186</t>
  </si>
  <si>
    <t>PORTA DE CORRER EM VIDRO TEMPERADO, 90X210 CM, ESPESSURA 10MM, INCLUSIVE ACESSÓRIOS. AF_01/2021</t>
  </si>
  <si>
    <t>102183</t>
  </si>
  <si>
    <t>PORTA PIVOTANTE DE VIDRO TEMPERADO, 2 FOLHAS DE 90X210 CM, ESPESSURA DE 10MM, INCLUSIVE ACESSÓRIOS. AF_01/2021</t>
  </si>
  <si>
    <t>102182</t>
  </si>
  <si>
    <t>PORTA PIVOTANTE DE VIDRO TEMPERADO, 90X210 CM, ESPESSURA 10 MM, INCLUSIVE ACESSÓRIOS. AF_01/2021</t>
  </si>
  <si>
    <t>102191</t>
  </si>
  <si>
    <t>REMOÇÃO DE VIDRO LISO COMUM DE ESQUADRIA COM BAGUETE DE ALUMÍNIO OU PVC. AF_01/2021</t>
  </si>
  <si>
    <t>102190</t>
  </si>
  <si>
    <t>REMOÇÃO DE VIDRO LISO COMUM DE ESQUADRIA COM BAGUETE DE MADEIRA. AF_01/2021</t>
  </si>
  <si>
    <t>102192</t>
  </si>
  <si>
    <t>REMOÇÃO DE VIDRO TEMPERADO FIXADO EM PERFIL U. AF_01/2021</t>
  </si>
  <si>
    <t>89354</t>
  </si>
  <si>
    <t>MISTURADOR MONOCOMANDO PARA CHUVEIRO, BASE BRUTA E ACABAMENTO CROMADO - FORNECIMENTO E INSTALAÇÃO. AF_08/2021</t>
  </si>
  <si>
    <t>103041</t>
  </si>
  <si>
    <t>REGISTRO DE ESFERA, PVC, ROSCÁVEL, COM BORBOLETA, 1/2" - FORNECIMENTO E INSTALAÇÃO. AF_08/2021</t>
  </si>
  <si>
    <t>103042</t>
  </si>
  <si>
    <t>REGISTRO DE ESFERA, PVC, ROSCÁVEL, COM BORBOLETA, 3/4" - FORNECIMENTO E INSTALAÇÃO. AF_08/2021</t>
  </si>
  <si>
    <t>103043</t>
  </si>
  <si>
    <t>REGISTRO DE ESFERA, PVC, ROSCÁVEL, COM CABEÇA QUADRADA, 1/2" - FORNECIMENTO E INSTALAÇÃO. AF_08/2021</t>
  </si>
  <si>
    <t>103044</t>
  </si>
  <si>
    <t>REGISTRO DE ESFERA, PVC, ROSCÁVEL, COM CABEÇA QUADRADA, 3/4" - FORNECIMENTO E INSTALAÇÃO. AF_08/2021</t>
  </si>
  <si>
    <t>103039</t>
  </si>
  <si>
    <t>REGISTRO DE ESFERA, PVC, ROSCÁVEL, COM VOLANTE, 1 1/2" - FORNECIMENTO E INSTALAÇÃO. AF_08/2021</t>
  </si>
  <si>
    <t>103038</t>
  </si>
  <si>
    <t>REGISTRO DE ESFERA, PVC, ROSCÁVEL, COM VOLANTE, 1 1/4" - FORNECIMENTO E INSTALAÇÃO. AF_08/2021</t>
  </si>
  <si>
    <t>103037</t>
  </si>
  <si>
    <t>REGISTRO DE ESFERA, PVC, ROSCÁVEL, COM VOLANTE, 1" - FORNECIMENTO E INSTALAÇÃO. AF_08/2021</t>
  </si>
  <si>
    <t>103036</t>
  </si>
  <si>
    <t>REGISTRO DE ESFERA, PVC, ROSCÁVEL, COM VOLANTE, 1/2" - FORNECIMENTO E INSTALAÇÃO. AF_08/2021</t>
  </si>
  <si>
    <t>103040</t>
  </si>
  <si>
    <t>REGISTRO DE ESFERA, PVC, ROSCÁVEL, COM VOLANTE, 2" - FORNECIMENTO E INSTALAÇÃO. AF_08/2021</t>
  </si>
  <si>
    <t>90371</t>
  </si>
  <si>
    <t>REGISTRO DE ESFERA, PVC, ROSCÁVEL, COM VOLANTE, 3/4" - FORNECIMENTO E INSTALAÇÃO. AF_08/2021</t>
  </si>
  <si>
    <t>103047</t>
  </si>
  <si>
    <t>REGISTRO DE ESFERA, PVC, SOLDÁVEL, COM VOLANTE, DN 20 MM - FORNECIMENTO E INSTALAÇÃO. AF_08/2021</t>
  </si>
  <si>
    <t>94489</t>
  </si>
  <si>
    <t>REGISTRO DE ESFERA, PVC, SOLDÁVEL, COM VOLANTE, DN 25 MM - FORNECIMENTO E INSTALAÇÃO. AF_08/2021</t>
  </si>
  <si>
    <t>94490</t>
  </si>
  <si>
    <t>REGISTRO DE ESFERA, PVC, SOLDÁVEL, COM VOLANTE, DN 32 MM - FORNECIMENTO E INSTALAÇÃO. AF_08/2021</t>
  </si>
  <si>
    <t>94491</t>
  </si>
  <si>
    <t>REGISTRO DE ESFERA, PVC, SOLDÁVEL, COM VOLANTE, DN 40 MM - FORNECIMENTO E INSTALAÇÃO. AF_08/2021</t>
  </si>
  <si>
    <t>94492</t>
  </si>
  <si>
    <t>REGISTRO DE ESFERA, PVC, SOLDÁVEL, COM VOLANTE, DN 50 MM - FORNECIMENTO E INSTALAÇÃO. AF_08/2021</t>
  </si>
  <si>
    <t>94493</t>
  </si>
  <si>
    <t>REGISTRO DE ESFERA, PVC, SOLDÁVEL, COM VOLANTE, DN 60 MM - FORNECIMENTO E INSTALAÇÃO. AF_08/2021</t>
  </si>
  <si>
    <t>94497</t>
  </si>
  <si>
    <t>REGISTRO DE GAVETA BRUTO, LATÃO, ROSCÁVEL, 1 1/2" - FORNECIMENTO E INSTALAÇÃO. AF_08/2021</t>
  </si>
  <si>
    <t>94794</t>
  </si>
  <si>
    <t>REGISTRO DE GAVETA BRUTO, LATÃO, ROSCÁVEL, 1 1/2", COM ACABAMENTO E CANOPLA CROMADOS - FORNECIMENTO E INSTALAÇÃO. AF_08/2021</t>
  </si>
  <si>
    <t>94496</t>
  </si>
  <si>
    <t>REGISTRO DE GAVETA BRUTO, LATÃO, ROSCÁVEL, 1 1/4" - FORNECIMENTO E INSTALAÇÃO. AF_08/2021</t>
  </si>
  <si>
    <t>94793</t>
  </si>
  <si>
    <t>REGISTRO DE GAVETA BRUTO, LATÃO, ROSCÁVEL, 1 1/4", COM ACABAMENTO E CANOPLA CROMADOS - FORNECIMENTO E INSTALAÇÃO. AF_08/2021</t>
  </si>
  <si>
    <t>94495</t>
  </si>
  <si>
    <t>REGISTRO DE GAVETA BRUTO, LATÃO, ROSCÁVEL, 1" - FORNECIMENTO E INSTALAÇÃO. AF_08/2021</t>
  </si>
  <si>
    <t>94792</t>
  </si>
  <si>
    <t>REGISTRO DE GAVETA BRUTO, LATÃO, ROSCÁVEL, 1", COM ACABAMENTO E CANOPLA CROMADOS - FORNECIMENTO E INSTALAÇÃO. AF_08/2021</t>
  </si>
  <si>
    <t>89352</t>
  </si>
  <si>
    <t>REGISTRO DE GAVETA BRUTO, LATÃO, ROSCÁVEL, 1/2" - FORNECIMENTO E INSTALAÇÃO. AF_08/2021</t>
  </si>
  <si>
    <t>89986</t>
  </si>
  <si>
    <t>REGISTRO DE GAVETA BRUTO, LATÃO, ROSCÁVEL, 1/2", COM ACABAMENTO E CANOPLA CROMADOS - FORNECIMENTO E INSTALAÇÃO. AF_08/2021</t>
  </si>
  <si>
    <t>94499</t>
  </si>
  <si>
    <t>REGISTRO DE GAVETA BRUTO, LATÃO, ROSCÁVEL, 2 1/2" - FORNECIMENTO E INSTALAÇÃO. AF_08/2021</t>
  </si>
  <si>
    <t>94498</t>
  </si>
  <si>
    <t>REGISTRO DE GAVETA BRUTO, LATÃO, ROSCÁVEL, 2" - FORNECIMENTO E INSTALAÇÃO. AF_08/2021</t>
  </si>
  <si>
    <t>94500</t>
  </si>
  <si>
    <t>REGISTRO DE GAVETA BRUTO, LATÃO, ROSCÁVEL, 3" - FORNECIMENTO E INSTALAÇÃO. AF_08/2021</t>
  </si>
  <si>
    <t>89353</t>
  </si>
  <si>
    <t>REGISTRO DE GAVETA BRUTO, LATÃO, ROSCÁVEL, 3/4" - FORNECIMENTO E INSTALAÇÃO. AF_08/2021</t>
  </si>
  <si>
    <t>89987</t>
  </si>
  <si>
    <t>REGISTRO DE GAVETA BRUTO, LATÃO, ROSCÁVEL, 3/4", COM ACABAMENTO E CANOPLA CROMADOS - FORNECIMENTO E INSTALAÇÃO. AF_08/2021</t>
  </si>
  <si>
    <t>94501</t>
  </si>
  <si>
    <t>REGISTRO DE GAVETA BRUTO, LATÃO, ROSCÁVEL, 4" - FORNECIMENTO E INSTALAÇÃO. AF_08/2021</t>
  </si>
  <si>
    <t>89349</t>
  </si>
  <si>
    <t>REGISTRO DE PRESSÃO BRUTO, LATÃO, ROSCÁVEL, 1/2" - FORNECIMENTO E INSTALAÇÃO. AF_08/2021</t>
  </si>
  <si>
    <t>89984</t>
  </si>
  <si>
    <t>REGISTRO DE PRESSÃO BRUTO, LATÃO, ROSCÁVEL, 1/2", COM ACABAMENTO E CANOPLA CROMADOS - FORNECIMENTO E INSTALAÇÃO. AF_08/2021</t>
  </si>
  <si>
    <t>89985</t>
  </si>
  <si>
    <t>REGISTRO DE PRESSÃO BRUTO, LATÃO, ROSCÁVEL, 3/4", COM ACABAMENTO E CANOPLA CROMADOS - FORNECIMENTO E INSTALAÇÃO. AF_08/2021</t>
  </si>
  <si>
    <t>89351</t>
  </si>
  <si>
    <t>REGISTRO DE PRESSÃO BRUTO, LATÃO, ROSCÁVEL, 3/4'' - FORNECIMENTO E INSTALAÇÃO. AF_08/2021</t>
  </si>
  <si>
    <t>103045</t>
  </si>
  <si>
    <t>REGISTRO DE PRESSÃO, PVC, ROSCÁVEL, VOLANTE SIMPLES, 1/2" - FORNECIMENTO E INSTALAÇÃO. AF_08/2021</t>
  </si>
  <si>
    <t>103046</t>
  </si>
  <si>
    <t>REGISTRO DE PRESSÃO, PVC, ROSCÁVEL, VOLANTE SIMPLES, 3/4" - FORNECIMENTO E INSTALAÇÃO. AF_08/2021</t>
  </si>
  <si>
    <t>103048</t>
  </si>
  <si>
    <t>REGISTRO DE PRESSÃO, PVC, SOLDÁVEL, VOLANTE SIMPLES, DN 20 MM - FORNECIMENTO E INSTALAÇÃO. AF_08/2021</t>
  </si>
  <si>
    <t>103049</t>
  </si>
  <si>
    <t>REGISTRO DE PRESSÃO, PVC, SOLDÁVEL, VOLANTE SIMPLES, DN 25 MM - FORNECIMENTO E INSTALAÇÃO. AF_08/2021</t>
  </si>
  <si>
    <t>103029</t>
  </si>
  <si>
    <t>REGISTRO OU REGULADOR DE GÁS DE COZINHA - FORNECIMENTO E INSTALAÇÃO. AF_08/2021</t>
  </si>
  <si>
    <t>103019</t>
  </si>
  <si>
    <t>REGISTRO OU VÁLVULA GLOBO ANGULAR EM LATÃO, PARA HIDRANTES EM INSTALAÇÃO PREDIAL DE INCÊNDIO, 45 GRAUS, 2 1/2" - FORNECIMENTO E INSTALAÇÃO. AF_08/2021</t>
  </si>
  <si>
    <t>103050</t>
  </si>
  <si>
    <t>SUBSTITUIÇÃO DE REGISTRO OU VÁLVULA, ROSCÁVEL, DN 20 MM. AF_08/2021</t>
  </si>
  <si>
    <t>103051</t>
  </si>
  <si>
    <t>SUBSTITUIÇÃO DE REGISTRO OU VÁLVULA, ROSCÁVEL, DN 25 MM. AF_08/2021</t>
  </si>
  <si>
    <t>103052</t>
  </si>
  <si>
    <t>SUBSTITUIÇÃO DE REGISTRO OU VÁLVULA, ROSCÁVEL, DN 32 MM. AF_08/2021</t>
  </si>
  <si>
    <t>94799</t>
  </si>
  <si>
    <t>TORNEIRA DE BOIA PARA CAIXA D'ÁGUA, ROSCÁVEL, 1 1/2" - FORNECIMENTO E INSTALAÇÃO. AF_08/2021</t>
  </si>
  <si>
    <t>94798</t>
  </si>
  <si>
    <t>TORNEIRA DE BOIA PARA CAIXA D'ÁGUA, ROSCÁVEL, 1 1/4" - FORNECIMENTO E INSTALAÇÃO. AF_08/2021</t>
  </si>
  <si>
    <t>94797</t>
  </si>
  <si>
    <t>TORNEIRA DE BOIA PARA CAIXA D'ÁGUA, ROSCÁVEL, 1" - FORNECIMENTO E INSTALAÇÃO. AF_08/2021</t>
  </si>
  <si>
    <t>94795</t>
  </si>
  <si>
    <t>TORNEIRA DE BOIA PARA CAIXA D'ÁGUA, ROSCÁVEL, 1/2" - FORNECIMENTO E INSTALAÇÃO. AF_08/2021</t>
  </si>
  <si>
    <t>94800</t>
  </si>
  <si>
    <t>TORNEIRA DE BOIA PARA CAIXA D'ÁGUA, ROSCÁVEL, 2" - FORNECIMENTO E INSTALAÇÃO. AF_08/2021</t>
  </si>
  <si>
    <t>94796</t>
  </si>
  <si>
    <t>TORNEIRA DE BOIA PARA CAIXA D'ÁGUA, ROSCÁVEL, 3/4" - FORNECIMENTO E INSTALAÇÃO. AF_08/2021</t>
  </si>
  <si>
    <t>99635</t>
  </si>
  <si>
    <t>VÁLVULA DE DESCARGA METÁLICA, BASE 1 1/2", ACABAMENTO METALICO CROMADO - FORNECIMENTO E INSTALAÇÃO. AF_08/2021</t>
  </si>
  <si>
    <t>103018</t>
  </si>
  <si>
    <t>VÁLVULA DE DESCARGA METÁLICA, BASE 1 1/4", ACABAMENTO METALICO CROMADO - FORNECIMENTO E INSTALAÇÃO. AF_08/2021</t>
  </si>
  <si>
    <t>95252</t>
  </si>
  <si>
    <t>VÁLVULA DE ESFERA BRUTA, BRONZE, ROSCÁVEL, 1 1/2'' - FORNECIMENTO E INSTALAÇÃO. AF_08/2021</t>
  </si>
  <si>
    <t>95251</t>
  </si>
  <si>
    <t>VÁLVULA DE ESFERA BRUTA, BRONZE, ROSCÁVEL, 1 1/4'' - FORNECIMENTO E INSTALAÇÃO. AF_08/2021</t>
  </si>
  <si>
    <t>95250</t>
  </si>
  <si>
    <t>VÁLVULA DE ESFERA BRUTA, BRONZE, ROSCÁVEL, 1'' - FORNECIMENTO E INSTALAÇÃO. AF_08/2021</t>
  </si>
  <si>
    <t>95248</t>
  </si>
  <si>
    <t>VÁLVULA DE ESFERA BRUTA, BRONZE, ROSCÁVEL, 1/2" - FORNECIMENTO E INSTALAÇÃO. AF_08/2021</t>
  </si>
  <si>
    <t>95253</t>
  </si>
  <si>
    <t>VÁLVULA DE ESFERA BRUTA, BRONZE, ROSCÁVEL, 2'' - FORNECIMENTO E INSTALAÇÃO. AF_08/2021</t>
  </si>
  <si>
    <t>95249</t>
  </si>
  <si>
    <t>VÁLVULA DE ESFERA BRUTA, BRONZE, ROSCÁVEL, 3/4'' - FORNECIMENTO E INSTALAÇÃO. AF_08/2021</t>
  </si>
  <si>
    <t>99622</t>
  </si>
  <si>
    <t>VÁLVULA DE RETENÇÃO HORIZONTAL, DE BRONZE, ROSCÁVEL, 1 1/2" - FORNECIMENTO E INSTALAÇÃO. AF_08/2021</t>
  </si>
  <si>
    <t>99621</t>
  </si>
  <si>
    <t>VÁLVULA DE RETENÇÃO HORIZONTAL, DE BRONZE, ROSCÁVEL, 1 1/4" - FORNECIMENTO E INSTALAÇÃO. AF_08/2021</t>
  </si>
  <si>
    <t>99620</t>
  </si>
  <si>
    <t>VÁLVULA DE RETENÇÃO HORIZONTAL, DE BRONZE, ROSCÁVEL, 1" - FORNECIMENTO E INSTALAÇÃO. AF_08/2021</t>
  </si>
  <si>
    <t>103008</t>
  </si>
  <si>
    <t>VÁLVULA DE RETENÇÃO HORIZONTAL, DE BRONZE, ROSCÁVEL, 1/2" - FORNECIMENTO E INSTALAÇÃO. AF_08/2021</t>
  </si>
  <si>
    <t>99624</t>
  </si>
  <si>
    <t>VÁLVULA DE RETENÇÃO HORIZONTAL, DE BRONZE, ROSCÁVEL, 2 1/2" - FORNECIMENTO E INSTALAÇÃO. AF_08/2021</t>
  </si>
  <si>
    <t>99623</t>
  </si>
  <si>
    <t>VÁLVULA DE RETENÇÃO HORIZONTAL, DE BRONZE, ROSCÁVEL, 2" - FORNECIMENTO E INSTALAÇÃO. AF_08/2021</t>
  </si>
  <si>
    <t>99625</t>
  </si>
  <si>
    <t>VÁLVULA DE RETENÇÃO HORIZONTAL, DE BRONZE, ROSCÁVEL, 3" - FORNECIMENTO E INSTALAÇÃO. AF_08/2021</t>
  </si>
  <si>
    <t>99619</t>
  </si>
  <si>
    <t>VÁLVULA DE RETENÇÃO HORIZONTAL, DE BRONZE, ROSCÁVEL, 3/4" - FORNECIMENTO E INSTALAÇÃO. AF_08/2021</t>
  </si>
  <si>
    <t>99626</t>
  </si>
  <si>
    <t>VÁLVULA DE RETENÇÃO HORIZONTAL, DE BRONZE, ROSCÁVEL, 4" - FORNECIMENTO E INSTALAÇÃO. AF_08/2021</t>
  </si>
  <si>
    <t>99631</t>
  </si>
  <si>
    <t>VÁLVULA DE RETENÇÃO VERTICAL, DE BRONZE, ROSCÁVEL, 1 1/2" - FORNECIMENTO E INSTALAÇÃO. AF_08/2021</t>
  </si>
  <si>
    <t>99630</t>
  </si>
  <si>
    <t>VÁLVULA DE RETENÇÃO VERTICAL, DE BRONZE, ROSCÁVEL, 1 1/4" - FORNECIMENTO E INSTALAÇÃO. AF_08/2021</t>
  </si>
  <si>
    <t>99629</t>
  </si>
  <si>
    <t>VÁLVULA DE RETENÇÃO VERTICAL, DE BRONZE, ROSCÁVEL, 1" - FORNECIMENTO E INSTALAÇÃO. AF_08/2021</t>
  </si>
  <si>
    <t>99627</t>
  </si>
  <si>
    <t>VÁLVULA DE RETENÇÃO VERTICAL, DE BRONZE, ROSCÁVEL, 1/2" - FORNECIMENTO E INSTALAÇÃO. AF_08/2021</t>
  </si>
  <si>
    <t>103009</t>
  </si>
  <si>
    <t>VÁLVULA DE RETENÇÃO VERTICAL, DE BRONZE, ROSCÁVEL, 2 1/2" - FORNECIMENTO E INSTALAÇÃO. AF_08/2021</t>
  </si>
  <si>
    <t>99632</t>
  </si>
  <si>
    <t>VÁLVULA DE RETENÇÃO VERTICAL, DE BRONZE, ROSCÁVEL, 2" - FORNECIMENTO E INSTALAÇÃO. AF_08/2021</t>
  </si>
  <si>
    <t>99633</t>
  </si>
  <si>
    <t>VÁLVULA DE RETENÇÃO VERTICAL, DE BRONZE, ROSCÁVEL, 3" - FORNECIMENTO E INSTALAÇÃO. AF_08/2021</t>
  </si>
  <si>
    <t>99628</t>
  </si>
  <si>
    <t>VÁLVULA DE RETENÇÃO VERTICAL, DE BRONZE, ROSCÁVEL, 3/4" - FORNECIMENTO E INSTALAÇÃO. AF_08/2021</t>
  </si>
  <si>
    <t>99634</t>
  </si>
  <si>
    <t>VÁLVULA DE RETENÇÃO VERTICAL, DE BRONZE, ROSCÁVEL, 4" - FORNECIMENTO E INSTALAÇÃO. AF_08/2021</t>
  </si>
  <si>
    <t>103013</t>
  </si>
  <si>
    <t>VÁLVULA DE RETENÇÃO, DE BRONZE, PÉ COM CRIVOS, ROSCÁVEL, 1 1/2" - FORNECIMENTO E INSTALAÇÃO. AF_08/2021</t>
  </si>
  <si>
    <t>103012</t>
  </si>
  <si>
    <t>VÁLVULA DE RETENÇÃO, DE BRONZE, PÉ COM CRIVOS, ROSCÁVEL, 1 1/4" - FORNECIMENTO E INSTALAÇÃO. AF_08/2021</t>
  </si>
  <si>
    <t>103011</t>
  </si>
  <si>
    <t>VÁLVULA DE RETENÇÃO, DE BRONZE, PÉ COM CRIVOS, ROSCÁVEL, 1" - FORNECIMENTO E INSTALAÇÃO. AF_08/2021</t>
  </si>
  <si>
    <t>103015</t>
  </si>
  <si>
    <t>VÁLVULA DE RETENÇÃO, DE BRONZE, PÉ COM CRIVOS, ROSCÁVEL, 2 1/2" - FORNECIMENTO E INSTALAÇÃO. AF_08/2021</t>
  </si>
  <si>
    <t>103014</t>
  </si>
  <si>
    <t>VÁLVULA DE RETENÇÃO, DE BRONZE, PÉ COM CRIVOS, ROSCÁVEL, 2" - FORNECIMENTO E INSTALAÇÃO. AF_08/2021</t>
  </si>
  <si>
    <t>103016</t>
  </si>
  <si>
    <t>VÁLVULA DE RETENÇÃO, DE BRONZE, PÉ COM CRIVOS, ROSCÁVEL, 3" - FORNECIMENTO E INSTALAÇÃO. AF_08/2021</t>
  </si>
  <si>
    <t>103010</t>
  </si>
  <si>
    <t>VÁLVULA DE RETENÇÃO, DE BRONZE, PÉ COM CRIVOS, ROSCÁVEL, 3/4" - FORNECIMENTO E INSTALAÇÃO. AF_08/2021</t>
  </si>
  <si>
    <t>103017</t>
  </si>
  <si>
    <t>VÁLVULA DE RETENÇÃO, DE BRONZE, PÉ COM CRIVOS, ROSCÁVEL, 4" - FORNECIMENTO E INSTALAÇÃO. AF_08/2021</t>
  </si>
  <si>
    <t>103033</t>
  </si>
  <si>
    <t>VÁLVULA DE SEGURANÇA À TEMPERATURA, 1/2" - FORNECIMENTO E INSTALAÇÃO. AF_08/2021</t>
  </si>
  <si>
    <t>103032</t>
  </si>
  <si>
    <t>VÁLVULA ESFERA PARA GÁS, 1" - FORNECIMENTO E INSTALAÇÃO. AF_08/2021</t>
  </si>
  <si>
    <t>103030</t>
  </si>
  <si>
    <t>VÁLVULA ESFERA PARA GÁS, 1/2" - FORNECIMENTO E INSTALAÇÃO. AF_08/2021</t>
  </si>
  <si>
    <t>103031</t>
  </si>
  <si>
    <t>VÁLVULA ESFERA PARA GÁS, 3/4" - FORNECIMENTO E INSTALAÇÃO. AF_08/2021</t>
  </si>
  <si>
    <t>103035</t>
  </si>
  <si>
    <t>VÁLVULA ESTABILIZADORA DE VAZÃO/ AUTOFLOW, 1" - FORNECIMENTO E INSTALAÇÃO. AF_08/2021</t>
  </si>
  <si>
    <t>103034</t>
  </si>
  <si>
    <t>VÁLVULA ESTABILIZADORA DE VAZÃO/ AUTOFLOW, 3/4" - FORNECIMENTO E INSTALAÇÃO. AF_08/2021</t>
  </si>
  <si>
    <t>103024</t>
  </si>
  <si>
    <t>VÁLVULA REDUTORA DE PRESSÃO PARA SISTEMAS PREDIAIS, 1 1/2" - FORNECIMENTO E INSTALAÇÃO. AF_08/2021</t>
  </si>
  <si>
    <t>103023</t>
  </si>
  <si>
    <t>VÁLVULA REDUTORA DE PRESSÃO PARA SISTEMAS PREDIAIS, 1 1/4" - FORNECIMENTO E INSTALAÇÃO. AF_08/2021</t>
  </si>
  <si>
    <t>103022</t>
  </si>
  <si>
    <t>VÁLVULA REDUTORA DE PRESSÃO PARA SISTEMAS PREDIAIS, 1" - FORNECIMENTO E INSTALAÇÃO. AF_08/2021</t>
  </si>
  <si>
    <t>103020</t>
  </si>
  <si>
    <t>VÁLVULA REDUTORA DE PRESSÃO PARA SISTEMAS PREDIAIS, 1/2" - FORNECIMENTO E INSTALAÇÃO. AF_08/2021</t>
  </si>
  <si>
    <t>103026</t>
  </si>
  <si>
    <t>VÁLVULA REDUTORA DE PRESSÃO PARA SISTEMAS PREDIAIS, 2 1/2" - FORNECIMENTO E INSTALAÇÃO. AF_08/2021</t>
  </si>
  <si>
    <t>103025</t>
  </si>
  <si>
    <t>VÁLVULA REDUTORA DE PRESSÃO PARA SISTEMAS PREDIAIS, 2" - FORNECIMENTO E INSTALAÇÃO. AF_08/2021</t>
  </si>
  <si>
    <t>103021</t>
  </si>
  <si>
    <t>VÁLVULA REDUTORA DE PRESSÃO PARA SISTEMAS PREDIAIS, 3/4" - FORNECIMENTO E INSTALAÇÃO. AF_08/2021</t>
  </si>
  <si>
    <t>103027</t>
  </si>
  <si>
    <t>VÁLVULA VENTOSA ELIMINADORA DE AR, PARA SISTEMAS PREDIAIS, 1/2" - FORNECIMENTO E INSTALAÇÃO. AF_08/2021</t>
  </si>
  <si>
    <t>103028</t>
  </si>
  <si>
    <t>VÁLVULA VENTOSA ELIMINADORA DE AR, PARA SISTEMAS PREDIAIS, 3/4" - FORNECIMENTO E INSTALAÇÃO. AF_08/2021</t>
  </si>
  <si>
    <t>103563</t>
  </si>
  <si>
    <t>JUNTA DE DESMONTAGEM TRAVADA AXIALMENTE DE FERRO FUNDIDO PARA REDE DE ÁGUA OU ESGOTO, DN 100 MM. AF_12/2021</t>
  </si>
  <si>
    <t>103564</t>
  </si>
  <si>
    <t>JUNTA DE DESMONTAGEM TRAVADA AXIALMENTE DE FERRO FUNDIDO PARA REDE DE ÁGUA OU ESGOTO, DN 150 MM. AF_12/2021</t>
  </si>
  <si>
    <t>103565</t>
  </si>
  <si>
    <t>JUNTA DE DESMONTAGEM TRAVADA AXIALMENTE DE FERRO FUNDIDO PARA REDE DE ÁGUA OU ESGOTO, DN 200 MM. AF_12/2021</t>
  </si>
  <si>
    <t>103566</t>
  </si>
  <si>
    <t>JUNTA DE DESMONTAGEM TRAVADA AXIALMENTE DE FERRO FUNDIDO PARA REDE DE ÁGUA OU ESGOTO, DN 250 MM. AF_12/2021</t>
  </si>
  <si>
    <t>103567</t>
  </si>
  <si>
    <t>JUNTA DE DESMONTAGEM TRAVADA AXIALMENTE DE FERRO FUNDIDO PARA REDE DE ÁGUA OU ESGOTO, DN 300 MM. AF_12/2021</t>
  </si>
  <si>
    <t>103568</t>
  </si>
  <si>
    <t>JUNTA DE DESMONTAGEM TRAVADA AXIALMENTE DE FERRO FUNDIDO PARA REDE DE ÁGUA OU ESGOTO, DN 350 MM. AF_12/2021</t>
  </si>
  <si>
    <t>103569</t>
  </si>
  <si>
    <t>JUNTA DE DESMONTAGEM TRAVADA AXIALMENTE DE FERRO FUNDIDO PARA REDE DE ÁGUA OU ESGOTO, DN 400 MM. AF_12/2021</t>
  </si>
  <si>
    <t>103570</t>
  </si>
  <si>
    <t>JUNTA DE DESMONTAGEM TRAVADA AXIALMENTE DE FERRO FUNDIDO PARA REDE DE ÁGUA OU ESGOTO, DN 500 MM. AF_12/2021</t>
  </si>
  <si>
    <t>103571</t>
  </si>
  <si>
    <t>JUNTA DE DESMONTAGEM TRAVADA AXIALMENTE DE FERRO FUNDIDO PARA REDE DE ÁGUA OU ESGOTO, DN 600 MM. AF_12/2021</t>
  </si>
  <si>
    <t>103562</t>
  </si>
  <si>
    <t>JUNTA DE DESMONTAGEM TRAVADA AXIALMENTE DE FERRO FUNDIDO PARA REDE DE ÁGUA OU ESGOTO, DN 80 MM. AF_12/2021</t>
  </si>
  <si>
    <t>103573</t>
  </si>
  <si>
    <t>JUNTA MECÂNICA (LUVA DE CORRER COM BOLSA JUNTA MECÂNICA) DE FERRO FUNDIDO PARA REDE DE ÁGUA OU ESGOTO, DN 100 MM. AF_12/2021</t>
  </si>
  <si>
    <t>103585</t>
  </si>
  <si>
    <t>JUNTA MECÂNICA (LUVA DE CORRER COM BOLSA JUNTA MECÂNICA) DE FERRO FUNDIDO PARA REDE DE ÁGUA OU ESGOTO, DN 1000 MM. AF_12/2021</t>
  </si>
  <si>
    <t>103586</t>
  </si>
  <si>
    <t>JUNTA MECÂNICA (LUVA DE CORRER COM BOLSA JUNTA MECÂNICA) DE FERRO FUNDIDO PARA REDE DE ÁGUA OU ESGOTO, DN 1200 MM. AF_12/2021</t>
  </si>
  <si>
    <t>103574</t>
  </si>
  <si>
    <t>JUNTA MECÂNICA (LUVA DE CORRER COM BOLSA JUNTA MECÂNICA) DE FERRO FUNDIDO PARA REDE DE ÁGUA OU ESGOTO, DN 150 MM. AF_12/2021</t>
  </si>
  <si>
    <t>103575</t>
  </si>
  <si>
    <t>JUNTA MECÂNICA (LUVA DE CORRER COM BOLSA JUNTA MECÂNICA) DE FERRO FUNDIDO PARA REDE DE ÁGUA OU ESGOTO, DN 200 MM. AF_12/2021</t>
  </si>
  <si>
    <t>103576</t>
  </si>
  <si>
    <t>JUNTA MECÂNICA (LUVA DE CORRER COM BOLSA JUNTA MECÂNICA) DE FERRO FUNDIDO PARA REDE DE ÁGUA OU ESGOTO, DN 250 MM. AF_12/2021</t>
  </si>
  <si>
    <t>103577</t>
  </si>
  <si>
    <t>JUNTA MECÂNICA (LUVA DE CORRER COM BOLSA JUNTA MECÂNICA) DE FERRO FUNDIDO PARA REDE DE ÁGUA OU ESGOTO, DN 300 MM. AF_12/2021</t>
  </si>
  <si>
    <t>103578</t>
  </si>
  <si>
    <t>JUNTA MECÂNICA (LUVA DE CORRER COM BOLSA JUNTA MECÂNICA) DE FERRO FUNDIDO PARA REDE DE ÁGUA OU ESGOTO, DN 350 MM. AF_12/2021</t>
  </si>
  <si>
    <t>103579</t>
  </si>
  <si>
    <t>JUNTA MECÂNICA (LUVA DE CORRER COM BOLSA JUNTA MECÂNICA) DE FERRO FUNDIDO PARA REDE DE ÁGUA OU ESGOTO, DN 400 MM. AF_12/2021</t>
  </si>
  <si>
    <t>103580</t>
  </si>
  <si>
    <t>JUNTA MECÂNICA (LUVA DE CORRER COM BOLSA JUNTA MECÂNICA) DE FERRO FUNDIDO PARA REDE DE ÁGUA OU ESGOTO, DN 500 MM. AF_12/2021</t>
  </si>
  <si>
    <t>103581</t>
  </si>
  <si>
    <t>JUNTA MECÂNICA (LUVA DE CORRER COM BOLSA JUNTA MECÂNICA) DE FERRO FUNDIDO PARA REDE DE ÁGUA OU ESGOTO, DN 600 MM. AF_12/2021</t>
  </si>
  <si>
    <t>103582</t>
  </si>
  <si>
    <t>JUNTA MECÂNICA (LUVA DE CORRER COM BOLSA JUNTA MECÂNICA) DE FERRO FUNDIDO PARA REDE DE ÁGUA OU ESGOTO, DN 700 MM. AF_12/2021</t>
  </si>
  <si>
    <t>103572</t>
  </si>
  <si>
    <t>JUNTA MECÂNICA (LUVA DE CORRER COM BOLSA JUNTA MECÂNICA) DE FERRO FUNDIDO PARA REDE DE ÁGUA OU ESGOTO, DN 80 MM. AF_12/2021</t>
  </si>
  <si>
    <t>103583</t>
  </si>
  <si>
    <t>JUNTA MECÂNICA (LUVA DE CORRER COM BOLSA JUNTA MECÂNICA) DE FERRO FUNDIDO PARA REDE DE ÁGUA OU ESGOTO, DN 800 MM. AF_12/2021</t>
  </si>
  <si>
    <t>103584</t>
  </si>
  <si>
    <t>JUNTA MECÂNICA (LUVA DE CORRER COM BOLSA JUNTA MECÂNICA) DE FERRO FUNDIDO PARA REDE DE ÁGUA OU ESGOTO, DN 900 MM. AF_12/2021</t>
  </si>
  <si>
    <t>103557</t>
  </si>
  <si>
    <t>MEDIDOR DE VAZÃO ELETROMAGNÉTICO DE AÇO CARBONO PARA REDE DE ÁGUA OU ESGOTO, DN 100 MM, JUNTA FLANGEADA. AF_12/2021</t>
  </si>
  <si>
    <t>103558</t>
  </si>
  <si>
    <t>MEDIDOR DE VAZÃO ELETROMAGNÉTICO DE AÇO CARBONO PARA REDE DE ÁGUA OU ESGOTO, DN 200 MM, JUNTA FLANGEADA. AF_12/2021</t>
  </si>
  <si>
    <t>103559</t>
  </si>
  <si>
    <t>MEDIDOR DE VAZÃO ELETROMAGNÉTICO DE AÇO CARBONO PARA REDE DE ÁGUA OU ESGOTO, DN 300 MM, JUNTA FLANGEADA. AF_12/2021</t>
  </si>
  <si>
    <t>103560</t>
  </si>
  <si>
    <t>MEDIDOR DE VAZÃO ELETROMAGNÉTICO DE AÇO CARBONO PARA REDE DE ÁGUA OU ESGOTO, DN 400 MM, JUNTA FLANGEADA. AF_12/2021</t>
  </si>
  <si>
    <t>103561</t>
  </si>
  <si>
    <t>MEDIDOR DE VAZÃO ELETROMAGNÉTICO DE AÇO CARBONO PARA REDE DE ÁGUA OU ESGOTO, DN 500 MM, JUNTA FLANGEADA. AF_12/2021</t>
  </si>
  <si>
    <t>103529</t>
  </si>
  <si>
    <t>REGISTRO DE GAVETA DE FERRO FUNDIDO PARA REDE DE ÁGUA OU ESGOTO, DN 100 MM, JUNTA FLANGEADA. AF_12/2021</t>
  </si>
  <si>
    <t>103530</t>
  </si>
  <si>
    <t>REGISTRO DE GAVETA DE FERRO FUNDIDO PARA REDE DE ÁGUA OU ESGOTO, DN 150 MM, JUNTA FLANGEADA. AF_01/2021</t>
  </si>
  <si>
    <t>103531</t>
  </si>
  <si>
    <t>REGISTRO DE GAVETA DE FERRO FUNDIDO PARA REDE DE ÁGUA OU ESGOTO, DN 200 MM, JUNTA FLANGEADA. AF_12/2021</t>
  </si>
  <si>
    <t>103532</t>
  </si>
  <si>
    <t>REGISTRO DE GAVETA DE FERRO FUNDIDO PARA REDE DE ÁGUA OU ESGOTO, DN 250 MM, JUNTA FLANGEADA. AF_12/2021</t>
  </si>
  <si>
    <t>103533</t>
  </si>
  <si>
    <t>REGISTRO DE GAVETA DE FERRO FUNDIDO PARA REDE DE ÁGUA OU ESGOTO, DN 300 MM, JUNTA FLANGEADA. AF_12/2021</t>
  </si>
  <si>
    <t>103534</t>
  </si>
  <si>
    <t>REGISTRO DE GAVETA DE FERRO FUNDIDO PARA REDE DE ÁGUA OU ESGOTO, DN 350 MM, JUNTA FLANGEADA. AF_12/2021</t>
  </si>
  <si>
    <t>103535</t>
  </si>
  <si>
    <t>REGISTRO DE GAVETA DE FERRO FUNDIDO PARA REDE DE ÁGUA OU ESGOTO, DN 400 MM, JUNTA FLANGEADA. AF_12/2021</t>
  </si>
  <si>
    <t>103527</t>
  </si>
  <si>
    <t>REGISTRO DE GAVETA DE FERRO FUNDIDO PARA REDE DE ÁGUA OU ESGOTO, DN 50 MM, JUNTA FLANGEADA. AF_12/2021</t>
  </si>
  <si>
    <t>103536</t>
  </si>
  <si>
    <t>REGISTRO DE GAVETA DE FERRO FUNDIDO PARA REDE DE ÁGUA OU ESGOTO, DN 500 MM, JUNTA FLANGEADA. AF_12/2021</t>
  </si>
  <si>
    <t>103528</t>
  </si>
  <si>
    <t>REGISTRO DE GAVETA DE FERRO FUNDIDO PARA REDE DE ÁGUA OU ESGOTO, DN 80 MM, JUNTA FLANGEADA. AF_12/2021</t>
  </si>
  <si>
    <t>103541</t>
  </si>
  <si>
    <t>VÁLVULA DE RETENÇÃO DE FERRO FUNDIDO PARA REDE DE ÁGUA OU ESGOTO, COM FLANGES, DN 200 MM, JUNTA FLANGEADA. AF_12/2021</t>
  </si>
  <si>
    <t>103539</t>
  </si>
  <si>
    <t>VÁLVULA DE RETENÇÃO DE FERRO FUNDIDO PARA REDE DE ÁGUA OU ESGOTO, DN 100 MM, JUNTA FLANGEADA. AF_12/2021</t>
  </si>
  <si>
    <t>103540</t>
  </si>
  <si>
    <t>VÁLVULA DE RETENÇÃO DE FERRO FUNDIDO PARA REDE DE ÁGUA OU ESGOTO, DN 150 MM, JUNTA FLANGEADA. AF_12/2021</t>
  </si>
  <si>
    <t>103542</t>
  </si>
  <si>
    <t>VÁLVULA DE RETENÇÃO DE FERRO FUNDIDO PARA REDE DE ÁGUA OU ESGOTO, DN 250 MM, JUNTA FLANGEADA. AF_12/2021</t>
  </si>
  <si>
    <t>103543</t>
  </si>
  <si>
    <t>VÁLVULA DE RETENÇÃO DE FERRO FUNDIDO PARA REDE DE ÁGUA OU ESGOTO, DN 300 MM, JUNTA FLANGEADA. AF_12/2021</t>
  </si>
  <si>
    <t>103544</t>
  </si>
  <si>
    <t>VÁLVULA DE RETENÇÃO DE FERRO FUNDIDO PARA REDE DE ÁGUA OU ESGOTO, DN 350 MM, JUNTA FLANGEADA. AF_12/2021</t>
  </si>
  <si>
    <t>103545</t>
  </si>
  <si>
    <t>VÁLVULA DE RETENÇÃO DE FERRO FUNDIDO PARA REDE DE ÁGUA OU ESGOTO, DN 400 MM, JUNTA FLANGEADA. AF_12/2021</t>
  </si>
  <si>
    <t>103537</t>
  </si>
  <si>
    <t>VÁLVULA DE RETENÇÃO DE FERRO FUNDIDO PARA REDE DE ÁGUA OU ESGOTO, DN 50 MM, JUNTA FLANGEADA. AF_12/2021</t>
  </si>
  <si>
    <t>103546</t>
  </si>
  <si>
    <t>VÁLVULA DE RETENÇÃO DE FERRO FUNDIDO PARA REDE DE ÁGUA OU ESGOTO, DN 500 MM, JUNTA FLANGEADA. AF_12/2021</t>
  </si>
  <si>
    <t>103538</t>
  </si>
  <si>
    <t>VÁLVULA DE RETENÇÃO DE FERRO FUNDIDO PARA REDE DE ÁGUA OU ESGOTO, DN 80 MM, JUNTA FLANGEADA. AF_12/2021</t>
  </si>
  <si>
    <t>103549</t>
  </si>
  <si>
    <t>VÁLVULA REDUTORA DE PRESSÃO DE FERRO FUNDIDO PARA REDE DE ÁGUA, DN 100 MM, JUNTA FLANGEADA. AF_12/2021</t>
  </si>
  <si>
    <t>103550</t>
  </si>
  <si>
    <t>VÁLVULA REDUTORA DE PRESSÃO DE FERRO FUNDIDO PARA REDE DE ÁGUA, DN 150 MM, JUNTA FLANGEADA. AF_12/2021</t>
  </si>
  <si>
    <t>103551</t>
  </si>
  <si>
    <t>VÁLVULA REDUTORA DE PRESSÃO DE FERRO FUNDIDO PARA REDE DE ÁGUA, DN 200 MM, JUNTA FLANGEADA. AF_12/2021</t>
  </si>
  <si>
    <t>103552</t>
  </si>
  <si>
    <t>VÁLVULA REDUTORA DE PRESSÃO DE FERRO FUNDIDO PARA REDE DE ÁGUA, DN 250 MM, JUNTA FLANGEADA. AF_12/2021</t>
  </si>
  <si>
    <t>103553</t>
  </si>
  <si>
    <t>VÁLVULA REDUTORA DE PRESSÃO DE FERRO FUNDIDO PARA REDE DE ÁGUA, DN 300 MM, JUNTA FLANGEADA. AF_12/2021</t>
  </si>
  <si>
    <t>103554</t>
  </si>
  <si>
    <t>VÁLVULA REDUTORA DE PRESSÃO DE FERRO FUNDIDO PARA REDE DE ÁGUA, DN 350 MM, JUNTA FLANGEADA. AF_12/2021</t>
  </si>
  <si>
    <t>103555</t>
  </si>
  <si>
    <t>VÁLVULA REDUTORA DE PRESSÃO DE FERRO FUNDIDO PARA REDE DE ÁGUA, DN 400 MM, JUNTA FLANGEADA. AF_12/2021</t>
  </si>
  <si>
    <t>103547</t>
  </si>
  <si>
    <t>VÁLVULA REDUTORA DE PRESSÃO DE FERRO FUNDIDO PARA REDE DE ÁGUA, DN 50 MM, JUNTA FLANGEADA. AF_12/2021</t>
  </si>
  <si>
    <t>103556</t>
  </si>
  <si>
    <t>VÁLVULA REDUTORA DE PRESSÃO DE FERRO FUNDIDO PARA REDE DE ÁGUA, DN 500 MM, JUNTA FLANGEADA. AF_12/2021</t>
  </si>
  <si>
    <t>103548</t>
  </si>
  <si>
    <t>VÁLVULA REDUTORA DE PRESSÃO DE FERRO FUNDIDO PARA REDE DE ÁGUA, DN 80 MM, JUNTA FLANGEADA. AF_12/2021</t>
  </si>
  <si>
    <t xml:space="preserve">        PRECOS DE INSUMOS - BANCO NACIONAL</t>
  </si>
  <si>
    <t>MES DE COLETA: 12/2024</t>
  </si>
  <si>
    <t>LOCALIDADE: 1250 - RECIFE</t>
  </si>
  <si>
    <t>ENCARGOS SOCIAIS DESONERADOS (%) HORISTA  84,35  MENSALISTA  46,41</t>
  </si>
  <si>
    <t xml:space="preserve">CODIGO  </t>
  </si>
  <si>
    <t>DESCRICAO DO INSUMO</t>
  </si>
  <si>
    <t>UNIDADE DE MEDIDA</t>
  </si>
  <si>
    <t>ORIGEM DO PRECO</t>
  </si>
  <si>
    <t>PRECO MEDIANO R$</t>
  </si>
  <si>
    <t xml:space="preserve">ABRACADEIRA DE LATAO PARA FIXACAO DE CABO PARA-RAIO, DIMENSOES 32 X 24 X 24 MM                                                                                                                                                                                                                                                                                                                                                                                                                            </t>
  </si>
  <si>
    <t xml:space="preserve">UN    </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</si>
  <si>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</si>
  <si>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</si>
  <si>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</si>
  <si>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</si>
  <si>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</si>
  <si>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</si>
  <si>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</si>
  <si>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</si>
  <si>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</si>
  <si>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</si>
  <si>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</si>
  <si>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</si>
  <si>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</si>
  <si>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</si>
  <si>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1/2"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</si>
  <si>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</si>
  <si>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</si>
  <si>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</si>
  <si>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</si>
  <si>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</si>
  <si>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</si>
  <si>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 E PARAFUSO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</si>
  <si>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</si>
  <si>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</si>
  <si>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</si>
  <si>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</si>
  <si>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</si>
  <si>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</si>
  <si>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</si>
  <si>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</si>
  <si>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</si>
  <si>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</si>
  <si>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</si>
  <si>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</si>
  <si>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</si>
  <si>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</si>
  <si>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</si>
  <si>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</si>
  <si>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</si>
  <si>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</si>
  <si>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</si>
  <si>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</si>
  <si>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OU 3/4"</t>
  </si>
  <si>
    <t>ACABAMENTO SIMPLES/CONVENCIONAL PARA FORRO PVC, TIPO "U" OU "C", COR BRANCA, COMPRIMENTO 6 M</t>
  </si>
  <si>
    <t>ACESSORIO DE LIGACAO NAO ELETRICO PARA CARGAS EXPLOSIVAS, TUBO DE 6 M</t>
  </si>
  <si>
    <t>ACESSORIO INICIADOR NAO ELETRICO, TUBO DE 6 M, TEMPO DE RETARDO DE *160* MS</t>
  </si>
  <si>
    <t>ACETILENO - RECARGA DE GAS PARA CILINDRO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</si>
  <si>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</si>
  <si>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</si>
  <si>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</si>
  <si>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</si>
  <si>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</si>
  <si>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</si>
  <si>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</si>
  <si>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</si>
  <si>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</si>
  <si>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</si>
  <si>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</si>
  <si>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</si>
  <si>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</si>
  <si>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</si>
  <si>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</si>
  <si>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</si>
  <si>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</si>
  <si>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</si>
  <si>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</si>
  <si>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</si>
  <si>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</si>
  <si>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</si>
  <si>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</si>
  <si>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</si>
  <si>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</si>
  <si>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</si>
  <si>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</si>
  <si>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</si>
  <si>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</si>
  <si>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</si>
  <si>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</si>
  <si>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</si>
  <si>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</si>
  <si>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</si>
  <si>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</si>
  <si>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</si>
  <si>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100 / DE 110 MM</t>
  </si>
  <si>
    <t>ADAPTADOR PVC PBA, BOLSA/ROSCA, JE, DN 50 / DE 60 MM</t>
  </si>
  <si>
    <t>ADAPTADOR PVC PBA, BOLSA/ROSCA, JE, DN 75 / DE 85 MM</t>
  </si>
  <si>
    <t>ADAPTADOR PVC PBA, PONTA/ROSCA, JE, DN 50 / DE 60 MM</t>
  </si>
  <si>
    <t>ADAPTADOR PVC PBA, PONTA/ROSCA, JE, DN 75 / DE 85 MM</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</si>
  <si>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</si>
  <si>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</si>
  <si>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</si>
  <si>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</si>
  <si>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</si>
  <si>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</si>
  <si>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</si>
  <si>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</si>
  <si>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</si>
  <si>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</si>
  <si>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</si>
  <si>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</si>
  <si>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</si>
  <si>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</si>
  <si>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</si>
  <si>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</si>
  <si>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COM REGISTRO, PARA PEAD, 20 MM X 3/4", PARA LIGACAO PREDIAL DE AGUA</t>
  </si>
  <si>
    <t>ADAPTADOR PVC, ROSCAVEL, COM FLANGES E ANEL DE VEDACAO, 1 1/2", PARA CAIXA D'AGUA</t>
  </si>
  <si>
    <t>ADAPTADOR PVC, ROSCAVEL, COM FLANGES E ANEL DE VEDACAO, 1", PARA CAIXA D'AGUA</t>
  </si>
  <si>
    <t>ADAPTADOR PVC, ROSCAVEL, COM FLANGES E ANEL DE VEDACAO, 1/2", PARA CAIXA D'AGUA</t>
  </si>
  <si>
    <t>ADAPTADOR PVC, ROSCAVEL, COM FLANGES E ANEL DE VEDACAO, 3/4", PARA CAIXA D'AGUA</t>
  </si>
  <si>
    <t>ADAPTADOR PVC, SOLDAVEL, COM FLANGES E ANEL DE VEDACAO, 60 MM X 2", PARA CAIXA D'AGUA</t>
  </si>
  <si>
    <t>ADAPTADOR PVC, SOLDAVEL, COM FLANGES LIVRES, 110 MM X 4", PARA CAIXA D'AGUA</t>
  </si>
  <si>
    <t>ADAPTADOR PVC, SOLDAVEL, COM FLANGES LIVRES, 75 MM X 2 1/2", PARA CAIXA D'AGUA</t>
  </si>
  <si>
    <t>ADAPTADOR PVC, SOLDAVEL, COM FLANGES LIVRES, 85 MM X 3",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</si>
  <si>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</si>
  <si>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</si>
  <si>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</si>
  <si>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</si>
  <si>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</si>
  <si>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</si>
  <si>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</si>
  <si>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</si>
  <si>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</si>
  <si>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</si>
  <si>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</si>
  <si>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</si>
  <si>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</si>
  <si>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</si>
  <si>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</si>
  <si>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</si>
  <si>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CRISTALIZANTE PARA CONCRETO</t>
  </si>
  <si>
    <t>ADITIVO IMPERMEABILIZANTE DE PEGA NORMAL PARA ARGAMASSAS E CONCRETOS SEM ARMACAO, LIQUIDO E ISENTO DE CLORETOS</t>
  </si>
  <si>
    <t>ADITIVO IMPERMEABILIZANTE DE PEGA ULTRARRAPIDA, LIQUIDO E ISENTO DE CLORETOS</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</si>
  <si>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</si>
  <si>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</si>
  <si>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</si>
  <si>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</si>
  <si>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</si>
  <si>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</si>
  <si>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</si>
  <si>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</si>
  <si>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</si>
  <si>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</si>
  <si>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</si>
  <si>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</si>
  <si>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</si>
  <si>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</si>
  <si>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</si>
  <si>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(HORISTA)</t>
  </si>
  <si>
    <t>AJUDANTE DE ESTRUTURAS METALICAS (MENSALISTA)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</si>
  <si>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</si>
  <si>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</si>
  <si>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</si>
  <si>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</si>
  <si>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</si>
  <si>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</si>
  <si>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</si>
  <si>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</si>
  <si>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</si>
  <si>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</si>
  <si>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</si>
  <si>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</si>
  <si>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</si>
  <si>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</si>
  <si>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BICO LONGO (MEIA CANA) 6", COM ISOLAMENTO ATE 1000 V</t>
  </si>
  <si>
    <t>ALICATE DE CORTE DIAGONAL 6" COM ISOLAMENTO</t>
  </si>
  <si>
    <t>ALICATE DE CRIMPAR RJ11, RJ12 E RJ45, COM CATRACA</t>
  </si>
  <si>
    <t>ALICATE DE PRESSAO 11" PARA SOLDA, TIPO C</t>
  </si>
  <si>
    <t>ALICATE DE PRESSAO 11" PARA SOLDA, TIPO U</t>
  </si>
  <si>
    <t>ALICATE DE PRESSAO PARA SOLDA DE CHAPA 18"</t>
  </si>
  <si>
    <t>ALICATE DESENCAPADOR AUTOMATICO 8"</t>
  </si>
  <si>
    <t>ALICATE PARA ANEIS DE PISTAO, CAPACIDADE *50* A 100 MM</t>
  </si>
  <si>
    <t>ALICATE PROFISSIONAL 8", UNIVERSAL, COM ISOLAMENTO ATE 1000 V</t>
  </si>
  <si>
    <t>ALIMENTACAO - HORISTA (COLETADO CAIXA - ENCARGOS COMPLEMENTARES)</t>
  </si>
  <si>
    <t>ALIMENTACAO - MENSALISTA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</si>
  <si>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</si>
  <si>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</si>
  <si>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</si>
  <si>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</si>
  <si>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</si>
  <si>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</si>
  <si>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</si>
  <si>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</si>
  <si>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</si>
  <si>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</si>
  <si>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</si>
  <si>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</si>
  <si>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</si>
  <si>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</si>
  <si>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</si>
  <si>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</si>
  <si>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</si>
  <si>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</si>
  <si>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</si>
  <si>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</si>
  <si>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</si>
  <si>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</si>
  <si>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</si>
  <si>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</si>
  <si>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</si>
  <si>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</si>
  <si>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</si>
  <si>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</si>
  <si>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</si>
  <si>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</si>
  <si>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</si>
  <si>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</si>
  <si>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</si>
  <si>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</si>
  <si>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</si>
  <si>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</si>
  <si>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</si>
  <si>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</si>
  <si>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</si>
  <si>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 PVC FLEXIVEL, 100 MM, PARA SAIDA DE BACIA / VASO SANITARIO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</si>
  <si>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</si>
  <si>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</si>
  <si>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</si>
  <si>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</si>
  <si>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</si>
  <si>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</si>
  <si>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</si>
  <si>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</si>
  <si>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</si>
  <si>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</si>
  <si>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</si>
  <si>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</si>
  <si>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</si>
  <si>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</si>
  <si>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</si>
  <si>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</si>
  <si>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</si>
  <si>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</si>
  <si>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</si>
  <si>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</si>
  <si>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</si>
  <si>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</si>
  <si>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</si>
  <si>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</si>
  <si>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</si>
  <si>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</si>
  <si>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</si>
  <si>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</si>
  <si>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</si>
  <si>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</si>
  <si>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</si>
  <si>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(HORISTA)</t>
  </si>
  <si>
    <t>APONTADOR OU APROPRIADOR DE MAO DE OBRA (MENSALISTA)</t>
  </si>
  <si>
    <t>AQUECEDOR DE AGUA A GAS GLP/GN COM CAPACIDADE DE ARMAZENAMENTO DE 50 A 80 L</t>
  </si>
  <si>
    <t>AQUECEDOR DE AGUA ELETRICO HORIZONTAL, RESERVATORIO DE 200 L CILINDRICO EM COBRE, REFORCADO COM ACO CARBONO, MONOFASICO, TENSAO NOMINAL 220 V</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</si>
  <si>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</si>
  <si>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</si>
  <si>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</si>
  <si>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</si>
  <si>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</si>
  <si>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</si>
  <si>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</si>
  <si>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</si>
  <si>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</si>
  <si>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</si>
  <si>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</si>
  <si>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</si>
  <si>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</si>
  <si>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</si>
  <si>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</si>
  <si>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</si>
  <si>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</si>
  <si>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</si>
  <si>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APRESENTANDO ENTRE 54000 E 58000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</si>
  <si>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</si>
  <si>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</si>
  <si>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</si>
  <si>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</si>
  <si>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</si>
  <si>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</si>
  <si>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</si>
  <si>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</si>
  <si>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</si>
  <si>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</si>
  <si>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</si>
  <si>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</si>
  <si>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</si>
  <si>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</si>
  <si>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</si>
  <si>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</si>
  <si>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</si>
  <si>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</si>
  <si>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</si>
  <si>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</si>
  <si>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</si>
  <si>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</si>
  <si>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</si>
  <si>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</si>
  <si>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</si>
  <si>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</si>
  <si>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</si>
  <si>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</si>
  <si>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</si>
  <si>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</si>
  <si>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</si>
  <si>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</si>
  <si>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</si>
  <si>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</si>
  <si>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</si>
  <si>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</si>
  <si>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</si>
  <si>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</si>
  <si>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</si>
  <si>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ARCO DE SERRA REGULAVEL PARA LAMINAS DE 8" A 12"</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</si>
  <si>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</si>
  <si>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</si>
  <si>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</si>
  <si>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</si>
  <si>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</si>
  <si>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</si>
  <si>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</si>
  <si>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</si>
  <si>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</si>
  <si>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</si>
  <si>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</si>
  <si>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</si>
  <si>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</si>
  <si>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</si>
  <si>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</si>
  <si>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A BASE DE CIMENTO E ADITIVOS</t>
  </si>
  <si>
    <t>ARGAMASSA PRONTA PARA CONTRAPISO</t>
  </si>
  <si>
    <t>ARGAMASSA USINADA AUTOADENSAVEL E AUTONIVELANTE PARA CONTRAPISO, COM BOMBEAMENTO (DISPONIBILIZACAO DE BOMBA), SEM O LANCAMENTO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</si>
  <si>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</si>
  <si>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</si>
  <si>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</si>
  <si>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</si>
  <si>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</si>
  <si>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</si>
  <si>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</si>
  <si>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</si>
  <si>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</si>
  <si>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</si>
  <si>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</si>
  <si>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</si>
  <si>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</si>
  <si>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</si>
  <si>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(HORISTA)</t>
  </si>
  <si>
    <t>ARQUITETO JUNIOR (MENSALISTA)</t>
  </si>
  <si>
    <t>ARQUITETO PLENO (HORISTA)</t>
  </si>
  <si>
    <t>ARQUITETO PLENO (MENSALISTA)</t>
  </si>
  <si>
    <t>ARQUITETO SENIOR (HORISTA)</t>
  </si>
  <si>
    <t>ARQUITETO SENIOR (MENSALISTA)</t>
  </si>
  <si>
    <t>ARRUELA EM ACO GALVANIZADO, DIAMETRO EXTERNO = 35MM, ESPESSURA = 3MM, DIAMETRO DO FURO= 18MM</t>
  </si>
  <si>
    <t>ARRUELA EM ALUMINIO, COM ROSCA, DE 1 1/2", PARA ELETRODUTO</t>
  </si>
  <si>
    <t>ARRUELA EM ALUMINIO, COM ROSCA, DE 1 1/4",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</si>
  <si>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</si>
  <si>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</si>
  <si>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</si>
  <si>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</si>
  <si>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</si>
  <si>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</si>
  <si>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</si>
  <si>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</si>
  <si>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</si>
  <si>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</si>
  <si>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</si>
  <si>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</si>
  <si>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</si>
  <si>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 (HORISTA)</t>
  </si>
  <si>
    <t>ASSENTADOR DE MANILHAS (MENSALISTA)</t>
  </si>
  <si>
    <t>ASSENTO SANITARIO DE PLASTICO, TIPO CONVENCIONAL</t>
  </si>
  <si>
    <t>ASSENTO VASO SANITARIO INFANTIL EM PLASTICO BRANCO</t>
  </si>
  <si>
    <t>AUTOMATICO DE BOIA SUPERIOR / INFERIOR, *15* A / 250 V</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</si>
  <si>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</si>
  <si>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</si>
  <si>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</si>
  <si>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</si>
  <si>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</si>
  <si>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</si>
  <si>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</si>
  <si>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</si>
  <si>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 (HORISTA)</t>
  </si>
  <si>
    <t>AUXILIAR DE MECANICO (MENSALISTA)</t>
  </si>
  <si>
    <t>AUXILIAR DE PEDREIRO (HORISTA)</t>
  </si>
  <si>
    <t>AUXILIAR DE PEDREIRO (MENSALISTA)</t>
  </si>
  <si>
    <t>AUXILIAR DE SERVICOS GERAIS (HORISTA)</t>
  </si>
  <si>
    <t>AUXILIAR DE SERVICOS GERAIS (MENSALISTA)</t>
  </si>
  <si>
    <t>AUXILIAR DE TOPOGRAFO (HORISTA)</t>
  </si>
  <si>
    <t>AUXILIAR DE TOPOGRAFO (MENSALISTA)</t>
  </si>
  <si>
    <t>AUXILIAR TECNICO / ASSISTENTE DE ENGENHARIA (HORISTA)</t>
  </si>
  <si>
    <t>AUXILIAR TECNICO / ASSISTENTE DE ENGENHARIA (MENSALISTA)</t>
  </si>
  <si>
    <t>AVENTAL DE SEGURANCA DE RASPA DE COURO 1,00 X 0,60 M</t>
  </si>
  <si>
    <t>AVENTAL EM PVC, FORRADO, *0,3* MM DE ESPESSURA, *1,15 X 0,70* M (COMPRIMENTO X LARGURA), 100% IMPERMEAVEL</t>
  </si>
  <si>
    <t>AZULEJISTA OU LADRILHEIRO (HORISTA)</t>
  </si>
  <si>
    <t>AZULEJISTA OU LADRILHEIRO (MENSALISTA)</t>
  </si>
  <si>
    <t>BACIA SANITARIA (VASO) COM CAIXA ACOPLADA, SIFAO APARENTE, DE LOUCA BRANCA (SEM ASSENTO)</t>
  </si>
  <si>
    <t>BACIA SANITARIA (VASO) COM CAIXA ACOPLADA, SIFAO OCULTO / CARENADO, DE LOUCA BRANCA (SEM ASSENTO)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</si>
  <si>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</si>
  <si>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</si>
  <si>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</si>
  <si>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</si>
  <si>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</si>
  <si>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BALANCIM INDIVIDUAL, TIPO CADEIRA SUSPENSA SOBE E DESCE</t>
  </si>
  <si>
    <t>BALDE DE PLASTICO CAPACIDADE 12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</si>
  <si>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</si>
  <si>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</si>
  <si>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</si>
  <si>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</si>
  <si>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</si>
  <si>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</si>
  <si>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</si>
  <si>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</si>
  <si>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</si>
  <si>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</si>
  <si>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</si>
  <si>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</si>
  <si>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</si>
  <si>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</si>
  <si>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</si>
  <si>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</si>
  <si>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</si>
  <si>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</si>
  <si>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</si>
  <si>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</si>
  <si>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</si>
  <si>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</si>
  <si>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</si>
  <si>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</si>
  <si>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</si>
  <si>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0,94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</si>
  <si>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</si>
  <si>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</si>
  <si>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</si>
  <si>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</si>
  <si>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</si>
  <si>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</si>
  <si>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</si>
  <si>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</si>
  <si>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</si>
  <si>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</si>
  <si>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</si>
  <si>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</si>
  <si>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</si>
  <si>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</si>
  <si>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</si>
  <si>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</si>
  <si>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</si>
  <si>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</si>
  <si>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</si>
  <si>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</si>
  <si>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</si>
  <si>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</si>
  <si>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</si>
  <si>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</si>
  <si>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</si>
  <si>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</si>
  <si>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</si>
  <si>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</si>
  <si>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</si>
  <si>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</si>
  <si>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</si>
  <si>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</si>
  <si>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</si>
  <si>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</si>
  <si>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</si>
  <si>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</si>
  <si>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</si>
  <si>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</si>
  <si>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</si>
  <si>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</si>
  <si>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 (HORISTA)</t>
  </si>
  <si>
    <t>BLASTER, DINAMITADOR OU CABO DE FOGO (MENSALISTA)</t>
  </si>
  <si>
    <t>BLOCO / TIJOLO DE VIDRO INCOLOR, CANELADO / ONDULADO, *19 X 19 X 8* CM (A X L X E)</t>
  </si>
  <si>
    <t>BLOCO / TIJOLO DE VIDRO INCOLOR, XADREZ, *20 X 20 X 10* CM (A X L X E)</t>
  </si>
  <si>
    <t>BLOCO CERAMICO / TIJOLO VAZADO PARA ALVENARIA DE VEDACAO, 4 FUROS NA HORIZONTAL DE 9 X 9 X 19 CM (L X A X C)</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</si>
  <si>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</si>
  <si>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</si>
  <si>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19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</si>
  <si>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</si>
  <si>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</si>
  <si>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8 FUROS NA HORIZONTAL DE 9 X 19 X 19 CM (L X A X C)</t>
  </si>
  <si>
    <t>BLOCO CERAMICO / TIJOLO VAZADO PARA ALVENARIA DE VEDACAO, 8 FUROS NA HORIZONTAL DE 9 X 19 X 29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</si>
  <si>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</si>
  <si>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</si>
  <si>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</si>
  <si>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</si>
  <si>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</si>
  <si>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HORIZONTAL DE 11,5 X 19 X 19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</si>
  <si>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</si>
  <si>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</si>
  <si>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</si>
  <si>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</si>
  <si>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</si>
  <si>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FUROS NA VERTICAL DE 9 X 19 X 39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</si>
  <si>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</si>
  <si>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</si>
  <si>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</si>
  <si>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</si>
  <si>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</si>
  <si>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</si>
  <si>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</si>
  <si>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</si>
  <si>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</si>
  <si>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</si>
  <si>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</si>
  <si>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</si>
  <si>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</si>
  <si>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</si>
  <si>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</si>
  <si>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</si>
  <si>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</si>
  <si>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</si>
  <si>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</si>
  <si>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</si>
  <si>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</si>
  <si>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</si>
  <si>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</si>
  <si>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</si>
  <si>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</si>
  <si>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</si>
  <si>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</si>
  <si>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</si>
  <si>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</si>
  <si>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14 X 19 X 29 CM (CLASSE C - NBR 6136)</t>
  </si>
  <si>
    <t>BLOCO DE VEDACAO CONCRETO APARENTE 9 X 19 X 39 CM (CLASSE C - NBR 6136)</t>
  </si>
  <si>
    <t>BLOCO DE VEDACAO DE CONCRETO 14 X 19 X 39 CM (CLASSE C - NBR 6136)</t>
  </si>
  <si>
    <t>BLOCO DE VEDACAO DE CONCRETO 19 X 19 X 39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</si>
  <si>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</si>
  <si>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</si>
  <si>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</si>
  <si>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</si>
  <si>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</si>
  <si>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9 X 19 X 39 CM (CLASSE C - NBR 6136)</t>
  </si>
  <si>
    <t>BLOCO DE VIDRO / ELEMENTO VAZADO, INCOLOR, VENEZIANA, *20 X 20 X 6* CM (A X L X E)</t>
  </si>
  <si>
    <t>BLOCO DE VIDRO / ELEMENTO VAZADO, INCOLOR, VENEZIANA, DE *20 X 10 X 8* CM (A X L X E)</t>
  </si>
  <si>
    <t>BLOCO ESTRUTURAL CERAMICO DE 14 X 19 X 29 CM (L X A X C) E 6,0 MPA</t>
  </si>
  <si>
    <t>BLOCO ESTRUTURAL CERAMICO DE 14 X 19 X 34 CM (L X A X C) E 6,0 MPA</t>
  </si>
  <si>
    <t>BLOCO ESTRUTURAL CERAMICO DE 14 X 19 X 39 CM (L X A X C) E 6,0 MPA</t>
  </si>
  <si>
    <t>BLOCO ESTRUTURAL CERAMICO DE 19 X 19 X 29 CM (L X A X C) E 6,0 MPA</t>
  </si>
  <si>
    <t>BLOCO ESTRUTURAL CERAMICO DE 19 X 19 X 39 CM (L X A X C) E 6,0 MPA</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</si>
  <si>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</si>
  <si>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</si>
  <si>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</si>
  <si>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</si>
  <si>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</si>
  <si>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</si>
  <si>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</si>
  <si>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</si>
  <si>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BLOQUETE/PISO INTERTRAVADO DE CONCRETO - MODELO RAQUETE, *22 X 13,5* CM, E = 6 CM, RESISTENCIA DE 35 MPA, COR NATURAL</t>
  </si>
  <si>
    <t>BLOQUETE/PISO INTERTRAVADO DE CONCRETO - MODELO SEXTAVADO / HEXAGONAL, *25 X 25* CM, E = 10 CM, RESISTENCIA DE 35 MPA, COR NATURAL</t>
  </si>
  <si>
    <t>BLOQUETE/PISO INTERTRAVADO DE CONCRETO - MODELO SEXTAVADO / HEXAGONAL, *25 X 25* CM, E = 6 CM, RESISTENCIA DE 35 MPA, COR NATURAL</t>
  </si>
  <si>
    <t>BLOQUETE/PISO INTERTRAVADO DE CONCRETO - MODELO SEXTAVADO / HEXAGONAL, *25 X 25* CM, E = 8 CM, RESISTENCIA DE 35 MPA, COR NATURAL</t>
  </si>
  <si>
    <t>BOCAL PVC, PARA CALHA PLUVIAL, DIAMETRO DA SAIDA ENTRE *75 E 120* MM, PARA DRENAGEM PLUVIAL PREDIAL</t>
  </si>
  <si>
    <t>BOLSA DE LIGACAO EM PVC FLEXIVEL PARA VASO SANITARIO 40 MM (1 1/2")</t>
  </si>
  <si>
    <t>BOLSA DE LONA PARA FERRAMENTAS *50 X 35 X 25* CM</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</si>
  <si>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</si>
  <si>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</si>
  <si>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</si>
  <si>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</si>
  <si>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</si>
  <si>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</si>
  <si>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</si>
  <si>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14,8 HP, DIAMETRO DE SUCCAO X ELEVACAO 2 1/2" X 2", DIAMETRO DO ROTOR 195 MM, HM/Q: 62 M / 55,5 M3/H A 80 M / 31,50 M3/H</t>
  </si>
  <si>
    <t>BOMBA CENTRIFUGA MOTOR ELETRICO TRIFASICO 2,96HP, DIAMETRO DE SUCCAO X ELEVACAO 1 1/2" X 1 1/4", DIAMETRO DO ROTOR 148 MM, HM/Q: 34 M / 14,80 M3/H A 40 M / 8,60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</si>
  <si>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</si>
  <si>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</si>
  <si>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</si>
  <si>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</si>
  <si>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</si>
  <si>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</si>
  <si>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</si>
  <si>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</si>
  <si>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</si>
  <si>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</si>
  <si>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</si>
  <si>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</si>
  <si>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</si>
  <si>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</si>
  <si>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</si>
  <si>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</si>
  <si>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</si>
  <si>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</si>
  <si>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SUBMERSIVEL, ELETRICA, TRIFASICA, POTENCIA 6 HP, DIAMETRO DO ROTOR 127 MM, BOCAL DE SAIDA DIAMETRO DE 3 POLEGADAS, HM/Q = 7 M / 66,90 M3/H A 26 M / 2,88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</si>
  <si>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</si>
  <si>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</si>
  <si>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</si>
  <si>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</si>
  <si>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</si>
  <si>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t>
  </si>
  <si>
    <t>BRACO OU HASTE COM CANOPLA PLASTICA, 1/2", PARA CHUVEIRO SIMPLES</t>
  </si>
  <si>
    <t>BRACO OU HASTE RETA COM CANOPLA PLASTICA, 1/2", PARA CHUVEIRO ELETRICO</t>
  </si>
  <si>
    <t>BRACO P/ LUMINARIA PUBLICA 1 X 1,50M ROMAGNOLE OU EQUIV</t>
  </si>
  <si>
    <t>BROCHA RETANGULAR, *15 X 5* CM</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</si>
  <si>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</si>
  <si>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</si>
  <si>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</si>
  <si>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</si>
  <si>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</si>
  <si>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</si>
  <si>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</si>
  <si>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</si>
  <si>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</si>
  <si>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</si>
  <si>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</si>
  <si>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SEM ANEL DE SOLDA, PONTA X BOLSA, 22 X 15 MM</t>
  </si>
  <si>
    <t>BUCHA DE REDUCAO DE COBRE SEM ANEL DE SOLDA, PONTA X BOLSA, 28 X 22 MM</t>
  </si>
  <si>
    <t>BUCHA DE REDUCAO DE COBRE SEM ANEL DE SOLDA, PONTA X BOLSA, 35 X 28 MM</t>
  </si>
  <si>
    <t>BUCHA DE REDUCAO DE COBRE SEM ANEL DE SOLDA, PONTA X BOLSA, 42 X 35 MM</t>
  </si>
  <si>
    <t>BUCHA DE REDUCAO DE COBRE SEM ANEL DE SOLDA, PONTA X BOLSA, 54 X 42 MM</t>
  </si>
  <si>
    <t>BUCHA DE REDUCAO DE COBRE SEM ANEL DE SOLDA, PONTA X BOLSA, 66 X 54 MM</t>
  </si>
  <si>
    <t>BUCHA DE REDUCAO DE FERRO GALVANIZADO, COM ROSCA BSP, DE 1 1/2" X 1 1/4"</t>
  </si>
  <si>
    <t>BUCHA DE REDUCAO DE FERRO GALVANIZADO, COM ROSCA BSP, DE 1 1/2" X 1"</t>
  </si>
  <si>
    <t>BUCHA DE REDUCAO DE FERRO GALVANIZADO, COM ROSCA BSP, DE 1 1/2" X 1/2"</t>
  </si>
  <si>
    <t>BUCHA DE REDUCAO DE FERRO GALVANIZADO, COM ROSCA BSP, DE 1 1/2" X 3/4"</t>
  </si>
  <si>
    <t>BUCHA DE REDUCAO DE FERRO GALVANIZADO, COM ROSCA BSP, DE 1 1/4" X 1"</t>
  </si>
  <si>
    <t>BUCHA DE REDUCAO DE FERRO GALVANIZADO, COM ROSCA BSP, DE 1 1/4" X 1/2"</t>
  </si>
  <si>
    <t>BUCHA DE REDUCAO DE FERRO GALVANIZADO, COM ROSCA BSP, DE 1 1/4" X 3/4"</t>
  </si>
  <si>
    <t>BUCHA DE REDUCAO DE FERRO GALVANIZADO, COM ROSCA BSP, DE 1" X 1/2"</t>
  </si>
  <si>
    <t>BUCHA DE REDUCAO DE FERRO GALVANIZADO, COM ROSCA BSP, DE 1" X 3/4"</t>
  </si>
  <si>
    <t>BUCHA DE REDUCAO DE FERRO GALVANIZADO, COM ROSCA BSP, DE 1/2" X 1/4"</t>
  </si>
  <si>
    <t>BUCHA DE REDUCAO DE FERRO GALVANIZADO, COM ROSCA BSP, DE 1/2" X 3/8"</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</si>
  <si>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</si>
  <si>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</si>
  <si>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</si>
  <si>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</si>
  <si>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</si>
  <si>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</si>
  <si>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</si>
  <si>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</si>
  <si>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</si>
  <si>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</si>
  <si>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</si>
  <si>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3/4" X 1/2"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</si>
  <si>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</si>
  <si>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</si>
  <si>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</si>
  <si>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</si>
  <si>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</si>
  <si>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</si>
  <si>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</si>
  <si>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</si>
  <si>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</si>
  <si>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</si>
  <si>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</si>
  <si>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50 X 40 MM, PARA ESGOTO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</si>
  <si>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</si>
  <si>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</si>
  <si>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</si>
  <si>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</si>
  <si>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</si>
  <si>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</si>
  <si>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</si>
  <si>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</si>
  <si>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</si>
  <si>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</si>
  <si>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</si>
  <si>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</si>
  <si>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</si>
  <si>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</si>
  <si>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</si>
  <si>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</si>
  <si>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</si>
  <si>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</si>
  <si>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</si>
  <si>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</si>
  <si>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</si>
  <si>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</si>
  <si>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</si>
  <si>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</si>
  <si>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</si>
  <si>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</si>
  <si>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</si>
  <si>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</si>
  <si>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3/4" X 1/2",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</si>
  <si>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</si>
  <si>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</si>
  <si>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</si>
  <si>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</si>
  <si>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</si>
  <si>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</si>
  <si>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</si>
  <si>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</si>
  <si>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</si>
  <si>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</si>
  <si>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</si>
  <si>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</si>
  <si>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</si>
  <si>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</si>
  <si>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</si>
  <si>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</si>
  <si>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</si>
  <si>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</si>
  <si>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</si>
  <si>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</si>
  <si>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</si>
  <si>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</si>
  <si>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</si>
  <si>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</si>
  <si>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</si>
  <si>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</si>
  <si>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</si>
  <si>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</si>
  <si>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</si>
  <si>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</si>
  <si>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</si>
  <si>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</si>
  <si>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</si>
  <si>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</si>
  <si>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</si>
  <si>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</si>
  <si>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</si>
  <si>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</si>
  <si>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</si>
  <si>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</si>
  <si>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</si>
  <si>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</si>
  <si>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</si>
  <si>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</si>
  <si>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</si>
  <si>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</si>
  <si>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</si>
  <si>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</si>
  <si>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</si>
  <si>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</si>
  <si>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</si>
  <si>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</si>
  <si>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</si>
  <si>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</si>
  <si>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</si>
  <si>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</si>
  <si>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</si>
  <si>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</si>
  <si>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</si>
  <si>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</si>
  <si>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</si>
  <si>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</si>
  <si>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</si>
  <si>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</si>
  <si>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</si>
  <si>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</si>
  <si>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</si>
  <si>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</si>
  <si>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</si>
  <si>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</si>
  <si>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</si>
  <si>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</si>
  <si>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</si>
  <si>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</si>
  <si>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</si>
  <si>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</si>
  <si>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</si>
  <si>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</si>
  <si>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</si>
  <si>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</si>
  <si>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</si>
  <si>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</si>
  <si>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</si>
  <si>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</si>
  <si>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</si>
  <si>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</si>
  <si>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</si>
  <si>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</si>
  <si>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</si>
  <si>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</si>
  <si>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</si>
  <si>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</si>
  <si>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</si>
  <si>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</si>
  <si>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</si>
  <si>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</si>
  <si>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</si>
  <si>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</si>
  <si>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</si>
  <si>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</si>
  <si>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</si>
  <si>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</si>
  <si>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</si>
  <si>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</si>
  <si>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</si>
  <si>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</si>
  <si>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RIGIDO, CLASSE 2, ISOLACAO EM PVC, ANTI-CHAMA BWF-B, 1 CONDUTOR, 450/750 V, DIAMETRO 120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</si>
  <si>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</si>
  <si>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</si>
  <si>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</si>
  <si>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</si>
  <si>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</si>
  <si>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</si>
  <si>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</si>
  <si>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</si>
  <si>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</si>
  <si>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</si>
  <si>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</si>
  <si>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</si>
  <si>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</si>
  <si>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</si>
  <si>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</si>
  <si>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</si>
  <si>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</si>
  <si>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</si>
  <si>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</si>
  <si>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</si>
  <si>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</si>
  <si>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</si>
  <si>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</si>
  <si>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</si>
  <si>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</si>
  <si>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</si>
  <si>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</si>
  <si>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</si>
  <si>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</si>
  <si>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</si>
  <si>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</si>
  <si>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</si>
  <si>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</si>
  <si>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</si>
  <si>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</si>
  <si>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</si>
  <si>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</si>
  <si>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</si>
  <si>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</si>
  <si>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</si>
  <si>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</si>
  <si>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</si>
  <si>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</si>
  <si>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</si>
  <si>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</si>
  <si>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</si>
  <si>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</si>
  <si>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</si>
  <si>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</si>
  <si>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</si>
  <si>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</si>
  <si>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</si>
  <si>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</si>
  <si>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</si>
  <si>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</si>
  <si>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</si>
  <si>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</si>
  <si>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</si>
  <si>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</si>
  <si>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</si>
  <si>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</si>
  <si>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5 X 5 CM EM PINUS, MISTA OU EQUIVALENTE DA REGIAO - BRUTA</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</si>
  <si>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</si>
  <si>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</si>
  <si>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</si>
  <si>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</si>
  <si>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</si>
  <si>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</si>
  <si>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</si>
  <si>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</si>
  <si>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</si>
  <si>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</si>
  <si>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</si>
  <si>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</si>
  <si>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</si>
  <si>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</si>
  <si>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</si>
  <si>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</si>
  <si>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</si>
  <si>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</si>
  <si>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</si>
  <si>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</si>
  <si>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</si>
  <si>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</si>
  <si>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</si>
  <si>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</si>
  <si>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</si>
  <si>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</si>
  <si>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</si>
  <si>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</si>
  <si>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</si>
  <si>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</si>
  <si>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</si>
  <si>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</si>
  <si>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</si>
  <si>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</si>
  <si>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</si>
  <si>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</si>
  <si>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</si>
  <si>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</si>
  <si>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</si>
  <si>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</si>
  <si>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</si>
  <si>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</si>
  <si>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</si>
  <si>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</si>
  <si>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</si>
  <si>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</si>
  <si>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</si>
  <si>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 (INCLUIDA TAMPA SEM ESCOTILHA)</t>
  </si>
  <si>
    <t>CAIXA DE INSPECAO PARA ATERRAMENTO OU OUTRO USO, EM PVC, DN = 250 X 250 MM (INCLUIDA TAMPA EM FERRO FUNDIDO SEM ESCOTILHA)</t>
  </si>
  <si>
    <t>CAIXA DE INSPECAO PARA ATERRAMENTO OU OUTRO USO, EM PVC, DN = 300 X *300* MM (INCLUIDA TAMPA EM FERRO FUNDIDO SEM ESCOTILHA)</t>
  </si>
  <si>
    <t>CAIXA DE INSPECAO PARA ATERRAMENTO OU OUTRO USO, EM PVC, DN = 300 X 250 MM (INCLUIDA TAMPA EM FERRO FUNDIDO SEM ESCOTILHA)</t>
  </si>
  <si>
    <t>CAIXA DE INSPECAO PARA ATERRAMENTO OU OUTRO USO, EM PVC, DN = 300 X 600 MM (INCLUIDA TAMPA EM FERRO FUNDIDO SEM ESCOTILHA)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</si>
  <si>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</si>
  <si>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</si>
  <si>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</si>
  <si>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</si>
  <si>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</si>
  <si>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</si>
  <si>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</si>
  <si>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</si>
  <si>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</si>
  <si>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</si>
  <si>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</si>
  <si>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</si>
  <si>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</si>
  <si>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</si>
  <si>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</si>
  <si>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</si>
  <si>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</si>
  <si>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</si>
  <si>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</si>
  <si>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</si>
  <si>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</si>
  <si>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</si>
  <si>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EM PVC, DE 4" X 2", PARA ELETRODUTO FLEXIVEL CORRUGADO</t>
  </si>
  <si>
    <t>CAIXA DE PASSAGEM, EM PVC, DE 4" X 4", PARA ELETRODUTO FLEXIVEL CORRUGADO</t>
  </si>
  <si>
    <t>CAIXA DE PASSAGEM/ LUZ / TELEFONIA, DE EMBUTIR, EM CHAPA DE ACO GALVANIZADO, DIMENSOES 120 X 120 X *12* CM (PADRAO CONCESSIONARIA LOCAL)</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</si>
  <si>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</si>
  <si>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</si>
  <si>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</si>
  <si>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</si>
  <si>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</si>
  <si>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</si>
  <si>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SOBREPOR, EM CHAPA DE ACO GALVANIZADO, DIMENSOES 80 X 80 X *12*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</si>
  <si>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</si>
  <si>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</si>
  <si>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</si>
  <si>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</si>
  <si>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</si>
  <si>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</si>
  <si>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</si>
  <si>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</si>
  <si>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</si>
  <si>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</si>
  <si>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</si>
  <si>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</si>
  <si>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</si>
  <si>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</si>
  <si>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</si>
  <si>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</si>
  <si>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</si>
  <si>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</si>
  <si>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</si>
  <si>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</si>
  <si>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</si>
  <si>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</si>
  <si>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</si>
  <si>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 RASTELEIRO (HORISTA)</t>
  </si>
  <si>
    <t>CALCETEIRO / RASTELEIRO (MENSALISTA)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</si>
  <si>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</si>
  <si>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</si>
  <si>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</si>
  <si>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</si>
  <si>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</si>
  <si>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</si>
  <si>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</si>
  <si>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</si>
  <si>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</si>
  <si>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</si>
  <si>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</si>
  <si>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</si>
  <si>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</si>
  <si>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</si>
  <si>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</si>
  <si>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</si>
  <si>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</si>
  <si>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</si>
  <si>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</si>
  <si>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</si>
  <si>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</si>
  <si>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</si>
  <si>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</si>
  <si>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</si>
  <si>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</si>
  <si>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</si>
  <si>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</si>
  <si>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</si>
  <si>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</si>
  <si>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</si>
  <si>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</si>
  <si>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</si>
  <si>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</si>
  <si>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14 X 19 X 19 CM (CLASSE C - NBR 6136)</t>
  </si>
  <si>
    <t>CANALETA DE CONCRETO 19 X 19 X 19 CM (CLASSE C - NBR 6136)</t>
  </si>
  <si>
    <t>CANALETA DE CONCRETO 9 X 19 X 19 CM (CLASSE C - NBR 6136)</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</si>
  <si>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</si>
  <si>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</si>
  <si>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</si>
  <si>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</si>
  <si>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ESTRUTURAL CERAMICA DE 14 X 19 X 19 CM (L X A X C) E 6,0 MPA</t>
  </si>
  <si>
    <t>CANALETA ESTRUTURAL CERAMICA DE 14 X 19 X 29 CM (L X A X C) E 6,0 MPA</t>
  </si>
  <si>
    <t>CANALETA ESTRUTURAL CERAMICA DE 14 X 19 X 39 CM (L X A X C) E 6,0 MPA</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</si>
  <si>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</si>
  <si>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</si>
  <si>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</si>
  <si>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</si>
  <si>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ACO ABAS IGUAIS (QUALQUER BITOLA), ESPESSURA ENTRE 1/8" E 1/4"</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</si>
  <si>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</si>
  <si>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</si>
  <si>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</si>
  <si>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</si>
  <si>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</si>
  <si>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</si>
  <si>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OU TAMPAO DE FERRO GALVANIZADO, COM ROSCA BSP, DE 1 1/2"</t>
  </si>
  <si>
    <t>CAP OU TAMPAO DE FERRO GALVANIZADO, COM ROSCA BSP, DE 1 1/4"</t>
  </si>
  <si>
    <t>CAP OU TAMPAO DE FERRO GALVANIZADO, COM ROSCA BSP, DE 1"</t>
  </si>
  <si>
    <t>CAP OU TAMPAO DE FERRO GALVANIZADO, COM ROSCA BSP, DE 1/2"</t>
  </si>
  <si>
    <t>CAP OU TAMPAO DE FERRO GALVANIZADO, COM ROSCA BSP, DE 1/4"</t>
  </si>
  <si>
    <t>CAP OU TAMPAO DE FERRO GALVANIZADO, COM ROSCA BSP, DE 2 1/2"</t>
  </si>
  <si>
    <t>CAP OU TAMPAO DE FERRO GALVANIZADO, COM ROSCA BSP, DE 2"</t>
  </si>
  <si>
    <t>CAP OU TAMPAO DE FERRO GALVANIZADO, COM ROSCA BSP, DE 3"</t>
  </si>
  <si>
    <t>CAP OU TAMPAO DE FERRO GALVANIZADO, COM ROSCA BSP, DE 3/4"</t>
  </si>
  <si>
    <t>CAP OU TAMPAO DE FERRO GALVANIZADO, COM ROSCA BSP, DE 3/8"</t>
  </si>
  <si>
    <t>CAP OU TAMPAO DE FERRO GALVANIZADO, COM ROSCA BSP, DE 4"</t>
  </si>
  <si>
    <t>CAP PPR DN 20 MM, PARA AGUA QUENTE PREDIAL</t>
  </si>
  <si>
    <t>CAP PPR DN 25 MM, PARA AGUA QUENTE PREDIAL</t>
  </si>
  <si>
    <t>CAP PVC, ROSCAVEL, 1", PARA AGUA FRIA PREDIAL</t>
  </si>
  <si>
    <t>CAP PVC, ROSCAVEL, 1/2", PARA AGUA FRIA PREDIAL</t>
  </si>
  <si>
    <t>CAP PVC, ROSCAVEL, 3/4", PARA AGUA FRIA PREDIAL</t>
  </si>
  <si>
    <t>CAP PVC, SERIE R, DN 100 MM, PARA ESGOTO PREDIAL</t>
  </si>
  <si>
    <t>CAP PVC, SERIE R, DN 150 MM, PARA ESGOTO PREDIAL</t>
  </si>
  <si>
    <t>CAP PVC, SERIE R, DN 75 MM,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</si>
  <si>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</si>
  <si>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</si>
  <si>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</si>
  <si>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</si>
  <si>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</si>
  <si>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</si>
  <si>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</si>
  <si>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DN 100 MM, SERIE NORMAL, PARA ESGOTO PREDIAL</t>
  </si>
  <si>
    <t>CAP PVC, SOLDAVEL, DN 50 MM, SERIE NORMAL, PARA ESGOTO PREDIAL</t>
  </si>
  <si>
    <t>CAP PVC, SOLDAVEL, DN 75 MM, SERIE NORMAL, PARA ESGOTO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</si>
  <si>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</si>
  <si>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</si>
  <si>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</si>
  <si>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</si>
  <si>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</si>
  <si>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</si>
  <si>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</si>
  <si>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</si>
  <si>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</si>
  <si>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</si>
  <si>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</si>
  <si>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</si>
  <si>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</si>
  <si>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</si>
  <si>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</si>
  <si>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</si>
  <si>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</si>
  <si>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</si>
  <si>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</si>
  <si>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</si>
  <si>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</si>
  <si>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</si>
  <si>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</si>
  <si>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</si>
  <si>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</si>
  <si>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OU OFICIAL (MENSALISTA)</t>
  </si>
  <si>
    <t>CARPINTEIRO DE FORMAS PARA CONCRETO (HORISTA)</t>
  </si>
  <si>
    <t>CARRANCA PARA JANELA VENEZIANA DE ABRIR, EM LATAO CROMADO, SIMPLES, PARA APARAFUSAR NA PAREDE</t>
  </si>
  <si>
    <t>CARRINHO COM 2 PNEUS PARA TRANSPORTAR TUBO CONCRETO, ALTURA ATE 1,0 M E DIAMETRO ATE 1000MM, COM ESTRUTURA EM PERFIL OU TUBO METALICO</t>
  </si>
  <si>
    <t>CARRINHO DE MAO, EM ACO, COM CAPACIDADE DE *45 A 65* L / *100* KG, PNEU COM CAMARA</t>
  </si>
  <si>
    <t>CARRINHO PLATAFORMA EM MADEIRA COM ESTRUTURA EM ACO, 1500 X 800 MM, COM CAPACIDADE DE 600 KG, 4 RODAS/PNEUS/CAMARAS</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</si>
  <si>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</si>
  <si>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</si>
  <si>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</si>
  <si>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</si>
  <si>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</si>
  <si>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</si>
  <si>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CAVALETE DE FERRO DOBRAVEL, ALTURA 80 CM</t>
  </si>
  <si>
    <t>CAVALETE PARA TALHA COM ESTRUTURA EM TUBO METALICO ALTURA MINIMA 3,2 M EQUIPADO COM RODAS DE BORRACHA PARA MOVIMENTACAO DE TUBOS DE CONCRETO NA CENTRAL DE PREMOLDADOS COM CAPACIDADE DE CARGA DE 3 TONELADAS</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</si>
  <si>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</si>
  <si>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</si>
  <si>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</si>
  <si>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</si>
  <si>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CAVALO MECANICO TRACAO 6X2, PESO BRUTO TOTAL COMBINADO 56000 KG, CAPACIDADE MAXIMA DE TRACAO *66000* KG, POTENCIA *360* CV (INCLUI CABINE E CHASSI, NAO INCLUI SEMIRREBOQUE)</t>
  </si>
  <si>
    <t>CAVOUQUEIRO OU OPERADOR DE PERFURATRIZ / ROMPEDOR (HORISTA)</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</si>
  <si>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</si>
  <si>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</si>
  <si>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</si>
  <si>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</si>
  <si>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</si>
  <si>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</si>
  <si>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</si>
  <si>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</si>
  <si>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</si>
  <si>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</si>
  <si>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</si>
  <si>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</si>
  <si>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</si>
  <si>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</si>
  <si>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</si>
  <si>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</si>
  <si>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</si>
  <si>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</si>
  <si>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</si>
  <si>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</si>
  <si>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</si>
  <si>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</si>
  <si>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</si>
  <si>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</si>
  <si>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</si>
  <si>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</si>
  <si>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</si>
  <si>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(25,40 MM) 199,18 KG/M2</t>
  </si>
  <si>
    <t>CHAPA DE ACO GROSSA, ASTM A36, E = 1/2" (12,70 MM) 99,59 KG/M2</t>
  </si>
  <si>
    <t>CHAPA DE ACO GROSSA, ASTM A36, E = 1/4" (6,35 MM) 49,79 KG/M2</t>
  </si>
  <si>
    <t>CHAPA DE ACO GROSSA, ASTM A36, E = 3/4" (19,05 MM) 149,39 KG/M2</t>
  </si>
  <si>
    <t>CHAPA DE ACO GROSSA, ASTM A36, E = 3/8" (9,53 MM) 74,69 KG/M2</t>
  </si>
  <si>
    <t>CHAPA DE ACO GROSSA, ASTM A36, E = 5/8" (15,88 MM) 124,49 KG/M2</t>
  </si>
  <si>
    <t>CHAPA DE ACO GROSSA, ASTM A36, E = 7/8" (22,23 MM) 174,28 KG/M2</t>
  </si>
  <si>
    <t>CHAPA DE ACO GROSSA, SAE 1020, BITOLA 1/4", E = 6,35 MM (49,85 KG/M2)</t>
  </si>
  <si>
    <t>CHAPA DE ACO XADREZ PARA PISOS, E = 1/4" (6,30 MM) 54,53 KG/M2</t>
  </si>
  <si>
    <t>CHAPA DE LAMINADO MELAMINICO, LISO BRILHANTE, DE 1,25 X 3,08 METROS, ESPESSURA = 0,8 MILIMETROS</t>
  </si>
  <si>
    <t>CHAPA DE LAMINADO MELAMINICO, LISO FOSCO, DE 1,25 X 3,08 METROS, ESPESSURA = 0,8 MILIMETROS</t>
  </si>
  <si>
    <t>CHAPA DE LAMINADO MELAMINICO, TEXTURIZADO, DE 1,25 X 3,08 METROS, ESPESSURA = 0,8 MILIMETROS</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</si>
  <si>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</si>
  <si>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</si>
  <si>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</si>
  <si>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</si>
  <si>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</si>
  <si>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</si>
  <si>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</si>
  <si>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</si>
  <si>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</si>
  <si>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</si>
  <si>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</si>
  <si>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</si>
  <si>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</si>
  <si>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</si>
  <si>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</si>
  <si>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</si>
  <si>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</si>
  <si>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</si>
  <si>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</si>
  <si>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</si>
  <si>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</si>
  <si>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</si>
  <si>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</si>
  <si>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</si>
  <si>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</si>
  <si>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</si>
  <si>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</si>
  <si>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</si>
  <si>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</si>
  <si>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</si>
  <si>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</si>
  <si>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</si>
  <si>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20 MM</t>
  </si>
  <si>
    <t>CHAPA/PAINEL DE MADEIRA COMPENSADA RESINADA (MADEIRITE RESINADO ROSA) PARA FORMA DE CONCRETO, DE 2200 X 1100 MM, E = 6 MM</t>
  </si>
  <si>
    <t>CHAPA/PAINEL DE MADEIRA COMPENSADA RESINADA (MADEIRITE RESINADO ROSA) PARA FORMA DE CONCRETO, DE 2200 X 1100 MM, E = 8 A 12 MM</t>
  </si>
  <si>
    <t>CHAVE AJUSTAVEL (INGLESA) 10"</t>
  </si>
  <si>
    <t>CHAVE AJUSTAVEL (INGLESA) 15"</t>
  </si>
  <si>
    <t>CHAVE AJUSTAVEL (INGLESA) 6"</t>
  </si>
  <si>
    <t>CHAVE DE GRIFO DE 24"</t>
  </si>
  <si>
    <t>CHAVE DUPLA PARA CONEXOES TIPO STORZ, ENGATE RAPIDO 1 1/2" X 2 1/2", EM LATAO, PARA INSTALACAO PREDIAL COMBATE A INCENDIO</t>
  </si>
  <si>
    <t>CHAVE FIXA 19 X 22 MM</t>
  </si>
  <si>
    <t>CHUMBADOR DE ACO GALVANIZADO, 1" X 600 MM, PARA POSTES DE ACO COM BASE, INCLUSO PORCA E ARRUELA</t>
  </si>
  <si>
    <t>CHUMBADOR DE ACO TIPO PARABOLT, * 5/8" X 200* MM, COM PORCA E ARRUELA</t>
  </si>
  <si>
    <t>CHUMBADOR DE ACO ZINCADO, DIAMETRO 1/2", COMPRIMENTO 75 MM</t>
  </si>
  <si>
    <t>CHUMBADOR DE ACO ZINCADO, DIAMETRO 1/4" COM PARAFUSO 1/4" X 40 MM</t>
  </si>
  <si>
    <t>CHUMBADOR DE ACO ZINCADO, DIAMETRO 5/8", COMPRIMENTO 6", COM PORCA</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</si>
  <si>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</si>
  <si>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</si>
  <si>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</si>
  <si>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</si>
  <si>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</si>
  <si>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</si>
  <si>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</si>
  <si>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</si>
  <si>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</si>
  <si>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</si>
  <si>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SUSPENSORIO, CINTURA E PERNAS</t>
  </si>
  <si>
    <t>COBRE ELETROLITICO EM BARRA OU CHAPA</t>
  </si>
  <si>
    <t>COLA A BASE DE RESINA SINTETICA PARA CHAPA DE LAMINADO MELAMINICO E OUTROS</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</si>
  <si>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</si>
  <si>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</si>
  <si>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</si>
  <si>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</si>
  <si>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</si>
  <si>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</si>
  <si>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</si>
  <si>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</si>
  <si>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</si>
  <si>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</si>
  <si>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</si>
  <si>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</si>
  <si>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COLHER DE PEDREIRO 9", EM ACO, COM CANTOS REDONDOS E CABO DE MADEIRA OU PLASTICO</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</si>
  <si>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</si>
  <si>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</si>
  <si>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</si>
  <si>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</si>
  <si>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</si>
  <si>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</si>
  <si>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</si>
  <si>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</si>
  <si>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</si>
  <si>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</si>
  <si>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</si>
  <si>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</si>
  <si>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</si>
  <si>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</si>
  <si>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</si>
  <si>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</si>
  <si>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</si>
  <si>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</si>
  <si>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</si>
  <si>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</si>
  <si>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</si>
  <si>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</si>
  <si>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</si>
  <si>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</si>
  <si>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</si>
  <si>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</si>
  <si>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</si>
  <si>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</si>
  <si>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</si>
  <si>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</si>
  <si>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</si>
  <si>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</si>
  <si>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</si>
  <si>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</si>
  <si>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</si>
  <si>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</si>
  <si>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</si>
  <si>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</si>
  <si>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</si>
  <si>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</si>
  <si>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</si>
  <si>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</si>
  <si>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</si>
  <si>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</si>
  <si>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</si>
  <si>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</si>
  <si>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</si>
  <si>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</si>
  <si>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</si>
  <si>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</si>
  <si>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</si>
  <si>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</si>
  <si>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</si>
  <si>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</si>
  <si>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</si>
  <si>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</si>
  <si>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1/2", COM TAMPA CEGA</t>
  </si>
  <si>
    <t>CONDULETE DE ALUMINIO TIPO B, PARA ELETRODUTO ROSCAVEL DE 3/4", COM TAMPA CEGA</t>
  </si>
  <si>
    <t>CONDULETE DE ALUMINIO TIPO C, PARA ELETRODUTO ROSCAVEL DE 1", COM TAMPA CEGA</t>
  </si>
  <si>
    <t>CONDULETE DE ALUMINIO TIPO C, PARA ELETRODUTO ROSCAVEL DE 1/2",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</si>
  <si>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</si>
  <si>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</si>
  <si>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</si>
  <si>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 1/4", COM TAMPA CEGA</t>
  </si>
  <si>
    <t>CONDULETE DE ALUMINIO TIPO E, PARA ELETRODUTO ROSCAVEL DE 1",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</si>
  <si>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</si>
  <si>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</si>
  <si>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</si>
  <si>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3/4",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</si>
  <si>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</si>
  <si>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</si>
  <si>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</si>
  <si>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</si>
  <si>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</si>
  <si>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</si>
  <si>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</si>
  <si>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3/4",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</si>
  <si>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</si>
  <si>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</si>
  <si>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</si>
  <si>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</si>
  <si>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</si>
  <si>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</si>
  <si>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</si>
  <si>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3/4",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</si>
  <si>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</si>
  <si>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</si>
  <si>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</si>
  <si>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</si>
  <si>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</si>
  <si>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</si>
  <si>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</si>
  <si>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</si>
  <si>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3/4", COM TAMPA CEGA</t>
  </si>
  <si>
    <t>CONDULETE DE ALUMINIO TIPO X, PARA ELETRODUTO ROSCAVEL DE 4", COM TAMPA CEGA</t>
  </si>
  <si>
    <t>CONDULETE EM PVC, TIPO "B", SEM TAMPA, DE 1"</t>
  </si>
  <si>
    <t>CONDULETE EM PVC, TIPO "B", SEM TAMPA, DE 1/2" OU 3/4"</t>
  </si>
  <si>
    <t>CONDULETE EM PVC, TIPO "C", SEM TAMPA, DE 1"</t>
  </si>
  <si>
    <t>CONDULETE EM PVC, TIPO "C", SEM TAMPA, DE 1/2"</t>
  </si>
  <si>
    <t>CONDULETE EM PVC, TIPO "C", SEM TAMPA, DE 3/4"</t>
  </si>
  <si>
    <t>CONDULETE EM PVC, TIPO "E", SEM TAMPA, DE 1"</t>
  </si>
  <si>
    <t>CONDULETE EM PVC, TIPO "E", SEM TAMPA, DE 1/2"</t>
  </si>
  <si>
    <t>CONDULETE EM PVC, TIPO "E", SEM TAMPA, DE 3/4"</t>
  </si>
  <si>
    <t>CONDULETE EM PVC, TIPO "LB", SEM TAMPA, DE 1"</t>
  </si>
  <si>
    <t>CONDULETE EM PVC, TIPO "LB", SEM TAMPA, DE 1/2" OU 3/4"</t>
  </si>
  <si>
    <t>CONDULETE EM PVC, TIPO "LL", SEM TAMPA, DE 1"</t>
  </si>
  <si>
    <t>CONDULETE EM PVC, TIPO "LL", SEM TAMPA, DE 1/2" OU 3/4"</t>
  </si>
  <si>
    <t>CONDULETE EM PVC, TIPO "LR", SEM TAMPA, DE 1"</t>
  </si>
  <si>
    <t>CONDULETE EM PVC, TIPO "LR", SEM TAMPA, DE 1/2"</t>
  </si>
  <si>
    <t>CONDULETE EM PVC, TIPO "LR", SEM TAMPA, DE 3/4"</t>
  </si>
  <si>
    <t>CONDULETE EM PVC, TIPO "T", SEM TAMPA, DE 1"</t>
  </si>
  <si>
    <t>CONDULETE EM PVC, TIPO "T", SEM TAMPA, DE 3/4"</t>
  </si>
  <si>
    <t>CONDULETE EM PVC, TIPO "TB", SEM TAMPA, DE 1"</t>
  </si>
  <si>
    <t>CONDULETE EM PVC, TIPO "TB", SEM TAMPA, DE 1/2" OU 3/4"</t>
  </si>
  <si>
    <t>CONDULETE EM PVC, TIPO "X", SEM TAMPA, DE 1"</t>
  </si>
  <si>
    <t>CONDULETE EM PVC, TIPO "X", SEM TAMPA, DE 1/2"</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</si>
  <si>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</si>
  <si>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</si>
  <si>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</si>
  <si>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</si>
  <si>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</si>
  <si>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</si>
  <si>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</si>
  <si>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</si>
  <si>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</si>
  <si>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</si>
  <si>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</si>
  <si>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</si>
  <si>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SEM ANEL DE SOLDA, BOLSA X ROSCA F, 15 MM X 1/2"</t>
  </si>
  <si>
    <t>CONECTOR BRONZE/LATAO SEM ANEL DE SOLDA, BOLSA X ROSCA F, 22 MM X 1/2"</t>
  </si>
  <si>
    <t>CONECTOR BRONZE/LATAO SEM ANEL DE SOLDA, BOLSA X ROSCA F, 22 MM X 3/4"</t>
  </si>
  <si>
    <t>CONECTOR BRONZE/LATAO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</si>
  <si>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</si>
  <si>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</si>
  <si>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</si>
  <si>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</si>
  <si>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</si>
  <si>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</si>
  <si>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</si>
  <si>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</si>
  <si>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</si>
  <si>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</si>
  <si>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</si>
  <si>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</si>
  <si>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</si>
  <si>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</si>
  <si>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</si>
  <si>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</si>
  <si>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</si>
  <si>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</si>
  <si>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</si>
  <si>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</si>
  <si>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</si>
  <si>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</si>
  <si>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</si>
  <si>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</si>
  <si>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</si>
  <si>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</si>
  <si>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</si>
  <si>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</si>
  <si>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</si>
  <si>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</si>
  <si>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</si>
  <si>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</si>
  <si>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</si>
  <si>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</si>
  <si>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</si>
  <si>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</si>
  <si>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</si>
  <si>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</si>
  <si>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</si>
  <si>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</si>
  <si>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</si>
  <si>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</si>
  <si>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</si>
  <si>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</si>
  <si>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</si>
  <si>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</si>
  <si>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</si>
  <si>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</si>
  <si>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</si>
  <si>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</si>
  <si>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</si>
  <si>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</si>
  <si>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</si>
  <si>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</si>
  <si>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</si>
  <si>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</si>
  <si>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</si>
  <si>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</si>
  <si>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</si>
  <si>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</si>
  <si>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</si>
  <si>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</si>
  <si>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</si>
  <si>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</si>
  <si>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</si>
  <si>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CROMADO - SUPERIOR E INFERIOR - COMPLETO</t>
  </si>
  <si>
    <t>CONJUNTO DE LIGACAO AJUSTAVEL, PARA VASO / BACIA SANITARIA, EM PLASTICO BRANCO, COM TUBO, CANOPLA E ESPUDE</t>
  </si>
  <si>
    <t>CONJUNTO DE LIGACAO PARA VASO / BACIA SANITARIA, EM PLASTICO BRANCO, COM TUBO, CANOPLA E ANEL DE EXPANSAO (TUBO 1.1/2"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</si>
  <si>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</si>
  <si>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</si>
  <si>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</si>
  <si>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</si>
  <si>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</si>
  <si>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</si>
  <si>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</si>
  <si>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</si>
  <si>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</si>
  <si>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</si>
  <si>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</si>
  <si>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</si>
  <si>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</si>
  <si>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</si>
  <si>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</si>
  <si>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</si>
  <si>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</si>
  <si>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</si>
  <si>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</si>
  <si>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</si>
  <si>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</si>
  <si>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</si>
  <si>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</si>
  <si>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</si>
  <si>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</si>
  <si>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</si>
  <si>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</si>
  <si>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</si>
  <si>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</si>
  <si>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</si>
  <si>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</si>
  <si>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</si>
  <si>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</si>
  <si>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</si>
  <si>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</si>
  <si>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COROA PARA PERFURATRIZ T38, D = 2 1/2", 6 X 4 BOTOES BALISTICOS, FACE PLANA</t>
  </si>
  <si>
    <t>CORRENTE DE ELO CURTO COMUM, SOLDADA, GALVANIZADA, ESPESSURA DO ELO = 1/2" (12,5 MM)</t>
  </si>
  <si>
    <t>CORTA-TUBOS COM CAPACIDADE DE 6 A 42 MM</t>
  </si>
  <si>
    <t>CORTADEIRA DE PISO DE CONCRETO E ASFALTO, PARA DISCO PADRAO DE DIAMETRO 350 MM (14") OU 450 MM (18"), MOTOR A GASOLINA, POTENCIA 13 HP, SEM DISCO</t>
  </si>
  <si>
    <t>CORTADEIRA HIDRAULICA DE VERGALHAO, PARA ACO DE DIAMETRO ATE 50 MM, MOTOR ELETRICO TRIFASICO, POTENCIA DE 5,5 HP A 7,5 HP</t>
  </si>
  <si>
    <t>COTOVELO 45 GRAUS DE FERRO GALVANIZADO, COM ROSCA BSP, DE 1 1/2"</t>
  </si>
  <si>
    <t>COTOVELO 45 GRAUS DE FERRO GALVANIZADO, COM ROSCA BSP, DE 1 1/4"</t>
  </si>
  <si>
    <t>COTOVELO 45 GRAUS DE FERRO GALVANIZADO, COM ROSCA BSP, DE 1"</t>
  </si>
  <si>
    <t>COTOVELO 45 GRAUS DE FERRO GALVANIZADO, COM ROSCA BSP, DE 1/2"</t>
  </si>
  <si>
    <t>COTOVELO 45 GRAUS DE FERRO GALVANIZADO, COM ROSCA BSP, DE 2 1/2"</t>
  </si>
  <si>
    <t>COTOVELO 45 GRAUS DE FERRO GALVANIZADO, COM ROSCA BSP, DE 2"</t>
  </si>
  <si>
    <t>COTOVELO 45 GRAUS DE FERRO GALVANIZADO, COM ROSCA BSP, DE 3"</t>
  </si>
  <si>
    <t>COTOVELO 45 GRAUS DE FERRO GALVANIZADO, COM ROSCA BSP, DE 3/4"</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</si>
  <si>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</si>
  <si>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</si>
  <si>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</si>
  <si>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</si>
  <si>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</si>
  <si>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</si>
  <si>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</si>
  <si>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</si>
  <si>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t>
  </si>
  <si>
    <t>COTOVELO 90 GRAUS DE FERRO GALVANIZADO, COM ROSCA BSP MACHO/FEMEA, DE 1/2"</t>
  </si>
  <si>
    <t>COTOVELO 90 GRAUS DE FERRO GALVANIZADO, COM ROSCA BSP MACHO/FEMEA, DE 2 1/2"</t>
  </si>
  <si>
    <t>COTOVELO 90 GRAUS DE FERRO GALVANIZADO, COM ROSCA BSP MACHO/FEMEA, DE 2"</t>
  </si>
  <si>
    <t>COTOVELO 90 GRAUS DE FERRO GALVANIZADO, COM ROSCA BSP MACHO/FEMEA, DE 3"</t>
  </si>
  <si>
    <t>COTOVELO 90 GRAUS DE FERRO GALVANIZADO, COM ROSCA BSP MACHO/FEMEA, DE 3/4"</t>
  </si>
  <si>
    <t>COTOVELO 90 GRAUS DE FERRO GALVANIZADO, COM ROSCA BSP, DE 1 1/2"</t>
  </si>
  <si>
    <t>COTOVELO 90 GRAUS DE FERRO GALVANIZADO, COM ROSCA BSP, DE 1 1/4"</t>
  </si>
  <si>
    <t>COTOVELO 90 GRAUS DE FERRO GALVANIZADO, COM ROSCA BSP, DE 1"</t>
  </si>
  <si>
    <t>COTOVELO 90 GRAUS DE FERRO GALVANIZADO, COM ROSCA BSP, DE 1/2"</t>
  </si>
  <si>
    <t>COTOVELO 90 GRAUS DE FERRO GALVANIZADO, COM ROSCA BSP, DE 2 1/2"</t>
  </si>
  <si>
    <t>COTOVELO 90 GRAUS DE FERRO GALVANIZADO, COM ROSCA BSP, DE 2"</t>
  </si>
  <si>
    <t>COTOVELO 90 GRAUS DE FERRO GALVANIZADO, COM ROSCA BSP, DE 3"</t>
  </si>
  <si>
    <t>COTOVELO 90 GRAUS DE FERRO GALVANIZADO, COM ROSCA BSP, DE 3/4"</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</si>
  <si>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</si>
  <si>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</si>
  <si>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</si>
  <si>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</si>
  <si>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</si>
  <si>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</si>
  <si>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</si>
  <si>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</si>
  <si>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 BRONZE/LATAO SEM ANEL DE SOLDA, BOLSA X ROSCA F, 15MM X 1/2"</t>
  </si>
  <si>
    <t>COTOVELO BRONZE/LATAO SEM ANEL DE SOLDA, BOLSA X ROSCA F, 22MM X 1/2"</t>
  </si>
  <si>
    <t>COTOVELO BRONZE/LATAO SEM ANEL DE SOLDA, BOLSA X ROSCA F, 22MM X 3/4"</t>
  </si>
  <si>
    <t>COTOVELO DE COBRE 90 GRAUS SEM ANEL DE SOLDA, BOLSA X BOLSA, 104 MM</t>
  </si>
  <si>
    <t>COTOVELO DE COBRE 90 GRAUS SEM ANEL DE SOLDA, BOLSA X BOLSA, 15 MM</t>
  </si>
  <si>
    <t>COTOVELO DE COBRE 90 GRAUS SEM ANEL DE SOLDA, BOLSA X BOLSA, 22 MM</t>
  </si>
  <si>
    <t>COTOVELO DE COBRE 90 GRAUS SEM ANEL DE SOLDA, BOLSA X BOLSA, 28 MM</t>
  </si>
  <si>
    <t>COTOVELO DE COBRE 90 GRAUS SEM ANEL DE SOLDA, BOLSA X BOLSA, 35 MM</t>
  </si>
  <si>
    <t>COTOVELO DE COBRE 90 GRAUS SEM ANEL DE SOLDA, BOLSA X BOLSA, 42 MM</t>
  </si>
  <si>
    <t>COTOVELO DE COBRE 90 GRAUS SEM ANEL DE SOLDA, BOLSA X BOLSA, 54 MM</t>
  </si>
  <si>
    <t>COTOVELO DE COBRE 90 GRAUS SEM ANEL DE SOLDA, BOLSA X BOLSA, 66 MM</t>
  </si>
  <si>
    <t>COTOVELO DE COBRE 90 GRAUS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</si>
  <si>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</si>
  <si>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</si>
  <si>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</si>
  <si>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</si>
  <si>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</si>
  <si>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</si>
  <si>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</si>
  <si>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</si>
  <si>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COTOVELO/JOELHO 90 GRAUS, EM POLIPROPILENO, PN 16, PARA TUBOS PEAD, 20 X 20 MM - LIGACAO PREDIAL DE AGUA</t>
  </si>
  <si>
    <t>COTOVELO/JOELHO 90 GRAUS, EM POLIPROPILENO, PN 16, PARA TUBOS PEAD, 32 X 32 MM - LIGACAO PREDIAL DE AGUA</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</si>
  <si>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</si>
  <si>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</si>
  <si>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</si>
  <si>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</si>
  <si>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</si>
  <si>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</si>
  <si>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</si>
  <si>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</si>
  <si>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t>
  </si>
  <si>
    <t>CRUZETA DE FERRO GALVANIZADO, COM ROSCA BSP, DE 1/2"</t>
  </si>
  <si>
    <t>CRUZETA DE FERRO GALVANIZADO, COM ROSCA BSP, DE 2 1/2"</t>
  </si>
  <si>
    <t>CRUZETA DE FERRO GALVANIZADO, COM ROSCA BSP, DE 2"</t>
  </si>
  <si>
    <t>CRUZETA DE FERRO GALVANIZADO, COM ROSCA BSP, DE 3"</t>
  </si>
  <si>
    <t>CRUZETA DE FERRO GALVANIZADO, COM ROSCA BSP, DE 3/4"</t>
  </si>
  <si>
    <t>CRUZETA DE MADEIRA TRATADA, *90 X 115 X 2400* MM, EM EUCALIPTO OU EQUIVALENTE DA REGIAO</t>
  </si>
  <si>
    <t>CUBA ACO INOX (AISI 304) DE EMBUTIR COM VALVULA 3 1/2", DE *40 X 34 X 12* CM</t>
  </si>
  <si>
    <t>CUBA ACO INOX (AISI 304) DE EMBUTIR COM VALVULA 3 1/2", DE *46 X 30 X 12* CM</t>
  </si>
  <si>
    <t>CUBA ACO INOX (AISI 304) DE EMBUTIR COM VALVULA DE 3 1/2", DE *56 X 33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</si>
  <si>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</si>
  <si>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</si>
  <si>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</si>
  <si>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</si>
  <si>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</si>
  <si>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</si>
  <si>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</si>
  <si>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</si>
  <si>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</si>
  <si>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</si>
  <si>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</si>
  <si>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</si>
  <si>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</si>
  <si>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</si>
  <si>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</si>
  <si>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</si>
  <si>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135 GRAUS, DE PVC RIGIDO ROSCAVEL, DE 1", PARA ELETRODUTO</t>
  </si>
  <si>
    <t>CURVA 135 GRAUS, DE PVC RIGIDO ROSCAVEL, DE 3/4", PARA ELETRODUTO</t>
  </si>
  <si>
    <t>CURVA 180 GRAUS, DE PVC RIGIDO ROSCAVEL, DE 1 1/2", PARA ELETRODUTO</t>
  </si>
  <si>
    <t>CURVA 180 GRAUS, DE PVC RIGIDO ROSCAVEL, DE 1 1/4", PARA ELETRODUTO</t>
  </si>
  <si>
    <t>CURVA 180 GRAUS, DE PVC RIGIDO ROSCAVEL, DE 1", PARA ELETRODUTO</t>
  </si>
  <si>
    <t>CURVA 180 GRAUS, DE PVC RIGIDO ROSCAVEL, DE 1/2", PARA ELETRODUTO</t>
  </si>
  <si>
    <t>CURVA 180 GRAUS, DE PVC RIGIDO ROSCAVEL, DE 2", PARA ELETRODUTO</t>
  </si>
  <si>
    <t>CURVA 180 GRAUS, DE PVC RIGIDO ROSCAVEL, DE 3/4", PARA ELETRODUTO</t>
  </si>
  <si>
    <t>CURVA 45 GRAUS DE COBRE SEM ANEL DE SOLDA, BOLSA X BOLSA, 15 MM</t>
  </si>
  <si>
    <t>CURVA 45 GRAUS DE COBRE SEM ANEL DE SOLDA, BOLSA X BOLSA, 22 MM</t>
  </si>
  <si>
    <t>CURVA 45 GRAUS DE COBRE SEM ANEL DE SOLDA, BOLSA X BOLSA, 28 MM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</si>
  <si>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</si>
  <si>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</si>
  <si>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</si>
  <si>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</si>
  <si>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CURVA 45 GRAUS DE FERRO GALVANIZADO, COM ROSCA BSP FEMEA, DE 1 1/2"</t>
  </si>
  <si>
    <t>CURVA 45 GRAUS DE FERRO GALVANIZADO, COM ROSCA BSP FEMEA, DE 1 1/4"</t>
  </si>
  <si>
    <t>CURVA 45 GRAUS DE FERRO GALVANIZADO, COM ROSCA BSP FEMEA, DE 1"</t>
  </si>
  <si>
    <t>CURVA 45 GRAUS DE FERRO GALVANIZADO, COM ROSCA BSP FEMEA, DE 1/2"</t>
  </si>
  <si>
    <t>CURVA 45 GRAUS DE FERRO GALVANIZADO, COM ROSCA BSP FEMEA, DE 2 1/2"</t>
  </si>
  <si>
    <t>CURVA 45 GRAUS DE FERRO GALVANIZADO, COM ROSCA BSP FEMEA, DE 2"</t>
  </si>
  <si>
    <t>CURVA 45 GRAUS DE FERRO GALVANIZADO, COM ROSCA BSP FEMEA, DE 3"</t>
  </si>
  <si>
    <t>CURVA 45 GRAUS DE FERRO GALVANIZADO, COM ROSCA BSP FEMEA, DE 3/4"</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</si>
  <si>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</si>
  <si>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</si>
  <si>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</si>
  <si>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t>
  </si>
  <si>
    <t>CURVA 45 GRAUS DE FERRO GALVANIZADO, COM ROSCA BSP MACHO/FEMEA, DE 1/2"</t>
  </si>
  <si>
    <t>CURVA 45 GRAUS DE FERRO GALVANIZADO, COM ROSCA BSP MACHO/FEMEA, DE 2 1/2"</t>
  </si>
  <si>
    <t>CURVA 45 GRAUS DE FERRO GALVANIZADO, COM ROSCA BSP MACHO/FEMEA, DE 2"</t>
  </si>
  <si>
    <t>CURVA 45 GRAUS DE FERRO GALVANIZADO, COM ROSCA BSP MACHO/FEMEA, DE 3"</t>
  </si>
  <si>
    <t>CURVA 45 GRAUS DE FERRO GALVANIZADO, COM ROSCA BSP MACHO/FEMEA, DE 3/4"</t>
  </si>
  <si>
    <t>CURVA 45 GRAUS EM ACO CARBONO, SOLDAVEL, PRESSAO 3.000 LBS, DN 1 1/2"</t>
  </si>
  <si>
    <t>CURVA 45 GRAUS EM ACO CARBONO, SOLDAVEL, PRESSAO 3.000 LBS, DN 1 1/4"</t>
  </si>
  <si>
    <t>CURVA 45 GRAUS EM ACO CARBONO, SOLDAVEL, PRESSAO 3.000 LBS, DN 1"</t>
  </si>
  <si>
    <t>CURVA 45 GRAUS EM ACO CARBONO, SOLDAVEL, PRESSAO 3.000 LBS, DN 1/2"</t>
  </si>
  <si>
    <t>CURVA 45 GRAUS EM ACO CARBONO, SOLDAVEL, PRESSAO 3.000 LBS, DN 2 1/2"</t>
  </si>
  <si>
    <t>CURVA 45 GRAUS EM ACO CARBONO, SOLDAVEL, PRESSAO 3.000 LBS, DN 2"</t>
  </si>
  <si>
    <t>CURVA 45 GRAUS EM ACO CARBONO, SOLDAVEL, PRESSAO 3.000 LBS, DN 3"</t>
  </si>
  <si>
    <t>CURVA 45 GRAUS EM ACO CARBONO, SOLDAVEL, PRESSAO 3.000 LBS, DN 3/4"</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</si>
  <si>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</si>
  <si>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</si>
  <si>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</si>
  <si>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45 GRAUS RANHURADA EM FERRO FUNDIDO, DN 50 MM (2")</t>
  </si>
  <si>
    <t>CURVA 45 GRAUS RANHURADA EM FERRO FUNDIDO, DN 65 MM (2 1/2")</t>
  </si>
  <si>
    <t>CURVA 45 GRAUS RANHURADA EM FERRO FUNDIDO, DN 80 MM (3")</t>
  </si>
  <si>
    <t>CURVA 90 GRAUS DE BARRA CHATA EM ALUMINIO 3/4" X 1/4" X 300 MM</t>
  </si>
  <si>
    <t>CURVA 90 GRAUS DE FERRO GALVANIZADO, COM ROSCA BSP FEMEA, DE 1 1/2"</t>
  </si>
  <si>
    <t>CURVA 90 GRAUS DE FERRO GALVANIZADO, COM ROSCA BSP FEMEA, DE 1 1/4"</t>
  </si>
  <si>
    <t>CURVA 90 GRAUS DE FERRO GALVANIZADO, COM ROSCA BSP FEMEA, DE 1"</t>
  </si>
  <si>
    <t>CURVA 90 GRAUS DE FERRO GALVANIZADO, COM ROSCA BSP FEMEA, DE 1/2"</t>
  </si>
  <si>
    <t>CURVA 90 GRAUS DE FERRO GALVANIZADO, COM ROSCA BSP FEMEA, DE 2 1/2"</t>
  </si>
  <si>
    <t>CURVA 90 GRAUS DE FERRO GALVANIZADO, COM ROSCA BSP FEMEA, DE 2"</t>
  </si>
  <si>
    <t>CURVA 90 GRAUS DE FERRO GALVANIZADO, COM ROSCA BSP FEMEA, DE 3"</t>
  </si>
  <si>
    <t>CURVA 90 GRAUS DE FERRO GALVANIZADO, COM ROSCA BSP FEMEA, DE 3/4"</t>
  </si>
  <si>
    <t>CURVA 90 GRAUS DE FERRO GALVANIZADO, COM ROSCA BSP FEMEA, DE 4"</t>
  </si>
  <si>
    <t>CURVA 90 GRAUS DE FERRO GALVANIZADO, COM ROSCA BSP MACHO, DE 1 1/2"</t>
  </si>
  <si>
    <t>CURVA 90 GRAUS DE FERRO GALVANIZADO, COM ROSCA BSP MACHO, DE 1 1/4"</t>
  </si>
  <si>
    <t>CURVA 90 GRAUS DE FERRO GALVANIZADO, COM ROSCA BSP MACHO, DE 1"</t>
  </si>
  <si>
    <t>CURVA 90 GRAUS DE FERRO GALVANIZADO, COM ROSCA BSP MACHO, DE 1/2"</t>
  </si>
  <si>
    <t>CURVA 90 GRAUS DE FERRO GALVANIZADO, COM ROSCA BSP MACHO, DE 2 1/2"</t>
  </si>
  <si>
    <t>CURVA 90 GRAUS DE FERRO GALVANIZADO, COM ROSCA BSP MACHO, DE 2"</t>
  </si>
  <si>
    <t>CURVA 90 GRAUS DE FERRO GALVANIZADO, COM ROSCA BSP MACHO, DE 3"</t>
  </si>
  <si>
    <t>CURVA 90 GRAUS DE FERRO GALVANIZADO, COM ROSCA BSP MACHO, DE 3/4"</t>
  </si>
  <si>
    <t>CURVA 90 GRAUS DE FERRO GALVANIZADO, COM ROSCA BSP MACHO, DE 4"</t>
  </si>
  <si>
    <t>CURVA 90 GRAUS DE FERRO GALVANIZADO, COM ROSCA BSP MACHO, DE 6"</t>
  </si>
  <si>
    <t>CURVA 90 GRAUS DE FERRO GALVANIZADO, COM ROSCA BSP MACHO/FEMEA, DE 1 1/2"</t>
  </si>
  <si>
    <t>CURVA 90 GRAUS DE FERRO GALVANIZADO, COM ROSCA BSP MACHO/FEMEA, DE 1 1/4"</t>
  </si>
  <si>
    <t>CURVA 90 GRAUS DE FERRO GALVANIZADO, COM ROSCA BSP MACHO/FEMEA, DE 1"</t>
  </si>
  <si>
    <t>CURVA 90 GRAUS DE FERRO GALVANIZADO, COM ROSCA BSP MACHO/FEMEA, DE 1/2"</t>
  </si>
  <si>
    <t>CURVA 90 GRAUS DE FERRO GALVANIZADO, COM ROSCA BSP MACHO/FEMEA, DE 2 1/2"</t>
  </si>
  <si>
    <t>CURVA 90 GRAUS DE FERRO GALVANIZADO, COM ROSCA BSP MACHO/FEMEA, DE 2"</t>
  </si>
  <si>
    <t>CURVA 90 GRAUS DE FERRO GALVANIZADO, COM ROSCA BSP MACHO/FEMEA, DE 3"</t>
  </si>
  <si>
    <t>CURVA 90 GRAUS DE FERRO GALVANIZADO, COM ROSCA BSP MACHO/FEMEA, DE 3/4"</t>
  </si>
  <si>
    <t>CURVA 90 GRAUS DE FERRO GALVANIZADO, COM ROSCA BSP MACHO/FEMEA, DE 4"</t>
  </si>
  <si>
    <t>CURVA 90 GRAUS EM ACO CARBONO, RAIO CURTO, SOLDAVEL, PRESSAO 3.000 LBS, DN 1 1/2"</t>
  </si>
  <si>
    <t>CURVA 90 GRAUS EM ACO CARBONO, RAIO CURTO, SOLDAVEL, PRESSAO 3.000 LBS, DN 1 1/4"</t>
  </si>
  <si>
    <t>CURVA 90 GRAUS EM ACO CARBONO, RAIO CURTO, SOLDAVEL, PRESSAO 3.000 LBS, DN 1"</t>
  </si>
  <si>
    <t>CURVA 90 GRAUS EM ACO CARBONO, RAIO CURTO, SOLDAVEL, PRESSAO 3.000 LBS, DN 1/2"</t>
  </si>
  <si>
    <t>CURVA 90 GRAUS EM ACO CARBONO, RAIO CURTO, SOLDAVEL, PRESSAO 3.000 LBS, DN 2 1/2"</t>
  </si>
  <si>
    <t>CURVA 90 GRAUS EM ACO CARBONO, RAIO CURTO, SOLDAVEL, PRESSAO 3.000 LBS, DN 2"</t>
  </si>
  <si>
    <t>CURVA 90 GRAUS EM ACO CARBONO, RAIO CURTO, SOLDAVEL, PRESSAO 3.000 LBS, DN 3"</t>
  </si>
  <si>
    <t>CURVA 90 GRAUS EM ACO CARBONO, RAIO CURTO, SOLDAVEL, PRESSAO 3.000 LBS, DN 3/4"</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</si>
  <si>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</si>
  <si>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</si>
  <si>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</si>
  <si>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</si>
  <si>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</si>
  <si>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</si>
  <si>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</si>
  <si>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</si>
  <si>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</si>
  <si>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90 GRAUS RANHURADA EM FERRO FUNDIDO, DN 50 MM (2")</t>
  </si>
  <si>
    <t>CURVA 90 GRAUS RANHURADA EM FERRO FUNDIDO, DN 65 MM (2 1/2")</t>
  </si>
  <si>
    <t>CURVA 90 GRAUS RANHURADA EM FERRO FUNDIDO, DN 80 MM (3")</t>
  </si>
  <si>
    <t>CURVA 90 GRAUS, CURTA, DE PVC RIGIDO ROSCAVEL, DE 1", PARA ELETRODUTO</t>
  </si>
  <si>
    <t>CURVA 90 GRAUS, CURTA, DE PVC RIGIDO ROSCAVEL, DE 1/2",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</si>
  <si>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</si>
  <si>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</si>
  <si>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</si>
  <si>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</si>
  <si>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1/2", PARA ELETRODUTO</t>
  </si>
  <si>
    <t>CURVA 90 GRAUS, LONGA, DE PVC RIGIDO ROSCAVEL, DE 2 1/2", PARA ELETRODUTO</t>
  </si>
  <si>
    <t>CURVA 90 GRAUS, LONGA, DE PVC RIGIDO ROSCAVEL, DE 2", PARA ELETRODUTO</t>
  </si>
  <si>
    <t>CURVA 90 GRAUS, LONGA, DE PVC RIGIDO ROSCAVEL, DE 3", PARA ELETRODUTO</t>
  </si>
  <si>
    <t>CURVA 90 GRAUS, LONGA, DE PVC RIGIDO ROSCAVEL, DE 3/4", PARA ELETRODUTO</t>
  </si>
  <si>
    <t>CURVA 90 GRAUS, LONGA, DE PVC RIGIDO ROSCAVEL, DE 4", PARA ELETRODUTO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</si>
  <si>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</si>
  <si>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</si>
  <si>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</si>
  <si>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</si>
  <si>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</si>
  <si>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</si>
  <si>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</si>
  <si>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</si>
  <si>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</si>
  <si>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</si>
  <si>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</si>
  <si>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</si>
  <si>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</si>
  <si>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</si>
  <si>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</si>
  <si>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</si>
  <si>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</si>
  <si>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</si>
  <si>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</si>
  <si>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</si>
  <si>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</si>
  <si>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SEM ANEL DE SOLDA, BOLSA X BOLSA, 15 MM</t>
  </si>
  <si>
    <t>CURVA DE TRANSPOSICAO BRONZE/LATAO SEM ANEL DE SOLDA, BOLSA X BOLSA, 22 MM</t>
  </si>
  <si>
    <t>CURVA DE TRANSPOSICAO BRONZE/LATAO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</si>
  <si>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</si>
  <si>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</si>
  <si>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</si>
  <si>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</si>
  <si>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</si>
  <si>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</si>
  <si>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</si>
  <si>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</si>
  <si>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</si>
  <si>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</si>
  <si>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</si>
  <si>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90 GRAUS, ROSCAVEL, 1 1/4", COR BRANCA, AGUA FRIA PREDIAL</t>
  </si>
  <si>
    <t>CURVA PVC 90 GRAUS, ROSCAVEL, 1", COR BRANCA, AGUA FRIA PREDIAL</t>
  </si>
  <si>
    <t>CURVA PVC 90 GRAUS, ROSCAVEL, 1/2", COR BRANCA, AGUA FRIA PREDIAL</t>
  </si>
  <si>
    <t>CURVA PVC 90 GRAUS, ROSCAVEL, 3/4", COR BRANCA, AGUA FRIA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</si>
  <si>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</si>
  <si>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</si>
  <si>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</si>
  <si>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</si>
  <si>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</si>
  <si>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</si>
  <si>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</si>
  <si>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</si>
  <si>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DE AGUA</t>
  </si>
  <si>
    <t>CURVA PVC PBA, JE, PB, 45 GRAUS, DN 50 / DE 60 MM, PARA REDE DE AGUA</t>
  </si>
  <si>
    <t>CURVA PVC PBA, JE, PB, 45 GRAUS, DN 75 / DE 85 MM, PARA REDE DE AGUA</t>
  </si>
  <si>
    <t>CURVA PVC PBA, JE, PB, 90 GRAUS, DN 100 / DE 110 MM, PARA REDE DE AGUA</t>
  </si>
  <si>
    <t>CURVA PVC PBA, JE, PB, 90 GRAUS, DN 50 / DE 60 MM, PARA REDE DE AGUA</t>
  </si>
  <si>
    <t>CURVA PVC PBA, JE, PB, 90 GRAUS, DN 75 / DE 85 MM, PARA REDE DE AGUA</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</si>
  <si>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</si>
  <si>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</si>
  <si>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</si>
  <si>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</si>
  <si>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</si>
  <si>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</si>
  <si>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DENTE PARA FRESADORA</t>
  </si>
  <si>
    <t>DESEMPENADEIRA DE ACO DENTADA 12 X *25* CM, DENTES 8 X 8 MM, CABO FECHADO DE MADEIRA</t>
  </si>
  <si>
    <t>DESEMPENADEIRA DE ACO LISA 12 X *25* CM COM CABO FECHADO DE MADEIRA</t>
  </si>
  <si>
    <t>DESEMPENADEIRA DE MADEIRA *16 X 27* CM</t>
  </si>
  <si>
    <t>DESEMPENADEIRA PLASTICA LISA *14 X 27* CM</t>
  </si>
  <si>
    <t>DESENHISTA PROJETISTA (HORISTA)</t>
  </si>
  <si>
    <t>DESENHISTA PROJETISTA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</si>
  <si>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</si>
  <si>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</si>
  <si>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</si>
  <si>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</si>
  <si>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</si>
  <si>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</si>
  <si>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</si>
  <si>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</si>
  <si>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</si>
  <si>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</si>
  <si>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</si>
  <si>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</si>
  <si>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</si>
  <si>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DISCO DE LIXA PARA METAL, DIAMETRO = 180 MM, GRAO 120</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</si>
  <si>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</si>
  <si>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</si>
  <si>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</si>
  <si>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40 - 50 A</t>
  </si>
  <si>
    <t>DISJUNTOR TERMOMAGNETICO PARA TRILHO DIN (IEC), BIPOLAR, 6 - 32 A</t>
  </si>
  <si>
    <t>DISJUNTOR TERMOMAGNETICO PARA TRILHO DIN (IEC), BIPOLAR, 63 A</t>
  </si>
  <si>
    <t>DISJUNTOR TERMOMAGNETICO PARA TRILHO DIN (IEC), MONOPOLAR, 40 - 50 A</t>
  </si>
  <si>
    <t>DISJUNTOR TERMOMAGNETICO PARA TRILHO DIN (IEC), MONOPOLAR, 6 - 32 A</t>
  </si>
  <si>
    <t>DISJUNTOR TERMOMAGNETICO PARA TRILHO DIN (IEC), MONOPOLAR, 63 A</t>
  </si>
  <si>
    <t>DISJUNTOR TERMOMAGNETICO PARA TRILHO DIN (IEC), TRIPOLAR, 10 - 50 A</t>
  </si>
  <si>
    <t>DISJUNTOR TERMOMAGNETICO PARA TRILHO DIN (IEC), TRIPOLAR, 63 A</t>
  </si>
  <si>
    <t>DISJUNTOR TERMOMAGNETICO TRIPOLAR 125 A / 425 V / ICC - 25 KA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</si>
  <si>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</si>
  <si>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</si>
  <si>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</si>
  <si>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</si>
  <si>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</si>
  <si>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 X 400 A / 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</si>
  <si>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</si>
  <si>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</si>
  <si>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</si>
  <si>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</si>
  <si>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</si>
  <si>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</si>
  <si>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</si>
  <si>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</si>
  <si>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</si>
  <si>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</si>
  <si>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</si>
  <si>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</si>
  <si>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</si>
  <si>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</si>
  <si>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</si>
  <si>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</si>
  <si>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</si>
  <si>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</si>
  <si>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</si>
  <si>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</si>
  <si>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</si>
  <si>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</si>
  <si>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</si>
  <si>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</si>
  <si>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</si>
  <si>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</si>
  <si>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</si>
  <si>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</si>
  <si>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</si>
  <si>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</si>
  <si>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</si>
  <si>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</si>
  <si>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</si>
  <si>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</si>
  <si>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</si>
  <si>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</si>
  <si>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</si>
  <si>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</si>
  <si>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</si>
  <si>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</si>
  <si>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</si>
  <si>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</si>
  <si>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</si>
  <si>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</si>
  <si>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</si>
  <si>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</si>
  <si>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</si>
  <si>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</si>
  <si>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</si>
  <si>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</si>
  <si>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</si>
  <si>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</si>
  <si>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</si>
  <si>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</si>
  <si>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</si>
  <si>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</si>
  <si>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</si>
  <si>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</si>
  <si>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</si>
  <si>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</si>
  <si>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</si>
  <si>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</si>
  <si>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</si>
  <si>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</si>
  <si>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X 2 1/2", E= 1,9 A 2 MM, COM ANEL, CROMADO, TAMPA BOLA, COM PARAFUSOS</t>
  </si>
  <si>
    <t>DOBRADICA TIPO VAI-E-VEM EM ACO/FERRO, TAMANHO 3", GALVANIZADO, COM PARAFUSOS</t>
  </si>
  <si>
    <t>DOMOS / CLARABOIA INDIVIDUAL, EM ACRILICO BRANCO/LEITOSO, *95 X 95* CM, INCLUI ACESSORIOS DE FIXACAO, SEM INSTALACAO</t>
  </si>
  <si>
    <t>DOSADOR DE AREIA, CAPACIDADE DE *26* LITROS</t>
  </si>
  <si>
    <t>DUCHA / CHUVEIRO METALICO, DE PAREDE, ARTICULAVEL, COM BRACO/CANO, SEM DESVIADOR</t>
  </si>
  <si>
    <t>DUCHA / CHUVEIRO METALICO, DE PAREDE, ARTICULAVEL, COM DESVIADOR E DUCHA MANUAL</t>
  </si>
  <si>
    <t>DUCHA / CHUVEIRO PLASTICO SIMPLES, 5", BRANCO, PARA ACOPLAR EM HASTE 1/2", AGUA FRIA</t>
  </si>
  <si>
    <t>DUCHA HIGIENICA PLASTICA COM REGISTRO METALICO 1/2"</t>
  </si>
  <si>
    <t>DUMPER COM CAPACIDADE DE CARGA DE 1700 KG, PARTIDA ELETRICA, MOTOR DIESEL COM POTENCIA DE 16 CV</t>
  </si>
  <si>
    <t>ELEMENTO VAZADO CERAMICO DIAGONAL (TIPO FLOR/QUADRADO/XIS) DE *7 X 18 X 25* CM (L X A X C)</t>
  </si>
  <si>
    <t>ELEMENTO VAZADO CERAMICO QUADRADO (TIPO RETO OU REDONDO) DE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</si>
  <si>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</si>
  <si>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</si>
  <si>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</si>
  <si>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</si>
  <si>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</si>
  <si>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</si>
  <si>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</si>
  <si>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</si>
  <si>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</si>
  <si>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</si>
  <si>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</si>
  <si>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</si>
  <si>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</si>
  <si>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</si>
  <si>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</si>
  <si>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</si>
  <si>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</si>
  <si>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1/2", SEM LUVA</t>
  </si>
  <si>
    <t>ELETRODUTO DE PVC RIGIDO ROSCAVEL DE 1 1/4", SEM LUVA</t>
  </si>
  <si>
    <t>ELETRODUTO DE PVC RIGIDO ROSCAVEL DE 1", SEM LUVA</t>
  </si>
  <si>
    <t>ELETRODUTO DE PVC RIGIDO ROSCAVEL DE 1/2", SEM LUVA</t>
  </si>
  <si>
    <t>ELETRODUTO DE PVC RIGIDO ROSCAVEL DE 2 1/2", SEM LUVA</t>
  </si>
  <si>
    <t>ELETRODUTO DE PVC RIGIDO ROSCAVEL DE 2", SEM LUVA</t>
  </si>
  <si>
    <t>ELETRODUTO DE PVC RIGIDO ROSCAVEL DE 3", SEM LUVA</t>
  </si>
  <si>
    <t>ELETRODUTO DE PVC RIGIDO ROSCAVEL DE 3/4", SEM LUVA</t>
  </si>
  <si>
    <t>ELETRODUTO DE PVC RIGIDO ROSCAVEL DE 4",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</si>
  <si>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</si>
  <si>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</si>
  <si>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</si>
  <si>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</si>
  <si>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</si>
  <si>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</si>
  <si>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</si>
  <si>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</si>
  <si>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FLEXIVEL PLANO EM PEAD, COR PRETA E LARANJA, DIAMETRO 32 MM</t>
  </si>
  <si>
    <t>ELETRODUTO FLEXIVEL PLANO EM PEAD, COR PRETA E LARANJA, DIAMETRO 40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</si>
  <si>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</si>
  <si>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</si>
  <si>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</si>
  <si>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</si>
  <si>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</si>
  <si>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</si>
  <si>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</si>
  <si>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</si>
  <si>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</si>
  <si>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</si>
  <si>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</si>
  <si>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</si>
  <si>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</si>
  <si>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</si>
  <si>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</si>
  <si>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</si>
  <si>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</si>
  <si>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</si>
  <si>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</si>
  <si>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</si>
  <si>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</si>
  <si>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</si>
  <si>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</si>
  <si>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</si>
  <si>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1 1/2", CRC 680 N, PARA CABEAMENTO SUBTERRANEO (NBR 15715)</t>
  </si>
  <si>
    <t>ELETRODUTO/DUTO PEAD FLEXIVEL PAREDE SIMPLES, CORRUGACAO HELICOIDAL, COR PRETA, SEM ROSCA, DE 1 1/4",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</si>
  <si>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</si>
  <si>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</si>
  <si>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</si>
  <si>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</si>
  <si>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</si>
  <si>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</si>
  <si>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</si>
  <si>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</si>
  <si>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</si>
  <si>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</si>
  <si>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</si>
  <si>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</si>
  <si>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</si>
  <si>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</si>
  <si>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</si>
  <si>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</si>
  <si>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</si>
  <si>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</si>
  <si>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</si>
  <si>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</si>
  <si>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</si>
  <si>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</si>
  <si>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</si>
  <si>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X 30 CM</t>
  </si>
  <si>
    <t>ENGATE / RABICHO FLEXIVEL INOX 1/2" X 40 CM</t>
  </si>
  <si>
    <t>ENGATE/RABICHO FLEXIVEL PLASTICO (PVC OU ABS) BRANCO 1/2" X 30 CM</t>
  </si>
  <si>
    <t>ENGATE/RABICHO FLEXIVEL PLASTICO (PVC OU ABS) BRANCO 1/2" X 40 CM</t>
  </si>
  <si>
    <t>ENGENHEIRO CIVIL DE OBRA JUNIOR (HORISTA)</t>
  </si>
  <si>
    <t>ENGENHEIRO CIVIL DE OBRA JUNIOR (MENSALISTA)</t>
  </si>
  <si>
    <t>ENGENHEIRO CIVIL DE OBRA PLENO (HORISTA)</t>
  </si>
  <si>
    <t>ENGENHEIRO CIVIL DE OBRA PLENO (MENSALISTA)</t>
  </si>
  <si>
    <t>ENGENHEIRO CIVIL DE OBRA SENIOR (HORISTA)</t>
  </si>
  <si>
    <t>ENGENHEIRO CIVIL DE OBRA SENIOR (MENSALISTA)</t>
  </si>
  <si>
    <t>ENXADA ESTREITA, EM ACO, *25 X 23* CM, COM CABO DE MADEIRA DE *150* CM</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</si>
  <si>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</si>
  <si>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</si>
  <si>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</si>
  <si>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</si>
  <si>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</si>
  <si>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</si>
  <si>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</si>
  <si>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</si>
  <si>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</si>
  <si>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</si>
  <si>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</si>
  <si>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</si>
  <si>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</si>
  <si>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</si>
  <si>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</si>
  <si>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</si>
  <si>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</si>
  <si>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</si>
  <si>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</si>
  <si>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</si>
  <si>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</si>
  <si>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</si>
  <si>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</si>
  <si>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</si>
  <si>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</si>
  <si>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</si>
  <si>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</si>
  <si>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</si>
  <si>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</si>
  <si>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</si>
  <si>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ESCAVADEIRA HIDRAULICA SOBRE ESTEIRAS COM CACAMBA DE 1,20 M3, PESO OPERACIONAL 21 T, POTENCIA BRUTA 155 HP</t>
  </si>
  <si>
    <t>ESCAVADEIRA HIDRAULICA SOBRE ESTEIRAS, CACAMBA 0,4 A 1,70 M3, PESO OPERACIONAL 23,2 T, POTENCIA BRUTA 183 HP</t>
  </si>
  <si>
    <t>ESCAVADEIRA HIDRAULICA SOBRE ESTEIRAS, CACAMBA 0,62M3, PESO OPERACIONAL 12,61T, POTENCIA LIQUIDA 95HP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</si>
  <si>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</si>
  <si>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</si>
  <si>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</si>
  <si>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(DIAMETRO X ESPESSURA), FURO DE 1 1/4",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</si>
  <si>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</si>
  <si>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</si>
  <si>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</si>
  <si>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</si>
  <si>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</si>
  <si>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</si>
  <si>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</si>
  <si>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</si>
  <si>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</si>
  <si>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</si>
  <si>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</si>
  <si>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</si>
  <si>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</si>
  <si>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</si>
  <si>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</si>
  <si>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</si>
  <si>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</si>
  <si>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</si>
  <si>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</si>
  <si>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PLASTICO LISA, LARGURA *10* CM</t>
  </si>
  <si>
    <t>ESPATULA EM ACO INOX COM CABO DE MADEIRA E LARGURA DE *8*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</si>
  <si>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</si>
  <si>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</si>
  <si>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</si>
  <si>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</si>
  <si>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</si>
  <si>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</si>
  <si>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</si>
  <si>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</si>
  <si>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</si>
  <si>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</si>
  <si>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</si>
  <si>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</si>
  <si>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</si>
  <si>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(300 MM), CABO DE ALUMINIO</t>
  </si>
  <si>
    <t>ESQUADRO PARA SOLDA, EM ALUMINIO, 65 MM, COM DUAS MORSAS (GRAMPO SARGENTO)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</si>
  <si>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</si>
  <si>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</si>
  <si>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</si>
  <si>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</si>
  <si>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</si>
  <si>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</si>
  <si>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</si>
  <si>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</si>
  <si>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</si>
  <si>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</si>
  <si>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</si>
  <si>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</si>
  <si>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</si>
  <si>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</si>
  <si>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</si>
  <si>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</si>
  <si>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 (N2)</t>
  </si>
  <si>
    <t>EXTENSAO DE SOLDA 201 GLP, E = *2,5 A 4,0* MM (N4)</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</si>
  <si>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</si>
  <si>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</si>
  <si>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</si>
  <si>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</si>
  <si>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</si>
  <si>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</si>
  <si>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</si>
  <si>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t>
  </si>
  <si>
    <t>EXTREMIDADE PVC PBA, BF, JE, DN 75/ DE 85 MM</t>
  </si>
  <si>
    <t>EXTREMIDADE PVC PBA, PF, JE, DN 100 / DE 110 MM</t>
  </si>
  <si>
    <t>EXTREMIDADE PVC PBA, PF, JE, DN 75 / DE 85 MM</t>
  </si>
  <si>
    <t>EXTREMIDADE/TUBETE PARA HIDROMETRO PVC, COM ROSCA, CURTA, COM BUCHA LATAO, 3/4" OU 1/2"</t>
  </si>
  <si>
    <t>FECHADURA AUXILIAR DE SEGURANCA PARA PORTA EXTERNA, EM ACO INOX, BROCA DE 45 A 55 MM, LINGUETA COM 3 AVANCOS, INCLUINDO 2 CHAVES TIPO CILINDRO</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</si>
  <si>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</si>
  <si>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</si>
  <si>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</si>
  <si>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</si>
  <si>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</si>
  <si>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</si>
  <si>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</si>
  <si>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</si>
  <si>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</si>
  <si>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</si>
  <si>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</si>
  <si>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</si>
  <si>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</si>
  <si>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</si>
  <si>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</si>
  <si>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</si>
  <si>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</si>
  <si>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</si>
  <si>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</si>
  <si>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</si>
  <si>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</si>
  <si>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</si>
  <si>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</si>
  <si>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</si>
  <si>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</si>
  <si>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</si>
  <si>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</si>
  <si>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</si>
  <si>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</si>
  <si>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</si>
  <si>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</si>
  <si>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</si>
  <si>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</si>
  <si>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</si>
  <si>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</si>
  <si>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</si>
  <si>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</si>
  <si>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</si>
  <si>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</si>
  <si>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</si>
  <si>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</si>
  <si>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</si>
  <si>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</si>
  <si>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</si>
  <si>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</si>
  <si>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</si>
  <si>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</si>
  <si>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</si>
  <si>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</si>
  <si>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</si>
  <si>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</si>
  <si>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</si>
  <si>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 DE SOLDA, POTENCIA 40 W</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</si>
  <si>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</si>
  <si>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</si>
  <si>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</si>
  <si>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</si>
  <si>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</si>
  <si>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</si>
  <si>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</si>
  <si>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</si>
  <si>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</si>
  <si>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</si>
  <si>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</si>
  <si>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</si>
  <si>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</si>
  <si>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</si>
  <si>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</si>
  <si>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</si>
  <si>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</si>
  <si>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</si>
  <si>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</si>
  <si>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FILTRO QUIMICO PARA RESPIRADOR SEMI FACIAL, PROTECAO CONTRA VAPORES ORGANICOS E GASES ACIDOS</t>
  </si>
  <si>
    <t>FINCAPINO CURTO CALIBRE 22, CARGA MEDIA POTENCIA 5 (PARA FERRAMENTA DE ACAO DIRETA) COR VERMELHA</t>
  </si>
  <si>
    <t>CENTO</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</si>
  <si>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</si>
  <si>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</si>
  <si>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</si>
  <si>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</si>
  <si>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</si>
  <si>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</si>
  <si>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</si>
  <si>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</si>
  <si>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</si>
  <si>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</si>
  <si>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</si>
  <si>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</si>
  <si>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</si>
  <si>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</si>
  <si>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</si>
  <si>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</si>
  <si>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 LARGURA DE 19 MM</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</si>
  <si>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</si>
  <si>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</si>
  <si>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</si>
  <si>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</si>
  <si>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PTFE, ROLO DE 18 MM X 10 M (L X C)</t>
  </si>
  <si>
    <t>FITA VEDA ROSCA, EM PTFE, ROLO DE 18 MM X 25 M (L X C)</t>
  </si>
  <si>
    <t>FITA VEDA ROSCA, EM PTFE, ROLO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</si>
  <si>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</si>
  <si>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</si>
  <si>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</si>
  <si>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</si>
  <si>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</si>
  <si>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</si>
  <si>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t>
  </si>
  <si>
    <t>FLANGE SEXTAVADO DE FERRO GALVANIZADO, COM ROSCA BSP, DE 1/2"</t>
  </si>
  <si>
    <t>FLANGE SEXTAVADO DE FERRO GALVANIZADO, COM ROSCA BSP, DE 2 1/2"</t>
  </si>
  <si>
    <t>FLANGE SEXTAVADO DE FERRO GALVANIZADO, COM ROSCA BSP, DE 2"</t>
  </si>
  <si>
    <t>FLANGE SEXTAVADO DE FERRO GALVANIZADO, COM ROSCA BSP, DE 3"</t>
  </si>
  <si>
    <t>FLANGE SEXTAVADO DE FERRO GALVANIZADO, COM ROSCA BSP, DE 3/4"</t>
  </si>
  <si>
    <t>FLANGE SEXTAVADO DE FERRO GALVANIZADO, COM ROSCA BSP, DE 4"</t>
  </si>
  <si>
    <t>FLANGE SEXTAVADO DE FERRO GALVANIZADO, COM ROSCA BSP, DE 6"</t>
  </si>
  <si>
    <t>FORMAO CHANFRADO 1", CABO DE MADEIRA</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</si>
  <si>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</si>
  <si>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</si>
  <si>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</si>
  <si>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</si>
  <si>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</si>
  <si>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</si>
  <si>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</si>
  <si>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</si>
  <si>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</si>
  <si>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</si>
  <si>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</si>
  <si>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</si>
  <si>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</si>
  <si>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</si>
  <si>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</si>
  <si>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</si>
  <si>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</si>
  <si>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</si>
  <si>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</si>
  <si>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</si>
  <si>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</si>
  <si>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NOMINAL DE 500 V</t>
  </si>
  <si>
    <t>FUSIVEL DIAZED 35 A TAMANHO DIII, CAPACIDADE DE INTERRUPCAO DE 50 KA EM VCA E 8 KA EM VCC, TENSAO NOMINAL DE 500 V</t>
  </si>
  <si>
    <t>FUSIVEL NH *36* A 80 AMPERES, TAMANHO 00, CAPACIDADE DE INTERRUPCAO DE 120 KA, TENSAO NOMINAL DE 500 V</t>
  </si>
  <si>
    <t>FUSIVEL NH 100 A TAMANHO 00, CAPACIDADE DE INTERRUPCAO DE 120 KA, TENSAO NOMINAL DE 500 V</t>
  </si>
  <si>
    <t>FUSIVEL NH 125 A TAMANHO 00, CAPACIDADE DE INTERRUPCAO DE 120 KA, TENSAO NOMINAL DE 500 V</t>
  </si>
  <si>
    <t>FUSIVEL NH 160 A TAMANHO 00, CAPACIDADE DE INTERRUPCAO DE 120 KA, TENSAO NOMINAL DE 500 V</t>
  </si>
  <si>
    <t>FUSIVEL NH 20 A TAMANHO 000, CAPACIDADE DE INTERRUPCAO DE 120 KA, TENSAO NOMINAL DE 500 V</t>
  </si>
  <si>
    <t>FUSIVEL NH 200 A 250 AMPERES, TAMANHO 1, CAPACIDADE DE INTERRUPCAO DE 120 KA, TENSAO NOMINAL DE 500 V</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</si>
  <si>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</si>
  <si>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</si>
  <si>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</si>
  <si>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</si>
  <si>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</si>
  <si>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</si>
  <si>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</si>
  <si>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</si>
  <si>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</si>
  <si>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</si>
  <si>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</si>
  <si>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</si>
  <si>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</si>
  <si>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</si>
  <si>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</si>
  <si>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</si>
  <si>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</si>
  <si>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</si>
  <si>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</si>
  <si>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</si>
  <si>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</si>
  <si>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2,7 MM, DIMENSOES 2,0 X 1,0 X 0,5 M (C X L X A)</t>
  </si>
  <si>
    <t>GABIAO TIPO CAIXA, MALHA HEXAGONAL 8 X 10 CM (ZN/AL), FIO DE 2,7 MM, DIMENSOES 2,0 X 1,0 X 1,0 M (C X L X A)</t>
  </si>
  <si>
    <t>GABIAO TIPO CAIXA, MALHA HEXAGONAL 8 X 10 CM (ZN/AL), FIO DE 2,7 MM, DIMENSOES 5,0 X 1,0 X 1,0 M (C X L X A)</t>
  </si>
  <si>
    <t>GANCHO CHATO EM ACO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</si>
  <si>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</si>
  <si>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</si>
  <si>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</si>
  <si>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</si>
  <si>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</si>
  <si>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</si>
  <si>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</si>
  <si>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</si>
  <si>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</si>
  <si>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</si>
  <si>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</si>
  <si>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</si>
  <si>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</si>
  <si>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</si>
  <si>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</si>
  <si>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</si>
  <si>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</si>
  <si>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</si>
  <si>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</si>
  <si>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</si>
  <si>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</si>
  <si>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</si>
  <si>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</si>
  <si>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X 9</t>
  </si>
  <si>
    <t>GRAMPO DE ACO POLIDO 7/8" X 9</t>
  </si>
  <si>
    <t>GRAMPO DE APERTO RAPIDO 18"</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</si>
  <si>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</si>
  <si>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</si>
  <si>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</si>
  <si>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</si>
  <si>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</si>
  <si>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</si>
  <si>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</si>
  <si>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</si>
  <si>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N8 EM ACO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</si>
  <si>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</si>
  <si>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</si>
  <si>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</si>
  <si>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</si>
  <si>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</si>
  <si>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</si>
  <si>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</si>
  <si>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</si>
  <si>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 A BASE DE LITIO, DE MULTIPLAS APLICACOES E CONTENDO ADITIVOS DE EXTREMA PRESSAO (GRAU DE VISCOSIDADE NLGI 2)</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</si>
  <si>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</si>
  <si>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</si>
  <si>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</si>
  <si>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</si>
  <si>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</si>
  <si>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GRELHA FOFO SIMPLES COM REQUADRO, CARGA MAXIMA 12,5 T, *300 X 1000* MM, E= *15* MM, AREA ESTACIONAMENTO CARRO PASSEIO</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</si>
  <si>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</si>
  <si>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</si>
  <si>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</si>
  <si>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</si>
  <si>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</si>
  <si>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</si>
  <si>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</si>
  <si>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</si>
  <si>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</si>
  <si>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</si>
  <si>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</si>
  <si>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</si>
  <si>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</si>
  <si>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</si>
  <si>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</si>
  <si>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</si>
  <si>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</si>
  <si>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</si>
  <si>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</si>
  <si>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</si>
  <si>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</si>
  <si>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</si>
  <si>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</si>
  <si>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</si>
  <si>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</si>
  <si>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</si>
  <si>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3,2 T COM 20 M DE CABO DE ACO DIAMETRO 16,3 MM</t>
  </si>
  <si>
    <t>GUINCHO DE ALAVANCA MANUAL, CAPACIDADE DE 1,6 T, COM 20 M DE CABO DE ACO (AQUISICAO)</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</si>
  <si>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</si>
  <si>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</si>
  <si>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</si>
  <si>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</si>
  <si>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</si>
  <si>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</si>
  <si>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ALCANCE MAXIMO HORIZONTAL 22,00 M, PARA MONTAGEM SOBRE CHASSI DE CAMINHAO PBT MINIMO 30000 KG (INCLUI MONTAGEM, NAO INCLUI CAMINHAO)</t>
  </si>
  <si>
    <t>GUINDAUTO HIDRAULICO, CAPACIDADE MAXIMA DE CARGA 3300 KG, MOMENTO MAXIMO DE CARGA 5,8 TM, ALCANCE MAXIMO HORIZONTAL 7,60 M, PARA MONTAGEM SOBRE CHASSI DE CAMINHAO PBT MINIMO 8000 KG (INCLUI MONTAGEM, NAO INCLUI CAMINHAO)</t>
  </si>
  <si>
    <t>GUINDAUTO HIDRAULICO, CAPACIDADE MAXIMA DE CARGA 6200 KG, MOMENTO MAXIMO DE CARGA 11,7 TM, ALCANCE MAXIMO HORIZONTAL 9,70 M, PARA MONTAGEM SOBRE CHASSI DE CAMINHAO PBT MINIMO 13000 KG (INCLUI MONTAGEM, NAO INCLUI CAMINHAO)</t>
  </si>
  <si>
    <t>GUINDAUTO HIDRAULICO, CAPACIDADE MAXIMA DE CARGA 8500 KG, MOMENTO MAXIMO DE CARGA 30,4 TM, ALCANCE MAXIMO HORIZONTAL 14,30 M, PARA MONTAGEM SOBRE CHASSI DE CAMINHAO PBT MINIMO 23000 KG (INCLUI MONTAGEM, NAO INCLUI CAMINHAO)</t>
  </si>
  <si>
    <t>HASTE ANCORA EM ACO GALVANIZADO, DIMENSOES 16 MM X 2000 MM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</si>
  <si>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</si>
  <si>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</si>
  <si>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</si>
  <si>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</si>
  <si>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PARA PERFURATRIZ DE ESTEIRA T38, D= 1 1/2" X *3 M*, PARA PROLONGAR BROCA</t>
  </si>
  <si>
    <t>HASTE RETA DE ACO GALVANIZADO, H = *30* CM, BASE RETANGULAR, PARA FIXACAO DE CONCERTINA SIMPLES DE 30 CM (NAO INCLUI OS FIXADORES)</t>
  </si>
  <si>
    <t>HASTE RETA PARA GANCHO DE FERRO GALVANIZADO, COM ROSCA 1/4" X 30 CM PARA FIXACAO DE TELHA METALICA, INCLUI PORCA E ARRUELAS DE VEDACAO</t>
  </si>
  <si>
    <t>HASTE RETA PARA GANCHO DE FERRO GALVANIZADO, COM ROSCA 1/4"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</si>
  <si>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</si>
  <si>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</si>
  <si>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</si>
  <si>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</si>
  <si>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</si>
  <si>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</si>
  <si>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</si>
  <si>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</si>
  <si>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</si>
  <si>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</si>
  <si>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</si>
  <si>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</si>
  <si>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</si>
  <si>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</si>
  <si>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</si>
  <si>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</si>
  <si>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TELEMETRIA (SEM CONEXOES)</t>
  </si>
  <si>
    <t>HIDROMETRO WOLTMANN, DN 3", VAZAO MAXIMA DE 80 M3/H, PARA AGUA POTAVEL FRIA, RELOJOARIA PLANA, TURBINA HORIZONTAL, EQUIPADO COM TELEMETRIA (SEM CONEXOES)</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</si>
  <si>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</si>
  <si>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</si>
  <si>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</si>
  <si>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</si>
  <si>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</si>
  <si>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 (MENSALISTA)</t>
  </si>
  <si>
    <t>INSTALADOR DE TUBULACOES - TUBOS/EQUIPAMENTOS (HORISTA)</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</si>
  <si>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</si>
  <si>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</si>
  <si>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</si>
  <si>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</si>
  <si>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</si>
  <si>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</si>
  <si>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</si>
  <si>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</si>
  <si>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</si>
  <si>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</si>
  <si>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</si>
  <si>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</si>
  <si>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</si>
  <si>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</si>
  <si>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</si>
  <si>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</si>
  <si>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</si>
  <si>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</si>
  <si>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</si>
  <si>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</si>
  <si>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</si>
  <si>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</si>
  <si>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*7000* W, TENSAO DE 220 V, TURBO VENTILADO, PROTECAO POR TERMOSTATO, PARA ELETRODOS DE *2,0 A 4,0* MM</t>
  </si>
  <si>
    <t>INVERSOR DE SOLDA MONOFASICO DE 160 A, POTENCIA DE 5400 W, TENSAO DE 220 V, TURBO VENTILADO, PROTECAO POR FUSIVEL TERMICO, PARA ELETRODOS DE 2,0 A 4,0 MM</t>
  </si>
  <si>
    <t>INVERSOR DE SOLDA MONOFASICO DE 200 A, POTENCIA DE *9600* W, TENSAO DE 220 V, TURBO VENTILADO, PROTECAO POR DISSIPADORES DE CALOR, PARA ELETRODOS DE *2,5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</si>
  <si>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</si>
  <si>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</si>
  <si>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</si>
  <si>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</si>
  <si>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</si>
  <si>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</si>
  <si>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</si>
  <si>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</si>
  <si>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</si>
  <si>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</si>
  <si>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</si>
  <si>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</si>
  <si>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</si>
  <si>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</si>
  <si>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PINUS/EUCALIPTO/TAUARI/VIROLA OU EQUIVALENTE DA REGIAO, CAIXA DO BATENTE/MARCO *10* CM, 2 FOLHAS DE ABRIR TIPO VENEZIANA E 2 FOLHAS GUILHOTINA PARA VIDRO, COM FERRAGENS (SEM VIDRO, SEM GUARNICAO/ALIZAR E SEM ACABAMENTO)</t>
  </si>
  <si>
    <t>JANELA DE CORRER, ACO, BATENTE/REQUADRO DE 6 A 14 CM, COM DIVISAO HORIZ, PINT ANTICORROSIVA, SEM VIDRO, BANDEIRA COM BASCULA, 4 FLS, 120 X 150 CM (A X L)</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</si>
  <si>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</si>
  <si>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</si>
  <si>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</si>
  <si>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100 X 200 CM (A X L), 4 FLS,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</si>
  <si>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</si>
  <si>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</si>
  <si>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</si>
  <si>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</si>
  <si>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</si>
  <si>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ACO GALVANIZADO PINT. ANTICORROSIVA, COM BATENTE/REQUADRO DE 6 A 14 CM, SEM VIDRO, COM GRADE, 1 FL, 60 X 80 CM (A X L)</t>
  </si>
  <si>
    <t>JANELA MAXIM-AR, EM ALUMINIO PERFIL 25, 60 X 80 CM (A X L), ACABAMENTO BRANCO OU BRILHANTE, BATENTE DE 4 A 5 CM, COM VIDRO 4 MM, SEM GUARNICAO/ALIZAR</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</si>
  <si>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</si>
  <si>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</si>
  <si>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</si>
  <si>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</si>
  <si>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</si>
  <si>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</si>
  <si>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</si>
  <si>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</si>
  <si>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</si>
  <si>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</si>
  <si>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</si>
  <si>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</si>
  <si>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</si>
  <si>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</si>
  <si>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</si>
  <si>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</si>
  <si>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</si>
  <si>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</si>
  <si>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</si>
  <si>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</si>
  <si>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</si>
  <si>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</si>
  <si>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</si>
  <si>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</si>
  <si>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</si>
  <si>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</si>
  <si>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</si>
  <si>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</si>
  <si>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</si>
  <si>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</si>
  <si>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</si>
  <si>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</si>
  <si>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</si>
  <si>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</si>
  <si>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</si>
  <si>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</si>
  <si>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</si>
  <si>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</si>
  <si>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</si>
  <si>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</si>
  <si>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</si>
  <si>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</si>
  <si>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</si>
  <si>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</si>
  <si>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</si>
  <si>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</si>
  <si>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90 GRAUS, ROSCAVEL, 1 1/4", COR BRANCA, AGUA FRIA PREDIAL</t>
  </si>
  <si>
    <t>JOELHO PVC, COM BOLSA E ANEL, 90 GRAUS, DN 40 X *38* MM, SERIE NORMAL, PARA ESGOTO PREDIAL</t>
  </si>
  <si>
    <t>JOELHO PVC, ROSCAVEL, 45 GRAUS, 1", COR BRANCA, PARA AGUA FRIA PREDIAL</t>
  </si>
  <si>
    <t>JOELHO PVC, ROSCAVEL, 45 GRAUS, 1/2", COR BRANCA, PARA AGUA FRIA PREDIAL</t>
  </si>
  <si>
    <t>JOELHO PVC, ROSCAVEL, 45 GRAUS, 3/4", COR BRANCA, PARA AGUA FRIA PREDIAL</t>
  </si>
  <si>
    <t>JOELHO PVC, ROSCAVEL, 90 GRAUS, 1", COR BRANCA, PARA AGUA FRIA PREDIAL</t>
  </si>
  <si>
    <t>JOELHO PVC, ROSCAVEL, 90 GRAUS, 1/2",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</si>
  <si>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</si>
  <si>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</si>
  <si>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</si>
  <si>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</si>
  <si>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</si>
  <si>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</si>
  <si>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</si>
  <si>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</si>
  <si>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</si>
  <si>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</si>
  <si>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</si>
  <si>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</si>
  <si>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</si>
  <si>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</si>
  <si>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</si>
  <si>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</si>
  <si>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</si>
  <si>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</si>
  <si>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</si>
  <si>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</si>
  <si>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</si>
  <si>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</si>
  <si>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</si>
  <si>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</si>
  <si>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</si>
  <si>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</si>
  <si>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</si>
  <si>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</si>
  <si>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</si>
  <si>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</si>
  <si>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</si>
  <si>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</si>
  <si>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</si>
  <si>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</si>
  <si>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</si>
  <si>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</si>
  <si>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</si>
  <si>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</si>
  <si>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</si>
  <si>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</si>
  <si>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</si>
  <si>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</si>
  <si>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</si>
  <si>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</si>
  <si>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</si>
  <si>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</si>
  <si>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</si>
  <si>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</si>
  <si>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</si>
  <si>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</si>
  <si>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</si>
  <si>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</si>
  <si>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</si>
  <si>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</si>
  <si>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</si>
  <si>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MOVEL, METALICO, PARA CONEXAO COM ANEL DESLIZANTE, DN 20 MM X 3/4",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</si>
  <si>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</si>
  <si>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</si>
  <si>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</si>
  <si>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</si>
  <si>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</si>
  <si>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</si>
  <si>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</si>
  <si>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</si>
  <si>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90 GRAUS, ROSCA FEMEA, COM BASE FIXA, METALICO, PARA CONEXAO COM ANEL DESLIZANTE, DN 16 MM X 1/2", EM TUBO PEX PARA INST. AGUA QUENTE/FRIA</t>
  </si>
  <si>
    <t>JOELHO/COTOVELO 90 GRAUS, ROSCA FEMEA, COM BASE FIXA, METALICO, PARA CONEXAO COM ANEL DESLIZANTE, DN 20 MM X 1/2", EM TUBO PEX PARA INST. AGUA QUENTE/FRIA</t>
  </si>
  <si>
    <t>JOELHO/COTOVELO 90 GRAUS, ROSCA FEMEA, COM BASE FIXA, METALICO, PARA CONEXAO COM ANEL DESLIZANTE, DN 25 MM X 3/4", EM TUBO PEX PARA INST. AGUA QUENTE/FRIA</t>
  </si>
  <si>
    <t>JOGO DE CHAVES ALLEN LONGAS HEXAGONAIS DE 1,5 MM A 10 MM - 9 PECAS</t>
  </si>
  <si>
    <t>JOGO DE CHAVES DE FENDA E PHILLIPS ISOLADAS, 1000 V - *6* PECAS</t>
  </si>
  <si>
    <t>JOGO DE TRANQUETA E ROSETA QUADRADA DE SOBREPOR SEM FUROS, EM LATAO CROMADO, *50 X 50* MM, PARA FECHADURA DE PORTA DE BANHEIRO</t>
  </si>
  <si>
    <t>JOGO DE TRANQUETA E ROSETA REDONDA DE SOBREPOR SEM FUROS, EM LATAO CROMADO, DIAMETRO *50* MM, PARA FECHADURA DE PORTA DE BANHEIRO</t>
  </si>
  <si>
    <t>JOGO SERRA COPO COM 6 SERRAS, DIAMETRO VARIANDO DE 15 MM A 60 MM</t>
  </si>
  <si>
    <t>JUNCAO 2 GARRAS PARA FITA PERFURADA</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</si>
  <si>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</si>
  <si>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</si>
  <si>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</si>
  <si>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</si>
  <si>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</si>
  <si>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</si>
  <si>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</si>
  <si>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</si>
  <si>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</si>
  <si>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</si>
  <si>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</si>
  <si>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</si>
  <si>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</si>
  <si>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</si>
  <si>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</si>
  <si>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</si>
  <si>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</si>
  <si>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</si>
  <si>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</si>
  <si>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PVC, 45 GRAUS, JE, BBB, DN 150 MM, PARA TUBO CORRUGADO E/OU LISO, REDE COLETORA DE ESGOTO</t>
  </si>
  <si>
    <t>JUNTA DE EXPANSAO BRONZE/LATAO, PONTA X PONTA, 35 MM</t>
  </si>
  <si>
    <t>JUNTA DE EXPANSAO BRONZE/LATAO, PONTA X PONTA, 42 MM</t>
  </si>
  <si>
    <t>JUNTA DE EXPANSAO BRONZE/LATAO, PONTA X PONTA, 54 MM</t>
  </si>
  <si>
    <t>JUNTA DE EXPANSAO BRONZE/LATAO, PONTA X PONTA, 66 MM</t>
  </si>
  <si>
    <t>JUNTA DE EXPANSAO DE COBRE, PONTA X PONTA, 15 MM</t>
  </si>
  <si>
    <t>JUNTA DE EXPANSAO DE COBRE, PONTA X PONTA, 22 MM</t>
  </si>
  <si>
    <t>JUNTA DE EXPANSAO DE COBRE,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</si>
  <si>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</si>
  <si>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</si>
  <si>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</si>
  <si>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</si>
  <si>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</si>
  <si>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</si>
  <si>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</si>
  <si>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</si>
  <si>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</si>
  <si>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</si>
  <si>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</si>
  <si>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</si>
  <si>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</si>
  <si>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KIT CHUVEIRO, INSTAL. PEX, QUADRO METALICO C/ 2 TRAVESSAS, SUPERIOR C/ ESPERA P/ CHUVEIRO, INFERIOR C/ 2 REGISTROS DE PRESSAO 1/2", *390* X *900* MM (L X H), CONEXAO COM ANEL DESLIZANTE (CONJUNTO COMPLETO)</t>
  </si>
  <si>
    <t>KIT CHUVEIRO, INSTAL. PEX, QUADRO METALICO C/2 TRAVESSAS, SUPERIOR C/ ESPERA P/ CHUVEIRO E INFERIOR C/2 REGISTROS DE PRESSAO 1/2", *390* X *900* MM (L X H), CONEXAO COM CRIMPAGEM (CONJUNTO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</si>
  <si>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</si>
  <si>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</si>
  <si>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</si>
  <si>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</si>
  <si>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</si>
  <si>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</si>
  <si>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</si>
  <si>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</si>
  <si>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</si>
  <si>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</si>
  <si>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</si>
  <si>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</si>
  <si>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</si>
  <si>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</si>
  <si>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</si>
  <si>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</si>
  <si>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</si>
  <si>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</si>
  <si>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</si>
  <si>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</si>
  <si>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</si>
  <si>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</si>
  <si>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COPACABANA, 2 CORES (PRETO E BRANCO)</t>
  </si>
  <si>
    <t>LADRILHO HIDRAULICO, *20 X 20* CM, E= 2 CM, PADRAO DADOS, COR NATURAL</t>
  </si>
  <si>
    <t>LADRILHO HIDRAULICO, *25 X 25* CM, E= 2 CM, PADRAO RAMPA, COR NATURAL</t>
  </si>
  <si>
    <t>LADRILHO HIDRAULICO, *30 X 30* CM, E= 2 CM, PADRAO MILANO, COR NATURAL</t>
  </si>
  <si>
    <t>LAJE PRE-MOLDADA CONVENCIONAL (LAJOTAS + VIGOTAS) PARA FORRO, UNIDIRECIONAL, SOBRECARGA 100 KG/M2, VAO ATE 5,00 M (SEM COLOCACAO)</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</si>
  <si>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</si>
  <si>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</si>
  <si>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PISO, UNIDIRECIONAL, SOBRECARGA 350 KG/M2 VAO ATE 3,50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</si>
  <si>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</si>
  <si>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</si>
  <si>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</si>
  <si>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</si>
  <si>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</si>
  <si>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</si>
  <si>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</si>
  <si>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</si>
  <si>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</si>
  <si>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</si>
  <si>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</si>
  <si>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</si>
  <si>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</si>
  <si>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</si>
  <si>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</si>
  <si>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LAPIS PARA CARPINTEIRO</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</si>
  <si>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</si>
  <si>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</si>
  <si>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</si>
  <si>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</si>
  <si>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</si>
  <si>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</si>
  <si>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</si>
  <si>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</si>
  <si>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</si>
  <si>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</si>
  <si>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</si>
  <si>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</si>
  <si>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</si>
  <si>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</si>
  <si>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LIMA QUADRADA BASTARDA 8", COM CABO</t>
  </si>
  <si>
    <t>LIMA REDONDA BASTARDA 8", COM CABO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</si>
  <si>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</si>
  <si>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</si>
  <si>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</si>
  <si>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</si>
  <si>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</si>
  <si>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PARA PEDREIRO LISA, 0,8 MM X 100 M</t>
  </si>
  <si>
    <t>LIXA D'AGUA EM FOLHA, COR PRETA, GRAO 100</t>
  </si>
  <si>
    <t>LIXA EM FOLHA PARA FERRO, NUMERO 150</t>
  </si>
  <si>
    <t>LIXA EM FOLHA PARA PAREDE OU MADEIRA, NUMERO 120, COR VERMELHA</t>
  </si>
  <si>
    <t>LIXADEIRA ELETRICA ANGULAR PARA CONCRETO, POTENCIA 1.400 W, PRATO DIAMANTADO DE 5"</t>
  </si>
  <si>
    <t>LIXADEIRA ELETRICA ANGULAR, PARA DISCO DE 7"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</si>
  <si>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</si>
  <si>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PECAS COM APROXIMADAMENTE 1,20 M DE LARGURA E 2,0 M DE ALTURA, INCLUINDO DIAGONAIS EM X, BARRAS DE LIGACAO, SAPATAS E DEMAIS ITENS NECESSARIOS A MONTAGEM (NAO INCLUI INSTALACAO)</t>
  </si>
  <si>
    <t>M2XMES</t>
  </si>
  <si>
    <t>LOCACAO DE ANDAIME METALICO TUBULAR DE ENCAIXE, TIPO DE TORRE, CADA PAINEL COM LARGURA DE 1 ATE 1,5 M E ALTURA DE *1,00* M, INCLUINDO DIAGONAL, BARRAS DE LIGACAO, SAPATAS OU RODIZIOS E DEMAIS ITENS NECESSARIOS A MONTAGEM (NAO INCLUI INSTALACAO)</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</si>
  <si>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</si>
  <si>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</si>
  <si>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</si>
  <si>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UNXMES</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</si>
  <si>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</si>
  <si>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</si>
  <si>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</si>
  <si>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</si>
  <si>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</si>
  <si>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</si>
  <si>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</si>
  <si>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</si>
  <si>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</si>
  <si>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</si>
  <si>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</si>
  <si>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</si>
  <si>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</si>
  <si>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</si>
  <si>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</si>
  <si>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</si>
  <si>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</si>
  <si>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</si>
  <si>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</si>
  <si>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DIAGONAIS, SAPATAS E FORCADOS</t>
  </si>
  <si>
    <t>LOCACAO DE VIGA SANDUICHE METALICA VAZADA PARA TRAVAMENTO DE PILARES, ALTURA DE *8* CM, LARGURA DE *6* CM E EXTENSAO DE 2 M</t>
  </si>
  <si>
    <t>LONA PLASTICA EXTRA FORTE PRETA, E = 200 MICRA</t>
  </si>
  <si>
    <t>LONA PLASTICA PESADA PRETA, E = 150 MICRA</t>
  </si>
  <si>
    <t>LUBRIFICANTE REDUTOR DE TORQUE E ARRASTO DE ALTO DESEMPENHO, PARA PERFURACAO HORIZONTAL DIRECIONAL, HDD</t>
  </si>
  <si>
    <t>LUMINARIA ABERTA P/ ILUMINACAO PUBLICA, TIPO X-57 PETERCO OU EQUIV</t>
  </si>
  <si>
    <t>LUMINARIA ARANDELA TIPO MEIA-LUA COM VIDRO FOSCO *30 X 15* CM, PARA 1 LAMPADA, BASE E27, POTENCIA MAXIMA 40/60 W (NAO INCLUI LAMPADA)</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</si>
  <si>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</si>
  <si>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</si>
  <si>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</si>
  <si>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</si>
  <si>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</si>
  <si>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</si>
  <si>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</si>
  <si>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</si>
  <si>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</si>
  <si>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</si>
  <si>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*36* W, ALETADA, COMPLETA (LAMPADA E REATOR INCLUSOS)</t>
  </si>
  <si>
    <t>LUMINARIA DE TETO PLAFON/PLAFONIER EM PLASTICO COM BASE E27, POTENCIA MAXIMA 60 W (NAO INCLUI LAMPADA)</t>
  </si>
  <si>
    <t>LUMINARIA DUPLA P/SINALIZACAO, TIPO WETZEL AS-2/110 OU EQUIV</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</si>
  <si>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</si>
  <si>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</si>
  <si>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</si>
  <si>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</si>
  <si>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</si>
  <si>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</si>
  <si>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</si>
  <si>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</si>
  <si>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</si>
  <si>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</si>
  <si>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</si>
  <si>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</si>
  <si>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</si>
  <si>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</si>
  <si>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</si>
  <si>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</si>
  <si>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</si>
  <si>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</si>
  <si>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</si>
  <si>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</si>
  <si>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</si>
  <si>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</si>
  <si>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SEM ANEL DE SOLDA, BOLSA X BOLSA, 104 MM</t>
  </si>
  <si>
    <t>LUVA DE COBRE SEM ANEL DE SOLDA, BOLSA X BOLSA, 15 MM</t>
  </si>
  <si>
    <t>LUVA DE COBRE SEM ANEL DE SOLDA, BOLSA X BOLSA, 22 MM</t>
  </si>
  <si>
    <t>LUVA DE COBRE SEM ANEL DE SOLDA, BOLSA X BOLSA, 28 MM</t>
  </si>
  <si>
    <t>LUVA DE COBRE SEM ANEL DE SOLDA, BOLSA X BOLSA, 35 MM</t>
  </si>
  <si>
    <t>LUVA DE COBRE SEM ANEL DE SOLDA, BOLSA X BOLSA, 42 MM</t>
  </si>
  <si>
    <t>LUVA DE COBRE SEM ANEL DE SOLDA, BOLSA X BOLSA, 54 MM</t>
  </si>
  <si>
    <t>LUVA DE COBRE SEM ANEL DE SOLDA, BOLSA X BOLSA, 66 MM</t>
  </si>
  <si>
    <t>LUVA DE COBRE SEM ANEL DE SOLDA, BOLSA X BOLSA, 79 MM</t>
  </si>
  <si>
    <t>LUVA DE CORRER COM TRAVAS DEFOFO, PVC, JE, DN 100 MM</t>
  </si>
  <si>
    <t>LUVA DE CORRER COM TRAVAS DEFOFO, PVC, JE, DN 150 MM</t>
  </si>
  <si>
    <t>LUVA DE CORRER COM TRAVAS DEFOFO, PVC, JE, DN 200 MM</t>
  </si>
  <si>
    <t>LUVA DE CORRER COM TRAVAS DEFOFO, PVC, JE, DN 250 MM</t>
  </si>
  <si>
    <t>LUVA DE CORRER COM TRAVAS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</si>
  <si>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</si>
  <si>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</si>
  <si>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</si>
  <si>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</si>
  <si>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</si>
  <si>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</si>
  <si>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</si>
  <si>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</si>
  <si>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</si>
  <si>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PBA, JE, DN 100 / DE 110 MM, PARA REDE DE AGUA</t>
  </si>
  <si>
    <t>LUVA DE CORRER PVC PBA, JE, DN 50 / DE 60 MM, PARA REDE DE AGUA</t>
  </si>
  <si>
    <t>LUVA DE CORRER PVC PBA, JE, DN 75 / DE 85 MM, PARA REDE DE AGUA</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</si>
  <si>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</si>
  <si>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</si>
  <si>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</si>
  <si>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</si>
  <si>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</si>
  <si>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</si>
  <si>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</si>
  <si>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</si>
  <si>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</si>
  <si>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</si>
  <si>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</si>
  <si>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</si>
  <si>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</si>
  <si>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</si>
  <si>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</si>
  <si>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t>
  </si>
  <si>
    <t>LUVA DE FERRO GALVANIZADO, COM ROSCA BSP, DE 1/2"</t>
  </si>
  <si>
    <t>LUVA DE FERRO GALVANIZADO, COM ROSCA BSP, DE 2 1/2"</t>
  </si>
  <si>
    <t>LUVA DE FERRO GALVANIZADO, COM ROSCA BSP, DE 2"</t>
  </si>
  <si>
    <t>LUVA DE FERRO GALVANIZADO, COM ROSCA BSP, DE 3"</t>
  </si>
  <si>
    <t>LUVA DE FERRO GALVANIZADO, COM ROSCA BSP, DE 3/4"</t>
  </si>
  <si>
    <t>LUVA DE FERRO GALVANIZADO, COM ROSCA BSP, DE 4"</t>
  </si>
  <si>
    <t>LUVA DE FERRO GALVANIZADO, COM ROSCA BSP, DE 5"</t>
  </si>
  <si>
    <t>LUVA DE FERRO GALVANIZADO, COM ROSCA BSP, DE 6"</t>
  </si>
  <si>
    <t>LUVA DE LATEX MULTIUSO AMARELA FORRADA</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</si>
  <si>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</si>
  <si>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</si>
  <si>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</si>
  <si>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</si>
  <si>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</si>
  <si>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</si>
  <si>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</si>
  <si>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</si>
  <si>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t>
  </si>
  <si>
    <t>LUVA DE REDUCAO DE FERRO GALVANIZADO, COM ROSCA BSP, DE 1 1/2" X 1/2"</t>
  </si>
  <si>
    <t>LUVA DE REDUCAO DE FERRO GALVANIZADO, COM ROSCA BSP, DE 1 1/2" X 3/4"</t>
  </si>
  <si>
    <t>LUVA DE REDUCAO DE FERRO GALVANIZADO, COM ROSCA BSP, DE 1 1/4" X 1"</t>
  </si>
  <si>
    <t>LUVA DE REDUCAO DE FERRO GALVANIZADO, COM ROSCA BSP, DE 1 1/4" X 1/2"</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</si>
  <si>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</si>
  <si>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</si>
  <si>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</si>
  <si>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</si>
  <si>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</si>
  <si>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</si>
  <si>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</si>
  <si>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</si>
  <si>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 X 1 1/2"</t>
  </si>
  <si>
    <t>LUVA DE REDUCAO DE FERRO GALVANIZADO, COM ROSCA BSP, DE 3" X 2 1/2"</t>
  </si>
  <si>
    <t>LUVA DE REDUCAO DE FERRO GALVANIZADO, COM ROSCA BSP, DE 3" X 2"</t>
  </si>
  <si>
    <t>LUVA DE REDUCAO DE FERRO GALVANIZADO, COM ROSCA BSP, DE 3/4" X 1/2"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</si>
  <si>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</si>
  <si>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</si>
  <si>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</si>
  <si>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</si>
  <si>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</si>
  <si>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</si>
  <si>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</si>
  <si>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</si>
  <si>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</si>
  <si>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</si>
  <si>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</si>
  <si>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</si>
  <si>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</si>
  <si>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</si>
  <si>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</si>
  <si>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</si>
  <si>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</si>
  <si>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</si>
  <si>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15 MM X 1/2", PARA AGUA QUENTE PREDIAL</t>
  </si>
  <si>
    <t>LUVA DE TRANSICAO, CPVC, 22 MM X 1/2", PARA AGUA QUENTE</t>
  </si>
  <si>
    <t>LUVA DE TRANSICAO, CPVC, SOLDAVEL, 42 MM X 1 1/2", PARA AGUA QUENTE</t>
  </si>
  <si>
    <t>LUVA DE TRANSICAO, CPVC, SOLDAVEL, 54 MM X 2", PARA AGUA QUENTE PREDIAL</t>
  </si>
  <si>
    <t>LUVA EM ACO CARBONO, SOLDAVEL, PRESSAO 3.000 LBS, DN 1 1/2"</t>
  </si>
  <si>
    <t>LUVA EM ACO CARBONO, SOLDAVEL, PRESSAO 3.000 LBS, DN 1 1/4"</t>
  </si>
  <si>
    <t>LUVA EM ACO CARBONO, SOLDAVEL, PRESSAO 3.000 LBS, DN 1"</t>
  </si>
  <si>
    <t>LUVA EM ACO CARBONO, SOLDAVEL, PRESSAO 3.000 LBS, DN 1/2"</t>
  </si>
  <si>
    <t>LUVA EM ACO CARBONO, SOLDAVEL, PRESSAO 3.000 LBS, DN 2 1/2"</t>
  </si>
  <si>
    <t>LUVA EM ACO CARBONO, SOLDAVEL, PRESSAO 3.000 LBS, DN 2"</t>
  </si>
  <si>
    <t>LUVA EM ACO CARBONO, SOLDAVEL, PRESSAO 3.000 LBS, DN 3"</t>
  </si>
  <si>
    <t>LUVA EM ACO CARBONO, SOLDAVEL, PRESSAO 3.000 LBS, DN 3/4"</t>
  </si>
  <si>
    <t>LUVA EM PVC RIGIDO ROSCAVEL, DE 1 1/2", PARA ELETRODUTO</t>
  </si>
  <si>
    <t>LUVA EM PVC RIGIDO ROSCAVEL, DE 1 1/4", PARA ELETRODUTO</t>
  </si>
  <si>
    <t>LUVA EM PVC RIGIDO ROSCAVEL, DE 1", PARA ELETRODUTO</t>
  </si>
  <si>
    <t>LUVA EM PVC RIGIDO ROSCAVEL, DE 1/2", PARA ELETRODUTO</t>
  </si>
  <si>
    <t>LUVA EM PVC RIGIDO ROSCAVEL, DE 2 1/2", PARA ELETRODUTO</t>
  </si>
  <si>
    <t>LUVA EM PVC RIGIDO ROSCAVEL, DE 2", PARA ELETRODUTO</t>
  </si>
  <si>
    <t>LUVA EM PVC RIGIDO ROSCAVEL, DE 3", PARA ELETRODUTO</t>
  </si>
  <si>
    <t>LUVA EM PVC RIGIDO ROSCAVEL, DE 3/4", PARA ELETRODUTO</t>
  </si>
  <si>
    <t>LUVA EM PVC RIGIDO ROSCAVEL, DE 4", PARA ELETRODUTO</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</si>
  <si>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</si>
  <si>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</si>
  <si>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</si>
  <si>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</si>
  <si>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</si>
  <si>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</si>
  <si>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</si>
  <si>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</si>
  <si>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</si>
  <si>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</si>
  <si>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PASSANTE DE COBRE SEM ANEL DE SOLDA, BOLSA 15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</si>
  <si>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</si>
  <si>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</si>
  <si>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</si>
  <si>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</si>
  <si>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</si>
  <si>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</si>
  <si>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</si>
  <si>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</si>
  <si>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</si>
  <si>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</si>
  <si>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</si>
  <si>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</si>
  <si>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</si>
  <si>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</si>
  <si>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</si>
  <si>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</si>
  <si>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 AGUA FRIA PREDIAL</t>
  </si>
  <si>
    <t>LUVA PVC, ROSCAVEL, 1/2",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</si>
  <si>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</si>
  <si>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</si>
  <si>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</si>
  <si>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</si>
  <si>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</si>
  <si>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</si>
  <si>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</si>
  <si>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</si>
  <si>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</si>
  <si>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</si>
  <si>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</si>
  <si>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DE AGUA</t>
  </si>
  <si>
    <t>LUVA SIMPLES PVC PBA, JE, DN 50 / DE 60 MM, PARA REDE DE AGUA</t>
  </si>
  <si>
    <t>LUVA SIMPLES PVC PBA, JE, DN 75 / DE 85 MM, PARA REDE DE AGUA</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</si>
  <si>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</si>
  <si>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</si>
  <si>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</si>
  <si>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</si>
  <si>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</si>
  <si>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</si>
  <si>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</si>
  <si>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</si>
  <si>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</si>
  <si>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</si>
  <si>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</si>
  <si>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</si>
  <si>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</si>
  <si>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</si>
  <si>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</si>
  <si>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</si>
  <si>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</si>
  <si>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</si>
  <si>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</si>
  <si>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</si>
  <si>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125 MM, PARA ELETROFUSAO</t>
  </si>
  <si>
    <t>LUVA, PEAD PE 100, DE 20 MM, PARA ELETROFUSAO</t>
  </si>
  <si>
    <t>LUVA, PEAD PE 100, DE 200 MM, PARA ELETROFUSAO</t>
  </si>
  <si>
    <t>LUVA, PEAD PE 100, DE 32 MM, PARA ELETROFUSAO</t>
  </si>
  <si>
    <t>LUVA, PEAD PE 100, DE 400 MM, PARA ELETROFUSAO</t>
  </si>
  <si>
    <t>LUVA, PEAD PE 100, DE 63 MM, PARA ELETROFUSAO</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</si>
  <si>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</si>
  <si>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</si>
  <si>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</si>
  <si>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</si>
  <si>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</si>
  <si>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</si>
  <si>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</si>
  <si>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</si>
  <si>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</si>
  <si>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</si>
  <si>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</si>
  <si>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</si>
  <si>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</si>
  <si>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</si>
  <si>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</si>
  <si>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LUVAS DE PVC, COM COMPRIMENTO DE *35* CM, FORRADAS, ACABAMENTO ASPERO ANTIDERRAPANTE NA FACE PALMAR</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</si>
  <si>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</si>
  <si>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</si>
  <si>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</si>
  <si>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</si>
  <si>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</si>
  <si>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</si>
  <si>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</si>
  <si>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</si>
  <si>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</si>
  <si>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</si>
  <si>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</si>
  <si>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</si>
  <si>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TRANCADA, PVC COM REFORCO, COM PRESSAO DE TRABALHO (PT) 250 LBS/POL2, DE 3/4" X *2,8* MM</t>
  </si>
  <si>
    <t>MANGUEIRA CRISTAL TRANCADA, PVC COM REFORCO, PRESSAO DE TRABALHO (PT) 250 LBS/POL2, DE 1" X *3,1* MM</t>
  </si>
  <si>
    <t>MANGUEIRA CRISTAL, LISA, PVC TRANSPARENTE, 1/2" X 2 MM</t>
  </si>
  <si>
    <t>MANGUEIRA CRISTAL, LISA, PVC TRANSPARENTE, 1/4" X1 MM</t>
  </si>
  <si>
    <t>MANGUEIRA CRISTAL, LISA, PVC TRANSPARENTE, 1/4" X1,5 MM</t>
  </si>
  <si>
    <t>MANGUEIRA CRISTAL, LISA, PVC TRANSPARENTE, 3/4" X 2 MM</t>
  </si>
  <si>
    <t>MANGUEIRA CRISTAL, LISA, PVC TRANSPARENTE, 3/8" X 1,5 MM</t>
  </si>
  <si>
    <t>MANGUEIRA CRISTAL, LISA, PVC TRANSPARENTE, 5/16" X 1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</si>
  <si>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</si>
  <si>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</si>
  <si>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</si>
  <si>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</si>
  <si>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</si>
  <si>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</si>
  <si>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</si>
  <si>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</si>
  <si>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</si>
  <si>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</si>
  <si>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</si>
  <si>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</si>
  <si>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 TIPO FLAT/ACHATADA, D = 1 1/2" (40 MM), PARA CONDUCAO DE AGUA, SERVICOS LEVES E MEDIOS</t>
  </si>
  <si>
    <t>MANGUEIRA FLEXIVEL TRANSPARENTE COM ESPIRAL AZUL, EM PVC, DIAM. 1" (25 MM), PARA SERVICOS LEVES DE SUCCAO E DESCARGA</t>
  </si>
  <si>
    <t>MANGUEIRA FLEXIVEL TRANSPARENTE COM ESPIRAL AZUL, EM PVC, DIAM. 2" (50 MM), PARA SERVICOS LEVES DE SUCCAO E DESCARGA</t>
  </si>
  <si>
    <t>MANGUEIRA FLEXIVEL TRANSPARENTE COM ESPIRAL AZUL, EM PVC, DIAM. 4" (100 MM), PARA SERVICOS LEVES DE SUCCAO E DESCARGA</t>
  </si>
  <si>
    <t>MANGUEIRA PARA AR E AGUA DE PVC/BORRACHA, PRESSAO 300 PSI, DIAMETRO DE 1 POLEGADA</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</si>
  <si>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</si>
  <si>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</si>
  <si>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</si>
  <si>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</si>
  <si>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</si>
  <si>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 LENCOL DE BORRACHA, SBR, ANTIRRUIDO, E = 5 MM</t>
  </si>
  <si>
    <t>MANTA ALUMINIZADA 1 FACE PARA SUBCOBERTURA, E = *1* MM</t>
  </si>
  <si>
    <t>MANTA ALUMINIZADA NAS DUAS FACES, PARA SUBCOBERTURA, E = *2* MM</t>
  </si>
  <si>
    <t>MANTA ANTIRRUIDO DE POLIESTER (PET) PARA CONTRAPISO E = *8* MM</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</si>
  <si>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</si>
  <si>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</si>
  <si>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</si>
  <si>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EM POLIESTER ALUMINIZADA 3 MM, TIPO III, CLASSE B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</si>
  <si>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</si>
  <si>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</si>
  <si>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</si>
  <si>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</si>
  <si>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</si>
  <si>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DE EMULSAO ASFALTICA PARA IMPERMEABILIZACAO FLEXIVEL)</t>
  </si>
  <si>
    <t>MANTA TERMOPLASTICA, PEAD, GEOMEMBRANA LISA, E = 0,50 MM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</si>
  <si>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</si>
  <si>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</si>
  <si>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</si>
  <si>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</si>
  <si>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</si>
  <si>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</si>
  <si>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</si>
  <si>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</si>
  <si>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</si>
  <si>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</si>
  <si>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</si>
  <si>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</si>
  <si>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</si>
  <si>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</si>
  <si>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</si>
  <si>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</si>
  <si>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</si>
  <si>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</si>
  <si>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</si>
  <si>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</si>
  <si>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E POTENCIA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</si>
  <si>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</si>
  <si>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</si>
  <si>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COM POTENCIA DE 20 CV</t>
  </si>
  <si>
    <t>MAQUINA TIPO VASO/TANQUE/JATO DE PRESSAO PORTATIL P/ JATEAMENTO, CONTROLE AUTOMATICO E REMOTO, CAMARA DE 1 SAIDA, 280 L, DIAM. *670* MM, BICO JATO CURTO VENTURI 5/16", MANGUEIRA 1" DE 10 M, COMPLETA (VALVULAS POP UP E DOSADORA, FUNDO CONICO ETC)</t>
  </si>
  <si>
    <t>MARCENEIRO (HORISTA)</t>
  </si>
  <si>
    <t>MARCENEIRO (MENSALISTA)</t>
  </si>
  <si>
    <t>MARMORISTA / GRANITEIRO (HORISTA)</t>
  </si>
  <si>
    <t>MARMORISTA / GRANITEIRO (MENSALISTA)</t>
  </si>
  <si>
    <t>MARRETA DE ACO, OITAVADA, 500 G, COM CABO DE MADEIRA</t>
  </si>
  <si>
    <t>MARTELO DE BORRACHA PRETO 450 G, CABO DE MADEIRA *60* MM DE DIAMETRO</t>
  </si>
  <si>
    <t>MARTELO DE PEDREIRO, 1 CORTE, EM ACO, *500* G, COMPRIMENTO TOTAL DE *28* CM, COM CABO DE MADEIRA</t>
  </si>
  <si>
    <t>MARTELO DE SOLDADOR/PICADOR DE SOLDA</t>
  </si>
  <si>
    <t>MARTELO DEMOLIDOR ELETRICO, COM POTENCIA DE 2.000 W, FREQUENCIA DE 1.000 IMPACTOS POR MINUTO, FORCA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</si>
  <si>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</si>
  <si>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</si>
  <si>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</si>
  <si>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</si>
  <si>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</si>
  <si>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</si>
  <si>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</si>
  <si>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</si>
  <si>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MASCARA DE SOLDA AUTOMATICA, COM GRAU DE ESCURECIMENTO DIN 9 A 13</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</si>
  <si>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</si>
  <si>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</si>
  <si>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</si>
  <si>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</si>
  <si>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CATALISADOR)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</si>
  <si>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</si>
  <si>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</si>
  <si>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</si>
  <si>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</si>
  <si>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</si>
  <si>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</si>
  <si>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</si>
  <si>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</si>
  <si>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</si>
  <si>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</si>
  <si>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 1/2")</t>
  </si>
  <si>
    <t>MASTRO TELESCOPICO GALVANIZADO 7 METROS (6 M X DN= 2" + 1 M X DN= 1 1/2")</t>
  </si>
  <si>
    <t>MASTRO TELESCOPICO GALVANIZADO 9 METROS (6 M X DN= 2" + 3 M X DN= 1 1/2")</t>
  </si>
  <si>
    <t>MECANICO DE EQUIPAMENTOS PESADOS (HORISTA)</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</si>
  <si>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</si>
  <si>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</si>
  <si>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</si>
  <si>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</si>
  <si>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</si>
  <si>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</si>
  <si>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</si>
  <si>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</si>
  <si>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</si>
  <si>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</si>
  <si>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</si>
  <si>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</si>
  <si>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</si>
  <si>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</si>
  <si>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</si>
  <si>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</si>
  <si>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</si>
  <si>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</si>
  <si>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</si>
  <si>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ESTRUTURAL CERAMICO DE 14 X 19 X 14 CM (L X A X C) E 6,0 MPA</t>
  </si>
  <si>
    <t>MEIO BLOCO ESTRUTURAL CERAMICO DE 14 X 19 X 19 CM (L X A X C) E 6,0 MPA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</si>
  <si>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</si>
  <si>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</si>
  <si>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</si>
  <si>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</si>
  <si>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</si>
  <si>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</si>
  <si>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</si>
  <si>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</si>
  <si>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</si>
  <si>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</si>
  <si>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</si>
  <si>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</si>
  <si>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</si>
  <si>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</si>
  <si>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</si>
  <si>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</si>
  <si>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</si>
  <si>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</si>
  <si>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</si>
  <si>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</si>
  <si>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</si>
  <si>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</si>
  <si>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INDIVIDUAL, SIFONADO, DE LOUCA BRANCA, SEM COMPLEMENTOS</t>
  </si>
  <si>
    <t>MICTORIO INDIVIDUAL, SIFONADO, VALVULA EMBUTIDA, DE LOUCA BRANCA, SEM COMPLEMENTOS - PADRAO ALTO</t>
  </si>
  <si>
    <t>MINICAPTOR, EM ACO GALVANIZADO A FOGO, FIXACAO COM ROSCA SOBERBA OU MECANICA, H=300 MM X DN=10 MM</t>
  </si>
  <si>
    <t>MINICAPTOR, EM ACO GALVANIZADO A FOGO, FIXACAO COM ROSCA SOBERBA OU MECANICA, H=600 MM X DN=10 MM</t>
  </si>
  <si>
    <t>MINICAPTOR, EM ACO GALVANIZADO A FOGO, FIXACAO HORIZONTAL COM BANDEIRA A 20 CM, H=300 MM E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</si>
  <si>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</si>
  <si>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</si>
  <si>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</si>
  <si>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</si>
  <si>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</si>
  <si>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</si>
  <si>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</si>
  <si>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</si>
  <si>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</si>
  <si>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</si>
  <si>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</si>
  <si>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</si>
  <si>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</si>
  <si>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t>
  </si>
  <si>
    <t>MISTURADOR DE METAL CROMADO, DE MESA/BANCADA, COM BICA BAIXA, PARA LAVATORIO</t>
  </si>
  <si>
    <t>MISTURADOR DE PAREDE, DE METAL CROMADO, PARA COZINHA, BICA ALTA MOVEL, COM AREJADOR ARTICULADO</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</si>
  <si>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</si>
  <si>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</si>
  <si>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OU 3/4",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</si>
  <si>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</si>
  <si>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</si>
  <si>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</si>
  <si>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</si>
  <si>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</si>
  <si>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</si>
  <si>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</si>
  <si>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</si>
  <si>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</si>
  <si>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</si>
  <si>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</si>
  <si>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</si>
  <si>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</si>
  <si>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</si>
  <si>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</si>
  <si>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</si>
  <si>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</si>
  <si>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</si>
  <si>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</si>
  <si>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</si>
  <si>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</si>
  <si>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</si>
  <si>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</si>
  <si>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(HORISTA)</t>
  </si>
  <si>
    <t>MOTORISTA DE CAMINHAO (MENSALISTA)</t>
  </si>
  <si>
    <t>MOTORISTA DE CAMINHAO BETONEIRA (HORISTA)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</si>
  <si>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</si>
  <si>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</si>
  <si>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</si>
  <si>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</si>
  <si>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</si>
  <si>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</si>
  <si>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</si>
  <si>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</si>
  <si>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</si>
  <si>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</si>
  <si>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QUADRADA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</si>
  <si>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</si>
  <si>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</si>
  <si>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</si>
  <si>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</si>
  <si>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</si>
  <si>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</si>
  <si>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</si>
  <si>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</si>
  <si>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</si>
  <si>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</si>
  <si>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</si>
  <si>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</si>
  <si>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</si>
  <si>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</si>
  <si>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</si>
  <si>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t>
  </si>
  <si>
    <t>NIPLE DE FERRO GALVANIZADO, COM ROSCA BSP, DE 1/2"</t>
  </si>
  <si>
    <t>NIPLE DE FERRO GALVANIZADO, COM ROSCA BSP, DE 2 1/2"</t>
  </si>
  <si>
    <t>NIPLE DE FERRO GALVANIZADO, COM ROSCA BSP, DE 2"</t>
  </si>
  <si>
    <t>NIPLE DE FERRO GALVANIZADO, COM ROSCA BSP, DE 3"</t>
  </si>
  <si>
    <t>NIPLE DE FERRO GALVANIZADO, COM ROSCA BSP, DE 3/4"</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</si>
  <si>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</si>
  <si>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</si>
  <si>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</si>
  <si>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</si>
  <si>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</si>
  <si>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</si>
  <si>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</si>
  <si>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</si>
  <si>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</si>
  <si>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</si>
  <si>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1" X 3/4"</t>
  </si>
  <si>
    <t>NIPLE DE REDUCAO DE FERRO GALVANIZADO, COM ROSCA BSP, DE 1/2" X 1/4"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</si>
  <si>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</si>
  <si>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</si>
  <si>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</si>
  <si>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</si>
  <si>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 X 2 1/2"</t>
  </si>
  <si>
    <t>NIPLE DE REDUCAO DE FERRO GALVANIZADO, COM ROSCA BSP, DE 3" X 2"</t>
  </si>
  <si>
    <t>NIPLE DE REDUCAO DE FERRO GALVANIZADO, COM ROSCA BSP, DE 3/4" X 1/2"</t>
  </si>
  <si>
    <t>NIPLE SEXTAVADO EM ACO CARBONO, COM ROSCA BSP, PRESSAO 3.000 LBS, DN 1 1/2"</t>
  </si>
  <si>
    <t>NIPLE SEXTAVADO EM ACO CARBONO, COM ROSCA BSP, PRESSAO 3.000 LBS, DN 1 1/4"</t>
  </si>
  <si>
    <t>NIPLE SEXTAVADO EM ACO CARBONO, COM ROSCA BSP, PRESSAO 3.000 LBS, DN 1"</t>
  </si>
  <si>
    <t>NIPLE SEXTAVADO EM ACO CARBONO, COM ROSCA BSP, PRESSAO 3.000 LBS, DN 1/2"</t>
  </si>
  <si>
    <t>NIPLE SEXTAVADO EM ACO CARBONO, COM ROSCA BSP, PRESSAO 3.000 LBS, DN 2 1/2"</t>
  </si>
  <si>
    <t>NIPLE SEXTAVADO EM ACO CARBONO, COM ROSCA BSP, PRESSAO 3.000 LBS, DN 2"</t>
  </si>
  <si>
    <t>NIPLE SEXTAVADO EM ACO CARBONO, COM ROSCA BSP, PRESSAO 3.000 LBS, DN 3/4"</t>
  </si>
  <si>
    <t>NIVEL DE ALUMINIO 350 MM (14"), COM 3 BOLHAS</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</si>
  <si>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</si>
  <si>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</si>
  <si>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</si>
  <si>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</si>
  <si>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</si>
  <si>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</si>
  <si>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</si>
  <si>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</si>
  <si>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</si>
  <si>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</si>
  <si>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OCULOS DE SOLDA COM ESCURECIMENTO AUTOMATICO</t>
  </si>
  <si>
    <t>OLEO DIESEL COMBUSTIVEL COMUM METROPOLITANO S-10 OU S-500</t>
  </si>
  <si>
    <t>OLEO LUBRIFICANTE MINERAL MONOVISCOSO, SAE 40, PARA MOTORES DE EQUIPAMENTOS PESADOS (CAMINHOES, TRATORES, RETROS E ETC)</t>
  </si>
  <si>
    <t>OLHO MAGICO PARA PORTAS, EM LATAO, COM LENTE DE POLICARBONATO, ANGULO DE *200* GRAUS, ESPESSURA ENTRE *25 E 46* MM, INCLUINDO FECHO JANELA</t>
  </si>
  <si>
    <t>OPERADOR DE BATE-ESTACAS (HORISTA)</t>
  </si>
  <si>
    <t>OPERADOR DE BATE-ESTACAS (MENSALISTA)</t>
  </si>
  <si>
    <t>OPERADOR DE BETONEIRA (CAMINHAO) (MENSALISTA)</t>
  </si>
  <si>
    <t>OPERADOR DE BETONEIRA ESTACIONARIA / MISTURADOR (HORISTA)</t>
  </si>
  <si>
    <t>OPERADOR DE BETONEIRA ESTACIONARIA / MISTURADOR (MENSALISTA)</t>
  </si>
  <si>
    <t>OPERADOR DE COMPRESSOR DE AR OU COMPRESSORISTA (HORISTA)</t>
  </si>
  <si>
    <t>OPERADOR DE COMPRESSOR DE AR OU COMPRESSORISTA (MENSALISTA)</t>
  </si>
  <si>
    <t>OPERADOR DE DEMARCADORA DE FAIXAS DE TRAFEGO (HORISTA)</t>
  </si>
  <si>
    <t>OPERADOR DE DEMARCADORA DE FAIXAS DE TRAFEGO (MENSALISTA)</t>
  </si>
  <si>
    <t>OPERADOR DE ESCAVADEIRA (HORISTA)</t>
  </si>
  <si>
    <t>OPERADOR DE ESCAVADEIRA (MENSALISTA)</t>
  </si>
  <si>
    <t>OPERADOR DE GUINCHO OU GUINCHEIRO (HORISTA)</t>
  </si>
  <si>
    <t>OPERADOR DE GUINCHO OU GUINCHEIRO (MENSALISTA)</t>
  </si>
  <si>
    <t>OPERADOR DE GUINDASTE (HORISTA)</t>
  </si>
  <si>
    <t>OPERADOR DE GUINDASTE (MENSALISTA)</t>
  </si>
  <si>
    <t>OPERADOR DE JATO ABRASIVO OU JATISTA (HORISTA)</t>
  </si>
  <si>
    <t>OPERADOR DE JATO ABRASIVO OU JATISTA (MENSALISTA)</t>
  </si>
  <si>
    <t>OPERADOR DE MAQUINAS E TRATORES DIVERSOS - TERRAPLANAGEM (HORISTA)</t>
  </si>
  <si>
    <t>OPERADOR DE MAQUINAS E TRATORES DIVERSOS - TERRAPLANAGEM (MENSALISTA)</t>
  </si>
  <si>
    <t>OPERADOR DE MARTELETE OU MARTELETEIRO (HORISTA)</t>
  </si>
  <si>
    <t>OPERADOR DE MARTELETE OU MARTELETEIRO (MENSALISTA)</t>
  </si>
  <si>
    <t>OPERADOR DE MOTO SCRAPER (HORISTA)</t>
  </si>
  <si>
    <t>OPERADOR DE MOTO SCRAPER (MENSALISTA)</t>
  </si>
  <si>
    <t>OPERADOR DE MOTONIVELADORA (HORISTA)</t>
  </si>
  <si>
    <t>OPERADOR DE MOTONIVELADORA (MENSALISTA)</t>
  </si>
  <si>
    <t>OPERADOR DE PA CARREGADEIRA (HORISTA)</t>
  </si>
  <si>
    <t>OPERADOR DE PA CARREGADEIRA (MENSALISTA)</t>
  </si>
  <si>
    <t>OPERADOR DE PAVIMENTADORA / MESA VIBROACABADORA (HORISTA)</t>
  </si>
  <si>
    <t>OPERADOR DE PAVIMENTADORA / MESA VIBROACABADORA (MENSALISTA)</t>
  </si>
  <si>
    <t>OPERADOR DE ROLO COMPACTADOR (HORISTA)</t>
  </si>
  <si>
    <t>OPERADOR DE ROLO COMPACTADOR (MENSALISTA)</t>
  </si>
  <si>
    <t>OPERADOR DE USINA DE ASFALTO, DE SOLOS OU DE CONCRETO (HORISTA)</t>
  </si>
  <si>
    <t>OPERADOR DE USINA DE ASFALTO, DE SOLOS OU DE CONCRETO (MENSALISTA)</t>
  </si>
  <si>
    <t>OXIGENIO - RECARGA DE GAS PARA CILINDRO (NAO INCLUI TROCA/MANUTENCAO DO CILINDRO)</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</si>
  <si>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</si>
  <si>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</si>
  <si>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</si>
  <si>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</si>
  <si>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</si>
  <si>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DE LIXO PLASTICA, CABO LONGO</t>
  </si>
  <si>
    <t>PA QUADRADA COM CABO DE MADEIRA EM Y DE 71 CM</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</si>
  <si>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</si>
  <si>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</si>
  <si>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</si>
  <si>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</si>
  <si>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</si>
  <si>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</si>
  <si>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</si>
  <si>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</si>
  <si>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</si>
  <si>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</si>
  <si>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</si>
  <si>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</si>
  <si>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</si>
  <si>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</si>
  <si>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</si>
  <si>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</si>
  <si>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</si>
  <si>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</si>
  <si>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</si>
  <si>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</si>
  <si>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ACO ZINCADO, SEXTAVADO, COM ROSCA INTEIRA, DIAMETRO 5/16", COMPRIMENTO 3/4", COM PORCA E ARRUELA LISA LEVE</t>
  </si>
  <si>
    <t>PARAFUSO DE ACO ZINCADO, SEXTAVADO, COM ROSCA SOBERBA, DIAMETRO 3/8", COMPRIMENTO 80 MM</t>
  </si>
  <si>
    <t>PARAFUSO DE ACO ZINCADO, TIPO CHUMBADOR PARABOLT, DIAMETRO 1/2", COMPRIMENTO 75 MM</t>
  </si>
  <si>
    <t>PARAFUSO DE ACO ZINCADO, TIPO CHUMBADOR PARABOLT, DIAMETRO 3/8", COMPRIMENTO 75 MM</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</si>
  <si>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</si>
  <si>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</si>
  <si>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</si>
  <si>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</si>
  <si>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</si>
  <si>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</si>
  <si>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</si>
  <si>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</si>
  <si>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</si>
  <si>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</si>
  <si>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</si>
  <si>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</si>
  <si>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</si>
  <si>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</si>
  <si>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</si>
  <si>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</si>
  <si>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METRICO ZINCADO, DIAMETRO 12 MM, COMPRIMENTO 140MM, COM PORCA SEXTAVADA E ARRUELA DE PRESSAO MEDIA</t>
  </si>
  <si>
    <t>PARAFUSO FRANCES METRICO ZINCADO, DIAMETRO 12 MM, COMPRIMENTO 150 MM, COM PORCA SEXTAVADA E ARRUELA DE PRESSAO MEDIA</t>
  </si>
  <si>
    <t>PARAFUSO FRANCES ZINCADO, DIAMETRO 1/2", COMPRIMENTO 12", COM PORCA E ARRUELA LISA MEDIA</t>
  </si>
  <si>
    <t>PARAFUSO FRANCES ZINCADO, DIAMETRO 1/2", COMPRIMENTO 15", COM PORCA E ARRUELA LISA MEDIA</t>
  </si>
  <si>
    <t>PARAFUSO FRANCES ZINCADO, DIAMETRO 1/2", COMPRIMENTO 2", COM PORCA E ARRUELA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</si>
  <si>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</si>
  <si>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</si>
  <si>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</si>
  <si>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</si>
  <si>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</si>
  <si>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</si>
  <si>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</si>
  <si>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</si>
  <si>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</si>
  <si>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</si>
  <si>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</si>
  <si>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</si>
  <si>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</si>
  <si>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ROSCA SOBERBA ZINCADO CABECA CHATA FENDA SIMPLES 3,2 X 20 MM (3/4")</t>
  </si>
  <si>
    <t>PARAFUSO ROSCA SOBERBA ZINCADO CABECA CHATA FENDA SIMPLES 3,5 X 25 MM (1")</t>
  </si>
  <si>
    <t>PARAFUSO ROSCA SOBERBA ZINCADO CABECA CHATA FENDA SIMPLES 3,8 X 30 MM (1.1/4")</t>
  </si>
  <si>
    <t>PARAFUSO ROSCA SOBERBA ZINCADO CABECA CHATA FENDA SIMPLES 4,8 X 40 MM (1.1/2")</t>
  </si>
  <si>
    <t>PARAFUSO ROSCA SOBERBA ZINCADO CABECA CHATA FENDA SIMPLES 5,5 X 50 MM (2")</t>
  </si>
  <si>
    <t>PARAFUSO ROSCA SOBERBA ZINCADO CABECA CHATA FENDA SIMPLES 5,5 X 65 MM (2.1/2")</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</si>
  <si>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</si>
  <si>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</si>
  <si>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</si>
  <si>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</si>
  <si>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</si>
  <si>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</si>
  <si>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</si>
  <si>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</si>
  <si>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250 MM, PARA FIXACAO DE TELHA EM MADEIRA</t>
  </si>
  <si>
    <t>PARAFUSO ZINCADO ROSCA SOBERBA, CABECA SEXTAVADA, 5/16" X 50 MM, PARA FIXACAO DE TELHA EM MADEIRA</t>
  </si>
  <si>
    <t>PARAFUSO ZINCADO ROSCA SOBERBA, CABECA SEXTAVADA, 5/16" X 85 MM, PARA FIXACAO DE TELHA EM MADEIRA</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</si>
  <si>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</si>
  <si>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</si>
  <si>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</si>
  <si>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</si>
  <si>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</si>
  <si>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</si>
  <si>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</si>
  <si>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</si>
  <si>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(25,4 MM)</t>
  </si>
  <si>
    <t>PARAFUSO, AUTOATARRAXANTE, CABECA CHATA, FENDA SIMPLES, EM ACO ZINCADO, 1/4" (6,35 MM) X 25 MM</t>
  </si>
  <si>
    <t>PARAFUSO, COMUM, ASTM A307, SEXTAVADO, DIAMETRO 1/2" (12,7 MM), COMPRIMENTO 1" (25,4 MM)</t>
  </si>
  <si>
    <t>PARALELEPIPEDO GRANITICO OU BASALTICO, PARA PAVIMENTACAO, SEM FRETE (VARIACAO REGIONAL DE PECAS POR M2)</t>
  </si>
  <si>
    <t>MIL</t>
  </si>
  <si>
    <t>PASTA ABRASIVA PARA LIMPEZA DE MAOS</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</si>
  <si>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</si>
  <si>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</si>
  <si>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</si>
  <si>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</si>
  <si>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</si>
  <si>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</si>
  <si>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</si>
  <si>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</si>
  <si>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</si>
  <si>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</si>
  <si>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</si>
  <si>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</si>
  <si>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</si>
  <si>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</si>
  <si>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</si>
  <si>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</si>
  <si>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</si>
  <si>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</si>
  <si>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</si>
  <si>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</si>
  <si>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</si>
  <si>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</si>
  <si>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</si>
  <si>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</si>
  <si>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</si>
  <si>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</si>
  <si>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</si>
  <si>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</si>
  <si>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</si>
  <si>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</si>
  <si>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</si>
  <si>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</si>
  <si>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</si>
  <si>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</si>
  <si>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</si>
  <si>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</si>
  <si>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</si>
  <si>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</si>
  <si>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</si>
  <si>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</si>
  <si>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</si>
  <si>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OU "W" EM ACO LAMINADO, QUAISQUER DIMENSOES</t>
  </si>
  <si>
    <t>PERFIL "U" ENRIJECIDO, EM CHAPA DOBRADA DE ACO LAMINADO, E = 3,75 MM, H = 200 MM, L = 75 MM (9,94 KG/M)</t>
  </si>
  <si>
    <t>PERFIL "U" SIMPLES, EM CHAPA DOBRADA DE ACO LAMINADO, E = 2,65 MM, H = 75 MM, L = 40 MM (3,04 KG/M)</t>
  </si>
  <si>
    <t>PERFIL "U" SIMPLES, EM CHAPA DOBRADA DE ACO LAMINADO, E = 3 MM, H = 125 MM, L = 50 MM (5,07 KG/M)</t>
  </si>
  <si>
    <t>PERFIL "U" SIMPLES, EM CHAPA DOBRADA DE ACO LAMINADO, E = 3 MM, H = 200 MM, L = 50 MM (6,83 KG/M)</t>
  </si>
  <si>
    <t>PERFIL "U" SIMPLES, EM CHAPA DOBRADA DE ACO LAMINADO, E = 4,75 MM, H = 100 MM, L = 75 MM (8,74 KG/M)</t>
  </si>
  <si>
    <t>PERFIL "U" SIMPLES, EM CHAPA DOBRADA DE ACO LAMINADO, E = 8 MM, H = 150 MM, L = 75 MM (16,97 KG/M)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</si>
  <si>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</si>
  <si>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</si>
  <si>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</si>
  <si>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</si>
  <si>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</si>
  <si>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</si>
  <si>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</si>
  <si>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</si>
  <si>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</si>
  <si>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</si>
  <si>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</si>
  <si>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</si>
  <si>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</si>
  <si>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</si>
  <si>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</si>
  <si>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</si>
  <si>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</si>
  <si>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</si>
  <si>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</si>
  <si>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</si>
  <si>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</si>
  <si>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1250 MM (L X C)</t>
  </si>
  <si>
    <t>PERFIL TRAVESSA (SECUNDARIO), T CLICADO, EM ACO GALVANIZADO, BRANCO, PARA FORRO REMOVIVEL, 24 X 625 MM (L X C)</t>
  </si>
  <si>
    <t>PERFILADO PERFURADO 19 X 38 MM, CHAPA 22</t>
  </si>
  <si>
    <t>PERFILADO PERFURADO DUPLO 38 X 76 MM, CHAPA 22</t>
  </si>
  <si>
    <t>PERFILADO PERFURADO SIMPLES 38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</si>
  <si>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</si>
  <si>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</si>
  <si>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DE COROA DIAMANTADA PARA CONCRETO, DIAMETRO ATE 250 MM, MOTOR ELETRICO 220 V, POTENCIA 2.500W</t>
  </si>
  <si>
    <t>PERFURATRIZ HIDRAULICA COM TRADO CURTO ACOPLADO, PROFUNDIDADE MAXIMA DE 20 M, DIAMETRO MAXIMO DE 1500 MM, POTENCIA INSTALADA DE 137 HP, MESA ROTATIVA COM TORQUE MAXIMO DE 30 KNM (INCLUI MONTAGEM, NAO INCLUI CAMINHAO)</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</si>
  <si>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</si>
  <si>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</si>
  <si>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</si>
  <si>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</si>
  <si>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</si>
  <si>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</si>
  <si>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</si>
  <si>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</si>
  <si>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</si>
  <si>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PNEUMATICA MANUAL DE PESO MEDIO, 18KG, COMPRIMENTO DE CURSO DE 6 M, DIAMETRO DO PISTAO DE 5,5 CM</t>
  </si>
  <si>
    <t>PERFURATRIZ ROTATIVA SOBRE ESTEIRA, TORQUE MAXIMO 2500 KGM, POTENCIA 110 HP, MOTOR DIESEL</t>
  </si>
  <si>
    <t>PERFURATRIZ SOBRE ESTEIRA, TORQUE MAXIMO 600 KGF, PESO MEDIO 1000 KG, POTENCIA 20 HP, DIAMETRO MAXIMO 10"</t>
  </si>
  <si>
    <t>PERFURATRIZ SOBRE ESTEIRA, TORQUE MAXIMO DE 600 KGF, POTENCIA ENTRE 50 E 60 HP, DIAMETRO MAXIMO DE 10"</t>
  </si>
  <si>
    <t>PERNEIRA DE RASPA COM VELCRO</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</si>
  <si>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</si>
  <si>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</si>
  <si>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</si>
  <si>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</si>
  <si>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</si>
  <si>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</si>
  <si>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</si>
  <si>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COMPRIMENTO DA HASTE = 30 MM E ROSCA = 20 MM (ACAO DIRETA)</t>
  </si>
  <si>
    <t>PINO DE ACO LISO 1/4", HASTE = *36,5* MM (ACAO DIRETA)</t>
  </si>
  <si>
    <t>PINO DE ACO LISO 1/4",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</si>
  <si>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</si>
  <si>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</si>
  <si>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</si>
  <si>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</si>
  <si>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</si>
  <si>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</si>
  <si>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</si>
  <si>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</si>
  <si>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</si>
  <si>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</si>
  <si>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</si>
  <si>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</si>
  <si>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</si>
  <si>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</si>
  <si>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</si>
  <si>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COR LISA, PEI MAIOR OU IGUAL A 4, FORMATO MAIOR QUE 2025 CM2</t>
  </si>
  <si>
    <t>PISO EM CERAMICA ESMALTADA, COR LISA, PEI MAIOR OU IGUAL A 4,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</si>
  <si>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</si>
  <si>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</si>
  <si>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</si>
  <si>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</si>
  <si>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</si>
  <si>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</si>
  <si>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</si>
  <si>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</si>
  <si>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</si>
  <si>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</si>
  <si>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</si>
  <si>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</si>
  <si>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</si>
  <si>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</si>
  <si>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</si>
  <si>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TATIL / PODOTATIL, LADRILHO HIDRAULICO / CONCRETO, *25 X 25* CM, E= *2,5* CM, PADRAO TATIL ALERTA OU DIRECIONAL, COR AMARELA</t>
  </si>
  <si>
    <t>PISO TATIL / PODOTATIL, LADRILHO HIDRAULICO/CONCRETO, *40 X 40* CM, E= 2,5* CM, PADRAO TATIL ALERTA OU DIRECIONAL, COR NATURAL</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</si>
  <si>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</si>
  <si>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</si>
  <si>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</si>
  <si>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</si>
  <si>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VARIAVEL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</si>
  <si>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</si>
  <si>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</si>
  <si>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</si>
  <si>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</si>
  <si>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</si>
  <si>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</si>
  <si>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</si>
  <si>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</si>
  <si>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</si>
  <si>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</si>
  <si>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</si>
  <si>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</si>
  <si>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</si>
  <si>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</si>
  <si>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</si>
  <si>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</si>
  <si>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</si>
  <si>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</si>
  <si>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</si>
  <si>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</si>
  <si>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</si>
  <si>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</si>
  <si>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</si>
  <si>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</si>
  <si>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</si>
  <si>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</si>
  <si>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</si>
  <si>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</si>
  <si>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</si>
  <si>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</si>
  <si>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</si>
  <si>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</si>
  <si>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</si>
  <si>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</si>
  <si>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</si>
  <si>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</si>
  <si>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EXERCICIOS, 2,00 M X 1,00 M (CHAPA GALVANIZADA #20), ESTRUTURA EM TUBOS REDONDOS DE ACO CARBONO, PINTURA NO PROCESSO ELETROSTATICO, ADESIVO FRENTE E VERSO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</si>
  <si>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</si>
  <si>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</si>
  <si>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X 40* CM, E = 6 CM, COR NATURAL</t>
  </si>
  <si>
    <t>PLACA/TAMPA CEGA EM LATAO ESCOVADO PARA CONDULETE EM LIGA DE ALUMINIO 4 X 4"</t>
  </si>
  <si>
    <t>PLUG OU BUJAO DE FERRO GALVANIZADO, DE 1 1/2"</t>
  </si>
  <si>
    <t>PLUG OU BUJAO DE FERRO GALVANIZADO, DE 1 1/4"</t>
  </si>
  <si>
    <t>PLUG OU BUJAO DE FERRO GALVANIZADO, DE 1"</t>
  </si>
  <si>
    <t>PLUG OU BUJAO DE FERRO GALVANIZADO, DE 1/2"</t>
  </si>
  <si>
    <t>PLUG OU BUJAO DE FERRO GALVANIZADO, DE 2 1/2"</t>
  </si>
  <si>
    <t>PLUG OU BUJAO DE FERRO GALVANIZADO, DE 2"</t>
  </si>
  <si>
    <t>PLUG OU BUJAO DE FERRO GALVANIZADO, DE 3"</t>
  </si>
  <si>
    <t>PLUG OU BUJAO DE FERRO GALVANIZADO, DE 3/4"</t>
  </si>
  <si>
    <t>PLUG OU BUJAO DE FERRO GALVANIZADO, DE 4"</t>
  </si>
  <si>
    <t>PLUG PVC, JE, DN 100 MM, PARA REDE COLETORA ESGOTO</t>
  </si>
  <si>
    <t>PLUG PVC, JE, DN 150 MM, PARA REDE COLETORA ESGOTO</t>
  </si>
  <si>
    <t>PO DE PEDRA (POSTO PEDREIRA/FORNECEDOR, SEM FRETE)</t>
  </si>
  <si>
    <t>POCEIRO / ESCAVADOR DE VALAS E TUBULOES (HORISTA)</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</si>
  <si>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</si>
  <si>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</si>
  <si>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</si>
  <si>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</si>
  <si>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</si>
  <si>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</si>
  <si>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</si>
  <si>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</si>
  <si>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</si>
  <si>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ROLICO SEM TRATAMENTO, D = 8 A 11 CM, H = 3 M, EM EUCALIPTO OU EQUIVALENTE DA REGIAO - BRUTA (PARA ESCORAMENTO)</t>
  </si>
  <si>
    <t>PONTALETE ROLICO SEM TRATAMENTO, D = 8 A 11 CM, H = 6 M, EM EUCALIPTO OU EQUIVALENTE DA REGIAO - BRUTA (PARA ESCORAMENTO)</t>
  </si>
  <si>
    <t>PONTEIRO DE ACO, LISO, REDONDO, 3/4" X 10"</t>
  </si>
  <si>
    <t>PONTEIRO PARA MARTELO ROMPEDOR, DIAMETRO = *28* MM, COMPRIMENTO = *520* MM, ENCAIXE SEXTAVADO</t>
  </si>
  <si>
    <t>PORCA OLHAL EM ACO GALVANIZADO, ESPESSURA 16MM, ABERTURA 21MM</t>
  </si>
  <si>
    <t>PORCA OLHAL M 16, EM ACO GALVANIZADO, DIAMETRO = 16 MM</t>
  </si>
  <si>
    <t>PORCA UNIAO/JUNCAO ZINCADA SEXTAVADA 1/4", CHAVE 7/16", COMPRIMENTO = 25 MM</t>
  </si>
  <si>
    <t>PORCA ZINCADA, QUADRADA, DIAMETRO 3/8"</t>
  </si>
  <si>
    <t>PORCA ZINCADA, QUADRADA, DIAMETRO 5/8"</t>
  </si>
  <si>
    <t>PORCA ZINCADA, SEXTAVADA, DIAMETRO 1"</t>
  </si>
  <si>
    <t>PORCA ZINCADA, SEXTAVADA, DIAMETRO 1/2"</t>
  </si>
  <si>
    <t>PORCA ZINCADA, SEXTAVADA, DIAMETRO 1/4"</t>
  </si>
  <si>
    <t>PORCA ZINCADA, SEXTAVADA, DIAMETRO 3/8"</t>
  </si>
  <si>
    <t>PORCA ZINCADA, SEXTAVADA, DIAMETRO 5/16"</t>
  </si>
  <si>
    <t>PORCA ZINCADA, SEXTAVADA, DIAMETRO 5/8"</t>
  </si>
  <si>
    <t>PORTA CADEADO EM ACO GALVANIZADO, COMPRIMENTO DE 3 1/2"</t>
  </si>
  <si>
    <t>PORTA CORTA-FOGO SIMPLES PARA SAIDA DE EMERGENCIA, 1 FOLHA DE ABRIR, 5 CM, ACABAMENTO NATURAL / SEM PINTURA, COM FECHADURA TIPO TRINCO, DOBRADICAS E BATENTE,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</si>
  <si>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</si>
  <si>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</si>
  <si>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</si>
  <si>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</si>
  <si>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</si>
  <si>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</si>
  <si>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</si>
  <si>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</si>
  <si>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 GIRO, EM MADEIRA MACICA (ANGELIM OU EQUIVALENTE REGIONAL), QUALQUER DESENHO (VERTICAL/DIAGONAL/HORIZ.), E = *3,5* CM, DIMENSOES 2,10 X 0,70 (SOMENTE FOLHA DE PORTA, ACABAMENTO NATURAL)</t>
  </si>
  <si>
    <t>PORTA DE ABRIR EM ACO, COM DIVISAO HORIZONTAL PARA VIDROS, 90 X 210 CM, COM FUNDO ANTICORROSIVO/PRIMER DE PROTECAO, INCLUI FECHADURA, MACANETA E PARAFUSO, SEM GUARNICAO/ALIZAR/VISTA, VIDROS NAO INCLUSOS</t>
  </si>
  <si>
    <t>PORTA DE ABRIR EM ACO, TIPO VENEZIANA, 90 X 210 CM, COM FUNDO ANTICORROSIVO / PRIMER DE PROTECAO, INCLUI FECHADURA, MACANETA E PARAFUSOS, SEM GUARNICAO/ALIZAR/VISTA</t>
  </si>
  <si>
    <t>PORTA DE ABRIR EM ALUMINIO COM DIVISAO HORIZONTAL PARA VIDROS, ACABAMENTO ANODIZADO NATURAL, VIDROS INCLUSOS, SEM GUARNICAO/ALIZAR/VISTA, 87 CM X 210 CM</t>
  </si>
  <si>
    <t>PORTA DE ABRIR EM ALUMINIO COM LAMBRI HORIZONTAL/LAMINADA, ACABAMENTO ANODIZADO NATURAL, SEM GUARNICAO/ALIZAR/VISTA</t>
  </si>
  <si>
    <t>PORTA DE ABRIR EM ALUMINIO TIPO VENEZIANA, ACABAMENTO ANODIZADO NATURAL, SEM GUARNICAO/ALIZAR/VISTA</t>
  </si>
  <si>
    <t>PORTA DE ABRIR, TIPO VENEZIANA, EM ALUMINIO, ACABAMENTO ANODIZADO NATURAL, 90 CM X 210 CM (LARGURA X ALTURA), SEM GUARNICAO/ALIZAR/VISTA</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</si>
  <si>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</si>
  <si>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</si>
  <si>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</si>
  <si>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</si>
  <si>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</si>
  <si>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</si>
  <si>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</si>
  <si>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</si>
  <si>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</si>
  <si>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</si>
  <si>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</si>
  <si>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</si>
  <si>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</si>
  <si>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</si>
  <si>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</si>
  <si>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</si>
  <si>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</si>
  <si>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</si>
  <si>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</si>
  <si>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</si>
  <si>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</si>
  <si>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 MADEIRA-DE-LEI QUADRICULADA PARA VIDRO, DE CORRER (ANGELIM OU EQUIVALENTE REGIONAL), E = *3,5* CM</t>
  </si>
  <si>
    <t>PORTA DE MADEIRA-DE-LEI TIPO VENEZIANA (ANGELIM OU EQUIVALENTE REGIONAL), E = *3,5* CM</t>
  </si>
  <si>
    <t>PORTA DENTE PARA FRESADORA</t>
  </si>
  <si>
    <t>PORTA GRADE DE ENROLAR MANUAL COMPLETA, PERFIL TUBULAR TIJOLINHO 3/4",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</si>
  <si>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</si>
  <si>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</si>
  <si>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</si>
  <si>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</si>
  <si>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</si>
  <si>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</si>
  <si>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</si>
  <si>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INFERIOR/BASE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</si>
  <si>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</si>
  <si>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</si>
  <si>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7 M, DIAMETRO INFERIOR = *125* MM</t>
  </si>
  <si>
    <t>POSTE CONICO CONTINUO EM ACO GALVANIZADO, CURVO, BRACO SIMPLES, FLANGEADO, H = 9 M, DIAMETRO INFERIOR = *135*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</si>
  <si>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</si>
  <si>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</si>
  <si>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</si>
  <si>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</si>
  <si>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</si>
  <si>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</si>
  <si>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</si>
  <si>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</si>
  <si>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</si>
  <si>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</si>
  <si>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</si>
  <si>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</si>
  <si>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</si>
  <si>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</si>
  <si>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</si>
  <si>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</si>
  <si>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</si>
  <si>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</si>
  <si>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</si>
  <si>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</si>
  <si>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</si>
  <si>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</si>
  <si>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</si>
  <si>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</si>
  <si>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</si>
  <si>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</si>
  <si>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</si>
  <si>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</si>
  <si>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</si>
  <si>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</si>
  <si>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</si>
  <si>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</si>
  <si>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</si>
  <si>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</si>
  <si>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</si>
  <si>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</si>
  <si>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</si>
  <si>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</si>
  <si>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</si>
  <si>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</si>
  <si>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</si>
  <si>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</si>
  <si>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</si>
  <si>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</si>
  <si>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</si>
  <si>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</si>
  <si>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</si>
  <si>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</si>
  <si>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</si>
  <si>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</si>
  <si>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</si>
  <si>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</si>
  <si>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</si>
  <si>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</si>
  <si>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</si>
  <si>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</si>
  <si>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</si>
  <si>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</si>
  <si>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</si>
  <si>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</si>
  <si>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</si>
  <si>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</si>
  <si>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</si>
  <si>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</si>
  <si>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</si>
  <si>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</si>
  <si>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</si>
  <si>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</si>
  <si>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</si>
  <si>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</si>
  <si>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</si>
  <si>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</si>
  <si>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</si>
  <si>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</si>
  <si>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</si>
  <si>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</si>
  <si>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</si>
  <si>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</si>
  <si>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</si>
  <si>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</si>
  <si>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</si>
  <si>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</si>
  <si>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</si>
  <si>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33 (3 X 9)</t>
  </si>
  <si>
    <t>PREGO DE ACO POLIDO COM CABECA 19 X 36 (3 1/4 X 9)</t>
  </si>
  <si>
    <t>PREGO DE ACO POLIDO COM CABECA 22 X 48 (4 1/4 X 5)</t>
  </si>
  <si>
    <t>PREGO DE ACO POLIDO COM CABECA DUPLA 17 X 27 (2 1/2 X 11)</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</si>
  <si>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</si>
  <si>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</si>
  <si>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</si>
  <si>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</si>
  <si>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</si>
  <si>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</si>
  <si>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</si>
  <si>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CANEQUINHA, COM VOLUME DE 1,50 L, SEM COMPRESSOR</t>
  </si>
  <si>
    <t>PROLONGADOR/ EXTENSOR TELESCOPICO, EM CHAPA METALICA, COM 3 METROS, PARA ROLO DE PINTURA</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</si>
  <si>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</si>
  <si>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</si>
  <si>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</si>
  <si>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</si>
  <si>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</si>
  <si>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FACIAL ARCO ELETRICO, COM QUEIXEIRA E LENTE EM POLICARBONATO, CAPACETE INCLUIDO</t>
  </si>
  <si>
    <t>PROTETOR FACIAL DE POLICARBONATO, 200 MM X *390* MM, COM COROA E CARNEIRA</t>
  </si>
  <si>
    <t>PROTETOR SOLAR FPS 30, EMBALAGEM 2 LITROS</t>
  </si>
  <si>
    <t>PROTETOR/PONTEIRA PLASTICA PARA PONTA DE VERGALHAO DE ATE 1", TIPO PROTETOR DE ESPERA</t>
  </si>
  <si>
    <t>PRUMO DE CENTRO EM ACO *400* G, COM CORDAO EM NYLON E CALCO GUIA EM ACO OU MADEIRA</t>
  </si>
  <si>
    <t>PRUMO DE PAREDE EM ACO 700 A 750 G, COM CORDAO EM NYLON E TACO</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</si>
  <si>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</si>
  <si>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</si>
  <si>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</si>
  <si>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</si>
  <si>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PUNHO PARA PERFURATRIZ DE ESTEIRA T38, D = 1 1/2" (38 MM), C = 380 MM</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</si>
  <si>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</si>
  <si>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</si>
  <si>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</si>
  <si>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</si>
  <si>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</si>
  <si>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</si>
  <si>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</si>
  <si>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</si>
  <si>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</si>
  <si>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</si>
  <si>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</si>
  <si>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</si>
  <si>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</si>
  <si>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</si>
  <si>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</si>
  <si>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</si>
  <si>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</si>
  <si>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</si>
  <si>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</si>
  <si>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</si>
  <si>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</si>
  <si>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</si>
  <si>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</si>
  <si>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</si>
  <si>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</si>
  <si>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</si>
  <si>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</si>
  <si>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</si>
  <si>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</si>
  <si>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</si>
  <si>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</si>
  <si>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</si>
  <si>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</si>
  <si>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</si>
  <si>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3 DISJUNTORES NEMA OU 4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</si>
  <si>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</si>
  <si>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</si>
  <si>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</si>
  <si>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</si>
  <si>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</si>
  <si>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</si>
  <si>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</si>
  <si>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</si>
  <si>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</si>
  <si>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</si>
  <si>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</si>
  <si>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</si>
  <si>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</si>
  <si>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QUADRADA BRANCA</t>
  </si>
  <si>
    <t>RALO SECO CONICO, PVC, 100 X 40 MM, COM GRELHA REDONDA BRANCA</t>
  </si>
  <si>
    <t>RALO SIFONADO CILINDRICO, PVC, 100 X 40 MM, COM GRELHA REDONDA BRANCA</t>
  </si>
  <si>
    <t>RALO SIFONADO QUADRADO, PVC, 100 X 53 MM, SAIDA 40 MM, COM GRELHA QUADRADA BRANCA</t>
  </si>
  <si>
    <t>RALO SIFONADO REDONDO CONICO, PVC, 100 X 40 MM, COM GRELHA REDONDA BRANCA</t>
  </si>
  <si>
    <t>REBITE DE REPUXO EM ALUMINIO VAZADO, DIAMETRO 3,2 X 8 MM DE COMPRIMENTO (1KG = 1025 UNIDADES)</t>
  </si>
  <si>
    <t>REBOLO ABRASIVO RETO DE USO GERAL GRAO 36, DE 6 X 1" (DIAMETRO X ESPESSURA)</t>
  </si>
  <si>
    <t>REBOLO ABRASIVO RETO DE USO GERAL GRAO 36, DE 6 X 3/4" (DIAMETRO X ESPESSURA)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</si>
  <si>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</si>
  <si>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</si>
  <si>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</si>
  <si>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</si>
  <si>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</si>
  <si>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</si>
  <si>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</si>
  <si>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</si>
  <si>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</si>
  <si>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</si>
  <si>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</si>
  <si>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</si>
  <si>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</si>
  <si>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</si>
  <si>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</si>
  <si>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</si>
  <si>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</si>
  <si>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</si>
  <si>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 COM CORPO DIVIDIDO</t>
  </si>
  <si>
    <t>REGISTRO DE ESFERA, PVC, COM VOLANTE, VS, ROSCAVEL, DN 1/2",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</si>
  <si>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</si>
  <si>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</si>
  <si>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</si>
  <si>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</si>
  <si>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</si>
  <si>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</si>
  <si>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</si>
  <si>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</si>
  <si>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</si>
  <si>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</si>
  <si>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</si>
  <si>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</si>
  <si>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</si>
  <si>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</si>
  <si>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</si>
  <si>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</si>
  <si>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</si>
  <si>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</si>
  <si>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</si>
  <si>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</si>
  <si>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</si>
  <si>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</si>
  <si>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</si>
  <si>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</si>
  <si>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</si>
  <si>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</si>
  <si>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</si>
  <si>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</si>
  <si>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</si>
  <si>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</si>
  <si>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</si>
  <si>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</si>
  <si>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</si>
  <si>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</si>
  <si>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</si>
  <si>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</si>
  <si>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</si>
  <si>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</si>
  <si>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</si>
  <si>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</si>
  <si>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 MASCARA SEMI FACIAL COM UMA VALVULA DE INALACAO E DUAS DE EXALACAO, PROTECAO CONTRA VAPORES ORGANICOS E GASES ACIDOS (1 FILTRO INCLUIDO)</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</si>
  <si>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</si>
  <si>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</si>
  <si>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</si>
  <si>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</si>
  <si>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</si>
  <si>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</si>
  <si>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</si>
  <si>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</si>
  <si>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</si>
  <si>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</si>
  <si>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EPOXI DE ALTA RESISTENCIA QUIMICA, ISENTO DE SOLVENTES, BICOMPONENTE</t>
  </si>
  <si>
    <t>REVESTIMENTO PARA ESCADA EM GRANILITE, MARMORITE OU GRANITINA ESP = 8 MM (INCLUSO EXECUCAO)</t>
  </si>
  <si>
    <t>REVESTIMENTO PARA PAREDE, EM CERAMICA ESMALTADA, FORMATO MENOR OU IGUAL A 2025 CM2</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</si>
  <si>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</si>
  <si>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</si>
  <si>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</si>
  <si>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RISCADOR DE FORMICA COM COMPRIMENTO *16* CM E ALTURA *5* CM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</si>
  <si>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</si>
  <si>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</si>
  <si>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</si>
  <si>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</si>
  <si>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</si>
  <si>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</si>
  <si>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</si>
  <si>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</si>
  <si>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</si>
  <si>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</si>
  <si>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BORRACHA DUPLA E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</si>
  <si>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</si>
  <si>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</si>
  <si>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</si>
  <si>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</si>
  <si>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</si>
  <si>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</si>
  <si>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</si>
  <si>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</si>
  <si>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</si>
  <si>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</si>
  <si>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</si>
  <si>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</si>
  <si>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</si>
  <si>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X 68 MM (COMPRIMENTO X DIAMETRO), SEM CABO</t>
  </si>
  <si>
    <t>ROLO DE ESPUMA POLIESTER, 9 CM X 10 MM, COM CABO</t>
  </si>
  <si>
    <t>ROLO DE LA DE CARNEIRO 25 MM X 23 CM (ALTURA DA LA X COMPRIMENTO), SEM CABO</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</si>
  <si>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</si>
  <si>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</si>
  <si>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</si>
  <si>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</si>
  <si>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</si>
  <si>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</si>
  <si>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</si>
  <si>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</si>
  <si>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</si>
  <si>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</si>
  <si>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</si>
  <si>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</si>
  <si>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</si>
  <si>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</si>
  <si>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</si>
  <si>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 POLEGADAS</t>
  </si>
  <si>
    <t>SAPATA DE PVC ADITIVADO NERVURADO D = 8 POLEGADAS</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</si>
  <si>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</si>
  <si>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</si>
  <si>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</si>
  <si>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</si>
  <si>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</si>
  <si>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</si>
  <si>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</si>
  <si>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</si>
  <si>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</si>
  <si>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</si>
  <si>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</si>
  <si>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</si>
  <si>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(25 MM)</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</si>
  <si>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</si>
  <si>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</si>
  <si>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</si>
  <si>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</si>
  <si>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</si>
  <si>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</si>
  <si>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</si>
  <si>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</si>
  <si>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</si>
  <si>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</si>
  <si>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</si>
  <si>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</si>
  <si>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</si>
  <si>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</si>
  <si>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</si>
  <si>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</si>
  <si>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</si>
  <si>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</si>
  <si>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</si>
  <si>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</si>
  <si>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SERROTE PROFISSIONAL EM ACO TEMPERADO 20", CABO DE MADEIRA</t>
  </si>
  <si>
    <t>SERVENTE DE OBRAS (HORISTA)</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</si>
  <si>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</si>
  <si>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</si>
  <si>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</si>
  <si>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t>
  </si>
  <si>
    <t>SIFAO EM METAL CROMADO PARA PIA AMERICANA, 1.1/2 X 2"</t>
  </si>
  <si>
    <t>SIFAO EM METAL CROMADO PARA PIA OU LAVATORIO, 1 X 1.1/2"</t>
  </si>
  <si>
    <t>SIFAO EM METAL CROMADO PARA TANQUE, 1.1/4 X 1.1/2"</t>
  </si>
  <si>
    <t>SIFAO PLASTICO EXTENSIVEL UNIVERSAL, TIPO COPO</t>
  </si>
  <si>
    <t>SIFAO PLASTICO TIPO COPO PARA PIA AMERICANA 1.1/2 X 1.1/2"</t>
  </si>
  <si>
    <t>SIFAO PLASTICO TIPO COPO PARA PIA OU LAVATORIO, 1 X 1.1/2"</t>
  </si>
  <si>
    <t>SIFAO PLASTICO TIPO COPO PARA TANQUE, 1.1/4 X 1.1/2"</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</si>
  <si>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</si>
  <si>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</si>
  <si>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</si>
  <si>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</si>
  <si>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</si>
  <si>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</si>
  <si>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</si>
  <si>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</si>
  <si>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</si>
  <si>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</si>
  <si>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</si>
  <si>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</si>
  <si>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</si>
  <si>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</si>
  <si>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</si>
  <si>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</si>
  <si>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</si>
  <si>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</si>
  <si>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</si>
  <si>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</si>
  <si>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A BASE DE RESINA SINTETICA (PARA COLA DE LAMINADO MELAMINICO E OUTRAS SUPERFICIES)</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</si>
  <si>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</si>
  <si>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</si>
  <si>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</si>
  <si>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</si>
  <si>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</si>
  <si>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</si>
  <si>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</si>
  <si>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</si>
  <si>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</si>
  <si>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</si>
  <si>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</si>
  <si>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</si>
  <si>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</si>
  <si>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</si>
  <si>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</si>
  <si>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</si>
  <si>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</si>
  <si>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</si>
  <si>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</si>
  <si>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MANUAL PARA LIXA, PLASTICO, COM 230 X 80 MM (COMPRIMENTO X LARGURA)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</si>
  <si>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</si>
  <si>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</si>
  <si>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</si>
  <si>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ACO GALVANIZADO</t>
  </si>
  <si>
    <t>SUPORTE PARA TUBO DIAMETRO NOMINAL 2", COM ROSCA MECANICA</t>
  </si>
  <si>
    <t>SURF DUPLO, EM TUBO DE ACO CARBONO, PINTURA NO PROCESSO ELETROSTATICO - EQUIPAMENTO DE GINASTICA PARA ACADEMIA AO AR LIVRE / ACADEMIA DA TERCEIRA IDADE - ATI</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</si>
  <si>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</si>
  <si>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</si>
  <si>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</si>
  <si>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</si>
  <si>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</si>
  <si>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</si>
  <si>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</si>
  <si>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</si>
  <si>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</si>
  <si>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</si>
  <si>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</si>
  <si>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</si>
  <si>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</si>
  <si>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</si>
  <si>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</si>
  <si>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</si>
  <si>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</si>
  <si>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CHATA, DE ACO, 10"</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</si>
  <si>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</si>
  <si>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</si>
  <si>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</si>
  <si>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</si>
  <si>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</si>
  <si>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</si>
  <si>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</si>
  <si>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</si>
  <si>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</si>
  <si>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</si>
  <si>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</si>
  <si>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</si>
  <si>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</si>
  <si>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</si>
  <si>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</si>
  <si>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</si>
  <si>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1 INTERRUPTOR</t>
  </si>
  <si>
    <t>TAMPA PARA CONDULETE, EM PVC, PARA 1 MODULO RJ</t>
  </si>
  <si>
    <t>TAMPA PARA CONDULETE, EM PVC, PARA 2 MODULOS RJ</t>
  </si>
  <si>
    <t>TAMPA PARA CONDULETE, EM PVC, PARA TOMADA HEXAGONAL</t>
  </si>
  <si>
    <t>TAMPAO / CAP, ROSCA MACHO, DN 1", PARA TUBO PEX PARA INST. AGUA QUENTE/FRIA</t>
  </si>
  <si>
    <t>TAMPAO / CAP, ROSCA MACHO, DN 3/4", PARA TUBO PEX PARA INST. AGUA QUENTE/FRIA</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</si>
  <si>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</si>
  <si>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</si>
  <si>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</si>
  <si>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</si>
  <si>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</si>
  <si>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</si>
  <si>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</si>
  <si>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</si>
  <si>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B125 CARGA MAX 12,5 T, REDONDO, TAMPA 600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</si>
  <si>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</si>
  <si>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</si>
  <si>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</si>
  <si>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</si>
  <si>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</si>
  <si>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</si>
  <si>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</si>
  <si>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</si>
  <si>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</si>
  <si>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</si>
  <si>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</si>
  <si>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</si>
  <si>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</si>
  <si>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</si>
  <si>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</si>
  <si>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</si>
  <si>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</si>
  <si>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</si>
  <si>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</si>
  <si>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</si>
  <si>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</si>
  <si>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</si>
  <si>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</si>
  <si>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</si>
  <si>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TARIFA "A" ENTRE 0 E 20M3 FORNECIMENTO D'AGUA</t>
  </si>
  <si>
    <t>TARJETA LIVRE / OCUPADO PARA PORTA DE BANHEIRO, CORPO EM ZAMAC E ESPELHO EM LATAO</t>
  </si>
  <si>
    <t>TARUGO DELIMITADOR DE PROFUNDIDADE EM ESPUMA DE POLIETILENO DE BAIXA DENSIDADE 10 MM, CINZA</t>
  </si>
  <si>
    <t>TE 45 GRAUS DE FERRO GALVANIZADO, COM ROSCA BSP, DE 1 1/2"</t>
  </si>
  <si>
    <t>TE 45 GRAUS DE FERRO GALVANIZADO, COM ROSCA BSP, DE 1 1/4"</t>
  </si>
  <si>
    <t>TE 45 GRAUS DE FERRO GALVANIZADO, COM ROSCA BSP, DE 1"</t>
  </si>
  <si>
    <t>TE 45 GRAUS DE FERRO GALVANIZADO, COM ROSCA BSP, DE 1/2"</t>
  </si>
  <si>
    <t>TE 45 GRAUS DE FERRO GALVANIZADO, COM ROSCA BSP, DE 2 1/2"</t>
  </si>
  <si>
    <t>TE 45 GRAUS DE FERRO GALVANIZADO, COM ROSCA BSP, DE 2"</t>
  </si>
  <si>
    <t>TE 45 GRAUS DE FERRO GALVANIZADO, COM ROSCA BSP, DE 3"</t>
  </si>
  <si>
    <t>TE 45 GRAUS DE FERRO GALVANIZADO, COM ROSCA BSP, DE 3/4"</t>
  </si>
  <si>
    <t>TE 45 GRAUS DE FERRO GALVANIZADO, COM ROSCA BSP, DE 4"</t>
  </si>
  <si>
    <t>TE 90 GRAUS EM ACO CARBONO, SOLDAVEL, PRESSAO 3.000 LBS, DN 1 1/2"</t>
  </si>
  <si>
    <t>TE 90 GRAUS EM ACO CARBONO, SOLDAVEL, PRESSAO 3.000 LBS, DN 1 1/4"</t>
  </si>
  <si>
    <t>TE 90 GRAUS EM ACO CARBONO, SOLDAVEL, PRESSAO 3.000 LBS, DN 1"</t>
  </si>
  <si>
    <t>TE 90 GRAUS EM ACO CARBONO, SOLDAVEL, PRESSAO 3.000 LBS, DN 1/2"</t>
  </si>
  <si>
    <t>TE 90 GRAUS EM ACO CARBONO, SOLDAVEL, PRESSAO 3.000 LBS, DN 2 1/2"</t>
  </si>
  <si>
    <t>TE 90 GRAUS EM ACO CARBONO, SOLDAVEL, PRESSAO 3.000 LBS, DN 2"</t>
  </si>
  <si>
    <t>TE 90 GRAUS EM ACO CARBONO, SOLDAVEL, PRESSAO 3.000 LBS, DN 3"</t>
  </si>
  <si>
    <t>TE 90 GRAUS EM ACO CARBONO, SOLDAVEL, PRESSAO 3.000 LBS, DN 3/4"</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</si>
  <si>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</si>
  <si>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</si>
  <si>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</si>
  <si>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</si>
  <si>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</si>
  <si>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</si>
  <si>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</si>
  <si>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</si>
  <si>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</si>
  <si>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SEM ANEL DE SOLDA, BOLSA X BOLSA X BOLSA, 104 MM</t>
  </si>
  <si>
    <t>TE DE COBRE SEM ANEL DE SOLDA, BOLSA X BOLSA X BOLSA, 15 MM</t>
  </si>
  <si>
    <t>TE DE COBRE SEM ANEL DE SOLDA, BOLSA X BOLSA X BOLSA, 22 MM</t>
  </si>
  <si>
    <t>TE DE COBRE SEM ANEL DE SOLDA, BOLSA X BOLSA X BOLSA, 28 MM</t>
  </si>
  <si>
    <t>TE DE COBRE SEM ANEL DE SOLDA, BOLSA X BOLSA X BOLSA, 35 MM</t>
  </si>
  <si>
    <t>TE DE COBRE SEM ANEL DE SOLDA, BOLSA X BOLSA X BOLSA, 42 MM</t>
  </si>
  <si>
    <t>TE DE COBRE SEM ANEL DE SOLDA, BOLSA X BOLSA X BOLSA, 54 MM</t>
  </si>
  <si>
    <t>TE DE COBRE SEM ANEL DE SOLDA, BOLSA X BOLSA X BOLSA, 66 MM</t>
  </si>
  <si>
    <t>TE DE COBRE SEM ANEL DE SOLDA, BOLSA X BOLSA X BOLSA, 79 MM</t>
  </si>
  <si>
    <t>TE DE FERRO GALVANIZADO, DE 1 1/2"</t>
  </si>
  <si>
    <t>TE DE FERRO GALVANIZADO, DE 1 1/4"</t>
  </si>
  <si>
    <t>TE DE FERRO GALVANIZADO, DE 1"</t>
  </si>
  <si>
    <t>TE DE FERRO GALVANIZADO, DE 1/2"</t>
  </si>
  <si>
    <t>TE DE FERRO GALVANIZADO, DE 2 1/2"</t>
  </si>
  <si>
    <t>TE DE FERRO GALVANIZADO, DE 2"</t>
  </si>
  <si>
    <t>TE DE FERRO GALVANIZADO, DE 3"</t>
  </si>
  <si>
    <t>TE DE FERRO GALVANIZADO, DE 3/4"</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</si>
  <si>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</si>
  <si>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</si>
  <si>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</si>
  <si>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</si>
  <si>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</si>
  <si>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</si>
  <si>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</si>
  <si>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</si>
  <si>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</si>
  <si>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</si>
  <si>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</si>
  <si>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</si>
  <si>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</si>
  <si>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</si>
  <si>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</si>
  <si>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</si>
  <si>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</si>
  <si>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</si>
  <si>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</si>
  <si>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</si>
  <si>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</si>
  <si>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</si>
  <si>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</si>
  <si>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</si>
  <si>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</si>
  <si>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</si>
  <si>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</si>
  <si>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3/4" X 1/2"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</si>
  <si>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</si>
  <si>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</si>
  <si>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</si>
  <si>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</si>
  <si>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</si>
  <si>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</si>
  <si>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DE AGUA</t>
  </si>
  <si>
    <t>TE DE REDUCAO, PVC PBA, BBB, JE, DN 100 X 75 / DE 110 X 85 MM, PARA REDE DE AGUA</t>
  </si>
  <si>
    <t>TE DE REDUCAO, PVC PBA, BBB, JE, DN 75 X 50 / DE 85 X 60 MM, PARA REDE DE AGUA</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</si>
  <si>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</si>
  <si>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</si>
  <si>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</si>
  <si>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</si>
  <si>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</si>
  <si>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</si>
  <si>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</si>
  <si>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</si>
  <si>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</si>
  <si>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</si>
  <si>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 63 X 20 MM - LIGACAO PREDIAL DE AGUA</t>
  </si>
  <si>
    <t>TE DE SERVICO INTEGRADO, EM POLIPROPILENO (PP), PARA TUBOS EM PEAD/PVC, 60 X 20 MM - LIGACAO PREDIAL DE AGUA</t>
  </si>
  <si>
    <t>TE DE SERVICO INTEGRADO, EM POLIPROPILENO (PP), PARA TUBOS EM PEAD/PVC, 60 X 32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</si>
  <si>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</si>
  <si>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</si>
  <si>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</si>
  <si>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</si>
  <si>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</si>
  <si>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</si>
  <si>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</si>
  <si>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</si>
  <si>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</si>
  <si>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</si>
  <si>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</si>
  <si>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SEM ANEL DE SOLDA, ROSCA F X BOLSA X ROSCA F, 1/2" X 15 X 1/2"</t>
  </si>
  <si>
    <t>TE DUPLA CURVA BRONZE/LATAO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</si>
  <si>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</si>
  <si>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</si>
  <si>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</si>
  <si>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</si>
  <si>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</si>
  <si>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</si>
  <si>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</si>
  <si>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</si>
  <si>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</si>
  <si>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</si>
  <si>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</si>
  <si>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</si>
  <si>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</si>
  <si>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</si>
  <si>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</si>
  <si>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</si>
  <si>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</si>
  <si>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</si>
  <si>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</si>
  <si>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</si>
  <si>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</si>
  <si>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</si>
  <si>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</si>
  <si>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</si>
  <si>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</si>
  <si>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</si>
  <si>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</si>
  <si>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</si>
  <si>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</si>
  <si>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</si>
  <si>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</si>
  <si>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</si>
  <si>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</si>
  <si>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</si>
  <si>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</si>
  <si>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</si>
  <si>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</si>
  <si>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</si>
  <si>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</si>
  <si>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</si>
  <si>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</si>
  <si>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</si>
  <si>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</si>
  <si>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</si>
  <si>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</si>
  <si>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</si>
  <si>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</si>
  <si>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</si>
  <si>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</si>
  <si>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</si>
  <si>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</si>
  <si>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</si>
  <si>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</si>
  <si>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</si>
  <si>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</si>
  <si>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</si>
  <si>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</si>
  <si>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</si>
  <si>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DE AGUA</t>
  </si>
  <si>
    <t>TE, PVC PBA, BBB, 90 GRAUS, DN 50 / DE 60 MM, PARA REDE DE AGUA</t>
  </si>
  <si>
    <t>TE, PVC PBA, BBB, 90 GRAUS, DN 75 / DE 85 MM, PARA REDE DE AGUA</t>
  </si>
  <si>
    <t>TE, PVC, 90 GRAUS, BBB, JE, DN 200 MM, PARA REDE COLETORA ESGOTO</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</si>
  <si>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</si>
  <si>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</si>
  <si>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</si>
  <si>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</si>
  <si>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</si>
  <si>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</si>
  <si>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</si>
  <si>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</si>
  <si>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</si>
  <si>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</si>
  <si>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</si>
  <si>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 (HORISTA)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</si>
  <si>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</si>
  <si>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</si>
  <si>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10,5* CM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</si>
  <si>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</si>
  <si>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</si>
  <si>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</si>
  <si>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</si>
  <si>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</si>
  <si>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</si>
  <si>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</si>
  <si>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</si>
  <si>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</si>
  <si>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</si>
  <si>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</si>
  <si>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</si>
  <si>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</si>
  <si>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</si>
  <si>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</si>
  <si>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</si>
  <si>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</si>
  <si>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</si>
  <si>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</si>
  <si>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</si>
  <si>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</si>
  <si>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</si>
  <si>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</si>
  <si>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</si>
  <si>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</si>
  <si>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</si>
  <si>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</si>
  <si>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</si>
  <si>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</si>
  <si>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</si>
  <si>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</si>
  <si>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</si>
  <si>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</si>
  <si>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</si>
  <si>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</si>
  <si>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</si>
  <si>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TRANSLUCIDA / INCOLOR, E = *0,6* MM, DE *0,50 X 2,44* M (L X C)</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</si>
  <si>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</si>
  <si>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</si>
  <si>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</si>
  <si>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</si>
  <si>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</si>
  <si>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</si>
  <si>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</si>
  <si>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</si>
  <si>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</si>
  <si>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</si>
  <si>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</si>
  <si>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</si>
  <si>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</si>
  <si>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</si>
  <si>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</si>
  <si>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</si>
  <si>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</si>
  <si>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</si>
  <si>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</si>
  <si>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</si>
  <si>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</si>
  <si>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</si>
  <si>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</si>
  <si>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</si>
  <si>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</si>
  <si>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</si>
  <si>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</si>
  <si>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</si>
  <si>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</si>
  <si>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</si>
  <si>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</si>
  <si>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</si>
  <si>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</si>
  <si>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</si>
  <si>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</si>
  <si>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</si>
  <si>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</si>
  <si>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</si>
  <si>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</si>
  <si>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</si>
  <si>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</si>
  <si>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</si>
  <si>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 TELHADISTA (HORISTA)</t>
  </si>
  <si>
    <t>TELHADOR / TELHADISTA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</si>
  <si>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</si>
  <si>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</si>
  <si>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</si>
  <si>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</si>
  <si>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</si>
  <si>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</si>
  <si>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</si>
  <si>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</si>
  <si>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</si>
  <si>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</si>
  <si>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</si>
  <si>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</si>
  <si>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</si>
  <si>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</si>
  <si>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</si>
  <si>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</si>
  <si>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</si>
  <si>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</si>
  <si>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</si>
  <si>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</si>
  <si>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</si>
  <si>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</si>
  <si>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</si>
  <si>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</si>
  <si>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</si>
  <si>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</si>
  <si>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</si>
  <si>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</si>
  <si>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</si>
  <si>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</si>
  <si>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</si>
  <si>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</si>
  <si>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</si>
  <si>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</si>
  <si>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</si>
  <si>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</si>
  <si>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</si>
  <si>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DE *5,5 X 11 X 23* CM (L X A X C), COM 21 FUROS</t>
  </si>
  <si>
    <t>TIJOLO CERAMICO MACICO APARENTE 2 FUROS DE *6,5 X 10 X 20* CM (L X A X C)</t>
  </si>
  <si>
    <t>TIJOLO CERAMICO MACICO APARENTE DE *6 X 12 X 24* CM (L X A X C)</t>
  </si>
  <si>
    <t>TIJOLO CERAMICO MACICO COMUM DE *5 X 10 X 20* CM (L X A X C)</t>
  </si>
  <si>
    <t>TIJOLO CERAMICO REFRATARIO DE *2,5 X 11,4 X 22,9* CM (L X A X C)</t>
  </si>
  <si>
    <t>TIJOLO CERAMICO REFRATARIO DE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</si>
  <si>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</si>
  <si>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</si>
  <si>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</si>
  <si>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</si>
  <si>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</si>
  <si>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</si>
  <si>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</si>
  <si>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</si>
  <si>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</si>
  <si>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</si>
  <si>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</si>
  <si>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</si>
  <si>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</si>
  <si>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</si>
  <si>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</si>
  <si>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</si>
  <si>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</si>
  <si>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</si>
  <si>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</si>
  <si>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</si>
  <si>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</si>
  <si>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</si>
  <si>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</si>
  <si>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</si>
  <si>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</si>
  <si>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</si>
  <si>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</si>
  <si>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</si>
  <si>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</si>
  <si>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X 400 MM</t>
  </si>
  <si>
    <t>TOALHEIRO PLASTICO TIPO DISPENSER PARA PAPEL TOALHA INTERFOLHADO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</si>
  <si>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</si>
  <si>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</si>
  <si>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</si>
  <si>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</si>
  <si>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</si>
  <si>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</si>
  <si>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</si>
  <si>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</si>
  <si>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</si>
  <si>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</si>
  <si>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</si>
  <si>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</si>
  <si>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</si>
  <si>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</si>
  <si>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TOPOGRAFO (HORISTA)</t>
  </si>
  <si>
    <t>TOPOGRAFO (MENSALISTA)</t>
  </si>
  <si>
    <t>TORNEIRA DE BOIA BALAO METALICO, VAZAO TOTAL, PARA CAIXA D'AGUA, AGUA QUENTE, ROSCA 1/2", COM HASTE, TORNEIRA E BALAO METALICOS</t>
  </si>
  <si>
    <t>TORNEIRA DE BOIA BALAO METALICO, VAZAO TOTAL, PARA CAIXA D'AGUA, AGUA QUENTE, ROSCA 3/4", COM HASTE, TORNEIRA E BALAO METALICOS</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</si>
  <si>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</si>
  <si>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</si>
  <si>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</si>
  <si>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</si>
  <si>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</si>
  <si>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</si>
  <si>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</si>
  <si>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</si>
  <si>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</si>
  <si>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t>
  </si>
  <si>
    <t>TORNEIRA DE MESA PARA LAVATORIO, METALICA CROMADA, COM SENSOR DE APROXIMACAO ELETRICO, BIVOLT</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</si>
  <si>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</si>
  <si>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</si>
  <si>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</si>
  <si>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</si>
  <si>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</si>
  <si>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</si>
  <si>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</si>
  <si>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</si>
  <si>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</si>
  <si>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</si>
  <si>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</si>
  <si>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</si>
  <si>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</si>
  <si>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</si>
  <si>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</si>
  <si>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</si>
  <si>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CONVENCIONAL PARA CAIXA DE AGUA, AGUA FRIA, 3/4", COM HASTE METALICA E COM TORNEIRA E BALAO PLASTICOS (PADRAO POPULAR)</t>
  </si>
  <si>
    <t>TORNEIRA PLASTICA DE BOIA PARA CAIXA DE DESCARGA, 1/2", BALAO E TORNEIRA PLASTICOS, COM HASTE METALICA</t>
  </si>
  <si>
    <t>TORNEIRA PLASTICA DE MESA, BICA MOVEL, PARA COZINHA 1/2"</t>
  </si>
  <si>
    <t>TORNEIRA PLASTICA PARA TANQUE 1/2" OU 3/4" COM BICO PARA MANGUEIRA</t>
  </si>
  <si>
    <t>TORNO/MORSA DE BANCADA NUMERO 4</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</si>
  <si>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</si>
  <si>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</si>
  <si>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</si>
  <si>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</si>
  <si>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</si>
  <si>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</si>
  <si>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</si>
  <si>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</si>
  <si>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</si>
  <si>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</si>
  <si>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</si>
  <si>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</si>
  <si>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</si>
  <si>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</si>
  <si>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125 HP, PESO OPERACIONAL DE 12,9 T, COM LAMINA COM CAPACIDADE DE 2,7 M3</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</si>
  <si>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</si>
  <si>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</si>
  <si>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</si>
  <si>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</si>
  <si>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</si>
  <si>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</si>
  <si>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</si>
  <si>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</si>
  <si>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</si>
  <si>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</si>
  <si>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</si>
  <si>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</si>
  <si>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</si>
  <si>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</si>
  <si>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</si>
  <si>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</si>
  <si>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</si>
  <si>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TRENA COM FITA DE ACO DE 10 M X 25 MM (COMPRIMENTO X LARGURA)</t>
  </si>
  <si>
    <t>TRILHO PANTOGRAFICO CONCAVO, TIPO U, EM ALUMINIO, COM DIMENSOES DE APROX *35 X 35* MM, PARA ROLDANA DE PORTA DE CORRER</t>
  </si>
  <si>
    <t>TRILHO PANTOGRAFICO RETO, EM ALUMINIO, TIPO U, COM DIMENSOES DE *38 X 38* MM PARA PORTA DE CORRER</t>
  </si>
  <si>
    <t>TRILHO QUADRADO FRISADO PARA RODIZIO (VERGALHAO MACICO), EM ALUMINIO, COM DIMENSOES DE *6 X 6* MM</t>
  </si>
  <si>
    <t>TRINCHA CERDAS GRIS 1.1/2" (38 MM)</t>
  </si>
  <si>
    <t>TRINCHA DE 1" COM CERDAS SINTETICAS</t>
  </si>
  <si>
    <t>TRINCHA DE 2" COM CERDAS SINTETICAS</t>
  </si>
  <si>
    <t>TROLEY MANUAL CAPACIDADE 1 T</t>
  </si>
  <si>
    <t>TUBO / MANGUEIRA PRETA EM POLIETILENO, LINHA PESADA OU REFORCADA, TIPO ESPAGUETE, PARA INJECAO DE CALDA DE CIMENTO, D = 1/2", ESPESSURA 1,5 MM</t>
  </si>
  <si>
    <t>TUBO 26" EM CHAPA PRETA, E= 3/16", 147 KG/6 M</t>
  </si>
  <si>
    <t>TUBO 30" EM CHAPA PRETA, E= 1/4", 175 KG/6 M</t>
  </si>
  <si>
    <t>TUBO 30" EM CHAPA PRETA, E= 3/8", 177 KG/6 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</si>
  <si>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</si>
  <si>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</si>
  <si>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</si>
  <si>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</si>
  <si>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</si>
  <si>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</si>
  <si>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</si>
  <si>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</si>
  <si>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</si>
  <si>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 E= *3,38 MM, SCHEDULE 40, *2,50*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</si>
  <si>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</si>
  <si>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</si>
  <si>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</si>
  <si>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</si>
  <si>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</si>
  <si>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</si>
  <si>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</si>
  <si>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 E= *5,49 MM, SCHEDULE 40, *11,28*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</si>
  <si>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</si>
  <si>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</si>
  <si>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</si>
  <si>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</si>
  <si>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</si>
  <si>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</si>
  <si>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</si>
  <si>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</si>
  <si>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</si>
  <si>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</si>
  <si>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</si>
  <si>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(4"), E = 3,75 MM, *10,55*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</si>
  <si>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</si>
  <si>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</si>
  <si>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</si>
  <si>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32 MM (1 1/4"), E = 2,65 MM, *2,71* KG/M (NBR 5580)</t>
  </si>
  <si>
    <t>TUBO ACO GALVANIZADO COM COSTURA, CLASSE LEVE, DN 40 MM (1 1/2"), E = 3,00 MM, *3,48*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</si>
  <si>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</si>
  <si>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</si>
  <si>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</si>
  <si>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TUBO ACO GALVANIZADO COM COSTURA, CLASSE MEDIA, DN 1", E = 3,38 MM, PESO 2,50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</si>
  <si>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</si>
  <si>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</si>
  <si>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</si>
  <si>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2", E = *3,65* MM, PESO *5,10* KG/M (NBR 5580)</t>
  </si>
  <si>
    <t>TUBO ACO GALVANIZADO COM COSTURA, CLASSE MEDIA, DN 2.1/2", E = *3,65* MM, PESO *6,51* KG/M (NBR 5580)</t>
  </si>
  <si>
    <t>TUBO ACO GALVANIZADO COM COSTURA, CLASSE MEDIA, DN 3", E = *4,05* MM, PESO *8,47* KG/M (NBR 5580)</t>
  </si>
  <si>
    <t>TUBO ACO GALVANIZADO COM COSTURA, CLASSE MEDIA, DN 3/4", E = *2,65* MM, PESO *1,58*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</si>
  <si>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</si>
  <si>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</si>
  <si>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</si>
  <si>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</si>
  <si>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</si>
  <si>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</si>
  <si>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</si>
  <si>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</si>
  <si>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</si>
  <si>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</si>
  <si>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</si>
  <si>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</si>
  <si>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</si>
  <si>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</si>
  <si>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</si>
  <si>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</si>
  <si>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</si>
  <si>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</si>
  <si>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</si>
  <si>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</si>
  <si>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</si>
  <si>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</si>
  <si>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</si>
  <si>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</si>
  <si>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</si>
  <si>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</si>
  <si>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</si>
  <si>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</si>
  <si>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</si>
  <si>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</si>
  <si>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</si>
  <si>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</si>
  <si>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</si>
  <si>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</si>
  <si>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</si>
  <si>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</si>
  <si>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</si>
  <si>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</si>
  <si>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</si>
  <si>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</si>
  <si>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1/2" (42 MM), PARA INSTALACOES DE MEDIA PRESSAO PARA GASES COMBUSTIVEIS E MEDICINAIS</t>
  </si>
  <si>
    <t>TUBO DE COBRE CLASSE "A", DN = 1 1/4" (35 MM), PARA INSTALACOES DE MEDIA PRESSAO PARA GASES COMBUSTIVEIS E MEDICINAIS</t>
  </si>
  <si>
    <t>TUBO DE COBRE CLASSE "A", DN = 1" (28 MM), PARA INSTALACOES DE MEDIA PRESSAO PARA GASES COMBUSTIVEIS E MEDICINAIS</t>
  </si>
  <si>
    <t>TUBO DE COBRE CLASSE "A", DN = 1/2" (15 MM), PARA INSTALACOES DE MEDIA PRESSAO PARA GASES COMBUSTIVEIS E MEDICINAIS</t>
  </si>
  <si>
    <t>TUBO DE COBRE CLASSE "A", DN = 2 1/2" (66 MM), PARA INSTALACOES DE MEDIA PRESSAO PARA GASES COMBUSTIVEIS E MEDICINAIS</t>
  </si>
  <si>
    <t>TUBO DE COBRE CLASSE "A", DN = 2" (54 MM), PARA INSTALACOES DE MEDIA PRESSAO PARA GASES COMBUSTIVEIS E MEDICINAIS</t>
  </si>
  <si>
    <t>TUBO DE COBRE CLASSE "A", DN = 3" (79 MM), PARA INSTALACOES DE MEDIA PRESSAO PARA GASES COMBUSTIVEIS E MEDICINAIS</t>
  </si>
  <si>
    <t>TUBO DE COBRE CLASSE "A", DN = 3/4" (22 MM), PARA INSTALACOES DE MEDIA PRESSAO PARA GASES COMBUSTIVEIS E MEDICINAIS</t>
  </si>
  <si>
    <t>TUBO DE COBRE CLASSE "A", DN = 4"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</si>
  <si>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</si>
  <si>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</si>
  <si>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</si>
  <si>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</si>
  <si>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</si>
  <si>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</si>
  <si>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</si>
  <si>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</si>
  <si>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</si>
  <si>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FLEXIVEL, D = 1/2", E = 0,79 MM, PARA AR-CONDICIONADO/ INSTALACOES GAS RESIDENCIAIS E COMERCIAIS</t>
  </si>
  <si>
    <t>TUBO DE COBRE FLEXIVEL, D = 1/4", E = 0,79 MM, PARA AR-CONDICIONADO/ INSTALACOES GAS RESIDENCIAIS E COMERCIAIS</t>
  </si>
  <si>
    <t>TUBO DE COBRE FLEXIVEL, D = 3/16", E = 0,79 MM, PARA AR-CONDICIONADO/ INSTALACOES GAS RESIDENCIAIS E COMERCIAIS</t>
  </si>
  <si>
    <t>TUBO DE COBRE FLEXIVEL, D = 3/4", E = 0,79 MM, PARA AR-CONDICIONADO/ INSTALACOES GAS RESIDENCIAIS E COMERCIAIS</t>
  </si>
  <si>
    <t>TUBO DE COBRE FLEXIVEL, D = 3/8", E = 0,79 MM, PARA AR-CONDICIONADO/ INSTALACOES GAS RESIDENCIAIS E COMERCIAIS</t>
  </si>
  <si>
    <t>TUBO DE COBRE FLEXIVEL, D = 5/16", E = 0,79 MM, PARA AR-CONDICIONADO/ INSTALACOES GAS RESIDENCIAIS E COMERCIAIS</t>
  </si>
  <si>
    <t>TUBO DE COBRE FLEXIVEL, D = 5/8", E = 0,79 MM, PARA AR-CONDICIONADO/ INSTALACOES GAS RESIDENCIAIS E COMERCIAIS</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</si>
  <si>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</si>
  <si>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</si>
  <si>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</si>
  <si>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</si>
  <si>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</si>
  <si>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</si>
  <si>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</si>
  <si>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</si>
  <si>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</si>
  <si>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</si>
  <si>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PA-1, COM ENCAIXE PONTA E BOLSA, DIAMETRO NOMINAL DE = 600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</si>
  <si>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</si>
  <si>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</si>
  <si>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</si>
  <si>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</si>
  <si>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</si>
  <si>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</si>
  <si>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</si>
  <si>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</si>
  <si>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</si>
  <si>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</si>
  <si>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</si>
  <si>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</si>
  <si>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</si>
  <si>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</si>
  <si>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</si>
  <si>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</si>
  <si>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</si>
  <si>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</si>
  <si>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</si>
  <si>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</si>
  <si>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</si>
  <si>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</si>
  <si>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</si>
  <si>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</si>
  <si>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</si>
  <si>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</si>
  <si>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</si>
  <si>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</si>
  <si>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</si>
  <si>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</si>
  <si>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</si>
  <si>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</si>
  <si>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</si>
  <si>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</si>
  <si>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</si>
  <si>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</si>
  <si>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</si>
  <si>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ARMADO, PRE MOLDADO PARA AGUAS PLUVIAIS, CLASSE PA-1, COM ENCAIXE PONTA E BOLSA, DIAMETRO NOMINAL DE 500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</si>
  <si>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</si>
  <si>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</si>
  <si>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</si>
  <si>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</si>
  <si>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</si>
  <si>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</si>
  <si>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</si>
  <si>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</si>
  <si>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</si>
  <si>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</si>
  <si>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</si>
  <si>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</si>
  <si>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</si>
  <si>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</si>
  <si>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</si>
  <si>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</si>
  <si>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</si>
  <si>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</si>
  <si>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</si>
  <si>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</si>
  <si>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</si>
  <si>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</si>
  <si>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</si>
  <si>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</si>
  <si>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</si>
  <si>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</si>
  <si>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</si>
  <si>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</si>
  <si>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</si>
  <si>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</si>
  <si>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</si>
  <si>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</si>
  <si>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</si>
  <si>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</si>
  <si>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</si>
  <si>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(SDR 26 - PN 05) PARA REDE DE AGUA OU ESGOTO (NBR 15561)</t>
  </si>
  <si>
    <t>TUBO DE POLIETILENO DE ALTA DENSIDADE, PEAD, PE-80, DE = 110 MM X 10,0 MM PAREDE, (SDR 11 - PN 12,5) PARA REDE DE AGUA OU ESGOTO (NBR 15561)</t>
  </si>
  <si>
    <t>TUBO DE POLIETILENO DE ALTA DENSIDADE, PEAD, PE-80, DE = 160 MM X 14,6 MM PAREDE, (SDR 11 - PN 12,5) PARA REDE DE AGUA OU ESGOTO (NBR 15561)</t>
  </si>
  <si>
    <t>TUBO DE POLIETILENO DE ALTA DENSIDADE, PEAD, PE-80, DE = 900 MM X 34,7 MM PAREDE, (SDR 26 - PN 05) PARA REDE DE AGUA OU ESGOTO (NBR 15561)</t>
  </si>
  <si>
    <t>TUBO DE POLIETILENO DE ALTA DENSIDADE, PEAD, PE-80, DE= 200 MM X 18,2 MM PAREDE, (SDR 11 - PN 12,5) PARA REDE DE AGUA OU ESGOTO (NBR 15561)</t>
  </si>
  <si>
    <t>TUBO DE POLIETILENO DE ALTA DENSIDADE, PEAD, PE-80, DE= 315 MM X 28,7 MM PAREDE, (SDR 11 - PN 12,5) PARA REDE DE AGUA OU ESGOTO (NBR 15561)</t>
  </si>
  <si>
    <t>TUBO DE POLIETILENO DE ALTA DENSIDADE, PEAD, PE-80, DE= 400 MM X 36,4 MM PAREDE, (SDR 11 - PN 12,5) PARA REDE DE AGUA OU ESGOTO (NBR 15561)</t>
  </si>
  <si>
    <t>TUBO DE POLIETILENO DE ALTA DENSIDADE, PEAD, PE-80, DE= 50 MM X 4,6 MM PAREDE, (SDR 11 - PN 12,5) PARA REDE DE AGUA OU ESGOTO (NBR 15561)</t>
  </si>
  <si>
    <t>TUBO DE POLIETILENO DE ALTA DENSIDADE, PEAD, PE-80, DE= 500 MM X 45,5 MM PAREDE, (SDR 11 - PN 12,5) PARA REDE DE AGUA OU ESGOTO (NBR 15561)</t>
  </si>
  <si>
    <t>TUBO DE POLIETILENO DE ALTA DENSIDADE, PEAD, PE-80, DE= 630 MM X 57,3 MM PAREDE (SDR 11 - PN 12,5) PARA REDE DE AGUA OU ESGOTO (NBR 15561)</t>
  </si>
  <si>
    <t>TUBO DE POLIETILENO DE ALTA DENSIDADE, PEAD, PE-80, DE= 730 MM X 34,1 MM PAREDE, (SDR 21 - PN 06) PARA REDE DE AGUA OU ESGOTO (NBR 15561)</t>
  </si>
  <si>
    <t>TUBO DE POLIETILENO DE ALTA DENSIDADE, PEAD, PE-80, DE= 75 MM X 6,9 MM PAREDE, (SRD 11 - PN 12,5) PARA REDE DE AGUA OU ESGOTO (NBR 15561)</t>
  </si>
  <si>
    <t>TUBO DE POLIETILENO DE ALTA DENSIDADE, PEAD, PE-80, DE= 800 MM X 30,8 MM PAREDE, (SDR 26 - PN 05) PARA REDE DE AGUA OU ESGOTO (NBR 15561)</t>
  </si>
  <si>
    <t>TUBO DE PVC, PBL, TIPO LEVE, DN = 250 MM, PARA VENTILACAO</t>
  </si>
  <si>
    <t>TUBO DE PVC, PBL, TIPO LEVE, DN = 300 MM, PARA VENTILACAO</t>
  </si>
  <si>
    <t>TUBO DE REVESTIMENTO, EM ACO, CORPO SCHEDULE 40, PONTEIRA SCHEDULE 80, ROSQUEAVEL E SEGMENTADO PARA PERFURACAO, DIAMETRO 10" (273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</si>
  <si>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</si>
  <si>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</si>
  <si>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</si>
  <si>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</si>
  <si>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</si>
  <si>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</si>
  <si>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</si>
  <si>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</si>
  <si>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</si>
  <si>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</si>
  <si>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</si>
  <si>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</si>
  <si>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</si>
  <si>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</si>
  <si>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GAS, DN *16* MM</t>
  </si>
  <si>
    <t>TUBO MULTICAMADA PEX GAS, DN *20* MM</t>
  </si>
  <si>
    <t>TUBO MULTICAMADA PEX GAS, DN *26* MM</t>
  </si>
  <si>
    <t>TUBO MULTICAMADA PEX GAS, DN *32* MM</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</si>
  <si>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</si>
  <si>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</si>
  <si>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</si>
  <si>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</si>
  <si>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</si>
  <si>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</si>
  <si>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</si>
  <si>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</si>
  <si>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</si>
  <si>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</si>
  <si>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</si>
  <si>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</si>
  <si>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</si>
  <si>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</si>
  <si>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</si>
  <si>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</si>
  <si>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</si>
  <si>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</si>
  <si>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</si>
  <si>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</si>
  <si>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</si>
  <si>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</si>
  <si>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</si>
  <si>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</si>
  <si>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</si>
  <si>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</si>
  <si>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</si>
  <si>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</si>
  <si>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</si>
  <si>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</si>
  <si>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</si>
  <si>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</si>
  <si>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</si>
  <si>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</si>
  <si>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</si>
  <si>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</si>
  <si>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</si>
  <si>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</si>
  <si>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</si>
  <si>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</si>
  <si>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</si>
  <si>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</si>
  <si>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</si>
  <si>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</si>
  <si>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</si>
  <si>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</si>
  <si>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</si>
  <si>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</si>
  <si>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</si>
  <si>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RIGIDO, CORRUGADO, PERFURADO DN 100 MM, PARA DRENAGEM, SISTEMA IRRIGACAO</t>
  </si>
  <si>
    <t>TUBO PVC, ROSCAVEL, 1 1/2", AGUA FRIA PREDIAL</t>
  </si>
  <si>
    <t>TUBO PVC, ROSCAVEL, 1 1/4", AGUA FRIA PREDIAL</t>
  </si>
  <si>
    <t>TUBO PVC, ROSCAVEL, 1", AGUA FRIA PREDIAL</t>
  </si>
  <si>
    <t>TUBO PVC, ROSCAVEL, 1/2", AGUA FRIA PREDIAL</t>
  </si>
  <si>
    <t>TUBO PVC, ROSCAVEL, 2 1/2", AGUA FRIA PREDIAL</t>
  </si>
  <si>
    <t>TUBO PVC, ROSCAVEL, 2", PARA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</si>
  <si>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</si>
  <si>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</si>
  <si>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</si>
  <si>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</si>
  <si>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</si>
  <si>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</si>
  <si>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</si>
  <si>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</si>
  <si>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</si>
  <si>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</si>
  <si>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</si>
  <si>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</si>
  <si>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</si>
  <si>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</si>
  <si>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</si>
  <si>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</si>
  <si>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</si>
  <si>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</si>
  <si>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</si>
  <si>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</si>
  <si>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</si>
  <si>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</si>
  <si>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</si>
  <si>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</si>
  <si>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</si>
  <si>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2"</t>
  </si>
  <si>
    <t>UNIAO COM ASSENTO CONICO DE FERRO LONGO (MACHO-FEMEA), DIAMETRO 3"</t>
  </si>
  <si>
    <t>UNIAO COM ASSENTO CONICO DE FERRO LONGO (MACHO-FEMEA), DIAMETRO 3/4"</t>
  </si>
  <si>
    <t>UNIAO COM ASSENTO CONICO DE FERRO LONGO (MACHO-FEMEA), DIAMETRO 4"</t>
  </si>
  <si>
    <t>UNIAO COM FLANGE PPR, COM PARAFUSOS,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</si>
  <si>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</si>
  <si>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</si>
  <si>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</si>
  <si>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</si>
  <si>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t>
  </si>
  <si>
    <t>UNIAO DE FERRO GALVANIZADO, COM ROSCA BSP, COM ASSENTO PLANO, DE 1/2"</t>
  </si>
  <si>
    <t>UNIAO DE FERRO GALVANIZADO, COM ROSCA BSP, COM ASSENTO PLANO, DE 2 1/2"</t>
  </si>
  <si>
    <t>UNIAO DE FERRO GALVANIZADO, COM ROSCA BSP, COM ASSENTO PLANO, DE 2"</t>
  </si>
  <si>
    <t>UNIAO DE FERRO GALVANIZADO, COM ROSCA BSP, COM ASSENTO PLANO, DE 3"</t>
  </si>
  <si>
    <t>UNIAO DE FERRO GALVANIZADO, COM ROSCA BSP, COM ASSENTO PLANO, DE 3/4"</t>
  </si>
  <si>
    <t>UNIAO DE FERRO GALVANIZADO, COM ROSCA BSP, COM ASSENTO PLANO, DE 4"</t>
  </si>
  <si>
    <t>UNIAO DUPLA PPR DN 25 MM, PARA AGUA QUENTE PREDIAL</t>
  </si>
  <si>
    <t>UNIAO DUPLA PPR, DN 20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</si>
  <si>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</si>
  <si>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</si>
  <si>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</si>
  <si>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</si>
  <si>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</si>
  <si>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</si>
  <si>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</si>
  <si>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</si>
  <si>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</si>
  <si>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</si>
  <si>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</si>
  <si>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</si>
  <si>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</si>
  <si>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</si>
  <si>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</si>
  <si>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</si>
  <si>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</si>
  <si>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</si>
  <si>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</si>
  <si>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</si>
  <si>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</si>
  <si>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</si>
  <si>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</si>
  <si>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</si>
  <si>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</si>
  <si>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UNIFORME PROFISSIONAL DE BRIM, CALCA E CAMISA MANGA LONGA COM FAIXA REFLETIVA</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</si>
  <si>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</si>
  <si>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</si>
  <si>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</si>
  <si>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</si>
  <si>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</si>
  <si>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</si>
  <si>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</si>
  <si>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</si>
  <si>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</si>
  <si>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</si>
  <si>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</si>
  <si>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</si>
  <si>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E ACABAMENTO METALICO CROMADO</t>
  </si>
  <si>
    <t>VALVULA DE DESCARGA METALICA, BASE 1 1/4" E ACABAMENTO METALICO CROMADO</t>
  </si>
  <si>
    <t>VALVULA DE ESCOAMENTO PARA TANQUE, EM METAL CROMADO, 1.1/2", SEM LADRAO, COM TAMPAO PLASTICO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</si>
  <si>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</si>
  <si>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</si>
  <si>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</si>
  <si>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</si>
  <si>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</si>
  <si>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</si>
  <si>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</si>
  <si>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</si>
  <si>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</si>
  <si>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</si>
  <si>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</si>
  <si>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 PARA FUNDO DE POCO</t>
  </si>
  <si>
    <t>VALVULA DE RETENCAO DE BRONZE, PE COM CRIVOS, EXTREMIDADE COM ROSCA, DE 3/4",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</si>
  <si>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</si>
  <si>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</si>
  <si>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</si>
  <si>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</si>
  <si>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</si>
  <si>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</si>
  <si>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</si>
  <si>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 400 PSI, TAMPA DE PORCA DE UNIAO, EXTREMIDADES COM ROSCA</t>
  </si>
  <si>
    <t>VALVULA DE RETENCAO HORIZONTAL, DE BRONZE (PN-25), 3/4",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</si>
  <si>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</si>
  <si>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</si>
  <si>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</si>
  <si>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 200 PSI, EXTREMIDADES COM ROSCA</t>
  </si>
  <si>
    <t>VALVULA DE RETENCAO VERTICAL, DE BRONZE (PN-16), 1/2", 200 PSI, EXTREMIDADES COM ROSCA</t>
  </si>
  <si>
    <t>VALVULA DE RETENCAO VERTICAL, DE BRONZE (PN-16), 2 1/2", 200 PSI, EXTREMIDADES COM ROSCA</t>
  </si>
  <si>
    <t>VALVULA DE RETENCAO VERTICAL, DE BRONZE (PN-16), 2", 200 PSI, EXTREMIDADES COM ROSCA</t>
  </si>
  <si>
    <t>VALVULA DE RETENCAO VERTICAL, DE BRONZE (PN-16), 3", 200 PSI, EXTREMIDADES COM ROSCA</t>
  </si>
  <si>
    <t>VALVULA DE RETENCAO VERTICAL, DE BRONZE (PN-16), 3/4", 200 PSI, EXTREMIDADES COM ROSCA</t>
  </si>
  <si>
    <t>VALVULA DE RETENCAO VERTICAL, DE BRONZE (PN-16), 4", 200 PSI, EXTREMIDADES COM ROSCA</t>
  </si>
  <si>
    <t>VALVULA EM METAL CROMADO PARA LAVATORIO, 1" SEM LADRAO</t>
  </si>
  <si>
    <t>VALVULA EM METAL CROMADO PARA PIA AMERICANA 3.1/2 X 1.1/2"</t>
  </si>
  <si>
    <t>VALVULA EM PLASTICO BRANCO PARA LAVATORIO 1", SEM UNHO, COM LADRAO</t>
  </si>
  <si>
    <t>VALVULA EM PLASTICO BRANCO PARA TANQUE 1.1/4" X 1.1/2", SEM UNHO E SEM LADRAO</t>
  </si>
  <si>
    <t>VALVULA EM PLASTICO BRANCO PARA TANQUE OU LAVATORIO 1", SEM UNHO E SEM LADRAO</t>
  </si>
  <si>
    <t>VALVULA EM PLASTICO CROMADO PARA LAVATORIO 1", SEM UNHO, COM LADRAO</t>
  </si>
  <si>
    <t>VALVULA EM PLASTICO CROMADO TIPO AMERICANA PARA PIA DE COZINHA 3.1/2" X 1.1/2",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</si>
  <si>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</si>
  <si>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</si>
  <si>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</si>
  <si>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</si>
  <si>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</si>
  <si>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</si>
  <si>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</si>
  <si>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</si>
  <si>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</si>
  <si>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</si>
  <si>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</si>
  <si>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VASSOURA MECANICA REBOCAVEL COM ESCOVA CILINDRICA LARGURA UTIL DE VARRIMENTO = 2,44M</t>
  </si>
  <si>
    <t>VEDACAO DE CALHA, EM BORRACHA COR PRETA, MEDIDA ENTRE 119 E 170 MM, PARA DRENAGEM PLUVIAL PREDIAL</t>
  </si>
  <si>
    <t>VERGALHAO ZINCADO ROSCA TOTAL, 1/4"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</si>
  <si>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</si>
  <si>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</si>
  <si>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</si>
  <si>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</si>
  <si>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</si>
  <si>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</si>
  <si>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</si>
  <si>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</si>
  <si>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</si>
  <si>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</si>
  <si>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VIBRADOR DE IMERSAO, DIAMETRO DA PONTEIRA DE *45* MM, COM MOTOR ELETRICO TRIFASICO DE 2 HP (2 CV)</t>
  </si>
  <si>
    <t>VIBROACABADORA DE ASFALTO SOBRE ESTEIRAS, LARG. PAVIM. 2,13 M A 4,55 M, POT. 74 KW/ 100 HP, CAP. 400 T/ H</t>
  </si>
  <si>
    <t>VIBROACABADORA DE ASFALTO SOBRE ESTEIRAS, LARG. PAVIM. 2,60 M A 5,75 M, POT. 110 HP, CAP. 450 T/ H</t>
  </si>
  <si>
    <t>VIBROACABADORA DE ASFALTO SOBRE ESTEIRAS, LARG. PAVIM. MAX. 8,00 M, POT. 100 KW/ 134 HP, CAP. 600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</si>
  <si>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</si>
  <si>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</si>
  <si>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</si>
  <si>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</si>
  <si>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</si>
  <si>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</si>
  <si>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</si>
  <si>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</si>
  <si>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</si>
  <si>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</si>
  <si>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</si>
  <si>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</si>
  <si>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</si>
  <si>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</si>
  <si>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</si>
  <si>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</si>
  <si>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</si>
  <si>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</si>
  <si>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</si>
  <si>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</si>
  <si>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</si>
  <si>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</si>
  <si>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</si>
  <si>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</si>
  <si>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</si>
  <si>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</si>
  <si>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</si>
  <si>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</si>
  <si>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</si>
  <si>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</si>
  <si>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</si>
  <si>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</si>
  <si>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</si>
  <si>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</si>
  <si>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</si>
  <si>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DE ESCORAMENTO H20, DE MADEIRA, PESO DE 5,00 A 5,20 KG/M, COM EXTREMIDADES PLASTICAS</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</si>
  <si>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</si>
  <si>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</si>
  <si>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</si>
  <si>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</si>
  <si>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 (HORISTA)</t>
  </si>
  <si>
    <t>VIGIA DIURNO (MENSALISTA)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</si>
</sst>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4">
    <numFmt numFmtId="41" formatCode="_-* #,##0_-;\-* #,##0_-;_-* &quot;-&quot;_-;_-@_-"/>
    <numFmt numFmtId="44" formatCode="_-&quot;R$&quot;\ * #,##0.00_-;\-&quot;R$&quot;\ * #,##0.00_-;_-&quot;R$&quot;\ * &quot;-&quot;??_-;_-@_-"/>
    <numFmt numFmtId="43" formatCode="_-* #,##0.00_-;\-* #,##0.00_-;_-* &quot;-&quot;??_-;_-@_-"/>
    <numFmt numFmtId="164" formatCode="[$-416]mmm\-yy;@"/>
    <numFmt numFmtId="165" formatCode="_(&quot;R$ &quot;* #,##0.00_);_(&quot;R$ &quot;* \(#,##0.00\);_(&quot;R$ &quot;* &quot;-&quot;??_);_(@_)"/>
    <numFmt numFmtId="166" formatCode="#."/>
    <numFmt numFmtId="167" formatCode="&quot;N$&quot;#,##0_);\(&quot;N$&quot;#,##0\)"/>
    <numFmt numFmtId="168" formatCode="_-&quot;$&quot;* #,##0_-;\-&quot;$&quot;* #,##0_-;_-&quot;$&quot;* &quot;-&quot;_-;_-@_-"/>
    <numFmt numFmtId="169" formatCode="_-&quot;$&quot;* #,##0.00_-;\-&quot;$&quot;* #,##0.00_-;_-&quot;$&quot;* &quot;-&quot;??_-;_-@_-"/>
    <numFmt numFmtId="170" formatCode="_([$€-2]* #,##0.00_);_([$€-2]* \(#,##0.00\);_([$€-2]* &quot;-&quot;??_)"/>
    <numFmt numFmtId="171" formatCode="_(* #,##0.00_);_(* \(#,##0.00\);_(* \-??_);_(@_)"/>
    <numFmt numFmtId="172" formatCode="#,##0\ &quot;€&quot;;\-#,##0\ &quot;€&quot;"/>
    <numFmt numFmtId="173" formatCode="_ * #,##0_ ;_ * \-#,##0_ ;_ * &quot;-&quot;_ ;_ @_ "/>
    <numFmt numFmtId="174" formatCode="_ * #,##0.00_ ;_ * \-#,##0.00_ ;_ * &quot;-&quot;??_ ;_ @_ "/>
    <numFmt numFmtId="175" formatCode="_-&quot;R$&quot;* #,##0.00_-;\-&quot;R$&quot;* #,##0.00_-;_-&quot;R$&quot;* &quot;-&quot;??_-;_-@_-"/>
    <numFmt numFmtId="176" formatCode="_-&quot;R$ &quot;* #,##0.00_-;&quot;-R$ &quot;* #,##0.00_-;_-&quot;R$ &quot;* \-??_-;_-@_-"/>
    <numFmt numFmtId="177" formatCode="&quot;Ativar&quot;;&quot;Ativar&quot;;&quot;Desativar&quot;"/>
    <numFmt numFmtId="178" formatCode="#,##0.00\ ;&quot; (&quot;#,##0.00\);&quot; -&quot;#\ ;@\ "/>
    <numFmt numFmtId="179" formatCode="#,##0.00;[Red]\-#,##0.00;"/>
    <numFmt numFmtId="180" formatCode="\$#,##0\ ;\(\$#,##0\)"/>
    <numFmt numFmtId="181" formatCode="_ &quot;S/&quot;* #,##0_ ;_ &quot;S/&quot;* \-#,##0_ ;_ &quot;S/&quot;* &quot;-&quot;_ ;_ @_ "/>
    <numFmt numFmtId="182" formatCode="_ &quot;S/&quot;* #,##0.00_ ;_ &quot;S/&quot;* \-#,##0.00_ ;_ &quot;S/&quot;* &quot;-&quot;??_ ;_ @_ "/>
    <numFmt numFmtId="183" formatCode="_(&quot;Cr$&quot;* #,##0.00_);_(&quot;Cr$&quot;* \(#,##0.00\);_(&quot;Cr$&quot;* &quot;-&quot;??_);_(@_)"/>
    <numFmt numFmtId="184" formatCode="0.0000000"/>
    <numFmt numFmtId="185" formatCode="_-* #,##0.00_-;\-* #,##0.00_-;_-* \-??_-;_-@_-"/>
    <numFmt numFmtId="186" formatCode="_(* #,##0.00_);_(* \(#,##0.00\);_(* &quot;-&quot;??_);_(@_)"/>
    <numFmt numFmtId="187" formatCode="0.0%"/>
    <numFmt numFmtId="188" formatCode="#"/>
    <numFmt numFmtId="189" formatCode="&quot;R$ &quot;#,##0_);\(&quot;R$ &quot;#,##0\)"/>
    <numFmt numFmtId="190" formatCode="0.000000"/>
    <numFmt numFmtId="191" formatCode="0.000%"/>
    <numFmt numFmtId="192" formatCode="mm/yy"/>
    <numFmt numFmtId="193" formatCode="00"/>
    <numFmt numFmtId="194" formatCode="#,##0.00_);[Red]\-#,##0.00;"/>
    <numFmt numFmtId="195" formatCode="0.00000%"/>
    <numFmt numFmtId="196" formatCode="0.0000"/>
    <numFmt numFmtId="197" formatCode="_-* #,##0.0000_-;\-* #,##0.0000_-;_-* &quot;-&quot;????_-;_-@_-"/>
    <numFmt numFmtId="198" formatCode="0.0000%"/>
    <numFmt numFmtId="199" formatCode="#,##0.0000"/>
    <numFmt numFmtId="200" formatCode="0.000"/>
    <numFmt numFmtId="201" formatCode="_-* #,##0.000000_-;\-* #,##0.000000_-;_-* &quot;-&quot;??.0000_-;_-@_-"/>
    <numFmt numFmtId="202" formatCode="_-* #,##0.000_-;\-* #,##0.000_-;_-* &quot;-&quot;??_-;_-@_-"/>
    <numFmt numFmtId="203" formatCode="&quot;R$&quot;\ #,##0.00"/>
    <numFmt numFmtId="204" formatCode="_-* #,##0.000_-;\-* #,##0.000_-;_-* &quot;-&quot;???_-;_-@_-"/>
  </numFmts>
  <fonts count="126">
    <font>
      <sz val="11"/>
      <color indexed="8"/>
      <name val="Calibri"/>
      <charset val="134"/>
    </font>
    <font>
      <sz val="10"/>
      <name val="Calibri"/>
      <charset val="134"/>
    </font>
    <font>
      <sz val="10"/>
      <name val="Courier New"/>
      <charset val="134"/>
    </font>
    <font>
      <sz val="10"/>
      <name val="Arial"/>
      <charset val="134"/>
    </font>
    <font>
      <sz val="10"/>
      <color theme="1"/>
      <name val="Arial"/>
      <charset val="134"/>
    </font>
    <font>
      <b/>
      <sz val="10"/>
      <name val="Calibri"/>
      <charset val="134"/>
      <scheme val="minor"/>
    </font>
    <font>
      <sz val="10"/>
      <name val="Calibri"/>
      <charset val="134"/>
      <scheme val="minor"/>
    </font>
    <font>
      <b/>
      <sz val="10"/>
      <name val="Calibri Light"/>
      <charset val="134"/>
    </font>
    <font>
      <b/>
      <sz val="10"/>
      <color theme="0"/>
      <name val="Calibri"/>
      <charset val="134"/>
      <scheme val="minor"/>
    </font>
    <font>
      <sz val="10"/>
      <name val="Calibri Light"/>
      <charset val="134"/>
    </font>
    <font>
      <sz val="10"/>
      <color theme="4"/>
      <name val="Calibri"/>
      <charset val="134"/>
    </font>
    <font>
      <b/>
      <sz val="10"/>
      <color theme="4"/>
      <name val="Calibri"/>
      <charset val="134"/>
    </font>
    <font>
      <b/>
      <sz val="10"/>
      <name val="Calibri"/>
      <charset val="134"/>
    </font>
    <font>
      <sz val="10"/>
      <color rgb="FFFF0000"/>
      <name val="Calibri"/>
      <charset val="134"/>
    </font>
    <font>
      <sz val="10"/>
      <color indexed="8"/>
      <name val="Calibri"/>
      <charset val="134"/>
    </font>
    <font>
      <sz val="6"/>
      <name val="Calibri"/>
      <charset val="134"/>
    </font>
    <font>
      <sz val="8"/>
      <name val="Calibri"/>
      <charset val="134"/>
    </font>
    <font>
      <sz val="11"/>
      <color indexed="8"/>
      <name val="Calibri"/>
      <charset val="134"/>
      <scheme val="minor"/>
    </font>
    <font>
      <sz val="8"/>
      <name val="Calibri"/>
      <charset val="134"/>
      <scheme val="minor"/>
    </font>
    <font>
      <sz val="10"/>
      <color indexed="8"/>
      <name val="Calibri"/>
      <charset val="134"/>
      <scheme val="minor"/>
    </font>
    <font>
      <b/>
      <sz val="11"/>
      <name val="Calibri"/>
      <charset val="134"/>
      <scheme val="minor"/>
    </font>
    <font>
      <sz val="11"/>
      <name val="Calibri"/>
      <charset val="134"/>
      <scheme val="minor"/>
    </font>
    <font>
      <sz val="9"/>
      <name val="Calibri"/>
      <charset val="134"/>
      <scheme val="minor"/>
    </font>
    <font>
      <b/>
      <sz val="8"/>
      <name val="Calibri"/>
      <charset val="134"/>
      <scheme val="minor"/>
    </font>
    <font>
      <b/>
      <sz val="9"/>
      <color indexed="8"/>
      <name val="Calibri"/>
      <charset val="134"/>
      <scheme val="minor"/>
    </font>
    <font>
      <b/>
      <sz val="6"/>
      <name val="Calibri"/>
      <charset val="134"/>
      <scheme val="minor"/>
    </font>
    <font>
      <b/>
      <sz val="7"/>
      <name val="Calibri"/>
      <charset val="134"/>
      <scheme val="minor"/>
    </font>
    <font>
      <b/>
      <sz val="18"/>
      <name val="Calibri"/>
      <charset val="134"/>
      <scheme val="minor"/>
    </font>
    <font>
      <sz val="9"/>
      <color theme="0"/>
      <name val="Calibri"/>
      <charset val="134"/>
      <scheme val="minor"/>
    </font>
    <font>
      <sz val="8"/>
      <color theme="0"/>
      <name val="Calibri"/>
      <charset val="134"/>
      <scheme val="minor"/>
    </font>
    <font>
      <sz val="24"/>
      <color theme="0"/>
      <name val="Calibri"/>
      <charset val="134"/>
      <scheme val="minor"/>
    </font>
    <font>
      <sz val="9"/>
      <color rgb="FFFF0000"/>
      <name val="Calibri"/>
      <charset val="134"/>
      <scheme val="minor"/>
    </font>
    <font>
      <sz val="24"/>
      <color rgb="FFFF0000"/>
      <name val="Calibri"/>
      <charset val="134"/>
      <scheme val="minor"/>
    </font>
    <font>
      <b/>
      <sz val="10"/>
      <name val="Arial"/>
      <charset val="134"/>
    </font>
    <font>
      <b/>
      <sz val="10"/>
      <color theme="1"/>
      <name val="Calibri"/>
      <charset val="134"/>
      <scheme val="minor"/>
    </font>
    <font>
      <b/>
      <sz val="10"/>
      <color indexed="8"/>
      <name val="Calibri"/>
      <charset val="134"/>
      <scheme val="minor"/>
    </font>
    <font>
      <b/>
      <sz val="11"/>
      <color theme="1"/>
      <name val="Calibri"/>
      <charset val="134"/>
      <scheme val="minor"/>
    </font>
    <font>
      <sz val="8"/>
      <color theme="1"/>
      <name val="Calibri"/>
      <charset val="134"/>
      <scheme val="minor"/>
    </font>
    <font>
      <b/>
      <sz val="8"/>
      <name val="Arial"/>
      <charset val="134"/>
    </font>
    <font>
      <b/>
      <sz val="10"/>
      <color theme="0"/>
      <name val="Arial"/>
      <charset val="134"/>
    </font>
    <font>
      <sz val="10"/>
      <color theme="0"/>
      <name val="Arial"/>
      <charset val="134"/>
    </font>
    <font>
      <sz val="8"/>
      <name val="Arial"/>
      <charset val="134"/>
    </font>
    <font>
      <b/>
      <sz val="11"/>
      <color indexed="8"/>
      <name val="Calibri"/>
      <charset val="134"/>
    </font>
    <font>
      <b/>
      <sz val="10"/>
      <name val="Aptos Display"/>
      <charset val="134"/>
    </font>
    <font>
      <sz val="10"/>
      <name val="Aptos Display"/>
      <charset val="134"/>
    </font>
    <font>
      <b/>
      <sz val="10"/>
      <color indexed="8"/>
      <name val="Calibri Light"/>
      <charset val="134"/>
    </font>
    <font>
      <sz val="10"/>
      <color indexed="8"/>
      <name val="Calibri Light"/>
      <charset val="134"/>
    </font>
    <font>
      <sz val="11"/>
      <color indexed="60"/>
      <name val="Calibri"/>
      <charset val="134"/>
    </font>
    <font>
      <sz val="11"/>
      <color theme="1"/>
      <name val="Calibri"/>
      <charset val="134"/>
      <scheme val="minor"/>
    </font>
    <font>
      <b/>
      <sz val="16"/>
      <color indexed="12"/>
      <name val="Arial"/>
      <charset val="134"/>
    </font>
    <font>
      <sz val="11"/>
      <color indexed="9"/>
      <name val="Calibri"/>
      <charset val="134"/>
    </font>
    <font>
      <sz val="11"/>
      <color theme="0"/>
      <name val="Calibri"/>
      <charset val="134"/>
      <scheme val="minor"/>
    </font>
    <font>
      <sz val="11"/>
      <color indexed="20"/>
      <name val="Calibri"/>
      <charset val="134"/>
    </font>
    <font>
      <sz val="11"/>
      <color indexed="17"/>
      <name val="Calibri"/>
      <charset val="134"/>
    </font>
    <font>
      <sz val="11"/>
      <color rgb="FF006100"/>
      <name val="Calibri"/>
      <charset val="134"/>
      <scheme val="minor"/>
    </font>
    <font>
      <b/>
      <sz val="15"/>
      <color indexed="56"/>
      <name val="Calibri"/>
      <charset val="134"/>
    </font>
    <font>
      <b/>
      <sz val="16"/>
      <color indexed="24"/>
      <name val="Arial"/>
      <charset val="134"/>
    </font>
    <font>
      <b/>
      <sz val="13"/>
      <color indexed="56"/>
      <name val="Calibri"/>
      <charset val="134"/>
    </font>
    <font>
      <b/>
      <sz val="12"/>
      <color indexed="24"/>
      <name val="Arial"/>
      <charset val="134"/>
    </font>
    <font>
      <b/>
      <sz val="11"/>
      <color indexed="56"/>
      <name val="Calibri"/>
      <charset val="134"/>
    </font>
    <font>
      <b/>
      <sz val="11"/>
      <color indexed="52"/>
      <name val="Calibri"/>
      <charset val="134"/>
    </font>
    <font>
      <b/>
      <sz val="11"/>
      <color indexed="10"/>
      <name val="Calibri"/>
      <charset val="134"/>
    </font>
    <font>
      <b/>
      <sz val="11"/>
      <color rgb="FFFA7D00"/>
      <name val="Calibri"/>
      <charset val="134"/>
      <scheme val="minor"/>
    </font>
    <font>
      <b/>
      <sz val="10"/>
      <name val="Helv"/>
      <charset val="134"/>
    </font>
    <font>
      <b/>
      <sz val="11"/>
      <color indexed="9"/>
      <name val="Calibri"/>
      <charset val="134"/>
    </font>
    <font>
      <b/>
      <sz val="11"/>
      <color theme="0"/>
      <name val="Calibri"/>
      <charset val="134"/>
      <scheme val="minor"/>
    </font>
    <font>
      <sz val="11"/>
      <color indexed="52"/>
      <name val="Calibri"/>
      <charset val="134"/>
    </font>
    <font>
      <sz val="11"/>
      <color indexed="10"/>
      <name val="Calibri"/>
      <charset val="134"/>
    </font>
    <font>
      <sz val="11"/>
      <color rgb="FFFA7D00"/>
      <name val="Calibri"/>
      <charset val="134"/>
      <scheme val="minor"/>
    </font>
    <font>
      <sz val="10"/>
      <name val="MS Sans Serif"/>
      <charset val="134"/>
    </font>
    <font>
      <sz val="10"/>
      <name val="Geneva"/>
      <charset val="134"/>
    </font>
    <font>
      <sz val="1"/>
      <color indexed="16"/>
      <name val="Courier"/>
      <charset val="134"/>
    </font>
    <font>
      <sz val="10"/>
      <name val="BERNHARD"/>
      <charset val="134"/>
    </font>
    <font>
      <sz val="10"/>
      <name val="Helv"/>
      <charset val="134"/>
    </font>
    <font>
      <sz val="10"/>
      <color indexed="24"/>
      <name val="Arial"/>
      <charset val="134"/>
    </font>
    <font>
      <sz val="12"/>
      <color indexed="24"/>
      <name val="Arial"/>
      <charset val="134"/>
    </font>
    <font>
      <sz val="1"/>
      <color indexed="8"/>
      <name val="Courier"/>
      <charset val="134"/>
    </font>
    <font>
      <b/>
      <sz val="1"/>
      <color indexed="8"/>
      <name val="Courier"/>
      <charset val="134"/>
    </font>
    <font>
      <sz val="11"/>
      <color indexed="62"/>
      <name val="Calibri"/>
      <charset val="134"/>
    </font>
    <font>
      <sz val="11"/>
      <color rgb="FF3F3F76"/>
      <name val="Calibri"/>
      <charset val="134"/>
      <scheme val="minor"/>
    </font>
    <font>
      <sz val="10"/>
      <name val="Arial"/>
      <charset val="204"/>
    </font>
    <font>
      <sz val="10"/>
      <name val="Helv"/>
      <charset val="204"/>
    </font>
    <font>
      <sz val="11"/>
      <color indexed="8"/>
      <name val="Arial"/>
      <charset val="134"/>
    </font>
    <font>
      <i/>
      <sz val="11"/>
      <color indexed="23"/>
      <name val="Calibri"/>
      <charset val="134"/>
    </font>
    <font>
      <u/>
      <sz val="10"/>
      <color indexed="20"/>
      <name val="Arial"/>
      <charset val="134"/>
    </font>
    <font>
      <b/>
      <sz val="12"/>
      <name val="Helv"/>
      <charset val="134"/>
    </font>
    <font>
      <b/>
      <sz val="1"/>
      <color indexed="16"/>
      <name val="Courier"/>
      <charset val="134"/>
    </font>
    <font>
      <b/>
      <sz val="15"/>
      <color indexed="62"/>
      <name val="Calibri"/>
      <charset val="134"/>
    </font>
    <font>
      <b/>
      <sz val="13"/>
      <color indexed="62"/>
      <name val="Calibri"/>
      <charset val="134"/>
    </font>
    <font>
      <b/>
      <sz val="11"/>
      <color indexed="62"/>
      <name val="Calibri"/>
      <charset val="134"/>
    </font>
    <font>
      <u/>
      <sz val="9.9"/>
      <color theme="10"/>
      <name val="Calibri"/>
      <charset val="134"/>
    </font>
    <font>
      <u/>
      <sz val="11"/>
      <color theme="10"/>
      <name val="Calibri"/>
      <charset val="134"/>
    </font>
    <font>
      <u/>
      <sz val="11"/>
      <color theme="10"/>
      <name val="Calibri"/>
      <charset val="134"/>
      <scheme val="minor"/>
    </font>
    <font>
      <sz val="11"/>
      <color rgb="FF9C0006"/>
      <name val="Calibri"/>
      <charset val="134"/>
      <scheme val="minor"/>
    </font>
    <font>
      <sz val="10"/>
      <name val="Courier"/>
      <charset val="134"/>
    </font>
    <font>
      <b/>
      <sz val="11"/>
      <name val="Helv"/>
      <charset val="134"/>
    </font>
    <font>
      <sz val="12"/>
      <color theme="1"/>
      <name val="Arial"/>
      <charset val="134"/>
    </font>
    <font>
      <sz val="12"/>
      <color theme="1"/>
      <name val="Calibri"/>
      <charset val="134"/>
      <scheme val="minor"/>
    </font>
    <font>
      <sz val="12"/>
      <color indexed="8"/>
      <name val="Arial"/>
      <charset val="134"/>
    </font>
    <font>
      <sz val="11"/>
      <color indexed="19"/>
      <name val="Calibri"/>
      <charset val="134"/>
    </font>
    <font>
      <sz val="11"/>
      <color rgb="FF9C6500"/>
      <name val="Calibri"/>
      <charset val="134"/>
      <scheme val="minor"/>
    </font>
    <font>
      <sz val="7"/>
      <name val="Small Fonts"/>
      <charset val="134"/>
    </font>
    <font>
      <sz val="10"/>
      <name val="Times New Roman"/>
      <charset val="134"/>
    </font>
    <font>
      <sz val="10"/>
      <name val="Arial"/>
      <charset val="1"/>
    </font>
    <font>
      <sz val="10"/>
      <color indexed="8"/>
      <name val="Arial"/>
      <charset val="134"/>
    </font>
    <font>
      <sz val="11"/>
      <color rgb="FF000000"/>
      <name val="Calibri"/>
      <charset val="204"/>
    </font>
    <font>
      <sz val="11"/>
      <color theme="1"/>
      <name val="Arial"/>
      <charset val="134"/>
    </font>
    <font>
      <sz val="12"/>
      <name val="Arial"/>
      <charset val="134"/>
    </font>
    <font>
      <sz val="11"/>
      <color theme="1"/>
      <name val="Times New Roman"/>
      <charset val="134"/>
    </font>
    <font>
      <sz val="10"/>
      <name val="Times New Roman"/>
      <charset val="204"/>
    </font>
    <font>
      <b/>
      <sz val="11"/>
      <color indexed="63"/>
      <name val="Calibri"/>
      <charset val="134"/>
    </font>
    <font>
      <b/>
      <sz val="8"/>
      <name val="Times New Roman"/>
      <charset val="134"/>
    </font>
    <font>
      <sz val="10"/>
      <name val="Ottawa"/>
      <charset val="134"/>
    </font>
    <font>
      <sz val="8"/>
      <name val="Helv"/>
      <charset val="134"/>
    </font>
    <font>
      <b/>
      <sz val="11"/>
      <color rgb="FF3F3F3F"/>
      <name val="Calibri"/>
      <charset val="134"/>
      <scheme val="minor"/>
    </font>
    <font>
      <sz val="1"/>
      <color indexed="18"/>
      <name val="Courier"/>
      <charset val="134"/>
    </font>
    <font>
      <sz val="12"/>
      <color indexed="8"/>
      <name val="Calibri"/>
      <charset val="134"/>
    </font>
    <font>
      <sz val="11"/>
      <color rgb="FFFF0000"/>
      <name val="Calibri"/>
      <charset val="134"/>
      <scheme val="minor"/>
    </font>
    <font>
      <i/>
      <sz val="11"/>
      <color rgb="FF7F7F7F"/>
      <name val="Calibri"/>
      <charset val="134"/>
      <scheme val="minor"/>
    </font>
    <font>
      <b/>
      <sz val="18"/>
      <color indexed="56"/>
      <name val="Cambria"/>
      <charset val="134"/>
    </font>
    <font>
      <b/>
      <sz val="18"/>
      <color indexed="62"/>
      <name val="Cambria"/>
      <charset val="134"/>
    </font>
    <font>
      <b/>
      <sz val="15"/>
      <color theme="3"/>
      <name val="Calibri"/>
      <charset val="134"/>
      <scheme val="minor"/>
    </font>
    <font>
      <b/>
      <sz val="13"/>
      <color theme="3"/>
      <name val="Calibri"/>
      <charset val="134"/>
      <scheme val="minor"/>
    </font>
    <font>
      <b/>
      <sz val="11"/>
      <color theme="3"/>
      <name val="Calibri"/>
      <charset val="134"/>
      <scheme val="minor"/>
    </font>
    <font>
      <b/>
      <sz val="18"/>
      <color theme="3"/>
      <name val="Cambria"/>
      <charset val="134"/>
      <scheme val="major"/>
    </font>
    <font>
      <sz val="11"/>
      <color indexed="8"/>
      <name val="Calibri"/>
      <charset val="134"/>
    </font>
  </fonts>
  <fills count="115">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indexed="9"/>
        <bgColor indexed="64"/>
      </patternFill>
    </fill>
    <fill>
      <patternFill patternType="solid">
        <fgColor rgb="FFBFBFBF"/>
        <bgColor indexed="64"/>
      </patternFill>
    </fill>
    <fill>
      <patternFill patternType="solid">
        <fgColor theme="4" tint="0.79995117038483843"/>
        <bgColor indexed="64"/>
      </patternFill>
    </fill>
    <fill>
      <patternFill patternType="solid">
        <fgColor rgb="FFF2F2F2"/>
        <bgColor indexed="8"/>
      </patternFill>
    </fill>
    <fill>
      <patternFill patternType="solid">
        <fgColor indexed="9"/>
        <bgColor indexed="26"/>
      </patternFill>
    </fill>
    <fill>
      <patternFill patternType="solid">
        <fgColor indexed="9"/>
        <bgColor indexed="42"/>
      </patternFill>
    </fill>
    <fill>
      <patternFill patternType="solid">
        <fgColor theme="0" tint="-0.14996795556505021"/>
        <bgColor indexed="42"/>
      </patternFill>
    </fill>
    <fill>
      <patternFill patternType="solid">
        <fgColor rgb="FFFFFF00"/>
        <bgColor indexed="64"/>
      </patternFill>
    </fill>
    <fill>
      <patternFill patternType="solid">
        <fgColor rgb="FFE6E6E6"/>
        <bgColor indexed="64"/>
      </patternFill>
    </fill>
    <fill>
      <patternFill patternType="solid">
        <fgColor theme="0" tint="-0.14996795556505021"/>
        <bgColor indexed="64"/>
      </patternFill>
    </fill>
    <fill>
      <patternFill patternType="solid">
        <fgColor theme="1" tint="0.499984740745262"/>
        <bgColor indexed="64"/>
      </patternFill>
    </fill>
    <fill>
      <patternFill patternType="solid">
        <fgColor theme="7" tint="0.59999389629810485"/>
        <bgColor indexed="64"/>
      </patternFill>
    </fill>
    <fill>
      <patternFill patternType="solid">
        <fgColor theme="6" tint="0.59999389629810485"/>
        <bgColor indexed="64"/>
      </patternFill>
    </fill>
    <fill>
      <patternFill patternType="solid">
        <fgColor theme="5" tint="-0.249977111117893"/>
        <bgColor indexed="64"/>
      </patternFill>
    </fill>
    <fill>
      <patternFill patternType="solid">
        <fgColor theme="1" tint="0.34998626667073579"/>
        <bgColor indexed="64"/>
      </patternFill>
    </fill>
    <fill>
      <patternFill patternType="solid">
        <fgColor theme="4" tint="-0.499984740745262"/>
        <bgColor indexed="64"/>
      </patternFill>
    </fill>
    <fill>
      <patternFill patternType="solid">
        <fgColor theme="0" tint="-4.9989318521683403E-2"/>
        <bgColor indexed="64"/>
      </patternFill>
    </fill>
    <fill>
      <patternFill patternType="solid">
        <fgColor theme="3" tint="-0.249977111117893"/>
        <bgColor indexed="64"/>
      </patternFill>
    </fill>
    <fill>
      <patternFill patternType="solid">
        <fgColor theme="3" tint="-0.499984740745262"/>
        <bgColor indexed="64"/>
      </patternFill>
    </fill>
    <fill>
      <patternFill patternType="solid">
        <fgColor theme="0" tint="-0.34998626667073579"/>
        <bgColor indexed="42"/>
      </patternFill>
    </fill>
    <fill>
      <patternFill patternType="solid">
        <fgColor theme="0" tint="-0.34998626667073579"/>
        <bgColor indexed="64"/>
      </patternFill>
    </fill>
    <fill>
      <patternFill patternType="solid">
        <fgColor theme="0" tint="-0.34998626667073579"/>
        <bgColor indexed="26"/>
      </patternFill>
    </fill>
    <fill>
      <patternFill patternType="solid">
        <fgColor theme="4" tint="0.79995117038483843"/>
        <bgColor indexed="42"/>
      </patternFill>
    </fill>
    <fill>
      <patternFill patternType="solid">
        <fgColor theme="4" tint="0.39994506668294322"/>
        <bgColor indexed="64"/>
      </patternFill>
    </fill>
    <fill>
      <patternFill patternType="solid">
        <fgColor theme="3" tint="0.39994506668294322"/>
        <bgColor indexed="64"/>
      </patternFill>
    </fill>
    <fill>
      <patternFill patternType="solid">
        <fgColor theme="3" tint="0.59999389629810485"/>
        <bgColor indexed="64"/>
      </patternFill>
    </fill>
    <fill>
      <patternFill patternType="solid">
        <fgColor theme="0" tint="-0.249977111117893"/>
        <bgColor indexed="42"/>
      </patternFill>
    </fill>
    <fill>
      <patternFill patternType="solid">
        <fgColor theme="0"/>
        <bgColor indexed="26"/>
      </patternFill>
    </fill>
    <fill>
      <patternFill patternType="solid">
        <fgColor theme="0" tint="-0.249977111117893"/>
        <bgColor indexed="26"/>
      </patternFill>
    </fill>
    <fill>
      <patternFill patternType="solid">
        <fgColor theme="0" tint="-0.14996795556505021"/>
        <bgColor indexed="26"/>
      </patternFill>
    </fill>
    <fill>
      <patternFill patternType="solid">
        <fgColor indexed="43"/>
        <bgColor indexed="64"/>
      </patternFill>
    </fill>
    <fill>
      <patternFill patternType="solid">
        <fgColor theme="4" tint="0.79995117038483843"/>
        <bgColor indexed="64"/>
      </patternFill>
    </fill>
    <fill>
      <patternFill patternType="solid">
        <fgColor theme="4" tint="0.59999389629810485"/>
        <bgColor indexed="64"/>
      </patternFill>
    </fill>
    <fill>
      <patternFill patternType="solid">
        <fgColor theme="4" tint="0.39994506668294322"/>
        <bgColor indexed="64"/>
      </patternFill>
    </fill>
    <fill>
      <patternFill patternType="solid">
        <fgColor theme="5" tint="0.79995117038483843"/>
        <bgColor indexed="64"/>
      </patternFill>
    </fill>
    <fill>
      <patternFill patternType="solid">
        <fgColor theme="5" tint="0.59999389629810485"/>
        <bgColor indexed="64"/>
      </patternFill>
    </fill>
    <fill>
      <patternFill patternType="solid">
        <fgColor theme="5" tint="0.39994506668294322"/>
        <bgColor indexed="64"/>
      </patternFill>
    </fill>
    <fill>
      <patternFill patternType="solid">
        <fgColor theme="6" tint="0.79995117038483843"/>
        <bgColor indexed="64"/>
      </patternFill>
    </fill>
    <fill>
      <patternFill patternType="solid">
        <fgColor theme="6" tint="0.59999389629810485"/>
        <bgColor indexed="64"/>
      </patternFill>
    </fill>
    <fill>
      <patternFill patternType="solid">
        <fgColor theme="6" tint="0.39994506668294322"/>
        <bgColor indexed="64"/>
      </patternFill>
    </fill>
    <fill>
      <patternFill patternType="solid">
        <fgColor theme="7" tint="0.79995117038483843"/>
        <bgColor indexed="64"/>
      </patternFill>
    </fill>
    <fill>
      <patternFill patternType="solid">
        <fgColor theme="7" tint="0.59999389629810485"/>
        <bgColor indexed="64"/>
      </patternFill>
    </fill>
    <fill>
      <patternFill patternType="solid">
        <fgColor theme="7" tint="0.39994506668294322"/>
        <bgColor indexed="64"/>
      </patternFill>
    </fill>
    <fill>
      <patternFill patternType="solid">
        <fgColor theme="8" tint="0.79995117038483843"/>
        <bgColor indexed="64"/>
      </patternFill>
    </fill>
    <fill>
      <patternFill patternType="solid">
        <fgColor theme="8" tint="0.59999389629810485"/>
        <bgColor indexed="64"/>
      </patternFill>
    </fill>
    <fill>
      <patternFill patternType="solid">
        <fgColor theme="8" tint="0.39994506668294322"/>
        <bgColor indexed="64"/>
      </patternFill>
    </fill>
    <fill>
      <patternFill patternType="solid">
        <fgColor theme="9" tint="0.79995117038483843"/>
        <bgColor indexed="64"/>
      </patternFill>
    </fill>
    <fill>
      <patternFill patternType="solid">
        <fgColor theme="9" tint="0.59999389629810485"/>
        <bgColor indexed="64"/>
      </patternFill>
    </fill>
    <fill>
      <patternFill patternType="solid">
        <fgColor theme="9" tint="0.39994506668294322"/>
        <bgColor indexed="64"/>
      </patternFill>
    </fill>
    <fill>
      <patternFill patternType="solid">
        <fgColor indexed="31"/>
        <bgColor indexed="22"/>
      </patternFill>
    </fill>
    <fill>
      <patternFill patternType="solid">
        <fgColor indexed="44"/>
        <bgColor indexed="64"/>
      </patternFill>
    </fill>
    <fill>
      <patternFill patternType="solid">
        <fgColor indexed="45"/>
        <bgColor indexed="29"/>
      </patternFill>
    </fill>
    <fill>
      <patternFill patternType="solid">
        <fgColor indexed="29"/>
        <bgColor indexed="64"/>
      </patternFill>
    </fill>
    <fill>
      <patternFill patternType="solid">
        <fgColor indexed="42"/>
        <bgColor indexed="27"/>
      </patternFill>
    </fill>
    <fill>
      <patternFill patternType="solid">
        <fgColor indexed="26"/>
        <bgColor indexed="64"/>
      </patternFill>
    </fill>
    <fill>
      <patternFill patternType="solid">
        <fgColor indexed="46"/>
        <bgColor indexed="24"/>
      </patternFill>
    </fill>
    <fill>
      <patternFill patternType="solid">
        <fgColor indexed="47"/>
        <bgColor indexed="64"/>
      </patternFill>
    </fill>
    <fill>
      <patternFill patternType="solid">
        <fgColor indexed="27"/>
        <bgColor indexed="41"/>
      </patternFill>
    </fill>
    <fill>
      <patternFill patternType="solid">
        <fgColor indexed="27"/>
        <bgColor indexed="64"/>
      </patternFill>
    </fill>
    <fill>
      <patternFill patternType="solid">
        <fgColor indexed="47"/>
        <bgColor indexed="22"/>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2"/>
        <bgColor indexed="64"/>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34"/>
      </patternFill>
    </fill>
    <fill>
      <patternFill patternType="solid">
        <fgColor indexed="11"/>
        <bgColor indexed="64"/>
      </patternFill>
    </fill>
    <fill>
      <patternFill patternType="solid">
        <fgColor indexed="51"/>
        <bgColor indexed="64"/>
      </patternFill>
    </fill>
    <fill>
      <patternFill patternType="solid">
        <fgColor indexed="51"/>
        <bgColor indexed="13"/>
      </patternFill>
    </fill>
    <fill>
      <patternFill patternType="solid">
        <fgColor indexed="30"/>
        <bgColor indexed="21"/>
      </patternFill>
    </fill>
    <fill>
      <patternFill patternType="solid">
        <fgColor indexed="53"/>
        <bgColor indexed="64"/>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bgColor indexed="56"/>
      </patternFill>
    </fill>
    <fill>
      <patternFill patternType="solid">
        <fgColor indexed="56"/>
        <bgColor indexed="64"/>
      </patternFill>
    </fill>
    <fill>
      <patternFill patternType="solid">
        <fgColor indexed="10"/>
        <bgColor indexed="60"/>
      </patternFill>
    </fill>
    <fill>
      <patternFill patternType="solid">
        <fgColor indexed="57"/>
        <bgColor indexed="21"/>
      </patternFill>
    </fill>
    <fill>
      <patternFill patternType="solid">
        <fgColor indexed="54"/>
        <bgColor indexed="64"/>
      </patternFill>
    </fill>
    <fill>
      <patternFill patternType="solid">
        <fgColor indexed="53"/>
        <bgColor indexed="52"/>
      </patternFill>
    </fill>
    <fill>
      <patternFill patternType="solid">
        <fgColor indexed="10"/>
        <bgColor indexed="64"/>
      </patternFill>
    </fill>
    <fill>
      <patternFill patternType="solid">
        <fgColor rgb="FFC6EFCE"/>
        <bgColor indexed="64"/>
      </patternFill>
    </fill>
    <fill>
      <patternFill patternType="solid">
        <fgColor indexed="22"/>
        <bgColor indexed="31"/>
      </patternFill>
    </fill>
    <fill>
      <patternFill patternType="solid">
        <fgColor rgb="FFF2F2F2"/>
        <bgColor indexed="64"/>
      </patternFill>
    </fill>
    <fill>
      <patternFill patternType="solid">
        <fgColor indexed="55"/>
        <bgColor indexed="64"/>
      </patternFill>
    </fill>
    <fill>
      <patternFill patternType="solid">
        <fgColor rgb="FFA5A5A5"/>
        <bgColor indexed="64"/>
      </patternFill>
    </fill>
    <fill>
      <patternFill patternType="solid">
        <fgColor indexed="55"/>
        <bgColor indexed="23"/>
      </patternFill>
    </fill>
    <fill>
      <patternFill patternType="solid">
        <fgColor indexed="62"/>
        <bgColor indexed="64"/>
      </patternFill>
    </fill>
    <fill>
      <patternFill patternType="solid">
        <fgColor indexed="57"/>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indexed="47"/>
        <bgColor indexed="31"/>
      </patternFill>
    </fill>
    <fill>
      <patternFill patternType="solid">
        <fgColor rgb="FFFFCC99"/>
        <bgColor indexed="64"/>
      </patternFill>
    </fill>
    <fill>
      <patternFill patternType="solid">
        <fgColor rgb="FFFFC7CE"/>
        <bgColor indexed="64"/>
      </patternFill>
    </fill>
    <fill>
      <patternFill patternType="solid">
        <fgColor rgb="FFFFEB9C"/>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rgb="FFFFFFCC"/>
        <bgColor indexed="64"/>
      </patternFill>
    </fill>
    <fill>
      <patternFill patternType="solid">
        <fgColor indexed="8"/>
        <bgColor indexed="64"/>
      </patternFill>
    </fill>
  </fills>
  <borders count="63">
    <border>
      <left/>
      <right/>
      <top/>
      <bottom/>
      <diagonal/>
    </border>
    <border>
      <left style="thin">
        <color auto="1"/>
      </left>
      <right/>
      <top/>
      <bottom style="thin">
        <color auto="1"/>
      </bottom>
      <diagonal/>
    </border>
    <border>
      <left/>
      <right/>
      <top/>
      <bottom style="thin">
        <color auto="1"/>
      </bottom>
      <diagonal/>
    </border>
    <border>
      <left/>
      <right/>
      <top style="thin">
        <color auto="1"/>
      </top>
      <bottom/>
      <diagonal/>
    </border>
    <border>
      <left style="thin">
        <color auto="1"/>
      </left>
      <right style="thin">
        <color auto="1"/>
      </right>
      <top style="medium">
        <color auto="1"/>
      </top>
      <bottom style="medium">
        <color auto="1"/>
      </bottom>
      <diagonal/>
    </border>
    <border>
      <left style="thin">
        <color auto="1"/>
      </left>
      <right style="thin">
        <color auto="1"/>
      </right>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medium">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hair">
        <color auto="1"/>
      </left>
      <right style="hair">
        <color auto="1"/>
      </right>
      <top style="thin">
        <color auto="1"/>
      </top>
      <bottom/>
      <diagonal/>
    </border>
    <border>
      <left style="hair">
        <color auto="1"/>
      </left>
      <right style="hair">
        <color auto="1"/>
      </right>
      <top style="hair">
        <color auto="1"/>
      </top>
      <bottom style="hair">
        <color auto="1"/>
      </bottom>
      <diagonal/>
    </border>
    <border>
      <left/>
      <right style="hair">
        <color auto="1"/>
      </right>
      <top style="hair">
        <color auto="1"/>
      </top>
      <bottom style="hair">
        <color auto="1"/>
      </bottom>
      <diagonal/>
    </border>
    <border>
      <left style="thin">
        <color auto="1"/>
      </left>
      <right/>
      <top/>
      <bottom/>
      <diagonal/>
    </border>
    <border>
      <left/>
      <right style="thin">
        <color auto="1"/>
      </right>
      <top/>
      <bottom/>
      <diagonal/>
    </border>
    <border>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right/>
      <top style="thin">
        <color theme="0"/>
      </top>
      <bottom style="thin">
        <color theme="0"/>
      </bottom>
      <diagonal/>
    </border>
    <border>
      <left/>
      <right style="thin">
        <color theme="0"/>
      </right>
      <top/>
      <bottom style="thin">
        <color theme="0"/>
      </bottom>
      <diagonal/>
    </border>
    <border>
      <left style="thin">
        <color theme="0"/>
      </left>
      <right style="thin">
        <color theme="0"/>
      </right>
      <top/>
      <bottom style="thin">
        <color theme="0"/>
      </bottom>
      <diagonal/>
    </border>
    <border>
      <left/>
      <right/>
      <top style="thin">
        <color theme="0"/>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diagonal/>
    </border>
    <border>
      <left style="thin">
        <color auto="1"/>
      </left>
      <right/>
      <top style="thin">
        <color auto="1"/>
      </top>
      <bottom/>
      <diagonal/>
    </border>
    <border>
      <left/>
      <right/>
      <top/>
      <bottom style="medium">
        <color auto="1"/>
      </bottom>
      <diagonal/>
    </border>
    <border>
      <left/>
      <right style="thin">
        <color auto="1"/>
      </right>
      <top/>
      <bottom style="thin">
        <color auto="1"/>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right/>
      <top style="double">
        <color auto="1"/>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auto="1"/>
      </left>
      <right style="medium">
        <color auto="1"/>
      </right>
      <top style="double">
        <color auto="1"/>
      </top>
      <bottom/>
      <diagonal/>
    </border>
    <border>
      <left/>
      <right/>
      <top/>
      <bottom style="thick">
        <color indexed="56"/>
      </bottom>
      <diagonal/>
    </border>
    <border>
      <left/>
      <right/>
      <top/>
      <bottom style="thick">
        <color indexed="27"/>
      </bottom>
      <diagonal/>
    </border>
    <border>
      <left/>
      <right/>
      <top/>
      <bottom style="medium">
        <color indexed="27"/>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double">
        <color auto="1"/>
      </left>
      <right style="thin">
        <color auto="1"/>
      </right>
      <top style="double">
        <color auto="1"/>
      </top>
      <bottom/>
      <diagonal/>
    </border>
    <border>
      <left/>
      <right/>
      <top/>
      <bottom style="thick">
        <color theme="4"/>
      </bottom>
      <diagonal/>
    </border>
    <border>
      <left/>
      <right/>
      <top/>
      <bottom style="thick">
        <color theme="4" tint="0.499984740745262"/>
      </bottom>
      <diagonal/>
    </border>
    <border>
      <left/>
      <right/>
      <top/>
      <bottom style="medium">
        <color theme="4" tint="0.39994506668294322"/>
      </bottom>
      <diagonal/>
    </border>
    <border>
      <left/>
      <right/>
      <top style="thin">
        <color indexed="62"/>
      </top>
      <bottom style="double">
        <color indexed="62"/>
      </bottom>
      <diagonal/>
    </border>
    <border>
      <left/>
      <right/>
      <top style="thin">
        <color indexed="56"/>
      </top>
      <bottom style="double">
        <color indexed="56"/>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2886">
    <xf numFmtId="0" fontId="0" fillId="0" borderId="0"/>
    <xf numFmtId="43" fontId="33" fillId="0" borderId="0" applyFill="0" applyBorder="0" applyAlignment="0" applyProtection="0"/>
    <xf numFmtId="44" fontId="33" fillId="0" borderId="0" applyFill="0" applyBorder="0" applyAlignment="0" applyProtection="0"/>
    <xf numFmtId="9" fontId="33" fillId="0" borderId="0" applyFill="0" applyBorder="0" applyAlignment="0" applyProtection="0"/>
    <xf numFmtId="0" fontId="3" fillId="0" borderId="0"/>
    <xf numFmtId="164" fontId="3" fillId="0" borderId="0"/>
    <xf numFmtId="0" fontId="3" fillId="0" borderId="0"/>
    <xf numFmtId="164" fontId="3" fillId="0" borderId="0"/>
    <xf numFmtId="0" fontId="3" fillId="0" borderId="0"/>
    <xf numFmtId="164" fontId="3" fillId="0" borderId="0"/>
    <xf numFmtId="0" fontId="3" fillId="0" borderId="0"/>
    <xf numFmtId="164" fontId="3" fillId="0" borderId="0"/>
    <xf numFmtId="43" fontId="41" fillId="0" borderId="0"/>
    <xf numFmtId="43" fontId="41" fillId="0" borderId="0"/>
    <xf numFmtId="164" fontId="125" fillId="53" borderId="0" applyNumberFormat="0" applyBorder="0" applyAlignment="0" applyProtection="0"/>
    <xf numFmtId="164" fontId="125" fillId="53" borderId="0" applyNumberFormat="0" applyBorder="0" applyAlignment="0" applyProtection="0"/>
    <xf numFmtId="164" fontId="125" fillId="53" borderId="0" applyNumberFormat="0" applyBorder="0" applyAlignment="0" applyProtection="0"/>
    <xf numFmtId="0" fontId="125" fillId="54" borderId="0" applyNumberFormat="0" applyBorder="0" applyAlignment="0" applyProtection="0"/>
    <xf numFmtId="164" fontId="125" fillId="55" borderId="0" applyNumberFormat="0" applyBorder="0" applyAlignment="0" applyProtection="0"/>
    <xf numFmtId="164" fontId="125" fillId="55" borderId="0" applyNumberFormat="0" applyBorder="0" applyAlignment="0" applyProtection="0"/>
    <xf numFmtId="164" fontId="125" fillId="55" borderId="0" applyNumberFormat="0" applyBorder="0" applyAlignment="0" applyProtection="0"/>
    <xf numFmtId="0" fontId="125" fillId="56" borderId="0" applyNumberFormat="0" applyBorder="0" applyAlignment="0" applyProtection="0"/>
    <xf numFmtId="164" fontId="125" fillId="57" borderId="0" applyNumberFormat="0" applyBorder="0" applyAlignment="0" applyProtection="0"/>
    <xf numFmtId="164" fontId="125" fillId="57" borderId="0" applyNumberFormat="0" applyBorder="0" applyAlignment="0" applyProtection="0"/>
    <xf numFmtId="164" fontId="125" fillId="57" borderId="0" applyNumberFormat="0" applyBorder="0" applyAlignment="0" applyProtection="0"/>
    <xf numFmtId="0" fontId="125" fillId="58" borderId="0" applyNumberFormat="0" applyBorder="0" applyAlignment="0" applyProtection="0"/>
    <xf numFmtId="164" fontId="125" fillId="59" borderId="0" applyNumberFormat="0" applyBorder="0" applyAlignment="0" applyProtection="0"/>
    <xf numFmtId="164" fontId="125" fillId="59" borderId="0" applyNumberFormat="0" applyBorder="0" applyAlignment="0" applyProtection="0"/>
    <xf numFmtId="164" fontId="125" fillId="59" borderId="0" applyNumberFormat="0" applyBorder="0" applyAlignment="0" applyProtection="0"/>
    <xf numFmtId="0" fontId="125" fillId="60" borderId="0" applyNumberFormat="0" applyBorder="0" applyAlignment="0" applyProtection="0"/>
    <xf numFmtId="164" fontId="125" fillId="61" borderId="0" applyNumberFormat="0" applyBorder="0" applyAlignment="0" applyProtection="0"/>
    <xf numFmtId="164" fontId="125" fillId="61" borderId="0" applyNumberFormat="0" applyBorder="0" applyAlignment="0" applyProtection="0"/>
    <xf numFmtId="164" fontId="125" fillId="61" borderId="0" applyNumberFormat="0" applyBorder="0" applyAlignment="0" applyProtection="0"/>
    <xf numFmtId="0" fontId="125" fillId="62" borderId="0" applyNumberFormat="0" applyBorder="0" applyAlignment="0" applyProtection="0"/>
    <xf numFmtId="164" fontId="125" fillId="63" borderId="0" applyNumberFormat="0" applyBorder="0" applyAlignment="0" applyProtection="0"/>
    <xf numFmtId="164" fontId="125" fillId="63" borderId="0" applyNumberFormat="0" applyBorder="0" applyAlignment="0" applyProtection="0"/>
    <xf numFmtId="164" fontId="125" fillId="63" borderId="0" applyNumberFormat="0" applyBorder="0" applyAlignment="0" applyProtection="0"/>
    <xf numFmtId="0" fontId="125" fillId="58" borderId="0" applyNumberFormat="0" applyBorder="0" applyAlignment="0" applyProtection="0"/>
    <xf numFmtId="0" fontId="125" fillId="64" borderId="0" applyNumberFormat="0" applyBorder="0" applyAlignment="0" applyProtection="0"/>
    <xf numFmtId="0" fontId="125" fillId="64" borderId="0" applyNumberFormat="0" applyBorder="0" applyAlignment="0" applyProtection="0"/>
    <xf numFmtId="164" fontId="125" fillId="64"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164" fontId="125" fillId="65"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164" fontId="125" fillId="66"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164" fontId="125" fillId="67"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164" fontId="125" fillId="62" borderId="0" applyNumberFormat="0" applyBorder="0" applyAlignment="0" applyProtection="0"/>
    <xf numFmtId="0" fontId="125" fillId="60" borderId="0" applyNumberFormat="0" applyBorder="0" applyAlignment="0" applyProtection="0"/>
    <xf numFmtId="0" fontId="125" fillId="60" borderId="0" applyNumberFormat="0" applyBorder="0" applyAlignment="0" applyProtection="0"/>
    <xf numFmtId="164" fontId="125" fillId="60" borderId="0" applyNumberFormat="0" applyBorder="0" applyAlignment="0" applyProtection="0"/>
    <xf numFmtId="0" fontId="125" fillId="54" borderId="0" applyNumberFormat="0" applyBorder="0" applyAlignment="0" applyProtection="0"/>
    <xf numFmtId="0" fontId="125" fillId="54" borderId="0" applyNumberFormat="0" applyBorder="0" applyAlignment="0" applyProtection="0"/>
    <xf numFmtId="0" fontId="125" fillId="54" borderId="0" applyNumberFormat="0" applyBorder="0" applyAlignment="0" applyProtection="0"/>
    <xf numFmtId="164" fontId="125" fillId="54" borderId="0" applyNumberFormat="0" applyBorder="0" applyAlignment="0" applyProtection="0"/>
    <xf numFmtId="164" fontId="125" fillId="64" borderId="0" applyNumberFormat="0" applyBorder="0" applyAlignment="0" applyProtection="0"/>
    <xf numFmtId="0" fontId="125" fillId="54" borderId="0" applyNumberFormat="0" applyBorder="0" applyAlignment="0" applyProtection="0"/>
    <xf numFmtId="164" fontId="48" fillId="35" borderId="0" applyNumberFormat="0" applyBorder="0" applyAlignment="0" applyProtection="0"/>
    <xf numFmtId="164" fontId="48" fillId="35" borderId="0" applyNumberFormat="0" applyBorder="0" applyAlignment="0" applyProtection="0"/>
    <xf numFmtId="164" fontId="48" fillId="35" borderId="0" applyNumberFormat="0" applyBorder="0" applyAlignment="0" applyProtection="0"/>
    <xf numFmtId="164" fontId="48" fillId="35" borderId="0" applyNumberFormat="0" applyBorder="0" applyAlignment="0" applyProtection="0"/>
    <xf numFmtId="164" fontId="48" fillId="35" borderId="0" applyNumberFormat="0" applyBorder="0" applyAlignment="0" applyProtection="0"/>
    <xf numFmtId="164" fontId="48" fillId="35" borderId="0" applyNumberFormat="0" applyBorder="0" applyAlignment="0" applyProtection="0"/>
    <xf numFmtId="164" fontId="48" fillId="35" borderId="0" applyNumberFormat="0" applyBorder="0" applyAlignment="0" applyProtection="0"/>
    <xf numFmtId="164" fontId="48" fillId="35" borderId="0" applyNumberFormat="0" applyBorder="0" applyAlignment="0" applyProtection="0"/>
    <xf numFmtId="164" fontId="48" fillId="35" borderId="0" applyNumberFormat="0" applyBorder="0" applyAlignment="0" applyProtection="0"/>
    <xf numFmtId="164" fontId="48" fillId="35" borderId="0" applyNumberFormat="0" applyBorder="0" applyAlignment="0" applyProtection="0"/>
    <xf numFmtId="164" fontId="48" fillId="35" borderId="0" applyNumberFormat="0" applyBorder="0" applyAlignment="0" applyProtection="0"/>
    <xf numFmtId="164" fontId="48" fillId="35" borderId="0" applyNumberFormat="0" applyBorder="0" applyAlignment="0" applyProtection="0"/>
    <xf numFmtId="0" fontId="125" fillId="54" borderId="0" applyNumberFormat="0" applyBorder="0" applyAlignment="0" applyProtection="0"/>
    <xf numFmtId="164" fontId="125" fillId="54" borderId="0" applyNumberFormat="0" applyBorder="0" applyAlignment="0" applyProtection="0"/>
    <xf numFmtId="164" fontId="125" fillId="64" borderId="0" applyNumberFormat="0" applyBorder="0" applyAlignment="0" applyProtection="0"/>
    <xf numFmtId="0" fontId="125" fillId="64" borderId="0" applyNumberFormat="0" applyBorder="0" applyAlignment="0" applyProtection="0"/>
    <xf numFmtId="0" fontId="125" fillId="53" borderId="0" applyNumberFormat="0" applyBorder="0" applyAlignment="0" applyProtection="0"/>
    <xf numFmtId="0" fontId="125" fillId="54" borderId="0" applyNumberFormat="0" applyBorder="0" applyAlignment="0" applyProtection="0"/>
    <xf numFmtId="0" fontId="125" fillId="53" borderId="0" applyNumberFormat="0" applyBorder="0" applyAlignment="0" applyProtection="0"/>
    <xf numFmtId="164" fontId="125" fillId="64" borderId="0" applyNumberFormat="0" applyBorder="0" applyAlignment="0" applyProtection="0"/>
    <xf numFmtId="0" fontId="125" fillId="64" borderId="0" applyNumberFormat="0" applyBorder="0" applyAlignment="0" applyProtection="0"/>
    <xf numFmtId="0" fontId="125" fillId="54" borderId="0" applyNumberFormat="0" applyBorder="0" applyAlignment="0" applyProtection="0"/>
    <xf numFmtId="164" fontId="125" fillId="64" borderId="0" applyNumberFormat="0" applyBorder="0" applyAlignment="0" applyProtection="0"/>
    <xf numFmtId="0" fontId="125" fillId="54" borderId="0" applyNumberFormat="0" applyBorder="0" applyAlignment="0" applyProtection="0"/>
    <xf numFmtId="0" fontId="125" fillId="56" borderId="0" applyNumberFormat="0" applyBorder="0" applyAlignment="0" applyProtection="0"/>
    <xf numFmtId="0" fontId="125" fillId="56" borderId="0" applyNumberFormat="0" applyBorder="0" applyAlignment="0" applyProtection="0"/>
    <xf numFmtId="0" fontId="125" fillId="56" borderId="0" applyNumberFormat="0" applyBorder="0" applyAlignment="0" applyProtection="0"/>
    <xf numFmtId="164" fontId="125" fillId="56" borderId="0" applyNumberFormat="0" applyBorder="0" applyAlignment="0" applyProtection="0"/>
    <xf numFmtId="164" fontId="125" fillId="65" borderId="0" applyNumberFormat="0" applyBorder="0" applyAlignment="0" applyProtection="0"/>
    <xf numFmtId="0" fontId="125" fillId="56" borderId="0" applyNumberFormat="0" applyBorder="0" applyAlignment="0" applyProtection="0"/>
    <xf numFmtId="164" fontId="48" fillId="38" borderId="0" applyNumberFormat="0" applyBorder="0" applyAlignment="0" applyProtection="0"/>
    <xf numFmtId="164" fontId="48" fillId="38" borderId="0" applyNumberFormat="0" applyBorder="0" applyAlignment="0" applyProtection="0"/>
    <xf numFmtId="164" fontId="48" fillId="38" borderId="0" applyNumberFormat="0" applyBorder="0" applyAlignment="0" applyProtection="0"/>
    <xf numFmtId="164" fontId="48" fillId="38" borderId="0" applyNumberFormat="0" applyBorder="0" applyAlignment="0" applyProtection="0"/>
    <xf numFmtId="164" fontId="48" fillId="38" borderId="0" applyNumberFormat="0" applyBorder="0" applyAlignment="0" applyProtection="0"/>
    <xf numFmtId="164" fontId="48" fillId="38" borderId="0" applyNumberFormat="0" applyBorder="0" applyAlignment="0" applyProtection="0"/>
    <xf numFmtId="164" fontId="48" fillId="38" borderId="0" applyNumberFormat="0" applyBorder="0" applyAlignment="0" applyProtection="0"/>
    <xf numFmtId="164" fontId="48" fillId="38" borderId="0" applyNumberFormat="0" applyBorder="0" applyAlignment="0" applyProtection="0"/>
    <xf numFmtId="164" fontId="48" fillId="38" borderId="0" applyNumberFormat="0" applyBorder="0" applyAlignment="0" applyProtection="0"/>
    <xf numFmtId="164" fontId="48" fillId="38" borderId="0" applyNumberFormat="0" applyBorder="0" applyAlignment="0" applyProtection="0"/>
    <xf numFmtId="164" fontId="48" fillId="38" borderId="0" applyNumberFormat="0" applyBorder="0" applyAlignment="0" applyProtection="0"/>
    <xf numFmtId="164" fontId="48" fillId="38" borderId="0" applyNumberFormat="0" applyBorder="0" applyAlignment="0" applyProtection="0"/>
    <xf numFmtId="0" fontId="125" fillId="56" borderId="0" applyNumberFormat="0" applyBorder="0" applyAlignment="0" applyProtection="0"/>
    <xf numFmtId="164" fontId="125" fillId="56" borderId="0" applyNumberFormat="0" applyBorder="0" applyAlignment="0" applyProtection="0"/>
    <xf numFmtId="164" fontId="125" fillId="65" borderId="0" applyNumberFormat="0" applyBorder="0" applyAlignment="0" applyProtection="0"/>
    <xf numFmtId="0" fontId="125" fillId="65" borderId="0" applyNumberFormat="0" applyBorder="0" applyAlignment="0" applyProtection="0"/>
    <xf numFmtId="0" fontId="125" fillId="55" borderId="0" applyNumberFormat="0" applyBorder="0" applyAlignment="0" applyProtection="0"/>
    <xf numFmtId="0" fontId="125" fillId="56" borderId="0" applyNumberFormat="0" applyBorder="0" applyAlignment="0" applyProtection="0"/>
    <xf numFmtId="0" fontId="125" fillId="55" borderId="0" applyNumberFormat="0" applyBorder="0" applyAlignment="0" applyProtection="0"/>
    <xf numFmtId="164" fontId="125" fillId="65" borderId="0" applyNumberFormat="0" applyBorder="0" applyAlignment="0" applyProtection="0"/>
    <xf numFmtId="0" fontId="125" fillId="65" borderId="0" applyNumberFormat="0" applyBorder="0" applyAlignment="0" applyProtection="0"/>
    <xf numFmtId="0" fontId="125" fillId="56" borderId="0" applyNumberFormat="0" applyBorder="0" applyAlignment="0" applyProtection="0"/>
    <xf numFmtId="164" fontId="125" fillId="65" borderId="0" applyNumberFormat="0" applyBorder="0" applyAlignment="0" applyProtection="0"/>
    <xf numFmtId="0" fontId="125" fillId="56" borderId="0" applyNumberFormat="0" applyBorder="0" applyAlignment="0" applyProtection="0"/>
    <xf numFmtId="0" fontId="125" fillId="58" borderId="0" applyNumberFormat="0" applyBorder="0" applyAlignment="0" applyProtection="0"/>
    <xf numFmtId="0" fontId="125" fillId="58" borderId="0" applyNumberFormat="0" applyBorder="0" applyAlignment="0" applyProtection="0"/>
    <xf numFmtId="0" fontId="125" fillId="58" borderId="0" applyNumberFormat="0" applyBorder="0" applyAlignment="0" applyProtection="0"/>
    <xf numFmtId="164" fontId="125" fillId="58" borderId="0" applyNumberFormat="0" applyBorder="0" applyAlignment="0" applyProtection="0"/>
    <xf numFmtId="164" fontId="125" fillId="66" borderId="0" applyNumberFormat="0" applyBorder="0" applyAlignment="0" applyProtection="0"/>
    <xf numFmtId="0" fontId="125" fillId="58" borderId="0" applyNumberFormat="0" applyBorder="0" applyAlignment="0" applyProtection="0"/>
    <xf numFmtId="164" fontId="48" fillId="41" borderId="0" applyNumberFormat="0" applyBorder="0" applyAlignment="0" applyProtection="0"/>
    <xf numFmtId="164" fontId="48" fillId="41" borderId="0" applyNumberFormat="0" applyBorder="0" applyAlignment="0" applyProtection="0"/>
    <xf numFmtId="164" fontId="48" fillId="41" borderId="0" applyNumberFormat="0" applyBorder="0" applyAlignment="0" applyProtection="0"/>
    <xf numFmtId="164" fontId="48" fillId="41" borderId="0" applyNumberFormat="0" applyBorder="0" applyAlignment="0" applyProtection="0"/>
    <xf numFmtId="164" fontId="48" fillId="41" borderId="0" applyNumberFormat="0" applyBorder="0" applyAlignment="0" applyProtection="0"/>
    <xf numFmtId="164" fontId="48" fillId="41" borderId="0" applyNumberFormat="0" applyBorder="0" applyAlignment="0" applyProtection="0"/>
    <xf numFmtId="164" fontId="48" fillId="41" borderId="0" applyNumberFormat="0" applyBorder="0" applyAlignment="0" applyProtection="0"/>
    <xf numFmtId="164" fontId="48" fillId="41" borderId="0" applyNumberFormat="0" applyBorder="0" applyAlignment="0" applyProtection="0"/>
    <xf numFmtId="164" fontId="48" fillId="41" borderId="0" applyNumberFormat="0" applyBorder="0" applyAlignment="0" applyProtection="0"/>
    <xf numFmtId="164" fontId="48" fillId="41" borderId="0" applyNumberFormat="0" applyBorder="0" applyAlignment="0" applyProtection="0"/>
    <xf numFmtId="164" fontId="48" fillId="41" borderId="0" applyNumberFormat="0" applyBorder="0" applyAlignment="0" applyProtection="0"/>
    <xf numFmtId="164" fontId="48" fillId="41" borderId="0" applyNumberFormat="0" applyBorder="0" applyAlignment="0" applyProtection="0"/>
    <xf numFmtId="0" fontId="125" fillId="58" borderId="0" applyNumberFormat="0" applyBorder="0" applyAlignment="0" applyProtection="0"/>
    <xf numFmtId="164" fontId="125" fillId="58" borderId="0" applyNumberFormat="0" applyBorder="0" applyAlignment="0" applyProtection="0"/>
    <xf numFmtId="164" fontId="125" fillId="66" borderId="0" applyNumberFormat="0" applyBorder="0" applyAlignment="0" applyProtection="0"/>
    <xf numFmtId="0" fontId="125" fillId="66" borderId="0" applyNumberFormat="0" applyBorder="0" applyAlignment="0" applyProtection="0"/>
    <xf numFmtId="0" fontId="125" fillId="57" borderId="0" applyNumberFormat="0" applyBorder="0" applyAlignment="0" applyProtection="0"/>
    <xf numFmtId="0" fontId="125" fillId="58" borderId="0" applyNumberFormat="0" applyBorder="0" applyAlignment="0" applyProtection="0"/>
    <xf numFmtId="0" fontId="125" fillId="57" borderId="0" applyNumberFormat="0" applyBorder="0" applyAlignment="0" applyProtection="0"/>
    <xf numFmtId="164" fontId="125" fillId="66" borderId="0" applyNumberFormat="0" applyBorder="0" applyAlignment="0" applyProtection="0"/>
    <xf numFmtId="0" fontId="125" fillId="66" borderId="0" applyNumberFormat="0" applyBorder="0" applyAlignment="0" applyProtection="0"/>
    <xf numFmtId="0" fontId="125" fillId="58" borderId="0" applyNumberFormat="0" applyBorder="0" applyAlignment="0" applyProtection="0"/>
    <xf numFmtId="164" fontId="125" fillId="66" borderId="0" applyNumberFormat="0" applyBorder="0" applyAlignment="0" applyProtection="0"/>
    <xf numFmtId="0" fontId="125" fillId="58" borderId="0" applyNumberFormat="0" applyBorder="0" applyAlignment="0" applyProtection="0"/>
    <xf numFmtId="0" fontId="125" fillId="60" borderId="0" applyNumberFormat="0" applyBorder="0" applyAlignment="0" applyProtection="0"/>
    <xf numFmtId="0" fontId="125" fillId="60" borderId="0" applyNumberFormat="0" applyBorder="0" applyAlignment="0" applyProtection="0"/>
    <xf numFmtId="0" fontId="125" fillId="60" borderId="0" applyNumberFormat="0" applyBorder="0" applyAlignment="0" applyProtection="0"/>
    <xf numFmtId="164" fontId="125" fillId="60" borderId="0" applyNumberFormat="0" applyBorder="0" applyAlignment="0" applyProtection="0"/>
    <xf numFmtId="164" fontId="125" fillId="67" borderId="0" applyNumberFormat="0" applyBorder="0" applyAlignment="0" applyProtection="0"/>
    <xf numFmtId="0" fontId="125" fillId="60" borderId="0" applyNumberFormat="0" applyBorder="0" applyAlignment="0" applyProtection="0"/>
    <xf numFmtId="164" fontId="48" fillId="44" borderId="0" applyNumberFormat="0" applyBorder="0" applyAlignment="0" applyProtection="0"/>
    <xf numFmtId="164" fontId="48" fillId="44" borderId="0" applyNumberFormat="0" applyBorder="0" applyAlignment="0" applyProtection="0"/>
    <xf numFmtId="164" fontId="48" fillId="44" borderId="0" applyNumberFormat="0" applyBorder="0" applyAlignment="0" applyProtection="0"/>
    <xf numFmtId="164" fontId="48" fillId="44" borderId="0" applyNumberFormat="0" applyBorder="0" applyAlignment="0" applyProtection="0"/>
    <xf numFmtId="164" fontId="48" fillId="44" borderId="0" applyNumberFormat="0" applyBorder="0" applyAlignment="0" applyProtection="0"/>
    <xf numFmtId="164" fontId="48" fillId="44" borderId="0" applyNumberFormat="0" applyBorder="0" applyAlignment="0" applyProtection="0"/>
    <xf numFmtId="164" fontId="48" fillId="44" borderId="0" applyNumberFormat="0" applyBorder="0" applyAlignment="0" applyProtection="0"/>
    <xf numFmtId="164" fontId="48" fillId="44" borderId="0" applyNumberFormat="0" applyBorder="0" applyAlignment="0" applyProtection="0"/>
    <xf numFmtId="164" fontId="48" fillId="44" borderId="0" applyNumberFormat="0" applyBorder="0" applyAlignment="0" applyProtection="0"/>
    <xf numFmtId="164" fontId="48" fillId="44" borderId="0" applyNumberFormat="0" applyBorder="0" applyAlignment="0" applyProtection="0"/>
    <xf numFmtId="164" fontId="48" fillId="44" borderId="0" applyNumberFormat="0" applyBorder="0" applyAlignment="0" applyProtection="0"/>
    <xf numFmtId="164" fontId="48" fillId="44" borderId="0" applyNumberFormat="0" applyBorder="0" applyAlignment="0" applyProtection="0"/>
    <xf numFmtId="0" fontId="125" fillId="60" borderId="0" applyNumberFormat="0" applyBorder="0" applyAlignment="0" applyProtection="0"/>
    <xf numFmtId="164" fontId="125" fillId="60" borderId="0" applyNumberFormat="0" applyBorder="0" applyAlignment="0" applyProtection="0"/>
    <xf numFmtId="164" fontId="125" fillId="67" borderId="0" applyNumberFormat="0" applyBorder="0" applyAlignment="0" applyProtection="0"/>
    <xf numFmtId="0" fontId="125" fillId="67" borderId="0" applyNumberFormat="0" applyBorder="0" applyAlignment="0" applyProtection="0"/>
    <xf numFmtId="0" fontId="125" fillId="59" borderId="0" applyNumberFormat="0" applyBorder="0" applyAlignment="0" applyProtection="0"/>
    <xf numFmtId="0" fontId="125" fillId="60" borderId="0" applyNumberFormat="0" applyBorder="0" applyAlignment="0" applyProtection="0"/>
    <xf numFmtId="0" fontId="125" fillId="59" borderId="0" applyNumberFormat="0" applyBorder="0" applyAlignment="0" applyProtection="0"/>
    <xf numFmtId="164" fontId="125" fillId="67" borderId="0" applyNumberFormat="0" applyBorder="0" applyAlignment="0" applyProtection="0"/>
    <xf numFmtId="0" fontId="125" fillId="67" borderId="0" applyNumberFormat="0" applyBorder="0" applyAlignment="0" applyProtection="0"/>
    <xf numFmtId="0" fontId="125" fillId="60" borderId="0" applyNumberFormat="0" applyBorder="0" applyAlignment="0" applyProtection="0"/>
    <xf numFmtId="164" fontId="125" fillId="67" borderId="0" applyNumberFormat="0" applyBorder="0" applyAlignment="0" applyProtection="0"/>
    <xf numFmtId="0" fontId="125" fillId="60" borderId="0" applyNumberFormat="0" applyBorder="0" applyAlignment="0" applyProtection="0"/>
    <xf numFmtId="0" fontId="125" fillId="62" borderId="0" applyNumberFormat="0" applyBorder="0" applyAlignment="0" applyProtection="0"/>
    <xf numFmtId="0" fontId="48" fillId="54"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164" fontId="125" fillId="62" borderId="0" applyNumberFormat="0" applyBorder="0" applyAlignment="0" applyProtection="0"/>
    <xf numFmtId="0" fontId="125" fillId="62" borderId="0" applyNumberFormat="0" applyBorder="0" applyAlignment="0" applyProtection="0"/>
    <xf numFmtId="164" fontId="48" fillId="47" borderId="0" applyNumberFormat="0" applyBorder="0" applyAlignment="0" applyProtection="0"/>
    <xf numFmtId="164" fontId="48" fillId="47" borderId="0" applyNumberFormat="0" applyBorder="0" applyAlignment="0" applyProtection="0"/>
    <xf numFmtId="164" fontId="48" fillId="47" borderId="0" applyNumberFormat="0" applyBorder="0" applyAlignment="0" applyProtection="0"/>
    <xf numFmtId="164" fontId="48" fillId="47" borderId="0" applyNumberFormat="0" applyBorder="0" applyAlignment="0" applyProtection="0"/>
    <xf numFmtId="164" fontId="48" fillId="47" borderId="0" applyNumberFormat="0" applyBorder="0" applyAlignment="0" applyProtection="0"/>
    <xf numFmtId="164" fontId="48" fillId="47" borderId="0" applyNumberFormat="0" applyBorder="0" applyAlignment="0" applyProtection="0"/>
    <xf numFmtId="164" fontId="48" fillId="47" borderId="0" applyNumberFormat="0" applyBorder="0" applyAlignment="0" applyProtection="0"/>
    <xf numFmtId="164" fontId="48" fillId="47" borderId="0" applyNumberFormat="0" applyBorder="0" applyAlignment="0" applyProtection="0"/>
    <xf numFmtId="164" fontId="48" fillId="47" borderId="0" applyNumberFormat="0" applyBorder="0" applyAlignment="0" applyProtection="0"/>
    <xf numFmtId="164" fontId="48" fillId="47" borderId="0" applyNumberFormat="0" applyBorder="0" applyAlignment="0" applyProtection="0"/>
    <xf numFmtId="164" fontId="48" fillId="47" borderId="0" applyNumberFormat="0" applyBorder="0" applyAlignment="0" applyProtection="0"/>
    <xf numFmtId="164" fontId="48" fillId="47" borderId="0" applyNumberFormat="0" applyBorder="0" applyAlignment="0" applyProtection="0"/>
    <xf numFmtId="0" fontId="125" fillId="62" borderId="0" applyNumberFormat="0" applyBorder="0" applyAlignment="0" applyProtection="0"/>
    <xf numFmtId="164" fontId="125" fillId="62" borderId="0" applyNumberFormat="0" applyBorder="0" applyAlignment="0" applyProtection="0"/>
    <xf numFmtId="0" fontId="125" fillId="61" borderId="0" applyNumberFormat="0" applyBorder="0" applyAlignment="0" applyProtection="0"/>
    <xf numFmtId="0" fontId="125" fillId="62" borderId="0" applyNumberFormat="0" applyBorder="0" applyAlignment="0" applyProtection="0"/>
    <xf numFmtId="0" fontId="125" fillId="61" borderId="0" applyNumberFormat="0" applyBorder="0" applyAlignment="0" applyProtection="0"/>
    <xf numFmtId="164" fontId="125" fillId="62" borderId="0" applyNumberFormat="0" applyBorder="0" applyAlignment="0" applyProtection="0"/>
    <xf numFmtId="0" fontId="125" fillId="62" borderId="0" applyNumberFormat="0" applyBorder="0" applyAlignment="0" applyProtection="0"/>
    <xf numFmtId="164" fontId="125" fillId="62" borderId="0" applyNumberFormat="0" applyBorder="0" applyAlignment="0" applyProtection="0"/>
    <xf numFmtId="0" fontId="125" fillId="58" borderId="0" applyNumberFormat="0" applyBorder="0" applyAlignment="0" applyProtection="0"/>
    <xf numFmtId="0" fontId="125" fillId="58" borderId="0" applyNumberFormat="0" applyBorder="0" applyAlignment="0" applyProtection="0"/>
    <xf numFmtId="0" fontId="125" fillId="58" borderId="0" applyNumberFormat="0" applyBorder="0" applyAlignment="0" applyProtection="0"/>
    <xf numFmtId="164" fontId="125" fillId="58" borderId="0" applyNumberFormat="0" applyBorder="0" applyAlignment="0" applyProtection="0"/>
    <xf numFmtId="164" fontId="125" fillId="68" borderId="0" applyNumberFormat="0" applyBorder="0" applyAlignment="0" applyProtection="0"/>
    <xf numFmtId="0" fontId="125" fillId="58" borderId="0" applyNumberFormat="0" applyBorder="0" applyAlignment="0" applyProtection="0"/>
    <xf numFmtId="164" fontId="48" fillId="50" borderId="0" applyNumberFormat="0" applyBorder="0" applyAlignment="0" applyProtection="0"/>
    <xf numFmtId="164" fontId="48" fillId="50" borderId="0" applyNumberFormat="0" applyBorder="0" applyAlignment="0" applyProtection="0"/>
    <xf numFmtId="164" fontId="48" fillId="50" borderId="0" applyNumberFormat="0" applyBorder="0" applyAlignment="0" applyProtection="0"/>
    <xf numFmtId="164" fontId="48" fillId="50" borderId="0" applyNumberFormat="0" applyBorder="0" applyAlignment="0" applyProtection="0"/>
    <xf numFmtId="164" fontId="48" fillId="50" borderId="0" applyNumberFormat="0" applyBorder="0" applyAlignment="0" applyProtection="0"/>
    <xf numFmtId="164" fontId="48" fillId="50" borderId="0" applyNumberFormat="0" applyBorder="0" applyAlignment="0" applyProtection="0"/>
    <xf numFmtId="164" fontId="48" fillId="50" borderId="0" applyNumberFormat="0" applyBorder="0" applyAlignment="0" applyProtection="0"/>
    <xf numFmtId="164" fontId="48" fillId="50" borderId="0" applyNumberFormat="0" applyBorder="0" applyAlignment="0" applyProtection="0"/>
    <xf numFmtId="164" fontId="48" fillId="50" borderId="0" applyNumberFormat="0" applyBorder="0" applyAlignment="0" applyProtection="0"/>
    <xf numFmtId="164" fontId="48" fillId="50" borderId="0" applyNumberFormat="0" applyBorder="0" applyAlignment="0" applyProtection="0"/>
    <xf numFmtId="164" fontId="48" fillId="50" borderId="0" applyNumberFormat="0" applyBorder="0" applyAlignment="0" applyProtection="0"/>
    <xf numFmtId="164" fontId="48" fillId="50" borderId="0" applyNumberFormat="0" applyBorder="0" applyAlignment="0" applyProtection="0"/>
    <xf numFmtId="0" fontId="125" fillId="58" borderId="0" applyNumberFormat="0" applyBorder="0" applyAlignment="0" applyProtection="0"/>
    <xf numFmtId="164" fontId="125" fillId="58" borderId="0" applyNumberFormat="0" applyBorder="0" applyAlignment="0" applyProtection="0"/>
    <xf numFmtId="164" fontId="125" fillId="60" borderId="0" applyNumberFormat="0" applyBorder="0" applyAlignment="0" applyProtection="0"/>
    <xf numFmtId="0" fontId="125" fillId="60" borderId="0" applyNumberFormat="0" applyBorder="0" applyAlignment="0" applyProtection="0"/>
    <xf numFmtId="0" fontId="125" fillId="63" borderId="0" applyNumberFormat="0" applyBorder="0" applyAlignment="0" applyProtection="0"/>
    <xf numFmtId="0" fontId="125" fillId="58" borderId="0" applyNumberFormat="0" applyBorder="0" applyAlignment="0" applyProtection="0"/>
    <xf numFmtId="0" fontId="125" fillId="63" borderId="0" applyNumberFormat="0" applyBorder="0" applyAlignment="0" applyProtection="0"/>
    <xf numFmtId="164" fontId="125" fillId="68" borderId="0" applyNumberFormat="0" applyBorder="0" applyAlignment="0" applyProtection="0"/>
    <xf numFmtId="0" fontId="125" fillId="60" borderId="0" applyNumberFormat="0" applyBorder="0" applyAlignment="0" applyProtection="0"/>
    <xf numFmtId="0" fontId="125" fillId="58" borderId="0" applyNumberFormat="0" applyBorder="0" applyAlignment="0" applyProtection="0"/>
    <xf numFmtId="164" fontId="125" fillId="60" borderId="0" applyNumberFormat="0" applyBorder="0" applyAlignment="0" applyProtection="0"/>
    <xf numFmtId="0" fontId="49" fillId="0" borderId="40" applyNumberFormat="0" applyFill="0" applyBorder="0" applyAlignment="0" applyProtection="0">
      <alignment horizontal="center"/>
    </xf>
    <xf numFmtId="164" fontId="125" fillId="69" borderId="0" applyNumberFormat="0" applyBorder="0" applyAlignment="0" applyProtection="0"/>
    <xf numFmtId="164" fontId="125" fillId="69" borderId="0" applyNumberFormat="0" applyBorder="0" applyAlignment="0" applyProtection="0"/>
    <xf numFmtId="164" fontId="125" fillId="69" borderId="0" applyNumberFormat="0" applyBorder="0" applyAlignment="0" applyProtection="0"/>
    <xf numFmtId="0" fontId="125" fillId="62" borderId="0" applyNumberFormat="0" applyBorder="0" applyAlignment="0" applyProtection="0"/>
    <xf numFmtId="164" fontId="125" fillId="70" borderId="0" applyNumberFormat="0" applyBorder="0" applyAlignment="0" applyProtection="0"/>
    <xf numFmtId="164" fontId="125" fillId="70" borderId="0" applyNumberFormat="0" applyBorder="0" applyAlignment="0" applyProtection="0"/>
    <xf numFmtId="164" fontId="125" fillId="70" borderId="0" applyNumberFormat="0" applyBorder="0" applyAlignment="0" applyProtection="0"/>
    <xf numFmtId="0" fontId="125" fillId="56" borderId="0" applyNumberFormat="0" applyBorder="0" applyAlignment="0" applyProtection="0"/>
    <xf numFmtId="164" fontId="125" fillId="71" borderId="0" applyNumberFormat="0" applyBorder="0" applyAlignment="0" applyProtection="0"/>
    <xf numFmtId="164" fontId="125" fillId="71" borderId="0" applyNumberFormat="0" applyBorder="0" applyAlignment="0" applyProtection="0"/>
    <xf numFmtId="164" fontId="125" fillId="71" borderId="0" applyNumberFormat="0" applyBorder="0" applyAlignment="0" applyProtection="0"/>
    <xf numFmtId="0" fontId="125" fillId="34" borderId="0" applyNumberFormat="0" applyBorder="0" applyAlignment="0" applyProtection="0"/>
    <xf numFmtId="164" fontId="125" fillId="59" borderId="0" applyNumberFormat="0" applyBorder="0" applyAlignment="0" applyProtection="0"/>
    <xf numFmtId="164" fontId="125" fillId="59" borderId="0" applyNumberFormat="0" applyBorder="0" applyAlignment="0" applyProtection="0"/>
    <xf numFmtId="164" fontId="125" fillId="59" borderId="0" applyNumberFormat="0" applyBorder="0" applyAlignment="0" applyProtection="0"/>
    <xf numFmtId="0" fontId="125" fillId="65" borderId="0" applyNumberFormat="0" applyBorder="0" applyAlignment="0" applyProtection="0"/>
    <xf numFmtId="164" fontId="125" fillId="69" borderId="0" applyNumberFormat="0" applyBorder="0" applyAlignment="0" applyProtection="0"/>
    <xf numFmtId="164" fontId="125" fillId="69" borderId="0" applyNumberFormat="0" applyBorder="0" applyAlignment="0" applyProtection="0"/>
    <xf numFmtId="164" fontId="125" fillId="69" borderId="0" applyNumberFormat="0" applyBorder="0" applyAlignment="0" applyProtection="0"/>
    <xf numFmtId="0" fontId="125" fillId="62" borderId="0" applyNumberFormat="0" applyBorder="0" applyAlignment="0" applyProtection="0"/>
    <xf numFmtId="164" fontId="125" fillId="72" borderId="0" applyNumberFormat="0" applyBorder="0" applyAlignment="0" applyProtection="0"/>
    <xf numFmtId="164" fontId="125" fillId="72" borderId="0" applyNumberFormat="0" applyBorder="0" applyAlignment="0" applyProtection="0"/>
    <xf numFmtId="164" fontId="125" fillId="72" borderId="0" applyNumberFormat="0" applyBorder="0" applyAlignment="0" applyProtection="0"/>
    <xf numFmtId="0" fontId="125" fillId="58" borderId="0" applyNumberFormat="0" applyBorder="0" applyAlignment="0" applyProtection="0"/>
    <xf numFmtId="0" fontId="125" fillId="54" borderId="0" applyNumberFormat="0" applyBorder="0" applyAlignment="0" applyProtection="0"/>
    <xf numFmtId="0" fontId="125" fillId="54" borderId="0" applyNumberFormat="0" applyBorder="0" applyAlignment="0" applyProtection="0"/>
    <xf numFmtId="164" fontId="125" fillId="54" borderId="0" applyNumberFormat="0" applyBorder="0" applyAlignment="0" applyProtection="0"/>
    <xf numFmtId="0" fontId="125" fillId="56" borderId="0" applyNumberFormat="0" applyBorder="0" applyAlignment="0" applyProtection="0"/>
    <xf numFmtId="0" fontId="125" fillId="56" borderId="0" applyNumberFormat="0" applyBorder="0" applyAlignment="0" applyProtection="0"/>
    <xf numFmtId="164" fontId="125" fillId="56" borderId="0" applyNumberFormat="0" applyBorder="0" applyAlignment="0" applyProtection="0"/>
    <xf numFmtId="0" fontId="125" fillId="73" borderId="0" applyNumberFormat="0" applyBorder="0" applyAlignment="0" applyProtection="0"/>
    <xf numFmtId="0" fontId="125" fillId="73" borderId="0" applyNumberFormat="0" applyBorder="0" applyAlignment="0" applyProtection="0"/>
    <xf numFmtId="164" fontId="125" fillId="73"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164" fontId="125" fillId="67" borderId="0" applyNumberFormat="0" applyBorder="0" applyAlignment="0" applyProtection="0"/>
    <xf numFmtId="0" fontId="125" fillId="54" borderId="0" applyNumberFormat="0" applyBorder="0" applyAlignment="0" applyProtection="0"/>
    <xf numFmtId="0" fontId="125" fillId="54" borderId="0" applyNumberFormat="0" applyBorder="0" applyAlignment="0" applyProtection="0"/>
    <xf numFmtId="164" fontId="125" fillId="54" borderId="0" applyNumberFormat="0" applyBorder="0" applyAlignment="0" applyProtection="0"/>
    <xf numFmtId="0" fontId="125" fillId="74" borderId="0" applyNumberFormat="0" applyBorder="0" applyAlignment="0" applyProtection="0"/>
    <xf numFmtId="0" fontId="125" fillId="74" borderId="0" applyNumberFormat="0" applyBorder="0" applyAlignment="0" applyProtection="0"/>
    <xf numFmtId="164" fontId="125" fillId="74"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164" fontId="125" fillId="62" borderId="0" applyNumberFormat="0" applyBorder="0" applyAlignment="0" applyProtection="0"/>
    <xf numFmtId="164" fontId="125" fillId="54" borderId="0" applyNumberFormat="0" applyBorder="0" applyAlignment="0" applyProtection="0"/>
    <xf numFmtId="0" fontId="125" fillId="62" borderId="0" applyNumberFormat="0" applyBorder="0" applyAlignment="0" applyProtection="0"/>
    <xf numFmtId="164" fontId="48" fillId="36" borderId="0" applyNumberFormat="0" applyBorder="0" applyAlignment="0" applyProtection="0"/>
    <xf numFmtId="164" fontId="48" fillId="36" borderId="0" applyNumberFormat="0" applyBorder="0" applyAlignment="0" applyProtection="0"/>
    <xf numFmtId="164" fontId="48" fillId="36" borderId="0" applyNumberFormat="0" applyBorder="0" applyAlignment="0" applyProtection="0"/>
    <xf numFmtId="164" fontId="48" fillId="36" borderId="0" applyNumberFormat="0" applyBorder="0" applyAlignment="0" applyProtection="0"/>
    <xf numFmtId="164" fontId="48" fillId="36" borderId="0" applyNumberFormat="0" applyBorder="0" applyAlignment="0" applyProtection="0"/>
    <xf numFmtId="164" fontId="48" fillId="36" borderId="0" applyNumberFormat="0" applyBorder="0" applyAlignment="0" applyProtection="0"/>
    <xf numFmtId="164" fontId="48" fillId="36" borderId="0" applyNumberFormat="0" applyBorder="0" applyAlignment="0" applyProtection="0"/>
    <xf numFmtId="164" fontId="48" fillId="36" borderId="0" applyNumberFormat="0" applyBorder="0" applyAlignment="0" applyProtection="0"/>
    <xf numFmtId="164" fontId="48" fillId="36" borderId="0" applyNumberFormat="0" applyBorder="0" applyAlignment="0" applyProtection="0"/>
    <xf numFmtId="164" fontId="48" fillId="36" borderId="0" applyNumberFormat="0" applyBorder="0" applyAlignment="0" applyProtection="0"/>
    <xf numFmtId="164" fontId="48" fillId="36" borderId="0" applyNumberFormat="0" applyBorder="0" applyAlignment="0" applyProtection="0"/>
    <xf numFmtId="164" fontId="48" fillId="36" borderId="0" applyNumberFormat="0" applyBorder="0" applyAlignment="0" applyProtection="0"/>
    <xf numFmtId="0" fontId="125" fillId="62" borderId="0" applyNumberFormat="0" applyBorder="0" applyAlignment="0" applyProtection="0"/>
    <xf numFmtId="164" fontId="125" fillId="62" borderId="0" applyNumberFormat="0" applyBorder="0" applyAlignment="0" applyProtection="0"/>
    <xf numFmtId="164" fontId="125" fillId="54" borderId="0" applyNumberFormat="0" applyBorder="0" applyAlignment="0" applyProtection="0"/>
    <xf numFmtId="0" fontId="125" fillId="54" borderId="0" applyNumberFormat="0" applyBorder="0" applyAlignment="0" applyProtection="0"/>
    <xf numFmtId="0" fontId="125" fillId="69" borderId="0" applyNumberFormat="0" applyBorder="0" applyAlignment="0" applyProtection="0"/>
    <xf numFmtId="0" fontId="125" fillId="62" borderId="0" applyNumberFormat="0" applyBorder="0" applyAlignment="0" applyProtection="0"/>
    <xf numFmtId="0" fontId="125" fillId="69" borderId="0" applyNumberFormat="0" applyBorder="0" applyAlignment="0" applyProtection="0"/>
    <xf numFmtId="164" fontId="125" fillId="54" borderId="0" applyNumberFormat="0" applyBorder="0" applyAlignment="0" applyProtection="0"/>
    <xf numFmtId="0" fontId="125" fillId="54" borderId="0" applyNumberFormat="0" applyBorder="0" applyAlignment="0" applyProtection="0"/>
    <xf numFmtId="0" fontId="125" fillId="62" borderId="0" applyNumberFormat="0" applyBorder="0" applyAlignment="0" applyProtection="0"/>
    <xf numFmtId="164" fontId="125" fillId="54" borderId="0" applyNumberFormat="0" applyBorder="0" applyAlignment="0" applyProtection="0"/>
    <xf numFmtId="0" fontId="125" fillId="56" borderId="0" applyNumberFormat="0" applyBorder="0" applyAlignment="0" applyProtection="0"/>
    <xf numFmtId="0" fontId="125" fillId="56" borderId="0" applyNumberFormat="0" applyBorder="0" applyAlignment="0" applyProtection="0"/>
    <xf numFmtId="0" fontId="125" fillId="56" borderId="0" applyNumberFormat="0" applyBorder="0" applyAlignment="0" applyProtection="0"/>
    <xf numFmtId="164" fontId="125" fillId="56" borderId="0" applyNumberFormat="0" applyBorder="0" applyAlignment="0" applyProtection="0"/>
    <xf numFmtId="0" fontId="125" fillId="56" borderId="0" applyNumberFormat="0" applyBorder="0" applyAlignment="0" applyProtection="0"/>
    <xf numFmtId="164" fontId="48" fillId="39" borderId="0" applyNumberFormat="0" applyBorder="0" applyAlignment="0" applyProtection="0"/>
    <xf numFmtId="164" fontId="48" fillId="39" borderId="0" applyNumberFormat="0" applyBorder="0" applyAlignment="0" applyProtection="0"/>
    <xf numFmtId="164" fontId="48" fillId="39" borderId="0" applyNumberFormat="0" applyBorder="0" applyAlignment="0" applyProtection="0"/>
    <xf numFmtId="164" fontId="48" fillId="39" borderId="0" applyNumberFormat="0" applyBorder="0" applyAlignment="0" applyProtection="0"/>
    <xf numFmtId="164" fontId="48" fillId="39" borderId="0" applyNumberFormat="0" applyBorder="0" applyAlignment="0" applyProtection="0"/>
    <xf numFmtId="164" fontId="48" fillId="39" borderId="0" applyNumberFormat="0" applyBorder="0" applyAlignment="0" applyProtection="0"/>
    <xf numFmtId="164" fontId="48" fillId="39" borderId="0" applyNumberFormat="0" applyBorder="0" applyAlignment="0" applyProtection="0"/>
    <xf numFmtId="164" fontId="48" fillId="39" borderId="0" applyNumberFormat="0" applyBorder="0" applyAlignment="0" applyProtection="0"/>
    <xf numFmtId="164" fontId="48" fillId="39" borderId="0" applyNumberFormat="0" applyBorder="0" applyAlignment="0" applyProtection="0"/>
    <xf numFmtId="164" fontId="48" fillId="39" borderId="0" applyNumberFormat="0" applyBorder="0" applyAlignment="0" applyProtection="0"/>
    <xf numFmtId="164" fontId="48" fillId="39" borderId="0" applyNumberFormat="0" applyBorder="0" applyAlignment="0" applyProtection="0"/>
    <xf numFmtId="164" fontId="48" fillId="39" borderId="0" applyNumberFormat="0" applyBorder="0" applyAlignment="0" applyProtection="0"/>
    <xf numFmtId="0" fontId="125" fillId="56" borderId="0" applyNumberFormat="0" applyBorder="0" applyAlignment="0" applyProtection="0"/>
    <xf numFmtId="164" fontId="125" fillId="56" borderId="0" applyNumberFormat="0" applyBorder="0" applyAlignment="0" applyProtection="0"/>
    <xf numFmtId="0" fontId="125" fillId="70" borderId="0" applyNumberFormat="0" applyBorder="0" applyAlignment="0" applyProtection="0"/>
    <xf numFmtId="0" fontId="125" fillId="56" borderId="0" applyNumberFormat="0" applyBorder="0" applyAlignment="0" applyProtection="0"/>
    <xf numFmtId="0" fontId="125" fillId="70" borderId="0" applyNumberFormat="0" applyBorder="0" applyAlignment="0" applyProtection="0"/>
    <xf numFmtId="164" fontId="125" fillId="56" borderId="0" applyNumberFormat="0" applyBorder="0" applyAlignment="0" applyProtection="0"/>
    <xf numFmtId="0" fontId="125" fillId="56" borderId="0" applyNumberFormat="0" applyBorder="0" applyAlignment="0" applyProtection="0"/>
    <xf numFmtId="164" fontId="125" fillId="56" borderId="0" applyNumberFormat="0" applyBorder="0" applyAlignment="0" applyProtection="0"/>
    <xf numFmtId="0" fontId="125" fillId="34" borderId="0" applyNumberFormat="0" applyBorder="0" applyAlignment="0" applyProtection="0"/>
    <xf numFmtId="0" fontId="125" fillId="34" borderId="0" applyNumberFormat="0" applyBorder="0" applyAlignment="0" applyProtection="0"/>
    <xf numFmtId="0" fontId="125" fillId="34" borderId="0" applyNumberFormat="0" applyBorder="0" applyAlignment="0" applyProtection="0"/>
    <xf numFmtId="164" fontId="125" fillId="34" borderId="0" applyNumberFormat="0" applyBorder="0" applyAlignment="0" applyProtection="0"/>
    <xf numFmtId="164" fontId="125" fillId="73" borderId="0" applyNumberFormat="0" applyBorder="0" applyAlignment="0" applyProtection="0"/>
    <xf numFmtId="0" fontId="125" fillId="34" borderId="0" applyNumberFormat="0" applyBorder="0" applyAlignment="0" applyProtection="0"/>
    <xf numFmtId="164" fontId="48" fillId="42" borderId="0" applyNumberFormat="0" applyBorder="0" applyAlignment="0" applyProtection="0"/>
    <xf numFmtId="164" fontId="48" fillId="42" borderId="0" applyNumberFormat="0" applyBorder="0" applyAlignment="0" applyProtection="0"/>
    <xf numFmtId="164" fontId="48" fillId="42" borderId="0" applyNumberFormat="0" applyBorder="0" applyAlignment="0" applyProtection="0"/>
    <xf numFmtId="164" fontId="48" fillId="42" borderId="0" applyNumberFormat="0" applyBorder="0" applyAlignment="0" applyProtection="0"/>
    <xf numFmtId="164" fontId="48" fillId="42" borderId="0" applyNumberFormat="0" applyBorder="0" applyAlignment="0" applyProtection="0"/>
    <xf numFmtId="164" fontId="48" fillId="42" borderId="0" applyNumberFormat="0" applyBorder="0" applyAlignment="0" applyProtection="0"/>
    <xf numFmtId="164" fontId="48" fillId="42" borderId="0" applyNumberFormat="0" applyBorder="0" applyAlignment="0" applyProtection="0"/>
    <xf numFmtId="164" fontId="48" fillId="42" borderId="0" applyNumberFormat="0" applyBorder="0" applyAlignment="0" applyProtection="0"/>
    <xf numFmtId="164" fontId="48" fillId="42" borderId="0" applyNumberFormat="0" applyBorder="0" applyAlignment="0" applyProtection="0"/>
    <xf numFmtId="164" fontId="48" fillId="42" borderId="0" applyNumberFormat="0" applyBorder="0" applyAlignment="0" applyProtection="0"/>
    <xf numFmtId="164" fontId="48" fillId="42" borderId="0" applyNumberFormat="0" applyBorder="0" applyAlignment="0" applyProtection="0"/>
    <xf numFmtId="164" fontId="48" fillId="42" borderId="0" applyNumberFormat="0" applyBorder="0" applyAlignment="0" applyProtection="0"/>
    <xf numFmtId="0" fontId="125" fillId="34" borderId="0" applyNumberFormat="0" applyBorder="0" applyAlignment="0" applyProtection="0"/>
    <xf numFmtId="164" fontId="125" fillId="34" borderId="0" applyNumberFormat="0" applyBorder="0" applyAlignment="0" applyProtection="0"/>
    <xf numFmtId="164" fontId="125" fillId="73" borderId="0" applyNumberFormat="0" applyBorder="0" applyAlignment="0" applyProtection="0"/>
    <xf numFmtId="0" fontId="125" fillId="73" borderId="0" applyNumberFormat="0" applyBorder="0" applyAlignment="0" applyProtection="0"/>
    <xf numFmtId="0" fontId="125" fillId="71" borderId="0" applyNumberFormat="0" applyBorder="0" applyAlignment="0" applyProtection="0"/>
    <xf numFmtId="0" fontId="125" fillId="34" borderId="0" applyNumberFormat="0" applyBorder="0" applyAlignment="0" applyProtection="0"/>
    <xf numFmtId="0" fontId="125" fillId="71" borderId="0" applyNumberFormat="0" applyBorder="0" applyAlignment="0" applyProtection="0"/>
    <xf numFmtId="164" fontId="125" fillId="73" borderId="0" applyNumberFormat="0" applyBorder="0" applyAlignment="0" applyProtection="0"/>
    <xf numFmtId="0" fontId="125" fillId="73" borderId="0" applyNumberFormat="0" applyBorder="0" applyAlignment="0" applyProtection="0"/>
    <xf numFmtId="0" fontId="125" fillId="34" borderId="0" applyNumberFormat="0" applyBorder="0" applyAlignment="0" applyProtection="0"/>
    <xf numFmtId="164" fontId="125" fillId="73" borderId="0" applyNumberFormat="0" applyBorder="0" applyAlignment="0" applyProtection="0"/>
    <xf numFmtId="0" fontId="125" fillId="34"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164" fontId="125" fillId="65" borderId="0" applyNumberFormat="0" applyBorder="0" applyAlignment="0" applyProtection="0"/>
    <xf numFmtId="164" fontId="125" fillId="67" borderId="0" applyNumberFormat="0" applyBorder="0" applyAlignment="0" applyProtection="0"/>
    <xf numFmtId="0" fontId="125" fillId="65" borderId="0" applyNumberFormat="0" applyBorder="0" applyAlignment="0" applyProtection="0"/>
    <xf numFmtId="164" fontId="48" fillId="45" borderId="0" applyNumberFormat="0" applyBorder="0" applyAlignment="0" applyProtection="0"/>
    <xf numFmtId="164" fontId="48" fillId="45" borderId="0" applyNumberFormat="0" applyBorder="0" applyAlignment="0" applyProtection="0"/>
    <xf numFmtId="164" fontId="48" fillId="45" borderId="0" applyNumberFormat="0" applyBorder="0" applyAlignment="0" applyProtection="0"/>
    <xf numFmtId="164" fontId="48" fillId="45" borderId="0" applyNumberFormat="0" applyBorder="0" applyAlignment="0" applyProtection="0"/>
    <xf numFmtId="164" fontId="48" fillId="45" borderId="0" applyNumberFormat="0" applyBorder="0" applyAlignment="0" applyProtection="0"/>
    <xf numFmtId="164" fontId="48" fillId="45" borderId="0" applyNumberFormat="0" applyBorder="0" applyAlignment="0" applyProtection="0"/>
    <xf numFmtId="164" fontId="48" fillId="45" borderId="0" applyNumberFormat="0" applyBorder="0" applyAlignment="0" applyProtection="0"/>
    <xf numFmtId="164" fontId="48" fillId="45" borderId="0" applyNumberFormat="0" applyBorder="0" applyAlignment="0" applyProtection="0"/>
    <xf numFmtId="164" fontId="48" fillId="45" borderId="0" applyNumberFormat="0" applyBorder="0" applyAlignment="0" applyProtection="0"/>
    <xf numFmtId="164" fontId="48" fillId="45" borderId="0" applyNumberFormat="0" applyBorder="0" applyAlignment="0" applyProtection="0"/>
    <xf numFmtId="164" fontId="48" fillId="45" borderId="0" applyNumberFormat="0" applyBorder="0" applyAlignment="0" applyProtection="0"/>
    <xf numFmtId="164" fontId="48" fillId="45" borderId="0" applyNumberFormat="0" applyBorder="0" applyAlignment="0" applyProtection="0"/>
    <xf numFmtId="0" fontId="125" fillId="65" borderId="0" applyNumberFormat="0" applyBorder="0" applyAlignment="0" applyProtection="0"/>
    <xf numFmtId="164" fontId="125" fillId="65" borderId="0" applyNumberFormat="0" applyBorder="0" applyAlignment="0" applyProtection="0"/>
    <xf numFmtId="164" fontId="125" fillId="67" borderId="0" applyNumberFormat="0" applyBorder="0" applyAlignment="0" applyProtection="0"/>
    <xf numFmtId="0" fontId="125" fillId="67" borderId="0" applyNumberFormat="0" applyBorder="0" applyAlignment="0" applyProtection="0"/>
    <xf numFmtId="0" fontId="125" fillId="59" borderId="0" applyNumberFormat="0" applyBorder="0" applyAlignment="0" applyProtection="0"/>
    <xf numFmtId="0" fontId="125" fillId="65" borderId="0" applyNumberFormat="0" applyBorder="0" applyAlignment="0" applyProtection="0"/>
    <xf numFmtId="0" fontId="125" fillId="59" borderId="0" applyNumberFormat="0" applyBorder="0" applyAlignment="0" applyProtection="0"/>
    <xf numFmtId="164" fontId="125" fillId="67" borderId="0" applyNumberFormat="0" applyBorder="0" applyAlignment="0" applyProtection="0"/>
    <xf numFmtId="0" fontId="125" fillId="67" borderId="0" applyNumberFormat="0" applyBorder="0" applyAlignment="0" applyProtection="0"/>
    <xf numFmtId="0" fontId="125" fillId="65" borderId="0" applyNumberFormat="0" applyBorder="0" applyAlignment="0" applyProtection="0"/>
    <xf numFmtId="164" fontId="125" fillId="67"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164" fontId="125" fillId="62" borderId="0" applyNumberFormat="0" applyBorder="0" applyAlignment="0" applyProtection="0"/>
    <xf numFmtId="164" fontId="125" fillId="54" borderId="0" applyNumberFormat="0" applyBorder="0" applyAlignment="0" applyProtection="0"/>
    <xf numFmtId="0" fontId="125" fillId="62" borderId="0" applyNumberFormat="0" applyBorder="0" applyAlignment="0" applyProtection="0"/>
    <xf numFmtId="164" fontId="48" fillId="48" borderId="0" applyNumberFormat="0" applyBorder="0" applyAlignment="0" applyProtection="0"/>
    <xf numFmtId="164" fontId="48" fillId="48" borderId="0" applyNumberFormat="0" applyBorder="0" applyAlignment="0" applyProtection="0"/>
    <xf numFmtId="164" fontId="48" fillId="48" borderId="0" applyNumberFormat="0" applyBorder="0" applyAlignment="0" applyProtection="0"/>
    <xf numFmtId="164" fontId="48" fillId="48" borderId="0" applyNumberFormat="0" applyBorder="0" applyAlignment="0" applyProtection="0"/>
    <xf numFmtId="164" fontId="48" fillId="48" borderId="0" applyNumberFormat="0" applyBorder="0" applyAlignment="0" applyProtection="0"/>
    <xf numFmtId="164" fontId="48" fillId="48" borderId="0" applyNumberFormat="0" applyBorder="0" applyAlignment="0" applyProtection="0"/>
    <xf numFmtId="164" fontId="48" fillId="48" borderId="0" applyNumberFormat="0" applyBorder="0" applyAlignment="0" applyProtection="0"/>
    <xf numFmtId="164" fontId="48" fillId="48" borderId="0" applyNumberFormat="0" applyBorder="0" applyAlignment="0" applyProtection="0"/>
    <xf numFmtId="164" fontId="48" fillId="48" borderId="0" applyNumberFormat="0" applyBorder="0" applyAlignment="0" applyProtection="0"/>
    <xf numFmtId="164" fontId="48" fillId="48" borderId="0" applyNumberFormat="0" applyBorder="0" applyAlignment="0" applyProtection="0"/>
    <xf numFmtId="164" fontId="48" fillId="48" borderId="0" applyNumberFormat="0" applyBorder="0" applyAlignment="0" applyProtection="0"/>
    <xf numFmtId="164" fontId="48" fillId="48" borderId="0" applyNumberFormat="0" applyBorder="0" applyAlignment="0" applyProtection="0"/>
    <xf numFmtId="0" fontId="125" fillId="62" borderId="0" applyNumberFormat="0" applyBorder="0" applyAlignment="0" applyProtection="0"/>
    <xf numFmtId="164" fontId="125" fillId="62" borderId="0" applyNumberFormat="0" applyBorder="0" applyAlignment="0" applyProtection="0"/>
    <xf numFmtId="164" fontId="125" fillId="54" borderId="0" applyNumberFormat="0" applyBorder="0" applyAlignment="0" applyProtection="0"/>
    <xf numFmtId="0" fontId="125" fillId="54" borderId="0" applyNumberFormat="0" applyBorder="0" applyAlignment="0" applyProtection="0"/>
    <xf numFmtId="0" fontId="125" fillId="69" borderId="0" applyNumberFormat="0" applyBorder="0" applyAlignment="0" applyProtection="0"/>
    <xf numFmtId="0" fontId="125" fillId="62" borderId="0" applyNumberFormat="0" applyBorder="0" applyAlignment="0" applyProtection="0"/>
    <xf numFmtId="0" fontId="125" fillId="69" borderId="0" applyNumberFormat="0" applyBorder="0" applyAlignment="0" applyProtection="0"/>
    <xf numFmtId="164" fontId="125" fillId="54" borderId="0" applyNumberFormat="0" applyBorder="0" applyAlignment="0" applyProtection="0"/>
    <xf numFmtId="0" fontId="125" fillId="54" borderId="0" applyNumberFormat="0" applyBorder="0" applyAlignment="0" applyProtection="0"/>
    <xf numFmtId="0" fontId="125" fillId="62" borderId="0" applyNumberFormat="0" applyBorder="0" applyAlignment="0" applyProtection="0"/>
    <xf numFmtId="164" fontId="125" fillId="54" borderId="0" applyNumberFormat="0" applyBorder="0" applyAlignment="0" applyProtection="0"/>
    <xf numFmtId="0" fontId="125" fillId="58" borderId="0" applyNumberFormat="0" applyBorder="0" applyAlignment="0" applyProtection="0"/>
    <xf numFmtId="0" fontId="125" fillId="58" borderId="0" applyNumberFormat="0" applyBorder="0" applyAlignment="0" applyProtection="0"/>
    <xf numFmtId="0" fontId="125" fillId="58" borderId="0" applyNumberFormat="0" applyBorder="0" applyAlignment="0" applyProtection="0"/>
    <xf numFmtId="164" fontId="125" fillId="58" borderId="0" applyNumberFormat="0" applyBorder="0" applyAlignment="0" applyProtection="0"/>
    <xf numFmtId="164" fontId="125" fillId="74" borderId="0" applyNumberFormat="0" applyBorder="0" applyAlignment="0" applyProtection="0"/>
    <xf numFmtId="0" fontId="125" fillId="58" borderId="0" applyNumberFormat="0" applyBorder="0" applyAlignment="0" applyProtection="0"/>
    <xf numFmtId="164" fontId="48" fillId="51" borderId="0" applyNumberFormat="0" applyBorder="0" applyAlignment="0" applyProtection="0"/>
    <xf numFmtId="164" fontId="48" fillId="51" borderId="0" applyNumberFormat="0" applyBorder="0" applyAlignment="0" applyProtection="0"/>
    <xf numFmtId="164" fontId="48" fillId="51" borderId="0" applyNumberFormat="0" applyBorder="0" applyAlignment="0" applyProtection="0"/>
    <xf numFmtId="164" fontId="48" fillId="51" borderId="0" applyNumberFormat="0" applyBorder="0" applyAlignment="0" applyProtection="0"/>
    <xf numFmtId="164" fontId="48" fillId="51" borderId="0" applyNumberFormat="0" applyBorder="0" applyAlignment="0" applyProtection="0"/>
    <xf numFmtId="164" fontId="48" fillId="51" borderId="0" applyNumberFormat="0" applyBorder="0" applyAlignment="0" applyProtection="0"/>
    <xf numFmtId="164" fontId="48" fillId="51" borderId="0" applyNumberFormat="0" applyBorder="0" applyAlignment="0" applyProtection="0"/>
    <xf numFmtId="164" fontId="48" fillId="51" borderId="0" applyNumberFormat="0" applyBorder="0" applyAlignment="0" applyProtection="0"/>
    <xf numFmtId="164" fontId="48" fillId="51" borderId="0" applyNumberFormat="0" applyBorder="0" applyAlignment="0" applyProtection="0"/>
    <xf numFmtId="164" fontId="48" fillId="51" borderId="0" applyNumberFormat="0" applyBorder="0" applyAlignment="0" applyProtection="0"/>
    <xf numFmtId="164" fontId="48" fillId="51" borderId="0" applyNumberFormat="0" applyBorder="0" applyAlignment="0" applyProtection="0"/>
    <xf numFmtId="164" fontId="48" fillId="51" borderId="0" applyNumberFormat="0" applyBorder="0" applyAlignment="0" applyProtection="0"/>
    <xf numFmtId="0" fontId="125" fillId="58" borderId="0" applyNumberFormat="0" applyBorder="0" applyAlignment="0" applyProtection="0"/>
    <xf numFmtId="164" fontId="125" fillId="58" borderId="0" applyNumberFormat="0" applyBorder="0" applyAlignment="0" applyProtection="0"/>
    <xf numFmtId="164" fontId="125" fillId="74" borderId="0" applyNumberFormat="0" applyBorder="0" applyAlignment="0" applyProtection="0"/>
    <xf numFmtId="0" fontId="125" fillId="74" borderId="0" applyNumberFormat="0" applyBorder="0" applyAlignment="0" applyProtection="0"/>
    <xf numFmtId="0" fontId="125" fillId="75" borderId="0" applyNumberFormat="0" applyBorder="0" applyAlignment="0" applyProtection="0"/>
    <xf numFmtId="0" fontId="125" fillId="58" borderId="0" applyNumberFormat="0" applyBorder="0" applyAlignment="0" applyProtection="0"/>
    <xf numFmtId="0" fontId="125" fillId="75" borderId="0" applyNumberFormat="0" applyBorder="0" applyAlignment="0" applyProtection="0"/>
    <xf numFmtId="164" fontId="125" fillId="74" borderId="0" applyNumberFormat="0" applyBorder="0" applyAlignment="0" applyProtection="0"/>
    <xf numFmtId="0" fontId="125" fillId="74" borderId="0" applyNumberFormat="0" applyBorder="0" applyAlignment="0" applyProtection="0"/>
    <xf numFmtId="0" fontId="125" fillId="58" borderId="0" applyNumberFormat="0" applyBorder="0" applyAlignment="0" applyProtection="0"/>
    <xf numFmtId="164" fontId="125" fillId="74" borderId="0" applyNumberFormat="0" applyBorder="0" applyAlignment="0" applyProtection="0"/>
    <xf numFmtId="164" fontId="50" fillId="76" borderId="0" applyNumberFormat="0" applyBorder="0" applyAlignment="0" applyProtection="0"/>
    <xf numFmtId="164" fontId="50" fillId="76" borderId="0" applyNumberFormat="0" applyBorder="0" applyAlignment="0" applyProtection="0"/>
    <xf numFmtId="164" fontId="50" fillId="76" borderId="0" applyNumberFormat="0" applyBorder="0" applyAlignment="0" applyProtection="0"/>
    <xf numFmtId="0" fontId="50" fillId="62" borderId="0" applyNumberFormat="0" applyBorder="0" applyAlignment="0" applyProtection="0"/>
    <xf numFmtId="164" fontId="50" fillId="70" borderId="0" applyNumberFormat="0" applyBorder="0" applyAlignment="0" applyProtection="0"/>
    <xf numFmtId="164" fontId="50" fillId="70" borderId="0" applyNumberFormat="0" applyBorder="0" applyAlignment="0" applyProtection="0"/>
    <xf numFmtId="164" fontId="50" fillId="70" borderId="0" applyNumberFormat="0" applyBorder="0" applyAlignment="0" applyProtection="0"/>
    <xf numFmtId="0" fontId="50" fillId="77" borderId="0" applyNumberFormat="0" applyBorder="0" applyAlignment="0" applyProtection="0"/>
    <xf numFmtId="164" fontId="50" fillId="71" borderId="0" applyNumberFormat="0" applyBorder="0" applyAlignment="0" applyProtection="0"/>
    <xf numFmtId="164" fontId="50" fillId="71" borderId="0" applyNumberFormat="0" applyBorder="0" applyAlignment="0" applyProtection="0"/>
    <xf numFmtId="164" fontId="50" fillId="71" borderId="0" applyNumberFormat="0" applyBorder="0" applyAlignment="0" applyProtection="0"/>
    <xf numFmtId="0" fontId="50" fillId="74" borderId="0" applyNumberFormat="0" applyBorder="0" applyAlignment="0" applyProtection="0"/>
    <xf numFmtId="164" fontId="50" fillId="78" borderId="0" applyNumberFormat="0" applyBorder="0" applyAlignment="0" applyProtection="0"/>
    <xf numFmtId="164" fontId="50" fillId="78" borderId="0" applyNumberFormat="0" applyBorder="0" applyAlignment="0" applyProtection="0"/>
    <xf numFmtId="164" fontId="50" fillId="78" borderId="0" applyNumberFormat="0" applyBorder="0" applyAlignment="0" applyProtection="0"/>
    <xf numFmtId="0" fontId="50" fillId="65" borderId="0" applyNumberFormat="0" applyBorder="0" applyAlignment="0" applyProtection="0"/>
    <xf numFmtId="164" fontId="50" fillId="79" borderId="0" applyNumberFormat="0" applyBorder="0" applyAlignment="0" applyProtection="0"/>
    <xf numFmtId="164" fontId="50" fillId="79" borderId="0" applyNumberFormat="0" applyBorder="0" applyAlignment="0" applyProtection="0"/>
    <xf numFmtId="164" fontId="50" fillId="79" borderId="0" applyNumberFormat="0" applyBorder="0" applyAlignment="0" applyProtection="0"/>
    <xf numFmtId="0" fontId="50" fillId="62" borderId="0" applyNumberFormat="0" applyBorder="0" applyAlignment="0" applyProtection="0"/>
    <xf numFmtId="164" fontId="50" fillId="80" borderId="0" applyNumberFormat="0" applyBorder="0" applyAlignment="0" applyProtection="0"/>
    <xf numFmtId="164" fontId="50" fillId="80" borderId="0" applyNumberFormat="0" applyBorder="0" applyAlignment="0" applyProtection="0"/>
    <xf numFmtId="164" fontId="50" fillId="80" borderId="0" applyNumberFormat="0" applyBorder="0" applyAlignment="0" applyProtection="0"/>
    <xf numFmtId="0" fontId="50" fillId="56" borderId="0" applyNumberFormat="0" applyBorder="0" applyAlignment="0" applyProtection="0"/>
    <xf numFmtId="0" fontId="50" fillId="81" borderId="0" applyNumberFormat="0" applyBorder="0" applyAlignment="0" applyProtection="0"/>
    <xf numFmtId="0" fontId="50" fillId="81" borderId="0" applyNumberFormat="0" applyBorder="0" applyAlignment="0" applyProtection="0"/>
    <xf numFmtId="164" fontId="50" fillId="81" borderId="0" applyNumberFormat="0" applyBorder="0" applyAlignment="0" applyProtection="0"/>
    <xf numFmtId="0" fontId="50" fillId="56" borderId="0" applyNumberFormat="0" applyBorder="0" applyAlignment="0" applyProtection="0"/>
    <xf numFmtId="0" fontId="50" fillId="56" borderId="0" applyNumberFormat="0" applyBorder="0" applyAlignment="0" applyProtection="0"/>
    <xf numFmtId="164" fontId="50" fillId="56" borderId="0" applyNumberFormat="0" applyBorder="0" applyAlignment="0" applyProtection="0"/>
    <xf numFmtId="0" fontId="50" fillId="73" borderId="0" applyNumberFormat="0" applyBorder="0" applyAlignment="0" applyProtection="0"/>
    <xf numFmtId="0" fontId="50" fillId="73" borderId="0" applyNumberFormat="0" applyBorder="0" applyAlignment="0" applyProtection="0"/>
    <xf numFmtId="164" fontId="50" fillId="73" borderId="0" applyNumberFormat="0" applyBorder="0" applyAlignment="0" applyProtection="0"/>
    <xf numFmtId="0" fontId="50" fillId="82" borderId="0" applyNumberFormat="0" applyBorder="0" applyAlignment="0" applyProtection="0"/>
    <xf numFmtId="0" fontId="50" fillId="82" borderId="0" applyNumberFormat="0" applyBorder="0" applyAlignment="0" applyProtection="0"/>
    <xf numFmtId="164" fontId="50" fillId="82" borderId="0" applyNumberFormat="0" applyBorder="0" applyAlignment="0" applyProtection="0"/>
    <xf numFmtId="0" fontId="50" fillId="83" borderId="0" applyNumberFormat="0" applyBorder="0" applyAlignment="0" applyProtection="0"/>
    <xf numFmtId="0" fontId="50" fillId="83" borderId="0" applyNumberFormat="0" applyBorder="0" applyAlignment="0" applyProtection="0"/>
    <xf numFmtId="164" fontId="50" fillId="83" borderId="0" applyNumberFormat="0" applyBorder="0" applyAlignment="0" applyProtection="0"/>
    <xf numFmtId="0" fontId="50" fillId="84" borderId="0" applyNumberFormat="0" applyBorder="0" applyAlignment="0" applyProtection="0"/>
    <xf numFmtId="0" fontId="50" fillId="84" borderId="0" applyNumberFormat="0" applyBorder="0" applyAlignment="0" applyProtection="0"/>
    <xf numFmtId="164" fontId="50" fillId="84" borderId="0" applyNumberFormat="0" applyBorder="0" applyAlignment="0" applyProtection="0"/>
    <xf numFmtId="0" fontId="50" fillId="62" borderId="0" applyNumberFormat="0" applyBorder="0" applyAlignment="0" applyProtection="0"/>
    <xf numFmtId="164" fontId="50" fillId="81" borderId="0" applyNumberFormat="0" applyBorder="0" applyAlignment="0" applyProtection="0"/>
    <xf numFmtId="164" fontId="50" fillId="62" borderId="0" applyNumberFormat="0" applyBorder="0" applyAlignment="0" applyProtection="0"/>
    <xf numFmtId="164" fontId="51" fillId="37" borderId="0" applyNumberFormat="0" applyBorder="0" applyAlignment="0" applyProtection="0"/>
    <xf numFmtId="164" fontId="50" fillId="62" borderId="0" applyNumberFormat="0" applyBorder="0" applyAlignment="0" applyProtection="0"/>
    <xf numFmtId="164" fontId="50" fillId="81" borderId="0" applyNumberFormat="0" applyBorder="0" applyAlignment="0" applyProtection="0"/>
    <xf numFmtId="0" fontId="50" fillId="81" borderId="0" applyNumberFormat="0" applyBorder="0" applyAlignment="0" applyProtection="0"/>
    <xf numFmtId="0" fontId="50" fillId="76" borderId="0" applyNumberFormat="0" applyBorder="0" applyAlignment="0" applyProtection="0"/>
    <xf numFmtId="164" fontId="50" fillId="81" borderId="0" applyNumberFormat="0" applyBorder="0" applyAlignment="0" applyProtection="0"/>
    <xf numFmtId="0" fontId="50" fillId="81" borderId="0" applyNumberFormat="0" applyBorder="0" applyAlignment="0" applyProtection="0"/>
    <xf numFmtId="164" fontId="50" fillId="81" borderId="0" applyNumberFormat="0" applyBorder="0" applyAlignment="0" applyProtection="0"/>
    <xf numFmtId="0" fontId="50" fillId="77" borderId="0" applyNumberFormat="0" applyBorder="0" applyAlignment="0" applyProtection="0"/>
    <xf numFmtId="164" fontId="50" fillId="56" borderId="0" applyNumberFormat="0" applyBorder="0" applyAlignment="0" applyProtection="0"/>
    <xf numFmtId="164" fontId="50" fillId="77" borderId="0" applyNumberFormat="0" applyBorder="0" applyAlignment="0" applyProtection="0"/>
    <xf numFmtId="164" fontId="51" fillId="40" borderId="0" applyNumberFormat="0" applyBorder="0" applyAlignment="0" applyProtection="0"/>
    <xf numFmtId="164" fontId="50" fillId="77" borderId="0" applyNumberFormat="0" applyBorder="0" applyAlignment="0" applyProtection="0"/>
    <xf numFmtId="164" fontId="50" fillId="56" borderId="0" applyNumberFormat="0" applyBorder="0" applyAlignment="0" applyProtection="0"/>
    <xf numFmtId="0" fontId="50" fillId="56" borderId="0" applyNumberFormat="0" applyBorder="0" applyAlignment="0" applyProtection="0"/>
    <xf numFmtId="0" fontId="50" fillId="70" borderId="0" applyNumberFormat="0" applyBorder="0" applyAlignment="0" applyProtection="0"/>
    <xf numFmtId="164" fontId="50" fillId="56" borderId="0" applyNumberFormat="0" applyBorder="0" applyAlignment="0" applyProtection="0"/>
    <xf numFmtId="0" fontId="50" fillId="56" borderId="0" applyNumberFormat="0" applyBorder="0" applyAlignment="0" applyProtection="0"/>
    <xf numFmtId="164" fontId="50" fillId="56" borderId="0" applyNumberFormat="0" applyBorder="0" applyAlignment="0" applyProtection="0"/>
    <xf numFmtId="0" fontId="50" fillId="74" borderId="0" applyNumberFormat="0" applyBorder="0" applyAlignment="0" applyProtection="0"/>
    <xf numFmtId="0" fontId="50" fillId="74" borderId="0" applyNumberFormat="0" applyBorder="0" applyAlignment="0" applyProtection="0"/>
    <xf numFmtId="164" fontId="50" fillId="74" borderId="0" applyNumberFormat="0" applyBorder="0" applyAlignment="0" applyProtection="0"/>
    <xf numFmtId="164" fontId="50" fillId="73" borderId="0" applyNumberFormat="0" applyBorder="0" applyAlignment="0" applyProtection="0"/>
    <xf numFmtId="164" fontId="51" fillId="43" borderId="0" applyNumberFormat="0" applyBorder="0" applyAlignment="0" applyProtection="0"/>
    <xf numFmtId="164" fontId="50" fillId="74" borderId="0" applyNumberFormat="0" applyBorder="0" applyAlignment="0" applyProtection="0"/>
    <xf numFmtId="164" fontId="50" fillId="73" borderId="0" applyNumberFormat="0" applyBorder="0" applyAlignment="0" applyProtection="0"/>
    <xf numFmtId="0" fontId="50" fillId="73" borderId="0" applyNumberFormat="0" applyBorder="0" applyAlignment="0" applyProtection="0"/>
    <xf numFmtId="0" fontId="50" fillId="71" borderId="0" applyNumberFormat="0" applyBorder="0" applyAlignment="0" applyProtection="0"/>
    <xf numFmtId="164" fontId="50" fillId="73" borderId="0" applyNumberFormat="0" applyBorder="0" applyAlignment="0" applyProtection="0"/>
    <xf numFmtId="0" fontId="50" fillId="73" borderId="0" applyNumberFormat="0" applyBorder="0" applyAlignment="0" applyProtection="0"/>
    <xf numFmtId="164" fontId="50" fillId="73" borderId="0" applyNumberFormat="0" applyBorder="0" applyAlignment="0" applyProtection="0"/>
    <xf numFmtId="0" fontId="50" fillId="65" borderId="0" applyNumberFormat="0" applyBorder="0" applyAlignment="0" applyProtection="0"/>
    <xf numFmtId="0" fontId="50" fillId="65" borderId="0" applyNumberFormat="0" applyBorder="0" applyAlignment="0" applyProtection="0"/>
    <xf numFmtId="164" fontId="50" fillId="65" borderId="0" applyNumberFormat="0" applyBorder="0" applyAlignment="0" applyProtection="0"/>
    <xf numFmtId="164" fontId="50" fillId="82" borderId="0" applyNumberFormat="0" applyBorder="0" applyAlignment="0" applyProtection="0"/>
    <xf numFmtId="164" fontId="51" fillId="46" borderId="0" applyNumberFormat="0" applyBorder="0" applyAlignment="0" applyProtection="0"/>
    <xf numFmtId="164" fontId="50" fillId="65" borderId="0" applyNumberFormat="0" applyBorder="0" applyAlignment="0" applyProtection="0"/>
    <xf numFmtId="164" fontId="50" fillId="82" borderId="0" applyNumberFormat="0" applyBorder="0" applyAlignment="0" applyProtection="0"/>
    <xf numFmtId="0" fontId="50" fillId="82" borderId="0" applyNumberFormat="0" applyBorder="0" applyAlignment="0" applyProtection="0"/>
    <xf numFmtId="0" fontId="50" fillId="78" borderId="0" applyNumberFormat="0" applyBorder="0" applyAlignment="0" applyProtection="0"/>
    <xf numFmtId="164" fontId="50" fillId="82" borderId="0" applyNumberFormat="0" applyBorder="0" applyAlignment="0" applyProtection="0"/>
    <xf numFmtId="0" fontId="50" fillId="82" borderId="0" applyNumberFormat="0" applyBorder="0" applyAlignment="0" applyProtection="0"/>
    <xf numFmtId="164" fontId="50" fillId="82" borderId="0" applyNumberFormat="0" applyBorder="0" applyAlignment="0" applyProtection="0"/>
    <xf numFmtId="0" fontId="50" fillId="62" borderId="0" applyNumberFormat="0" applyBorder="0" applyAlignment="0" applyProtection="0"/>
    <xf numFmtId="164" fontId="50" fillId="83" borderId="0" applyNumberFormat="0" applyBorder="0" applyAlignment="0" applyProtection="0"/>
    <xf numFmtId="164" fontId="50" fillId="62" borderId="0" applyNumberFormat="0" applyBorder="0" applyAlignment="0" applyProtection="0"/>
    <xf numFmtId="164" fontId="51" fillId="49" borderId="0" applyNumberFormat="0" applyBorder="0" applyAlignment="0" applyProtection="0"/>
    <xf numFmtId="164" fontId="50" fillId="62" borderId="0" applyNumberFormat="0" applyBorder="0" applyAlignment="0" applyProtection="0"/>
    <xf numFmtId="164" fontId="50" fillId="83" borderId="0" applyNumberFormat="0" applyBorder="0" applyAlignment="0" applyProtection="0"/>
    <xf numFmtId="0" fontId="50" fillId="83" borderId="0" applyNumberFormat="0" applyBorder="0" applyAlignment="0" applyProtection="0"/>
    <xf numFmtId="0" fontId="50" fillId="79" borderId="0" applyNumberFormat="0" applyBorder="0" applyAlignment="0" applyProtection="0"/>
    <xf numFmtId="164" fontId="50" fillId="83" borderId="0" applyNumberFormat="0" applyBorder="0" applyAlignment="0" applyProtection="0"/>
    <xf numFmtId="0" fontId="50" fillId="83" borderId="0" applyNumberFormat="0" applyBorder="0" applyAlignment="0" applyProtection="0"/>
    <xf numFmtId="164" fontId="50" fillId="83" borderId="0" applyNumberFormat="0" applyBorder="0" applyAlignment="0" applyProtection="0"/>
    <xf numFmtId="0" fontId="50" fillId="56" borderId="0" applyNumberFormat="0" applyBorder="0" applyAlignment="0" applyProtection="0"/>
    <xf numFmtId="0" fontId="50" fillId="56" borderId="0" applyNumberFormat="0" applyBorder="0" applyAlignment="0" applyProtection="0"/>
    <xf numFmtId="164" fontId="50" fillId="56" borderId="0" applyNumberFormat="0" applyBorder="0" applyAlignment="0" applyProtection="0"/>
    <xf numFmtId="164" fontId="50" fillId="84" borderId="0" applyNumberFormat="0" applyBorder="0" applyAlignment="0" applyProtection="0"/>
    <xf numFmtId="164" fontId="51" fillId="52" borderId="0" applyNumberFormat="0" applyBorder="0" applyAlignment="0" applyProtection="0"/>
    <xf numFmtId="164" fontId="50" fillId="56" borderId="0" applyNumberFormat="0" applyBorder="0" applyAlignment="0" applyProtection="0"/>
    <xf numFmtId="164" fontId="50" fillId="84" borderId="0" applyNumberFormat="0" applyBorder="0" applyAlignment="0" applyProtection="0"/>
    <xf numFmtId="0" fontId="50" fillId="84" borderId="0" applyNumberFormat="0" applyBorder="0" applyAlignment="0" applyProtection="0"/>
    <xf numFmtId="0" fontId="50" fillId="80" borderId="0" applyNumberFormat="0" applyBorder="0" applyAlignment="0" applyProtection="0"/>
    <xf numFmtId="164" fontId="50" fillId="84" borderId="0" applyNumberFormat="0" applyBorder="0" applyAlignment="0" applyProtection="0"/>
    <xf numFmtId="0" fontId="50" fillId="84" borderId="0" applyNumberFormat="0" applyBorder="0" applyAlignment="0" applyProtection="0"/>
    <xf numFmtId="164" fontId="50" fillId="84" borderId="0" applyNumberFormat="0" applyBorder="0" applyAlignment="0" applyProtection="0"/>
    <xf numFmtId="164" fontId="50" fillId="85" borderId="0" applyNumberFormat="0" applyBorder="0" applyAlignment="0" applyProtection="0"/>
    <xf numFmtId="164" fontId="50" fillId="85" borderId="0" applyNumberFormat="0" applyBorder="0" applyAlignment="0" applyProtection="0"/>
    <xf numFmtId="164" fontId="50" fillId="85" borderId="0" applyNumberFormat="0" applyBorder="0" applyAlignment="0" applyProtection="0"/>
    <xf numFmtId="0" fontId="50" fillId="86" borderId="0" applyNumberFormat="0" applyBorder="0" applyAlignment="0" applyProtection="0"/>
    <xf numFmtId="164" fontId="50" fillId="87" borderId="0" applyNumberFormat="0" applyBorder="0" applyAlignment="0" applyProtection="0"/>
    <xf numFmtId="164" fontId="50" fillId="87" borderId="0" applyNumberFormat="0" applyBorder="0" applyAlignment="0" applyProtection="0"/>
    <xf numFmtId="164" fontId="50" fillId="87" borderId="0" applyNumberFormat="0" applyBorder="0" applyAlignment="0" applyProtection="0"/>
    <xf numFmtId="0" fontId="50" fillId="77" borderId="0" applyNumberFormat="0" applyBorder="0" applyAlignment="0" applyProtection="0"/>
    <xf numFmtId="164" fontId="50" fillId="88" borderId="0" applyNumberFormat="0" applyBorder="0" applyAlignment="0" applyProtection="0"/>
    <xf numFmtId="164" fontId="50" fillId="88" borderId="0" applyNumberFormat="0" applyBorder="0" applyAlignment="0" applyProtection="0"/>
    <xf numFmtId="164" fontId="50" fillId="88" borderId="0" applyNumberFormat="0" applyBorder="0" applyAlignment="0" applyProtection="0"/>
    <xf numFmtId="0" fontId="50" fillId="74" borderId="0" applyNumberFormat="0" applyBorder="0" applyAlignment="0" applyProtection="0"/>
    <xf numFmtId="164" fontId="50" fillId="78" borderId="0" applyNumberFormat="0" applyBorder="0" applyAlignment="0" applyProtection="0"/>
    <xf numFmtId="164" fontId="50" fillId="78" borderId="0" applyNumberFormat="0" applyBorder="0" applyAlignment="0" applyProtection="0"/>
    <xf numFmtId="164" fontId="50" fillId="78" borderId="0" applyNumberFormat="0" applyBorder="0" applyAlignment="0" applyProtection="0"/>
    <xf numFmtId="0" fontId="50" fillId="89" borderId="0" applyNumberFormat="0" applyBorder="0" applyAlignment="0" applyProtection="0"/>
    <xf numFmtId="164" fontId="50" fillId="79" borderId="0" applyNumberFormat="0" applyBorder="0" applyAlignment="0" applyProtection="0"/>
    <xf numFmtId="164" fontId="50" fillId="79" borderId="0" applyNumberFormat="0" applyBorder="0" applyAlignment="0" applyProtection="0"/>
    <xf numFmtId="164" fontId="50" fillId="79" borderId="0" applyNumberFormat="0" applyBorder="0" applyAlignment="0" applyProtection="0"/>
    <xf numFmtId="0" fontId="50" fillId="83" borderId="0" applyNumberFormat="0" applyBorder="0" applyAlignment="0" applyProtection="0"/>
    <xf numFmtId="164" fontId="50" fillId="90" borderId="0" applyNumberFormat="0" applyBorder="0" applyAlignment="0" applyProtection="0"/>
    <xf numFmtId="164" fontId="50" fillId="90" borderId="0" applyNumberFormat="0" applyBorder="0" applyAlignment="0" applyProtection="0"/>
    <xf numFmtId="164" fontId="50" fillId="90" borderId="0" applyNumberFormat="0" applyBorder="0" applyAlignment="0" applyProtection="0"/>
    <xf numFmtId="0" fontId="50" fillId="91" borderId="0" applyNumberFormat="0" applyBorder="0" applyAlignment="0" applyProtection="0"/>
    <xf numFmtId="164" fontId="52" fillId="55" borderId="0" applyNumberFormat="0" applyBorder="0" applyAlignment="0" applyProtection="0"/>
    <xf numFmtId="164" fontId="52" fillId="55" borderId="0" applyNumberFormat="0" applyBorder="0" applyAlignment="0" applyProtection="0"/>
    <xf numFmtId="164" fontId="52" fillId="55" borderId="0" applyNumberFormat="0" applyBorder="0" applyAlignment="0" applyProtection="0"/>
    <xf numFmtId="0" fontId="52" fillId="67" borderId="0" applyNumberFormat="0" applyBorder="0" applyAlignment="0" applyProtection="0"/>
    <xf numFmtId="0" fontId="53" fillId="62" borderId="0" applyNumberFormat="0" applyBorder="0" applyAlignment="0" applyProtection="0"/>
    <xf numFmtId="164" fontId="53" fillId="66" borderId="0" applyNumberFormat="0" applyBorder="0" applyAlignment="0" applyProtection="0"/>
    <xf numFmtId="164" fontId="53" fillId="62" borderId="0" applyNumberFormat="0" applyBorder="0" applyAlignment="0" applyProtection="0"/>
    <xf numFmtId="164" fontId="54" fillId="92" borderId="0" applyNumberFormat="0" applyBorder="0" applyAlignment="0" applyProtection="0"/>
    <xf numFmtId="164" fontId="53" fillId="62" borderId="0" applyNumberFormat="0" applyBorder="0" applyAlignment="0" applyProtection="0"/>
    <xf numFmtId="164" fontId="53" fillId="66" borderId="0" applyNumberFormat="0" applyBorder="0" applyAlignment="0" applyProtection="0"/>
    <xf numFmtId="0" fontId="53" fillId="66" borderId="0" applyNumberFormat="0" applyBorder="0" applyAlignment="0" applyProtection="0"/>
    <xf numFmtId="0" fontId="53" fillId="57" borderId="0" applyNumberFormat="0" applyBorder="0" applyAlignment="0" applyProtection="0"/>
    <xf numFmtId="164" fontId="53" fillId="66" borderId="0" applyNumberFormat="0" applyBorder="0" applyAlignment="0" applyProtection="0"/>
    <xf numFmtId="0" fontId="53" fillId="66" borderId="0" applyNumberFormat="0" applyBorder="0" applyAlignment="0" applyProtection="0"/>
    <xf numFmtId="164" fontId="53" fillId="66" borderId="0" applyNumberFormat="0" applyBorder="0" applyAlignment="0" applyProtection="0"/>
    <xf numFmtId="0" fontId="55" fillId="0" borderId="41" applyNumberFormat="0" applyFill="0" applyAlignment="0" applyProtection="0"/>
    <xf numFmtId="0" fontId="55" fillId="0" borderId="41" applyNumberFormat="0" applyFill="0" applyAlignment="0" applyProtection="0"/>
    <xf numFmtId="164" fontId="56" fillId="0" borderId="0" applyNumberFormat="0" applyFill="0" applyBorder="0" applyAlignment="0" applyProtection="0"/>
    <xf numFmtId="164" fontId="55" fillId="0" borderId="41" applyNumberFormat="0" applyFill="0" applyAlignment="0" applyProtection="0"/>
    <xf numFmtId="0" fontId="57" fillId="0" borderId="42" applyNumberFormat="0" applyFill="0" applyAlignment="0" applyProtection="0"/>
    <xf numFmtId="0" fontId="57" fillId="0" borderId="42" applyNumberFormat="0" applyFill="0" applyAlignment="0" applyProtection="0"/>
    <xf numFmtId="164" fontId="58" fillId="0" borderId="0" applyNumberFormat="0" applyFill="0" applyBorder="0" applyAlignment="0" applyProtection="0"/>
    <xf numFmtId="164" fontId="57" fillId="0" borderId="42" applyNumberFormat="0" applyFill="0" applyAlignment="0" applyProtection="0"/>
    <xf numFmtId="0" fontId="59" fillId="0" borderId="43" applyNumberFormat="0" applyFill="0" applyAlignment="0" applyProtection="0"/>
    <xf numFmtId="0" fontId="59" fillId="0" borderId="43" applyNumberFormat="0" applyFill="0" applyAlignment="0" applyProtection="0"/>
    <xf numFmtId="164" fontId="59" fillId="0" borderId="43" applyNumberFormat="0" applyFill="0" applyAlignment="0" applyProtection="0"/>
    <xf numFmtId="0" fontId="59" fillId="0" borderId="0" applyNumberFormat="0" applyFill="0" applyBorder="0" applyAlignment="0" applyProtection="0"/>
    <xf numFmtId="0" fontId="59" fillId="0" borderId="0" applyNumberFormat="0" applyFill="0" applyBorder="0" applyAlignment="0" applyProtection="0"/>
    <xf numFmtId="164" fontId="59" fillId="0" borderId="0" applyNumberFormat="0" applyFill="0" applyBorder="0" applyAlignment="0" applyProtection="0"/>
    <xf numFmtId="164" fontId="60" fillId="93" borderId="44" applyNumberFormat="0" applyAlignment="0" applyProtection="0"/>
    <xf numFmtId="164" fontId="60" fillId="93" borderId="44" applyNumberFormat="0" applyAlignment="0" applyProtection="0"/>
    <xf numFmtId="0" fontId="61" fillId="4" borderId="44" applyNumberFormat="0" applyAlignment="0" applyProtection="0"/>
    <xf numFmtId="164" fontId="60" fillId="93" borderId="44" applyNumberFormat="0" applyAlignment="0" applyProtection="0"/>
    <xf numFmtId="0" fontId="61" fillId="4" borderId="44" applyNumberFormat="0" applyAlignment="0" applyProtection="0"/>
    <xf numFmtId="0" fontId="60" fillId="93" borderId="44"/>
    <xf numFmtId="0" fontId="60" fillId="93" borderId="44" applyNumberFormat="0" applyAlignment="0" applyProtection="0"/>
    <xf numFmtId="0" fontId="60" fillId="93" borderId="44" applyNumberFormat="0" applyAlignment="0" applyProtection="0"/>
    <xf numFmtId="0" fontId="60" fillId="93" borderId="44" applyNumberFormat="0" applyAlignment="0" applyProtection="0"/>
    <xf numFmtId="164" fontId="61" fillId="4" borderId="44" applyNumberFormat="0" applyAlignment="0" applyProtection="0"/>
    <xf numFmtId="0" fontId="60" fillId="93" borderId="44" applyNumberFormat="0" applyAlignment="0" applyProtection="0"/>
    <xf numFmtId="164" fontId="60" fillId="68" borderId="44" applyNumberFormat="0" applyAlignment="0" applyProtection="0"/>
    <xf numFmtId="0" fontId="60" fillId="68" borderId="44" applyNumberFormat="0" applyAlignment="0" applyProtection="0"/>
    <xf numFmtId="0" fontId="60" fillId="93" borderId="44" applyNumberFormat="0" applyAlignment="0" applyProtection="0"/>
    <xf numFmtId="0" fontId="61" fillId="4" borderId="44" applyNumberFormat="0" applyAlignment="0" applyProtection="0"/>
    <xf numFmtId="0" fontId="61" fillId="4" borderId="44" applyNumberFormat="0" applyAlignment="0" applyProtection="0"/>
    <xf numFmtId="0" fontId="61" fillId="4" borderId="44" applyNumberFormat="0" applyAlignment="0" applyProtection="0"/>
    <xf numFmtId="0" fontId="61" fillId="4" borderId="44" applyNumberFormat="0" applyAlignment="0" applyProtection="0"/>
    <xf numFmtId="164" fontId="62" fillId="94" borderId="35" applyNumberFormat="0" applyAlignment="0" applyProtection="0"/>
    <xf numFmtId="0" fontId="61" fillId="4" borderId="44" applyNumberFormat="0" applyAlignment="0" applyProtection="0"/>
    <xf numFmtId="0" fontId="60" fillId="93" borderId="44" applyNumberFormat="0" applyAlignment="0" applyProtection="0"/>
    <xf numFmtId="0" fontId="60" fillId="93" borderId="44" applyNumberFormat="0" applyAlignment="0" applyProtection="0"/>
    <xf numFmtId="164" fontId="61" fillId="4" borderId="44" applyNumberFormat="0" applyAlignment="0" applyProtection="0"/>
    <xf numFmtId="0" fontId="60" fillId="93" borderId="44"/>
    <xf numFmtId="164" fontId="60" fillId="68" borderId="44" applyNumberFormat="0" applyAlignment="0" applyProtection="0"/>
    <xf numFmtId="0" fontId="60" fillId="93" borderId="44"/>
    <xf numFmtId="0" fontId="60" fillId="93" borderId="44"/>
    <xf numFmtId="0" fontId="60" fillId="93" borderId="44"/>
    <xf numFmtId="0" fontId="60" fillId="68" borderId="44" applyNumberFormat="0" applyAlignment="0" applyProtection="0"/>
    <xf numFmtId="0" fontId="61" fillId="4" borderId="44" applyNumberFormat="0" applyAlignment="0" applyProtection="0"/>
    <xf numFmtId="0" fontId="60" fillId="68" borderId="44" applyNumberFormat="0" applyAlignment="0" applyProtection="0"/>
    <xf numFmtId="0" fontId="60" fillId="68" borderId="44" applyNumberFormat="0" applyAlignment="0" applyProtection="0"/>
    <xf numFmtId="0" fontId="60" fillId="68" borderId="44" applyNumberFormat="0" applyAlignment="0" applyProtection="0"/>
    <xf numFmtId="0" fontId="60" fillId="68" borderId="44" applyNumberFormat="0" applyAlignment="0" applyProtection="0"/>
    <xf numFmtId="0" fontId="60" fillId="68" borderId="44" applyNumberFormat="0" applyAlignment="0" applyProtection="0"/>
    <xf numFmtId="164" fontId="60" fillId="68" borderId="44" applyNumberFormat="0" applyAlignment="0" applyProtection="0"/>
    <xf numFmtId="0" fontId="60" fillId="68" borderId="44" applyNumberFormat="0" applyAlignment="0" applyProtection="0"/>
    <xf numFmtId="164" fontId="60" fillId="68" borderId="44" applyNumberFormat="0" applyAlignment="0" applyProtection="0"/>
    <xf numFmtId="0" fontId="63" fillId="0" borderId="0"/>
    <xf numFmtId="164" fontId="63" fillId="0" borderId="0"/>
    <xf numFmtId="0" fontId="64" fillId="95" borderId="45" applyNumberFormat="0" applyAlignment="0" applyProtection="0"/>
    <xf numFmtId="164" fontId="64" fillId="95" borderId="45" applyNumberFormat="0" applyAlignment="0" applyProtection="0"/>
    <xf numFmtId="164" fontId="65" fillId="96" borderId="37" applyNumberFormat="0" applyAlignment="0" applyProtection="0"/>
    <xf numFmtId="164" fontId="64" fillId="95" borderId="45" applyNumberFormat="0" applyAlignment="0" applyProtection="0"/>
    <xf numFmtId="0" fontId="64" fillId="97" borderId="45" applyNumberFormat="0" applyAlignment="0" applyProtection="0"/>
    <xf numFmtId="164" fontId="64" fillId="95" borderId="45" applyNumberFormat="0" applyAlignment="0" applyProtection="0"/>
    <xf numFmtId="0" fontId="64" fillId="95" borderId="45" applyNumberFormat="0" applyAlignment="0" applyProtection="0"/>
    <xf numFmtId="164" fontId="64" fillId="95" borderId="45" applyNumberFormat="0" applyAlignment="0" applyProtection="0"/>
    <xf numFmtId="0" fontId="66" fillId="0" borderId="46" applyNumberFormat="0" applyFill="0" applyAlignment="0" applyProtection="0"/>
    <xf numFmtId="0" fontId="66" fillId="0" borderId="46" applyNumberFormat="0" applyFill="0" applyAlignment="0" applyProtection="0"/>
    <xf numFmtId="164" fontId="66" fillId="0" borderId="46" applyNumberFormat="0" applyFill="0" applyAlignment="0" applyProtection="0"/>
    <xf numFmtId="0" fontId="67" fillId="0" borderId="47" applyNumberFormat="0" applyFill="0" applyAlignment="0" applyProtection="0"/>
    <xf numFmtId="164" fontId="66" fillId="0" borderId="46" applyNumberFormat="0" applyFill="0" applyAlignment="0" applyProtection="0"/>
    <xf numFmtId="164" fontId="67" fillId="0" borderId="47" applyNumberFormat="0" applyFill="0" applyAlignment="0" applyProtection="0"/>
    <xf numFmtId="164" fontId="68" fillId="0" borderId="38" applyNumberFormat="0" applyFill="0" applyAlignment="0" applyProtection="0"/>
    <xf numFmtId="164" fontId="67" fillId="0" borderId="47" applyNumberFormat="0" applyFill="0" applyAlignment="0" applyProtection="0"/>
    <xf numFmtId="164" fontId="66" fillId="0" borderId="46" applyNumberFormat="0" applyFill="0" applyAlignment="0" applyProtection="0"/>
    <xf numFmtId="0" fontId="66" fillId="0" borderId="46" applyNumberFormat="0" applyFill="0" applyAlignment="0" applyProtection="0"/>
    <xf numFmtId="0" fontId="66" fillId="0" borderId="46" applyNumberFormat="0" applyFill="0" applyAlignment="0" applyProtection="0"/>
    <xf numFmtId="164" fontId="66" fillId="0" borderId="46" applyNumberFormat="0" applyFill="0" applyAlignment="0" applyProtection="0"/>
    <xf numFmtId="164" fontId="66" fillId="0" borderId="46" applyNumberFormat="0" applyFill="0" applyAlignment="0" applyProtection="0"/>
    <xf numFmtId="0" fontId="64" fillId="95" borderId="45" applyNumberFormat="0" applyAlignment="0" applyProtection="0"/>
    <xf numFmtId="38" fontId="69"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0" fontId="70" fillId="0" borderId="0" applyFont="0" applyFill="0" applyBorder="0" applyAlignment="0" applyProtection="0"/>
    <xf numFmtId="166" fontId="71" fillId="0" borderId="0">
      <protection locked="0"/>
    </xf>
    <xf numFmtId="0" fontId="72" fillId="0" borderId="0"/>
    <xf numFmtId="164" fontId="72" fillId="0" borderId="0"/>
    <xf numFmtId="0" fontId="73" fillId="0" borderId="0"/>
    <xf numFmtId="164" fontId="73" fillId="0" borderId="0"/>
    <xf numFmtId="3" fontId="74" fillId="0" borderId="0" applyFont="0" applyFill="0" applyBorder="0" applyAlignment="0" applyProtection="0"/>
    <xf numFmtId="3" fontId="74" fillId="0" borderId="0" applyFont="0" applyFill="0" applyBorder="0" applyAlignment="0" applyProtection="0"/>
    <xf numFmtId="0" fontId="72" fillId="0" borderId="0"/>
    <xf numFmtId="164" fontId="72" fillId="0" borderId="0"/>
    <xf numFmtId="0" fontId="73" fillId="0" borderId="0"/>
    <xf numFmtId="164" fontId="73" fillId="0" borderId="0"/>
    <xf numFmtId="0" fontId="50" fillId="98" borderId="0" applyNumberFormat="0" applyBorder="0" applyAlignment="0" applyProtection="0"/>
    <xf numFmtId="0" fontId="50" fillId="98" borderId="0" applyNumberFormat="0" applyBorder="0" applyAlignment="0" applyProtection="0"/>
    <xf numFmtId="164" fontId="50" fillId="98"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164" fontId="50" fillId="91" borderId="0" applyNumberFormat="0" applyBorder="0" applyAlignment="0" applyProtection="0"/>
    <xf numFmtId="0" fontId="50" fillId="99" borderId="0" applyNumberFormat="0" applyBorder="0" applyAlignment="0" applyProtection="0"/>
    <xf numFmtId="0" fontId="50" fillId="99" borderId="0" applyNumberFormat="0" applyBorder="0" applyAlignment="0" applyProtection="0"/>
    <xf numFmtId="164" fontId="50" fillId="99" borderId="0" applyNumberFormat="0" applyBorder="0" applyAlignment="0" applyProtection="0"/>
    <xf numFmtId="0" fontId="50" fillId="82" borderId="0" applyNumberFormat="0" applyBorder="0" applyAlignment="0" applyProtection="0"/>
    <xf numFmtId="0" fontId="50" fillId="82" borderId="0" applyNumberFormat="0" applyBorder="0" applyAlignment="0" applyProtection="0"/>
    <xf numFmtId="164" fontId="50" fillId="82" borderId="0" applyNumberFormat="0" applyBorder="0" applyAlignment="0" applyProtection="0"/>
    <xf numFmtId="0" fontId="50" fillId="83" borderId="0" applyNumberFormat="0" applyBorder="0" applyAlignment="0" applyProtection="0"/>
    <xf numFmtId="0" fontId="50" fillId="83" borderId="0" applyNumberFormat="0" applyBorder="0" applyAlignment="0" applyProtection="0"/>
    <xf numFmtId="164" fontId="50" fillId="83" borderId="0" applyNumberFormat="0" applyBorder="0" applyAlignment="0" applyProtection="0"/>
    <xf numFmtId="0" fontId="50" fillId="77" borderId="0" applyNumberFormat="0" applyBorder="0" applyAlignment="0" applyProtection="0"/>
    <xf numFmtId="0" fontId="50" fillId="77" borderId="0" applyNumberFormat="0" applyBorder="0" applyAlignment="0" applyProtection="0"/>
    <xf numFmtId="164" fontId="50" fillId="77" borderId="0" applyNumberFormat="0" applyBorder="0" applyAlignment="0" applyProtection="0"/>
    <xf numFmtId="0" fontId="53" fillId="66" borderId="0" applyNumberFormat="0" applyBorder="0" applyAlignment="0" applyProtection="0"/>
    <xf numFmtId="0" fontId="53" fillId="66" borderId="0" applyNumberFormat="0" applyBorder="0" applyAlignment="0" applyProtection="0"/>
    <xf numFmtId="164" fontId="53" fillId="66" borderId="0" applyNumberFormat="0" applyBorder="0" applyAlignment="0" applyProtection="0"/>
    <xf numFmtId="166" fontId="71" fillId="0" borderId="0">
      <protection locked="0"/>
    </xf>
    <xf numFmtId="167" fontId="3" fillId="0" borderId="0">
      <alignment horizontal="center"/>
    </xf>
    <xf numFmtId="168" fontId="3" fillId="0" borderId="0" applyFont="0" applyFill="0" applyBorder="0" applyAlignment="0" applyProtection="0"/>
    <xf numFmtId="169" fontId="3" fillId="0" borderId="0" applyFont="0" applyFill="0" applyBorder="0" applyAlignment="0" applyProtection="0"/>
    <xf numFmtId="166" fontId="71" fillId="0" borderId="0">
      <protection locked="0"/>
    </xf>
    <xf numFmtId="164" fontId="75" fillId="0" borderId="0" applyFont="0" applyFill="0" applyBorder="0" applyAlignment="0" applyProtection="0"/>
    <xf numFmtId="166" fontId="71" fillId="0" borderId="0">
      <protection locked="0"/>
    </xf>
    <xf numFmtId="0" fontId="76" fillId="0" borderId="0">
      <protection locked="0"/>
    </xf>
    <xf numFmtId="164" fontId="76" fillId="0" borderId="0">
      <protection locked="0"/>
    </xf>
    <xf numFmtId="0" fontId="77" fillId="0" borderId="0">
      <protection locked="0"/>
    </xf>
    <xf numFmtId="164" fontId="77" fillId="0" borderId="0">
      <protection locked="0"/>
    </xf>
    <xf numFmtId="0" fontId="77" fillId="0" borderId="0">
      <protection locked="0"/>
    </xf>
    <xf numFmtId="164" fontId="77" fillId="0" borderId="0">
      <protection locked="0"/>
    </xf>
    <xf numFmtId="0" fontId="50" fillId="86" borderId="0" applyNumberFormat="0" applyBorder="0" applyAlignment="0" applyProtection="0"/>
    <xf numFmtId="164" fontId="50" fillId="98" borderId="0" applyNumberFormat="0" applyBorder="0" applyAlignment="0" applyProtection="0"/>
    <xf numFmtId="164" fontId="50" fillId="86" borderId="0" applyNumberFormat="0" applyBorder="0" applyAlignment="0" applyProtection="0"/>
    <xf numFmtId="164" fontId="51" fillId="100" borderId="0" applyNumberFormat="0" applyBorder="0" applyAlignment="0" applyProtection="0"/>
    <xf numFmtId="164" fontId="50" fillId="86" borderId="0" applyNumberFormat="0" applyBorder="0" applyAlignment="0" applyProtection="0"/>
    <xf numFmtId="164" fontId="50" fillId="98" borderId="0" applyNumberFormat="0" applyBorder="0" applyAlignment="0" applyProtection="0"/>
    <xf numFmtId="0" fontId="50" fillId="98" borderId="0" applyNumberFormat="0" applyBorder="0" applyAlignment="0" applyProtection="0"/>
    <xf numFmtId="0" fontId="50" fillId="85" borderId="0" applyNumberFormat="0" applyBorder="0" applyAlignment="0" applyProtection="0"/>
    <xf numFmtId="164" fontId="50" fillId="98" borderId="0" applyNumberFormat="0" applyBorder="0" applyAlignment="0" applyProtection="0"/>
    <xf numFmtId="0" fontId="50" fillId="98" borderId="0" applyNumberFormat="0" applyBorder="0" applyAlignment="0" applyProtection="0"/>
    <xf numFmtId="164" fontId="50" fillId="98" borderId="0" applyNumberFormat="0" applyBorder="0" applyAlignment="0" applyProtection="0"/>
    <xf numFmtId="0" fontId="50" fillId="77" borderId="0" applyNumberFormat="0" applyBorder="0" applyAlignment="0" applyProtection="0"/>
    <xf numFmtId="164" fontId="50" fillId="91" borderId="0" applyNumberFormat="0" applyBorder="0" applyAlignment="0" applyProtection="0"/>
    <xf numFmtId="164" fontId="50" fillId="77" borderId="0" applyNumberFormat="0" applyBorder="0" applyAlignment="0" applyProtection="0"/>
    <xf numFmtId="164" fontId="51" fillId="101" borderId="0" applyNumberFormat="0" applyBorder="0" applyAlignment="0" applyProtection="0"/>
    <xf numFmtId="164" fontId="50" fillId="77" borderId="0" applyNumberFormat="0" applyBorder="0" applyAlignment="0" applyProtection="0"/>
    <xf numFmtId="164" fontId="50" fillId="91" borderId="0" applyNumberFormat="0" applyBorder="0" applyAlignment="0" applyProtection="0"/>
    <xf numFmtId="0" fontId="50" fillId="91" borderId="0" applyNumberFormat="0" applyBorder="0" applyAlignment="0" applyProtection="0"/>
    <xf numFmtId="0" fontId="50" fillId="87" borderId="0" applyNumberFormat="0" applyBorder="0" applyAlignment="0" applyProtection="0"/>
    <xf numFmtId="164" fontId="50" fillId="91" borderId="0" applyNumberFormat="0" applyBorder="0" applyAlignment="0" applyProtection="0"/>
    <xf numFmtId="0" fontId="50" fillId="91" borderId="0" applyNumberFormat="0" applyBorder="0" applyAlignment="0" applyProtection="0"/>
    <xf numFmtId="164" fontId="50" fillId="91" borderId="0" applyNumberFormat="0" applyBorder="0" applyAlignment="0" applyProtection="0"/>
    <xf numFmtId="0" fontId="50" fillId="74" borderId="0" applyNumberFormat="0" applyBorder="0" applyAlignment="0" applyProtection="0"/>
    <xf numFmtId="164" fontId="50" fillId="99" borderId="0" applyNumberFormat="0" applyBorder="0" applyAlignment="0" applyProtection="0"/>
    <xf numFmtId="164" fontId="50" fillId="74" borderId="0" applyNumberFormat="0" applyBorder="0" applyAlignment="0" applyProtection="0"/>
    <xf numFmtId="164" fontId="51" fillId="102" borderId="0" applyNumberFormat="0" applyBorder="0" applyAlignment="0" applyProtection="0"/>
    <xf numFmtId="164" fontId="50" fillId="74" borderId="0" applyNumberFormat="0" applyBorder="0" applyAlignment="0" applyProtection="0"/>
    <xf numFmtId="164" fontId="50" fillId="99" borderId="0" applyNumberFormat="0" applyBorder="0" applyAlignment="0" applyProtection="0"/>
    <xf numFmtId="0" fontId="50" fillId="99" borderId="0" applyNumberFormat="0" applyBorder="0" applyAlignment="0" applyProtection="0"/>
    <xf numFmtId="0" fontId="50" fillId="88" borderId="0" applyNumberFormat="0" applyBorder="0" applyAlignment="0" applyProtection="0"/>
    <xf numFmtId="164" fontId="50" fillId="99" borderId="0" applyNumberFormat="0" applyBorder="0" applyAlignment="0" applyProtection="0"/>
    <xf numFmtId="0" fontId="50" fillId="99" borderId="0" applyNumberFormat="0" applyBorder="0" applyAlignment="0" applyProtection="0"/>
    <xf numFmtId="164" fontId="50" fillId="99" borderId="0" applyNumberFormat="0" applyBorder="0" applyAlignment="0" applyProtection="0"/>
    <xf numFmtId="0" fontId="50" fillId="89" borderId="0" applyNumberFormat="0" applyBorder="0" applyAlignment="0" applyProtection="0"/>
    <xf numFmtId="164" fontId="50" fillId="82" borderId="0" applyNumberFormat="0" applyBorder="0" applyAlignment="0" applyProtection="0"/>
    <xf numFmtId="164" fontId="50" fillId="89" borderId="0" applyNumberFormat="0" applyBorder="0" applyAlignment="0" applyProtection="0"/>
    <xf numFmtId="164" fontId="51" fillId="103" borderId="0" applyNumberFormat="0" applyBorder="0" applyAlignment="0" applyProtection="0"/>
    <xf numFmtId="164" fontId="50" fillId="89" borderId="0" applyNumberFormat="0" applyBorder="0" applyAlignment="0" applyProtection="0"/>
    <xf numFmtId="164" fontId="50" fillId="82" borderId="0" applyNumberFormat="0" applyBorder="0" applyAlignment="0" applyProtection="0"/>
    <xf numFmtId="0" fontId="50" fillId="82" borderId="0" applyNumberFormat="0" applyBorder="0" applyAlignment="0" applyProtection="0"/>
    <xf numFmtId="0" fontId="50" fillId="78" borderId="0" applyNumberFormat="0" applyBorder="0" applyAlignment="0" applyProtection="0"/>
    <xf numFmtId="164" fontId="50" fillId="82" borderId="0" applyNumberFormat="0" applyBorder="0" applyAlignment="0" applyProtection="0"/>
    <xf numFmtId="0" fontId="50" fillId="82" borderId="0" applyNumberFormat="0" applyBorder="0" applyAlignment="0" applyProtection="0"/>
    <xf numFmtId="164" fontId="50" fillId="82" borderId="0" applyNumberFormat="0" applyBorder="0" applyAlignment="0" applyProtection="0"/>
    <xf numFmtId="0" fontId="50" fillId="83" borderId="0" applyNumberFormat="0" applyBorder="0" applyAlignment="0" applyProtection="0"/>
    <xf numFmtId="164" fontId="50" fillId="83" borderId="0" applyNumberFormat="0" applyBorder="0" applyAlignment="0" applyProtection="0"/>
    <xf numFmtId="164" fontId="51" fillId="104" borderId="0" applyNumberFormat="0" applyBorder="0" applyAlignment="0" applyProtection="0"/>
    <xf numFmtId="164" fontId="50" fillId="83" borderId="0" applyNumberFormat="0" applyBorder="0" applyAlignment="0" applyProtection="0"/>
    <xf numFmtId="0" fontId="50" fillId="79" borderId="0" applyNumberFormat="0" applyBorder="0" applyAlignment="0" applyProtection="0"/>
    <xf numFmtId="164" fontId="50" fillId="83" borderId="0" applyNumberFormat="0" applyBorder="0" applyAlignment="0" applyProtection="0"/>
    <xf numFmtId="0" fontId="50" fillId="83" borderId="0" applyNumberFormat="0" applyBorder="0" applyAlignment="0" applyProtection="0"/>
    <xf numFmtId="164" fontId="50" fillId="83" borderId="0" applyNumberFormat="0" applyBorder="0" applyAlignment="0" applyProtection="0"/>
    <xf numFmtId="0" fontId="50" fillId="91" borderId="0" applyNumberFormat="0" applyBorder="0" applyAlignment="0" applyProtection="0"/>
    <xf numFmtId="164" fontId="50" fillId="77" borderId="0" applyNumberFormat="0" applyBorder="0" applyAlignment="0" applyProtection="0"/>
    <xf numFmtId="164" fontId="50" fillId="91" borderId="0" applyNumberFormat="0" applyBorder="0" applyAlignment="0" applyProtection="0"/>
    <xf numFmtId="164" fontId="51" fillId="105" borderId="0" applyNumberFormat="0" applyBorder="0" applyAlignment="0" applyProtection="0"/>
    <xf numFmtId="164" fontId="50" fillId="91" borderId="0" applyNumberFormat="0" applyBorder="0" applyAlignment="0" applyProtection="0"/>
    <xf numFmtId="164" fontId="50" fillId="77" borderId="0" applyNumberFormat="0" applyBorder="0" applyAlignment="0" applyProtection="0"/>
    <xf numFmtId="0" fontId="50" fillId="77" borderId="0" applyNumberFormat="0" applyBorder="0" applyAlignment="0" applyProtection="0"/>
    <xf numFmtId="0" fontId="50" fillId="90" borderId="0" applyNumberFormat="0" applyBorder="0" applyAlignment="0" applyProtection="0"/>
    <xf numFmtId="164" fontId="50" fillId="77" borderId="0" applyNumberFormat="0" applyBorder="0" applyAlignment="0" applyProtection="0"/>
    <xf numFmtId="0" fontId="50" fillId="77" borderId="0" applyNumberFormat="0" applyBorder="0" applyAlignment="0" applyProtection="0"/>
    <xf numFmtId="164" fontId="50" fillId="77" borderId="0" applyNumberFormat="0" applyBorder="0" applyAlignment="0" applyProtection="0"/>
    <xf numFmtId="0" fontId="78" fillId="106" borderId="44"/>
    <xf numFmtId="164" fontId="78" fillId="60" borderId="44" applyNumberFormat="0" applyAlignment="0" applyProtection="0"/>
    <xf numFmtId="0" fontId="78" fillId="106" borderId="44"/>
    <xf numFmtId="0" fontId="78" fillId="60" borderId="44" applyNumberFormat="0" applyAlignment="0" applyProtection="0"/>
    <xf numFmtId="0" fontId="78" fillId="63" borderId="44" applyNumberFormat="0" applyAlignment="0" applyProtection="0"/>
    <xf numFmtId="0" fontId="78" fillId="63" borderId="44" applyNumberFormat="0" applyAlignment="0" applyProtection="0"/>
    <xf numFmtId="0" fontId="78" fillId="63" borderId="44" applyNumberFormat="0" applyAlignment="0" applyProtection="0"/>
    <xf numFmtId="164" fontId="78" fillId="34" borderId="44" applyNumberFormat="0" applyAlignment="0" applyProtection="0"/>
    <xf numFmtId="0" fontId="78" fillId="63" borderId="44" applyNumberFormat="0" applyAlignment="0" applyProtection="0"/>
    <xf numFmtId="164" fontId="78" fillId="68" borderId="44" applyNumberFormat="0" applyAlignment="0" applyProtection="0"/>
    <xf numFmtId="0" fontId="78" fillId="60" borderId="44" applyNumberFormat="0" applyAlignment="0" applyProtection="0"/>
    <xf numFmtId="0" fontId="78" fillId="63" borderId="44" applyNumberFormat="0" applyAlignment="0" applyProtection="0"/>
    <xf numFmtId="0" fontId="78" fillId="34" borderId="44" applyNumberFormat="0" applyAlignment="0" applyProtection="0"/>
    <xf numFmtId="0" fontId="78" fillId="34" borderId="44" applyNumberFormat="0" applyAlignment="0" applyProtection="0"/>
    <xf numFmtId="0" fontId="78" fillId="34" borderId="44" applyNumberFormat="0" applyAlignment="0" applyProtection="0"/>
    <xf numFmtId="0" fontId="78" fillId="34" borderId="44" applyNumberFormat="0" applyAlignment="0" applyProtection="0"/>
    <xf numFmtId="164" fontId="79" fillId="107" borderId="35" applyNumberFormat="0" applyAlignment="0" applyProtection="0"/>
    <xf numFmtId="0" fontId="78" fillId="34" borderId="44" applyNumberFormat="0" applyAlignment="0" applyProtection="0"/>
    <xf numFmtId="0" fontId="78" fillId="63" borderId="44" applyNumberFormat="0" applyAlignment="0" applyProtection="0"/>
    <xf numFmtId="0" fontId="78" fillId="63" borderId="44" applyNumberFormat="0" applyAlignment="0" applyProtection="0"/>
    <xf numFmtId="164" fontId="78" fillId="34" borderId="44" applyNumberFormat="0" applyAlignment="0" applyProtection="0"/>
    <xf numFmtId="0" fontId="78" fillId="106" borderId="44"/>
    <xf numFmtId="164" fontId="78" fillId="60" borderId="44" applyNumberFormat="0" applyAlignment="0" applyProtection="0"/>
    <xf numFmtId="0" fontId="78" fillId="106" borderId="44"/>
    <xf numFmtId="164" fontId="78" fillId="60" borderId="44" applyNumberFormat="0" applyAlignment="0" applyProtection="0"/>
    <xf numFmtId="164" fontId="78" fillId="60" borderId="44" applyNumberFormat="0" applyAlignment="0" applyProtection="0"/>
    <xf numFmtId="164" fontId="78" fillId="60" borderId="44" applyNumberFormat="0" applyAlignment="0" applyProtection="0"/>
    <xf numFmtId="164" fontId="78" fillId="60" borderId="44" applyNumberFormat="0" applyAlignment="0" applyProtection="0"/>
    <xf numFmtId="0" fontId="78" fillId="34" borderId="44" applyNumberFormat="0" applyAlignment="0" applyProtection="0"/>
    <xf numFmtId="0" fontId="78" fillId="60" borderId="44" applyNumberFormat="0" applyAlignment="0" applyProtection="0"/>
    <xf numFmtId="0" fontId="78" fillId="60" borderId="44" applyNumberFormat="0" applyAlignment="0" applyProtection="0"/>
    <xf numFmtId="0" fontId="78" fillId="60" borderId="44" applyNumberFormat="0" applyAlignment="0" applyProtection="0"/>
    <xf numFmtId="0" fontId="78" fillId="60" borderId="44" applyNumberFormat="0" applyAlignment="0" applyProtection="0"/>
    <xf numFmtId="0" fontId="78" fillId="60" borderId="44" applyNumberFormat="0" applyAlignment="0" applyProtection="0"/>
    <xf numFmtId="164" fontId="78" fillId="68" borderId="44" applyNumberFormat="0" applyAlignment="0" applyProtection="0"/>
    <xf numFmtId="0" fontId="78" fillId="60" borderId="44" applyNumberFormat="0" applyAlignment="0" applyProtection="0"/>
    <xf numFmtId="164" fontId="78" fillId="60" borderId="44" applyNumberFormat="0" applyAlignment="0" applyProtection="0"/>
    <xf numFmtId="0" fontId="33" fillId="0" borderId="48" applyFont="0" applyFill="0" applyBorder="0" applyAlignment="0">
      <alignment horizontal="center" vertical="center"/>
    </xf>
    <xf numFmtId="0" fontId="33" fillId="0" borderId="48" applyFont="0" applyFill="0" applyBorder="0" applyAlignment="0">
      <alignment horizontal="center" vertical="center"/>
    </xf>
    <xf numFmtId="164" fontId="33" fillId="0" borderId="48" applyFont="0" applyFill="0" applyBorder="0" applyAlignment="0">
      <alignment horizontal="center" vertical="center"/>
    </xf>
    <xf numFmtId="0" fontId="33" fillId="0" borderId="48" applyFont="0" applyFill="0" applyBorder="0" applyAlignment="0">
      <alignment horizontal="center" vertical="center"/>
    </xf>
    <xf numFmtId="0" fontId="80" fillId="0" borderId="0"/>
    <xf numFmtId="0" fontId="81" fillId="0" borderId="0"/>
    <xf numFmtId="164" fontId="81" fillId="0" borderId="0"/>
    <xf numFmtId="0" fontId="81" fillId="0" borderId="0"/>
    <xf numFmtId="170"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71" fontId="125" fillId="0" borderId="0"/>
    <xf numFmtId="171" fontId="3" fillId="0" borderId="0"/>
    <xf numFmtId="171" fontId="125" fillId="0" borderId="0"/>
    <xf numFmtId="171" fontId="3" fillId="0" borderId="0"/>
    <xf numFmtId="171" fontId="3" fillId="0" borderId="0"/>
    <xf numFmtId="171" fontId="3" fillId="0" borderId="0"/>
    <xf numFmtId="0" fontId="125" fillId="0" borderId="0"/>
    <xf numFmtId="0" fontId="3" fillId="0" borderId="0"/>
    <xf numFmtId="0" fontId="125" fillId="0" borderId="0"/>
    <xf numFmtId="164" fontId="3" fillId="0" borderId="0"/>
    <xf numFmtId="0" fontId="3" fillId="0" borderId="0"/>
    <xf numFmtId="164" fontId="3" fillId="0" borderId="0"/>
    <xf numFmtId="0" fontId="3" fillId="0" borderId="0"/>
    <xf numFmtId="164" fontId="3" fillId="0" borderId="0"/>
    <xf numFmtId="0" fontId="3" fillId="0" borderId="0"/>
    <xf numFmtId="164" fontId="3" fillId="0" borderId="0"/>
    <xf numFmtId="164" fontId="125" fillId="0" borderId="0"/>
    <xf numFmtId="0" fontId="125" fillId="0" borderId="0"/>
    <xf numFmtId="172" fontId="82" fillId="0" borderId="0" applyFill="0" applyBorder="0" applyAlignment="0" applyProtection="0"/>
    <xf numFmtId="164" fontId="83" fillId="0" borderId="0" applyNumberFormat="0" applyFill="0" applyBorder="0" applyAlignment="0" applyProtection="0"/>
    <xf numFmtId="164" fontId="83" fillId="0" borderId="0" applyNumberFormat="0" applyFill="0" applyBorder="0" applyAlignment="0" applyProtection="0"/>
    <xf numFmtId="164" fontId="83" fillId="0" borderId="0" applyNumberFormat="0" applyFill="0" applyBorder="0" applyAlignment="0" applyProtection="0"/>
    <xf numFmtId="0" fontId="83" fillId="0" borderId="0" applyNumberFormat="0" applyFill="0" applyBorder="0" applyAlignment="0" applyProtection="0"/>
    <xf numFmtId="0" fontId="76" fillId="0" borderId="0">
      <protection locked="0"/>
    </xf>
    <xf numFmtId="164" fontId="76" fillId="0" borderId="0">
      <protection locked="0"/>
    </xf>
    <xf numFmtId="0" fontId="76" fillId="0" borderId="0">
      <protection locked="0"/>
    </xf>
    <xf numFmtId="164" fontId="76" fillId="0" borderId="0">
      <protection locked="0"/>
    </xf>
    <xf numFmtId="0" fontId="76" fillId="0" borderId="0">
      <protection locked="0"/>
    </xf>
    <xf numFmtId="164" fontId="76" fillId="0" borderId="0">
      <protection locked="0"/>
    </xf>
    <xf numFmtId="0" fontId="76" fillId="0" borderId="0">
      <protection locked="0"/>
    </xf>
    <xf numFmtId="164" fontId="76" fillId="0" borderId="0">
      <protection locked="0"/>
    </xf>
    <xf numFmtId="0" fontId="76" fillId="0" borderId="0">
      <protection locked="0"/>
    </xf>
    <xf numFmtId="164" fontId="76" fillId="0" borderId="0">
      <protection locked="0"/>
    </xf>
    <xf numFmtId="0" fontId="76" fillId="0" borderId="0">
      <protection locked="0"/>
    </xf>
    <xf numFmtId="164" fontId="76" fillId="0" borderId="0">
      <protection locked="0"/>
    </xf>
    <xf numFmtId="0" fontId="76" fillId="0" borderId="0">
      <protection locked="0"/>
    </xf>
    <xf numFmtId="164" fontId="76" fillId="0" borderId="0">
      <protection locked="0"/>
    </xf>
    <xf numFmtId="0" fontId="76" fillId="0" borderId="0">
      <protection locked="0"/>
    </xf>
    <xf numFmtId="164" fontId="76" fillId="0" borderId="0">
      <protection locked="0"/>
    </xf>
    <xf numFmtId="0" fontId="76" fillId="0" borderId="0">
      <protection locked="0"/>
    </xf>
    <xf numFmtId="164" fontId="76" fillId="0" borderId="0">
      <protection locked="0"/>
    </xf>
    <xf numFmtId="166" fontId="71" fillId="0" borderId="0">
      <protection locked="0"/>
    </xf>
    <xf numFmtId="2" fontId="75" fillId="0" borderId="0" applyFont="0" applyFill="0" applyBorder="0" applyAlignment="0" applyProtection="0"/>
    <xf numFmtId="0" fontId="84" fillId="0" borderId="0" applyNumberFormat="0" applyFill="0" applyBorder="0" applyAlignment="0" applyProtection="0">
      <alignment vertical="top"/>
      <protection locked="0"/>
    </xf>
    <xf numFmtId="164" fontId="84" fillId="0" borderId="0" applyNumberFormat="0" applyFill="0" applyBorder="0" applyAlignment="0" applyProtection="0">
      <alignment vertical="top"/>
      <protection locked="0"/>
    </xf>
    <xf numFmtId="164" fontId="53" fillId="66" borderId="0" applyNumberFormat="0" applyBorder="0" applyAlignment="0" applyProtection="0"/>
    <xf numFmtId="0" fontId="53" fillId="62" borderId="0" applyNumberFormat="0" applyBorder="0" applyAlignment="0" applyProtection="0"/>
    <xf numFmtId="38" fontId="41" fillId="4" borderId="0" applyNumberFormat="0" applyBorder="0" applyAlignment="0" applyProtection="0"/>
    <xf numFmtId="0" fontId="85" fillId="0" borderId="0">
      <alignment horizontal="left"/>
    </xf>
    <xf numFmtId="164" fontId="85" fillId="0" borderId="0">
      <alignment horizontal="left"/>
    </xf>
    <xf numFmtId="166" fontId="86" fillId="0" borderId="0">
      <protection locked="0"/>
    </xf>
    <xf numFmtId="164" fontId="55" fillId="0" borderId="41" applyNumberFormat="0" applyFill="0" applyAlignment="0" applyProtection="0"/>
    <xf numFmtId="164" fontId="55" fillId="0" borderId="41" applyNumberFormat="0" applyFill="0" applyAlignment="0" applyProtection="0"/>
    <xf numFmtId="164" fontId="55" fillId="0" borderId="41" applyNumberFormat="0" applyFill="0" applyAlignment="0" applyProtection="0"/>
    <xf numFmtId="0" fontId="87" fillId="0" borderId="49" applyNumberFormat="0" applyFill="0" applyAlignment="0" applyProtection="0"/>
    <xf numFmtId="166" fontId="86" fillId="0" borderId="0">
      <protection locked="0"/>
    </xf>
    <xf numFmtId="164" fontId="57" fillId="0" borderId="42" applyNumberFormat="0" applyFill="0" applyAlignment="0" applyProtection="0"/>
    <xf numFmtId="164" fontId="57" fillId="0" borderId="42" applyNumberFormat="0" applyFill="0" applyAlignment="0" applyProtection="0"/>
    <xf numFmtId="164" fontId="57" fillId="0" borderId="42" applyNumberFormat="0" applyFill="0" applyAlignment="0" applyProtection="0"/>
    <xf numFmtId="0" fontId="88" fillId="0" borderId="50" applyNumberFormat="0" applyFill="0" applyAlignment="0" applyProtection="0"/>
    <xf numFmtId="164" fontId="59" fillId="0" borderId="43" applyNumberFormat="0" applyFill="0" applyAlignment="0" applyProtection="0"/>
    <xf numFmtId="164" fontId="59" fillId="0" borderId="43" applyNumberFormat="0" applyFill="0" applyAlignment="0" applyProtection="0"/>
    <xf numFmtId="164" fontId="59" fillId="0" borderId="43" applyNumberFormat="0" applyFill="0" applyAlignment="0" applyProtection="0"/>
    <xf numFmtId="0" fontId="89" fillId="0" borderId="51" applyNumberFormat="0" applyFill="0" applyAlignment="0" applyProtection="0"/>
    <xf numFmtId="164" fontId="59" fillId="0" borderId="0" applyNumberFormat="0" applyFill="0" applyBorder="0" applyAlignment="0" applyProtection="0"/>
    <xf numFmtId="164" fontId="59" fillId="0" borderId="0" applyNumberFormat="0" applyFill="0" applyBorder="0" applyAlignment="0" applyProtection="0"/>
    <xf numFmtId="164" fontId="59" fillId="0" borderId="0" applyNumberFormat="0" applyFill="0" applyBorder="0" applyAlignment="0" applyProtection="0"/>
    <xf numFmtId="0" fontId="89" fillId="0" borderId="0" applyNumberFormat="0" applyFill="0" applyBorder="0" applyAlignment="0" applyProtection="0"/>
    <xf numFmtId="0" fontId="90" fillId="0" borderId="0" applyNumberFormat="0" applyFill="0" applyBorder="0" applyAlignment="0" applyProtection="0">
      <alignment vertical="top"/>
      <protection locked="0"/>
    </xf>
    <xf numFmtId="164" fontId="90" fillId="0" borderId="0" applyNumberFormat="0" applyFill="0" applyBorder="0" applyAlignment="0" applyProtection="0">
      <alignment vertical="top"/>
      <protection locked="0"/>
    </xf>
    <xf numFmtId="164" fontId="91" fillId="0" borderId="0" applyNumberFormat="0" applyFill="0" applyBorder="0" applyAlignment="0" applyProtection="0">
      <alignment vertical="top"/>
      <protection locked="0"/>
    </xf>
    <xf numFmtId="0" fontId="92" fillId="0" borderId="0" applyNumberFormat="0" applyFill="0" applyBorder="0" applyAlignment="0" applyProtection="0"/>
    <xf numFmtId="164" fontId="90" fillId="0" borderId="0" applyNumberFormat="0" applyFill="0" applyBorder="0" applyAlignment="0" applyProtection="0">
      <alignment vertical="top"/>
      <protection locked="0"/>
    </xf>
    <xf numFmtId="0" fontId="92" fillId="0" borderId="0" applyNumberFormat="0" applyFill="0" applyBorder="0" applyAlignment="0" applyProtection="0"/>
    <xf numFmtId="164" fontId="91" fillId="0" borderId="0" applyNumberFormat="0" applyFill="0" applyBorder="0" applyAlignment="0" applyProtection="0">
      <alignment vertical="top"/>
      <protection locked="0"/>
    </xf>
    <xf numFmtId="164"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2" fillId="0" borderId="0" applyNumberFormat="0" applyFill="0" applyBorder="0" applyAlignment="0" applyProtection="0"/>
    <xf numFmtId="0" fontId="52" fillId="65" borderId="0" applyNumberFormat="0" applyBorder="0" applyAlignment="0" applyProtection="0"/>
    <xf numFmtId="0" fontId="52" fillId="65" borderId="0" applyNumberFormat="0" applyBorder="0" applyAlignment="0" applyProtection="0"/>
    <xf numFmtId="164" fontId="52" fillId="65" borderId="0" applyNumberFormat="0" applyBorder="0" applyAlignment="0" applyProtection="0"/>
    <xf numFmtId="0" fontId="52" fillId="67" borderId="0" applyNumberFormat="0" applyBorder="0" applyAlignment="0" applyProtection="0"/>
    <xf numFmtId="164" fontId="52" fillId="65" borderId="0" applyNumberFormat="0" applyBorder="0" applyAlignment="0" applyProtection="0"/>
    <xf numFmtId="164" fontId="52" fillId="67" borderId="0" applyNumberFormat="0" applyBorder="0" applyAlignment="0" applyProtection="0"/>
    <xf numFmtId="164" fontId="93" fillId="108" borderId="0" applyNumberFormat="0" applyBorder="0" applyAlignment="0" applyProtection="0"/>
    <xf numFmtId="164" fontId="52" fillId="67" borderId="0" applyNumberFormat="0" applyBorder="0" applyAlignment="0" applyProtection="0"/>
    <xf numFmtId="164" fontId="52" fillId="65" borderId="0" applyNumberFormat="0" applyBorder="0" applyAlignment="0" applyProtection="0"/>
    <xf numFmtId="0" fontId="52" fillId="65" borderId="0" applyNumberFormat="0" applyBorder="0" applyAlignment="0" applyProtection="0"/>
    <xf numFmtId="0" fontId="52" fillId="55" borderId="0" applyNumberFormat="0" applyBorder="0" applyAlignment="0" applyProtection="0"/>
    <xf numFmtId="164" fontId="52" fillId="65" borderId="0" applyNumberFormat="0" applyBorder="0" applyAlignment="0" applyProtection="0"/>
    <xf numFmtId="0" fontId="52" fillId="65" borderId="0" applyNumberFormat="0" applyBorder="0" applyAlignment="0" applyProtection="0"/>
    <xf numFmtId="164" fontId="52" fillId="65" borderId="0" applyNumberFormat="0" applyBorder="0" applyAlignment="0" applyProtection="0"/>
    <xf numFmtId="164" fontId="94" fillId="0" borderId="0"/>
    <xf numFmtId="0" fontId="78" fillId="34" borderId="44" applyNumberFormat="0" applyAlignment="0" applyProtection="0"/>
    <xf numFmtId="10" fontId="41" fillId="4" borderId="8" applyNumberFormat="0" applyBorder="0" applyAlignment="0" applyProtection="0"/>
    <xf numFmtId="10" fontId="41" fillId="4" borderId="8" applyNumberFormat="0" applyBorder="0" applyAlignment="0" applyProtection="0"/>
    <xf numFmtId="0" fontId="78" fillId="34" borderId="44" applyNumberFormat="0" applyAlignment="0" applyProtection="0"/>
    <xf numFmtId="0" fontId="67" fillId="0" borderId="47" applyNumberFormat="0" applyFill="0" applyAlignment="0" applyProtection="0"/>
    <xf numFmtId="0" fontId="3" fillId="0" borderId="0">
      <alignment horizontal="centerContinuous" vertical="justify"/>
    </xf>
    <xf numFmtId="173" fontId="3" fillId="0" borderId="0" applyFont="0" applyFill="0" applyBorder="0" applyAlignment="0" applyProtection="0"/>
    <xf numFmtId="174" fontId="3" fillId="0" borderId="0" applyFont="0" applyFill="0" applyBorder="0" applyAlignment="0" applyProtection="0"/>
    <xf numFmtId="0" fontId="95" fillId="0" borderId="32"/>
    <xf numFmtId="164" fontId="95" fillId="0" borderId="32"/>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44" fontId="3"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33" fillId="0" borderId="0" applyFill="0" applyBorder="0" applyAlignment="0" applyProtection="0"/>
    <xf numFmtId="44" fontId="33" fillId="0" borderId="0" applyFill="0" applyBorder="0" applyAlignment="0" applyProtection="0"/>
    <xf numFmtId="44" fontId="3" fillId="0" borderId="0" applyFill="0" applyBorder="0" applyAlignment="0" applyProtection="0"/>
    <xf numFmtId="44" fontId="33" fillId="0" borderId="0" applyFill="0" applyBorder="0" applyAlignment="0" applyProtection="0"/>
    <xf numFmtId="44" fontId="125" fillId="0" borderId="0" applyFont="0" applyFill="0" applyBorder="0" applyAlignment="0" applyProtection="0"/>
    <xf numFmtId="44" fontId="33" fillId="0" borderId="0" applyFill="0" applyBorder="0" applyAlignment="0" applyProtection="0"/>
    <xf numFmtId="44" fontId="125" fillId="0" borderId="0" applyFont="0" applyFill="0" applyBorder="0" applyAlignment="0" applyProtection="0"/>
    <xf numFmtId="44" fontId="3" fillId="0" borderId="0" applyFill="0" applyBorder="0" applyAlignment="0" applyProtection="0"/>
    <xf numFmtId="165" fontId="3"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176" fontId="3" fillId="0" borderId="0"/>
    <xf numFmtId="44" fontId="3" fillId="0" borderId="0" applyFill="0" applyBorder="0" applyAlignment="0" applyProtection="0"/>
    <xf numFmtId="44" fontId="3" fillId="0" borderId="0" applyFill="0" applyBorder="0" applyAlignment="0" applyProtection="0"/>
    <xf numFmtId="44" fontId="3" fillId="0" borderId="0" applyFill="0" applyBorder="0" applyAlignment="0" applyProtection="0"/>
    <xf numFmtId="44" fontId="3" fillId="0" borderId="0" applyFill="0" applyBorder="0" applyAlignment="0" applyProtection="0"/>
    <xf numFmtId="44" fontId="3" fillId="0" borderId="0" applyFill="0" applyBorder="0" applyAlignment="0" applyProtection="0"/>
    <xf numFmtId="177" fontId="3" fillId="0" borderId="0" applyFont="0" applyFill="0" applyBorder="0" applyAlignment="0" applyProtection="0"/>
    <xf numFmtId="44" fontId="3" fillId="0" borderId="0" applyFill="0" applyBorder="0" applyAlignment="0" applyProtection="0"/>
    <xf numFmtId="44" fontId="96" fillId="0" borderId="0" applyFont="0" applyFill="0" applyBorder="0" applyAlignment="0" applyProtection="0"/>
    <xf numFmtId="44" fontId="3" fillId="0" borderId="0" applyFont="0" applyFill="0" applyBorder="0" applyAlignment="0" applyProtection="0"/>
    <xf numFmtId="176" fontId="3" fillId="0" borderId="0"/>
    <xf numFmtId="44" fontId="3" fillId="0" borderId="0" applyFill="0" applyBorder="0" applyAlignment="0" applyProtection="0"/>
    <xf numFmtId="44" fontId="3" fillId="0" borderId="0" applyFill="0" applyBorder="0" applyAlignment="0" applyProtection="0"/>
    <xf numFmtId="164" fontId="3" fillId="0" borderId="0" applyFont="0" applyFill="0" applyBorder="0" applyAlignment="0" applyProtection="0"/>
    <xf numFmtId="178" fontId="3" fillId="0" borderId="0" applyFont="0" applyFill="0" applyBorder="0" applyAlignment="0" applyProtection="0"/>
    <xf numFmtId="44" fontId="3" fillId="0" borderId="0" applyFont="0" applyFill="0" applyBorder="0" applyAlignment="0" applyProtection="0"/>
    <xf numFmtId="44" fontId="3" fillId="0" borderId="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44" fontId="125" fillId="0" borderId="0" applyFont="0" applyFill="0" applyBorder="0" applyAlignment="0" applyProtection="0"/>
    <xf numFmtId="44" fontId="3" fillId="0" borderId="0" applyFont="0" applyFill="0" applyBorder="0" applyAlignment="0" applyProtection="0"/>
    <xf numFmtId="176" fontId="3" fillId="0" borderId="0"/>
    <xf numFmtId="16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1" fontId="3" fillId="0" borderId="0" applyFont="0" applyFill="0" applyBorder="0" applyAlignment="0" applyProtection="0"/>
    <xf numFmtId="41"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78" fontId="3" fillId="0" borderId="0" applyFont="0" applyFill="0" applyBorder="0" applyAlignment="0" applyProtection="0"/>
    <xf numFmtId="44"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44" fontId="3" fillId="0" borderId="0" applyFont="0" applyFill="0" applyBorder="0" applyAlignment="0" applyProtection="0"/>
    <xf numFmtId="44" fontId="3" fillId="0" borderId="0" applyFill="0" applyBorder="0" applyAlignment="0" applyProtection="0"/>
    <xf numFmtId="40" fontId="125" fillId="0" borderId="0"/>
    <xf numFmtId="179" fontId="3" fillId="0" borderId="0" applyFont="0" applyFill="0" applyBorder="0" applyAlignment="0" applyProtection="0"/>
    <xf numFmtId="17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79" fontId="3" fillId="0" borderId="0" applyFont="0" applyFill="0" applyBorder="0" applyAlignment="0" applyProtection="0"/>
    <xf numFmtId="44" fontId="3" fillId="0" borderId="0" applyFill="0" applyBorder="0" applyAlignment="0" applyProtection="0"/>
    <xf numFmtId="44" fontId="3" fillId="0" borderId="0" applyFill="0" applyBorder="0" applyAlignment="0" applyProtection="0"/>
    <xf numFmtId="44" fontId="3" fillId="0" borderId="0" applyFill="0" applyBorder="0" applyAlignment="0" applyProtection="0"/>
    <xf numFmtId="178" fontId="3" fillId="0" borderId="0" applyFont="0" applyFill="0" applyBorder="0" applyAlignment="0" applyProtection="0"/>
    <xf numFmtId="175" fontId="97" fillId="0" borderId="0" applyFont="0" applyFill="0" applyBorder="0" applyAlignment="0" applyProtection="0"/>
    <xf numFmtId="176" fontId="3" fillId="0" borderId="0"/>
    <xf numFmtId="41" fontId="3" fillId="0" borderId="0" applyFont="0" applyFill="0" applyBorder="0" applyAlignment="0" applyProtection="0"/>
    <xf numFmtId="41" fontId="3" fillId="0" borderId="0" applyFont="0" applyFill="0" applyBorder="0" applyAlignment="0" applyProtection="0"/>
    <xf numFmtId="44" fontId="3" fillId="0" borderId="0" applyFont="0" applyFill="0" applyBorder="0" applyAlignment="0" applyProtection="0"/>
    <xf numFmtId="44" fontId="3" fillId="0" borderId="0" applyFill="0" applyBorder="0" applyAlignment="0" applyProtection="0"/>
    <xf numFmtId="44" fontId="3" fillId="0" borderId="0" applyFill="0" applyBorder="0" applyAlignment="0" applyProtection="0"/>
    <xf numFmtId="44" fontId="3" fillId="0" borderId="0" applyFill="0" applyBorder="0" applyAlignment="0" applyProtection="0"/>
    <xf numFmtId="44" fontId="3" fillId="0" borderId="0" applyFill="0" applyBorder="0" applyAlignment="0" applyProtection="0"/>
    <xf numFmtId="44" fontId="3" fillId="0" borderId="0" applyFill="0" applyBorder="0" applyAlignment="0" applyProtection="0"/>
    <xf numFmtId="176" fontId="125" fillId="0" borderId="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125" fillId="0" borderId="0" applyFont="0" applyFill="0" applyBorder="0" applyAlignment="0" applyProtection="0"/>
    <xf numFmtId="44" fontId="3" fillId="0" borderId="0" applyFont="0" applyFill="0" applyBorder="0" applyAlignment="0" applyProtection="0"/>
    <xf numFmtId="176" fontId="3" fillId="0" borderId="0"/>
    <xf numFmtId="44" fontId="3" fillId="0" borderId="0" applyFill="0" applyBorder="0" applyAlignment="0" applyProtection="0"/>
    <xf numFmtId="44" fontId="3" fillId="0" borderId="0" applyFill="0" applyBorder="0" applyAlignment="0" applyProtection="0"/>
    <xf numFmtId="44" fontId="3" fillId="0" borderId="0" applyFill="0" applyBorder="0" applyAlignment="0" applyProtection="0"/>
    <xf numFmtId="44" fontId="125" fillId="0" borderId="0" applyFont="0" applyFill="0" applyBorder="0" applyAlignment="0" applyProtection="0"/>
    <xf numFmtId="165" fontId="3" fillId="0" borderId="0" applyFont="0" applyFill="0" applyBorder="0" applyAlignment="0" applyProtection="0"/>
    <xf numFmtId="44" fontId="3" fillId="0" borderId="0" applyFill="0" applyBorder="0" applyAlignment="0" applyProtection="0"/>
    <xf numFmtId="176" fontId="125" fillId="0" borderId="0"/>
    <xf numFmtId="44" fontId="98" fillId="0" borderId="0" applyFont="0" applyFill="0" applyBorder="0" applyAlignment="0" applyProtection="0"/>
    <xf numFmtId="44" fontId="98" fillId="0" borderId="0" applyFont="0" applyFill="0" applyBorder="0" applyAlignment="0" applyProtection="0"/>
    <xf numFmtId="44" fontId="125" fillId="0" borderId="0" applyFont="0" applyFill="0" applyBorder="0" applyAlignment="0" applyProtection="0"/>
    <xf numFmtId="44" fontId="98" fillId="0" borderId="0" applyFont="0" applyFill="0" applyBorder="0" applyAlignment="0" applyProtection="0"/>
    <xf numFmtId="44" fontId="3"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125"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125" fillId="0" borderId="0" applyFont="0" applyFill="0" applyBorder="0" applyAlignment="0" applyProtection="0"/>
    <xf numFmtId="44" fontId="98"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98" fillId="0" borderId="0" applyFont="0" applyFill="0" applyBorder="0" applyAlignment="0" applyProtection="0"/>
    <xf numFmtId="176" fontId="125" fillId="0" borderId="0"/>
    <xf numFmtId="44" fontId="125" fillId="0" borderId="0" applyFont="0" applyFill="0" applyBorder="0" applyAlignment="0" applyProtection="0"/>
    <xf numFmtId="44" fontId="125" fillId="0" borderId="0" applyFont="0" applyFill="0" applyBorder="0" applyAlignment="0" applyProtection="0"/>
    <xf numFmtId="165" fontId="3" fillId="0" borderId="0" applyFont="0" applyFill="0" applyBorder="0" applyAlignment="0" applyProtection="0"/>
    <xf numFmtId="177" fontId="3" fillId="0" borderId="0" applyFont="0" applyFill="0" applyBorder="0" applyAlignment="0" applyProtection="0"/>
    <xf numFmtId="176" fontId="125" fillId="0" borderId="0"/>
    <xf numFmtId="44" fontId="96"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6" fillId="0" borderId="0" applyFont="0" applyFill="0" applyBorder="0" applyAlignment="0" applyProtection="0"/>
    <xf numFmtId="44" fontId="96" fillId="0" borderId="0" applyFont="0" applyFill="0" applyBorder="0" applyAlignment="0" applyProtection="0"/>
    <xf numFmtId="44" fontId="96" fillId="0" borderId="0" applyFont="0" applyFill="0" applyBorder="0" applyAlignment="0" applyProtection="0"/>
    <xf numFmtId="44" fontId="96" fillId="0" borderId="0" applyFont="0" applyFill="0" applyBorder="0" applyAlignment="0" applyProtection="0"/>
    <xf numFmtId="44" fontId="98"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165" fontId="3"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176" fontId="125" fillId="0" borderId="0"/>
    <xf numFmtId="44" fontId="125"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176" fontId="125" fillId="0" borderId="0"/>
    <xf numFmtId="44" fontId="96" fillId="0" borderId="0" applyFont="0" applyFill="0" applyBorder="0" applyAlignment="0" applyProtection="0"/>
    <xf numFmtId="44" fontId="4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3"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4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8" fillId="0" borderId="0" applyFont="0" applyFill="0" applyBorder="0" applyAlignment="0" applyProtection="0"/>
    <xf numFmtId="44" fontId="96" fillId="0" borderId="0" applyFont="0" applyFill="0" applyBorder="0" applyAlignment="0" applyProtection="0"/>
    <xf numFmtId="44" fontId="96" fillId="0" borderId="0" applyFont="0" applyFill="0" applyBorder="0" applyAlignment="0" applyProtection="0"/>
    <xf numFmtId="44" fontId="96" fillId="0" borderId="0" applyFont="0" applyFill="0" applyBorder="0" applyAlignment="0" applyProtection="0"/>
    <xf numFmtId="44" fontId="96" fillId="0" borderId="0" applyFont="0" applyFill="0" applyBorder="0" applyAlignment="0" applyProtection="0"/>
    <xf numFmtId="44" fontId="98"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44" fontId="125" fillId="0" borderId="0" applyFont="0" applyFill="0" applyBorder="0" applyAlignment="0" applyProtection="0"/>
    <xf numFmtId="44" fontId="48"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44" fontId="125"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80" fontId="75" fillId="0" borderId="0" applyFont="0" applyFill="0" applyBorder="0" applyAlignment="0" applyProtection="0"/>
    <xf numFmtId="181" fontId="3" fillId="0" borderId="0" applyFont="0" applyFill="0" applyBorder="0" applyAlignment="0" applyProtection="0"/>
    <xf numFmtId="182" fontId="3" fillId="0" borderId="0" applyFont="0" applyFill="0" applyBorder="0" applyAlignment="0" applyProtection="0"/>
    <xf numFmtId="0" fontId="76" fillId="0" borderId="0">
      <protection locked="0"/>
    </xf>
    <xf numFmtId="164" fontId="76" fillId="0" borderId="0">
      <protection locked="0"/>
    </xf>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0" fontId="99" fillId="34" borderId="0" applyNumberFormat="0" applyBorder="0" applyAlignment="0" applyProtection="0"/>
    <xf numFmtId="164" fontId="47" fillId="34" borderId="0" applyNumberFormat="0" applyBorder="0" applyAlignment="0" applyProtection="0"/>
    <xf numFmtId="164" fontId="99" fillId="34" borderId="0" applyNumberFormat="0" applyBorder="0" applyAlignment="0" applyProtection="0"/>
    <xf numFmtId="164" fontId="100" fillId="109" borderId="0" applyNumberFormat="0" applyBorder="0" applyAlignment="0" applyProtection="0"/>
    <xf numFmtId="164" fontId="99" fillId="34" borderId="0" applyNumberFormat="0" applyBorder="0" applyAlignment="0" applyProtection="0"/>
    <xf numFmtId="164" fontId="47" fillId="34" borderId="0" applyNumberFormat="0" applyBorder="0" applyAlignment="0" applyProtection="0"/>
    <xf numFmtId="0" fontId="47" fillId="34" borderId="0" applyNumberFormat="0" applyBorder="0" applyAlignment="0" applyProtection="0"/>
    <xf numFmtId="0" fontId="47" fillId="110" borderId="0" applyNumberFormat="0" applyBorder="0" applyAlignment="0" applyProtection="0"/>
    <xf numFmtId="164" fontId="47" fillId="34" borderId="0" applyNumberFormat="0" applyBorder="0" applyAlignment="0" applyProtection="0"/>
    <xf numFmtId="0" fontId="47" fillId="34" borderId="0" applyNumberFormat="0" applyBorder="0" applyAlignment="0" applyProtection="0"/>
    <xf numFmtId="164" fontId="47" fillId="34" borderId="0" applyNumberFormat="0" applyBorder="0" applyAlignment="0" applyProtection="0"/>
    <xf numFmtId="0" fontId="99" fillId="34" borderId="0" applyNumberFormat="0" applyBorder="0" applyAlignment="0" applyProtection="0"/>
    <xf numFmtId="0" fontId="47" fillId="34" borderId="0" applyNumberFormat="0" applyBorder="0" applyAlignment="0" applyProtection="0"/>
    <xf numFmtId="164" fontId="47" fillId="34" borderId="0" applyNumberFormat="0" applyBorder="0" applyAlignment="0" applyProtection="0"/>
    <xf numFmtId="37" fontId="101" fillId="0" borderId="0"/>
    <xf numFmtId="184" fontId="3" fillId="0" borderId="0"/>
    <xf numFmtId="0" fontId="98" fillId="0" borderId="0"/>
    <xf numFmtId="164" fontId="96" fillId="0" borderId="0"/>
    <xf numFmtId="0" fontId="48" fillId="0" borderId="0"/>
    <xf numFmtId="0" fontId="98" fillId="0" borderId="0"/>
    <xf numFmtId="164" fontId="125" fillId="0" borderId="0"/>
    <xf numFmtId="0" fontId="3" fillId="0" borderId="0"/>
    <xf numFmtId="0" fontId="102" fillId="0" borderId="0"/>
    <xf numFmtId="0" fontId="98" fillId="0" borderId="0"/>
    <xf numFmtId="0" fontId="96" fillId="0" borderId="0"/>
    <xf numFmtId="164" fontId="125" fillId="0" borderId="0"/>
    <xf numFmtId="0" fontId="48" fillId="0" borderId="0"/>
    <xf numFmtId="0" fontId="125" fillId="0" borderId="0"/>
    <xf numFmtId="164" fontId="125" fillId="0" borderId="0"/>
    <xf numFmtId="0" fontId="96" fillId="0" borderId="0"/>
    <xf numFmtId="164" fontId="125" fillId="0" borderId="0"/>
    <xf numFmtId="164" fontId="96" fillId="0" borderId="0"/>
    <xf numFmtId="164" fontId="96" fillId="0" borderId="0"/>
    <xf numFmtId="164" fontId="96" fillId="0" borderId="0"/>
    <xf numFmtId="164" fontId="96" fillId="0" borderId="0"/>
    <xf numFmtId="0" fontId="125" fillId="0" borderId="0"/>
    <xf numFmtId="0" fontId="103" fillId="0" borderId="0"/>
    <xf numFmtId="0" fontId="104" fillId="0" borderId="0" applyNumberFormat="0" applyFill="0" applyBorder="0" applyAlignment="0" applyProtection="0"/>
    <xf numFmtId="0" fontId="3" fillId="0" borderId="0"/>
    <xf numFmtId="0" fontId="3" fillId="0" borderId="0"/>
    <xf numFmtId="164" fontId="104" fillId="0" borderId="0" applyNumberFormat="0" applyFill="0" applyBorder="0" applyAlignment="0" applyProtection="0"/>
    <xf numFmtId="0" fontId="104" fillId="0" borderId="0" applyNumberFormat="0" applyFill="0" applyBorder="0" applyAlignment="0" applyProtection="0"/>
    <xf numFmtId="0"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3" fillId="0" borderId="0"/>
    <xf numFmtId="164" fontId="3" fillId="0" borderId="0"/>
    <xf numFmtId="0" fontId="10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104" fillId="0" borderId="0" applyNumberFormat="0" applyFill="0" applyBorder="0" applyAlignment="0" applyProtection="0"/>
    <xf numFmtId="0" fontId="104" fillId="0" borderId="0" applyNumberFormat="0" applyFill="0" applyBorder="0" applyAlignment="0" applyProtection="0"/>
    <xf numFmtId="0" fontId="125" fillId="0" borderId="0"/>
    <xf numFmtId="164" fontId="3" fillId="0" borderId="0"/>
    <xf numFmtId="0" fontId="104" fillId="0" borderId="0" applyNumberForma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104" fillId="0" borderId="0" applyNumberFormat="0" applyFill="0" applyBorder="0" applyAlignment="0" applyProtection="0"/>
    <xf numFmtId="0" fontId="125" fillId="0" borderId="0"/>
    <xf numFmtId="0" fontId="48" fillId="0" borderId="0"/>
    <xf numFmtId="0" fontId="48" fillId="0" borderId="0"/>
    <xf numFmtId="0" fontId="48" fillId="0" borderId="0"/>
    <xf numFmtId="0" fontId="48" fillId="0" borderId="0"/>
    <xf numFmtId="0" fontId="48" fillId="0" borderId="0"/>
    <xf numFmtId="0" fontId="48" fillId="0" borderId="0"/>
    <xf numFmtId="0" fontId="125" fillId="0" borderId="0"/>
    <xf numFmtId="0" fontId="48" fillId="0" borderId="0"/>
    <xf numFmtId="0" fontId="48" fillId="0" borderId="0"/>
    <xf numFmtId="0" fontId="48" fillId="0" borderId="0"/>
    <xf numFmtId="0" fontId="48" fillId="0" borderId="0"/>
    <xf numFmtId="0" fontId="48" fillId="0" borderId="0"/>
    <xf numFmtId="0" fontId="48" fillId="0" borderId="0"/>
    <xf numFmtId="164" fontId="3" fillId="0" borderId="0"/>
    <xf numFmtId="164" fontId="3" fillId="0" borderId="0"/>
    <xf numFmtId="164" fontId="3" fillId="0" borderId="0"/>
    <xf numFmtId="164" fontId="3" fillId="0" borderId="0"/>
    <xf numFmtId="0" fontId="3" fillId="0" borderId="0"/>
    <xf numFmtId="0" fontId="48" fillId="0" borderId="0"/>
    <xf numFmtId="0" fontId="48" fillId="0" borderId="0"/>
    <xf numFmtId="0" fontId="48" fillId="0" borderId="0"/>
    <xf numFmtId="0" fontId="48" fillId="0" borderId="0"/>
    <xf numFmtId="0" fontId="3" fillId="0" borderId="0" applyNumberFormat="0" applyFont="0" applyFill="0" applyBorder="0" applyAlignment="0" applyProtection="0"/>
    <xf numFmtId="164" fontId="3" fillId="0" borderId="0"/>
    <xf numFmtId="0" fontId="3" fillId="0" borderId="0"/>
    <xf numFmtId="0" fontId="3" fillId="0" borderId="0"/>
    <xf numFmtId="0" fontId="104" fillId="0" borderId="0" applyNumberFormat="0" applyFill="0" applyBorder="0" applyAlignment="0" applyProtection="0"/>
    <xf numFmtId="0" fontId="48" fillId="0" borderId="0"/>
    <xf numFmtId="0" fontId="48" fillId="0" borderId="0"/>
    <xf numFmtId="0" fontId="48" fillId="0" borderId="0"/>
    <xf numFmtId="0" fontId="3" fillId="0" borderId="0"/>
    <xf numFmtId="164" fontId="104" fillId="0" borderId="0" applyNumberFormat="0" applyFill="0" applyBorder="0" applyAlignment="0" applyProtection="0"/>
    <xf numFmtId="164" fontId="3" fillId="0" borderId="0"/>
    <xf numFmtId="0" fontId="104" fillId="0" borderId="0" applyNumberFormat="0" applyFill="0" applyBorder="0" applyAlignment="0" applyProtection="0"/>
    <xf numFmtId="0" fontId="125" fillId="0" borderId="0"/>
    <xf numFmtId="164" fontId="3" fillId="0" borderId="0"/>
    <xf numFmtId="0" fontId="104" fillId="0" borderId="0" applyNumberFormat="0" applyFill="0" applyBorder="0" applyAlignment="0" applyProtection="0"/>
    <xf numFmtId="0" fontId="125" fillId="0" borderId="0"/>
    <xf numFmtId="164" fontId="3" fillId="0" borderId="0"/>
    <xf numFmtId="0" fontId="48" fillId="0" borderId="0"/>
    <xf numFmtId="0" fontId="105" fillId="0" borderId="0"/>
    <xf numFmtId="0" fontId="125" fillId="0" borderId="0"/>
    <xf numFmtId="164" fontId="3" fillId="0" borderId="0"/>
    <xf numFmtId="0" fontId="104" fillId="0" borderId="0" applyNumberFormat="0" applyFill="0" applyBorder="0" applyAlignment="0" applyProtection="0"/>
    <xf numFmtId="0" fontId="105" fillId="0" borderId="0"/>
    <xf numFmtId="0" fontId="48" fillId="0" borderId="0"/>
    <xf numFmtId="0" fontId="125" fillId="0" borderId="0"/>
    <xf numFmtId="164" fontId="3" fillId="0" borderId="0"/>
    <xf numFmtId="0" fontId="104" fillId="0" borderId="0" applyNumberFormat="0" applyFill="0" applyBorder="0" applyAlignment="0" applyProtection="0"/>
    <xf numFmtId="0" fontId="106" fillId="0" borderId="0"/>
    <xf numFmtId="0" fontId="125" fillId="0" borderId="0"/>
    <xf numFmtId="164" fontId="3" fillId="0" borderId="0"/>
    <xf numFmtId="0" fontId="104" fillId="0" borderId="0" applyNumberFormat="0" applyFill="0" applyBorder="0" applyAlignment="0" applyProtection="0"/>
    <xf numFmtId="0" fontId="3" fillId="0" borderId="0"/>
    <xf numFmtId="164" fontId="107" fillId="0" borderId="0"/>
    <xf numFmtId="164" fontId="125"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3" fillId="0" borderId="0"/>
    <xf numFmtId="164" fontId="3" fillId="0" borderId="0"/>
    <xf numFmtId="164" fontId="125" fillId="0" borderId="0"/>
    <xf numFmtId="164" fontId="3" fillId="0" borderId="0"/>
    <xf numFmtId="0" fontId="125" fillId="0" borderId="0"/>
    <xf numFmtId="164" fontId="125" fillId="0" borderId="0"/>
    <xf numFmtId="164" fontId="125" fillId="0" borderId="0"/>
    <xf numFmtId="164" fontId="125" fillId="0" borderId="0"/>
    <xf numFmtId="164" fontId="125" fillId="0" borderId="0"/>
    <xf numFmtId="164" fontId="125" fillId="0" borderId="0"/>
    <xf numFmtId="164" fontId="125" fillId="0" borderId="0"/>
    <xf numFmtId="164" fontId="125" fillId="0" borderId="0"/>
    <xf numFmtId="164" fontId="3" fillId="0" borderId="0"/>
    <xf numFmtId="164" fontId="125" fillId="0" borderId="0"/>
    <xf numFmtId="164"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3" fillId="0" borderId="0"/>
    <xf numFmtId="164" fontId="3" fillId="0" borderId="0"/>
    <xf numFmtId="164" fontId="3" fillId="0" borderId="0"/>
    <xf numFmtId="164" fontId="3" fillId="0" borderId="0"/>
    <xf numFmtId="164" fontId="3" fillId="0" borderId="0"/>
    <xf numFmtId="164" fontId="125" fillId="0" borderId="0"/>
    <xf numFmtId="164" fontId="3" fillId="0" borderId="0"/>
    <xf numFmtId="164" fontId="125" fillId="0" borderId="0"/>
    <xf numFmtId="164" fontId="3"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125" fillId="0" borderId="0"/>
    <xf numFmtId="164" fontId="3" fillId="0" borderId="0"/>
    <xf numFmtId="164" fontId="3" fillId="0" borderId="0"/>
    <xf numFmtId="164" fontId="3" fillId="0" borderId="0"/>
    <xf numFmtId="0" fontId="3" fillId="0" borderId="0"/>
    <xf numFmtId="164" fontId="3" fillId="0" borderId="0"/>
    <xf numFmtId="164" fontId="3" fillId="0" borderId="0"/>
    <xf numFmtId="164" fontId="3" fillId="0" borderId="0"/>
    <xf numFmtId="0" fontId="125" fillId="0" borderId="0"/>
    <xf numFmtId="164" fontId="125" fillId="0" borderId="0"/>
    <xf numFmtId="0" fontId="48" fillId="0" borderId="0"/>
    <xf numFmtId="0" fontId="125" fillId="0" borderId="0"/>
    <xf numFmtId="164" fontId="125" fillId="0" borderId="0"/>
    <xf numFmtId="0" fontId="3" fillId="0" borderId="0"/>
    <xf numFmtId="0" fontId="125" fillId="0" borderId="0"/>
    <xf numFmtId="164" fontId="48"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125" fillId="0" borderId="0"/>
    <xf numFmtId="0" fontId="48" fillId="0" borderId="0"/>
    <xf numFmtId="164" fontId="125" fillId="0" borderId="0"/>
    <xf numFmtId="164" fontId="125" fillId="0" borderId="0"/>
    <xf numFmtId="164" fontId="125" fillId="0" borderId="0"/>
    <xf numFmtId="164" fontId="125" fillId="0" borderId="0"/>
    <xf numFmtId="0" fontId="3" fillId="0" borderId="0"/>
    <xf numFmtId="164" fontId="3" fillId="0" borderId="0"/>
    <xf numFmtId="0"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3" fillId="0" borderId="0"/>
    <xf numFmtId="164"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3" fillId="0" borderId="0"/>
    <xf numFmtId="164"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3" fillId="0" borderId="0"/>
    <xf numFmtId="164"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125"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3" fillId="0" borderId="0"/>
    <xf numFmtId="164" fontId="125" fillId="0" borderId="0"/>
    <xf numFmtId="164" fontId="125" fillId="0" borderId="0"/>
    <xf numFmtId="164" fontId="125" fillId="0" borderId="0"/>
    <xf numFmtId="0" fontId="3" fillId="0" borderId="0"/>
    <xf numFmtId="164" fontId="125" fillId="0" borderId="0"/>
    <xf numFmtId="164" fontId="3" fillId="0" borderId="0"/>
    <xf numFmtId="164" fontId="96" fillId="0" borderId="0"/>
    <xf numFmtId="164" fontId="96" fillId="0" borderId="0"/>
    <xf numFmtId="164" fontId="96" fillId="0" borderId="0"/>
    <xf numFmtId="164" fontId="96" fillId="0" borderId="0"/>
    <xf numFmtId="164" fontId="96" fillId="0" borderId="0"/>
    <xf numFmtId="164" fontId="96" fillId="0" borderId="0"/>
    <xf numFmtId="164" fontId="96" fillId="0" borderId="0"/>
    <xf numFmtId="164" fontId="96" fillId="0" borderId="0"/>
    <xf numFmtId="0" fontId="3" fillId="0" borderId="0"/>
    <xf numFmtId="164" fontId="3" fillId="0" borderId="0"/>
    <xf numFmtId="164" fontId="96" fillId="0" borderId="0"/>
    <xf numFmtId="0" fontId="102" fillId="0" borderId="0"/>
    <xf numFmtId="0"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102" fillId="0" borderId="0"/>
    <xf numFmtId="0"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102"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3" fillId="0" borderId="0"/>
    <xf numFmtId="164" fontId="48" fillId="0" borderId="0"/>
    <xf numFmtId="164" fontId="48" fillId="0" borderId="0"/>
    <xf numFmtId="0" fontId="102"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102"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97"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3" fillId="0" borderId="0"/>
    <xf numFmtId="164" fontId="3" fillId="0" borderId="0"/>
    <xf numFmtId="164" fontId="107" fillId="0" borderId="0"/>
    <xf numFmtId="0" fontId="48" fillId="0" borderId="0"/>
    <xf numFmtId="0" fontId="48" fillId="0" borderId="0"/>
    <xf numFmtId="0" fontId="3" fillId="0" borderId="0"/>
    <xf numFmtId="0" fontId="3" fillId="0" borderId="0"/>
    <xf numFmtId="164" fontId="3" fillId="0" borderId="0"/>
    <xf numFmtId="0" fontId="3" fillId="0" borderId="0"/>
    <xf numFmtId="164" fontId="3" fillId="0" borderId="0"/>
    <xf numFmtId="0" fontId="3" fillId="0" borderId="0"/>
    <xf numFmtId="164" fontId="3" fillId="0" borderId="0"/>
    <xf numFmtId="0" fontId="104" fillId="0" borderId="0" applyNumberFormat="0" applyFill="0" applyBorder="0" applyAlignment="0" applyProtection="0"/>
    <xf numFmtId="164" fontId="107" fillId="0" borderId="0"/>
    <xf numFmtId="0" fontId="104" fillId="0" borderId="0" applyNumberFormat="0" applyFill="0" applyBorder="0" applyAlignment="0" applyProtection="0"/>
    <xf numFmtId="164" fontId="107" fillId="0" borderId="0"/>
    <xf numFmtId="0" fontId="104" fillId="0" borderId="0" applyNumberFormat="0" applyFill="0" applyBorder="0" applyAlignment="0" applyProtection="0"/>
    <xf numFmtId="164" fontId="107" fillId="0" borderId="0"/>
    <xf numFmtId="0" fontId="3" fillId="0" borderId="0"/>
    <xf numFmtId="0" fontId="125" fillId="0" borderId="0"/>
    <xf numFmtId="164" fontId="3" fillId="0" borderId="0"/>
    <xf numFmtId="0" fontId="104" fillId="0" borderId="0" applyNumberFormat="0" applyFill="0" applyBorder="0" applyAlignment="0" applyProtection="0"/>
    <xf numFmtId="0" fontId="125" fillId="0" borderId="0"/>
    <xf numFmtId="164" fontId="3" fillId="0" borderId="0"/>
    <xf numFmtId="0" fontId="104" fillId="0" borderId="0" applyNumberFormat="0" applyFill="0" applyBorder="0" applyAlignment="0" applyProtection="0"/>
    <xf numFmtId="0" fontId="125" fillId="0" borderId="0"/>
    <xf numFmtId="164" fontId="3" fillId="0" borderId="0"/>
    <xf numFmtId="0" fontId="104" fillId="0" borderId="0" applyNumberFormat="0" applyFill="0" applyBorder="0" applyAlignment="0" applyProtection="0"/>
    <xf numFmtId="0" fontId="125" fillId="0" borderId="0"/>
    <xf numFmtId="164" fontId="3" fillId="0" borderId="0"/>
    <xf numFmtId="0" fontId="104" fillId="0" borderId="0" applyNumberFormat="0" applyFill="0" applyBorder="0" applyAlignment="0" applyProtection="0"/>
    <xf numFmtId="0" fontId="125" fillId="0" borderId="0"/>
    <xf numFmtId="164" fontId="3" fillId="0" borderId="0"/>
    <xf numFmtId="0" fontId="104" fillId="0" borderId="0" applyNumberFormat="0" applyFill="0" applyBorder="0" applyAlignment="0" applyProtection="0"/>
    <xf numFmtId="0" fontId="125" fillId="0" borderId="0"/>
    <xf numFmtId="164" fontId="3" fillId="0" borderId="0"/>
    <xf numFmtId="0" fontId="104" fillId="0" borderId="0" applyNumberFormat="0" applyFill="0" applyBorder="0" applyAlignment="0" applyProtection="0"/>
    <xf numFmtId="0" fontId="125" fillId="0" borderId="0"/>
    <xf numFmtId="164" fontId="3" fillId="0" borderId="0"/>
    <xf numFmtId="0" fontId="104"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64"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04" fillId="0" borderId="0" applyNumberFormat="0" applyFill="0" applyBorder="0" applyAlignment="0" applyProtection="0"/>
    <xf numFmtId="0" fontId="3" fillId="0" borderId="0"/>
    <xf numFmtId="164" fontId="3" fillId="0" borderId="0"/>
    <xf numFmtId="0" fontId="104" fillId="0" borderId="0" applyNumberFormat="0" applyFill="0" applyBorder="0" applyAlignment="0" applyProtection="0"/>
    <xf numFmtId="0" fontId="3" fillId="0" borderId="0"/>
    <xf numFmtId="164" fontId="3" fillId="0" borderId="0"/>
    <xf numFmtId="0" fontId="104" fillId="0" borderId="0" applyNumberFormat="0" applyFill="0" applyBorder="0" applyAlignment="0" applyProtection="0"/>
    <xf numFmtId="0" fontId="98" fillId="0" borderId="0"/>
    <xf numFmtId="0" fontId="48" fillId="0" borderId="0"/>
    <xf numFmtId="0" fontId="48" fillId="0" borderId="0"/>
    <xf numFmtId="0" fontId="108" fillId="0" borderId="0"/>
    <xf numFmtId="0" fontId="3" fillId="0" borderId="0"/>
    <xf numFmtId="0" fontId="3" fillId="0" borderId="0"/>
    <xf numFmtId="164" fontId="3" fillId="0" borderId="0" applyProtection="0"/>
    <xf numFmtId="164" fontId="3"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3" fillId="0" borderId="0"/>
    <xf numFmtId="0" fontId="48" fillId="0" borderId="0"/>
    <xf numFmtId="0" fontId="48" fillId="0" borderId="0"/>
    <xf numFmtId="0" fontId="3" fillId="0" borderId="0"/>
    <xf numFmtId="0" fontId="3" fillId="0" borderId="0"/>
    <xf numFmtId="164" fontId="3" fillId="0" borderId="0"/>
    <xf numFmtId="0" fontId="105" fillId="0" borderId="0"/>
    <xf numFmtId="0" fontId="3" fillId="0" borderId="0"/>
    <xf numFmtId="164" fontId="3" fillId="0" borderId="0"/>
    <xf numFmtId="0" fontId="48" fillId="0" borderId="0"/>
    <xf numFmtId="0" fontId="3" fillId="0" borderId="0"/>
    <xf numFmtId="164" fontId="3" fillId="0" borderId="0"/>
    <xf numFmtId="0" fontId="48" fillId="0" borderId="0"/>
    <xf numFmtId="0" fontId="48" fillId="0" borderId="0"/>
    <xf numFmtId="0" fontId="48" fillId="0" borderId="0"/>
    <xf numFmtId="0" fontId="3" fillId="0" borderId="0"/>
    <xf numFmtId="164" fontId="3" fillId="0" borderId="0"/>
    <xf numFmtId="0" fontId="125" fillId="0" borderId="0">
      <alignment vertical="top"/>
    </xf>
    <xf numFmtId="164" fontId="98" fillId="0" borderId="0"/>
    <xf numFmtId="164" fontId="125" fillId="0" borderId="0"/>
    <xf numFmtId="0" fontId="125" fillId="0" borderId="0">
      <alignment vertical="top"/>
    </xf>
    <xf numFmtId="0" fontId="3" fillId="0" borderId="0"/>
    <xf numFmtId="164" fontId="98" fillId="0" borderId="0"/>
    <xf numFmtId="0" fontId="3" fillId="0" borderId="0"/>
    <xf numFmtId="164" fontId="125" fillId="0" borderId="0"/>
    <xf numFmtId="0" fontId="3" fillId="0" borderId="0"/>
    <xf numFmtId="0" fontId="3" fillId="0" borderId="0"/>
    <xf numFmtId="0" fontId="48" fillId="0" borderId="0"/>
    <xf numFmtId="0" fontId="48" fillId="0" borderId="0"/>
    <xf numFmtId="164" fontId="3" fillId="0" borderId="0"/>
    <xf numFmtId="0" fontId="48" fillId="0" borderId="0"/>
    <xf numFmtId="0" fontId="48" fillId="0" borderId="0"/>
    <xf numFmtId="0" fontId="104" fillId="0" borderId="0" applyNumberFormat="0" applyFill="0" applyBorder="0" applyAlignment="0" applyProtection="0"/>
    <xf numFmtId="0" fontId="48" fillId="0" borderId="0"/>
    <xf numFmtId="0" fontId="48" fillId="0" borderId="0"/>
    <xf numFmtId="164" fontId="3" fillId="0" borderId="0"/>
    <xf numFmtId="0" fontId="48" fillId="0" borderId="0"/>
    <xf numFmtId="0" fontId="48" fillId="0" borderId="0"/>
    <xf numFmtId="0" fontId="104" fillId="0" borderId="0" applyNumberFormat="0" applyFill="0" applyBorder="0" applyAlignment="0" applyProtection="0"/>
    <xf numFmtId="0" fontId="3" fillId="0" borderId="0"/>
    <xf numFmtId="164" fontId="3" fillId="0" borderId="0"/>
    <xf numFmtId="0" fontId="48" fillId="0" borderId="0"/>
    <xf numFmtId="0" fontId="48" fillId="0" borderId="0"/>
    <xf numFmtId="0" fontId="48" fillId="0" borderId="0"/>
    <xf numFmtId="0" fontId="48" fillId="0" borderId="0"/>
    <xf numFmtId="164" fontId="3" fillId="0" borderId="0"/>
    <xf numFmtId="0" fontId="48" fillId="0" borderId="0"/>
    <xf numFmtId="164" fontId="3" fillId="0" borderId="0"/>
    <xf numFmtId="164" fontId="3" fillId="0" borderId="0"/>
    <xf numFmtId="164" fontId="3" fillId="0" borderId="0"/>
    <xf numFmtId="164" fontId="3" fillId="0" borderId="0"/>
    <xf numFmtId="164" fontId="3" fillId="0" borderId="0"/>
    <xf numFmtId="0" fontId="48" fillId="0" borderId="0"/>
    <xf numFmtId="0"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0" fontId="48" fillId="0" borderId="0"/>
    <xf numFmtId="164" fontId="48" fillId="0" borderId="0"/>
    <xf numFmtId="164" fontId="48" fillId="0" borderId="0"/>
    <xf numFmtId="0" fontId="48" fillId="0" borderId="0"/>
    <xf numFmtId="0" fontId="48" fillId="0" borderId="0"/>
    <xf numFmtId="0" fontId="125"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3" fillId="0" borderId="0"/>
    <xf numFmtId="0" fontId="48" fillId="0" borderId="0"/>
    <xf numFmtId="0"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3" fillId="0" borderId="0"/>
    <xf numFmtId="164" fontId="48" fillId="0" borderId="0"/>
    <xf numFmtId="164" fontId="48" fillId="0" borderId="0"/>
    <xf numFmtId="164" fontId="48" fillId="0" borderId="0"/>
    <xf numFmtId="164" fontId="48" fillId="0" borderId="0"/>
    <xf numFmtId="164" fontId="48" fillId="0" borderId="0"/>
    <xf numFmtId="164" fontId="3" fillId="0" borderId="0"/>
    <xf numFmtId="164" fontId="48" fillId="0" borderId="0"/>
    <xf numFmtId="164" fontId="48" fillId="0" borderId="0"/>
    <xf numFmtId="164" fontId="3" fillId="0" borderId="0"/>
    <xf numFmtId="164" fontId="3"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0" fontId="48" fillId="0" borderId="0"/>
    <xf numFmtId="0"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0" fontId="48" fillId="0" borderId="0"/>
    <xf numFmtId="0"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0" fontId="48" fillId="0" borderId="0"/>
    <xf numFmtId="0" fontId="48" fillId="0" borderId="0"/>
    <xf numFmtId="0" fontId="48" fillId="0" borderId="0"/>
    <xf numFmtId="164" fontId="48" fillId="0" borderId="0"/>
    <xf numFmtId="164" fontId="48" fillId="0" borderId="0"/>
    <xf numFmtId="164" fontId="48" fillId="0" borderId="0"/>
    <xf numFmtId="164" fontId="48" fillId="0" borderId="0"/>
    <xf numFmtId="0" fontId="48" fillId="0" borderId="0"/>
    <xf numFmtId="0"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48" fillId="0" borderId="0"/>
    <xf numFmtId="164" fontId="48" fillId="0" borderId="0"/>
    <xf numFmtId="0" fontId="48" fillId="0" borderId="0"/>
    <xf numFmtId="0"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98" fillId="0" borderId="0"/>
    <xf numFmtId="0" fontId="96" fillId="0" borderId="0"/>
    <xf numFmtId="164" fontId="96" fillId="0" borderId="0"/>
    <xf numFmtId="0" fontId="48" fillId="0" borderId="0"/>
    <xf numFmtId="0" fontId="48" fillId="0" borderId="0"/>
    <xf numFmtId="0" fontId="48" fillId="0" borderId="0"/>
    <xf numFmtId="0" fontId="48" fillId="0" borderId="0"/>
    <xf numFmtId="0" fontId="48" fillId="0" borderId="0"/>
    <xf numFmtId="164" fontId="96" fillId="0" borderId="0"/>
    <xf numFmtId="0" fontId="48" fillId="0" borderId="0"/>
    <xf numFmtId="0" fontId="48" fillId="0" borderId="0"/>
    <xf numFmtId="164" fontId="96" fillId="0" borderId="0"/>
    <xf numFmtId="164" fontId="96" fillId="0" borderId="0"/>
    <xf numFmtId="164" fontId="3" fillId="0" borderId="0"/>
    <xf numFmtId="0" fontId="102" fillId="0" borderId="0"/>
    <xf numFmtId="0" fontId="3" fillId="0" borderId="0"/>
    <xf numFmtId="164" fontId="3" fillId="0" borderId="0"/>
    <xf numFmtId="0" fontId="48" fillId="0" borderId="0"/>
    <xf numFmtId="0" fontId="48" fillId="0" borderId="0"/>
    <xf numFmtId="0" fontId="98" fillId="0" borderId="0"/>
    <xf numFmtId="0" fontId="98" fillId="0" borderId="0"/>
    <xf numFmtId="0" fontId="96" fillId="0" borderId="0"/>
    <xf numFmtId="0" fontId="3" fillId="0" borderId="0"/>
    <xf numFmtId="0" fontId="96" fillId="0" borderId="0"/>
    <xf numFmtId="164" fontId="3" fillId="0" borderId="0"/>
    <xf numFmtId="0" fontId="48" fillId="0" borderId="0"/>
    <xf numFmtId="0" fontId="3" fillId="0" borderId="0"/>
    <xf numFmtId="0" fontId="3" fillId="0" borderId="0"/>
    <xf numFmtId="0" fontId="3" fillId="0" borderId="0"/>
    <xf numFmtId="0" fontId="104" fillId="0" borderId="0"/>
    <xf numFmtId="164" fontId="3" fillId="0" borderId="0"/>
    <xf numFmtId="0" fontId="104" fillId="0" borderId="0"/>
    <xf numFmtId="0" fontId="3" fillId="0" borderId="0"/>
    <xf numFmtId="164" fontId="3" fillId="0" borderId="0"/>
    <xf numFmtId="0" fontId="102" fillId="0" borderId="0"/>
    <xf numFmtId="0" fontId="3" fillId="0" borderId="0"/>
    <xf numFmtId="164" fontId="3" fillId="0" borderId="0"/>
    <xf numFmtId="0" fontId="102" fillId="0" borderId="0"/>
    <xf numFmtId="0" fontId="98" fillId="0" borderId="0"/>
    <xf numFmtId="164" fontId="96" fillId="0" borderId="0"/>
    <xf numFmtId="0" fontId="48" fillId="0" borderId="0"/>
    <xf numFmtId="0" fontId="48" fillId="0" borderId="0"/>
    <xf numFmtId="0" fontId="48" fillId="0" borderId="0"/>
    <xf numFmtId="0" fontId="48" fillId="0" borderId="0"/>
    <xf numFmtId="0" fontId="48" fillId="0" borderId="0"/>
    <xf numFmtId="0" fontId="48" fillId="0" borderId="0"/>
    <xf numFmtId="0" fontId="102" fillId="0" borderId="0"/>
    <xf numFmtId="0" fontId="96" fillId="0" borderId="0"/>
    <xf numFmtId="164" fontId="96" fillId="0" borderId="0"/>
    <xf numFmtId="0" fontId="102" fillId="0" borderId="0"/>
    <xf numFmtId="164" fontId="96" fillId="0" borderId="0"/>
    <xf numFmtId="0" fontId="3" fillId="0" borderId="0"/>
    <xf numFmtId="0" fontId="3" fillId="0" borderId="0"/>
    <xf numFmtId="164" fontId="3" fillId="0" borderId="0"/>
    <xf numFmtId="0" fontId="48" fillId="0" borderId="0"/>
    <xf numFmtId="164" fontId="48" fillId="0" borderId="0"/>
    <xf numFmtId="0" fontId="48" fillId="0" borderId="0"/>
    <xf numFmtId="0"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3" fillId="0" borderId="0"/>
    <xf numFmtId="164"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125" fillId="0" borderId="0"/>
    <xf numFmtId="164" fontId="125" fillId="0" borderId="0"/>
    <xf numFmtId="164" fontId="3" fillId="0" borderId="0"/>
    <xf numFmtId="164" fontId="125" fillId="0" borderId="0"/>
    <xf numFmtId="164" fontId="125" fillId="0" borderId="0"/>
    <xf numFmtId="164" fontId="3" fillId="0" borderId="0"/>
    <xf numFmtId="164" fontId="3" fillId="0" borderId="0"/>
    <xf numFmtId="164" fontId="125" fillId="0" borderId="0"/>
    <xf numFmtId="164" fontId="3" fillId="0" borderId="0"/>
    <xf numFmtId="164" fontId="3" fillId="0" borderId="0"/>
    <xf numFmtId="164" fontId="3" fillId="0" borderId="0"/>
    <xf numFmtId="164" fontId="104" fillId="0" borderId="0" applyNumberFormat="0" applyFill="0" applyBorder="0" applyAlignment="0" applyProtection="0"/>
    <xf numFmtId="164" fontId="104" fillId="0" borderId="0" applyNumberFormat="0" applyFill="0" applyBorder="0" applyAlignment="0" applyProtection="0"/>
    <xf numFmtId="164" fontId="3" fillId="0" borderId="0"/>
    <xf numFmtId="164" fontId="3" fillId="0" borderId="0"/>
    <xf numFmtId="164" fontId="3" fillId="0" borderId="0"/>
    <xf numFmtId="0" fontId="3" fillId="0" borderId="0"/>
    <xf numFmtId="0" fontId="125" fillId="0" borderId="0"/>
    <xf numFmtId="164" fontId="3" fillId="0" borderId="0"/>
    <xf numFmtId="164" fontId="107" fillId="0" borderId="0"/>
    <xf numFmtId="0" fontId="48" fillId="0" borderId="0"/>
    <xf numFmtId="0" fontId="48" fillId="0" borderId="0"/>
    <xf numFmtId="0" fontId="48" fillId="0" borderId="0"/>
    <xf numFmtId="0" fontId="125" fillId="0" borderId="0"/>
    <xf numFmtId="164" fontId="3" fillId="0" borderId="0"/>
    <xf numFmtId="0" fontId="109" fillId="0" borderId="0" applyNumberFormat="0" applyFill="0" applyBorder="0" applyProtection="0">
      <alignment vertical="top" wrapText="1"/>
    </xf>
    <xf numFmtId="0" fontId="3" fillId="0" borderId="0"/>
    <xf numFmtId="164" fontId="107" fillId="0" borderId="0"/>
    <xf numFmtId="164" fontId="125" fillId="0" borderId="0"/>
    <xf numFmtId="164" fontId="3" fillId="0" borderId="0"/>
    <xf numFmtId="164" fontId="3" fillId="0" borderId="0"/>
    <xf numFmtId="164" fontId="3" fillId="0" borderId="0"/>
    <xf numFmtId="164" fontId="125" fillId="0" borderId="0"/>
    <xf numFmtId="164" fontId="125" fillId="0" borderId="0"/>
    <xf numFmtId="164" fontId="3" fillId="0" borderId="0"/>
    <xf numFmtId="164" fontId="125" fillId="0" borderId="0"/>
    <xf numFmtId="164" fontId="125" fillId="0" borderId="0"/>
    <xf numFmtId="164" fontId="48" fillId="0" borderId="0"/>
    <xf numFmtId="164" fontId="48" fillId="0" borderId="0"/>
    <xf numFmtId="164" fontId="125"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125" fillId="0" borderId="0"/>
    <xf numFmtId="0" fontId="3" fillId="0" borderId="0"/>
    <xf numFmtId="0" fontId="3" fillId="0" borderId="0"/>
    <xf numFmtId="164" fontId="3" fillId="0" borderId="0"/>
    <xf numFmtId="0" fontId="104" fillId="0" borderId="0" applyNumberFormat="0" applyFill="0" applyBorder="0" applyAlignment="0" applyProtection="0"/>
    <xf numFmtId="0" fontId="125" fillId="0" borderId="0"/>
    <xf numFmtId="164" fontId="125" fillId="0" borderId="0"/>
    <xf numFmtId="0" fontId="48" fillId="0" borderId="0"/>
    <xf numFmtId="164" fontId="107" fillId="0" borderId="0"/>
    <xf numFmtId="0" fontId="48" fillId="0" borderId="0"/>
    <xf numFmtId="0" fontId="48" fillId="0" borderId="0"/>
    <xf numFmtId="164" fontId="125" fillId="0" borderId="0"/>
    <xf numFmtId="0" fontId="48" fillId="0" borderId="0"/>
    <xf numFmtId="164" fontId="107" fillId="0" borderId="0"/>
    <xf numFmtId="0" fontId="48" fillId="0" borderId="0"/>
    <xf numFmtId="0" fontId="104" fillId="0" borderId="0" applyNumberFormat="0" applyFill="0" applyBorder="0" applyAlignment="0" applyProtection="0"/>
    <xf numFmtId="0" fontId="3"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3" fillId="0" borderId="0"/>
    <xf numFmtId="164" fontId="125" fillId="0" borderId="0"/>
    <xf numFmtId="164" fontId="3" fillId="0" borderId="0"/>
    <xf numFmtId="164" fontId="48" fillId="0" borderId="0"/>
    <xf numFmtId="164" fontId="48" fillId="0" borderId="0"/>
    <xf numFmtId="164" fontId="48" fillId="0" borderId="0"/>
    <xf numFmtId="164" fontId="48" fillId="0" borderId="0"/>
    <xf numFmtId="164" fontId="3" fillId="0" borderId="0"/>
    <xf numFmtId="164" fontId="48" fillId="0" borderId="0"/>
    <xf numFmtId="164" fontId="48" fillId="0" borderId="0"/>
    <xf numFmtId="164" fontId="48" fillId="0" borderId="0"/>
    <xf numFmtId="164" fontId="48" fillId="0" borderId="0"/>
    <xf numFmtId="164" fontId="3" fillId="0" borderId="0"/>
    <xf numFmtId="164" fontId="48" fillId="0" borderId="0"/>
    <xf numFmtId="164" fontId="48" fillId="0" borderId="0"/>
    <xf numFmtId="164" fontId="48" fillId="0" borderId="0"/>
    <xf numFmtId="164" fontId="48" fillId="0" borderId="0"/>
    <xf numFmtId="164" fontId="3" fillId="0" borderId="0"/>
    <xf numFmtId="164" fontId="104" fillId="0" borderId="0" applyNumberFormat="0" applyFill="0" applyBorder="0" applyAlignment="0" applyProtection="0"/>
    <xf numFmtId="164" fontId="3" fillId="0" borderId="0"/>
    <xf numFmtId="164" fontId="104" fillId="0" borderId="0" applyNumberFormat="0" applyFill="0" applyBorder="0" applyAlignment="0" applyProtection="0"/>
    <xf numFmtId="164" fontId="3" fillId="0" borderId="0"/>
    <xf numFmtId="164" fontId="3" fillId="0" borderId="0"/>
    <xf numFmtId="164" fontId="125" fillId="0" borderId="0"/>
    <xf numFmtId="164" fontId="3" fillId="0" borderId="0"/>
    <xf numFmtId="0" fontId="3" fillId="0" borderId="0"/>
    <xf numFmtId="0" fontId="3" fillId="0" borderId="0"/>
    <xf numFmtId="164" fontId="3" fillId="0" borderId="0"/>
    <xf numFmtId="164" fontId="107" fillId="0" borderId="0"/>
    <xf numFmtId="0" fontId="104" fillId="0" borderId="0" applyNumberFormat="0" applyFill="0" applyBorder="0" applyAlignment="0" applyProtection="0"/>
    <xf numFmtId="164" fontId="3" fillId="0" borderId="0"/>
    <xf numFmtId="164" fontId="107" fillId="0" borderId="0"/>
    <xf numFmtId="0" fontId="48" fillId="0" borderId="0"/>
    <xf numFmtId="164" fontId="125" fillId="0" borderId="0"/>
    <xf numFmtId="164" fontId="3" fillId="0" borderId="0"/>
    <xf numFmtId="164" fontId="3" fillId="0" borderId="0"/>
    <xf numFmtId="164" fontId="3" fillId="0" borderId="0"/>
    <xf numFmtId="164" fontId="3" fillId="0" borderId="0"/>
    <xf numFmtId="164" fontId="48" fillId="0" borderId="0"/>
    <xf numFmtId="164" fontId="48" fillId="0" borderId="0"/>
    <xf numFmtId="164" fontId="96" fillId="0" borderId="0"/>
    <xf numFmtId="164" fontId="96" fillId="0" borderId="0"/>
    <xf numFmtId="164" fontId="96" fillId="0" borderId="0"/>
    <xf numFmtId="164" fontId="96" fillId="0" borderId="0"/>
    <xf numFmtId="164" fontId="96" fillId="0" borderId="0"/>
    <xf numFmtId="0" fontId="3" fillId="0" borderId="0"/>
    <xf numFmtId="164" fontId="3" fillId="0" borderId="0"/>
    <xf numFmtId="0" fontId="48" fillId="0" borderId="0"/>
    <xf numFmtId="0" fontId="3" fillId="0" borderId="0"/>
    <xf numFmtId="164" fontId="3" fillId="0" borderId="0"/>
    <xf numFmtId="0" fontId="48" fillId="0" borderId="0"/>
    <xf numFmtId="0"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104" fillId="0" borderId="0" applyNumberFormat="0" applyFill="0" applyBorder="0" applyAlignment="0" applyProtection="0"/>
    <xf numFmtId="0" fontId="125"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164" fontId="48" fillId="0" borderId="0"/>
    <xf numFmtId="0" fontId="125" fillId="0" borderId="0"/>
    <xf numFmtId="0" fontId="125" fillId="0" borderId="0"/>
    <xf numFmtId="164" fontId="125" fillId="0" borderId="0"/>
    <xf numFmtId="164" fontId="104" fillId="0" borderId="0"/>
    <xf numFmtId="0" fontId="48" fillId="0" borderId="0"/>
    <xf numFmtId="0" fontId="104" fillId="0" borderId="0"/>
    <xf numFmtId="164" fontId="104" fillId="0" borderId="0"/>
    <xf numFmtId="0" fontId="108" fillId="0" borderId="0"/>
    <xf numFmtId="164" fontId="104" fillId="0" borderId="0"/>
    <xf numFmtId="164" fontId="104" fillId="0" borderId="0"/>
    <xf numFmtId="164" fontId="125" fillId="0" borderId="0"/>
    <xf numFmtId="164" fontId="3" fillId="0" borderId="0">
      <protection locked="0"/>
    </xf>
    <xf numFmtId="164" fontId="125" fillId="0" borderId="0"/>
    <xf numFmtId="0" fontId="48" fillId="0" borderId="0"/>
    <xf numFmtId="0" fontId="104" fillId="0" borderId="0"/>
    <xf numFmtId="164" fontId="48" fillId="0" borderId="0"/>
    <xf numFmtId="164" fontId="48" fillId="0" borderId="0"/>
    <xf numFmtId="164" fontId="48" fillId="0" borderId="0"/>
    <xf numFmtId="164" fontId="48" fillId="0" borderId="0"/>
    <xf numFmtId="0" fontId="3" fillId="0" borderId="0"/>
    <xf numFmtId="0" fontId="3" fillId="0" borderId="0"/>
    <xf numFmtId="0" fontId="48" fillId="0" borderId="0"/>
    <xf numFmtId="0" fontId="48" fillId="0" borderId="0"/>
    <xf numFmtId="0" fontId="48" fillId="0" borderId="0"/>
    <xf numFmtId="0" fontId="48" fillId="0" borderId="0"/>
    <xf numFmtId="0" fontId="48" fillId="0" borderId="0"/>
    <xf numFmtId="0" fontId="3" fillId="0" borderId="0"/>
    <xf numFmtId="0" fontId="125" fillId="0" borderId="0"/>
    <xf numFmtId="0" fontId="125" fillId="111" borderId="52"/>
    <xf numFmtId="0" fontId="125" fillId="112" borderId="52" applyNumberFormat="0" applyAlignment="0" applyProtection="0"/>
    <xf numFmtId="0" fontId="125" fillId="112" borderId="52" applyNumberFormat="0" applyAlignment="0" applyProtection="0"/>
    <xf numFmtId="0" fontId="125" fillId="112" borderId="52" applyNumberFormat="0" applyAlignment="0" applyProtection="0"/>
    <xf numFmtId="0" fontId="125" fillId="112" borderId="52" applyNumberFormat="0" applyAlignment="0" applyProtection="0"/>
    <xf numFmtId="164" fontId="3" fillId="58" borderId="52" applyNumberFormat="0" applyFont="0" applyAlignment="0" applyProtection="0"/>
    <xf numFmtId="0" fontId="3" fillId="58" borderId="52" applyNumberFormat="0" applyFont="0" applyAlignment="0" applyProtection="0"/>
    <xf numFmtId="0" fontId="125" fillId="112" borderId="52" applyNumberFormat="0" applyAlignment="0" applyProtection="0"/>
    <xf numFmtId="0" fontId="3" fillId="58" borderId="52" applyNumberFormat="0" applyFont="0" applyAlignment="0" applyProtection="0"/>
    <xf numFmtId="0" fontId="3" fillId="58" borderId="52" applyNumberFormat="0" applyFont="0" applyAlignment="0" applyProtection="0"/>
    <xf numFmtId="0" fontId="3" fillId="58" borderId="52" applyNumberFormat="0" applyFont="0" applyAlignment="0" applyProtection="0"/>
    <xf numFmtId="164" fontId="48" fillId="113" borderId="34" applyNumberFormat="0" applyFont="0" applyAlignment="0" applyProtection="0"/>
    <xf numFmtId="164" fontId="48" fillId="113" borderId="34" applyNumberFormat="0" applyFont="0" applyAlignment="0" applyProtection="0"/>
    <xf numFmtId="164" fontId="48" fillId="113" borderId="34" applyNumberFormat="0" applyFont="0" applyAlignment="0" applyProtection="0"/>
    <xf numFmtId="164" fontId="48" fillId="113" borderId="34" applyNumberFormat="0" applyFont="0" applyAlignment="0" applyProtection="0"/>
    <xf numFmtId="0" fontId="3" fillId="58" borderId="52" applyNumberFormat="0" applyFont="0" applyAlignment="0" applyProtection="0"/>
    <xf numFmtId="164" fontId="48" fillId="113" borderId="34" applyNumberFormat="0" applyFont="0" applyAlignment="0" applyProtection="0"/>
    <xf numFmtId="164" fontId="48" fillId="113" borderId="34" applyNumberFormat="0" applyFont="0" applyAlignment="0" applyProtection="0"/>
    <xf numFmtId="164" fontId="48" fillId="113" borderId="34" applyNumberFormat="0" applyFont="0" applyAlignment="0" applyProtection="0"/>
    <xf numFmtId="164" fontId="48" fillId="113" borderId="34" applyNumberFormat="0" applyFont="0" applyAlignment="0" applyProtection="0"/>
    <xf numFmtId="164" fontId="48" fillId="113" borderId="34" applyNumberFormat="0" applyFont="0" applyAlignment="0" applyProtection="0"/>
    <xf numFmtId="164" fontId="48" fillId="113" borderId="34" applyNumberFormat="0" applyFont="0" applyAlignment="0" applyProtection="0"/>
    <xf numFmtId="164" fontId="48" fillId="113" borderId="34" applyNumberFormat="0" applyFont="0" applyAlignment="0" applyProtection="0"/>
    <xf numFmtId="164" fontId="48" fillId="113" borderId="34" applyNumberFormat="0" applyFont="0" applyAlignment="0" applyProtection="0"/>
    <xf numFmtId="0" fontId="3" fillId="58" borderId="52" applyNumberFormat="0" applyFont="0" applyAlignment="0" applyProtection="0"/>
    <xf numFmtId="0" fontId="125" fillId="112" borderId="52" applyNumberFormat="0" applyAlignment="0" applyProtection="0"/>
    <xf numFmtId="0" fontId="125" fillId="112" borderId="52" applyNumberFormat="0" applyAlignment="0" applyProtection="0"/>
    <xf numFmtId="0" fontId="125" fillId="111" borderId="52"/>
    <xf numFmtId="164" fontId="3" fillId="58" borderId="52" applyNumberFormat="0" applyFont="0" applyAlignment="0" applyProtection="0"/>
    <xf numFmtId="0" fontId="125" fillId="111" borderId="52"/>
    <xf numFmtId="0" fontId="125" fillId="111" borderId="52"/>
    <xf numFmtId="0" fontId="125" fillId="111" borderId="52"/>
    <xf numFmtId="0" fontId="3" fillId="58" borderId="52" applyNumberFormat="0" applyFont="0" applyAlignment="0" applyProtection="0"/>
    <xf numFmtId="0" fontId="3" fillId="58" borderId="52" applyNumberFormat="0" applyFont="0" applyAlignment="0" applyProtection="0"/>
    <xf numFmtId="0" fontId="125" fillId="58" borderId="52" applyNumberFormat="0" applyFont="0" applyAlignment="0" applyProtection="0"/>
    <xf numFmtId="0" fontId="125" fillId="58" borderId="52" applyNumberFormat="0" applyFont="0" applyAlignment="0" applyProtection="0"/>
    <xf numFmtId="0" fontId="125" fillId="58" borderId="52" applyNumberFormat="0" applyFont="0" applyAlignment="0" applyProtection="0"/>
    <xf numFmtId="0" fontId="3" fillId="58" borderId="52" applyNumberFormat="0" applyFont="0" applyAlignment="0" applyProtection="0"/>
    <xf numFmtId="0" fontId="125" fillId="58" borderId="52" applyNumberFormat="0" applyFont="0" applyAlignment="0" applyProtection="0"/>
    <xf numFmtId="164" fontId="3" fillId="58" borderId="52" applyNumberFormat="0" applyFont="0" applyAlignment="0" applyProtection="0"/>
    <xf numFmtId="0" fontId="3" fillId="58" borderId="52" applyNumberFormat="0" applyFont="0" applyAlignment="0" applyProtection="0"/>
    <xf numFmtId="0" fontId="125" fillId="58" borderId="52" applyNumberFormat="0" applyFont="0" applyAlignment="0" applyProtection="0"/>
    <xf numFmtId="0" fontId="125" fillId="58" borderId="52" applyNumberFormat="0" applyFont="0" applyAlignment="0" applyProtection="0"/>
    <xf numFmtId="0" fontId="125" fillId="58" borderId="52" applyNumberFormat="0" applyFont="0" applyAlignment="0" applyProtection="0"/>
    <xf numFmtId="164" fontId="3" fillId="58" borderId="52" applyNumberFormat="0" applyFont="0" applyAlignment="0" applyProtection="0"/>
    <xf numFmtId="0" fontId="125" fillId="58" borderId="52" applyNumberFormat="0" applyFont="0" applyAlignment="0" applyProtection="0"/>
    <xf numFmtId="0" fontId="125" fillId="58" borderId="52" applyNumberFormat="0" applyFont="0" applyAlignment="0" applyProtection="0"/>
    <xf numFmtId="0" fontId="125" fillId="58" borderId="52" applyNumberFormat="0" applyFont="0" applyAlignment="0" applyProtection="0"/>
    <xf numFmtId="0" fontId="125" fillId="58" borderId="52" applyNumberFormat="0" applyFont="0" applyAlignment="0" applyProtection="0"/>
    <xf numFmtId="0" fontId="125" fillId="58" borderId="52" applyNumberFormat="0" applyFont="0" applyAlignment="0" applyProtection="0"/>
    <xf numFmtId="0" fontId="125" fillId="58" borderId="52" applyNumberFormat="0" applyFont="0" applyAlignment="0" applyProtection="0"/>
    <xf numFmtId="0" fontId="3" fillId="58" borderId="52" applyNumberFormat="0" applyFont="0" applyAlignment="0" applyProtection="0"/>
    <xf numFmtId="0" fontId="3" fillId="58" borderId="52" applyNumberFormat="0" applyFont="0" applyAlignment="0" applyProtection="0"/>
    <xf numFmtId="164" fontId="110" fillId="93" borderId="53" applyNumberFormat="0" applyAlignment="0" applyProtection="0"/>
    <xf numFmtId="164" fontId="110" fillId="93" borderId="53" applyNumberFormat="0" applyAlignment="0" applyProtection="0"/>
    <xf numFmtId="0" fontId="110" fillId="4" borderId="53" applyNumberFormat="0" applyAlignment="0" applyProtection="0"/>
    <xf numFmtId="164" fontId="110" fillId="93" borderId="53" applyNumberFormat="0" applyAlignment="0" applyProtection="0"/>
    <xf numFmtId="0" fontId="110" fillId="4" borderId="53" applyNumberFormat="0" applyAlignment="0" applyProtection="0"/>
    <xf numFmtId="164" fontId="33" fillId="114" borderId="8" applyNumberFormat="0" applyFont="0" applyBorder="0" applyAlignment="0" applyProtection="0">
      <alignment horizontal="center"/>
    </xf>
    <xf numFmtId="166" fontId="71" fillId="0" borderId="0">
      <protection locked="0"/>
    </xf>
    <xf numFmtId="10"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25" fillId="0" borderId="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xf numFmtId="9" fontId="3" fillId="0" borderId="0" applyFill="0" applyBorder="0" applyAlignment="0" applyProtection="0"/>
    <xf numFmtId="9" fontId="3" fillId="0" borderId="0" applyFill="0" applyBorder="0" applyAlignment="0" applyProtection="0"/>
    <xf numFmtId="9" fontId="3" fillId="0" borderId="0"/>
    <xf numFmtId="9" fontId="3" fillId="0" borderId="0" applyFill="0" applyBorder="0" applyAlignment="0" applyProtection="0"/>
    <xf numFmtId="9" fontId="3" fillId="0" borderId="0" applyFill="0" applyBorder="0" applyAlignment="0" applyProtection="0"/>
    <xf numFmtId="0" fontId="125" fillId="0" borderId="0"/>
    <xf numFmtId="0" fontId="125" fillId="0" borderId="0" applyNumberFormat="0" applyFill="0" applyBorder="0" applyAlignment="0" applyProtection="0"/>
    <xf numFmtId="164" fontId="125" fillId="0" borderId="0" applyNumberFormat="0" applyFill="0" applyBorder="0" applyAlignment="0" applyProtection="0"/>
    <xf numFmtId="0" fontId="125" fillId="0" borderId="0" applyNumberFormat="0" applyFill="0" applyBorder="0" applyAlignment="0" applyProtection="0"/>
    <xf numFmtId="0" fontId="111" fillId="0" borderId="54" applyNumberFormat="0" applyFont="0" applyBorder="0" applyAlignment="0"/>
    <xf numFmtId="164" fontId="111" fillId="0" borderId="54" applyNumberFormat="0" applyFont="0" applyBorder="0" applyAlignment="0"/>
    <xf numFmtId="9" fontId="125" fillId="0" borderId="0" applyFont="0" applyFill="0" applyBorder="0" applyAlignment="0" applyProtection="0"/>
    <xf numFmtId="9" fontId="3" fillId="0" borderId="0" applyFont="0" applyFill="0" applyBorder="0" applyAlignment="0" applyProtection="0"/>
    <xf numFmtId="9" fontId="125"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125" fillId="0" borderId="0" applyFont="0" applyFill="0" applyBorder="0" applyAlignment="0" applyProtection="0"/>
    <xf numFmtId="9" fontId="125" fillId="0" borderId="0" applyFont="0" applyFill="0" applyBorder="0" applyAlignment="0" applyProtection="0"/>
    <xf numFmtId="9" fontId="33" fillId="0" borderId="0" applyFill="0" applyBorder="0" applyAlignment="0" applyProtection="0"/>
    <xf numFmtId="9" fontId="125"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3" fillId="0" borderId="0"/>
    <xf numFmtId="9" fontId="3" fillId="0" borderId="0" applyFill="0" applyBorder="0" applyAlignment="0" applyProtection="0"/>
    <xf numFmtId="9" fontId="125" fillId="0" borderId="0" applyFont="0" applyFill="0" applyBorder="0" applyAlignment="0" applyProtection="0"/>
    <xf numFmtId="9" fontId="125"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125" fillId="0" borderId="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125" fillId="0" borderId="0" applyFont="0" applyFill="0" applyBorder="0" applyAlignment="0" applyProtection="0"/>
    <xf numFmtId="9" fontId="3" fillId="0" borderId="0" applyFont="0" applyFill="0" applyBorder="0" applyAlignment="0" applyProtection="0"/>
    <xf numFmtId="9" fontId="125" fillId="0" borderId="0" applyFont="0" applyFill="0" applyBorder="0" applyAlignment="0" applyProtection="0"/>
    <xf numFmtId="9" fontId="3" fillId="0" borderId="0" applyFont="0" applyFill="0" applyBorder="0" applyAlignment="0" applyProtection="0"/>
    <xf numFmtId="9" fontId="125" fillId="0" borderId="0" applyFont="0" applyFill="0" applyBorder="0" applyAlignment="0" applyProtection="0"/>
    <xf numFmtId="9" fontId="10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25" fillId="0" borderId="0" applyFont="0" applyFill="0" applyBorder="0" applyAlignment="0" applyProtection="0"/>
    <xf numFmtId="9" fontId="3" fillId="0" borderId="0" applyFont="0" applyFill="0" applyBorder="0" applyAlignment="0" applyProtection="0"/>
    <xf numFmtId="9" fontId="125" fillId="0" borderId="0" applyFont="0" applyFill="0" applyBorder="0" applyAlignment="0" applyProtection="0"/>
    <xf numFmtId="9" fontId="12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25" fillId="0" borderId="0" applyFont="0" applyFill="0" applyBorder="0" applyAlignment="0" applyProtection="0"/>
    <xf numFmtId="9" fontId="125" fillId="0" borderId="0" applyFont="0" applyFill="0" applyBorder="0" applyAlignment="0" applyProtection="0"/>
    <xf numFmtId="9" fontId="125" fillId="0" borderId="0" applyFont="0" applyFill="0" applyBorder="0" applyAlignment="0" applyProtection="0"/>
    <xf numFmtId="9" fontId="125" fillId="0" borderId="0" applyFont="0" applyFill="0" applyBorder="0" applyAlignment="0" applyProtection="0"/>
    <xf numFmtId="9" fontId="125" fillId="0" borderId="0" applyFont="0" applyFill="0" applyBorder="0" applyAlignment="0" applyProtection="0"/>
    <xf numFmtId="9" fontId="125" fillId="0" borderId="0" applyFont="0" applyFill="0" applyBorder="0" applyAlignment="0" applyProtection="0"/>
    <xf numFmtId="9" fontId="125" fillId="0" borderId="0" applyFont="0" applyFill="0" applyBorder="0" applyAlignment="0" applyProtection="0"/>
    <xf numFmtId="9" fontId="125" fillId="0" borderId="0" applyFont="0" applyFill="0" applyBorder="0" applyAlignment="0" applyProtection="0"/>
    <xf numFmtId="9" fontId="125"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02" fillId="0" borderId="0" applyFont="0" applyFill="0" applyBorder="0" applyAlignment="0" applyProtection="0"/>
    <xf numFmtId="9" fontId="3" fillId="0" borderId="0" applyFont="0" applyFill="0" applyBorder="0" applyAlignment="0" applyProtection="0"/>
    <xf numFmtId="9" fontId="102" fillId="0" borderId="0" applyFont="0" applyFill="0" applyBorder="0" applyAlignment="0" applyProtection="0"/>
    <xf numFmtId="9" fontId="3" fillId="0" borderId="0" applyFont="0" applyFill="0" applyBorder="0" applyAlignment="0" applyProtection="0"/>
    <xf numFmtId="9" fontId="102" fillId="0" borderId="0" applyFont="0" applyFill="0" applyBorder="0" applyAlignment="0" applyProtection="0"/>
    <xf numFmtId="9" fontId="3" fillId="0" borderId="0" applyFont="0" applyFill="0" applyBorder="0" applyAlignment="0" applyProtection="0"/>
    <xf numFmtId="9" fontId="10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102" fillId="0" borderId="0" applyFont="0" applyFill="0" applyBorder="0" applyAlignment="0" applyProtection="0"/>
    <xf numFmtId="9" fontId="125" fillId="0" borderId="0"/>
    <xf numFmtId="9" fontId="3" fillId="0" borderId="0" applyFont="0" applyFill="0" applyBorder="0" applyAlignment="0" applyProtection="0"/>
    <xf numFmtId="9" fontId="3" fillId="0" borderId="0" applyFill="0" applyBorder="0" applyAlignment="0" applyProtection="0"/>
    <xf numFmtId="9" fontId="102" fillId="0" borderId="0" applyFont="0" applyFill="0" applyBorder="0" applyAlignment="0" applyProtection="0"/>
    <xf numFmtId="9" fontId="3" fillId="0" borderId="0" applyFont="0" applyFill="0" applyBorder="0" applyAlignment="0" applyProtection="0"/>
    <xf numFmtId="9" fontId="125" fillId="0" borderId="0"/>
    <xf numFmtId="9" fontId="3" fillId="0" borderId="0" applyFont="0" applyFill="0" applyBorder="0" applyAlignment="0" applyProtection="0"/>
    <xf numFmtId="9" fontId="3" fillId="0" borderId="0" applyFont="0" applyFill="0" applyBorder="0" applyAlignment="0" applyProtection="0"/>
    <xf numFmtId="9" fontId="3" fillId="0" borderId="0"/>
    <xf numFmtId="9" fontId="3" fillId="0" borderId="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125" fillId="0" borderId="0"/>
    <xf numFmtId="9" fontId="3" fillId="0" borderId="0" applyFont="0" applyFill="0" applyBorder="0" applyAlignment="0" applyProtection="0"/>
    <xf numFmtId="9" fontId="48" fillId="0" borderId="0" applyFont="0" applyFill="0" applyBorder="0" applyAlignment="0" applyProtection="0"/>
    <xf numFmtId="9" fontId="125" fillId="0" borderId="0" applyFont="0" applyFill="0" applyBorder="0" applyAlignment="0" applyProtection="0"/>
    <xf numFmtId="9" fontId="48" fillId="0" borderId="0" applyFont="0" applyFill="0" applyBorder="0" applyAlignment="0" applyProtection="0"/>
    <xf numFmtId="9" fontId="125" fillId="0" borderId="0"/>
    <xf numFmtId="9" fontId="48" fillId="0" borderId="0" applyFont="0" applyFill="0" applyBorder="0" applyAlignment="0" applyProtection="0"/>
    <xf numFmtId="9" fontId="48" fillId="0" borderId="0" applyFont="0" applyFill="0" applyBorder="0" applyAlignment="0" applyProtection="0"/>
    <xf numFmtId="9" fontId="112" fillId="0" borderId="0" applyFont="0" applyFill="0" applyBorder="0" applyAlignment="0" applyProtection="0"/>
    <xf numFmtId="9" fontId="3" fillId="0" borderId="0" applyFont="0" applyFill="0" applyBorder="0" applyAlignment="0" applyProtection="0"/>
    <xf numFmtId="9" fontId="125" fillId="0" borderId="0"/>
    <xf numFmtId="9" fontId="3" fillId="0" borderId="0" applyFont="0" applyFill="0" applyBorder="0" applyAlignment="0" applyProtection="0"/>
    <xf numFmtId="9" fontId="3" fillId="0" borderId="0" applyFont="0" applyFill="0" applyBorder="0" applyAlignment="0" applyProtection="0"/>
    <xf numFmtId="9" fontId="125"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25" fillId="0" borderId="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125"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125" fillId="0" borderId="0" applyFont="0" applyFill="0" applyBorder="0" applyAlignment="0" applyProtection="0"/>
    <xf numFmtId="9" fontId="3" fillId="0" borderId="0" applyFill="0" applyBorder="0" applyAlignment="0" applyProtection="0"/>
    <xf numFmtId="9" fontId="33" fillId="0" borderId="0" applyFill="0" applyBorder="0" applyAlignment="0" applyProtection="0"/>
    <xf numFmtId="9" fontId="125" fillId="0" borderId="0" applyFont="0" applyFill="0" applyBorder="0" applyAlignment="0" applyProtection="0"/>
    <xf numFmtId="9" fontId="3" fillId="0" borderId="0" applyFill="0" applyBorder="0" applyAlignment="0" applyProtection="0"/>
    <xf numFmtId="9" fontId="125" fillId="0" borderId="0" applyFont="0" applyFill="0" applyBorder="0" applyAlignment="0" applyProtection="0"/>
    <xf numFmtId="0" fontId="76" fillId="0" borderId="0">
      <protection locked="0"/>
    </xf>
    <xf numFmtId="164" fontId="76" fillId="0" borderId="0">
      <protection locked="0"/>
    </xf>
    <xf numFmtId="38" fontId="113" fillId="0" borderId="0"/>
    <xf numFmtId="0" fontId="110" fillId="93" borderId="53"/>
    <xf numFmtId="0" fontId="110" fillId="93" borderId="53" applyNumberFormat="0" applyAlignment="0" applyProtection="0"/>
    <xf numFmtId="0" fontId="110" fillId="93" borderId="53" applyNumberFormat="0" applyAlignment="0" applyProtection="0"/>
    <xf numFmtId="0" fontId="110" fillId="93" borderId="53" applyNumberFormat="0" applyAlignment="0" applyProtection="0"/>
    <xf numFmtId="164" fontId="110" fillId="4" borderId="53" applyNumberFormat="0" applyAlignment="0" applyProtection="0"/>
    <xf numFmtId="0" fontId="110" fillId="93" borderId="53" applyNumberFormat="0" applyAlignment="0" applyProtection="0"/>
    <xf numFmtId="164" fontId="110" fillId="68" borderId="53" applyNumberFormat="0" applyAlignment="0" applyProtection="0"/>
    <xf numFmtId="0" fontId="110" fillId="68" borderId="53" applyNumberFormat="0" applyAlignment="0" applyProtection="0"/>
    <xf numFmtId="0" fontId="110" fillId="93" borderId="53" applyNumberFormat="0" applyAlignment="0" applyProtection="0"/>
    <xf numFmtId="0" fontId="110" fillId="4" borderId="53" applyNumberFormat="0" applyAlignment="0" applyProtection="0"/>
    <xf numFmtId="0" fontId="110" fillId="4" borderId="53" applyNumberFormat="0" applyAlignment="0" applyProtection="0"/>
    <xf numFmtId="0" fontId="110" fillId="4" borderId="53" applyNumberFormat="0" applyAlignment="0" applyProtection="0"/>
    <xf numFmtId="0" fontId="110" fillId="4" borderId="53" applyNumberFormat="0" applyAlignment="0" applyProtection="0"/>
    <xf numFmtId="164" fontId="114" fillId="94" borderId="36" applyNumberFormat="0" applyAlignment="0" applyProtection="0"/>
    <xf numFmtId="0" fontId="110" fillId="4" borderId="53" applyNumberFormat="0" applyAlignment="0" applyProtection="0"/>
    <xf numFmtId="0" fontId="110" fillId="93" borderId="53" applyNumberFormat="0" applyAlignment="0" applyProtection="0"/>
    <xf numFmtId="0" fontId="110" fillId="93" borderId="53" applyNumberFormat="0" applyAlignment="0" applyProtection="0"/>
    <xf numFmtId="164" fontId="110" fillId="4" borderId="53" applyNumberFormat="0" applyAlignment="0" applyProtection="0"/>
    <xf numFmtId="0" fontId="110" fillId="93" borderId="53"/>
    <xf numFmtId="164" fontId="110" fillId="68" borderId="53" applyNumberFormat="0" applyAlignment="0" applyProtection="0"/>
    <xf numFmtId="0" fontId="110" fillId="93" borderId="53"/>
    <xf numFmtId="0" fontId="110" fillId="93" borderId="53"/>
    <xf numFmtId="0" fontId="110" fillId="93" borderId="53"/>
    <xf numFmtId="0" fontId="110" fillId="68" borderId="53" applyNumberFormat="0" applyAlignment="0" applyProtection="0"/>
    <xf numFmtId="0" fontId="110" fillId="4" borderId="53" applyNumberFormat="0" applyAlignment="0" applyProtection="0"/>
    <xf numFmtId="0" fontId="110" fillId="68" borderId="53" applyNumberFormat="0" applyAlignment="0" applyProtection="0"/>
    <xf numFmtId="0" fontId="110" fillId="68" borderId="53" applyNumberFormat="0" applyAlignment="0" applyProtection="0"/>
    <xf numFmtId="0" fontId="110" fillId="68" borderId="53" applyNumberFormat="0" applyAlignment="0" applyProtection="0"/>
    <xf numFmtId="0" fontId="110" fillId="68" borderId="53" applyNumberFormat="0" applyAlignment="0" applyProtection="0"/>
    <xf numFmtId="0" fontId="110" fillId="68" borderId="53" applyNumberFormat="0" applyAlignment="0" applyProtection="0"/>
    <xf numFmtId="164" fontId="110" fillId="68" borderId="53" applyNumberFormat="0" applyAlignment="0" applyProtection="0"/>
    <xf numFmtId="0" fontId="110" fillId="68" borderId="53" applyNumberFormat="0" applyAlignment="0" applyProtection="0"/>
    <xf numFmtId="164" fontId="110" fillId="68" borderId="53" applyNumberFormat="0" applyAlignment="0" applyProtection="0"/>
    <xf numFmtId="166" fontId="115" fillId="0" borderId="0">
      <protection locked="0"/>
    </xf>
    <xf numFmtId="0" fontId="3"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185" fontId="3" fillId="0" borderId="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171" fontId="125"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6" fontId="3"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171" fontId="125" fillId="0" borderId="0"/>
    <xf numFmtId="186" fontId="3" fillId="0" borderId="0" applyFont="0" applyFill="0" applyBorder="0" applyAlignment="0" applyProtection="0"/>
    <xf numFmtId="43" fontId="3"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6" fontId="3" fillId="0" borderId="0" applyFont="0" applyFill="0" applyBorder="0" applyAlignment="0" applyProtection="0"/>
    <xf numFmtId="171" fontId="125" fillId="0" borderId="0"/>
    <xf numFmtId="186"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6" fontId="3" fillId="0" borderId="0" applyFont="0" applyFill="0" applyBorder="0" applyAlignment="0" applyProtection="0"/>
    <xf numFmtId="185" fontId="3" fillId="0" borderId="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178"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178" fontId="3" fillId="0" borderId="0" applyFill="0" applyBorder="0" applyAlignment="0" applyProtection="0"/>
    <xf numFmtId="178" fontId="3" fillId="0" borderId="0" applyFill="0" applyBorder="0" applyAlignment="0" applyProtection="0"/>
    <xf numFmtId="178"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165" fontId="3"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178"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187" fontId="3"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ill="0" applyBorder="0" applyAlignment="0" applyProtection="0"/>
    <xf numFmtId="172"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8" fontId="3" fillId="0" borderId="0"/>
    <xf numFmtId="188" fontId="3" fillId="0" borderId="0"/>
    <xf numFmtId="188"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188"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8" fontId="3" fillId="0" borderId="0" applyFill="0" applyBorder="0" applyAlignment="0" applyProtection="0"/>
    <xf numFmtId="171" fontId="125" fillId="0" borderId="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8" fontId="3" fillId="0" borderId="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0" fontId="3" fillId="0" borderId="0" applyFont="0" applyFill="0" applyBorder="0" applyAlignment="0" applyProtection="0"/>
    <xf numFmtId="188" fontId="3" fillId="0" borderId="0" applyFill="0" applyBorder="0" applyAlignment="0" applyProtection="0"/>
    <xf numFmtId="188" fontId="3" fillId="0" borderId="0"/>
    <xf numFmtId="188" fontId="3" fillId="0" borderId="0"/>
    <xf numFmtId="188" fontId="3" fillId="0" borderId="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88" fontId="3" fillId="0" borderId="0" applyFill="0" applyBorder="0" applyAlignment="0" applyProtection="0"/>
    <xf numFmtId="171" fontId="125" fillId="0" borderId="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8"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8" fontId="3" fillId="0" borderId="0" applyFill="0" applyBorder="0" applyAlignment="0" applyProtection="0"/>
    <xf numFmtId="178" fontId="3" fillId="0" borderId="0" applyFill="0" applyBorder="0" applyAlignment="0" applyProtection="0"/>
    <xf numFmtId="0" fontId="3" fillId="0" borderId="0" applyFont="0" applyFill="0" applyBorder="0" applyAlignment="0" applyProtection="0"/>
    <xf numFmtId="188" fontId="3" fillId="0" borderId="0" applyFill="0" applyBorder="0" applyAlignment="0" applyProtection="0"/>
    <xf numFmtId="171" fontId="125" fillId="0" borderId="0"/>
    <xf numFmtId="186" fontId="3" fillId="0" borderId="0" applyFont="0" applyFill="0" applyBorder="0" applyAlignment="0" applyProtection="0"/>
    <xf numFmtId="43" fontId="3" fillId="0" borderId="0" applyFont="0" applyFill="0" applyBorder="0" applyAlignment="0" applyProtection="0"/>
    <xf numFmtId="178"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186" fontId="3" fillId="0" borderId="0" applyFont="0" applyFill="0" applyBorder="0" applyAlignment="0" applyProtection="0"/>
    <xf numFmtId="171" fontId="125" fillId="0" borderId="0"/>
    <xf numFmtId="186" fontId="3" fillId="0" borderId="0" applyFont="0" applyFill="0" applyBorder="0" applyAlignment="0" applyProtection="0"/>
    <xf numFmtId="43" fontId="3" fillId="0" borderId="0" applyFont="0" applyFill="0" applyBorder="0" applyAlignment="0" applyProtection="0"/>
    <xf numFmtId="165" fontId="116"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186" fontId="3" fillId="0" borderId="0" applyFont="0" applyFill="0" applyBorder="0" applyAlignment="0" applyProtection="0"/>
    <xf numFmtId="43" fontId="3" fillId="0" borderId="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0" fontId="3" fillId="0" borderId="0" applyFont="0" applyFill="0" applyBorder="0" applyAlignment="0" applyProtection="0"/>
    <xf numFmtId="43" fontId="3" fillId="0" borderId="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43" fontId="48"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43" fontId="48" fillId="0" borderId="0" applyFont="0" applyFill="0" applyBorder="0" applyAlignment="0" applyProtection="0"/>
    <xf numFmtId="43" fontId="3" fillId="0" borderId="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3" fillId="0" borderId="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48"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43" fontId="48"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3" fillId="0" borderId="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0" fontId="3" fillId="0" borderId="0" applyFont="0" applyFill="0" applyBorder="0" applyAlignment="0" applyProtection="0"/>
    <xf numFmtId="178" fontId="3" fillId="0" borderId="0" applyFill="0" applyBorder="0" applyAlignment="0" applyProtection="0"/>
    <xf numFmtId="0" fontId="95" fillId="0" borderId="0"/>
    <xf numFmtId="164" fontId="95" fillId="0" borderId="0"/>
    <xf numFmtId="0" fontId="67" fillId="0" borderId="0"/>
    <xf numFmtId="0" fontId="67" fillId="0" borderId="0" applyNumberFormat="0" applyFill="0" applyBorder="0" applyAlignment="0" applyProtection="0"/>
    <xf numFmtId="164" fontId="67" fillId="0" borderId="0" applyNumberFormat="0" applyFill="0" applyBorder="0" applyAlignment="0" applyProtection="0"/>
    <xf numFmtId="164" fontId="117" fillId="0" borderId="0" applyNumberFormat="0" applyFill="0" applyBorder="0" applyAlignment="0" applyProtection="0"/>
    <xf numFmtId="164" fontId="67" fillId="0" borderId="0" applyNumberFormat="0" applyFill="0" applyBorder="0" applyAlignment="0" applyProtection="0"/>
    <xf numFmtId="0" fontId="67" fillId="0" borderId="0" applyNumberFormat="0" applyFill="0" applyBorder="0" applyAlignment="0" applyProtection="0"/>
    <xf numFmtId="164" fontId="67" fillId="0" borderId="0" applyNumberFormat="0" applyFill="0" applyBorder="0" applyAlignment="0" applyProtection="0"/>
    <xf numFmtId="0" fontId="67" fillId="0" borderId="0" applyNumberFormat="0" applyFill="0" applyBorder="0" applyAlignment="0" applyProtection="0"/>
    <xf numFmtId="164" fontId="67" fillId="0" borderId="0" applyNumberFormat="0" applyFill="0" applyBorder="0" applyAlignment="0" applyProtection="0"/>
    <xf numFmtId="0" fontId="83" fillId="0" borderId="0"/>
    <xf numFmtId="0" fontId="83" fillId="0" borderId="0" applyNumberFormat="0" applyFill="0" applyBorder="0" applyAlignment="0" applyProtection="0"/>
    <xf numFmtId="164" fontId="83" fillId="0" borderId="0" applyNumberFormat="0" applyFill="0" applyBorder="0" applyAlignment="0" applyProtection="0"/>
    <xf numFmtId="164" fontId="118" fillId="0" borderId="0" applyNumberFormat="0" applyFill="0" applyBorder="0" applyAlignment="0" applyProtection="0"/>
    <xf numFmtId="164" fontId="83" fillId="0" borderId="0" applyNumberFormat="0" applyFill="0" applyBorder="0" applyAlignment="0" applyProtection="0"/>
    <xf numFmtId="0" fontId="83" fillId="0" borderId="0" applyNumberFormat="0" applyFill="0" applyBorder="0" applyAlignment="0" applyProtection="0"/>
    <xf numFmtId="164" fontId="83" fillId="0" borderId="0" applyNumberFormat="0" applyFill="0" applyBorder="0" applyAlignment="0" applyProtection="0"/>
    <xf numFmtId="0" fontId="83" fillId="0" borderId="0" applyNumberFormat="0" applyFill="0" applyBorder="0" applyAlignment="0" applyProtection="0"/>
    <xf numFmtId="164" fontId="83" fillId="0" borderId="0" applyNumberFormat="0" applyFill="0" applyBorder="0" applyAlignment="0" applyProtection="0"/>
    <xf numFmtId="164" fontId="119" fillId="0" borderId="0" applyNumberFormat="0" applyFill="0" applyBorder="0" applyAlignment="0" applyProtection="0"/>
    <xf numFmtId="164" fontId="119" fillId="0" borderId="0" applyNumberFormat="0" applyFill="0" applyBorder="0" applyAlignment="0" applyProtection="0"/>
    <xf numFmtId="164" fontId="119" fillId="0" borderId="0" applyNumberFormat="0" applyFill="0" applyBorder="0" applyAlignment="0" applyProtection="0"/>
    <xf numFmtId="0" fontId="120" fillId="0" borderId="0" applyNumberFormat="0" applyFill="0" applyBorder="0" applyAlignment="0" applyProtection="0"/>
    <xf numFmtId="0" fontId="87" fillId="0" borderId="49" applyNumberFormat="0" applyFill="0" applyAlignment="0" applyProtection="0"/>
    <xf numFmtId="164" fontId="55" fillId="0" borderId="41" applyNumberFormat="0" applyFill="0" applyAlignment="0" applyProtection="0"/>
    <xf numFmtId="164" fontId="87" fillId="0" borderId="49" applyNumberFormat="0" applyFill="0" applyAlignment="0" applyProtection="0"/>
    <xf numFmtId="164" fontId="121" fillId="0" borderId="55" applyNumberFormat="0" applyFill="0" applyAlignment="0" applyProtection="0"/>
    <xf numFmtId="164" fontId="87" fillId="0" borderId="49" applyNumberFormat="0" applyFill="0" applyAlignment="0" applyProtection="0"/>
    <xf numFmtId="164" fontId="55" fillId="0" borderId="41" applyNumberFormat="0" applyFill="0" applyAlignment="0" applyProtection="0"/>
    <xf numFmtId="0" fontId="55" fillId="0" borderId="41" applyNumberFormat="0" applyFill="0" applyAlignment="0" applyProtection="0"/>
    <xf numFmtId="0" fontId="55" fillId="0" borderId="41" applyNumberFormat="0" applyFill="0" applyAlignment="0" applyProtection="0"/>
    <xf numFmtId="164" fontId="55" fillId="0" borderId="41" applyNumberFormat="0" applyFill="0" applyAlignment="0" applyProtection="0"/>
    <xf numFmtId="164" fontId="55" fillId="0" borderId="41" applyNumberFormat="0" applyFill="0" applyAlignment="0" applyProtection="0"/>
    <xf numFmtId="0" fontId="88" fillId="0" borderId="50" applyNumberFormat="0" applyFill="0" applyAlignment="0" applyProtection="0"/>
    <xf numFmtId="164" fontId="57" fillId="0" borderId="42" applyNumberFormat="0" applyFill="0" applyAlignment="0" applyProtection="0"/>
    <xf numFmtId="164" fontId="88" fillId="0" borderId="50" applyNumberFormat="0" applyFill="0" applyAlignment="0" applyProtection="0"/>
    <xf numFmtId="164" fontId="122" fillId="0" borderId="56" applyNumberFormat="0" applyFill="0" applyAlignment="0" applyProtection="0"/>
    <xf numFmtId="164" fontId="88" fillId="0" borderId="50" applyNumberFormat="0" applyFill="0" applyAlignment="0" applyProtection="0"/>
    <xf numFmtId="164" fontId="57" fillId="0" borderId="42" applyNumberFormat="0" applyFill="0" applyAlignment="0" applyProtection="0"/>
    <xf numFmtId="0" fontId="57" fillId="0" borderId="42" applyNumberFormat="0" applyFill="0" applyAlignment="0" applyProtection="0"/>
    <xf numFmtId="0" fontId="57" fillId="0" borderId="42" applyNumberFormat="0" applyFill="0" applyAlignment="0" applyProtection="0"/>
    <xf numFmtId="164" fontId="57" fillId="0" borderId="42" applyNumberFormat="0" applyFill="0" applyAlignment="0" applyProtection="0"/>
    <xf numFmtId="164" fontId="57" fillId="0" borderId="42" applyNumberFormat="0" applyFill="0" applyAlignment="0" applyProtection="0"/>
    <xf numFmtId="0" fontId="89" fillId="0" borderId="51" applyNumberFormat="0" applyFill="0" applyAlignment="0" applyProtection="0"/>
    <xf numFmtId="164" fontId="59" fillId="0" borderId="43" applyNumberFormat="0" applyFill="0" applyAlignment="0" applyProtection="0"/>
    <xf numFmtId="164" fontId="89" fillId="0" borderId="51" applyNumberFormat="0" applyFill="0" applyAlignment="0" applyProtection="0"/>
    <xf numFmtId="164" fontId="123" fillId="0" borderId="57" applyNumberFormat="0" applyFill="0" applyAlignment="0" applyProtection="0"/>
    <xf numFmtId="164" fontId="89" fillId="0" borderId="51" applyNumberFormat="0" applyFill="0" applyAlignment="0" applyProtection="0"/>
    <xf numFmtId="164" fontId="59" fillId="0" borderId="43" applyNumberFormat="0" applyFill="0" applyAlignment="0" applyProtection="0"/>
    <xf numFmtId="0" fontId="59" fillId="0" borderId="43" applyNumberFormat="0" applyFill="0" applyAlignment="0" applyProtection="0"/>
    <xf numFmtId="0" fontId="59" fillId="0" borderId="43" applyNumberFormat="0" applyFill="0" applyAlignment="0" applyProtection="0"/>
    <xf numFmtId="164" fontId="59" fillId="0" borderId="43" applyNumberFormat="0" applyFill="0" applyAlignment="0" applyProtection="0"/>
    <xf numFmtId="164" fontId="59" fillId="0" borderId="43" applyNumberFormat="0" applyFill="0" applyAlignment="0" applyProtection="0"/>
    <xf numFmtId="0" fontId="89" fillId="0" borderId="0" applyNumberFormat="0" applyFill="0" applyBorder="0" applyAlignment="0" applyProtection="0"/>
    <xf numFmtId="164" fontId="59" fillId="0" borderId="0" applyNumberFormat="0" applyFill="0" applyBorder="0" applyAlignment="0" applyProtection="0"/>
    <xf numFmtId="164" fontId="89" fillId="0" borderId="0" applyNumberFormat="0" applyFill="0" applyBorder="0" applyAlignment="0" applyProtection="0"/>
    <xf numFmtId="164" fontId="123" fillId="0" borderId="0" applyNumberFormat="0" applyFill="0" applyBorder="0" applyAlignment="0" applyProtection="0"/>
    <xf numFmtId="164" fontId="89" fillId="0" borderId="0" applyNumberFormat="0" applyFill="0" applyBorder="0" applyAlignment="0" applyProtection="0"/>
    <xf numFmtId="164"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164" fontId="59" fillId="0" borderId="0" applyNumberFormat="0" applyFill="0" applyBorder="0" applyAlignment="0" applyProtection="0"/>
    <xf numFmtId="164" fontId="59" fillId="0" borderId="0" applyNumberFormat="0" applyFill="0" applyBorder="0" applyAlignment="0" applyProtection="0"/>
    <xf numFmtId="0" fontId="119" fillId="0" borderId="0"/>
    <xf numFmtId="0" fontId="119" fillId="0" borderId="0" applyNumberFormat="0" applyFill="0" applyBorder="0" applyAlignment="0" applyProtection="0"/>
    <xf numFmtId="164" fontId="120" fillId="0" borderId="0" applyNumberFormat="0" applyFill="0" applyBorder="0" applyAlignment="0" applyProtection="0"/>
    <xf numFmtId="164" fontId="119" fillId="0" borderId="0" applyNumberFormat="0" applyFill="0" applyBorder="0" applyAlignment="0" applyProtection="0"/>
    <xf numFmtId="0" fontId="120" fillId="0" borderId="0" applyNumberFormat="0" applyFill="0" applyBorder="0" applyAlignment="0" applyProtection="0"/>
    <xf numFmtId="164" fontId="124" fillId="0" borderId="0" applyNumberFormat="0" applyFill="0" applyBorder="0" applyAlignment="0" applyProtection="0"/>
    <xf numFmtId="164" fontId="120" fillId="0" borderId="0" applyNumberFormat="0" applyFill="0" applyBorder="0" applyAlignment="0" applyProtection="0"/>
    <xf numFmtId="164" fontId="119"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164" fontId="120"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164" fontId="119" fillId="0" borderId="0" applyNumberFormat="0" applyFill="0" applyBorder="0" applyAlignment="0" applyProtection="0"/>
    <xf numFmtId="164" fontId="119" fillId="0" borderId="0" applyNumberFormat="0" applyFill="0" applyBorder="0" applyAlignment="0" applyProtection="0"/>
    <xf numFmtId="164" fontId="36" fillId="0" borderId="39" applyNumberFormat="0" applyFill="0" applyAlignment="0" applyProtection="0"/>
    <xf numFmtId="0" fontId="42" fillId="0" borderId="58"/>
    <xf numFmtId="0" fontId="42" fillId="0" borderId="58" applyNumberFormat="0" applyFill="0" applyAlignment="0" applyProtection="0"/>
    <xf numFmtId="0" fontId="42" fillId="0" borderId="58" applyNumberFormat="0" applyFill="0" applyAlignment="0" applyProtection="0"/>
    <xf numFmtId="0" fontId="42" fillId="0" borderId="58" applyNumberFormat="0" applyFill="0" applyAlignment="0" applyProtection="0"/>
    <xf numFmtId="164" fontId="42" fillId="0" borderId="59" applyNumberFormat="0" applyFill="0" applyAlignment="0" applyProtection="0"/>
    <xf numFmtId="0" fontId="42" fillId="0" borderId="58" applyNumberFormat="0" applyFill="0" applyAlignment="0" applyProtection="0"/>
    <xf numFmtId="164" fontId="42" fillId="0" borderId="58" applyNumberFormat="0" applyFill="0" applyAlignment="0" applyProtection="0"/>
    <xf numFmtId="0" fontId="42" fillId="0" borderId="58" applyNumberFormat="0" applyFill="0" applyAlignment="0" applyProtection="0"/>
    <xf numFmtId="0" fontId="42" fillId="0" borderId="58" applyNumberFormat="0" applyFill="0" applyAlignment="0" applyProtection="0"/>
    <xf numFmtId="0" fontId="42" fillId="0" borderId="59" applyNumberFormat="0" applyFill="0" applyAlignment="0" applyProtection="0"/>
    <xf numFmtId="0" fontId="42" fillId="0" borderId="59" applyNumberFormat="0" applyFill="0" applyAlignment="0" applyProtection="0"/>
    <xf numFmtId="0" fontId="42" fillId="0" borderId="59" applyNumberFormat="0" applyFill="0" applyAlignment="0" applyProtection="0"/>
    <xf numFmtId="0" fontId="42" fillId="0" borderId="59" applyNumberFormat="0" applyFill="0" applyAlignment="0" applyProtection="0"/>
    <xf numFmtId="164" fontId="42" fillId="0" borderId="59" applyNumberFormat="0" applyFill="0" applyAlignment="0" applyProtection="0"/>
    <xf numFmtId="0" fontId="42" fillId="0" borderId="59" applyNumberFormat="0" applyFill="0" applyAlignment="0" applyProtection="0"/>
    <xf numFmtId="0" fontId="42" fillId="0" borderId="58" applyNumberFormat="0" applyFill="0" applyAlignment="0" applyProtection="0"/>
    <xf numFmtId="0" fontId="42" fillId="0" borderId="58" applyNumberFormat="0" applyFill="0" applyAlignment="0" applyProtection="0"/>
    <xf numFmtId="0" fontId="42" fillId="0" borderId="58"/>
    <xf numFmtId="164" fontId="42" fillId="0" borderId="58" applyNumberFormat="0" applyFill="0" applyAlignment="0" applyProtection="0"/>
    <xf numFmtId="0" fontId="42" fillId="0" borderId="58"/>
    <xf numFmtId="0" fontId="42" fillId="0" borderId="58"/>
    <xf numFmtId="0" fontId="42" fillId="0" borderId="58"/>
    <xf numFmtId="0" fontId="42" fillId="0" borderId="59" applyNumberFormat="0" applyFill="0" applyAlignment="0" applyProtection="0"/>
    <xf numFmtId="0" fontId="42" fillId="0" borderId="58" applyNumberFormat="0" applyFill="0" applyAlignment="0" applyProtection="0"/>
    <xf numFmtId="0" fontId="42" fillId="0" borderId="58" applyNumberFormat="0" applyFill="0" applyAlignment="0" applyProtection="0"/>
    <xf numFmtId="0" fontId="42" fillId="0" borderId="58" applyNumberFormat="0" applyFill="0" applyAlignment="0" applyProtection="0"/>
    <xf numFmtId="0" fontId="42" fillId="0" borderId="58" applyNumberFormat="0" applyFill="0" applyAlignment="0" applyProtection="0"/>
    <xf numFmtId="0" fontId="42" fillId="0" borderId="58" applyNumberFormat="0" applyFill="0" applyAlignment="0" applyProtection="0"/>
    <xf numFmtId="164" fontId="42" fillId="0" borderId="58" applyNumberFormat="0" applyFill="0" applyAlignment="0" applyProtection="0"/>
    <xf numFmtId="0" fontId="42" fillId="0" borderId="58" applyNumberFormat="0" applyFill="0" applyAlignment="0" applyProtection="0"/>
    <xf numFmtId="164" fontId="36" fillId="0" borderId="39" applyNumberFormat="0" applyFill="0" applyAlignment="0" applyProtection="0"/>
    <xf numFmtId="164" fontId="36" fillId="0" borderId="39" applyNumberFormat="0" applyFill="0" applyAlignment="0" applyProtection="0"/>
    <xf numFmtId="164" fontId="36" fillId="0" borderId="39" applyNumberFormat="0" applyFill="0" applyAlignment="0" applyProtection="0"/>
    <xf numFmtId="164" fontId="36" fillId="0" borderId="39" applyNumberFormat="0" applyFill="0" applyAlignment="0" applyProtection="0"/>
    <xf numFmtId="164" fontId="36" fillId="0" borderId="39" applyNumberFormat="0" applyFill="0" applyAlignment="0" applyProtection="0"/>
    <xf numFmtId="164" fontId="36" fillId="0" borderId="39" applyNumberFormat="0" applyFill="0" applyAlignment="0" applyProtection="0"/>
    <xf numFmtId="0" fontId="64" fillId="95" borderId="45" applyNumberFormat="0" applyAlignment="0" applyProtection="0"/>
    <xf numFmtId="0" fontId="64" fillId="95" borderId="45" applyNumberFormat="0" applyAlignment="0" applyProtection="0"/>
    <xf numFmtId="164" fontId="64" fillId="95" borderId="45" applyNumberFormat="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48" fillId="0" borderId="0" applyFont="0" applyFill="0" applyBorder="0" applyAlignment="0" applyProtection="0"/>
    <xf numFmtId="43" fontId="33" fillId="0" borderId="0" applyFill="0" applyBorder="0" applyAlignment="0" applyProtection="0"/>
    <xf numFmtId="43" fontId="3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3" fillId="0" borderId="0" applyFill="0" applyBorder="0" applyAlignment="0" applyProtection="0"/>
    <xf numFmtId="43" fontId="33" fillId="0" borderId="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125"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3" fillId="0" borderId="0" applyFill="0" applyBorder="0" applyAlignment="0" applyProtection="0"/>
    <xf numFmtId="43" fontId="3" fillId="0" borderId="0" applyFill="0" applyBorder="0" applyAlignment="0" applyProtection="0"/>
    <xf numFmtId="43" fontId="12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185" fontId="125" fillId="0" borderId="0"/>
    <xf numFmtId="185" fontId="125" fillId="0" borderId="0"/>
    <xf numFmtId="43" fontId="98" fillId="0" borderId="0" applyFont="0" applyFill="0" applyBorder="0" applyAlignment="0" applyProtection="0"/>
    <xf numFmtId="43" fontId="98"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125" fillId="0" borderId="0" applyFont="0" applyFill="0" applyBorder="0" applyAlignment="0" applyProtection="0"/>
    <xf numFmtId="171" fontId="125" fillId="0" borderId="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02" fillId="0" borderId="0" applyFont="0" applyFill="0" applyBorder="0" applyAlignment="0" applyProtection="0"/>
    <xf numFmtId="178" fontId="3" fillId="0" borderId="0" applyFill="0" applyBorder="0" applyAlignment="0" applyProtection="0"/>
    <xf numFmtId="43" fontId="102" fillId="0" borderId="0" applyFont="0" applyFill="0" applyBorder="0" applyAlignment="0" applyProtection="0"/>
    <xf numFmtId="178" fontId="3" fillId="0" borderId="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178" fontId="3" fillId="0" borderId="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178" fontId="3" fillId="0" borderId="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178" fontId="3" fillId="0" borderId="0" applyFill="0" applyBorder="0" applyAlignment="0" applyProtection="0"/>
    <xf numFmtId="185" fontId="125" fillId="0" borderId="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25"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25"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25"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25"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25"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25" fillId="0" borderId="0" applyFont="0" applyFill="0" applyBorder="0" applyAlignment="0" applyProtection="0"/>
    <xf numFmtId="185" fontId="125" fillId="0" borderId="0"/>
    <xf numFmtId="43" fontId="98" fillId="0" borderId="0" applyFont="0" applyFill="0" applyBorder="0" applyAlignment="0" applyProtection="0"/>
    <xf numFmtId="43" fontId="9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6" fontId="3" fillId="0" borderId="0" applyFont="0" applyFill="0" applyBorder="0" applyAlignment="0" applyProtection="0"/>
    <xf numFmtId="185" fontId="125" fillId="0" borderId="0"/>
    <xf numFmtId="43" fontId="98" fillId="0" borderId="0" applyFont="0" applyFill="0" applyBorder="0" applyAlignment="0" applyProtection="0"/>
    <xf numFmtId="43" fontId="9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5" fontId="125" fillId="0" borderId="0"/>
    <xf numFmtId="43" fontId="98" fillId="0" borderId="0" applyFont="0" applyFill="0" applyBorder="0" applyAlignment="0" applyProtection="0"/>
    <xf numFmtId="43" fontId="98" fillId="0" borderId="0" applyFont="0" applyFill="0" applyBorder="0" applyAlignment="0" applyProtection="0"/>
    <xf numFmtId="43" fontId="125" fillId="0" borderId="0" applyFont="0" applyFill="0" applyBorder="0" applyAlignment="0" applyProtection="0"/>
    <xf numFmtId="185" fontId="125" fillId="0" borderId="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33" fillId="0" borderId="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185" fontId="3" fillId="0" borderId="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3" fillId="0" borderId="0" applyFill="0" applyBorder="0" applyAlignment="0" applyProtection="0"/>
    <xf numFmtId="43" fontId="48" fillId="0" borderId="0" applyFont="0" applyFill="0" applyBorder="0" applyAlignment="0" applyProtection="0"/>
    <xf numFmtId="43" fontId="3" fillId="0" borderId="0" applyFill="0" applyBorder="0" applyAlignment="0" applyProtection="0"/>
    <xf numFmtId="43" fontId="4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3" fillId="0" borderId="0" applyFill="0" applyBorder="0" applyAlignment="0" applyProtection="0"/>
    <xf numFmtId="185" fontId="125" fillId="0" borderId="0"/>
    <xf numFmtId="43" fontId="96" fillId="0" borderId="0" applyFont="0" applyFill="0" applyBorder="0" applyAlignment="0" applyProtection="0"/>
    <xf numFmtId="43" fontId="96" fillId="0" borderId="0" applyFont="0" applyFill="0" applyBorder="0" applyAlignment="0" applyProtection="0"/>
    <xf numFmtId="43" fontId="4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7"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7"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98" fillId="0" borderId="0" applyFont="0" applyFill="0" applyBorder="0" applyAlignment="0" applyProtection="0"/>
    <xf numFmtId="178" fontId="3" fillId="0" borderId="0"/>
    <xf numFmtId="178"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48" fillId="0" borderId="0" applyFont="0" applyFill="0" applyBorder="0" applyAlignment="0" applyProtection="0"/>
    <xf numFmtId="178" fontId="3" fillId="0" borderId="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48" fillId="0" borderId="0" applyFont="0" applyFill="0" applyBorder="0" applyAlignment="0" applyProtection="0"/>
    <xf numFmtId="43" fontId="125" fillId="0" borderId="0" applyFont="0" applyFill="0" applyBorder="0" applyAlignment="0" applyProtection="0"/>
    <xf numFmtId="185" fontId="125" fillId="0" borderId="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48"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48"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0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0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48" fillId="0" borderId="0" applyFont="0" applyFill="0" applyBorder="0" applyAlignment="0" applyProtection="0"/>
    <xf numFmtId="43" fontId="12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48"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48"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25" fillId="0" borderId="0" applyFont="0" applyFill="0" applyBorder="0" applyAlignment="0" applyProtection="0"/>
    <xf numFmtId="43" fontId="125" fillId="0" borderId="0" applyFont="0" applyFill="0" applyBorder="0" applyAlignment="0" applyProtection="0"/>
    <xf numFmtId="0" fontId="3" fillId="0" borderId="0"/>
    <xf numFmtId="3" fontId="75" fillId="0" borderId="0" applyFont="0" applyFill="0" applyBorder="0" applyAlignment="0" applyProtection="0"/>
    <xf numFmtId="0" fontId="67" fillId="0" borderId="0" applyNumberFormat="0" applyFill="0" applyBorder="0" applyAlignment="0" applyProtection="0"/>
  </cellStyleXfs>
  <cellXfs count="584">
    <xf numFmtId="0" fontId="0" fillId="0" borderId="0" xfId="0"/>
    <xf numFmtId="0" fontId="0" fillId="0" borderId="0" xfId="0" applyAlignment="1">
      <alignment horizontal="center"/>
    </xf>
    <xf numFmtId="2" fontId="0" fillId="0" borderId="0" xfId="0" applyNumberFormat="1" applyAlignment="1">
      <alignment horizontal="center" vertical="center"/>
    </xf>
    <xf numFmtId="49" fontId="0" fillId="0" borderId="0" xfId="0" applyNumberFormat="1"/>
    <xf numFmtId="49" fontId="0" fillId="0" borderId="0" xfId="0" applyNumberFormat="1" applyAlignment="1">
      <alignment horizontal="center"/>
    </xf>
    <xf numFmtId="0" fontId="1" fillId="0" borderId="0" xfId="0" applyFont="1" applyAlignment="1" applyProtection="1">
      <alignment horizontal="center" vertical="top" wrapText="1"/>
      <protection locked="0"/>
    </xf>
    <xf numFmtId="49" fontId="1" fillId="0" borderId="0" xfId="12235" applyNumberFormat="1" applyFont="1" applyFill="1" applyBorder="1" applyAlignment="1" applyProtection="1">
      <alignment horizontal="justify" vertical="top"/>
      <protection locked="0"/>
    </xf>
    <xf numFmtId="43" fontId="1" fillId="0" borderId="0" xfId="12235" applyFont="1" applyFill="1" applyBorder="1" applyAlignment="1" applyProtection="1">
      <alignment horizontal="center" vertical="top"/>
      <protection locked="0"/>
    </xf>
    <xf numFmtId="0" fontId="0" fillId="0" borderId="0" xfId="0" applyAlignment="1">
      <alignment horizontal="right"/>
    </xf>
    <xf numFmtId="0" fontId="2" fillId="0" borderId="0" xfId="0" applyFont="1" applyAlignment="1">
      <alignment horizontal="left"/>
    </xf>
    <xf numFmtId="0" fontId="2" fillId="0" borderId="0" xfId="0" applyFont="1" applyAlignment="1">
      <alignment horizontal="right"/>
    </xf>
    <xf numFmtId="43" fontId="3" fillId="0" borderId="0" xfId="1" applyFont="1" applyAlignment="1">
      <alignment horizontal="left"/>
    </xf>
    <xf numFmtId="0" fontId="4" fillId="0" borderId="0" xfId="0" applyFont="1" applyAlignment="1">
      <alignment horizontal="center"/>
    </xf>
    <xf numFmtId="164" fontId="5" fillId="0" borderId="0" xfId="2342" applyNumberFormat="1" applyFont="1" applyAlignment="1" applyProtection="1">
      <alignment horizontal="justify" vertical="center"/>
      <protection locked="0"/>
    </xf>
    <xf numFmtId="49" fontId="5" fillId="0" borderId="0" xfId="2342" applyNumberFormat="1" applyFont="1" applyAlignment="1" applyProtection="1">
      <alignment horizontal="justify" vertical="center"/>
      <protection locked="0"/>
    </xf>
    <xf numFmtId="186" fontId="6" fillId="0" borderId="0" xfId="12716" applyFont="1" applyAlignment="1" applyProtection="1">
      <alignment vertical="center"/>
      <protection locked="0"/>
    </xf>
    <xf numFmtId="49" fontId="5" fillId="0" borderId="0" xfId="2342" applyNumberFormat="1" applyFont="1" applyAlignment="1" applyProtection="1">
      <alignment horizontal="center" vertical="center"/>
      <protection locked="0"/>
    </xf>
    <xf numFmtId="4" fontId="6" fillId="0" borderId="0" xfId="12716" applyNumberFormat="1" applyFont="1" applyAlignment="1" applyProtection="1">
      <alignment horizontal="right" vertical="center"/>
      <protection locked="0"/>
    </xf>
    <xf numFmtId="186" fontId="6" fillId="0" borderId="0" xfId="12716" applyFont="1" applyAlignment="1" applyProtection="1">
      <alignment horizontal="center" vertical="center"/>
      <protection locked="0"/>
    </xf>
    <xf numFmtId="186" fontId="6" fillId="0" borderId="0" xfId="12716" applyFont="1" applyAlignment="1" applyProtection="1">
      <alignment horizontal="right" vertical="center"/>
      <protection locked="0"/>
    </xf>
    <xf numFmtId="190" fontId="6" fillId="0" borderId="0" xfId="2342" applyNumberFormat="1" applyFont="1" applyAlignment="1" applyProtection="1">
      <alignment horizontal="justify" vertical="center"/>
      <protection locked="0"/>
    </xf>
    <xf numFmtId="49" fontId="6" fillId="0" borderId="0" xfId="2342" applyNumberFormat="1" applyFont="1" applyAlignment="1" applyProtection="1">
      <alignment horizontal="justify" vertical="center"/>
      <protection locked="0"/>
    </xf>
    <xf numFmtId="0" fontId="5" fillId="0" borderId="0" xfId="3424" applyFont="1" applyAlignment="1">
      <alignment horizontal="left" vertical="center"/>
    </xf>
    <xf numFmtId="49" fontId="6" fillId="0" borderId="0" xfId="3424" applyNumberFormat="1" applyFont="1" applyAlignment="1">
      <alignment vertical="center"/>
    </xf>
    <xf numFmtId="4" fontId="6" fillId="0" borderId="0" xfId="12716" applyNumberFormat="1" applyFont="1" applyBorder="1" applyAlignment="1" applyProtection="1">
      <alignment horizontal="right" vertical="center"/>
      <protection locked="0"/>
    </xf>
    <xf numFmtId="186" fontId="6" fillId="0" borderId="0" xfId="12716" applyFont="1" applyBorder="1" applyAlignment="1" applyProtection="1">
      <alignment horizontal="center" vertical="center"/>
      <protection locked="0"/>
    </xf>
    <xf numFmtId="186" fontId="6" fillId="0" borderId="0" xfId="12716" applyFont="1" applyBorder="1" applyAlignment="1" applyProtection="1">
      <alignment horizontal="right" vertical="center"/>
      <protection locked="0"/>
    </xf>
    <xf numFmtId="14" fontId="5" fillId="0" borderId="0" xfId="3424" applyNumberFormat="1" applyFont="1" applyAlignment="1">
      <alignment horizontal="right" vertical="center"/>
    </xf>
    <xf numFmtId="10" fontId="6" fillId="0" borderId="0" xfId="3424" applyNumberFormat="1" applyFont="1" applyAlignment="1">
      <alignment horizontal="left" vertical="center"/>
    </xf>
    <xf numFmtId="4" fontId="5" fillId="0" borderId="0" xfId="12716" applyNumberFormat="1" applyFont="1" applyAlignment="1" applyProtection="1">
      <alignment horizontal="center" vertical="center"/>
      <protection locked="0"/>
    </xf>
    <xf numFmtId="0" fontId="6" fillId="0" borderId="0" xfId="3424" applyFont="1" applyAlignment="1">
      <alignment vertical="center"/>
    </xf>
    <xf numFmtId="17" fontId="7" fillId="2" borderId="0" xfId="11144" applyNumberFormat="1" applyFont="1" applyFill="1" applyAlignment="1">
      <alignment horizontal="left" vertical="top"/>
    </xf>
    <xf numFmtId="186" fontId="5" fillId="0" borderId="0" xfId="12716" applyFont="1" applyAlignment="1" applyProtection="1">
      <alignment horizontal="center" vertical="center"/>
      <protection locked="0"/>
    </xf>
    <xf numFmtId="0" fontId="6" fillId="0" borderId="0" xfId="3424" applyFont="1" applyAlignment="1">
      <alignment horizontal="center" vertical="center"/>
    </xf>
    <xf numFmtId="186" fontId="5" fillId="0" borderId="0" xfId="12716" applyFont="1" applyBorder="1" applyAlignment="1">
      <alignment horizontal="left" vertical="center"/>
    </xf>
    <xf numFmtId="186" fontId="5" fillId="0" borderId="0" xfId="12716" applyFont="1" applyAlignment="1" applyProtection="1">
      <alignment vertical="center"/>
      <protection locked="0"/>
    </xf>
    <xf numFmtId="49" fontId="5" fillId="4" borderId="3" xfId="2342" applyNumberFormat="1" applyFont="1" applyFill="1" applyBorder="1" applyAlignment="1" applyProtection="1">
      <alignment vertical="center" wrapText="1"/>
      <protection locked="0"/>
    </xf>
    <xf numFmtId="0" fontId="8" fillId="4" borderId="3" xfId="2342" applyFont="1" applyFill="1" applyBorder="1" applyAlignment="1" applyProtection="1">
      <alignment vertical="center" wrapText="1"/>
      <protection locked="0"/>
    </xf>
    <xf numFmtId="49" fontId="5" fillId="5" borderId="4" xfId="2342" applyNumberFormat="1" applyFont="1" applyFill="1" applyBorder="1" applyAlignment="1">
      <alignment horizontal="center" vertical="center"/>
    </xf>
    <xf numFmtId="0" fontId="5" fillId="5" borderId="4" xfId="2342" applyFont="1" applyFill="1" applyBorder="1" applyAlignment="1">
      <alignment horizontal="center" vertical="center"/>
    </xf>
    <xf numFmtId="164" fontId="5" fillId="0" borderId="0" xfId="12716" applyNumberFormat="1" applyFont="1" applyAlignment="1" applyProtection="1">
      <alignment horizontal="center" vertical="center"/>
      <protection locked="0"/>
    </xf>
    <xf numFmtId="0" fontId="5" fillId="6" borderId="5" xfId="11076" applyFont="1" applyFill="1" applyBorder="1" applyAlignment="1">
      <alignment horizontal="center" vertical="center" wrapText="1"/>
    </xf>
    <xf numFmtId="0" fontId="5" fillId="6" borderId="5" xfId="11076" applyFont="1" applyFill="1" applyBorder="1" applyAlignment="1">
      <alignment horizontal="left" vertical="center" wrapText="1"/>
    </xf>
    <xf numFmtId="4" fontId="5" fillId="6" borderId="5" xfId="11076" applyNumberFormat="1" applyFont="1" applyFill="1" applyBorder="1" applyAlignment="1">
      <alignment horizontal="center" vertical="center" wrapText="1"/>
    </xf>
    <xf numFmtId="0" fontId="6" fillId="6" borderId="5" xfId="11076" applyFont="1" applyFill="1" applyBorder="1" applyAlignment="1">
      <alignment horizontal="center" vertical="center" wrapText="1"/>
    </xf>
    <xf numFmtId="0" fontId="5" fillId="0" borderId="0" xfId="2342" applyFont="1" applyAlignment="1" applyProtection="1">
      <alignment horizontal="center" vertical="center"/>
      <protection locked="0"/>
    </xf>
    <xf numFmtId="49" fontId="6" fillId="7" borderId="6" xfId="2342" applyNumberFormat="1" applyFont="1" applyFill="1" applyBorder="1" applyAlignment="1">
      <alignment horizontal="center" vertical="center"/>
    </xf>
    <xf numFmtId="0" fontId="6" fillId="7" borderId="6" xfId="2342" applyFont="1" applyFill="1" applyBorder="1" applyAlignment="1">
      <alignment vertical="center" wrapText="1"/>
    </xf>
    <xf numFmtId="0" fontId="6" fillId="7" borderId="6" xfId="2342" applyFont="1" applyFill="1" applyBorder="1" applyAlignment="1">
      <alignment horizontal="center" vertical="center"/>
    </xf>
    <xf numFmtId="4" fontId="6" fillId="7" borderId="6" xfId="2342" applyNumberFormat="1" applyFont="1" applyFill="1" applyBorder="1" applyAlignment="1">
      <alignment horizontal="center" vertical="center"/>
    </xf>
    <xf numFmtId="49" fontId="6" fillId="7" borderId="7" xfId="2342" applyNumberFormat="1" applyFont="1" applyFill="1" applyBorder="1" applyAlignment="1">
      <alignment horizontal="center" vertical="center"/>
    </xf>
    <xf numFmtId="0" fontId="6" fillId="7" borderId="7" xfId="2342" applyFont="1" applyFill="1" applyBorder="1" applyAlignment="1">
      <alignment vertical="center" wrapText="1"/>
    </xf>
    <xf numFmtId="0" fontId="6" fillId="7" borderId="7" xfId="2342" applyFont="1" applyFill="1" applyBorder="1" applyAlignment="1">
      <alignment horizontal="center" vertical="center"/>
    </xf>
    <xf numFmtId="4" fontId="6" fillId="7" borderId="7" xfId="2342" applyNumberFormat="1" applyFont="1" applyFill="1" applyBorder="1" applyAlignment="1">
      <alignment horizontal="center" vertical="center"/>
    </xf>
    <xf numFmtId="10" fontId="6" fillId="0" borderId="0" xfId="11177" applyNumberFormat="1" applyFont="1" applyAlignment="1">
      <alignment horizontal="center" vertical="center" wrapText="1"/>
    </xf>
    <xf numFmtId="186" fontId="5" fillId="0" borderId="0" xfId="12716" applyFont="1" applyAlignment="1" applyProtection="1">
      <alignment horizontal="center" vertical="center" wrapText="1"/>
      <protection locked="0"/>
    </xf>
    <xf numFmtId="0" fontId="5" fillId="0" borderId="0" xfId="2342" applyFont="1" applyAlignment="1" applyProtection="1">
      <alignment horizontal="left" vertical="center"/>
      <protection locked="0"/>
    </xf>
    <xf numFmtId="44" fontId="3" fillId="8" borderId="0" xfId="2" applyFont="1" applyFill="1"/>
    <xf numFmtId="0" fontId="9" fillId="8" borderId="0" xfId="2410" applyFont="1" applyFill="1" applyAlignment="1">
      <alignment horizontal="right"/>
    </xf>
    <xf numFmtId="44" fontId="9" fillId="8" borderId="0" xfId="2410" applyNumberFormat="1" applyFont="1" applyFill="1"/>
    <xf numFmtId="44" fontId="3" fillId="8" borderId="0" xfId="2" applyFont="1" applyFill="1" applyAlignment="1">
      <alignment vertical="center"/>
    </xf>
    <xf numFmtId="0" fontId="9" fillId="8" borderId="0" xfId="2410" applyFont="1" applyFill="1" applyAlignment="1">
      <alignment horizontal="right" vertical="center"/>
    </xf>
    <xf numFmtId="0" fontId="9" fillId="8" borderId="0" xfId="2410" applyFont="1" applyFill="1" applyAlignment="1">
      <alignment horizontal="center" vertical="center"/>
    </xf>
    <xf numFmtId="0" fontId="9" fillId="8" borderId="0" xfId="2410" applyFont="1" applyFill="1" applyAlignment="1">
      <alignment vertical="center"/>
    </xf>
    <xf numFmtId="44" fontId="9" fillId="8" borderId="0" xfId="2410" applyNumberFormat="1" applyFont="1" applyFill="1" applyAlignment="1">
      <alignment vertical="center"/>
    </xf>
    <xf numFmtId="190" fontId="5" fillId="0" borderId="0" xfId="2342" applyNumberFormat="1" applyFont="1" applyAlignment="1" applyProtection="1">
      <alignment horizontal="justify" vertical="center"/>
      <protection locked="0"/>
    </xf>
    <xf numFmtId="0" fontId="5" fillId="0" borderId="0" xfId="12716" applyNumberFormat="1" applyFont="1" applyAlignment="1" applyProtection="1">
      <alignment horizontal="center" vertical="center"/>
      <protection locked="0"/>
    </xf>
    <xf numFmtId="0" fontId="1" fillId="0" borderId="0" xfId="0" applyFont="1" applyAlignment="1" applyProtection="1">
      <alignment vertical="top"/>
      <protection locked="0"/>
    </xf>
    <xf numFmtId="0" fontId="10" fillId="0" borderId="0" xfId="0" applyFont="1" applyAlignment="1" applyProtection="1">
      <alignment vertical="top"/>
      <protection locked="0"/>
    </xf>
    <xf numFmtId="0" fontId="11" fillId="0" borderId="0" xfId="0" applyFont="1" applyAlignment="1" applyProtection="1">
      <alignment vertical="top" wrapText="1"/>
      <protection locked="0"/>
    </xf>
    <xf numFmtId="0" fontId="1" fillId="9" borderId="0" xfId="0" applyFont="1" applyFill="1" applyAlignment="1" applyProtection="1">
      <alignment vertical="top"/>
      <protection locked="0"/>
    </xf>
    <xf numFmtId="0" fontId="1" fillId="9" borderId="0" xfId="0" applyFont="1" applyFill="1" applyAlignment="1" applyProtection="1">
      <alignment horizontal="center" vertical="top"/>
      <protection locked="0"/>
    </xf>
    <xf numFmtId="1" fontId="1" fillId="9" borderId="0" xfId="0" applyNumberFormat="1" applyFont="1" applyFill="1" applyAlignment="1" applyProtection="1">
      <alignment horizontal="center" vertical="top"/>
      <protection locked="0"/>
    </xf>
    <xf numFmtId="2" fontId="1" fillId="9" borderId="0" xfId="0" applyNumberFormat="1" applyFont="1" applyFill="1" applyAlignment="1" applyProtection="1">
      <alignment horizontal="right" vertical="top"/>
      <protection locked="0"/>
    </xf>
    <xf numFmtId="4" fontId="1" fillId="9" borderId="0" xfId="0" applyNumberFormat="1" applyFont="1" applyFill="1" applyAlignment="1" applyProtection="1">
      <alignment vertical="top"/>
      <protection locked="0"/>
    </xf>
    <xf numFmtId="191" fontId="1" fillId="9" borderId="0" xfId="0" applyNumberFormat="1" applyFont="1" applyFill="1" applyAlignment="1" applyProtection="1">
      <alignment vertical="top"/>
      <protection locked="0"/>
    </xf>
    <xf numFmtId="0" fontId="1" fillId="0" borderId="0" xfId="0" applyFont="1" applyAlignment="1" applyProtection="1">
      <alignment vertical="top" wrapText="1"/>
      <protection locked="0"/>
    </xf>
    <xf numFmtId="49" fontId="12" fillId="0" borderId="0" xfId="0" applyNumberFormat="1" applyFont="1" applyAlignment="1">
      <alignment horizontal="right" vertical="top"/>
    </xf>
    <xf numFmtId="49" fontId="12" fillId="9" borderId="0" xfId="0" applyNumberFormat="1" applyFont="1" applyFill="1" applyAlignment="1">
      <alignment horizontal="right" vertical="top"/>
    </xf>
    <xf numFmtId="0" fontId="12" fillId="9" borderId="0" xfId="0" applyFont="1" applyFill="1" applyAlignment="1">
      <alignment vertical="top"/>
    </xf>
    <xf numFmtId="0" fontId="12" fillId="2" borderId="0" xfId="11077" applyFont="1" applyFill="1" applyAlignment="1">
      <alignment horizontal="right" vertical="top"/>
    </xf>
    <xf numFmtId="0" fontId="12" fillId="2" borderId="0" xfId="11077" applyFont="1" applyFill="1" applyAlignment="1">
      <alignment horizontal="left" vertical="top"/>
    </xf>
    <xf numFmtId="0" fontId="12" fillId="2" borderId="0" xfId="0" applyFont="1" applyFill="1" applyAlignment="1">
      <alignment horizontal="left" vertical="top"/>
    </xf>
    <xf numFmtId="49" fontId="12" fillId="2" borderId="0" xfId="0" applyNumberFormat="1" applyFont="1" applyFill="1" applyAlignment="1">
      <alignment horizontal="left" vertical="top"/>
    </xf>
    <xf numFmtId="0" fontId="1" fillId="11" borderId="0" xfId="0" applyFont="1" applyFill="1" applyAlignment="1" applyProtection="1">
      <alignment horizontal="center" vertical="top" wrapText="1"/>
      <protection locked="0"/>
    </xf>
    <xf numFmtId="49" fontId="12" fillId="0" borderId="10" xfId="0" applyNumberFormat="1" applyFont="1" applyBorder="1" applyAlignment="1" applyProtection="1">
      <alignment horizontal="center" vertical="top" wrapText="1"/>
      <protection locked="0"/>
    </xf>
    <xf numFmtId="0" fontId="12" fillId="0" borderId="10" xfId="0" applyFont="1" applyBorder="1" applyAlignment="1" applyProtection="1">
      <alignment horizontal="center" vertical="top" wrapText="1"/>
      <protection locked="0"/>
    </xf>
    <xf numFmtId="0" fontId="12" fillId="0" borderId="11" xfId="0" applyFont="1" applyBorder="1" applyAlignment="1" applyProtection="1">
      <alignment horizontal="center" vertical="top"/>
      <protection locked="0"/>
    </xf>
    <xf numFmtId="1" fontId="1" fillId="0" borderId="12" xfId="0" applyNumberFormat="1" applyFont="1" applyBorder="1" applyAlignment="1" applyProtection="1">
      <alignment horizontal="center" vertical="top" wrapText="1"/>
      <protection locked="0"/>
    </xf>
    <xf numFmtId="2" fontId="1" fillId="0" borderId="13" xfId="0" applyNumberFormat="1" applyFont="1" applyBorder="1" applyAlignment="1" applyProtection="1">
      <alignment horizontal="center" vertical="top"/>
      <protection locked="0"/>
    </xf>
    <xf numFmtId="0" fontId="1" fillId="0" borderId="12" xfId="0" applyFont="1" applyBorder="1" applyAlignment="1" applyProtection="1">
      <alignment horizontal="center" vertical="top"/>
      <protection locked="0"/>
    </xf>
    <xf numFmtId="2" fontId="1" fillId="0" borderId="12" xfId="0" applyNumberFormat="1" applyFont="1" applyBorder="1" applyAlignment="1" applyProtection="1">
      <alignment horizontal="justify" vertical="top"/>
      <protection locked="0"/>
    </xf>
    <xf numFmtId="1" fontId="12" fillId="2" borderId="0" xfId="0" applyNumberFormat="1" applyFont="1" applyFill="1" applyAlignment="1">
      <alignment horizontal="right" vertical="top"/>
    </xf>
    <xf numFmtId="0" fontId="12" fillId="9" borderId="0" xfId="0" applyFont="1" applyFill="1" applyAlignment="1">
      <alignment horizontal="right" vertical="top" wrapText="1"/>
    </xf>
    <xf numFmtId="2" fontId="12" fillId="9" borderId="0" xfId="0" applyNumberFormat="1" applyFont="1" applyFill="1" applyAlignment="1">
      <alignment horizontal="right" vertical="top"/>
    </xf>
    <xf numFmtId="0" fontId="12" fillId="0" borderId="11" xfId="0" applyFont="1" applyBorder="1" applyAlignment="1" applyProtection="1">
      <alignment horizontal="center" vertical="top" wrapText="1"/>
      <protection locked="0"/>
    </xf>
    <xf numFmtId="2" fontId="12" fillId="0" borderId="11" xfId="0" applyNumberFormat="1" applyFont="1" applyBorder="1" applyAlignment="1" applyProtection="1">
      <alignment horizontal="right" vertical="top" wrapText="1"/>
      <protection locked="0"/>
    </xf>
    <xf numFmtId="4" fontId="12" fillId="0" borderId="11" xfId="0" applyNumberFormat="1" applyFont="1" applyBorder="1" applyAlignment="1" applyProtection="1">
      <alignment horizontal="center" vertical="top" wrapText="1"/>
      <protection locked="0"/>
    </xf>
    <xf numFmtId="2" fontId="12" fillId="0" borderId="11" xfId="0" applyNumberFormat="1" applyFont="1" applyBorder="1" applyAlignment="1" applyProtection="1">
      <alignment horizontal="center" vertical="top" wrapText="1"/>
      <protection locked="0"/>
    </xf>
    <xf numFmtId="191" fontId="12" fillId="0" borderId="11" xfId="0" applyNumberFormat="1" applyFont="1" applyBorder="1" applyAlignment="1" applyProtection="1">
      <alignment horizontal="center" vertical="top"/>
      <protection locked="0"/>
    </xf>
    <xf numFmtId="2" fontId="1" fillId="0" borderId="12" xfId="0" applyNumberFormat="1" applyFont="1" applyBorder="1" applyAlignment="1" applyProtection="1">
      <alignment horizontal="center" vertical="top"/>
      <protection locked="0"/>
    </xf>
    <xf numFmtId="43" fontId="1" fillId="0" borderId="12" xfId="1" applyFont="1" applyBorder="1" applyAlignment="1" applyProtection="1">
      <alignment horizontal="center" vertical="top"/>
      <protection locked="0"/>
    </xf>
    <xf numFmtId="10" fontId="1" fillId="0" borderId="12" xfId="3" applyNumberFormat="1" applyFont="1" applyFill="1" applyBorder="1" applyAlignment="1" applyProtection="1">
      <alignment horizontal="right" vertical="top" wrapText="1"/>
      <protection locked="0"/>
    </xf>
    <xf numFmtId="191" fontId="1" fillId="0" borderId="12" xfId="3" applyNumberFormat="1" applyFont="1" applyFill="1" applyBorder="1" applyAlignment="1" applyProtection="1">
      <alignment horizontal="right" vertical="top" wrapText="1"/>
      <protection locked="0"/>
    </xf>
    <xf numFmtId="4" fontId="1" fillId="2" borderId="12" xfId="1" applyNumberFormat="1" applyFont="1" applyFill="1" applyBorder="1" applyAlignment="1" applyProtection="1">
      <alignment horizontal="center" vertical="top" wrapText="1"/>
      <protection locked="0"/>
    </xf>
    <xf numFmtId="0" fontId="11" fillId="0" borderId="0" xfId="0" applyFont="1" applyAlignment="1" applyProtection="1">
      <alignment vertical="top"/>
      <protection locked="0"/>
    </xf>
    <xf numFmtId="4" fontId="10" fillId="0" borderId="0" xfId="0" applyNumberFormat="1" applyFont="1" applyAlignment="1" applyProtection="1">
      <alignment vertical="top"/>
      <protection locked="0"/>
    </xf>
    <xf numFmtId="0" fontId="13" fillId="0" borderId="0" xfId="0" applyFont="1" applyAlignment="1" applyProtection="1">
      <alignment vertical="top"/>
      <protection locked="0"/>
    </xf>
    <xf numFmtId="0" fontId="14" fillId="2" borderId="0" xfId="11078" applyFont="1" applyFill="1" applyAlignment="1">
      <alignment vertical="top"/>
    </xf>
    <xf numFmtId="0" fontId="14" fillId="2" borderId="0" xfId="11078" applyFont="1" applyFill="1"/>
    <xf numFmtId="0" fontId="125" fillId="2" borderId="0" xfId="11078" applyFill="1" applyAlignment="1">
      <alignment vertical="center"/>
    </xf>
    <xf numFmtId="0" fontId="125" fillId="4" borderId="0" xfId="11078" applyFill="1" applyAlignment="1">
      <alignment vertical="center"/>
    </xf>
    <xf numFmtId="0" fontId="15" fillId="4" borderId="0" xfId="11078" applyFont="1" applyFill="1"/>
    <xf numFmtId="15" fontId="12" fillId="4" borderId="0" xfId="11078" applyNumberFormat="1" applyFont="1" applyFill="1" applyAlignment="1">
      <alignment horizontal="center" vertical="center"/>
    </xf>
    <xf numFmtId="15" fontId="12" fillId="4" borderId="0" xfId="11078" applyNumberFormat="1" applyFont="1" applyFill="1" applyAlignment="1">
      <alignment horizontal="justify" vertical="justify"/>
    </xf>
    <xf numFmtId="0" fontId="125" fillId="4" borderId="0" xfId="11078" applyFill="1" applyAlignment="1">
      <alignment vertical="center" wrapText="1"/>
    </xf>
    <xf numFmtId="0" fontId="125" fillId="12" borderId="0" xfId="11078" applyFill="1" applyAlignment="1">
      <alignment vertical="center" wrapText="1"/>
    </xf>
    <xf numFmtId="0" fontId="16" fillId="4" borderId="0" xfId="11078" applyFont="1" applyFill="1"/>
    <xf numFmtId="193" fontId="17" fillId="4" borderId="0" xfId="11078" applyNumberFormat="1" applyFont="1" applyFill="1" applyAlignment="1">
      <alignment horizontal="center" vertical="top"/>
    </xf>
    <xf numFmtId="0" fontId="17" fillId="4" borderId="0" xfId="11078" applyFont="1" applyFill="1" applyAlignment="1">
      <alignment horizontal="left" vertical="center" wrapText="1"/>
    </xf>
    <xf numFmtId="10" fontId="17" fillId="4" borderId="0" xfId="11078" applyNumberFormat="1" applyFont="1" applyFill="1" applyAlignment="1">
      <alignment vertical="center"/>
    </xf>
    <xf numFmtId="194" fontId="17" fillId="4" borderId="0" xfId="11078" applyNumberFormat="1" applyFont="1" applyFill="1" applyAlignment="1">
      <alignment vertical="center"/>
    </xf>
    <xf numFmtId="194" fontId="17" fillId="4" borderId="0" xfId="11078" applyNumberFormat="1" applyFont="1" applyFill="1"/>
    <xf numFmtId="194" fontId="18" fillId="4" borderId="0" xfId="11078" applyNumberFormat="1" applyFont="1" applyFill="1"/>
    <xf numFmtId="0" fontId="125" fillId="4" borderId="0" xfId="11078" applyFill="1"/>
    <xf numFmtId="0" fontId="125" fillId="4" borderId="0" xfId="11078" applyFill="1" applyAlignment="1">
      <alignment horizontal="center"/>
    </xf>
    <xf numFmtId="0" fontId="5" fillId="2" borderId="0" xfId="11078" applyFont="1" applyFill="1" applyAlignment="1" applyProtection="1">
      <alignment horizontal="right" vertical="center"/>
      <protection hidden="1"/>
    </xf>
    <xf numFmtId="0" fontId="5" fillId="2" borderId="0" xfId="11078" applyFont="1" applyFill="1" applyAlignment="1" applyProtection="1">
      <alignment vertical="center" wrapText="1"/>
      <protection hidden="1"/>
    </xf>
    <xf numFmtId="194" fontId="19" fillId="2" borderId="0" xfId="11078" applyNumberFormat="1" applyFont="1" applyFill="1" applyAlignment="1">
      <alignment vertical="center"/>
    </xf>
    <xf numFmtId="0" fontId="5" fillId="2" borderId="0" xfId="11077" applyFont="1" applyFill="1" applyAlignment="1">
      <alignment horizontal="right" vertical="center"/>
    </xf>
    <xf numFmtId="0" fontId="12" fillId="2" borderId="0" xfId="0" applyFont="1" applyFill="1" applyAlignment="1">
      <alignment horizontal="left" vertical="center" wrapText="1"/>
    </xf>
    <xf numFmtId="0" fontId="20" fillId="2" borderId="0" xfId="11078" applyFont="1" applyFill="1" applyAlignment="1" applyProtection="1">
      <alignment horizontal="left" vertical="center"/>
      <protection hidden="1"/>
    </xf>
    <xf numFmtId="194" fontId="17" fillId="2" borderId="0" xfId="11078" applyNumberFormat="1" applyFont="1" applyFill="1" applyAlignment="1">
      <alignment vertical="center"/>
    </xf>
    <xf numFmtId="193" fontId="21" fillId="4" borderId="0" xfId="11078" applyNumberFormat="1" applyFont="1" applyFill="1" applyAlignment="1">
      <alignment horizontal="center" vertical="center"/>
    </xf>
    <xf numFmtId="0" fontId="22" fillId="4" borderId="0" xfId="11078" applyFont="1" applyFill="1" applyAlignment="1" applyProtection="1">
      <alignment horizontal="right" vertical="center" wrapText="1"/>
      <protection hidden="1"/>
    </xf>
    <xf numFmtId="0" fontId="20" fillId="4" borderId="0" xfId="11078" applyFont="1" applyFill="1" applyAlignment="1" applyProtection="1">
      <alignment horizontal="left" vertical="center"/>
      <protection hidden="1"/>
    </xf>
    <xf numFmtId="10" fontId="23" fillId="2" borderId="0" xfId="11078" applyNumberFormat="1" applyFont="1" applyFill="1" applyAlignment="1">
      <alignment horizontal="center" vertical="center"/>
    </xf>
    <xf numFmtId="193" fontId="18" fillId="4" borderId="0" xfId="11078" applyNumberFormat="1" applyFont="1" applyFill="1" applyAlignment="1">
      <alignment horizontal="center" vertical="center"/>
    </xf>
    <xf numFmtId="194" fontId="24" fillId="4" borderId="0" xfId="11078" applyNumberFormat="1" applyFont="1" applyFill="1" applyAlignment="1">
      <alignment horizontal="left" vertical="center"/>
    </xf>
    <xf numFmtId="1" fontId="23" fillId="4" borderId="8" xfId="11078" applyNumberFormat="1" applyFont="1" applyFill="1" applyBorder="1" applyAlignment="1" applyProtection="1">
      <alignment horizontal="center" vertical="center"/>
      <protection locked="0"/>
    </xf>
    <xf numFmtId="10" fontId="25" fillId="4" borderId="8" xfId="11078" applyNumberFormat="1" applyFont="1" applyFill="1" applyBorder="1" applyAlignment="1">
      <alignment horizontal="center"/>
    </xf>
    <xf numFmtId="15" fontId="25" fillId="4" borderId="8" xfId="11078" applyNumberFormat="1" applyFont="1" applyFill="1" applyBorder="1" applyAlignment="1">
      <alignment horizontal="center" vertical="center"/>
    </xf>
    <xf numFmtId="193" fontId="18" fillId="0" borderId="8" xfId="11078" applyNumberFormat="1" applyFont="1" applyBorder="1" applyAlignment="1">
      <alignment horizontal="center" vertical="center" wrapText="1"/>
    </xf>
    <xf numFmtId="0" fontId="6" fillId="0" borderId="8" xfId="11078" applyFont="1" applyBorder="1" applyAlignment="1" applyProtection="1">
      <alignment horizontal="left" vertical="center" wrapText="1"/>
      <protection locked="0"/>
    </xf>
    <xf numFmtId="10" fontId="6" fillId="4" borderId="8" xfId="11078" applyNumberFormat="1" applyFont="1" applyFill="1" applyBorder="1" applyAlignment="1">
      <alignment horizontal="right" vertical="center" wrapText="1"/>
    </xf>
    <xf numFmtId="194" fontId="6" fillId="4" borderId="8" xfId="11078" applyNumberFormat="1" applyFont="1" applyFill="1" applyBorder="1" applyAlignment="1">
      <alignment horizontal="right" vertical="center" wrapText="1"/>
    </xf>
    <xf numFmtId="193" fontId="18" fillId="12" borderId="8" xfId="11078" applyNumberFormat="1" applyFont="1" applyFill="1" applyBorder="1" applyAlignment="1">
      <alignment horizontal="center" vertical="center" wrapText="1"/>
    </xf>
    <xf numFmtId="0" fontId="6" fillId="12" borderId="8" xfId="11078" applyFont="1" applyFill="1" applyBorder="1" applyAlignment="1" applyProtection="1">
      <alignment horizontal="right" vertical="center" wrapText="1"/>
      <protection locked="0"/>
    </xf>
    <xf numFmtId="10" fontId="6" fillId="12" borderId="8" xfId="11078" applyNumberFormat="1" applyFont="1" applyFill="1" applyBorder="1" applyAlignment="1">
      <alignment horizontal="right" vertical="center" wrapText="1"/>
    </xf>
    <xf numFmtId="10" fontId="6" fillId="12" borderId="8" xfId="3" applyNumberFormat="1" applyFont="1" applyFill="1" applyBorder="1" applyAlignment="1">
      <alignment horizontal="right" vertical="center" wrapText="1"/>
    </xf>
    <xf numFmtId="194" fontId="6" fillId="12" borderId="8" xfId="11078" applyNumberFormat="1" applyFont="1" applyFill="1" applyBorder="1" applyAlignment="1">
      <alignment horizontal="right" vertical="center" wrapText="1"/>
    </xf>
    <xf numFmtId="187" fontId="6" fillId="12" borderId="8" xfId="3" applyNumberFormat="1" applyFont="1" applyFill="1" applyBorder="1" applyAlignment="1">
      <alignment horizontal="right" vertical="center" wrapText="1"/>
    </xf>
    <xf numFmtId="194" fontId="6" fillId="4" borderId="8" xfId="11078" applyNumberFormat="1" applyFont="1" applyFill="1" applyBorder="1" applyAlignment="1">
      <alignment horizontal="right" vertical="center"/>
    </xf>
    <xf numFmtId="44" fontId="5" fillId="12" borderId="8" xfId="2" applyFont="1" applyFill="1" applyBorder="1" applyAlignment="1">
      <alignment horizontal="right" vertical="center"/>
    </xf>
    <xf numFmtId="10" fontId="6" fillId="4" borderId="8" xfId="11078" applyNumberFormat="1" applyFont="1" applyFill="1" applyBorder="1" applyAlignment="1">
      <alignment horizontal="right" vertical="center"/>
    </xf>
    <xf numFmtId="193" fontId="18" fillId="4" borderId="0" xfId="11078" applyNumberFormat="1" applyFont="1" applyFill="1" applyAlignment="1">
      <alignment horizontal="center" vertical="top"/>
    </xf>
    <xf numFmtId="0" fontId="27" fillId="4" borderId="0" xfId="11078" applyFont="1" applyFill="1" applyAlignment="1">
      <alignment vertical="center" wrapText="1"/>
    </xf>
    <xf numFmtId="0" fontId="27" fillId="4" borderId="0" xfId="11078" applyFont="1" applyFill="1" applyAlignment="1">
      <alignment vertical="center"/>
    </xf>
    <xf numFmtId="0" fontId="27" fillId="4" borderId="0" xfId="11078" applyFont="1" applyFill="1" applyAlignment="1">
      <alignment vertical="justify"/>
    </xf>
    <xf numFmtId="0" fontId="28" fillId="0" borderId="0" xfId="11078" applyFont="1" applyAlignment="1">
      <alignment vertical="center"/>
    </xf>
    <xf numFmtId="194" fontId="29" fillId="0" borderId="0" xfId="11078" applyNumberFormat="1" applyFont="1" applyAlignment="1">
      <alignment vertical="center"/>
    </xf>
    <xf numFmtId="0" fontId="30" fillId="0" borderId="0" xfId="11078" applyFont="1" applyAlignment="1">
      <alignment vertical="justify"/>
    </xf>
    <xf numFmtId="0" fontId="17" fillId="6" borderId="0" xfId="11078" applyFont="1" applyFill="1" applyAlignment="1">
      <alignment horizontal="left" vertical="center" wrapText="1"/>
    </xf>
    <xf numFmtId="0" fontId="28" fillId="6" borderId="0" xfId="11078" applyFont="1" applyFill="1" applyAlignment="1">
      <alignment vertical="center"/>
    </xf>
    <xf numFmtId="194" fontId="29" fillId="6" borderId="0" xfId="11078" applyNumberFormat="1" applyFont="1" applyFill="1" applyAlignment="1">
      <alignment vertical="center"/>
    </xf>
    <xf numFmtId="0" fontId="30" fillId="4" borderId="0" xfId="11078" applyFont="1" applyFill="1" applyAlignment="1">
      <alignment vertical="justify"/>
    </xf>
    <xf numFmtId="0" fontId="28" fillId="6" borderId="0" xfId="11078" applyFont="1" applyFill="1" applyAlignment="1">
      <alignment horizontal="right" vertical="center"/>
    </xf>
    <xf numFmtId="0" fontId="31" fillId="6" borderId="0" xfId="11078" applyFont="1" applyFill="1" applyAlignment="1">
      <alignment horizontal="right" vertical="center"/>
    </xf>
    <xf numFmtId="194" fontId="18" fillId="6" borderId="0" xfId="11078" applyNumberFormat="1" applyFont="1" applyFill="1" applyAlignment="1">
      <alignment vertical="center"/>
    </xf>
    <xf numFmtId="0" fontId="32" fillId="4" borderId="0" xfId="11078" applyFont="1" applyFill="1" applyAlignment="1">
      <alignment vertical="justify"/>
    </xf>
    <xf numFmtId="194" fontId="18" fillId="4" borderId="0" xfId="11078" applyNumberFormat="1" applyFont="1" applyFill="1" applyAlignment="1">
      <alignment horizontal="center"/>
    </xf>
    <xf numFmtId="0" fontId="14" fillId="2" borderId="0" xfId="11078" applyFont="1" applyFill="1" applyAlignment="1">
      <alignment horizontal="center" vertical="top"/>
    </xf>
    <xf numFmtId="0" fontId="14" fillId="2" borderId="0" xfId="11078" applyFont="1" applyFill="1" applyAlignment="1">
      <alignment horizontal="center"/>
    </xf>
    <xf numFmtId="0" fontId="125" fillId="2" borderId="0" xfId="11078" applyFill="1" applyAlignment="1">
      <alignment horizontal="center" vertical="center"/>
    </xf>
    <xf numFmtId="0" fontId="125" fillId="4" borderId="0" xfId="11078" applyFill="1" applyAlignment="1">
      <alignment horizontal="center" vertical="center"/>
    </xf>
    <xf numFmtId="193" fontId="20" fillId="13" borderId="0" xfId="11078" applyNumberFormat="1" applyFont="1" applyFill="1" applyAlignment="1">
      <alignment vertical="center"/>
    </xf>
    <xf numFmtId="0" fontId="15" fillId="4" borderId="0" xfId="11078" applyFont="1" applyFill="1" applyAlignment="1">
      <alignment horizontal="center"/>
    </xf>
    <xf numFmtId="43" fontId="33" fillId="4" borderId="0" xfId="1" applyFill="1" applyAlignment="1">
      <alignment vertical="center" wrapText="1"/>
    </xf>
    <xf numFmtId="43" fontId="33" fillId="4" borderId="0" xfId="1" applyFill="1" applyAlignment="1">
      <alignment horizontal="center" vertical="center" wrapText="1"/>
    </xf>
    <xf numFmtId="10" fontId="125" fillId="4" borderId="0" xfId="11078" applyNumberFormat="1" applyFill="1" applyAlignment="1">
      <alignment horizontal="center" vertical="center" wrapText="1"/>
    </xf>
    <xf numFmtId="0" fontId="33" fillId="4" borderId="0" xfId="1" applyNumberFormat="1" applyFill="1" applyAlignment="1">
      <alignment vertical="center" wrapText="1"/>
    </xf>
    <xf numFmtId="43" fontId="33" fillId="12" borderId="0" xfId="1" applyFill="1" applyAlignment="1">
      <alignment horizontal="center" vertical="center" wrapText="1"/>
    </xf>
    <xf numFmtId="10" fontId="125" fillId="12" borderId="0" xfId="11078" applyNumberFormat="1" applyFill="1" applyAlignment="1">
      <alignment horizontal="center" vertical="center" wrapText="1"/>
    </xf>
    <xf numFmtId="0" fontId="33" fillId="12" borderId="0" xfId="1" applyNumberFormat="1" applyFill="1" applyAlignment="1">
      <alignment vertical="center" wrapText="1"/>
    </xf>
    <xf numFmtId="195" fontId="125" fillId="12" borderId="0" xfId="11078" applyNumberFormat="1" applyFill="1" applyAlignment="1">
      <alignment vertical="center" wrapText="1"/>
    </xf>
    <xf numFmtId="43" fontId="125" fillId="4" borderId="0" xfId="11078" applyNumberFormat="1" applyFill="1"/>
    <xf numFmtId="0" fontId="16" fillId="4" borderId="0" xfId="11078" applyFont="1" applyFill="1" applyAlignment="1">
      <alignment horizontal="center"/>
    </xf>
    <xf numFmtId="0" fontId="3" fillId="4" borderId="0" xfId="11077" applyFill="1" applyAlignment="1">
      <alignment vertical="top" wrapText="1"/>
    </xf>
    <xf numFmtId="0" fontId="3" fillId="4" borderId="0" xfId="11077" applyFill="1"/>
    <xf numFmtId="0" fontId="3" fillId="0" borderId="0" xfId="11077" applyAlignment="1">
      <alignment vertical="center"/>
    </xf>
    <xf numFmtId="0" fontId="3" fillId="0" borderId="0" xfId="11077"/>
    <xf numFmtId="0" fontId="6" fillId="2" borderId="0" xfId="0" applyFont="1" applyFill="1" applyAlignment="1">
      <alignment horizontal="center" vertical="center" wrapText="1"/>
    </xf>
    <xf numFmtId="0" fontId="5" fillId="0" borderId="0" xfId="0" applyFont="1" applyAlignment="1">
      <alignment vertical="center"/>
    </xf>
    <xf numFmtId="0" fontId="5" fillId="0" borderId="0" xfId="0" applyFont="1" applyAlignment="1">
      <alignment horizontal="center" vertical="center"/>
    </xf>
    <xf numFmtId="0" fontId="34" fillId="0" borderId="0" xfId="0" applyFont="1" applyAlignment="1">
      <alignment horizontal="right" vertical="center"/>
    </xf>
    <xf numFmtId="10" fontId="6" fillId="2" borderId="0" xfId="11174" applyNumberFormat="1" applyFont="1" applyFill="1" applyAlignment="1">
      <alignment horizontal="center" vertical="center" wrapText="1"/>
    </xf>
    <xf numFmtId="0" fontId="5" fillId="0" borderId="0" xfId="0" applyFont="1" applyAlignment="1">
      <alignment horizontal="left" vertical="center"/>
    </xf>
    <xf numFmtId="0" fontId="34" fillId="0" borderId="0" xfId="0" applyFont="1" applyAlignment="1">
      <alignment horizontal="left" vertical="center"/>
    </xf>
    <xf numFmtId="0" fontId="5" fillId="0" borderId="0" xfId="0" applyFont="1" applyAlignment="1">
      <alignment horizontal="right" vertical="center"/>
    </xf>
    <xf numFmtId="0" fontId="35" fillId="13" borderId="8" xfId="0" applyFont="1" applyFill="1" applyBorder="1" applyAlignment="1">
      <alignment horizontal="center" vertical="center" wrapText="1"/>
    </xf>
    <xf numFmtId="0" fontId="19" fillId="2" borderId="8" xfId="0" applyFont="1" applyFill="1" applyBorder="1" applyAlignment="1">
      <alignment horizontal="left" vertical="center" wrapText="1"/>
    </xf>
    <xf numFmtId="10" fontId="19" fillId="2" borderId="8" xfId="0" applyNumberFormat="1" applyFont="1" applyFill="1" applyBorder="1" applyAlignment="1">
      <alignment horizontal="center" vertical="center" wrapText="1"/>
    </xf>
    <xf numFmtId="10" fontId="6" fillId="2" borderId="8" xfId="3" applyNumberFormat="1" applyFont="1" applyFill="1" applyBorder="1" applyAlignment="1">
      <alignment horizontal="center" vertical="center" wrapText="1"/>
    </xf>
    <xf numFmtId="0" fontId="19" fillId="2" borderId="14" xfId="0" applyFont="1" applyFill="1" applyBorder="1" applyAlignment="1">
      <alignment horizontal="center" vertical="center" wrapText="1"/>
    </xf>
    <xf numFmtId="10" fontId="35" fillId="2" borderId="8" xfId="0" applyNumberFormat="1" applyFont="1" applyFill="1" applyBorder="1" applyAlignment="1">
      <alignment horizontal="center" vertical="center" wrapText="1"/>
    </xf>
    <xf numFmtId="10" fontId="5" fillId="2" borderId="8" xfId="3" applyNumberFormat="1"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15" xfId="0" applyFont="1" applyFill="1" applyBorder="1" applyAlignment="1">
      <alignment horizontal="center" vertical="center" wrapText="1"/>
    </xf>
    <xf numFmtId="10" fontId="5" fillId="2" borderId="5" xfId="3" applyNumberFormat="1" applyFont="1" applyFill="1" applyBorder="1" applyAlignment="1">
      <alignment horizontal="center" vertical="center" wrapText="1"/>
    </xf>
    <xf numFmtId="196" fontId="6" fillId="2" borderId="0" xfId="0" applyNumberFormat="1" applyFont="1" applyFill="1" applyAlignment="1">
      <alignment horizontal="center" vertical="center" wrapText="1"/>
    </xf>
    <xf numFmtId="191" fontId="6" fillId="2" borderId="0" xfId="11192" applyNumberFormat="1" applyFont="1" applyFill="1" applyAlignment="1">
      <alignment horizontal="center" vertical="center" wrapText="1"/>
    </xf>
    <xf numFmtId="10" fontId="35" fillId="13" borderId="8" xfId="0" applyNumberFormat="1" applyFont="1" applyFill="1" applyBorder="1" applyAlignment="1">
      <alignment horizontal="center" vertical="center" wrapText="1"/>
    </xf>
    <xf numFmtId="10" fontId="5" fillId="13" borderId="8" xfId="11192" applyNumberFormat="1" applyFont="1" applyFill="1" applyBorder="1" applyAlignment="1">
      <alignment horizontal="center" vertical="center" wrapText="1"/>
    </xf>
    <xf numFmtId="10" fontId="6" fillId="2" borderId="0" xfId="11192" applyNumberFormat="1" applyFont="1" applyFill="1" applyAlignment="1">
      <alignment horizontal="center" vertical="center" wrapText="1"/>
    </xf>
    <xf numFmtId="0" fontId="6" fillId="2" borderId="0" xfId="0" applyFont="1" applyFill="1" applyAlignment="1">
      <alignment horizontal="left" vertical="center"/>
    </xf>
    <xf numFmtId="10" fontId="6" fillId="2" borderId="0" xfId="0" applyNumberFormat="1" applyFont="1" applyFill="1" applyAlignment="1">
      <alignment horizontal="center" vertical="center" wrapText="1"/>
    </xf>
    <xf numFmtId="10" fontId="35" fillId="2" borderId="0" xfId="0" applyNumberFormat="1" applyFont="1" applyFill="1" applyAlignment="1">
      <alignment horizontal="center" vertical="center" wrapText="1"/>
    </xf>
    <xf numFmtId="10" fontId="35" fillId="2" borderId="15" xfId="0" applyNumberFormat="1" applyFont="1" applyFill="1" applyBorder="1" applyAlignment="1">
      <alignment horizontal="center" vertical="center" wrapText="1"/>
    </xf>
    <xf numFmtId="0" fontId="35" fillId="2" borderId="15" xfId="0" applyFont="1" applyFill="1" applyBorder="1" applyAlignment="1">
      <alignment horizontal="center" vertical="center" wrapText="1"/>
    </xf>
    <xf numFmtId="0" fontId="36" fillId="0" borderId="0" xfId="0" applyFont="1"/>
    <xf numFmtId="0" fontId="37" fillId="2" borderId="0" xfId="9821" applyFont="1" applyFill="1" applyAlignment="1">
      <alignment vertical="top"/>
    </xf>
    <xf numFmtId="0" fontId="3" fillId="2" borderId="0" xfId="9821" applyFill="1" applyAlignment="1">
      <alignment vertical="top"/>
    </xf>
    <xf numFmtId="164" fontId="3" fillId="2" borderId="0" xfId="9821" applyNumberFormat="1" applyFill="1" applyAlignment="1">
      <alignment horizontal="right" vertical="top"/>
    </xf>
    <xf numFmtId="0" fontId="37" fillId="2" borderId="14" xfId="9821" applyFont="1" applyFill="1" applyBorder="1" applyAlignment="1">
      <alignment vertical="top"/>
    </xf>
    <xf numFmtId="17" fontId="9" fillId="2" borderId="0" xfId="11144" applyNumberFormat="1" applyFont="1" applyFill="1" applyAlignment="1">
      <alignment horizontal="center" vertical="top"/>
    </xf>
    <xf numFmtId="14" fontId="21" fillId="2" borderId="15" xfId="0" applyNumberFormat="1" applyFont="1" applyFill="1" applyBorder="1" applyAlignment="1" applyProtection="1">
      <alignment horizontal="center" vertical="center"/>
      <protection locked="0"/>
    </xf>
    <xf numFmtId="4" fontId="21" fillId="2" borderId="15" xfId="0" applyNumberFormat="1" applyFont="1" applyFill="1" applyBorder="1" applyAlignment="1" applyProtection="1">
      <alignment horizontal="center" vertical="center"/>
      <protection locked="0"/>
    </xf>
    <xf numFmtId="0" fontId="38" fillId="2" borderId="0" xfId="9821" applyFont="1" applyFill="1" applyAlignment="1">
      <alignment vertical="top" wrapText="1"/>
    </xf>
    <xf numFmtId="0" fontId="33" fillId="2" borderId="0" xfId="9821" applyFont="1" applyFill="1" applyAlignment="1">
      <alignment vertical="top" wrapText="1"/>
    </xf>
    <xf numFmtId="186" fontId="39" fillId="18" borderId="19" xfId="12660" applyFont="1" applyFill="1" applyBorder="1" applyAlignment="1">
      <alignment horizontal="center" vertical="top"/>
    </xf>
    <xf numFmtId="186" fontId="39" fillId="18" borderId="19" xfId="12660" applyFont="1" applyFill="1" applyBorder="1" applyAlignment="1">
      <alignment vertical="top"/>
    </xf>
    <xf numFmtId="0" fontId="3" fillId="0" borderId="12" xfId="9821" applyBorder="1" applyAlignment="1">
      <alignment horizontal="center" vertical="top"/>
    </xf>
    <xf numFmtId="0" fontId="3" fillId="0" borderId="12" xfId="9821" applyBorder="1" applyAlignment="1">
      <alignment vertical="top"/>
    </xf>
    <xf numFmtId="186" fontId="3" fillId="0" borderId="12" xfId="12660" applyBorder="1" applyAlignment="1">
      <alignment vertical="top"/>
    </xf>
    <xf numFmtId="0" fontId="3" fillId="20" borderId="12" xfId="9821" applyFill="1" applyBorder="1" applyAlignment="1">
      <alignment horizontal="center" vertical="top"/>
    </xf>
    <xf numFmtId="0" fontId="3" fillId="20" borderId="12" xfId="9821" applyFill="1" applyBorder="1" applyAlignment="1">
      <alignment vertical="top"/>
    </xf>
    <xf numFmtId="186" fontId="3" fillId="20" borderId="12" xfId="12660" applyFill="1" applyBorder="1" applyAlignment="1">
      <alignment vertical="top"/>
    </xf>
    <xf numFmtId="0" fontId="33" fillId="3" borderId="0" xfId="9821" applyFont="1" applyFill="1" applyAlignment="1">
      <alignment horizontal="center" vertical="top"/>
    </xf>
    <xf numFmtId="0" fontId="33" fillId="3" borderId="0" xfId="9821" applyFont="1" applyFill="1" applyAlignment="1">
      <alignment vertical="top"/>
    </xf>
    <xf numFmtId="186" fontId="33" fillId="3" borderId="0" xfId="12660" applyFont="1" applyFill="1" applyAlignment="1">
      <alignment vertical="top"/>
    </xf>
    <xf numFmtId="186" fontId="3" fillId="20" borderId="12" xfId="12660" applyFill="1" applyBorder="1" applyAlignment="1">
      <alignment horizontal="center" vertical="top"/>
    </xf>
    <xf numFmtId="186" fontId="3" fillId="0" borderId="12" xfId="12660" applyFill="1" applyBorder="1" applyAlignment="1">
      <alignment horizontal="center" vertical="top"/>
    </xf>
    <xf numFmtId="186" fontId="3" fillId="0" borderId="12" xfId="12660" applyFill="1" applyBorder="1" applyAlignment="1">
      <alignment vertical="top"/>
    </xf>
    <xf numFmtId="10" fontId="3" fillId="20" borderId="12" xfId="9821" applyNumberFormat="1" applyFill="1" applyBorder="1" applyAlignment="1">
      <alignment vertical="top"/>
    </xf>
    <xf numFmtId="10" fontId="33" fillId="3" borderId="0" xfId="9821" applyNumberFormat="1" applyFont="1" applyFill="1" applyAlignment="1">
      <alignment vertical="top"/>
    </xf>
    <xf numFmtId="0" fontId="3" fillId="0" borderId="12" xfId="9821" applyBorder="1" applyAlignment="1">
      <alignment horizontal="left" vertical="top" wrapText="1"/>
    </xf>
    <xf numFmtId="186" fontId="40" fillId="22" borderId="21" xfId="12660" applyFont="1" applyFill="1" applyBorder="1" applyAlignment="1">
      <alignment vertical="top"/>
    </xf>
    <xf numFmtId="0" fontId="0" fillId="2" borderId="0" xfId="0" applyFill="1" applyAlignment="1">
      <alignment vertical="top"/>
    </xf>
    <xf numFmtId="0" fontId="41" fillId="2" borderId="0" xfId="9821" applyFont="1" applyFill="1" applyAlignment="1">
      <alignment horizontal="left" vertical="top"/>
    </xf>
    <xf numFmtId="0" fontId="34" fillId="0" borderId="8" xfId="0" applyFont="1" applyBorder="1" applyAlignment="1">
      <alignment horizontal="center" vertical="center"/>
    </xf>
    <xf numFmtId="0" fontId="35" fillId="2" borderId="14" xfId="0" applyFont="1" applyFill="1" applyBorder="1" applyAlignment="1">
      <alignment horizontal="center" vertical="center" wrapText="1"/>
    </xf>
    <xf numFmtId="0" fontId="35" fillId="2" borderId="8" xfId="0" applyFont="1" applyFill="1" applyBorder="1" applyAlignment="1">
      <alignment horizontal="center" vertical="center" wrapText="1"/>
    </xf>
    <xf numFmtId="0" fontId="12" fillId="23" borderId="0" xfId="0" applyFont="1" applyFill="1" applyAlignment="1" applyProtection="1">
      <alignment vertical="top"/>
      <protection locked="0"/>
    </xf>
    <xf numFmtId="49" fontId="1" fillId="9" borderId="0" xfId="0" applyNumberFormat="1" applyFont="1" applyFill="1" applyAlignment="1" applyProtection="1">
      <alignment horizontal="center" vertical="top"/>
      <protection locked="0"/>
    </xf>
    <xf numFmtId="0" fontId="1" fillId="9" borderId="0" xfId="0" applyFont="1" applyFill="1" applyAlignment="1" applyProtection="1">
      <alignment vertical="top" wrapText="1"/>
      <protection locked="0"/>
    </xf>
    <xf numFmtId="2" fontId="1" fillId="9" borderId="0" xfId="0" applyNumberFormat="1" applyFont="1" applyFill="1" applyAlignment="1" applyProtection="1">
      <alignment horizontal="center" vertical="top"/>
      <protection locked="0"/>
    </xf>
    <xf numFmtId="2" fontId="1" fillId="0" borderId="0" xfId="0" applyNumberFormat="1" applyFont="1" applyAlignment="1" applyProtection="1">
      <alignment horizontal="center" vertical="top"/>
      <protection locked="0"/>
    </xf>
    <xf numFmtId="2" fontId="1" fillId="0" borderId="0" xfId="0" applyNumberFormat="1" applyFont="1" applyAlignment="1" applyProtection="1">
      <alignment horizontal="right" vertical="center"/>
      <protection locked="0"/>
    </xf>
    <xf numFmtId="4" fontId="1" fillId="9" borderId="0" xfId="0" applyNumberFormat="1" applyFont="1" applyFill="1" applyAlignment="1" applyProtection="1">
      <alignment horizontal="center" vertical="top"/>
      <protection locked="0"/>
    </xf>
    <xf numFmtId="10" fontId="1" fillId="9" borderId="0" xfId="0" applyNumberFormat="1" applyFont="1" applyFill="1" applyAlignment="1" applyProtection="1">
      <alignment vertical="top"/>
      <protection locked="0"/>
    </xf>
    <xf numFmtId="49" fontId="12" fillId="0" borderId="0" xfId="0" applyNumberFormat="1" applyFont="1" applyAlignment="1">
      <alignment horizontal="left" vertical="top"/>
    </xf>
    <xf numFmtId="49" fontId="12" fillId="9" borderId="0" xfId="0" applyNumberFormat="1" applyFont="1" applyFill="1" applyAlignment="1">
      <alignment horizontal="left" vertical="top"/>
    </xf>
    <xf numFmtId="0" fontId="42" fillId="0" borderId="0" xfId="0" applyFont="1" applyAlignment="1">
      <alignment horizontal="left" vertical="top"/>
    </xf>
    <xf numFmtId="0" fontId="12" fillId="9" borderId="0" xfId="0" applyFont="1" applyFill="1" applyAlignment="1">
      <alignment vertical="top" wrapText="1"/>
    </xf>
    <xf numFmtId="164" fontId="12" fillId="9" borderId="0" xfId="0" applyNumberFormat="1" applyFont="1" applyFill="1" applyAlignment="1" applyProtection="1">
      <alignment horizontal="left" vertical="top"/>
      <protection locked="0"/>
    </xf>
    <xf numFmtId="164" fontId="42" fillId="0" borderId="0" xfId="0" applyNumberFormat="1" applyFont="1" applyAlignment="1">
      <alignment horizontal="left" vertical="top"/>
    </xf>
    <xf numFmtId="0" fontId="12" fillId="2" borderId="8" xfId="0" applyFont="1" applyFill="1" applyBorder="1" applyAlignment="1" applyProtection="1">
      <alignment horizontal="center" vertical="top" wrapText="1"/>
      <protection locked="0"/>
    </xf>
    <xf numFmtId="0" fontId="12" fillId="2" borderId="8" xfId="0" applyFont="1" applyFill="1" applyBorder="1" applyAlignment="1" applyProtection="1">
      <alignment horizontal="center" vertical="top"/>
      <protection locked="0"/>
    </xf>
    <xf numFmtId="49" fontId="12" fillId="2" borderId="8" xfId="0" applyNumberFormat="1" applyFont="1" applyFill="1" applyBorder="1" applyAlignment="1" applyProtection="1">
      <alignment horizontal="justify" vertical="top"/>
      <protection locked="0"/>
    </xf>
    <xf numFmtId="0" fontId="12" fillId="24" borderId="8" xfId="0" applyFont="1" applyFill="1" applyBorder="1" applyAlignment="1" applyProtection="1">
      <alignment horizontal="center" vertical="top" wrapText="1"/>
      <protection locked="0"/>
    </xf>
    <xf numFmtId="49" fontId="12" fillId="24" borderId="8" xfId="0" applyNumberFormat="1" applyFont="1" applyFill="1" applyBorder="1" applyAlignment="1" applyProtection="1">
      <alignment horizontal="justify" vertical="top"/>
      <protection locked="0"/>
    </xf>
    <xf numFmtId="0" fontId="1" fillId="0" borderId="8" xfId="0" applyFont="1" applyBorder="1" applyAlignment="1" applyProtection="1">
      <alignment horizontal="center" vertical="top"/>
      <protection locked="0"/>
    </xf>
    <xf numFmtId="0" fontId="1" fillId="0" borderId="8" xfId="0" applyFont="1" applyBorder="1" applyAlignment="1" applyProtection="1">
      <alignment horizontal="center" vertical="top" wrapText="1"/>
      <protection locked="0"/>
    </xf>
    <xf numFmtId="49" fontId="1" fillId="0" borderId="8" xfId="12235" applyNumberFormat="1" applyFont="1" applyFill="1" applyBorder="1" applyAlignment="1" applyProtection="1">
      <alignment horizontal="justify" vertical="top"/>
      <protection locked="0"/>
    </xf>
    <xf numFmtId="43" fontId="1" fillId="0" borderId="8" xfId="12235" applyFont="1" applyFill="1" applyBorder="1" applyAlignment="1" applyProtection="1">
      <alignment horizontal="center" vertical="top"/>
      <protection locked="0"/>
    </xf>
    <xf numFmtId="49" fontId="12" fillId="0" borderId="0" xfId="0" applyNumberFormat="1" applyFont="1" applyAlignment="1">
      <alignment horizontal="right" vertical="center"/>
    </xf>
    <xf numFmtId="1" fontId="1" fillId="0" borderId="0" xfId="0" applyNumberFormat="1" applyFont="1" applyAlignment="1">
      <alignment horizontal="right" vertical="center"/>
    </xf>
    <xf numFmtId="14" fontId="1" fillId="2" borderId="0" xfId="0" applyNumberFormat="1" applyFont="1" applyFill="1" applyAlignment="1">
      <alignment horizontal="left" vertical="top"/>
    </xf>
    <xf numFmtId="4" fontId="12" fillId="9" borderId="0" xfId="0" applyNumberFormat="1" applyFont="1" applyFill="1" applyAlignment="1">
      <alignment vertical="top" wrapText="1"/>
    </xf>
    <xf numFmtId="1" fontId="12" fillId="0" borderId="0" xfId="0" applyNumberFormat="1" applyFont="1" applyAlignment="1">
      <alignment horizontal="center" vertical="center" wrapText="1"/>
    </xf>
    <xf numFmtId="14" fontId="12" fillId="2" borderId="0" xfId="0" applyNumberFormat="1" applyFont="1" applyFill="1" applyAlignment="1">
      <alignment horizontal="center" vertical="center" wrapText="1"/>
    </xf>
    <xf numFmtId="0" fontId="12" fillId="0" borderId="0" xfId="0" applyFont="1" applyAlignment="1">
      <alignment vertical="top" wrapText="1"/>
    </xf>
    <xf numFmtId="0" fontId="12" fillId="0" borderId="0" xfId="0" applyFont="1" applyAlignment="1">
      <alignment horizontal="right" vertical="center" wrapText="1"/>
    </xf>
    <xf numFmtId="10" fontId="33" fillId="0" borderId="0" xfId="3" applyNumberFormat="1" applyFill="1" applyAlignment="1">
      <alignment horizontal="center" vertical="center"/>
    </xf>
    <xf numFmtId="10" fontId="33" fillId="9" borderId="0" xfId="3" applyNumberFormat="1" applyFill="1" applyAlignment="1">
      <alignment horizontal="center" vertical="center"/>
    </xf>
    <xf numFmtId="43" fontId="3" fillId="9" borderId="0" xfId="1" applyFont="1" applyFill="1" applyAlignment="1">
      <alignment horizontal="right" vertical="top"/>
    </xf>
    <xf numFmtId="10" fontId="3" fillId="9" borderId="0" xfId="3" applyNumberFormat="1" applyFont="1" applyFill="1" applyAlignment="1">
      <alignment horizontal="center" vertical="center"/>
    </xf>
    <xf numFmtId="10" fontId="1" fillId="2" borderId="0" xfId="11159" applyNumberFormat="1" applyFont="1" applyFill="1" applyBorder="1" applyAlignment="1" applyProtection="1">
      <alignment horizontal="center" vertical="center"/>
    </xf>
    <xf numFmtId="0" fontId="1" fillId="0" borderId="0" xfId="0" applyFont="1" applyAlignment="1">
      <alignment horizontal="right" vertical="center" wrapText="1"/>
    </xf>
    <xf numFmtId="196" fontId="12" fillId="0" borderId="8" xfId="0" applyNumberFormat="1" applyFont="1" applyBorder="1" applyAlignment="1" applyProtection="1">
      <alignment horizontal="center" vertical="top"/>
      <protection locked="0"/>
    </xf>
    <xf numFmtId="196" fontId="12" fillId="0" borderId="8" xfId="0" applyNumberFormat="1" applyFont="1" applyBorder="1" applyAlignment="1" applyProtection="1">
      <alignment horizontal="right" vertical="center"/>
      <protection locked="0"/>
    </xf>
    <xf numFmtId="43" fontId="12" fillId="0" borderId="25" xfId="12235" applyFont="1" applyFill="1" applyBorder="1" applyAlignment="1" applyProtection="1">
      <alignment horizontal="right" vertical="center"/>
      <protection locked="0"/>
    </xf>
    <xf numFmtId="43" fontId="12" fillId="0" borderId="1" xfId="12235" applyFont="1" applyFill="1" applyBorder="1" applyAlignment="1" applyProtection="1">
      <alignment horizontal="right" vertical="center"/>
      <protection locked="0"/>
    </xf>
    <xf numFmtId="4" fontId="1" fillId="0" borderId="5" xfId="0" applyNumberFormat="1" applyFont="1" applyBorder="1" applyAlignment="1" applyProtection="1">
      <alignment horizontal="right" vertical="center"/>
      <protection locked="0"/>
    </xf>
    <xf numFmtId="43" fontId="12" fillId="0" borderId="8" xfId="12235" applyFont="1" applyFill="1" applyBorder="1" applyAlignment="1" applyProtection="1">
      <alignment horizontal="right" vertical="center"/>
      <protection locked="0"/>
    </xf>
    <xf numFmtId="43" fontId="12" fillId="0" borderId="5" xfId="12235" applyFont="1" applyFill="1" applyBorder="1" applyAlignment="1" applyProtection="1">
      <alignment horizontal="right" vertical="center"/>
      <protection locked="0"/>
    </xf>
    <xf numFmtId="0" fontId="12" fillId="2" borderId="25" xfId="0" applyFont="1" applyFill="1" applyBorder="1" applyAlignment="1" applyProtection="1">
      <alignment horizontal="center" vertical="top" wrapText="1"/>
      <protection locked="0"/>
    </xf>
    <xf numFmtId="196" fontId="12" fillId="24" borderId="8" xfId="0" applyNumberFormat="1" applyFont="1" applyFill="1" applyBorder="1" applyAlignment="1" applyProtection="1">
      <alignment horizontal="center" vertical="top" wrapText="1"/>
      <protection locked="0"/>
    </xf>
    <xf numFmtId="196" fontId="12" fillId="24" borderId="8" xfId="0" applyNumberFormat="1" applyFont="1" applyFill="1" applyBorder="1" applyAlignment="1" applyProtection="1">
      <alignment horizontal="right" vertical="center" wrapText="1"/>
      <protection locked="0"/>
    </xf>
    <xf numFmtId="43" fontId="12" fillId="24" borderId="8" xfId="12235" applyFont="1" applyFill="1" applyBorder="1" applyAlignment="1" applyProtection="1">
      <alignment horizontal="right" vertical="center" wrapText="1"/>
      <protection locked="0"/>
    </xf>
    <xf numFmtId="4" fontId="12" fillId="23" borderId="0" xfId="0" applyNumberFormat="1" applyFont="1" applyFill="1" applyAlignment="1">
      <alignment horizontal="center" vertical="top" wrapText="1"/>
    </xf>
    <xf numFmtId="0" fontId="12" fillId="23" borderId="0" xfId="0" applyFont="1" applyFill="1" applyAlignment="1">
      <alignment vertical="top" wrapText="1"/>
    </xf>
    <xf numFmtId="196" fontId="1" fillId="0" borderId="8" xfId="0" applyNumberFormat="1" applyFont="1" applyBorder="1" applyAlignment="1" applyProtection="1">
      <alignment vertical="top"/>
      <protection locked="0"/>
    </xf>
    <xf numFmtId="196" fontId="1" fillId="0" borderId="8" xfId="0" applyNumberFormat="1" applyFont="1" applyBorder="1" applyAlignment="1" applyProtection="1">
      <alignment horizontal="right" vertical="center" wrapText="1"/>
      <protection locked="0"/>
    </xf>
    <xf numFmtId="43" fontId="1" fillId="0" borderId="8" xfId="12235" applyFont="1" applyFill="1" applyBorder="1" applyAlignment="1" applyProtection="1">
      <alignment horizontal="right" vertical="center" wrapText="1"/>
      <protection locked="0"/>
    </xf>
    <xf numFmtId="197" fontId="1" fillId="0" borderId="8" xfId="0" applyNumberFormat="1" applyFont="1" applyBorder="1" applyAlignment="1" applyProtection="1">
      <alignment horizontal="center" vertical="top"/>
      <protection locked="0"/>
    </xf>
    <xf numFmtId="4" fontId="12" fillId="9" borderId="0" xfId="0" applyNumberFormat="1" applyFont="1" applyFill="1" applyAlignment="1">
      <alignment horizontal="center" vertical="top" wrapText="1"/>
    </xf>
    <xf numFmtId="0" fontId="1" fillId="9" borderId="0" xfId="0" applyFont="1" applyFill="1" applyAlignment="1">
      <alignment vertical="top" wrapText="1"/>
    </xf>
    <xf numFmtId="4" fontId="1" fillId="9" borderId="0" xfId="0" applyNumberFormat="1" applyFont="1" applyFill="1" applyAlignment="1">
      <alignment horizontal="center" vertical="top" wrapText="1"/>
    </xf>
    <xf numFmtId="198" fontId="12" fillId="8" borderId="0" xfId="11144" applyNumberFormat="1" applyFont="1" applyFill="1" applyAlignment="1">
      <alignment horizontal="right" vertical="top" wrapText="1"/>
    </xf>
    <xf numFmtId="43" fontId="12" fillId="2" borderId="8" xfId="12235" applyFont="1" applyFill="1" applyBorder="1" applyAlignment="1" applyProtection="1">
      <alignment horizontal="center" vertical="top"/>
      <protection locked="0"/>
    </xf>
    <xf numFmtId="43" fontId="12" fillId="24" borderId="8" xfId="12235" applyFont="1" applyFill="1" applyBorder="1" applyAlignment="1" applyProtection="1">
      <alignment horizontal="center" vertical="top" wrapText="1"/>
      <protection locked="0"/>
    </xf>
    <xf numFmtId="2" fontId="12" fillId="23" borderId="0" xfId="0" applyNumberFormat="1" applyFont="1" applyFill="1" applyAlignment="1" applyProtection="1">
      <alignment horizontal="center" vertical="top"/>
      <protection locked="0"/>
    </xf>
    <xf numFmtId="198" fontId="12" fillId="25" borderId="0" xfId="11144" applyNumberFormat="1" applyFont="1" applyFill="1" applyAlignment="1">
      <alignment horizontal="right" vertical="top" wrapText="1"/>
    </xf>
    <xf numFmtId="43" fontId="1" fillId="0" borderId="8" xfId="12235" applyFont="1" applyFill="1" applyBorder="1" applyAlignment="1" applyProtection="1">
      <alignment horizontal="right" vertical="top"/>
      <protection locked="0"/>
    </xf>
    <xf numFmtId="43" fontId="12" fillId="9" borderId="0" xfId="0" applyNumberFormat="1" applyFont="1" applyFill="1" applyAlignment="1">
      <alignment vertical="top" wrapText="1"/>
    </xf>
    <xf numFmtId="10" fontId="12" fillId="9" borderId="0" xfId="0" applyNumberFormat="1" applyFont="1" applyFill="1" applyAlignment="1">
      <alignment horizontal="left" vertical="top"/>
    </xf>
    <xf numFmtId="0" fontId="12" fillId="9" borderId="0" xfId="0" applyFont="1" applyFill="1" applyAlignment="1">
      <alignment horizontal="left" vertical="top" wrapText="1"/>
    </xf>
    <xf numFmtId="10" fontId="12" fillId="2" borderId="0" xfId="0" applyNumberFormat="1" applyFont="1" applyFill="1" applyAlignment="1">
      <alignment horizontal="left" vertical="top"/>
    </xf>
    <xf numFmtId="10" fontId="1" fillId="2" borderId="0" xfId="0" applyNumberFormat="1" applyFont="1" applyFill="1" applyAlignment="1">
      <alignment horizontal="left" vertical="top"/>
    </xf>
    <xf numFmtId="0" fontId="12" fillId="23" borderId="0" xfId="0" applyFont="1" applyFill="1" applyAlignment="1">
      <alignment horizontal="left" vertical="top" wrapText="1"/>
    </xf>
    <xf numFmtId="10" fontId="12" fillId="24" borderId="0" xfId="0" applyNumberFormat="1" applyFont="1" applyFill="1" applyAlignment="1">
      <alignment horizontal="left" vertical="top"/>
    </xf>
    <xf numFmtId="10" fontId="12" fillId="23" borderId="0" xfId="0" applyNumberFormat="1" applyFont="1" applyFill="1" applyAlignment="1" applyProtection="1">
      <alignment vertical="top"/>
      <protection locked="0"/>
    </xf>
    <xf numFmtId="199" fontId="12" fillId="9" borderId="0" xfId="0" applyNumberFormat="1" applyFont="1" applyFill="1" applyAlignment="1">
      <alignment horizontal="center" vertical="top" wrapText="1"/>
    </xf>
    <xf numFmtId="200" fontId="12" fillId="9" borderId="0" xfId="0" applyNumberFormat="1" applyFont="1" applyFill="1" applyAlignment="1">
      <alignment vertical="top" wrapText="1"/>
    </xf>
    <xf numFmtId="2" fontId="12" fillId="23" borderId="0" xfId="0" applyNumberFormat="1" applyFont="1" applyFill="1" applyAlignment="1" applyProtection="1">
      <alignment horizontal="right" vertical="top"/>
      <protection locked="0"/>
    </xf>
    <xf numFmtId="49" fontId="1" fillId="0" borderId="0" xfId="0" applyNumberFormat="1" applyFont="1" applyAlignment="1" applyProtection="1">
      <alignment horizontal="justify" vertical="top"/>
      <protection locked="0"/>
    </xf>
    <xf numFmtId="196" fontId="1" fillId="0" borderId="8" xfId="0" applyNumberFormat="1" applyFont="1" applyBorder="1" applyAlignment="1" applyProtection="1">
      <alignment horizontal="right" vertical="center"/>
      <protection locked="0"/>
    </xf>
    <xf numFmtId="43" fontId="1" fillId="0" borderId="8" xfId="12235" applyFont="1" applyFill="1" applyBorder="1" applyAlignment="1" applyProtection="1">
      <alignment horizontal="right" vertical="center"/>
      <protection locked="0"/>
    </xf>
    <xf numFmtId="196" fontId="1" fillId="0" borderId="0" xfId="0" applyNumberFormat="1" applyFont="1" applyAlignment="1" applyProtection="1">
      <alignment vertical="top"/>
      <protection locked="0"/>
    </xf>
    <xf numFmtId="196" fontId="1" fillId="0" borderId="0" xfId="0" applyNumberFormat="1" applyFont="1" applyAlignment="1" applyProtection="1">
      <alignment horizontal="right" vertical="center"/>
      <protection locked="0"/>
    </xf>
    <xf numFmtId="43" fontId="1" fillId="0" borderId="0" xfId="12235" applyFont="1" applyFill="1" applyAlignment="1" applyProtection="1">
      <alignment horizontal="right" vertical="center"/>
      <protection locked="0"/>
    </xf>
    <xf numFmtId="4" fontId="1" fillId="0" borderId="0" xfId="0" applyNumberFormat="1" applyFont="1" applyAlignment="1" applyProtection="1">
      <alignment horizontal="right" vertical="center"/>
      <protection locked="0"/>
    </xf>
    <xf numFmtId="0" fontId="12" fillId="0" borderId="0" xfId="0" applyFont="1" applyAlignment="1" applyProtection="1">
      <alignment horizontal="center" vertical="top"/>
      <protection locked="0"/>
    </xf>
    <xf numFmtId="43" fontId="1" fillId="2" borderId="0" xfId="12235" applyFont="1" applyFill="1" applyAlignment="1" applyProtection="1">
      <alignment vertical="top"/>
      <protection locked="0"/>
    </xf>
    <xf numFmtId="0" fontId="1" fillId="0" borderId="0" xfId="0" applyFont="1" applyAlignment="1" applyProtection="1">
      <alignment vertical="center"/>
      <protection locked="0"/>
    </xf>
    <xf numFmtId="0" fontId="12" fillId="0" borderId="0" xfId="0" applyFont="1" applyAlignment="1" applyProtection="1">
      <alignment vertical="top" wrapText="1"/>
      <protection locked="0"/>
    </xf>
    <xf numFmtId="0" fontId="12" fillId="9" borderId="0" xfId="0" applyFont="1" applyFill="1" applyAlignment="1" applyProtection="1">
      <alignment vertical="top" wrapText="1"/>
      <protection locked="0"/>
    </xf>
    <xf numFmtId="0" fontId="1" fillId="0" borderId="0" xfId="0" applyFont="1" applyAlignment="1" applyProtection="1">
      <alignment horizontal="center" vertical="top"/>
      <protection locked="0"/>
    </xf>
    <xf numFmtId="2" fontId="1" fillId="9" borderId="0" xfId="0" applyNumberFormat="1" applyFont="1" applyFill="1" applyAlignment="1" applyProtection="1">
      <alignment horizontal="right" vertical="top" wrapText="1"/>
      <protection locked="0"/>
    </xf>
    <xf numFmtId="43" fontId="3" fillId="9" borderId="0" xfId="1" applyFont="1" applyFill="1" applyAlignment="1" applyProtection="1">
      <alignment horizontal="right" vertical="top"/>
      <protection locked="0"/>
    </xf>
    <xf numFmtId="0" fontId="5" fillId="2" borderId="0" xfId="11078" applyFont="1" applyFill="1" applyAlignment="1" applyProtection="1">
      <alignment horizontal="left" vertical="top" wrapText="1"/>
      <protection hidden="1"/>
    </xf>
    <xf numFmtId="0" fontId="5" fillId="2" borderId="0" xfId="11078" applyFont="1" applyFill="1" applyAlignment="1" applyProtection="1">
      <alignment horizontal="left" vertical="top"/>
      <protection hidden="1"/>
    </xf>
    <xf numFmtId="49" fontId="1" fillId="9" borderId="0" xfId="0" applyNumberFormat="1" applyFont="1" applyFill="1" applyAlignment="1">
      <alignment horizontal="right" vertical="top"/>
    </xf>
    <xf numFmtId="1" fontId="1" fillId="9" borderId="0" xfId="0" applyNumberFormat="1" applyFont="1" applyFill="1" applyAlignment="1">
      <alignment horizontal="center" vertical="top"/>
    </xf>
    <xf numFmtId="0" fontId="1" fillId="9" borderId="0" xfId="0" applyFont="1" applyFill="1" applyAlignment="1">
      <alignment horizontal="center" vertical="top"/>
    </xf>
    <xf numFmtId="2" fontId="1" fillId="0" borderId="0" xfId="0" applyNumberFormat="1" applyFont="1" applyAlignment="1" applyProtection="1">
      <alignment horizontal="justify" vertical="top"/>
      <protection locked="0"/>
    </xf>
    <xf numFmtId="2" fontId="1" fillId="0" borderId="0" xfId="0" applyNumberFormat="1" applyFont="1" applyAlignment="1" applyProtection="1">
      <alignment horizontal="center" vertical="top" wrapText="1"/>
      <protection locked="0"/>
    </xf>
    <xf numFmtId="0" fontId="1" fillId="0" borderId="0" xfId="0" applyFont="1" applyAlignment="1" applyProtection="1">
      <alignment vertical="center" wrapText="1"/>
      <protection locked="0"/>
    </xf>
    <xf numFmtId="0" fontId="1" fillId="0" borderId="0" xfId="0" applyFont="1" applyAlignment="1" applyProtection="1">
      <alignment horizontal="center" vertical="center" wrapText="1"/>
      <protection locked="0"/>
    </xf>
    <xf numFmtId="49" fontId="12" fillId="27" borderId="8" xfId="0" applyNumberFormat="1" applyFont="1" applyFill="1" applyBorder="1" applyAlignment="1" applyProtection="1">
      <alignment horizontal="center" vertical="center" wrapText="1"/>
      <protection locked="0"/>
    </xf>
    <xf numFmtId="0" fontId="12" fillId="27" borderId="8" xfId="0" applyFont="1" applyFill="1" applyBorder="1" applyAlignment="1" applyProtection="1">
      <alignment horizontal="center" vertical="center" wrapText="1"/>
      <protection locked="0"/>
    </xf>
    <xf numFmtId="0" fontId="12" fillId="27" borderId="8" xfId="0" applyFont="1" applyFill="1" applyBorder="1" applyAlignment="1" applyProtection="1">
      <alignment horizontal="center" vertical="center"/>
      <protection locked="0"/>
    </xf>
    <xf numFmtId="1" fontId="12" fillId="28" borderId="6" xfId="0" applyNumberFormat="1" applyFont="1" applyFill="1" applyBorder="1" applyAlignment="1" applyProtection="1">
      <alignment horizontal="center" vertical="top" wrapText="1"/>
      <protection locked="0"/>
    </xf>
    <xf numFmtId="0" fontId="12" fillId="28" borderId="6" xfId="0" applyFont="1" applyFill="1" applyBorder="1" applyAlignment="1" applyProtection="1">
      <alignment horizontal="center" vertical="top" wrapText="1"/>
      <protection locked="0"/>
    </xf>
    <xf numFmtId="2" fontId="12" fillId="28" borderId="27" xfId="0" applyNumberFormat="1" applyFont="1" applyFill="1" applyBorder="1" applyAlignment="1" applyProtection="1">
      <alignment vertical="top"/>
      <protection locked="0"/>
    </xf>
    <xf numFmtId="2" fontId="12" fillId="28" borderId="28" xfId="0" applyNumberFormat="1" applyFont="1" applyFill="1" applyBorder="1" applyAlignment="1" applyProtection="1">
      <alignment vertical="top"/>
      <protection locked="0"/>
    </xf>
    <xf numFmtId="1" fontId="12" fillId="29" borderId="6" xfId="0" applyNumberFormat="1" applyFont="1" applyFill="1" applyBorder="1" applyAlignment="1" applyProtection="1">
      <alignment horizontal="center" vertical="top" wrapText="1"/>
      <protection locked="0"/>
    </xf>
    <xf numFmtId="0" fontId="12" fillId="29" borderId="6" xfId="0" applyFont="1" applyFill="1" applyBorder="1" applyAlignment="1" applyProtection="1">
      <alignment horizontal="center" vertical="top" wrapText="1"/>
      <protection locked="0"/>
    </xf>
    <xf numFmtId="2" fontId="12" fillId="29" borderId="6" xfId="0" applyNumberFormat="1" applyFont="1" applyFill="1" applyBorder="1" applyAlignment="1" applyProtection="1">
      <alignment horizontal="justify" vertical="top"/>
      <protection locked="0"/>
    </xf>
    <xf numFmtId="2" fontId="12" fillId="29" borderId="6" xfId="0" applyNumberFormat="1" applyFont="1" applyFill="1" applyBorder="1" applyAlignment="1" applyProtection="1">
      <alignment horizontal="center" vertical="top" wrapText="1"/>
      <protection locked="0"/>
    </xf>
    <xf numFmtId="1" fontId="1" fillId="0" borderId="6" xfId="0" applyNumberFormat="1" applyFont="1" applyBorder="1" applyAlignment="1" applyProtection="1">
      <alignment horizontal="center" vertical="top" wrapText="1"/>
      <protection locked="0"/>
    </xf>
    <xf numFmtId="0" fontId="1" fillId="0" borderId="6" xfId="0" applyFont="1" applyBorder="1" applyAlignment="1" applyProtection="1">
      <alignment horizontal="center" vertical="top" wrapText="1"/>
      <protection locked="0"/>
    </xf>
    <xf numFmtId="2" fontId="1" fillId="0" borderId="6" xfId="0" applyNumberFormat="1" applyFont="1" applyBorder="1" applyAlignment="1" applyProtection="1">
      <alignment horizontal="justify" vertical="top"/>
      <protection locked="0"/>
    </xf>
    <xf numFmtId="2" fontId="1" fillId="0" borderId="6" xfId="0" applyNumberFormat="1" applyFont="1" applyBorder="1" applyAlignment="1" applyProtection="1">
      <alignment horizontal="center" vertical="top" wrapText="1"/>
      <protection locked="0"/>
    </xf>
    <xf numFmtId="43" fontId="3" fillId="2" borderId="0" xfId="1" applyFont="1" applyFill="1" applyAlignment="1">
      <alignment horizontal="right" vertical="top"/>
    </xf>
    <xf numFmtId="14" fontId="1" fillId="2" borderId="0" xfId="0" applyNumberFormat="1" applyFont="1" applyFill="1" applyAlignment="1">
      <alignment horizontal="right" vertical="top"/>
    </xf>
    <xf numFmtId="10" fontId="3" fillId="9" borderId="0" xfId="1" applyNumberFormat="1" applyFont="1" applyFill="1" applyAlignment="1">
      <alignment horizontal="right" vertical="top"/>
    </xf>
    <xf numFmtId="10" fontId="1" fillId="9" borderId="0" xfId="0" applyNumberFormat="1" applyFont="1" applyFill="1" applyAlignment="1">
      <alignment horizontal="right" vertical="top"/>
    </xf>
    <xf numFmtId="43" fontId="3" fillId="9" borderId="0" xfId="1" applyFont="1" applyFill="1" applyAlignment="1">
      <alignment vertical="top" wrapText="1"/>
    </xf>
    <xf numFmtId="10" fontId="3" fillId="9" borderId="0" xfId="3" applyNumberFormat="1" applyFont="1" applyFill="1" applyAlignment="1">
      <alignment horizontal="right" vertical="top"/>
    </xf>
    <xf numFmtId="10" fontId="1" fillId="2" borderId="0" xfId="11159" applyNumberFormat="1" applyFont="1" applyFill="1" applyBorder="1" applyAlignment="1" applyProtection="1">
      <alignment horizontal="right" vertical="top"/>
    </xf>
    <xf numFmtId="43" fontId="3" fillId="9" borderId="2" xfId="1" applyFont="1" applyFill="1" applyBorder="1" applyAlignment="1">
      <alignment vertical="top" wrapText="1"/>
    </xf>
    <xf numFmtId="2" fontId="1" fillId="9" borderId="0" xfId="0" applyNumberFormat="1" applyFont="1" applyFill="1" applyAlignment="1">
      <alignment horizontal="right" vertical="top"/>
    </xf>
    <xf numFmtId="4" fontId="6" fillId="0" borderId="0" xfId="1" applyNumberFormat="1" applyFont="1" applyFill="1" applyBorder="1" applyAlignment="1" applyProtection="1">
      <alignment horizontal="right" vertical="top" wrapText="1"/>
      <protection locked="0"/>
    </xf>
    <xf numFmtId="43" fontId="3" fillId="0" borderId="0" xfId="1" applyFont="1" applyFill="1" applyBorder="1" applyAlignment="1" applyProtection="1">
      <alignment horizontal="right" vertical="top" wrapText="1"/>
      <protection locked="0"/>
    </xf>
    <xf numFmtId="2" fontId="12" fillId="27" borderId="8" xfId="0" applyNumberFormat="1" applyFont="1" applyFill="1" applyBorder="1" applyAlignment="1" applyProtection="1">
      <alignment horizontal="right" vertical="center" wrapText="1"/>
      <protection locked="0"/>
    </xf>
    <xf numFmtId="2" fontId="12" fillId="27" borderId="8" xfId="0" applyNumberFormat="1" applyFont="1" applyFill="1" applyBorder="1" applyAlignment="1" applyProtection="1">
      <alignment horizontal="center" vertical="center" wrapText="1"/>
      <protection locked="0"/>
    </xf>
    <xf numFmtId="43" fontId="12" fillId="27" borderId="8" xfId="1" applyFont="1" applyFill="1" applyBorder="1" applyAlignment="1" applyProtection="1">
      <alignment horizontal="center" vertical="center" wrapText="1"/>
      <protection locked="0"/>
    </xf>
    <xf numFmtId="1" fontId="1" fillId="0" borderId="0" xfId="0" applyNumberFormat="1" applyFont="1" applyAlignment="1" applyProtection="1">
      <alignment horizontal="center" vertical="center"/>
      <protection locked="0"/>
    </xf>
    <xf numFmtId="2" fontId="12" fillId="28" borderId="29" xfId="0" applyNumberFormat="1" applyFont="1" applyFill="1" applyBorder="1" applyAlignment="1" applyProtection="1">
      <alignment vertical="top"/>
      <protection locked="0"/>
    </xf>
    <xf numFmtId="1" fontId="12" fillId="0" borderId="0" xfId="0" applyNumberFormat="1" applyFont="1" applyAlignment="1" applyProtection="1">
      <alignment horizontal="center" vertical="top" wrapText="1"/>
      <protection locked="0"/>
    </xf>
    <xf numFmtId="4" fontId="12" fillId="29" borderId="6" xfId="1" applyNumberFormat="1" applyFont="1" applyFill="1" applyBorder="1" applyAlignment="1" applyProtection="1">
      <alignment vertical="top" wrapText="1"/>
      <protection locked="0"/>
    </xf>
    <xf numFmtId="43" fontId="12" fillId="29" borderId="6" xfId="1" applyFont="1" applyFill="1" applyBorder="1" applyAlignment="1" applyProtection="1">
      <alignment vertical="top" wrapText="1"/>
      <protection locked="0"/>
    </xf>
    <xf numFmtId="43" fontId="33" fillId="0" borderId="0" xfId="1" applyAlignment="1" applyProtection="1">
      <alignment horizontal="center" vertical="top" wrapText="1"/>
      <protection locked="0"/>
    </xf>
    <xf numFmtId="4" fontId="1" fillId="0" borderId="6" xfId="1" applyNumberFormat="1" applyFont="1" applyFill="1" applyBorder="1" applyAlignment="1" applyProtection="1">
      <alignment vertical="top" wrapText="1"/>
      <protection locked="0"/>
    </xf>
    <xf numFmtId="4" fontId="1" fillId="0" borderId="6" xfId="1" applyNumberFormat="1" applyFont="1" applyFill="1" applyBorder="1" applyAlignment="1" applyProtection="1">
      <alignment horizontal="center" vertical="top" wrapText="1"/>
      <protection locked="0"/>
    </xf>
    <xf numFmtId="43" fontId="1" fillId="0" borderId="6" xfId="1" applyFont="1" applyFill="1" applyBorder="1" applyAlignment="1" applyProtection="1">
      <alignment vertical="top" wrapText="1"/>
      <protection locked="0"/>
    </xf>
    <xf numFmtId="1" fontId="1" fillId="0" borderId="0" xfId="0" applyNumberFormat="1" applyFont="1" applyAlignment="1" applyProtection="1">
      <alignment horizontal="center" vertical="top"/>
      <protection locked="0"/>
    </xf>
    <xf numFmtId="4" fontId="1" fillId="29" borderId="6" xfId="1" applyNumberFormat="1" applyFont="1" applyFill="1" applyBorder="1" applyAlignment="1" applyProtection="1">
      <alignment horizontal="center" vertical="top" wrapText="1"/>
      <protection locked="0"/>
    </xf>
    <xf numFmtId="4" fontId="1" fillId="28" borderId="6" xfId="1" applyNumberFormat="1" applyFont="1" applyFill="1" applyBorder="1" applyAlignment="1" applyProtection="1">
      <alignment horizontal="center" vertical="top" wrapText="1"/>
      <protection locked="0"/>
    </xf>
    <xf numFmtId="0" fontId="1" fillId="0" borderId="0" xfId="0" applyFont="1" applyAlignment="1" applyProtection="1">
      <alignment horizontal="center" vertical="center"/>
      <protection locked="0"/>
    </xf>
    <xf numFmtId="0" fontId="12" fillId="0" borderId="0" xfId="0" applyFont="1" applyAlignment="1" applyProtection="1">
      <alignment horizontal="center" vertical="top" wrapText="1"/>
      <protection locked="0"/>
    </xf>
    <xf numFmtId="43" fontId="1" fillId="0" borderId="0" xfId="0" applyNumberFormat="1" applyFont="1" applyAlignment="1" applyProtection="1">
      <alignment horizontal="center" vertical="top"/>
      <protection locked="0"/>
    </xf>
    <xf numFmtId="1" fontId="1" fillId="0" borderId="30" xfId="0" applyNumberFormat="1" applyFont="1" applyBorder="1" applyAlignment="1" applyProtection="1">
      <alignment horizontal="center" vertical="top" wrapText="1"/>
      <protection locked="0"/>
    </xf>
    <xf numFmtId="0" fontId="1" fillId="0" borderId="30" xfId="0" applyFont="1" applyBorder="1" applyAlignment="1" applyProtection="1">
      <alignment horizontal="center" vertical="top" wrapText="1"/>
      <protection locked="0"/>
    </xf>
    <xf numFmtId="2" fontId="1" fillId="0" borderId="30" xfId="0" applyNumberFormat="1" applyFont="1" applyBorder="1" applyAlignment="1" applyProtection="1">
      <alignment horizontal="justify" vertical="top"/>
      <protection locked="0"/>
    </xf>
    <xf numFmtId="2" fontId="1" fillId="0" borderId="30" xfId="0" applyNumberFormat="1" applyFont="1" applyBorder="1" applyAlignment="1" applyProtection="1">
      <alignment horizontal="center" vertical="top" wrapText="1"/>
      <protection locked="0"/>
    </xf>
    <xf numFmtId="0" fontId="5" fillId="3" borderId="31" xfId="12115" applyNumberFormat="1" applyFont="1" applyFill="1" applyBorder="1" applyAlignment="1" applyProtection="1">
      <alignment horizontal="center" vertical="top" wrapText="1"/>
      <protection locked="0"/>
    </xf>
    <xf numFmtId="1" fontId="5" fillId="30" borderId="3" xfId="0" applyNumberFormat="1" applyFont="1" applyFill="1" applyBorder="1" applyAlignment="1" applyProtection="1">
      <alignment horizontal="center" vertical="top" wrapText="1"/>
      <protection locked="0"/>
    </xf>
    <xf numFmtId="0" fontId="5" fillId="30" borderId="3" xfId="0" applyFont="1" applyFill="1" applyBorder="1" applyAlignment="1" applyProtection="1">
      <alignment horizontal="center" vertical="top" wrapText="1"/>
      <protection locked="0"/>
    </xf>
    <xf numFmtId="2" fontId="5" fillId="30" borderId="3" xfId="0" applyNumberFormat="1" applyFont="1" applyFill="1" applyBorder="1" applyAlignment="1" applyProtection="1">
      <alignment horizontal="justify" vertical="top"/>
      <protection locked="0"/>
    </xf>
    <xf numFmtId="2" fontId="5" fillId="30" borderId="3" xfId="0" applyNumberFormat="1" applyFont="1" applyFill="1" applyBorder="1" applyAlignment="1" applyProtection="1">
      <alignment horizontal="center" vertical="top" wrapText="1"/>
      <protection locked="0"/>
    </xf>
    <xf numFmtId="0" fontId="5" fillId="3" borderId="14" xfId="12115" applyNumberFormat="1" applyFont="1" applyFill="1" applyBorder="1" applyAlignment="1" applyProtection="1">
      <alignment horizontal="center" vertical="top" wrapText="1"/>
      <protection locked="0"/>
    </xf>
    <xf numFmtId="1" fontId="5" fillId="30" borderId="0" xfId="0" applyNumberFormat="1" applyFont="1" applyFill="1" applyAlignment="1" applyProtection="1">
      <alignment horizontal="center" vertical="top" wrapText="1"/>
      <protection locked="0"/>
    </xf>
    <xf numFmtId="0" fontId="5" fillId="30" borderId="0" xfId="0" applyFont="1" applyFill="1" applyAlignment="1" applyProtection="1">
      <alignment horizontal="center" vertical="top" wrapText="1"/>
      <protection locked="0"/>
    </xf>
    <xf numFmtId="0" fontId="5" fillId="3" borderId="1" xfId="12115" applyNumberFormat="1" applyFont="1" applyFill="1" applyBorder="1" applyAlignment="1" applyProtection="1">
      <alignment horizontal="center" vertical="top" wrapText="1"/>
      <protection locked="0"/>
    </xf>
    <xf numFmtId="1" fontId="5" fillId="30" borderId="2" xfId="0" applyNumberFormat="1" applyFont="1" applyFill="1" applyBorder="1" applyAlignment="1" applyProtection="1">
      <alignment horizontal="center" vertical="top" wrapText="1"/>
      <protection locked="0"/>
    </xf>
    <xf numFmtId="0" fontId="5" fillId="30" borderId="2" xfId="0" applyFont="1" applyFill="1" applyBorder="1" applyAlignment="1" applyProtection="1">
      <alignment horizontal="center" vertical="top" wrapText="1"/>
      <protection locked="0"/>
    </xf>
    <xf numFmtId="4" fontId="6" fillId="0" borderId="32" xfId="12716" applyNumberFormat="1" applyFont="1" applyBorder="1" applyAlignment="1" applyProtection="1">
      <alignment horizontal="right" vertical="top"/>
      <protection locked="0"/>
    </xf>
    <xf numFmtId="4" fontId="43" fillId="0" borderId="0" xfId="12716" applyNumberFormat="1" applyFont="1" applyAlignment="1" applyProtection="1">
      <alignment horizontal="center" vertical="top"/>
      <protection locked="0"/>
    </xf>
    <xf numFmtId="4" fontId="44" fillId="0" borderId="0" xfId="12716" applyNumberFormat="1" applyFont="1" applyAlignment="1" applyProtection="1">
      <alignment horizontal="center" vertical="top"/>
      <protection locked="0"/>
    </xf>
    <xf numFmtId="4" fontId="1" fillId="0" borderId="30" xfId="1" applyNumberFormat="1" applyFont="1" applyFill="1" applyBorder="1" applyAlignment="1" applyProtection="1">
      <alignment vertical="top" wrapText="1"/>
      <protection locked="0"/>
    </xf>
    <xf numFmtId="4" fontId="5" fillId="30" borderId="3" xfId="0" applyNumberFormat="1" applyFont="1" applyFill="1" applyBorder="1" applyAlignment="1" applyProtection="1">
      <alignment vertical="top" wrapText="1"/>
      <protection locked="0"/>
    </xf>
    <xf numFmtId="4" fontId="5" fillId="30" borderId="3" xfId="0" applyNumberFormat="1" applyFont="1" applyFill="1" applyBorder="1" applyAlignment="1" applyProtection="1">
      <alignment horizontal="right" vertical="top" wrapText="1"/>
      <protection locked="0"/>
    </xf>
    <xf numFmtId="4" fontId="5" fillId="30" borderId="3" xfId="0" applyNumberFormat="1" applyFont="1" applyFill="1" applyBorder="1" applyAlignment="1" applyProtection="1">
      <alignment horizontal="right" vertical="top"/>
      <protection locked="0"/>
    </xf>
    <xf numFmtId="43" fontId="12" fillId="3" borderId="3" xfId="1" applyFont="1" applyFill="1" applyBorder="1" applyAlignment="1" applyProtection="1">
      <alignment vertical="top" wrapText="1"/>
      <protection locked="0"/>
    </xf>
    <xf numFmtId="43" fontId="12" fillId="30" borderId="0" xfId="1" applyFont="1" applyFill="1" applyBorder="1" applyAlignment="1" applyProtection="1">
      <alignment horizontal="right" vertical="top" wrapText="1"/>
      <protection locked="0"/>
    </xf>
    <xf numFmtId="4" fontId="5" fillId="30" borderId="15" xfId="0" applyNumberFormat="1" applyFont="1" applyFill="1" applyBorder="1" applyAlignment="1" applyProtection="1">
      <alignment horizontal="right" vertical="top" wrapText="1"/>
      <protection locked="0"/>
    </xf>
    <xf numFmtId="43" fontId="12" fillId="30" borderId="2" xfId="1" applyFont="1" applyFill="1" applyBorder="1" applyAlignment="1" applyProtection="1">
      <alignment horizontal="right" vertical="top" wrapText="1"/>
      <protection locked="0"/>
    </xf>
    <xf numFmtId="4" fontId="5" fillId="30" borderId="33" xfId="0" applyNumberFormat="1" applyFont="1" applyFill="1" applyBorder="1" applyAlignment="1" applyProtection="1">
      <alignment horizontal="right" vertical="top" wrapText="1"/>
      <protection locked="0"/>
    </xf>
    <xf numFmtId="0" fontId="12" fillId="9" borderId="0" xfId="0" applyFont="1" applyFill="1" applyAlignment="1" applyProtection="1">
      <alignment horizontal="center" vertical="top" wrapText="1"/>
      <protection locked="0"/>
    </xf>
    <xf numFmtId="201" fontId="33" fillId="9" borderId="0" xfId="1" applyNumberFormat="1" applyFill="1" applyAlignment="1" applyProtection="1">
      <alignment horizontal="center" vertical="top"/>
      <protection locked="0"/>
    </xf>
    <xf numFmtId="2" fontId="1" fillId="9" borderId="0" xfId="0" applyNumberFormat="1" applyFont="1" applyFill="1" applyAlignment="1" applyProtection="1">
      <alignment vertical="top" wrapText="1"/>
      <protection locked="0"/>
    </xf>
    <xf numFmtId="10" fontId="33" fillId="2" borderId="0" xfId="3" applyNumberFormat="1" applyFill="1" applyBorder="1" applyAlignment="1" applyProtection="1">
      <alignment horizontal="right" vertical="top"/>
    </xf>
    <xf numFmtId="2" fontId="1" fillId="9" borderId="2" xfId="0" applyNumberFormat="1" applyFont="1" applyFill="1" applyBorder="1" applyAlignment="1" applyProtection="1">
      <alignment vertical="top" wrapText="1"/>
      <protection locked="0"/>
    </xf>
    <xf numFmtId="201" fontId="3" fillId="0" borderId="0" xfId="1" applyNumberFormat="1" applyFont="1" applyAlignment="1" applyProtection="1">
      <alignment horizontal="center" vertical="top"/>
      <protection locked="0"/>
    </xf>
    <xf numFmtId="4" fontId="1" fillId="0" borderId="0" xfId="0" applyNumberFormat="1" applyFont="1" applyAlignment="1" applyProtection="1">
      <alignment horizontal="center" vertical="top"/>
      <protection locked="0"/>
    </xf>
    <xf numFmtId="201" fontId="33" fillId="0" borderId="0" xfId="1" applyNumberFormat="1" applyAlignment="1" applyProtection="1">
      <alignment horizontal="center" vertical="top"/>
      <protection locked="0"/>
    </xf>
    <xf numFmtId="43" fontId="1" fillId="9" borderId="0" xfId="0" applyNumberFormat="1" applyFont="1" applyFill="1" applyAlignment="1" applyProtection="1">
      <alignment horizontal="center" vertical="top"/>
      <protection locked="0"/>
    </xf>
    <xf numFmtId="0" fontId="7" fillId="8" borderId="0" xfId="2410" applyFont="1" applyFill="1" applyAlignment="1">
      <alignment vertical="top"/>
    </xf>
    <xf numFmtId="0" fontId="7" fillId="8" borderId="0" xfId="2410" applyFont="1" applyFill="1"/>
    <xf numFmtId="0" fontId="9" fillId="8" borderId="0" xfId="2410" applyFont="1" applyFill="1"/>
    <xf numFmtId="0" fontId="9" fillId="0" borderId="0" xfId="2410" applyFont="1" applyAlignment="1">
      <alignment vertical="center"/>
    </xf>
    <xf numFmtId="0" fontId="9" fillId="0" borderId="0" xfId="2410" applyFont="1" applyAlignment="1">
      <alignment horizontal="center" vertical="center"/>
    </xf>
    <xf numFmtId="0" fontId="9" fillId="0" borderId="0" xfId="2410" applyFont="1"/>
    <xf numFmtId="0" fontId="7" fillId="2" borderId="0" xfId="11077" applyFont="1" applyFill="1" applyAlignment="1">
      <alignment horizontal="left" vertical="center" wrapText="1"/>
    </xf>
    <xf numFmtId="198" fontId="7" fillId="2" borderId="0" xfId="11144" applyNumberFormat="1" applyFont="1" applyFill="1" applyAlignment="1">
      <alignment horizontal="right" vertical="center" wrapText="1"/>
    </xf>
    <xf numFmtId="14" fontId="9" fillId="2" borderId="0" xfId="11144" applyNumberFormat="1" applyFont="1" applyFill="1" applyAlignment="1">
      <alignment horizontal="left" vertical="center" wrapText="1"/>
    </xf>
    <xf numFmtId="0" fontId="7" fillId="2" borderId="0" xfId="11077" applyFont="1" applyFill="1" applyAlignment="1">
      <alignment horizontal="left" vertical="center"/>
    </xf>
    <xf numFmtId="0" fontId="7" fillId="2" borderId="0" xfId="11144" applyNumberFormat="1" applyFont="1" applyFill="1" applyAlignment="1">
      <alignment vertical="center"/>
    </xf>
    <xf numFmtId="198" fontId="45" fillId="8" borderId="0" xfId="11144" applyNumberFormat="1" applyFont="1" applyFill="1" applyAlignment="1">
      <alignment horizontal="right" vertical="center" wrapText="1"/>
    </xf>
    <xf numFmtId="10" fontId="46" fillId="31" borderId="0" xfId="11144" applyNumberFormat="1" applyFont="1" applyFill="1" applyAlignment="1">
      <alignment horizontal="left" vertical="center" wrapText="1"/>
    </xf>
    <xf numFmtId="0" fontId="7" fillId="2" borderId="0" xfId="11077" applyFont="1" applyFill="1" applyAlignment="1">
      <alignment horizontal="right" vertical="center"/>
    </xf>
    <xf numFmtId="198" fontId="45" fillId="8" borderId="0" xfId="11144" applyNumberFormat="1" applyFont="1" applyFill="1" applyAlignment="1">
      <alignment horizontal="right" vertical="center"/>
    </xf>
    <xf numFmtId="0" fontId="9" fillId="2" borderId="0" xfId="11077" applyFont="1" applyFill="1" applyAlignment="1">
      <alignment horizontal="left" vertical="center"/>
    </xf>
    <xf numFmtId="14" fontId="7" fillId="2" borderId="0" xfId="11144" applyNumberFormat="1" applyFont="1" applyFill="1" applyAlignment="1">
      <alignment horizontal="left" vertical="center" wrapText="1"/>
    </xf>
    <xf numFmtId="10" fontId="9" fillId="31" borderId="0" xfId="11144" applyNumberFormat="1" applyFont="1" applyFill="1" applyAlignment="1">
      <alignment horizontal="left" vertical="center" wrapText="1"/>
    </xf>
    <xf numFmtId="198" fontId="45" fillId="8" borderId="0" xfId="11144" applyNumberFormat="1" applyFont="1" applyFill="1" applyAlignment="1">
      <alignment vertical="center" wrapText="1"/>
    </xf>
    <xf numFmtId="198" fontId="46" fillId="8" borderId="0" xfId="11144" applyNumberFormat="1" applyFont="1" applyFill="1" applyAlignment="1">
      <alignment horizontal="right" vertical="center" wrapText="1"/>
    </xf>
    <xf numFmtId="198" fontId="45" fillId="8" borderId="0" xfId="11144" applyNumberFormat="1" applyFont="1" applyFill="1" applyAlignment="1">
      <alignment horizontal="left" vertical="center" wrapText="1"/>
    </xf>
    <xf numFmtId="198" fontId="45" fillId="8" borderId="0" xfId="11144" applyNumberFormat="1" applyFont="1" applyFill="1" applyAlignment="1">
      <alignment horizontal="center" vertical="center" wrapText="1"/>
    </xf>
    <xf numFmtId="0" fontId="9" fillId="0" borderId="8" xfId="2410" applyFont="1" applyBorder="1" applyAlignment="1" applyProtection="1">
      <alignment horizontal="center" vertical="center"/>
      <protection locked="0"/>
    </xf>
    <xf numFmtId="10" fontId="7" fillId="8" borderId="0" xfId="3" applyNumberFormat="1" applyFont="1" applyFill="1" applyAlignment="1">
      <alignment vertical="center"/>
    </xf>
    <xf numFmtId="0" fontId="46" fillId="0" borderId="8" xfId="853" applyFont="1" applyBorder="1" applyAlignment="1" applyProtection="1">
      <alignment horizontal="center" vertical="center"/>
      <protection locked="0"/>
    </xf>
    <xf numFmtId="202" fontId="9" fillId="8" borderId="8" xfId="2410" applyNumberFormat="1" applyFont="1" applyFill="1" applyBorder="1" applyAlignment="1">
      <alignment horizontal="right" vertical="center"/>
    </xf>
    <xf numFmtId="10" fontId="46" fillId="8" borderId="8" xfId="853" applyNumberFormat="1" applyFont="1" applyFill="1" applyBorder="1" applyAlignment="1">
      <alignment horizontal="center" vertical="center"/>
    </xf>
    <xf numFmtId="0" fontId="9" fillId="0" borderId="8" xfId="853" applyFont="1" applyBorder="1" applyAlignment="1" applyProtection="1">
      <alignment horizontal="center" vertical="center"/>
      <protection locked="0"/>
    </xf>
    <xf numFmtId="43" fontId="9" fillId="8" borderId="8" xfId="2410" applyNumberFormat="1" applyFont="1" applyFill="1" applyBorder="1" applyAlignment="1">
      <alignment horizontal="right" vertical="center"/>
    </xf>
    <xf numFmtId="203" fontId="9" fillId="8" borderId="8" xfId="2410" applyNumberFormat="1" applyFont="1" applyFill="1" applyBorder="1" applyAlignment="1">
      <alignment horizontal="right" vertical="center"/>
    </xf>
    <xf numFmtId="204" fontId="7" fillId="33" borderId="10" xfId="982" applyNumberFormat="1" applyFont="1" applyFill="1" applyBorder="1" applyAlignment="1">
      <alignment vertical="center"/>
    </xf>
    <xf numFmtId="203" fontId="7" fillId="33" borderId="10" xfId="982" applyNumberFormat="1" applyFont="1" applyFill="1" applyBorder="1" applyAlignment="1">
      <alignment vertical="center"/>
    </xf>
    <xf numFmtId="43" fontId="7" fillId="33" borderId="10" xfId="982" applyNumberFormat="1" applyFont="1" applyFill="1" applyBorder="1" applyAlignment="1">
      <alignment vertical="center"/>
    </xf>
    <xf numFmtId="43" fontId="9" fillId="8" borderId="0" xfId="2410" applyNumberFormat="1" applyFont="1" applyFill="1" applyAlignment="1">
      <alignment vertical="center"/>
    </xf>
    <xf numFmtId="10" fontId="33" fillId="33" borderId="10" xfId="3" applyNumberFormat="1" applyFill="1" applyBorder="1" applyAlignment="1">
      <alignment vertical="center"/>
    </xf>
    <xf numFmtId="0" fontId="7" fillId="2" borderId="0" xfId="2410" applyFont="1" applyFill="1" applyAlignment="1">
      <alignment horizontal="left" vertical="center"/>
    </xf>
    <xf numFmtId="3" fontId="45" fillId="31" borderId="0" xfId="11144" applyNumberFormat="1" applyFont="1" applyFill="1" applyBorder="1" applyAlignment="1">
      <alignment horizontal="left" vertical="center"/>
    </xf>
    <xf numFmtId="198" fontId="45" fillId="31" borderId="0" xfId="11144" applyNumberFormat="1" applyFont="1" applyFill="1" applyBorder="1" applyAlignment="1">
      <alignment horizontal="center" vertical="center"/>
    </xf>
    <xf numFmtId="43" fontId="33" fillId="31" borderId="0" xfId="1" applyFill="1" applyBorder="1" applyAlignment="1">
      <alignment horizontal="center" vertical="center"/>
    </xf>
    <xf numFmtId="10" fontId="33" fillId="8" borderId="0" xfId="3" applyNumberFormat="1" applyFill="1" applyAlignment="1">
      <alignment horizontal="center" vertical="center"/>
    </xf>
    <xf numFmtId="0" fontId="9" fillId="4" borderId="0" xfId="2410" applyFont="1" applyFill="1" applyAlignment="1">
      <alignment vertical="center"/>
    </xf>
    <xf numFmtId="0" fontId="9" fillId="4" borderId="0" xfId="2410" applyFont="1" applyFill="1" applyAlignment="1">
      <alignment horizontal="center" vertical="center"/>
    </xf>
    <xf numFmtId="43" fontId="7" fillId="0" borderId="0" xfId="1" applyFont="1" applyAlignment="1">
      <alignment vertical="center"/>
    </xf>
    <xf numFmtId="0" fontId="7" fillId="0" borderId="0" xfId="2410" applyFont="1" applyAlignment="1">
      <alignment horizontal="center" vertical="center"/>
    </xf>
    <xf numFmtId="0" fontId="9" fillId="0" borderId="0" xfId="2410" applyFont="1" applyAlignment="1">
      <alignment horizontal="right" vertical="center"/>
    </xf>
    <xf numFmtId="43" fontId="9" fillId="0" borderId="0" xfId="2410" applyNumberFormat="1" applyFont="1" applyAlignment="1">
      <alignment vertical="center"/>
    </xf>
    <xf numFmtId="43" fontId="7" fillId="0" borderId="0" xfId="2410" applyNumberFormat="1" applyFont="1" applyAlignment="1">
      <alignment vertical="center"/>
    </xf>
    <xf numFmtId="43" fontId="9" fillId="0" borderId="0" xfId="2410" applyNumberFormat="1" applyFont="1" applyAlignment="1">
      <alignment horizontal="center" vertical="center"/>
    </xf>
    <xf numFmtId="17" fontId="7" fillId="2" borderId="0" xfId="11144" quotePrefix="1" applyNumberFormat="1" applyFont="1" applyFill="1" applyAlignment="1">
      <alignment horizontal="left" vertical="top"/>
    </xf>
    <xf numFmtId="49" fontId="7" fillId="2" borderId="0" xfId="11144" applyNumberFormat="1" applyFont="1" applyFill="1" applyAlignment="1">
      <alignment horizontal="justify" vertical="center"/>
    </xf>
    <xf numFmtId="198" fontId="45" fillId="8" borderId="0" xfId="11144" applyNumberFormat="1" applyFont="1" applyFill="1" applyAlignment="1">
      <alignment horizontal="right" vertical="center" wrapText="1"/>
    </xf>
    <xf numFmtId="0" fontId="7" fillId="32" borderId="8" xfId="2410" applyFont="1" applyFill="1" applyBorder="1" applyAlignment="1">
      <alignment horizontal="center" vertical="center"/>
    </xf>
    <xf numFmtId="0" fontId="9" fillId="8" borderId="25" xfId="2410" applyFont="1" applyFill="1" applyBorder="1" applyAlignment="1">
      <alignment horizontal="left" vertical="center" wrapText="1"/>
    </xf>
    <xf numFmtId="0" fontId="9" fillId="8" borderId="9" xfId="2410" applyFont="1" applyFill="1" applyBorder="1" applyAlignment="1">
      <alignment horizontal="left" vertical="center" wrapText="1"/>
    </xf>
    <xf numFmtId="0" fontId="0" fillId="0" borderId="9" xfId="0" applyBorder="1" applyAlignment="1">
      <alignment horizontal="left" vertical="center" wrapText="1"/>
    </xf>
    <xf numFmtId="0" fontId="0" fillId="0" borderId="26" xfId="0" applyBorder="1" applyAlignment="1">
      <alignment horizontal="left" vertical="center" wrapText="1"/>
    </xf>
    <xf numFmtId="0" fontId="9" fillId="8" borderId="8" xfId="2410" applyFont="1" applyFill="1" applyBorder="1" applyAlignment="1">
      <alignment horizontal="left" vertical="center" wrapText="1"/>
    </xf>
    <xf numFmtId="0" fontId="9" fillId="8" borderId="26" xfId="2410" applyFont="1" applyFill="1" applyBorder="1" applyAlignment="1">
      <alignment horizontal="left" vertical="center" wrapText="1"/>
    </xf>
    <xf numFmtId="0" fontId="45" fillId="33" borderId="10" xfId="853" applyFont="1" applyFill="1" applyBorder="1" applyAlignment="1">
      <alignment horizontal="right" vertical="center"/>
    </xf>
    <xf numFmtId="0" fontId="7" fillId="33" borderId="8" xfId="2410" applyFont="1" applyFill="1" applyBorder="1" applyAlignment="1">
      <alignment horizontal="center" vertical="center"/>
    </xf>
    <xf numFmtId="0" fontId="7" fillId="33" borderId="8" xfId="2410" applyFont="1" applyFill="1" applyBorder="1" applyAlignment="1">
      <alignment horizontal="center" vertical="center" wrapText="1"/>
    </xf>
    <xf numFmtId="0" fontId="5" fillId="2" borderId="0" xfId="11078" applyFont="1" applyFill="1" applyAlignment="1" applyProtection="1">
      <alignment horizontal="left" vertical="top" wrapText="1"/>
      <protection hidden="1"/>
    </xf>
    <xf numFmtId="1" fontId="12" fillId="9" borderId="0" xfId="0" applyNumberFormat="1" applyFont="1" applyFill="1" applyAlignment="1" applyProtection="1">
      <alignment horizontal="left" vertical="top"/>
      <protection locked="0"/>
    </xf>
    <xf numFmtId="0" fontId="42" fillId="0" borderId="0" xfId="0" applyFont="1" applyAlignment="1">
      <alignment horizontal="left" vertical="top"/>
    </xf>
    <xf numFmtId="192" fontId="12" fillId="26" borderId="8" xfId="0" applyNumberFormat="1" applyFont="1" applyFill="1" applyBorder="1" applyAlignment="1">
      <alignment horizontal="center" vertical="top"/>
    </xf>
    <xf numFmtId="2" fontId="5" fillId="30" borderId="0" xfId="0" applyNumberFormat="1" applyFont="1" applyFill="1" applyAlignment="1" applyProtection="1">
      <alignment horizontal="right" vertical="top"/>
      <protection locked="0"/>
    </xf>
    <xf numFmtId="2" fontId="5" fillId="30" borderId="2" xfId="0" applyNumberFormat="1" applyFont="1" applyFill="1" applyBorder="1" applyAlignment="1" applyProtection="1">
      <alignment horizontal="right" vertical="top"/>
      <protection locked="0"/>
    </xf>
    <xf numFmtId="0" fontId="0" fillId="0" borderId="2" xfId="0" applyBorder="1" applyAlignment="1">
      <alignment horizontal="right" vertical="top"/>
    </xf>
    <xf numFmtId="49" fontId="12" fillId="9" borderId="0" xfId="0" applyNumberFormat="1" applyFont="1" applyFill="1" applyAlignment="1">
      <alignment horizontal="left" vertical="top"/>
    </xf>
    <xf numFmtId="164" fontId="12" fillId="9" borderId="0" xfId="0" applyNumberFormat="1" applyFont="1" applyFill="1" applyAlignment="1" applyProtection="1">
      <alignment horizontal="left" vertical="top"/>
      <protection locked="0"/>
    </xf>
    <xf numFmtId="164" fontId="42" fillId="0" borderId="0" xfId="0" applyNumberFormat="1" applyFont="1" applyAlignment="1">
      <alignment horizontal="left" vertical="top"/>
    </xf>
    <xf numFmtId="0" fontId="12" fillId="13" borderId="25" xfId="0" applyFont="1" applyFill="1" applyBorder="1" applyAlignment="1">
      <alignment horizontal="center" vertical="top"/>
    </xf>
    <xf numFmtId="0" fontId="12" fillId="13" borderId="9" xfId="0" applyFont="1" applyFill="1" applyBorder="1" applyAlignment="1">
      <alignment horizontal="center" vertical="top"/>
    </xf>
    <xf numFmtId="0" fontId="12" fillId="2" borderId="25" xfId="0" applyFont="1" applyFill="1" applyBorder="1" applyAlignment="1" applyProtection="1">
      <alignment horizontal="center" vertical="top"/>
      <protection locked="0"/>
    </xf>
    <xf numFmtId="0" fontId="12" fillId="2" borderId="26" xfId="0" applyFont="1" applyFill="1" applyBorder="1" applyAlignment="1" applyProtection="1">
      <alignment horizontal="center" vertical="top"/>
      <protection locked="0"/>
    </xf>
    <xf numFmtId="43" fontId="12" fillId="0" borderId="25" xfId="12235" applyFont="1" applyFill="1" applyBorder="1" applyAlignment="1" applyProtection="1">
      <alignment horizontal="center" vertical="center"/>
      <protection locked="0"/>
    </xf>
    <xf numFmtId="43" fontId="12" fillId="0" borderId="9" xfId="12235" applyFont="1" applyFill="1" applyBorder="1" applyAlignment="1" applyProtection="1">
      <alignment horizontal="center" vertical="center"/>
      <protection locked="0"/>
    </xf>
    <xf numFmtId="43" fontId="12" fillId="0" borderId="9" xfId="12235" applyFont="1" applyFill="1" applyBorder="1" applyAlignment="1" applyProtection="1">
      <alignment horizontal="right" vertical="center"/>
      <protection locked="0"/>
    </xf>
    <xf numFmtId="43" fontId="12" fillId="0" borderId="26" xfId="12235" applyFont="1" applyFill="1" applyBorder="1" applyAlignment="1" applyProtection="1">
      <alignment horizontal="right" vertical="center"/>
      <protection locked="0"/>
    </xf>
    <xf numFmtId="0" fontId="12" fillId="2" borderId="8" xfId="0" applyFont="1" applyFill="1" applyBorder="1" applyAlignment="1" applyProtection="1">
      <alignment horizontal="center" vertical="top" wrapText="1"/>
      <protection locked="0"/>
    </xf>
    <xf numFmtId="0" fontId="12" fillId="2" borderId="10" xfId="0" applyFont="1" applyFill="1" applyBorder="1" applyAlignment="1" applyProtection="1">
      <alignment horizontal="center" vertical="top" wrapText="1"/>
      <protection locked="0"/>
    </xf>
    <xf numFmtId="0" fontId="12" fillId="2" borderId="5" xfId="0" applyFont="1" applyFill="1" applyBorder="1" applyAlignment="1" applyProtection="1">
      <alignment horizontal="center" vertical="top" wrapText="1"/>
      <protection locked="0"/>
    </xf>
    <xf numFmtId="49" fontId="12" fillId="2" borderId="8" xfId="0" applyNumberFormat="1" applyFont="1" applyFill="1" applyBorder="1" applyAlignment="1" applyProtection="1">
      <alignment horizontal="center" vertical="top"/>
      <protection locked="0"/>
    </xf>
    <xf numFmtId="0" fontId="12" fillId="2" borderId="8" xfId="0" applyFont="1" applyFill="1" applyBorder="1" applyAlignment="1" applyProtection="1">
      <alignment horizontal="center" vertical="top"/>
      <protection locked="0"/>
    </xf>
    <xf numFmtId="196" fontId="12" fillId="0" borderId="8" xfId="0" applyNumberFormat="1" applyFont="1" applyBorder="1" applyAlignment="1" applyProtection="1">
      <alignment horizontal="center" vertical="top"/>
      <protection locked="0"/>
    </xf>
    <xf numFmtId="0" fontId="12" fillId="2" borderId="26" xfId="0" applyFont="1" applyFill="1" applyBorder="1" applyAlignment="1" applyProtection="1">
      <alignment horizontal="center" vertical="top" wrapText="1"/>
      <protection locked="0"/>
    </xf>
    <xf numFmtId="43" fontId="12" fillId="2" borderId="25" xfId="12235" applyFont="1" applyFill="1" applyBorder="1" applyAlignment="1" applyProtection="1">
      <alignment horizontal="center" vertical="top"/>
      <protection locked="0"/>
    </xf>
    <xf numFmtId="43" fontId="12" fillId="2" borderId="8" xfId="12235" applyFont="1" applyFill="1" applyBorder="1" applyAlignment="1" applyProtection="1">
      <alignment horizontal="center" vertical="top"/>
      <protection locked="0"/>
    </xf>
    <xf numFmtId="0" fontId="5" fillId="2" borderId="0" xfId="0" applyFont="1" applyFill="1" applyAlignment="1">
      <alignment horizontal="center" vertical="center" wrapText="1"/>
    </xf>
    <xf numFmtId="0" fontId="6" fillId="2" borderId="0" xfId="0" applyFont="1" applyFill="1" applyAlignment="1">
      <alignment horizontal="left" vertical="center" wrapText="1"/>
    </xf>
    <xf numFmtId="0" fontId="6" fillId="2" borderId="0" xfId="0" applyFont="1" applyFill="1" applyAlignment="1">
      <alignment horizontal="center" vertical="center"/>
    </xf>
    <xf numFmtId="0" fontId="5" fillId="0" borderId="0" xfId="0" applyFont="1" applyAlignment="1">
      <alignment horizontal="left" vertical="center" wrapText="1"/>
    </xf>
    <xf numFmtId="0" fontId="34" fillId="0" borderId="0" xfId="0" applyFont="1" applyAlignment="1">
      <alignment horizontal="left" vertical="center"/>
    </xf>
    <xf numFmtId="0" fontId="0" fillId="0" borderId="0" xfId="0" applyAlignment="1">
      <alignment horizontal="left" vertical="center"/>
    </xf>
    <xf numFmtId="0" fontId="5" fillId="0" borderId="0" xfId="0" applyFont="1" applyAlignment="1">
      <alignment horizontal="justify" vertical="center"/>
    </xf>
    <xf numFmtId="0" fontId="35" fillId="13" borderId="25" xfId="0" applyFont="1" applyFill="1" applyBorder="1" applyAlignment="1">
      <alignment horizontal="center" vertical="center" wrapText="1"/>
    </xf>
    <xf numFmtId="0" fontId="35" fillId="13" borderId="9" xfId="0" applyFont="1" applyFill="1" applyBorder="1" applyAlignment="1">
      <alignment horizontal="center" vertical="center" wrapText="1"/>
    </xf>
    <xf numFmtId="0" fontId="35" fillId="13" borderId="26" xfId="0" applyFont="1" applyFill="1" applyBorder="1" applyAlignment="1">
      <alignment horizontal="center" vertical="center" wrapText="1"/>
    </xf>
    <xf numFmtId="0" fontId="0" fillId="0" borderId="15" xfId="0" applyBorder="1" applyAlignment="1">
      <alignment horizontal="left" vertical="center"/>
    </xf>
    <xf numFmtId="0" fontId="39" fillId="17" borderId="16" xfId="9821" applyFont="1" applyFill="1" applyBorder="1" applyAlignment="1">
      <alignment horizontal="center" vertical="top" wrapText="1"/>
    </xf>
    <xf numFmtId="186" fontId="39" fillId="18" borderId="19" xfId="12660" applyFont="1" applyFill="1" applyBorder="1" applyAlignment="1">
      <alignment horizontal="center" vertical="top"/>
    </xf>
    <xf numFmtId="186" fontId="39" fillId="18" borderId="20" xfId="12660" applyFont="1" applyFill="1" applyBorder="1" applyAlignment="1">
      <alignment horizontal="center" vertical="top"/>
    </xf>
    <xf numFmtId="186" fontId="39" fillId="18" borderId="21" xfId="12660" applyFont="1" applyFill="1" applyBorder="1" applyAlignment="1">
      <alignment horizontal="center" vertical="top"/>
    </xf>
    <xf numFmtId="0" fontId="39" fillId="19" borderId="0" xfId="9821" applyFont="1" applyFill="1" applyAlignment="1">
      <alignment horizontal="center" vertical="top"/>
    </xf>
    <xf numFmtId="0" fontId="39" fillId="21" borderId="24" xfId="9821" applyFont="1" applyFill="1" applyBorder="1" applyAlignment="1">
      <alignment horizontal="center" vertical="top"/>
    </xf>
    <xf numFmtId="0" fontId="39" fillId="19" borderId="24" xfId="9821" applyFont="1" applyFill="1" applyBorder="1" applyAlignment="1">
      <alignment horizontal="center" vertical="top"/>
    </xf>
    <xf numFmtId="0" fontId="39" fillId="22" borderId="21" xfId="9821" applyFont="1" applyFill="1" applyBorder="1" applyAlignment="1">
      <alignment horizontal="left" vertical="top"/>
    </xf>
    <xf numFmtId="0" fontId="39" fillId="18" borderId="17" xfId="9821" applyFont="1" applyFill="1" applyBorder="1" applyAlignment="1">
      <alignment horizontal="center" vertical="top"/>
    </xf>
    <xf numFmtId="0" fontId="39" fillId="18" borderId="22" xfId="9821" applyFont="1" applyFill="1" applyBorder="1" applyAlignment="1">
      <alignment horizontal="center" vertical="top"/>
    </xf>
    <xf numFmtId="0" fontId="39" fillId="18" borderId="18" xfId="9821" applyFont="1" applyFill="1" applyBorder="1" applyAlignment="1">
      <alignment horizontal="left" vertical="top"/>
    </xf>
    <xf numFmtId="0" fontId="39" fillId="18" borderId="23" xfId="9821" applyFont="1" applyFill="1" applyBorder="1" applyAlignment="1">
      <alignment horizontal="left" vertical="top"/>
    </xf>
    <xf numFmtId="0" fontId="0" fillId="0" borderId="0" xfId="0" applyAlignment="1">
      <alignment horizontal="left" vertical="top" wrapText="1"/>
    </xf>
    <xf numFmtId="0" fontId="0" fillId="0" borderId="15" xfId="0" applyBorder="1" applyAlignment="1">
      <alignment horizontal="left" vertical="top" wrapText="1"/>
    </xf>
    <xf numFmtId="0" fontId="8" fillId="14" borderId="0" xfId="0" applyFont="1" applyFill="1" applyAlignment="1">
      <alignment horizontal="center" vertical="center"/>
    </xf>
    <xf numFmtId="0" fontId="5" fillId="16" borderId="0" xfId="0" applyFont="1" applyFill="1" applyAlignment="1">
      <alignment horizontal="justify" vertical="justify" wrapText="1"/>
    </xf>
    <xf numFmtId="0" fontId="8" fillId="14" borderId="2" xfId="0" applyFont="1" applyFill="1" applyBorder="1" applyAlignment="1">
      <alignment horizontal="center" vertical="justify" wrapText="1"/>
    </xf>
    <xf numFmtId="0" fontId="19" fillId="2" borderId="8" xfId="0" applyFont="1" applyFill="1" applyBorder="1" applyAlignment="1">
      <alignment horizontal="center" vertical="center" wrapText="1"/>
    </xf>
    <xf numFmtId="0" fontId="19" fillId="2" borderId="14" xfId="0" applyFont="1" applyFill="1" applyBorder="1" applyAlignment="1">
      <alignment horizontal="left" vertical="center" wrapText="1"/>
    </xf>
    <xf numFmtId="0" fontId="19" fillId="2" borderId="0" xfId="0" applyFont="1" applyFill="1" applyAlignment="1">
      <alignment horizontal="left" vertical="center" wrapText="1"/>
    </xf>
    <xf numFmtId="0" fontId="19" fillId="2" borderId="15" xfId="0" applyFont="1" applyFill="1" applyBorder="1" applyAlignment="1">
      <alignment horizontal="left" vertical="center" wrapText="1"/>
    </xf>
    <xf numFmtId="0" fontId="5" fillId="15" borderId="0" xfId="0" applyFont="1" applyFill="1" applyAlignment="1">
      <alignment horizontal="left" vertical="center" wrapText="1"/>
    </xf>
    <xf numFmtId="0" fontId="5" fillId="15" borderId="0" xfId="0" applyFont="1" applyFill="1" applyAlignment="1">
      <alignment horizontal="left" vertical="center"/>
    </xf>
    <xf numFmtId="0" fontId="8" fillId="14" borderId="2" xfId="0" applyFont="1" applyFill="1" applyBorder="1" applyAlignment="1">
      <alignment horizontal="center" vertical="center"/>
    </xf>
    <xf numFmtId="0" fontId="5" fillId="2" borderId="0" xfId="11078" applyFont="1" applyFill="1" applyAlignment="1" applyProtection="1">
      <alignment horizontal="left" vertical="center" wrapText="1"/>
      <protection hidden="1"/>
    </xf>
    <xf numFmtId="193" fontId="20" fillId="13" borderId="0" xfId="11078" quotePrefix="1" applyNumberFormat="1" applyFont="1" applyFill="1" applyAlignment="1">
      <alignment horizontal="center" vertical="center"/>
    </xf>
    <xf numFmtId="193" fontId="20" fillId="13" borderId="0" xfId="11078" applyNumberFormat="1" applyFont="1" applyFill="1" applyAlignment="1">
      <alignment horizontal="center" vertical="center"/>
    </xf>
    <xf numFmtId="0" fontId="23" fillId="4" borderId="0" xfId="11078" applyFont="1" applyFill="1" applyAlignment="1" applyProtection="1">
      <alignment horizontal="left" vertical="center"/>
      <protection hidden="1"/>
    </xf>
    <xf numFmtId="49" fontId="26" fillId="4" borderId="8" xfId="11078" applyNumberFormat="1" applyFont="1" applyFill="1" applyBorder="1" applyAlignment="1">
      <alignment horizontal="center" vertical="center"/>
    </xf>
    <xf numFmtId="193" fontId="23" fillId="4" borderId="8" xfId="11078" applyNumberFormat="1" applyFont="1" applyFill="1" applyBorder="1" applyAlignment="1">
      <alignment horizontal="center" vertical="center"/>
    </xf>
    <xf numFmtId="15" fontId="23" fillId="4" borderId="8" xfId="11078" applyNumberFormat="1" applyFont="1" applyFill="1" applyBorder="1" applyAlignment="1">
      <alignment horizontal="center" vertical="center" wrapText="1"/>
    </xf>
    <xf numFmtId="15" fontId="23" fillId="4" borderId="8" xfId="11078" applyNumberFormat="1" applyFont="1" applyFill="1" applyBorder="1" applyAlignment="1">
      <alignment horizontal="center" vertical="center"/>
    </xf>
    <xf numFmtId="1" fontId="23" fillId="4" borderId="8" xfId="11078" applyNumberFormat="1" applyFont="1" applyFill="1" applyBorder="1" applyAlignment="1" applyProtection="1">
      <alignment horizontal="center" vertical="center"/>
      <protection locked="0"/>
    </xf>
    <xf numFmtId="15" fontId="12" fillId="4" borderId="0" xfId="11078" applyNumberFormat="1" applyFont="1" applyFill="1" applyAlignment="1">
      <alignment horizontal="center" vertical="justify" wrapText="1"/>
    </xf>
    <xf numFmtId="0" fontId="12" fillId="9" borderId="0" xfId="0" applyFont="1" applyFill="1" applyAlignment="1">
      <alignment horizontal="left" vertical="top"/>
    </xf>
    <xf numFmtId="14" fontId="1" fillId="2" borderId="0" xfId="0" applyNumberFormat="1" applyFont="1" applyFill="1" applyAlignment="1">
      <alignment horizontal="center" vertical="top"/>
    </xf>
    <xf numFmtId="10" fontId="1" fillId="9" borderId="0" xfId="0" applyNumberFormat="1" applyFont="1" applyFill="1" applyAlignment="1">
      <alignment horizontal="center" vertical="top"/>
    </xf>
    <xf numFmtId="192" fontId="12" fillId="10" borderId="8" xfId="0" applyNumberFormat="1" applyFont="1" applyFill="1" applyBorder="1" applyAlignment="1">
      <alignment horizontal="center" vertical="top"/>
    </xf>
    <xf numFmtId="192" fontId="12" fillId="0" borderId="9" xfId="0" applyNumberFormat="1" applyFont="1" applyBorder="1" applyAlignment="1">
      <alignment horizontal="center" vertical="top"/>
    </xf>
    <xf numFmtId="0" fontId="5" fillId="3" borderId="1" xfId="3424" applyFont="1" applyFill="1" applyBorder="1" applyAlignment="1">
      <alignment horizontal="center" vertical="center"/>
    </xf>
    <xf numFmtId="0" fontId="5" fillId="3" borderId="2" xfId="3424" applyFont="1" applyFill="1" applyBorder="1" applyAlignment="1">
      <alignment horizontal="center" vertical="center"/>
    </xf>
    <xf numFmtId="186" fontId="5" fillId="0" borderId="0" xfId="12716" applyFont="1" applyAlignment="1" applyProtection="1">
      <alignment horizontal="center" vertical="center" wrapText="1"/>
      <protection locked="0"/>
    </xf>
    <xf numFmtId="0" fontId="2" fillId="0" borderId="0" xfId="0" applyFont="1" applyAlignment="1">
      <alignment horizontal="left" wrapText="1"/>
    </xf>
    <xf numFmtId="0" fontId="0" fillId="0" borderId="0" xfId="0"/>
    <xf numFmtId="44" fontId="33" fillId="9" borderId="0" xfId="2" applyFill="1" applyAlignment="1" applyProtection="1">
      <alignment horizontal="center" vertical="top" wrapText="1"/>
      <protection locked="0"/>
    </xf>
    <xf numFmtId="2" fontId="12" fillId="27" borderId="25" xfId="0" applyNumberFormat="1" applyFont="1" applyFill="1" applyBorder="1" applyAlignment="1" applyProtection="1">
      <alignment horizontal="center" vertical="center" wrapText="1"/>
      <protection locked="0"/>
    </xf>
    <xf numFmtId="43" fontId="12" fillId="29" borderId="27" xfId="1" applyFont="1" applyFill="1" applyBorder="1" applyAlignment="1" applyProtection="1">
      <alignment vertical="top" wrapText="1"/>
      <protection locked="0"/>
    </xf>
    <xf numFmtId="4" fontId="1" fillId="0" borderId="27" xfId="1" applyNumberFormat="1" applyFont="1" applyFill="1" applyBorder="1" applyAlignment="1" applyProtection="1">
      <alignment vertical="top" wrapText="1"/>
      <protection locked="0"/>
    </xf>
    <xf numFmtId="201" fontId="33" fillId="9" borderId="60" xfId="1" applyNumberFormat="1" applyFill="1" applyBorder="1" applyAlignment="1" applyProtection="1">
      <alignment horizontal="center" vertical="center" wrapText="1"/>
      <protection locked="0"/>
    </xf>
    <xf numFmtId="201" fontId="33" fillId="0" borderId="61" xfId="1" applyNumberFormat="1" applyBorder="1" applyAlignment="1" applyProtection="1">
      <alignment horizontal="center" vertical="top" wrapText="1"/>
      <protection locked="0"/>
    </xf>
    <xf numFmtId="44" fontId="33" fillId="0" borderId="61" xfId="2" applyBorder="1" applyAlignment="1" applyProtection="1">
      <alignment horizontal="center" vertical="top" wrapText="1"/>
      <protection locked="0"/>
    </xf>
    <xf numFmtId="44" fontId="33" fillId="0" borderId="61" xfId="2" applyBorder="1" applyAlignment="1" applyProtection="1">
      <alignment horizontal="center" vertical="top"/>
      <protection locked="0"/>
    </xf>
    <xf numFmtId="44" fontId="33" fillId="0" borderId="62" xfId="2" applyBorder="1" applyAlignment="1" applyProtection="1">
      <alignment horizontal="center" vertical="top"/>
      <protection locked="0"/>
    </xf>
    <xf numFmtId="44" fontId="1" fillId="0" borderId="0" xfId="0" applyNumberFormat="1" applyFont="1" applyAlignment="1" applyProtection="1">
      <alignment vertical="top"/>
      <protection locked="0"/>
    </xf>
    <xf numFmtId="44" fontId="33" fillId="9" borderId="0" xfId="2" applyFill="1" applyAlignment="1" applyProtection="1">
      <alignment vertical="top" wrapText="1"/>
      <protection locked="0"/>
    </xf>
  </cellXfs>
  <cellStyles count="12886">
    <cellStyle name="_CRONOGRAMA MODELO" xfId="4" xr:uid="{00000000-0005-0000-0000-000031000000}"/>
    <cellStyle name="_CRONOGRAMA MODELO 2" xfId="5" xr:uid="{00000000-0005-0000-0000-000032000000}"/>
    <cellStyle name="_CRONOGRAMA MODELO_SERVIÇOS &amp; COMPOSIÇÕES (COR-SUDE2012) SUELY" xfId="6" xr:uid="{00000000-0005-0000-0000-000033000000}"/>
    <cellStyle name="_CRONOGRAMA MODELO_SERVIÇOS &amp; COMPOSIÇÕES (COR-SUDE2012) SUELY 2" xfId="7" xr:uid="{00000000-0005-0000-0000-000034000000}"/>
    <cellStyle name="_Teixeira Soares - EE Guarauna - REVISÃO - ADITIVO" xfId="8" xr:uid="{00000000-0005-0000-0000-000035000000}"/>
    <cellStyle name="_Teixeira Soares - EE Guarauna - REVISÃO - ADITIVO 2" xfId="9" xr:uid="{00000000-0005-0000-0000-000036000000}"/>
    <cellStyle name="_Teixeira Soares - EE Guarauna - REVISÃO - ADITIVO_SERVIÇOS &amp; COMPOSIÇÕES (COR-SUDE2012) SUELY" xfId="10" xr:uid="{00000000-0005-0000-0000-000037000000}"/>
    <cellStyle name="_Teixeira Soares - EE Guarauna - REVISÃO - ADITIVO_SERVIÇOS &amp; COMPOSIÇÕES (COR-SUDE2012) SUELY 2" xfId="11" xr:uid="{00000000-0005-0000-0000-000038000000}"/>
    <cellStyle name="12" xfId="12" xr:uid="{00000000-0005-0000-0000-000039000000}"/>
    <cellStyle name="12 2" xfId="13" xr:uid="{00000000-0005-0000-0000-00003A000000}"/>
    <cellStyle name="20% - Accent1" xfId="14" xr:uid="{00000000-0005-0000-0000-00003B000000}"/>
    <cellStyle name="20% - Accent1 2" xfId="15" xr:uid="{00000000-0005-0000-0000-00003C000000}"/>
    <cellStyle name="20% - Accent1 3" xfId="16" xr:uid="{00000000-0005-0000-0000-00003D000000}"/>
    <cellStyle name="20% - Accent1 4" xfId="17" xr:uid="{00000000-0005-0000-0000-00003E000000}"/>
    <cellStyle name="20% - Accent2" xfId="18" xr:uid="{00000000-0005-0000-0000-00003F000000}"/>
    <cellStyle name="20% - Accent2 2" xfId="19" xr:uid="{00000000-0005-0000-0000-000040000000}"/>
    <cellStyle name="20% - Accent2 3" xfId="20" xr:uid="{00000000-0005-0000-0000-000041000000}"/>
    <cellStyle name="20% - Accent2 4" xfId="21" xr:uid="{00000000-0005-0000-0000-000042000000}"/>
    <cellStyle name="20% - Accent3" xfId="22" xr:uid="{00000000-0005-0000-0000-000043000000}"/>
    <cellStyle name="20% - Accent3 2" xfId="23" xr:uid="{00000000-0005-0000-0000-000044000000}"/>
    <cellStyle name="20% - Accent3 3" xfId="24" xr:uid="{00000000-0005-0000-0000-000045000000}"/>
    <cellStyle name="20% - Accent3 4" xfId="25" xr:uid="{00000000-0005-0000-0000-000046000000}"/>
    <cellStyle name="20% - Accent4" xfId="26" xr:uid="{00000000-0005-0000-0000-000047000000}"/>
    <cellStyle name="20% - Accent4 2" xfId="27" xr:uid="{00000000-0005-0000-0000-000048000000}"/>
    <cellStyle name="20% - Accent4 3" xfId="28" xr:uid="{00000000-0005-0000-0000-000049000000}"/>
    <cellStyle name="20% - Accent4 4" xfId="29" xr:uid="{00000000-0005-0000-0000-00004A000000}"/>
    <cellStyle name="20% - Accent5" xfId="30" xr:uid="{00000000-0005-0000-0000-00004B000000}"/>
    <cellStyle name="20% - Accent5 2" xfId="31" xr:uid="{00000000-0005-0000-0000-00004C000000}"/>
    <cellStyle name="20% - Accent5 3" xfId="32" xr:uid="{00000000-0005-0000-0000-00004D000000}"/>
    <cellStyle name="20% - Accent5 4" xfId="33" xr:uid="{00000000-0005-0000-0000-00004E000000}"/>
    <cellStyle name="20% - Accent6" xfId="34" xr:uid="{00000000-0005-0000-0000-00004F000000}"/>
    <cellStyle name="20% - Accent6 2" xfId="35" xr:uid="{00000000-0005-0000-0000-000050000000}"/>
    <cellStyle name="20% - Accent6 3" xfId="36" xr:uid="{00000000-0005-0000-0000-000051000000}"/>
    <cellStyle name="20% - Accent6 4" xfId="37" xr:uid="{00000000-0005-0000-0000-000052000000}"/>
    <cellStyle name="20% - Cor1" xfId="38" xr:uid="{00000000-0005-0000-0000-000053000000}"/>
    <cellStyle name="20% - Cor1 2" xfId="39" xr:uid="{00000000-0005-0000-0000-000054000000}"/>
    <cellStyle name="20% - Cor1 3" xfId="40" xr:uid="{00000000-0005-0000-0000-000055000000}"/>
    <cellStyle name="20% - Cor2" xfId="41" xr:uid="{00000000-0005-0000-0000-000056000000}"/>
    <cellStyle name="20% - Cor2 2" xfId="42" xr:uid="{00000000-0005-0000-0000-000057000000}"/>
    <cellStyle name="20% - Cor2 3" xfId="43" xr:uid="{00000000-0005-0000-0000-000058000000}"/>
    <cellStyle name="20% - Cor3" xfId="44" xr:uid="{00000000-0005-0000-0000-000059000000}"/>
    <cellStyle name="20% - Cor3 2" xfId="45" xr:uid="{00000000-0005-0000-0000-00005A000000}"/>
    <cellStyle name="20% - Cor3 3" xfId="46" xr:uid="{00000000-0005-0000-0000-00005B000000}"/>
    <cellStyle name="20% - Cor4" xfId="47" xr:uid="{00000000-0005-0000-0000-00005C000000}"/>
    <cellStyle name="20% - Cor4 2" xfId="48" xr:uid="{00000000-0005-0000-0000-00005D000000}"/>
    <cellStyle name="20% - Cor4 3" xfId="49" xr:uid="{00000000-0005-0000-0000-00005E000000}"/>
    <cellStyle name="20% - Cor5" xfId="50" xr:uid="{00000000-0005-0000-0000-00005F000000}"/>
    <cellStyle name="20% - Cor5 2" xfId="51" xr:uid="{00000000-0005-0000-0000-000060000000}"/>
    <cellStyle name="20% - Cor5 3" xfId="52" xr:uid="{00000000-0005-0000-0000-000061000000}"/>
    <cellStyle name="20% - Cor6" xfId="53" xr:uid="{00000000-0005-0000-0000-000062000000}"/>
    <cellStyle name="20% - Cor6 2" xfId="54" xr:uid="{00000000-0005-0000-0000-000063000000}"/>
    <cellStyle name="20% - Cor6 3" xfId="55" xr:uid="{00000000-0005-0000-0000-000064000000}"/>
    <cellStyle name="20% - Ênfase1 2" xfId="56" xr:uid="{00000000-0005-0000-0000-000065000000}"/>
    <cellStyle name="20% - Ênfase1 2 2" xfId="57" xr:uid="{00000000-0005-0000-0000-000066000000}"/>
    <cellStyle name="20% - Ênfase1 2 2 2" xfId="58" xr:uid="{00000000-0005-0000-0000-000067000000}"/>
    <cellStyle name="20% - Ênfase1 2 2 2 2" xfId="59" xr:uid="{00000000-0005-0000-0000-000068000000}"/>
    <cellStyle name="20% - Ênfase1 2 2 3" xfId="60" xr:uid="{00000000-0005-0000-0000-000069000000}"/>
    <cellStyle name="20% - Ênfase1 2 3" xfId="61" xr:uid="{00000000-0005-0000-0000-00006A000000}"/>
    <cellStyle name="20% - Ênfase1 2 3 2" xfId="62" xr:uid="{00000000-0005-0000-0000-00006B000000}"/>
    <cellStyle name="20% - Ênfase1 2 3 2 2" xfId="63" xr:uid="{00000000-0005-0000-0000-00006C000000}"/>
    <cellStyle name="20% - Ênfase1 2 3 2 2 2" xfId="64" xr:uid="{00000000-0005-0000-0000-00006D000000}"/>
    <cellStyle name="20% - Ênfase1 2 3 2 3" xfId="65" xr:uid="{00000000-0005-0000-0000-00006E000000}"/>
    <cellStyle name="20% - Ênfase1 2 3 3" xfId="66" xr:uid="{00000000-0005-0000-0000-00006F000000}"/>
    <cellStyle name="20% - Ênfase1 2 3 3 2" xfId="67" xr:uid="{00000000-0005-0000-0000-000070000000}"/>
    <cellStyle name="20% - Ênfase1 2 3 3 2 2" xfId="68" xr:uid="{00000000-0005-0000-0000-000071000000}"/>
    <cellStyle name="20% - Ênfase1 2 3 3 3" xfId="69" xr:uid="{00000000-0005-0000-0000-000072000000}"/>
    <cellStyle name="20% - Ênfase1 2 3 4" xfId="70" xr:uid="{00000000-0005-0000-0000-000073000000}"/>
    <cellStyle name="20% - Ênfase1 2 3 4 2" xfId="71" xr:uid="{00000000-0005-0000-0000-000074000000}"/>
    <cellStyle name="20% - Ênfase1 2 3 5" xfId="72" xr:uid="{00000000-0005-0000-0000-000075000000}"/>
    <cellStyle name="20% - Ênfase1 2 3 5 2" xfId="73" xr:uid="{00000000-0005-0000-0000-000076000000}"/>
    <cellStyle name="20% - Ênfase1 2 4" xfId="74" xr:uid="{00000000-0005-0000-0000-000077000000}"/>
    <cellStyle name="20% - Ênfase1 2 4 2" xfId="75" xr:uid="{00000000-0005-0000-0000-000078000000}"/>
    <cellStyle name="20% - Ênfase1 2 5" xfId="76" xr:uid="{00000000-0005-0000-0000-000079000000}"/>
    <cellStyle name="20% - Ênfase1 2 6" xfId="77" xr:uid="{00000000-0005-0000-0000-00007A000000}"/>
    <cellStyle name="20% - Ênfase1 3" xfId="78" xr:uid="{00000000-0005-0000-0000-00007B000000}"/>
    <cellStyle name="20% - Ênfase1 3 2" xfId="79" xr:uid="{00000000-0005-0000-0000-00007C000000}"/>
    <cellStyle name="20% - Ênfase1 3 3" xfId="80" xr:uid="{00000000-0005-0000-0000-00007D000000}"/>
    <cellStyle name="20% - Ênfase1 3 4" xfId="81" xr:uid="{00000000-0005-0000-0000-00007E000000}"/>
    <cellStyle name="20% - Ênfase1 3 5" xfId="82" xr:uid="{00000000-0005-0000-0000-00007F000000}"/>
    <cellStyle name="20% - Ênfase1 4" xfId="83" xr:uid="{00000000-0005-0000-0000-000080000000}"/>
    <cellStyle name="20% - Ênfase1 4 2" xfId="84" xr:uid="{00000000-0005-0000-0000-000081000000}"/>
    <cellStyle name="20% - Ênfase1 5" xfId="85" xr:uid="{00000000-0005-0000-0000-000082000000}"/>
    <cellStyle name="20% - Ênfase2 2" xfId="86" xr:uid="{00000000-0005-0000-0000-000083000000}"/>
    <cellStyle name="20% - Ênfase2 2 2" xfId="87" xr:uid="{00000000-0005-0000-0000-000084000000}"/>
    <cellStyle name="20% - Ênfase2 2 2 2" xfId="88" xr:uid="{00000000-0005-0000-0000-000085000000}"/>
    <cellStyle name="20% - Ênfase2 2 2 2 2" xfId="89" xr:uid="{00000000-0005-0000-0000-000086000000}"/>
    <cellStyle name="20% - Ênfase2 2 2 3" xfId="90" xr:uid="{00000000-0005-0000-0000-000087000000}"/>
    <cellStyle name="20% - Ênfase2 2 3" xfId="91" xr:uid="{00000000-0005-0000-0000-000088000000}"/>
    <cellStyle name="20% - Ênfase2 2 3 2" xfId="92" xr:uid="{00000000-0005-0000-0000-000089000000}"/>
    <cellStyle name="20% - Ênfase2 2 3 2 2" xfId="93" xr:uid="{00000000-0005-0000-0000-00008A000000}"/>
    <cellStyle name="20% - Ênfase2 2 3 2 2 2" xfId="94" xr:uid="{00000000-0005-0000-0000-00008B000000}"/>
    <cellStyle name="20% - Ênfase2 2 3 2 3" xfId="95" xr:uid="{00000000-0005-0000-0000-00008C000000}"/>
    <cellStyle name="20% - Ênfase2 2 3 3" xfId="96" xr:uid="{00000000-0005-0000-0000-00008D000000}"/>
    <cellStyle name="20% - Ênfase2 2 3 3 2" xfId="97" xr:uid="{00000000-0005-0000-0000-00008E000000}"/>
    <cellStyle name="20% - Ênfase2 2 3 3 2 2" xfId="98" xr:uid="{00000000-0005-0000-0000-00008F000000}"/>
    <cellStyle name="20% - Ênfase2 2 3 3 3" xfId="99" xr:uid="{00000000-0005-0000-0000-000090000000}"/>
    <cellStyle name="20% - Ênfase2 2 3 4" xfId="100" xr:uid="{00000000-0005-0000-0000-000091000000}"/>
    <cellStyle name="20% - Ênfase2 2 3 4 2" xfId="101" xr:uid="{00000000-0005-0000-0000-000092000000}"/>
    <cellStyle name="20% - Ênfase2 2 3 5" xfId="102" xr:uid="{00000000-0005-0000-0000-000093000000}"/>
    <cellStyle name="20% - Ênfase2 2 3 5 2" xfId="103" xr:uid="{00000000-0005-0000-0000-000094000000}"/>
    <cellStyle name="20% - Ênfase2 2 4" xfId="104" xr:uid="{00000000-0005-0000-0000-000095000000}"/>
    <cellStyle name="20% - Ênfase2 2 4 2" xfId="105" xr:uid="{00000000-0005-0000-0000-000096000000}"/>
    <cellStyle name="20% - Ênfase2 2 5" xfId="106" xr:uid="{00000000-0005-0000-0000-000097000000}"/>
    <cellStyle name="20% - Ênfase2 2 6" xfId="107" xr:uid="{00000000-0005-0000-0000-000098000000}"/>
    <cellStyle name="20% - Ênfase2 3" xfId="108" xr:uid="{00000000-0005-0000-0000-000099000000}"/>
    <cellStyle name="20% - Ênfase2 3 2" xfId="109" xr:uid="{00000000-0005-0000-0000-00009A000000}"/>
    <cellStyle name="20% - Ênfase2 3 3" xfId="110" xr:uid="{00000000-0005-0000-0000-00009B000000}"/>
    <cellStyle name="20% - Ênfase2 3 4" xfId="111" xr:uid="{00000000-0005-0000-0000-00009C000000}"/>
    <cellStyle name="20% - Ênfase2 3 5" xfId="112" xr:uid="{00000000-0005-0000-0000-00009D000000}"/>
    <cellStyle name="20% - Ênfase2 4" xfId="113" xr:uid="{00000000-0005-0000-0000-00009E000000}"/>
    <cellStyle name="20% - Ênfase2 4 2" xfId="114" xr:uid="{00000000-0005-0000-0000-00009F000000}"/>
    <cellStyle name="20% - Ênfase2 5" xfId="115" xr:uid="{00000000-0005-0000-0000-0000A0000000}"/>
    <cellStyle name="20% - Ênfase3 2" xfId="116" xr:uid="{00000000-0005-0000-0000-0000A1000000}"/>
    <cellStyle name="20% - Ênfase3 2 2" xfId="117" xr:uid="{00000000-0005-0000-0000-0000A2000000}"/>
    <cellStyle name="20% - Ênfase3 2 2 2" xfId="118" xr:uid="{00000000-0005-0000-0000-0000A3000000}"/>
    <cellStyle name="20% - Ênfase3 2 2 2 2" xfId="119" xr:uid="{00000000-0005-0000-0000-0000A4000000}"/>
    <cellStyle name="20% - Ênfase3 2 2 3" xfId="120" xr:uid="{00000000-0005-0000-0000-0000A5000000}"/>
    <cellStyle name="20% - Ênfase3 2 3" xfId="121" xr:uid="{00000000-0005-0000-0000-0000A6000000}"/>
    <cellStyle name="20% - Ênfase3 2 3 2" xfId="122" xr:uid="{00000000-0005-0000-0000-0000A7000000}"/>
    <cellStyle name="20% - Ênfase3 2 3 2 2" xfId="123" xr:uid="{00000000-0005-0000-0000-0000A8000000}"/>
    <cellStyle name="20% - Ênfase3 2 3 2 2 2" xfId="124" xr:uid="{00000000-0005-0000-0000-0000A9000000}"/>
    <cellStyle name="20% - Ênfase3 2 3 2 3" xfId="125" xr:uid="{00000000-0005-0000-0000-0000AA000000}"/>
    <cellStyle name="20% - Ênfase3 2 3 3" xfId="126" xr:uid="{00000000-0005-0000-0000-0000AB000000}"/>
    <cellStyle name="20% - Ênfase3 2 3 3 2" xfId="127" xr:uid="{00000000-0005-0000-0000-0000AC000000}"/>
    <cellStyle name="20% - Ênfase3 2 3 3 2 2" xfId="128" xr:uid="{00000000-0005-0000-0000-0000AD000000}"/>
    <cellStyle name="20% - Ênfase3 2 3 3 3" xfId="129" xr:uid="{00000000-0005-0000-0000-0000AE000000}"/>
    <cellStyle name="20% - Ênfase3 2 3 4" xfId="130" xr:uid="{00000000-0005-0000-0000-0000AF000000}"/>
    <cellStyle name="20% - Ênfase3 2 3 4 2" xfId="131" xr:uid="{00000000-0005-0000-0000-0000B0000000}"/>
    <cellStyle name="20% - Ênfase3 2 3 5" xfId="132" xr:uid="{00000000-0005-0000-0000-0000B1000000}"/>
    <cellStyle name="20% - Ênfase3 2 3 5 2" xfId="133" xr:uid="{00000000-0005-0000-0000-0000B2000000}"/>
    <cellStyle name="20% - Ênfase3 2 4" xfId="134" xr:uid="{00000000-0005-0000-0000-0000B3000000}"/>
    <cellStyle name="20% - Ênfase3 2 4 2" xfId="135" xr:uid="{00000000-0005-0000-0000-0000B4000000}"/>
    <cellStyle name="20% - Ênfase3 2 5" xfId="136" xr:uid="{00000000-0005-0000-0000-0000B5000000}"/>
    <cellStyle name="20% - Ênfase3 2 6" xfId="137" xr:uid="{00000000-0005-0000-0000-0000B6000000}"/>
    <cellStyle name="20% - Ênfase3 3" xfId="138" xr:uid="{00000000-0005-0000-0000-0000B7000000}"/>
    <cellStyle name="20% - Ênfase3 3 2" xfId="139" xr:uid="{00000000-0005-0000-0000-0000B8000000}"/>
    <cellStyle name="20% - Ênfase3 3 3" xfId="140" xr:uid="{00000000-0005-0000-0000-0000B9000000}"/>
    <cellStyle name="20% - Ênfase3 3 4" xfId="141" xr:uid="{00000000-0005-0000-0000-0000BA000000}"/>
    <cellStyle name="20% - Ênfase3 3 5" xfId="142" xr:uid="{00000000-0005-0000-0000-0000BB000000}"/>
    <cellStyle name="20% - Ênfase3 4" xfId="143" xr:uid="{00000000-0005-0000-0000-0000BC000000}"/>
    <cellStyle name="20% - Ênfase3 4 2" xfId="144" xr:uid="{00000000-0005-0000-0000-0000BD000000}"/>
    <cellStyle name="20% - Ênfase3 5" xfId="145" xr:uid="{00000000-0005-0000-0000-0000BE000000}"/>
    <cellStyle name="20% - Ênfase4 2" xfId="146" xr:uid="{00000000-0005-0000-0000-0000BF000000}"/>
    <cellStyle name="20% - Ênfase4 2 2" xfId="147" xr:uid="{00000000-0005-0000-0000-0000C0000000}"/>
    <cellStyle name="20% - Ênfase4 2 2 2" xfId="148" xr:uid="{00000000-0005-0000-0000-0000C1000000}"/>
    <cellStyle name="20% - Ênfase4 2 2 2 2" xfId="149" xr:uid="{00000000-0005-0000-0000-0000C2000000}"/>
    <cellStyle name="20% - Ênfase4 2 2 3" xfId="150" xr:uid="{00000000-0005-0000-0000-0000C3000000}"/>
    <cellStyle name="20% - Ênfase4 2 3" xfId="151" xr:uid="{00000000-0005-0000-0000-0000C4000000}"/>
    <cellStyle name="20% - Ênfase4 2 3 2" xfId="152" xr:uid="{00000000-0005-0000-0000-0000C5000000}"/>
    <cellStyle name="20% - Ênfase4 2 3 2 2" xfId="153" xr:uid="{00000000-0005-0000-0000-0000C6000000}"/>
    <cellStyle name="20% - Ênfase4 2 3 2 2 2" xfId="154" xr:uid="{00000000-0005-0000-0000-0000C7000000}"/>
    <cellStyle name="20% - Ênfase4 2 3 2 3" xfId="155" xr:uid="{00000000-0005-0000-0000-0000C8000000}"/>
    <cellStyle name="20% - Ênfase4 2 3 3" xfId="156" xr:uid="{00000000-0005-0000-0000-0000C9000000}"/>
    <cellStyle name="20% - Ênfase4 2 3 3 2" xfId="157" xr:uid="{00000000-0005-0000-0000-0000CA000000}"/>
    <cellStyle name="20% - Ênfase4 2 3 3 2 2" xfId="158" xr:uid="{00000000-0005-0000-0000-0000CB000000}"/>
    <cellStyle name="20% - Ênfase4 2 3 3 3" xfId="159" xr:uid="{00000000-0005-0000-0000-0000CC000000}"/>
    <cellStyle name="20% - Ênfase4 2 3 4" xfId="160" xr:uid="{00000000-0005-0000-0000-0000CD000000}"/>
    <cellStyle name="20% - Ênfase4 2 3 4 2" xfId="161" xr:uid="{00000000-0005-0000-0000-0000CE000000}"/>
    <cellStyle name="20% - Ênfase4 2 3 5" xfId="162" xr:uid="{00000000-0005-0000-0000-0000CF000000}"/>
    <cellStyle name="20% - Ênfase4 2 3 5 2" xfId="163" xr:uid="{00000000-0005-0000-0000-0000D0000000}"/>
    <cellStyle name="20% - Ênfase4 2 4" xfId="164" xr:uid="{00000000-0005-0000-0000-0000D1000000}"/>
    <cellStyle name="20% - Ênfase4 2 4 2" xfId="165" xr:uid="{00000000-0005-0000-0000-0000D2000000}"/>
    <cellStyle name="20% - Ênfase4 2 5" xfId="166" xr:uid="{00000000-0005-0000-0000-0000D3000000}"/>
    <cellStyle name="20% - Ênfase4 2 6" xfId="167" xr:uid="{00000000-0005-0000-0000-0000D4000000}"/>
    <cellStyle name="20% - Ênfase4 3" xfId="168" xr:uid="{00000000-0005-0000-0000-0000D5000000}"/>
    <cellStyle name="20% - Ênfase4 3 2" xfId="169" xr:uid="{00000000-0005-0000-0000-0000D6000000}"/>
    <cellStyle name="20% - Ênfase4 3 3" xfId="170" xr:uid="{00000000-0005-0000-0000-0000D7000000}"/>
    <cellStyle name="20% - Ênfase4 3 4" xfId="171" xr:uid="{00000000-0005-0000-0000-0000D8000000}"/>
    <cellStyle name="20% - Ênfase4 3 5" xfId="172" xr:uid="{00000000-0005-0000-0000-0000D9000000}"/>
    <cellStyle name="20% - Ênfase4 4" xfId="173" xr:uid="{00000000-0005-0000-0000-0000DA000000}"/>
    <cellStyle name="20% - Ênfase4 4 2" xfId="174" xr:uid="{00000000-0005-0000-0000-0000DB000000}"/>
    <cellStyle name="20% - Ênfase4 5" xfId="175" xr:uid="{00000000-0005-0000-0000-0000DC000000}"/>
    <cellStyle name="20% - Ênfase5 2" xfId="176" xr:uid="{00000000-0005-0000-0000-0000DD000000}"/>
    <cellStyle name="20% - Ênfase5 2 10" xfId="177" xr:uid="{00000000-0005-0000-0000-0000DE000000}"/>
    <cellStyle name="20% - Ênfase5 2 2" xfId="178" xr:uid="{00000000-0005-0000-0000-0000DF000000}"/>
    <cellStyle name="20% - Ênfase5 2 2 2" xfId="179" xr:uid="{00000000-0005-0000-0000-0000E0000000}"/>
    <cellStyle name="20% - Ênfase5 2 2 3" xfId="180" xr:uid="{00000000-0005-0000-0000-0000E1000000}"/>
    <cellStyle name="20% - Ênfase5 2 3" xfId="181" xr:uid="{00000000-0005-0000-0000-0000E2000000}"/>
    <cellStyle name="20% - Ênfase5 2 3 2" xfId="182" xr:uid="{00000000-0005-0000-0000-0000E3000000}"/>
    <cellStyle name="20% - Ênfase5 2 3 2 2" xfId="183" xr:uid="{00000000-0005-0000-0000-0000E4000000}"/>
    <cellStyle name="20% - Ênfase5 2 3 2 2 2" xfId="184" xr:uid="{00000000-0005-0000-0000-0000E5000000}"/>
    <cellStyle name="20% - Ênfase5 2 3 2 3" xfId="185" xr:uid="{00000000-0005-0000-0000-0000E6000000}"/>
    <cellStyle name="20% - Ênfase5 2 3 3" xfId="186" xr:uid="{00000000-0005-0000-0000-0000E7000000}"/>
    <cellStyle name="20% - Ênfase5 2 3 3 2" xfId="187" xr:uid="{00000000-0005-0000-0000-0000E8000000}"/>
    <cellStyle name="20% - Ênfase5 2 3 3 2 2" xfId="188" xr:uid="{00000000-0005-0000-0000-0000E9000000}"/>
    <cellStyle name="20% - Ênfase5 2 3 3 3" xfId="189" xr:uid="{00000000-0005-0000-0000-0000EA000000}"/>
    <cellStyle name="20% - Ênfase5 2 3 4" xfId="190" xr:uid="{00000000-0005-0000-0000-0000EB000000}"/>
    <cellStyle name="20% - Ênfase5 2 3 4 2" xfId="191" xr:uid="{00000000-0005-0000-0000-0000EC000000}"/>
    <cellStyle name="20% - Ênfase5 2 3 5" xfId="192" xr:uid="{00000000-0005-0000-0000-0000ED000000}"/>
    <cellStyle name="20% - Ênfase5 2 3 5 2" xfId="193" xr:uid="{00000000-0005-0000-0000-0000EE000000}"/>
    <cellStyle name="20% - Ênfase5 2 4" xfId="194" xr:uid="{00000000-0005-0000-0000-0000EF000000}"/>
    <cellStyle name="20% - Ênfase5 2 5" xfId="195" xr:uid="{00000000-0005-0000-0000-0000F0000000}"/>
    <cellStyle name="20% - Ênfase5 3" xfId="196" xr:uid="{00000000-0005-0000-0000-0000F1000000}"/>
    <cellStyle name="20% - Ênfase5 3 2" xfId="197" xr:uid="{00000000-0005-0000-0000-0000F2000000}"/>
    <cellStyle name="20% - Ênfase5 3 3" xfId="198" xr:uid="{00000000-0005-0000-0000-0000F3000000}"/>
    <cellStyle name="20% - Ênfase5 3 4" xfId="199" xr:uid="{00000000-0005-0000-0000-0000F4000000}"/>
    <cellStyle name="20% - Ênfase5 4" xfId="200" xr:uid="{00000000-0005-0000-0000-0000F5000000}"/>
    <cellStyle name="20% - Ênfase5 4 2" xfId="201" xr:uid="{00000000-0005-0000-0000-0000F6000000}"/>
    <cellStyle name="20% - Ênfase6 2" xfId="202" xr:uid="{00000000-0005-0000-0000-0000F7000000}"/>
    <cellStyle name="20% - Ênfase6 2 2" xfId="203" xr:uid="{00000000-0005-0000-0000-0000F8000000}"/>
    <cellStyle name="20% - Ênfase6 2 2 2" xfId="204" xr:uid="{00000000-0005-0000-0000-0000F9000000}"/>
    <cellStyle name="20% - Ênfase6 2 2 2 2" xfId="205" xr:uid="{00000000-0005-0000-0000-0000FA000000}"/>
    <cellStyle name="20% - Ênfase6 2 2 3" xfId="206" xr:uid="{00000000-0005-0000-0000-0000FB000000}"/>
    <cellStyle name="20% - Ênfase6 2 3" xfId="207" xr:uid="{00000000-0005-0000-0000-0000FC000000}"/>
    <cellStyle name="20% - Ênfase6 2 3 2" xfId="208" xr:uid="{00000000-0005-0000-0000-0000FD000000}"/>
    <cellStyle name="20% - Ênfase6 2 3 2 2" xfId="209" xr:uid="{00000000-0005-0000-0000-0000FE000000}"/>
    <cellStyle name="20% - Ênfase6 2 3 2 2 2" xfId="210" xr:uid="{00000000-0005-0000-0000-0000FF000000}"/>
    <cellStyle name="20% - Ênfase6 2 3 2 3" xfId="211" xr:uid="{00000000-0005-0000-0000-000000010000}"/>
    <cellStyle name="20% - Ênfase6 2 3 3" xfId="212" xr:uid="{00000000-0005-0000-0000-000001010000}"/>
    <cellStyle name="20% - Ênfase6 2 3 3 2" xfId="213" xr:uid="{00000000-0005-0000-0000-000002010000}"/>
    <cellStyle name="20% - Ênfase6 2 3 3 2 2" xfId="214" xr:uid="{00000000-0005-0000-0000-000003010000}"/>
    <cellStyle name="20% - Ênfase6 2 3 3 3" xfId="215" xr:uid="{00000000-0005-0000-0000-000004010000}"/>
    <cellStyle name="20% - Ênfase6 2 3 4" xfId="216" xr:uid="{00000000-0005-0000-0000-000005010000}"/>
    <cellStyle name="20% - Ênfase6 2 3 4 2" xfId="217" xr:uid="{00000000-0005-0000-0000-000006010000}"/>
    <cellStyle name="20% - Ênfase6 2 3 5" xfId="218" xr:uid="{00000000-0005-0000-0000-000007010000}"/>
    <cellStyle name="20% - Ênfase6 2 3 5 2" xfId="219" xr:uid="{00000000-0005-0000-0000-000008010000}"/>
    <cellStyle name="20% - Ênfase6 2 4" xfId="220" xr:uid="{00000000-0005-0000-0000-000009010000}"/>
    <cellStyle name="20% - Ênfase6 2 4 2" xfId="221" xr:uid="{00000000-0005-0000-0000-00000A010000}"/>
    <cellStyle name="20% - Ênfase6 2 5" xfId="222" xr:uid="{00000000-0005-0000-0000-00000B010000}"/>
    <cellStyle name="20% - Ênfase6 2 6" xfId="223" xr:uid="{00000000-0005-0000-0000-00000C010000}"/>
    <cellStyle name="20% - Ênfase6 3" xfId="224" xr:uid="{00000000-0005-0000-0000-00000D010000}"/>
    <cellStyle name="20% - Ênfase6 3 2" xfId="225" xr:uid="{00000000-0005-0000-0000-00000E010000}"/>
    <cellStyle name="20% - Ênfase6 3 3" xfId="226" xr:uid="{00000000-0005-0000-0000-00000F010000}"/>
    <cellStyle name="20% - Ênfase6 3 4" xfId="227" xr:uid="{00000000-0005-0000-0000-000010010000}"/>
    <cellStyle name="20% - Ênfase6 3 5" xfId="228" xr:uid="{00000000-0005-0000-0000-000011010000}"/>
    <cellStyle name="20% - Ênfase6 4" xfId="229" xr:uid="{00000000-0005-0000-0000-000012010000}"/>
    <cellStyle name="20% - Ênfase6 4 2" xfId="230" xr:uid="{00000000-0005-0000-0000-000013010000}"/>
    <cellStyle name="3º medição" xfId="231" xr:uid="{00000000-0005-0000-0000-000014010000}"/>
    <cellStyle name="40% - Accent1" xfId="232" xr:uid="{00000000-0005-0000-0000-000015010000}"/>
    <cellStyle name="40% - Accent1 2" xfId="233" xr:uid="{00000000-0005-0000-0000-000016010000}"/>
    <cellStyle name="40% - Accent1 3" xfId="234" xr:uid="{00000000-0005-0000-0000-000017010000}"/>
    <cellStyle name="40% - Accent1 4" xfId="235" xr:uid="{00000000-0005-0000-0000-000018010000}"/>
    <cellStyle name="40% - Accent2" xfId="236" xr:uid="{00000000-0005-0000-0000-000019010000}"/>
    <cellStyle name="40% - Accent2 2" xfId="237" xr:uid="{00000000-0005-0000-0000-00001A010000}"/>
    <cellStyle name="40% - Accent2 3" xfId="238" xr:uid="{00000000-0005-0000-0000-00001B010000}"/>
    <cellStyle name="40% - Accent2 4" xfId="239" xr:uid="{00000000-0005-0000-0000-00001C010000}"/>
    <cellStyle name="40% - Accent3" xfId="240" xr:uid="{00000000-0005-0000-0000-00001D010000}"/>
    <cellStyle name="40% - Accent3 2" xfId="241" xr:uid="{00000000-0005-0000-0000-00001E010000}"/>
    <cellStyle name="40% - Accent3 3" xfId="242" xr:uid="{00000000-0005-0000-0000-00001F010000}"/>
    <cellStyle name="40% - Accent3 4" xfId="243" xr:uid="{00000000-0005-0000-0000-000020010000}"/>
    <cellStyle name="40% - Accent4" xfId="244" xr:uid="{00000000-0005-0000-0000-000021010000}"/>
    <cellStyle name="40% - Accent4 2" xfId="245" xr:uid="{00000000-0005-0000-0000-000022010000}"/>
    <cellStyle name="40% - Accent4 3" xfId="246" xr:uid="{00000000-0005-0000-0000-000023010000}"/>
    <cellStyle name="40% - Accent4 4" xfId="247" xr:uid="{00000000-0005-0000-0000-000024010000}"/>
    <cellStyle name="40% - Accent5" xfId="248" xr:uid="{00000000-0005-0000-0000-000025010000}"/>
    <cellStyle name="40% - Accent5 2" xfId="249" xr:uid="{00000000-0005-0000-0000-000026010000}"/>
    <cellStyle name="40% - Accent5 3" xfId="250" xr:uid="{00000000-0005-0000-0000-000027010000}"/>
    <cellStyle name="40% - Accent5 4" xfId="251" xr:uid="{00000000-0005-0000-0000-000028010000}"/>
    <cellStyle name="40% - Accent6" xfId="252" xr:uid="{00000000-0005-0000-0000-000029010000}"/>
    <cellStyle name="40% - Accent6 2" xfId="253" xr:uid="{00000000-0005-0000-0000-00002A010000}"/>
    <cellStyle name="40% - Accent6 3" xfId="254" xr:uid="{00000000-0005-0000-0000-00002B010000}"/>
    <cellStyle name="40% - Accent6 4" xfId="255" xr:uid="{00000000-0005-0000-0000-00002C010000}"/>
    <cellStyle name="40% - Cor1" xfId="256" xr:uid="{00000000-0005-0000-0000-00002D010000}"/>
    <cellStyle name="40% - Cor1 2" xfId="257" xr:uid="{00000000-0005-0000-0000-00002E010000}"/>
    <cellStyle name="40% - Cor1 3" xfId="258" xr:uid="{00000000-0005-0000-0000-00002F010000}"/>
    <cellStyle name="40% - Cor2" xfId="259" xr:uid="{00000000-0005-0000-0000-000030010000}"/>
    <cellStyle name="40% - Cor2 2" xfId="260" xr:uid="{00000000-0005-0000-0000-000031010000}"/>
    <cellStyle name="40% - Cor2 3" xfId="261" xr:uid="{00000000-0005-0000-0000-000032010000}"/>
    <cellStyle name="40% - Cor3" xfId="262" xr:uid="{00000000-0005-0000-0000-000033010000}"/>
    <cellStyle name="40% - Cor3 2" xfId="263" xr:uid="{00000000-0005-0000-0000-000034010000}"/>
    <cellStyle name="40% - Cor3 3" xfId="264" xr:uid="{00000000-0005-0000-0000-000035010000}"/>
    <cellStyle name="40% - Cor4" xfId="265" xr:uid="{00000000-0005-0000-0000-000036010000}"/>
    <cellStyle name="40% - Cor4 2" xfId="266" xr:uid="{00000000-0005-0000-0000-000037010000}"/>
    <cellStyle name="40% - Cor4 3" xfId="267" xr:uid="{00000000-0005-0000-0000-000038010000}"/>
    <cellStyle name="40% - Cor5" xfId="268" xr:uid="{00000000-0005-0000-0000-000039010000}"/>
    <cellStyle name="40% - Cor5 2" xfId="269" xr:uid="{00000000-0005-0000-0000-00003A010000}"/>
    <cellStyle name="40% - Cor5 3" xfId="270" xr:uid="{00000000-0005-0000-0000-00003B010000}"/>
    <cellStyle name="40% - Cor6" xfId="271" xr:uid="{00000000-0005-0000-0000-00003C010000}"/>
    <cellStyle name="40% - Cor6 2" xfId="272" xr:uid="{00000000-0005-0000-0000-00003D010000}"/>
    <cellStyle name="40% - Cor6 3" xfId="273" xr:uid="{00000000-0005-0000-0000-00003E010000}"/>
    <cellStyle name="40% - Ênfase1 2" xfId="274" xr:uid="{00000000-0005-0000-0000-00003F010000}"/>
    <cellStyle name="40% - Ênfase1 2 2" xfId="275" xr:uid="{00000000-0005-0000-0000-000040010000}"/>
    <cellStyle name="40% - Ênfase1 2 2 2" xfId="276" xr:uid="{00000000-0005-0000-0000-000041010000}"/>
    <cellStyle name="40% - Ênfase1 2 2 2 2" xfId="277" xr:uid="{00000000-0005-0000-0000-000042010000}"/>
    <cellStyle name="40% - Ênfase1 2 2 3" xfId="278" xr:uid="{00000000-0005-0000-0000-000043010000}"/>
    <cellStyle name="40% - Ênfase1 2 3" xfId="279" xr:uid="{00000000-0005-0000-0000-000044010000}"/>
    <cellStyle name="40% - Ênfase1 2 3 2" xfId="280" xr:uid="{00000000-0005-0000-0000-000045010000}"/>
    <cellStyle name="40% - Ênfase1 2 3 2 2" xfId="281" xr:uid="{00000000-0005-0000-0000-000046010000}"/>
    <cellStyle name="40% - Ênfase1 2 3 2 2 2" xfId="282" xr:uid="{00000000-0005-0000-0000-000047010000}"/>
    <cellStyle name="40% - Ênfase1 2 3 2 3" xfId="283" xr:uid="{00000000-0005-0000-0000-000048010000}"/>
    <cellStyle name="40% - Ênfase1 2 3 3" xfId="284" xr:uid="{00000000-0005-0000-0000-000049010000}"/>
    <cellStyle name="40% - Ênfase1 2 3 3 2" xfId="285" xr:uid="{00000000-0005-0000-0000-00004A010000}"/>
    <cellStyle name="40% - Ênfase1 2 3 3 2 2" xfId="286" xr:uid="{00000000-0005-0000-0000-00004B010000}"/>
    <cellStyle name="40% - Ênfase1 2 3 3 3" xfId="287" xr:uid="{00000000-0005-0000-0000-00004C010000}"/>
    <cellStyle name="40% - Ênfase1 2 3 4" xfId="288" xr:uid="{00000000-0005-0000-0000-00004D010000}"/>
    <cellStyle name="40% - Ênfase1 2 3 4 2" xfId="289" xr:uid="{00000000-0005-0000-0000-00004E010000}"/>
    <cellStyle name="40% - Ênfase1 2 3 5" xfId="290" xr:uid="{00000000-0005-0000-0000-00004F010000}"/>
    <cellStyle name="40% - Ênfase1 2 3 5 2" xfId="291" xr:uid="{00000000-0005-0000-0000-000050010000}"/>
    <cellStyle name="40% - Ênfase1 2 4" xfId="292" xr:uid="{00000000-0005-0000-0000-000051010000}"/>
    <cellStyle name="40% - Ênfase1 2 4 2" xfId="293" xr:uid="{00000000-0005-0000-0000-000052010000}"/>
    <cellStyle name="40% - Ênfase1 2 5" xfId="294" xr:uid="{00000000-0005-0000-0000-000053010000}"/>
    <cellStyle name="40% - Ênfase1 2 6" xfId="295" xr:uid="{00000000-0005-0000-0000-000054010000}"/>
    <cellStyle name="40% - Ênfase1 3" xfId="296" xr:uid="{00000000-0005-0000-0000-000055010000}"/>
    <cellStyle name="40% - Ênfase1 3 2" xfId="297" xr:uid="{00000000-0005-0000-0000-000056010000}"/>
    <cellStyle name="40% - Ênfase1 3 3" xfId="298" xr:uid="{00000000-0005-0000-0000-000057010000}"/>
    <cellStyle name="40% - Ênfase1 3 4" xfId="299" xr:uid="{00000000-0005-0000-0000-000058010000}"/>
    <cellStyle name="40% - Ênfase1 3 5" xfId="300" xr:uid="{00000000-0005-0000-0000-000059010000}"/>
    <cellStyle name="40% - Ênfase1 4" xfId="301" xr:uid="{00000000-0005-0000-0000-00005A010000}"/>
    <cellStyle name="40% - Ênfase1 4 2" xfId="302" xr:uid="{00000000-0005-0000-0000-00005B010000}"/>
    <cellStyle name="40% - Ênfase2 2" xfId="303" xr:uid="{00000000-0005-0000-0000-00005C010000}"/>
    <cellStyle name="40% - Ênfase2 2 2" xfId="304" xr:uid="{00000000-0005-0000-0000-00005D010000}"/>
    <cellStyle name="40% - Ênfase2 2 2 2" xfId="305" xr:uid="{00000000-0005-0000-0000-00005E010000}"/>
    <cellStyle name="40% - Ênfase2 2 2 3" xfId="306" xr:uid="{00000000-0005-0000-0000-00005F010000}"/>
    <cellStyle name="40% - Ênfase2 2 3" xfId="307" xr:uid="{00000000-0005-0000-0000-000060010000}"/>
    <cellStyle name="40% - Ênfase2 2 3 2" xfId="308" xr:uid="{00000000-0005-0000-0000-000061010000}"/>
    <cellStyle name="40% - Ênfase2 2 3 2 2" xfId="309" xr:uid="{00000000-0005-0000-0000-000062010000}"/>
    <cellStyle name="40% - Ênfase2 2 3 2 2 2" xfId="310" xr:uid="{00000000-0005-0000-0000-000063010000}"/>
    <cellStyle name="40% - Ênfase2 2 3 2 3" xfId="311" xr:uid="{00000000-0005-0000-0000-000064010000}"/>
    <cellStyle name="40% - Ênfase2 2 3 3" xfId="312" xr:uid="{00000000-0005-0000-0000-000065010000}"/>
    <cellStyle name="40% - Ênfase2 2 3 3 2" xfId="313" xr:uid="{00000000-0005-0000-0000-000066010000}"/>
    <cellStyle name="40% - Ênfase2 2 3 3 2 2" xfId="314" xr:uid="{00000000-0005-0000-0000-000067010000}"/>
    <cellStyle name="40% - Ênfase2 2 3 3 3" xfId="315" xr:uid="{00000000-0005-0000-0000-000068010000}"/>
    <cellStyle name="40% - Ênfase2 2 3 4" xfId="316" xr:uid="{00000000-0005-0000-0000-000069010000}"/>
    <cellStyle name="40% - Ênfase2 2 3 4 2" xfId="317" xr:uid="{00000000-0005-0000-0000-00006A010000}"/>
    <cellStyle name="40% - Ênfase2 2 3 5" xfId="318" xr:uid="{00000000-0005-0000-0000-00006B010000}"/>
    <cellStyle name="40% - Ênfase2 2 3 5 2" xfId="319" xr:uid="{00000000-0005-0000-0000-00006C010000}"/>
    <cellStyle name="40% - Ênfase2 2 4" xfId="320" xr:uid="{00000000-0005-0000-0000-00006D010000}"/>
    <cellStyle name="40% - Ênfase2 2 5" xfId="321" xr:uid="{00000000-0005-0000-0000-00006E010000}"/>
    <cellStyle name="40% - Ênfase2 3" xfId="322" xr:uid="{00000000-0005-0000-0000-00006F010000}"/>
    <cellStyle name="40% - Ênfase2 3 2" xfId="323" xr:uid="{00000000-0005-0000-0000-000070010000}"/>
    <cellStyle name="40% - Ênfase2 3 3" xfId="324" xr:uid="{00000000-0005-0000-0000-000071010000}"/>
    <cellStyle name="40% - Ênfase2 3 4" xfId="325" xr:uid="{00000000-0005-0000-0000-000072010000}"/>
    <cellStyle name="40% - Ênfase2 4" xfId="326" xr:uid="{00000000-0005-0000-0000-000073010000}"/>
    <cellStyle name="40% - Ênfase2 4 2" xfId="327" xr:uid="{00000000-0005-0000-0000-000074010000}"/>
    <cellStyle name="40% - Ênfase3 2" xfId="328" xr:uid="{00000000-0005-0000-0000-000075010000}"/>
    <cellStyle name="40% - Ênfase3 2 2" xfId="329" xr:uid="{00000000-0005-0000-0000-000076010000}"/>
    <cellStyle name="40% - Ênfase3 2 2 2" xfId="330" xr:uid="{00000000-0005-0000-0000-000077010000}"/>
    <cellStyle name="40% - Ênfase3 2 2 2 2" xfId="331" xr:uid="{00000000-0005-0000-0000-000078010000}"/>
    <cellStyle name="40% - Ênfase3 2 2 3" xfId="332" xr:uid="{00000000-0005-0000-0000-000079010000}"/>
    <cellStyle name="40% - Ênfase3 2 3" xfId="333" xr:uid="{00000000-0005-0000-0000-00007A010000}"/>
    <cellStyle name="40% - Ênfase3 2 3 2" xfId="334" xr:uid="{00000000-0005-0000-0000-00007B010000}"/>
    <cellStyle name="40% - Ênfase3 2 3 2 2" xfId="335" xr:uid="{00000000-0005-0000-0000-00007C010000}"/>
    <cellStyle name="40% - Ênfase3 2 3 2 2 2" xfId="336" xr:uid="{00000000-0005-0000-0000-00007D010000}"/>
    <cellStyle name="40% - Ênfase3 2 3 2 3" xfId="337" xr:uid="{00000000-0005-0000-0000-00007E010000}"/>
    <cellStyle name="40% - Ênfase3 2 3 3" xfId="338" xr:uid="{00000000-0005-0000-0000-00007F010000}"/>
    <cellStyle name="40% - Ênfase3 2 3 3 2" xfId="339" xr:uid="{00000000-0005-0000-0000-000080010000}"/>
    <cellStyle name="40% - Ênfase3 2 3 3 2 2" xfId="340" xr:uid="{00000000-0005-0000-0000-000081010000}"/>
    <cellStyle name="40% - Ênfase3 2 3 3 3" xfId="341" xr:uid="{00000000-0005-0000-0000-000082010000}"/>
    <cellStyle name="40% - Ênfase3 2 3 4" xfId="342" xr:uid="{00000000-0005-0000-0000-000083010000}"/>
    <cellStyle name="40% - Ênfase3 2 3 4 2" xfId="343" xr:uid="{00000000-0005-0000-0000-000084010000}"/>
    <cellStyle name="40% - Ênfase3 2 3 5" xfId="344" xr:uid="{00000000-0005-0000-0000-000085010000}"/>
    <cellStyle name="40% - Ênfase3 2 3 5 2" xfId="345" xr:uid="{00000000-0005-0000-0000-000086010000}"/>
    <cellStyle name="40% - Ênfase3 2 4" xfId="346" xr:uid="{00000000-0005-0000-0000-000087010000}"/>
    <cellStyle name="40% - Ênfase3 2 4 2" xfId="347" xr:uid="{00000000-0005-0000-0000-000088010000}"/>
    <cellStyle name="40% - Ênfase3 2 5" xfId="348" xr:uid="{00000000-0005-0000-0000-000089010000}"/>
    <cellStyle name="40% - Ênfase3 2 6" xfId="349" xr:uid="{00000000-0005-0000-0000-00008A010000}"/>
    <cellStyle name="40% - Ênfase3 3" xfId="350" xr:uid="{00000000-0005-0000-0000-00008B010000}"/>
    <cellStyle name="40% - Ênfase3 3 2" xfId="351" xr:uid="{00000000-0005-0000-0000-00008C010000}"/>
    <cellStyle name="40% - Ênfase3 3 3" xfId="352" xr:uid="{00000000-0005-0000-0000-00008D010000}"/>
    <cellStyle name="40% - Ênfase3 3 4" xfId="353" xr:uid="{00000000-0005-0000-0000-00008E010000}"/>
    <cellStyle name="40% - Ênfase3 3 5" xfId="354" xr:uid="{00000000-0005-0000-0000-00008F010000}"/>
    <cellStyle name="40% - Ênfase3 4" xfId="355" xr:uid="{00000000-0005-0000-0000-000090010000}"/>
    <cellStyle name="40% - Ênfase3 4 2" xfId="356" xr:uid="{00000000-0005-0000-0000-000091010000}"/>
    <cellStyle name="40% - Ênfase3 5" xfId="357" xr:uid="{00000000-0005-0000-0000-000092010000}"/>
    <cellStyle name="40% - Ênfase4 2" xfId="358" xr:uid="{00000000-0005-0000-0000-000093010000}"/>
    <cellStyle name="40% - Ênfase4 2 2" xfId="359" xr:uid="{00000000-0005-0000-0000-000094010000}"/>
    <cellStyle name="40% - Ênfase4 2 2 2" xfId="360" xr:uid="{00000000-0005-0000-0000-000095010000}"/>
    <cellStyle name="40% - Ênfase4 2 2 2 2" xfId="361" xr:uid="{00000000-0005-0000-0000-000096010000}"/>
    <cellStyle name="40% - Ênfase4 2 2 3" xfId="362" xr:uid="{00000000-0005-0000-0000-000097010000}"/>
    <cellStyle name="40% - Ênfase4 2 3" xfId="363" xr:uid="{00000000-0005-0000-0000-000098010000}"/>
    <cellStyle name="40% - Ênfase4 2 3 2" xfId="364" xr:uid="{00000000-0005-0000-0000-000099010000}"/>
    <cellStyle name="40% - Ênfase4 2 3 2 2" xfId="365" xr:uid="{00000000-0005-0000-0000-00009A010000}"/>
    <cellStyle name="40% - Ênfase4 2 3 2 2 2" xfId="366" xr:uid="{00000000-0005-0000-0000-00009B010000}"/>
    <cellStyle name="40% - Ênfase4 2 3 2 3" xfId="367" xr:uid="{00000000-0005-0000-0000-00009C010000}"/>
    <cellStyle name="40% - Ênfase4 2 3 3" xfId="368" xr:uid="{00000000-0005-0000-0000-00009D010000}"/>
    <cellStyle name="40% - Ênfase4 2 3 3 2" xfId="369" xr:uid="{00000000-0005-0000-0000-00009E010000}"/>
    <cellStyle name="40% - Ênfase4 2 3 3 2 2" xfId="370" xr:uid="{00000000-0005-0000-0000-00009F010000}"/>
    <cellStyle name="40% - Ênfase4 2 3 3 3" xfId="371" xr:uid="{00000000-0005-0000-0000-0000A0010000}"/>
    <cellStyle name="40% - Ênfase4 2 3 4" xfId="372" xr:uid="{00000000-0005-0000-0000-0000A1010000}"/>
    <cellStyle name="40% - Ênfase4 2 3 4 2" xfId="373" xr:uid="{00000000-0005-0000-0000-0000A2010000}"/>
    <cellStyle name="40% - Ênfase4 2 3 5" xfId="374" xr:uid="{00000000-0005-0000-0000-0000A3010000}"/>
    <cellStyle name="40% - Ênfase4 2 3 5 2" xfId="375" xr:uid="{00000000-0005-0000-0000-0000A4010000}"/>
    <cellStyle name="40% - Ênfase4 2 4" xfId="376" xr:uid="{00000000-0005-0000-0000-0000A5010000}"/>
    <cellStyle name="40% - Ênfase4 2 4 2" xfId="377" xr:uid="{00000000-0005-0000-0000-0000A6010000}"/>
    <cellStyle name="40% - Ênfase4 2 5" xfId="378" xr:uid="{00000000-0005-0000-0000-0000A7010000}"/>
    <cellStyle name="40% - Ênfase4 2 6" xfId="379" xr:uid="{00000000-0005-0000-0000-0000A8010000}"/>
    <cellStyle name="40% - Ênfase4 3" xfId="380" xr:uid="{00000000-0005-0000-0000-0000A9010000}"/>
    <cellStyle name="40% - Ênfase4 3 2" xfId="381" xr:uid="{00000000-0005-0000-0000-0000AA010000}"/>
    <cellStyle name="40% - Ênfase4 3 3" xfId="382" xr:uid="{00000000-0005-0000-0000-0000AB010000}"/>
    <cellStyle name="40% - Ênfase4 3 4" xfId="383" xr:uid="{00000000-0005-0000-0000-0000AC010000}"/>
    <cellStyle name="40% - Ênfase4 3 5" xfId="384" xr:uid="{00000000-0005-0000-0000-0000AD010000}"/>
    <cellStyle name="40% - Ênfase4 4" xfId="385" xr:uid="{00000000-0005-0000-0000-0000AE010000}"/>
    <cellStyle name="40% - Ênfase4 4 2" xfId="386" xr:uid="{00000000-0005-0000-0000-0000AF010000}"/>
    <cellStyle name="40% - Ênfase5 2" xfId="387" xr:uid="{00000000-0005-0000-0000-0000B0010000}"/>
    <cellStyle name="40% - Ênfase5 2 2" xfId="388" xr:uid="{00000000-0005-0000-0000-0000B1010000}"/>
    <cellStyle name="40% - Ênfase5 2 2 2" xfId="389" xr:uid="{00000000-0005-0000-0000-0000B2010000}"/>
    <cellStyle name="40% - Ênfase5 2 2 2 2" xfId="390" xr:uid="{00000000-0005-0000-0000-0000B3010000}"/>
    <cellStyle name="40% - Ênfase5 2 2 3" xfId="391" xr:uid="{00000000-0005-0000-0000-0000B4010000}"/>
    <cellStyle name="40% - Ênfase5 2 3" xfId="392" xr:uid="{00000000-0005-0000-0000-0000B5010000}"/>
    <cellStyle name="40% - Ênfase5 2 3 2" xfId="393" xr:uid="{00000000-0005-0000-0000-0000B6010000}"/>
    <cellStyle name="40% - Ênfase5 2 3 2 2" xfId="394" xr:uid="{00000000-0005-0000-0000-0000B7010000}"/>
    <cellStyle name="40% - Ênfase5 2 3 2 2 2" xfId="395" xr:uid="{00000000-0005-0000-0000-0000B8010000}"/>
    <cellStyle name="40% - Ênfase5 2 3 2 3" xfId="396" xr:uid="{00000000-0005-0000-0000-0000B9010000}"/>
    <cellStyle name="40% - Ênfase5 2 3 3" xfId="397" xr:uid="{00000000-0005-0000-0000-0000BA010000}"/>
    <cellStyle name="40% - Ênfase5 2 3 3 2" xfId="398" xr:uid="{00000000-0005-0000-0000-0000BB010000}"/>
    <cellStyle name="40% - Ênfase5 2 3 3 2 2" xfId="399" xr:uid="{00000000-0005-0000-0000-0000BC010000}"/>
    <cellStyle name="40% - Ênfase5 2 3 3 3" xfId="400" xr:uid="{00000000-0005-0000-0000-0000BD010000}"/>
    <cellStyle name="40% - Ênfase5 2 3 4" xfId="401" xr:uid="{00000000-0005-0000-0000-0000BE010000}"/>
    <cellStyle name="40% - Ênfase5 2 3 4 2" xfId="402" xr:uid="{00000000-0005-0000-0000-0000BF010000}"/>
    <cellStyle name="40% - Ênfase5 2 3 5" xfId="403" xr:uid="{00000000-0005-0000-0000-0000C0010000}"/>
    <cellStyle name="40% - Ênfase5 2 3 5 2" xfId="404" xr:uid="{00000000-0005-0000-0000-0000C1010000}"/>
    <cellStyle name="40% - Ênfase5 2 4" xfId="405" xr:uid="{00000000-0005-0000-0000-0000C2010000}"/>
    <cellStyle name="40% - Ênfase5 2 4 2" xfId="406" xr:uid="{00000000-0005-0000-0000-0000C3010000}"/>
    <cellStyle name="40% - Ênfase5 2 5" xfId="407" xr:uid="{00000000-0005-0000-0000-0000C4010000}"/>
    <cellStyle name="40% - Ênfase5 2 6" xfId="408" xr:uid="{00000000-0005-0000-0000-0000C5010000}"/>
    <cellStyle name="40% - Ênfase5 3" xfId="409" xr:uid="{00000000-0005-0000-0000-0000C6010000}"/>
    <cellStyle name="40% - Ênfase5 3 2" xfId="410" xr:uid="{00000000-0005-0000-0000-0000C7010000}"/>
    <cellStyle name="40% - Ênfase5 3 3" xfId="411" xr:uid="{00000000-0005-0000-0000-0000C8010000}"/>
    <cellStyle name="40% - Ênfase5 3 4" xfId="412" xr:uid="{00000000-0005-0000-0000-0000C9010000}"/>
    <cellStyle name="40% - Ênfase5 3 5" xfId="413" xr:uid="{00000000-0005-0000-0000-0000CA010000}"/>
    <cellStyle name="40% - Ênfase5 4" xfId="414" xr:uid="{00000000-0005-0000-0000-0000CB010000}"/>
    <cellStyle name="40% - Ênfase5 4 2" xfId="415" xr:uid="{00000000-0005-0000-0000-0000CC010000}"/>
    <cellStyle name="40% - Ênfase6 2" xfId="416" xr:uid="{00000000-0005-0000-0000-0000CD010000}"/>
    <cellStyle name="40% - Ênfase6 2 2" xfId="417" xr:uid="{00000000-0005-0000-0000-0000CE010000}"/>
    <cellStyle name="40% - Ênfase6 2 2 2" xfId="418" xr:uid="{00000000-0005-0000-0000-0000CF010000}"/>
    <cellStyle name="40% - Ênfase6 2 2 2 2" xfId="419" xr:uid="{00000000-0005-0000-0000-0000D0010000}"/>
    <cellStyle name="40% - Ênfase6 2 2 3" xfId="420" xr:uid="{00000000-0005-0000-0000-0000D1010000}"/>
    <cellStyle name="40% - Ênfase6 2 3" xfId="421" xr:uid="{00000000-0005-0000-0000-0000D2010000}"/>
    <cellStyle name="40% - Ênfase6 2 3 2" xfId="422" xr:uid="{00000000-0005-0000-0000-0000D3010000}"/>
    <cellStyle name="40% - Ênfase6 2 3 2 2" xfId="423" xr:uid="{00000000-0005-0000-0000-0000D4010000}"/>
    <cellStyle name="40% - Ênfase6 2 3 2 2 2" xfId="424" xr:uid="{00000000-0005-0000-0000-0000D5010000}"/>
    <cellStyle name="40% - Ênfase6 2 3 2 3" xfId="425" xr:uid="{00000000-0005-0000-0000-0000D6010000}"/>
    <cellStyle name="40% - Ênfase6 2 3 3" xfId="426" xr:uid="{00000000-0005-0000-0000-0000D7010000}"/>
    <cellStyle name="40% - Ênfase6 2 3 3 2" xfId="427" xr:uid="{00000000-0005-0000-0000-0000D8010000}"/>
    <cellStyle name="40% - Ênfase6 2 3 3 2 2" xfId="428" xr:uid="{00000000-0005-0000-0000-0000D9010000}"/>
    <cellStyle name="40% - Ênfase6 2 3 3 3" xfId="429" xr:uid="{00000000-0005-0000-0000-0000DA010000}"/>
    <cellStyle name="40% - Ênfase6 2 3 4" xfId="430" xr:uid="{00000000-0005-0000-0000-0000DB010000}"/>
    <cellStyle name="40% - Ênfase6 2 3 4 2" xfId="431" xr:uid="{00000000-0005-0000-0000-0000DC010000}"/>
    <cellStyle name="40% - Ênfase6 2 3 5" xfId="432" xr:uid="{00000000-0005-0000-0000-0000DD010000}"/>
    <cellStyle name="40% - Ênfase6 2 3 5 2" xfId="433" xr:uid="{00000000-0005-0000-0000-0000DE010000}"/>
    <cellStyle name="40% - Ênfase6 2 4" xfId="434" xr:uid="{00000000-0005-0000-0000-0000DF010000}"/>
    <cellStyle name="40% - Ênfase6 2 4 2" xfId="435" xr:uid="{00000000-0005-0000-0000-0000E0010000}"/>
    <cellStyle name="40% - Ênfase6 2 5" xfId="436" xr:uid="{00000000-0005-0000-0000-0000E1010000}"/>
    <cellStyle name="40% - Ênfase6 2 6" xfId="437" xr:uid="{00000000-0005-0000-0000-0000E2010000}"/>
    <cellStyle name="40% - Ênfase6 3" xfId="438" xr:uid="{00000000-0005-0000-0000-0000E3010000}"/>
    <cellStyle name="40% - Ênfase6 3 2" xfId="439" xr:uid="{00000000-0005-0000-0000-0000E4010000}"/>
    <cellStyle name="40% - Ênfase6 3 3" xfId="440" xr:uid="{00000000-0005-0000-0000-0000E5010000}"/>
    <cellStyle name="40% - Ênfase6 3 4" xfId="441" xr:uid="{00000000-0005-0000-0000-0000E6010000}"/>
    <cellStyle name="40% - Ênfase6 3 5" xfId="442" xr:uid="{00000000-0005-0000-0000-0000E7010000}"/>
    <cellStyle name="40% - Ênfase6 4" xfId="443" xr:uid="{00000000-0005-0000-0000-0000E8010000}"/>
    <cellStyle name="40% - Ênfase6 4 2" xfId="444" xr:uid="{00000000-0005-0000-0000-0000E9010000}"/>
    <cellStyle name="60% - Accent1" xfId="445" xr:uid="{00000000-0005-0000-0000-0000EA010000}"/>
    <cellStyle name="60% - Accent1 2" xfId="446" xr:uid="{00000000-0005-0000-0000-0000EB010000}"/>
    <cellStyle name="60% - Accent1 3" xfId="447" xr:uid="{00000000-0005-0000-0000-0000EC010000}"/>
    <cellStyle name="60% - Accent1 4" xfId="448" xr:uid="{00000000-0005-0000-0000-0000ED010000}"/>
    <cellStyle name="60% - Accent2" xfId="449" xr:uid="{00000000-0005-0000-0000-0000EE010000}"/>
    <cellStyle name="60% - Accent2 2" xfId="450" xr:uid="{00000000-0005-0000-0000-0000EF010000}"/>
    <cellStyle name="60% - Accent2 3" xfId="451" xr:uid="{00000000-0005-0000-0000-0000F0010000}"/>
    <cellStyle name="60% - Accent2 4" xfId="452" xr:uid="{00000000-0005-0000-0000-0000F1010000}"/>
    <cellStyle name="60% - Accent3" xfId="453" xr:uid="{00000000-0005-0000-0000-0000F2010000}"/>
    <cellStyle name="60% - Accent3 2" xfId="454" xr:uid="{00000000-0005-0000-0000-0000F3010000}"/>
    <cellStyle name="60% - Accent3 3" xfId="455" xr:uid="{00000000-0005-0000-0000-0000F4010000}"/>
    <cellStyle name="60% - Accent3 4" xfId="456" xr:uid="{00000000-0005-0000-0000-0000F5010000}"/>
    <cellStyle name="60% - Accent4" xfId="457" xr:uid="{00000000-0005-0000-0000-0000F6010000}"/>
    <cellStyle name="60% - Accent4 2" xfId="458" xr:uid="{00000000-0005-0000-0000-0000F7010000}"/>
    <cellStyle name="60% - Accent4 3" xfId="459" xr:uid="{00000000-0005-0000-0000-0000F8010000}"/>
    <cellStyle name="60% - Accent4 4" xfId="460" xr:uid="{00000000-0005-0000-0000-0000F9010000}"/>
    <cellStyle name="60% - Accent5" xfId="461" xr:uid="{00000000-0005-0000-0000-0000FA010000}"/>
    <cellStyle name="60% - Accent5 2" xfId="462" xr:uid="{00000000-0005-0000-0000-0000FB010000}"/>
    <cellStyle name="60% - Accent5 3" xfId="463" xr:uid="{00000000-0005-0000-0000-0000FC010000}"/>
    <cellStyle name="60% - Accent5 4" xfId="464" xr:uid="{00000000-0005-0000-0000-0000FD010000}"/>
    <cellStyle name="60% - Accent6" xfId="465" xr:uid="{00000000-0005-0000-0000-0000FE010000}"/>
    <cellStyle name="60% - Accent6 2" xfId="466" xr:uid="{00000000-0005-0000-0000-0000FF010000}"/>
    <cellStyle name="60% - Accent6 3" xfId="467" xr:uid="{00000000-0005-0000-0000-000000020000}"/>
    <cellStyle name="60% - Accent6 4" xfId="468" xr:uid="{00000000-0005-0000-0000-000001020000}"/>
    <cellStyle name="60% - Cor1" xfId="469" xr:uid="{00000000-0005-0000-0000-000002020000}"/>
    <cellStyle name="60% - Cor1 2" xfId="470" xr:uid="{00000000-0005-0000-0000-000003020000}"/>
    <cellStyle name="60% - Cor1 3" xfId="471" xr:uid="{00000000-0005-0000-0000-000004020000}"/>
    <cellStyle name="60% - Cor2" xfId="472" xr:uid="{00000000-0005-0000-0000-000005020000}"/>
    <cellStyle name="60% - Cor2 2" xfId="473" xr:uid="{00000000-0005-0000-0000-000006020000}"/>
    <cellStyle name="60% - Cor2 3" xfId="474" xr:uid="{00000000-0005-0000-0000-000007020000}"/>
    <cellStyle name="60% - Cor3" xfId="475" xr:uid="{00000000-0005-0000-0000-000008020000}"/>
    <cellStyle name="60% - Cor3 2" xfId="476" xr:uid="{00000000-0005-0000-0000-000009020000}"/>
    <cellStyle name="60% - Cor3 3" xfId="477" xr:uid="{00000000-0005-0000-0000-00000A020000}"/>
    <cellStyle name="60% - Cor4" xfId="478" xr:uid="{00000000-0005-0000-0000-00000B020000}"/>
    <cellStyle name="60% - Cor4 2" xfId="479" xr:uid="{00000000-0005-0000-0000-00000C020000}"/>
    <cellStyle name="60% - Cor4 3" xfId="480" xr:uid="{00000000-0005-0000-0000-00000D020000}"/>
    <cellStyle name="60% - Cor5" xfId="481" xr:uid="{00000000-0005-0000-0000-00000E020000}"/>
    <cellStyle name="60% - Cor5 2" xfId="482" xr:uid="{00000000-0005-0000-0000-00000F020000}"/>
    <cellStyle name="60% - Cor5 3" xfId="483" xr:uid="{00000000-0005-0000-0000-000010020000}"/>
    <cellStyle name="60% - Cor6" xfId="484" xr:uid="{00000000-0005-0000-0000-000011020000}"/>
    <cellStyle name="60% - Cor6 2" xfId="485" xr:uid="{00000000-0005-0000-0000-000012020000}"/>
    <cellStyle name="60% - Cor6 3" xfId="486" xr:uid="{00000000-0005-0000-0000-000013020000}"/>
    <cellStyle name="60% - Ênfase1 2" xfId="487" xr:uid="{00000000-0005-0000-0000-000014020000}"/>
    <cellStyle name="60% - Ênfase1 2 2" xfId="488" xr:uid="{00000000-0005-0000-0000-000015020000}"/>
    <cellStyle name="60% - Ênfase1 2 2 2" xfId="489" xr:uid="{00000000-0005-0000-0000-000016020000}"/>
    <cellStyle name="60% - Ênfase1 2 3" xfId="490" xr:uid="{00000000-0005-0000-0000-000017020000}"/>
    <cellStyle name="60% - Ênfase1 2 4" xfId="491" xr:uid="{00000000-0005-0000-0000-000018020000}"/>
    <cellStyle name="60% - Ênfase1 2 5" xfId="492" xr:uid="{00000000-0005-0000-0000-000019020000}"/>
    <cellStyle name="60% - Ênfase1 2 6" xfId="493" xr:uid="{00000000-0005-0000-0000-00001A020000}"/>
    <cellStyle name="60% - Ênfase1 3" xfId="494" xr:uid="{00000000-0005-0000-0000-00001B020000}"/>
    <cellStyle name="60% - Ênfase1 3 2" xfId="495" xr:uid="{00000000-0005-0000-0000-00001C020000}"/>
    <cellStyle name="60% - Ênfase1 3 3" xfId="496" xr:uid="{00000000-0005-0000-0000-00001D020000}"/>
    <cellStyle name="60% - Ênfase1 4" xfId="497" xr:uid="{00000000-0005-0000-0000-00001E020000}"/>
    <cellStyle name="60% - Ênfase2 2" xfId="498" xr:uid="{00000000-0005-0000-0000-00001F020000}"/>
    <cellStyle name="60% - Ênfase2 2 2" xfId="499" xr:uid="{00000000-0005-0000-0000-000020020000}"/>
    <cellStyle name="60% - Ênfase2 2 2 2" xfId="500" xr:uid="{00000000-0005-0000-0000-000021020000}"/>
    <cellStyle name="60% - Ênfase2 2 3" xfId="501" xr:uid="{00000000-0005-0000-0000-000022020000}"/>
    <cellStyle name="60% - Ênfase2 2 4" xfId="502" xr:uid="{00000000-0005-0000-0000-000023020000}"/>
    <cellStyle name="60% - Ênfase2 2 5" xfId="503" xr:uid="{00000000-0005-0000-0000-000024020000}"/>
    <cellStyle name="60% - Ênfase2 2 6" xfId="504" xr:uid="{00000000-0005-0000-0000-000025020000}"/>
    <cellStyle name="60% - Ênfase2 3" xfId="505" xr:uid="{00000000-0005-0000-0000-000026020000}"/>
    <cellStyle name="60% - Ênfase2 3 2" xfId="506" xr:uid="{00000000-0005-0000-0000-000027020000}"/>
    <cellStyle name="60% - Ênfase2 3 3" xfId="507" xr:uid="{00000000-0005-0000-0000-000028020000}"/>
    <cellStyle name="60% - Ênfase2 4" xfId="508" xr:uid="{00000000-0005-0000-0000-000029020000}"/>
    <cellStyle name="60% - Ênfase3 2" xfId="509" xr:uid="{00000000-0005-0000-0000-00002A020000}"/>
    <cellStyle name="60% - Ênfase3 2 2" xfId="510" xr:uid="{00000000-0005-0000-0000-00002B020000}"/>
    <cellStyle name="60% - Ênfase3 2 2 2" xfId="511" xr:uid="{00000000-0005-0000-0000-00002C020000}"/>
    <cellStyle name="60% - Ênfase3 2 2 3" xfId="512" xr:uid="{00000000-0005-0000-0000-00002D020000}"/>
    <cellStyle name="60% - Ênfase3 2 3" xfId="513" xr:uid="{00000000-0005-0000-0000-00002E020000}"/>
    <cellStyle name="60% - Ênfase3 2 4" xfId="514" xr:uid="{00000000-0005-0000-0000-00002F020000}"/>
    <cellStyle name="60% - Ênfase3 2 5" xfId="515" xr:uid="{00000000-0005-0000-0000-000030020000}"/>
    <cellStyle name="60% - Ênfase3 2 6" xfId="516" xr:uid="{00000000-0005-0000-0000-000031020000}"/>
    <cellStyle name="60% - Ênfase3 3" xfId="517" xr:uid="{00000000-0005-0000-0000-000032020000}"/>
    <cellStyle name="60% - Ênfase3 3 2" xfId="518" xr:uid="{00000000-0005-0000-0000-000033020000}"/>
    <cellStyle name="60% - Ênfase3 3 3" xfId="519" xr:uid="{00000000-0005-0000-0000-000034020000}"/>
    <cellStyle name="60% - Ênfase3 4" xfId="520" xr:uid="{00000000-0005-0000-0000-000035020000}"/>
    <cellStyle name="60% - Ênfase4 2" xfId="521" xr:uid="{00000000-0005-0000-0000-000036020000}"/>
    <cellStyle name="60% - Ênfase4 2 2" xfId="522" xr:uid="{00000000-0005-0000-0000-000037020000}"/>
    <cellStyle name="60% - Ênfase4 2 2 2" xfId="523" xr:uid="{00000000-0005-0000-0000-000038020000}"/>
    <cellStyle name="60% - Ênfase4 2 2 3" xfId="524" xr:uid="{00000000-0005-0000-0000-000039020000}"/>
    <cellStyle name="60% - Ênfase4 2 3" xfId="525" xr:uid="{00000000-0005-0000-0000-00003A020000}"/>
    <cellStyle name="60% - Ênfase4 2 4" xfId="526" xr:uid="{00000000-0005-0000-0000-00003B020000}"/>
    <cellStyle name="60% - Ênfase4 2 5" xfId="527" xr:uid="{00000000-0005-0000-0000-00003C020000}"/>
    <cellStyle name="60% - Ênfase4 2 6" xfId="528" xr:uid="{00000000-0005-0000-0000-00003D020000}"/>
    <cellStyle name="60% - Ênfase4 3" xfId="529" xr:uid="{00000000-0005-0000-0000-00003E020000}"/>
    <cellStyle name="60% - Ênfase4 3 2" xfId="530" xr:uid="{00000000-0005-0000-0000-00003F020000}"/>
    <cellStyle name="60% - Ênfase4 3 3" xfId="531" xr:uid="{00000000-0005-0000-0000-000040020000}"/>
    <cellStyle name="60% - Ênfase4 4" xfId="532" xr:uid="{00000000-0005-0000-0000-000041020000}"/>
    <cellStyle name="60% - Ênfase5 2" xfId="533" xr:uid="{00000000-0005-0000-0000-000042020000}"/>
    <cellStyle name="60% - Ênfase5 2 2" xfId="534" xr:uid="{00000000-0005-0000-0000-000043020000}"/>
    <cellStyle name="60% - Ênfase5 2 2 2" xfId="535" xr:uid="{00000000-0005-0000-0000-000044020000}"/>
    <cellStyle name="60% - Ênfase5 2 3" xfId="536" xr:uid="{00000000-0005-0000-0000-000045020000}"/>
    <cellStyle name="60% - Ênfase5 2 4" xfId="537" xr:uid="{00000000-0005-0000-0000-000046020000}"/>
    <cellStyle name="60% - Ênfase5 2 5" xfId="538" xr:uid="{00000000-0005-0000-0000-000047020000}"/>
    <cellStyle name="60% - Ênfase5 2 6" xfId="539" xr:uid="{00000000-0005-0000-0000-000048020000}"/>
    <cellStyle name="60% - Ênfase5 3" xfId="540" xr:uid="{00000000-0005-0000-0000-000049020000}"/>
    <cellStyle name="60% - Ênfase5 3 2" xfId="541" xr:uid="{00000000-0005-0000-0000-00004A020000}"/>
    <cellStyle name="60% - Ênfase5 3 3" xfId="542" xr:uid="{00000000-0005-0000-0000-00004B020000}"/>
    <cellStyle name="60% - Ênfase5 4" xfId="543" xr:uid="{00000000-0005-0000-0000-00004C020000}"/>
    <cellStyle name="60% - Ênfase6 2" xfId="544" xr:uid="{00000000-0005-0000-0000-00004D020000}"/>
    <cellStyle name="60% - Ênfase6 2 2" xfId="545" xr:uid="{00000000-0005-0000-0000-00004E020000}"/>
    <cellStyle name="60% - Ênfase6 2 2 2" xfId="546" xr:uid="{00000000-0005-0000-0000-00004F020000}"/>
    <cellStyle name="60% - Ênfase6 2 2 3" xfId="547" xr:uid="{00000000-0005-0000-0000-000050020000}"/>
    <cellStyle name="60% - Ênfase6 2 3" xfId="548" xr:uid="{00000000-0005-0000-0000-000051020000}"/>
    <cellStyle name="60% - Ênfase6 2 4" xfId="549" xr:uid="{00000000-0005-0000-0000-000052020000}"/>
    <cellStyle name="60% - Ênfase6 2 5" xfId="550" xr:uid="{00000000-0005-0000-0000-000053020000}"/>
    <cellStyle name="60% - Ênfase6 2 6" xfId="551" xr:uid="{00000000-0005-0000-0000-000054020000}"/>
    <cellStyle name="60% - Ênfase6 3" xfId="552" xr:uid="{00000000-0005-0000-0000-000055020000}"/>
    <cellStyle name="60% - Ênfase6 3 2" xfId="553" xr:uid="{00000000-0005-0000-0000-000056020000}"/>
    <cellStyle name="60% - Ênfase6 3 3" xfId="554" xr:uid="{00000000-0005-0000-0000-000057020000}"/>
    <cellStyle name="60% - Ênfase6 4" xfId="555" xr:uid="{00000000-0005-0000-0000-000058020000}"/>
    <cellStyle name="Accent1" xfId="556" xr:uid="{00000000-0005-0000-0000-000059020000}"/>
    <cellStyle name="Accent1 2" xfId="557" xr:uid="{00000000-0005-0000-0000-00005A020000}"/>
    <cellStyle name="Accent1 3" xfId="558" xr:uid="{00000000-0005-0000-0000-00005B020000}"/>
    <cellStyle name="Accent1 4" xfId="559" xr:uid="{00000000-0005-0000-0000-00005C020000}"/>
    <cellStyle name="Accent2" xfId="560" xr:uid="{00000000-0005-0000-0000-00005D020000}"/>
    <cellStyle name="Accent2 2" xfId="561" xr:uid="{00000000-0005-0000-0000-00005E020000}"/>
    <cellStyle name="Accent2 3" xfId="562" xr:uid="{00000000-0005-0000-0000-00005F020000}"/>
    <cellStyle name="Accent2 4" xfId="563" xr:uid="{00000000-0005-0000-0000-000060020000}"/>
    <cellStyle name="Accent3" xfId="564" xr:uid="{00000000-0005-0000-0000-000061020000}"/>
    <cellStyle name="Accent3 2" xfId="565" xr:uid="{00000000-0005-0000-0000-000062020000}"/>
    <cellStyle name="Accent3 3" xfId="566" xr:uid="{00000000-0005-0000-0000-000063020000}"/>
    <cellStyle name="Accent3 4" xfId="567" xr:uid="{00000000-0005-0000-0000-000064020000}"/>
    <cellStyle name="Accent4" xfId="568" xr:uid="{00000000-0005-0000-0000-000065020000}"/>
    <cellStyle name="Accent4 2" xfId="569" xr:uid="{00000000-0005-0000-0000-000066020000}"/>
    <cellStyle name="Accent4 3" xfId="570" xr:uid="{00000000-0005-0000-0000-000067020000}"/>
    <cellStyle name="Accent4 4" xfId="571" xr:uid="{00000000-0005-0000-0000-000068020000}"/>
    <cellStyle name="Accent5" xfId="572" xr:uid="{00000000-0005-0000-0000-000069020000}"/>
    <cellStyle name="Accent5 2" xfId="573" xr:uid="{00000000-0005-0000-0000-00006A020000}"/>
    <cellStyle name="Accent5 3" xfId="574" xr:uid="{00000000-0005-0000-0000-00006B020000}"/>
    <cellStyle name="Accent5 4" xfId="575" xr:uid="{00000000-0005-0000-0000-00006C020000}"/>
    <cellStyle name="Accent6" xfId="576" xr:uid="{00000000-0005-0000-0000-00006D020000}"/>
    <cellStyle name="Accent6 2" xfId="577" xr:uid="{00000000-0005-0000-0000-00006E020000}"/>
    <cellStyle name="Accent6 3" xfId="578" xr:uid="{00000000-0005-0000-0000-00006F020000}"/>
    <cellStyle name="Accent6 4" xfId="579" xr:uid="{00000000-0005-0000-0000-000070020000}"/>
    <cellStyle name="Bad" xfId="580" xr:uid="{00000000-0005-0000-0000-000071020000}"/>
    <cellStyle name="Bad 2" xfId="581" xr:uid="{00000000-0005-0000-0000-000072020000}"/>
    <cellStyle name="Bad 3" xfId="582" xr:uid="{00000000-0005-0000-0000-000073020000}"/>
    <cellStyle name="Bad 4" xfId="583" xr:uid="{00000000-0005-0000-0000-000074020000}"/>
    <cellStyle name="Bom 2" xfId="584" xr:uid="{00000000-0005-0000-0000-000075020000}"/>
    <cellStyle name="Bom 2 2" xfId="585" xr:uid="{00000000-0005-0000-0000-000076020000}"/>
    <cellStyle name="Bom 2 2 2" xfId="586" xr:uid="{00000000-0005-0000-0000-000077020000}"/>
    <cellStyle name="Bom 2 3" xfId="587" xr:uid="{00000000-0005-0000-0000-000078020000}"/>
    <cellStyle name="Bom 2 4" xfId="588" xr:uid="{00000000-0005-0000-0000-000079020000}"/>
    <cellStyle name="Bom 2 5" xfId="589" xr:uid="{00000000-0005-0000-0000-00007A020000}"/>
    <cellStyle name="Bom 2 6" xfId="590" xr:uid="{00000000-0005-0000-0000-00007B020000}"/>
    <cellStyle name="Bom 3" xfId="591" xr:uid="{00000000-0005-0000-0000-00007C020000}"/>
    <cellStyle name="Bom 3 2" xfId="592" xr:uid="{00000000-0005-0000-0000-00007D020000}"/>
    <cellStyle name="Bom 3 3" xfId="593" xr:uid="{00000000-0005-0000-0000-00007E020000}"/>
    <cellStyle name="Bom 4" xfId="594" xr:uid="{00000000-0005-0000-0000-00007F020000}"/>
    <cellStyle name="Cabeçalho 1" xfId="595" xr:uid="{00000000-0005-0000-0000-000080020000}"/>
    <cellStyle name="Cabeçalho 1 2" xfId="596" xr:uid="{00000000-0005-0000-0000-000081020000}"/>
    <cellStyle name="Cabeçalho 1 2 2" xfId="597" xr:uid="{00000000-0005-0000-0000-000082020000}"/>
    <cellStyle name="Cabeçalho 1 3" xfId="598" xr:uid="{00000000-0005-0000-0000-000083020000}"/>
    <cellStyle name="Cabeçalho 2" xfId="599" xr:uid="{00000000-0005-0000-0000-000084020000}"/>
    <cellStyle name="Cabeçalho 2 2" xfId="600" xr:uid="{00000000-0005-0000-0000-000085020000}"/>
    <cellStyle name="Cabeçalho 2 2 2" xfId="601" xr:uid="{00000000-0005-0000-0000-000086020000}"/>
    <cellStyle name="Cabeçalho 2 3" xfId="602" xr:uid="{00000000-0005-0000-0000-000087020000}"/>
    <cellStyle name="Cabeçalho 3" xfId="603" xr:uid="{00000000-0005-0000-0000-000088020000}"/>
    <cellStyle name="Cabeçalho 3 2" xfId="604" xr:uid="{00000000-0005-0000-0000-000089020000}"/>
    <cellStyle name="Cabeçalho 3 3" xfId="605" xr:uid="{00000000-0005-0000-0000-00008A020000}"/>
    <cellStyle name="Cabeçalho 4" xfId="606" xr:uid="{00000000-0005-0000-0000-00008B020000}"/>
    <cellStyle name="Cabeçalho 4 2" xfId="607" xr:uid="{00000000-0005-0000-0000-00008C020000}"/>
    <cellStyle name="Cabeçalho 4 3" xfId="608" xr:uid="{00000000-0005-0000-0000-00008D020000}"/>
    <cellStyle name="Calculation" xfId="609" xr:uid="{00000000-0005-0000-0000-00008E020000}"/>
    <cellStyle name="Calculation 2" xfId="610" xr:uid="{00000000-0005-0000-0000-00008F020000}"/>
    <cellStyle name="Calculation 2 2" xfId="611" xr:uid="{00000000-0005-0000-0000-000090020000}"/>
    <cellStyle name="Calculation 3" xfId="612" xr:uid="{00000000-0005-0000-0000-000091020000}"/>
    <cellStyle name="Calculation 4" xfId="613" xr:uid="{00000000-0005-0000-0000-000092020000}"/>
    <cellStyle name="Cálculo 2" xfId="614" xr:uid="{00000000-0005-0000-0000-000093020000}"/>
    <cellStyle name="Cálculo 2 2" xfId="615" xr:uid="{00000000-0005-0000-0000-000094020000}"/>
    <cellStyle name="Cálculo 2 2 2" xfId="616" xr:uid="{00000000-0005-0000-0000-000095020000}"/>
    <cellStyle name="Cálculo 2 2 2 2" xfId="617" xr:uid="{00000000-0005-0000-0000-000096020000}"/>
    <cellStyle name="Cálculo 2 2 2 2 2" xfId="618" xr:uid="{00000000-0005-0000-0000-000097020000}"/>
    <cellStyle name="Cálculo 2 2 3" xfId="619" xr:uid="{00000000-0005-0000-0000-000098020000}"/>
    <cellStyle name="Cálculo 2 2 3 2" xfId="620" xr:uid="{00000000-0005-0000-0000-000099020000}"/>
    <cellStyle name="Cálculo 2 2 4" xfId="621" xr:uid="{00000000-0005-0000-0000-00009A020000}"/>
    <cellStyle name="Cálculo 2 2_CÁLCULO DE HORAS - tabela MARÇO 2014" xfId="622" xr:uid="{00000000-0005-0000-0000-00009B020000}"/>
    <cellStyle name="Cálculo 2 3" xfId="623" xr:uid="{00000000-0005-0000-0000-00009C020000}"/>
    <cellStyle name="Cálculo 2 3 2" xfId="624" xr:uid="{00000000-0005-0000-0000-00009D020000}"/>
    <cellStyle name="Cálculo 2 3 2 2" xfId="625" xr:uid="{00000000-0005-0000-0000-00009E020000}"/>
    <cellStyle name="Cálculo 2 3 3" xfId="626" xr:uid="{00000000-0005-0000-0000-00009F020000}"/>
    <cellStyle name="Cálculo 2 3 3 2" xfId="627" xr:uid="{00000000-0005-0000-0000-0000A0020000}"/>
    <cellStyle name="Cálculo 2 3_CÁLCULO DE HORAS - tabela MARÇO 2014" xfId="628" xr:uid="{00000000-0005-0000-0000-0000A1020000}"/>
    <cellStyle name="Cálculo 2 4" xfId="629" xr:uid="{00000000-0005-0000-0000-0000A2020000}"/>
    <cellStyle name="Cálculo 2 4 2" xfId="630" xr:uid="{00000000-0005-0000-0000-0000A3020000}"/>
    <cellStyle name="Cálculo 2 4 2 2" xfId="631" xr:uid="{00000000-0005-0000-0000-0000A4020000}"/>
    <cellStyle name="Cálculo 2 5" xfId="632" xr:uid="{00000000-0005-0000-0000-0000A5020000}"/>
    <cellStyle name="Cálculo 2 5 2" xfId="633" xr:uid="{00000000-0005-0000-0000-0000A6020000}"/>
    <cellStyle name="Cálculo 2 6" xfId="634" xr:uid="{00000000-0005-0000-0000-0000A7020000}"/>
    <cellStyle name="Cálculo 2 7" xfId="635" xr:uid="{00000000-0005-0000-0000-0000A8020000}"/>
    <cellStyle name="Cálculo 2 8" xfId="636" xr:uid="{00000000-0005-0000-0000-0000A9020000}"/>
    <cellStyle name="Cálculo 2 9" xfId="637" xr:uid="{00000000-0005-0000-0000-0000AA020000}"/>
    <cellStyle name="Cálculo 2_AQPNG_ORC_R01_2013_11_22(OBRA COMPLETA) 29112013-2" xfId="638" xr:uid="{00000000-0005-0000-0000-0000AB020000}"/>
    <cellStyle name="Cálculo 3" xfId="639" xr:uid="{00000000-0005-0000-0000-0000AC020000}"/>
    <cellStyle name="Cálculo 3 2" xfId="640" xr:uid="{00000000-0005-0000-0000-0000AD020000}"/>
    <cellStyle name="Cálculo 3 2 2" xfId="641" xr:uid="{00000000-0005-0000-0000-0000AE020000}"/>
    <cellStyle name="Cálculo 3 2 3" xfId="642" xr:uid="{00000000-0005-0000-0000-0000AF020000}"/>
    <cellStyle name="Cálculo 3 3" xfId="643" xr:uid="{00000000-0005-0000-0000-0000B0020000}"/>
    <cellStyle name="Cálculo 3 3 2" xfId="644" xr:uid="{00000000-0005-0000-0000-0000B1020000}"/>
    <cellStyle name="Cálculo 3_CÁLCULO DE HORAS - tabela MARÇO 2014" xfId="645" xr:uid="{00000000-0005-0000-0000-0000B2020000}"/>
    <cellStyle name="Cálculo 4" xfId="646" xr:uid="{00000000-0005-0000-0000-0000B3020000}"/>
    <cellStyle name="category" xfId="647" xr:uid="{00000000-0005-0000-0000-0000B4020000}"/>
    <cellStyle name="category 2" xfId="648" xr:uid="{00000000-0005-0000-0000-0000B5020000}"/>
    <cellStyle name="Célula de Verificação 2" xfId="649" xr:uid="{00000000-0005-0000-0000-0000B6020000}"/>
    <cellStyle name="Célula de Verificação 2 2" xfId="650" xr:uid="{00000000-0005-0000-0000-0000B7020000}"/>
    <cellStyle name="Célula de Verificação 2 3" xfId="651" xr:uid="{00000000-0005-0000-0000-0000B8020000}"/>
    <cellStyle name="Célula de Verificação 2 4" xfId="652" xr:uid="{00000000-0005-0000-0000-0000B9020000}"/>
    <cellStyle name="Célula de Verificação 3" xfId="653" xr:uid="{00000000-0005-0000-0000-0000BA020000}"/>
    <cellStyle name="Célula de Verificação 3 2" xfId="654" xr:uid="{00000000-0005-0000-0000-0000BB020000}"/>
    <cellStyle name="Célula de Verificação 3 3" xfId="655" xr:uid="{00000000-0005-0000-0000-0000BC020000}"/>
    <cellStyle name="Célula de Verificação 4" xfId="656" xr:uid="{00000000-0005-0000-0000-0000BD020000}"/>
    <cellStyle name="Célula Ligada" xfId="657" xr:uid="{00000000-0005-0000-0000-0000BE020000}"/>
    <cellStyle name="Célula Ligada 2" xfId="658" xr:uid="{00000000-0005-0000-0000-0000BF020000}"/>
    <cellStyle name="Célula Ligada 3" xfId="659" xr:uid="{00000000-0005-0000-0000-0000C0020000}"/>
    <cellStyle name="Célula Vinculada 2" xfId="660" xr:uid="{00000000-0005-0000-0000-0000C1020000}"/>
    <cellStyle name="Célula Vinculada 2 2" xfId="661" xr:uid="{00000000-0005-0000-0000-0000C2020000}"/>
    <cellStyle name="Célula Vinculada 2 2 2" xfId="662" xr:uid="{00000000-0005-0000-0000-0000C3020000}"/>
    <cellStyle name="Célula Vinculada 2 3" xfId="663" xr:uid="{00000000-0005-0000-0000-0000C4020000}"/>
    <cellStyle name="Célula Vinculada 2 4" xfId="664" xr:uid="{00000000-0005-0000-0000-0000C5020000}"/>
    <cellStyle name="Célula Vinculada 2 5" xfId="665" xr:uid="{00000000-0005-0000-0000-0000C6020000}"/>
    <cellStyle name="Célula Vinculada 2 6" xfId="666" xr:uid="{00000000-0005-0000-0000-0000C7020000}"/>
    <cellStyle name="Célula Vinculada 3" xfId="667" xr:uid="{00000000-0005-0000-0000-0000C8020000}"/>
    <cellStyle name="Célula Vinculada 3 2" xfId="668" xr:uid="{00000000-0005-0000-0000-0000C9020000}"/>
    <cellStyle name="Célula Vinculada 4" xfId="669" xr:uid="{00000000-0005-0000-0000-0000CA020000}"/>
    <cellStyle name="Check Cell" xfId="670" xr:uid="{00000000-0005-0000-0000-0000CB020000}"/>
    <cellStyle name="Comma [0]_aola" xfId="671" xr:uid="{00000000-0005-0000-0000-0000CC020000}"/>
    <cellStyle name="Comma 2" xfId="672" xr:uid="{00000000-0005-0000-0000-0000CD020000}"/>
    <cellStyle name="Comma 2 2" xfId="673" xr:uid="{00000000-0005-0000-0000-0000CE020000}"/>
    <cellStyle name="Comma 2 2 2" xfId="674" xr:uid="{00000000-0005-0000-0000-0000CF020000}"/>
    <cellStyle name="Comma 2 3" xfId="675" xr:uid="{00000000-0005-0000-0000-0000D0020000}"/>
    <cellStyle name="Comma 3" xfId="676" xr:uid="{00000000-0005-0000-0000-0000D1020000}"/>
    <cellStyle name="Comma 3 2" xfId="677" xr:uid="{00000000-0005-0000-0000-0000D2020000}"/>
    <cellStyle name="Comma 3 3" xfId="678" xr:uid="{00000000-0005-0000-0000-0000D3020000}"/>
    <cellStyle name="Comma 4" xfId="679" xr:uid="{00000000-0005-0000-0000-0000D4020000}"/>
    <cellStyle name="Comma 4 2" xfId="680" xr:uid="{00000000-0005-0000-0000-0000D5020000}"/>
    <cellStyle name="Comma 4 3" xfId="681" xr:uid="{00000000-0005-0000-0000-0000D6020000}"/>
    <cellStyle name="Comma_5 Series SW" xfId="682" xr:uid="{00000000-0005-0000-0000-0000D7020000}"/>
    <cellStyle name="Comma0" xfId="683" xr:uid="{00000000-0005-0000-0000-0000D8020000}"/>
    <cellStyle name="Comma0 - Modelo1" xfId="684" xr:uid="{00000000-0005-0000-0000-0000D9020000}"/>
    <cellStyle name="Comma0 - Modelo1 2" xfId="685" xr:uid="{00000000-0005-0000-0000-0000DA020000}"/>
    <cellStyle name="Comma0 - Style1" xfId="686" xr:uid="{00000000-0005-0000-0000-0000DB020000}"/>
    <cellStyle name="Comma0 - Style1 2" xfId="687" xr:uid="{00000000-0005-0000-0000-0000DC020000}"/>
    <cellStyle name="Comma0 2" xfId="688" xr:uid="{00000000-0005-0000-0000-0000DD020000}"/>
    <cellStyle name="Comma0 3" xfId="689" xr:uid="{00000000-0005-0000-0000-0000DE020000}"/>
    <cellStyle name="Comma1 - Modelo2" xfId="690" xr:uid="{00000000-0005-0000-0000-0000DF020000}"/>
    <cellStyle name="Comma1 - Modelo2 2" xfId="691" xr:uid="{00000000-0005-0000-0000-0000E0020000}"/>
    <cellStyle name="Comma1 - Style2" xfId="692" xr:uid="{00000000-0005-0000-0000-0000E1020000}"/>
    <cellStyle name="Comma1 - Style2 2" xfId="693" xr:uid="{00000000-0005-0000-0000-0000E2020000}"/>
    <cellStyle name="Cor1" xfId="694" xr:uid="{00000000-0005-0000-0000-0000E3020000}"/>
    <cellStyle name="Cor1 2" xfId="695" xr:uid="{00000000-0005-0000-0000-0000E4020000}"/>
    <cellStyle name="Cor1 3" xfId="696" xr:uid="{00000000-0005-0000-0000-0000E5020000}"/>
    <cellStyle name="Cor2" xfId="697" xr:uid="{00000000-0005-0000-0000-0000E6020000}"/>
    <cellStyle name="Cor2 2" xfId="698" xr:uid="{00000000-0005-0000-0000-0000E7020000}"/>
    <cellStyle name="Cor2 3" xfId="699" xr:uid="{00000000-0005-0000-0000-0000E8020000}"/>
    <cellStyle name="Cor3" xfId="700" xr:uid="{00000000-0005-0000-0000-0000E9020000}"/>
    <cellStyle name="Cor3 2" xfId="701" xr:uid="{00000000-0005-0000-0000-0000EA020000}"/>
    <cellStyle name="Cor3 3" xfId="702" xr:uid="{00000000-0005-0000-0000-0000EB020000}"/>
    <cellStyle name="Cor4" xfId="703" xr:uid="{00000000-0005-0000-0000-0000EC020000}"/>
    <cellStyle name="Cor4 2" xfId="704" xr:uid="{00000000-0005-0000-0000-0000ED020000}"/>
    <cellStyle name="Cor4 3" xfId="705" xr:uid="{00000000-0005-0000-0000-0000EE020000}"/>
    <cellStyle name="Cor5" xfId="706" xr:uid="{00000000-0005-0000-0000-0000EF020000}"/>
    <cellStyle name="Cor5 2" xfId="707" xr:uid="{00000000-0005-0000-0000-0000F0020000}"/>
    <cellStyle name="Cor5 3" xfId="708" xr:uid="{00000000-0005-0000-0000-0000F1020000}"/>
    <cellStyle name="Cor6" xfId="709" xr:uid="{00000000-0005-0000-0000-0000F2020000}"/>
    <cellStyle name="Cor6 2" xfId="710" xr:uid="{00000000-0005-0000-0000-0000F3020000}"/>
    <cellStyle name="Cor6 3" xfId="711" xr:uid="{00000000-0005-0000-0000-0000F4020000}"/>
    <cellStyle name="Correcto" xfId="712" xr:uid="{00000000-0005-0000-0000-0000F5020000}"/>
    <cellStyle name="Correcto 2" xfId="713" xr:uid="{00000000-0005-0000-0000-0000F6020000}"/>
    <cellStyle name="Correcto 3" xfId="714" xr:uid="{00000000-0005-0000-0000-0000F7020000}"/>
    <cellStyle name="Currency" xfId="715" xr:uid="{00000000-0005-0000-0000-0000F8020000}"/>
    <cellStyle name="Currency $" xfId="716" xr:uid="{00000000-0005-0000-0000-0000F9020000}"/>
    <cellStyle name="Currency [0]_1995" xfId="717" xr:uid="{00000000-0005-0000-0000-0000FA020000}"/>
    <cellStyle name="Currency_1995" xfId="718" xr:uid="{00000000-0005-0000-0000-0000FB020000}"/>
    <cellStyle name="Currency0" xfId="719" xr:uid="{00000000-0005-0000-0000-0000FC020000}"/>
    <cellStyle name="Data" xfId="720" xr:uid="{00000000-0005-0000-0000-0000FD020000}"/>
    <cellStyle name="Date" xfId="721" xr:uid="{00000000-0005-0000-0000-0000FE020000}"/>
    <cellStyle name="Dia" xfId="722" xr:uid="{00000000-0005-0000-0000-0000FF020000}"/>
    <cellStyle name="Dia 2" xfId="723" xr:uid="{00000000-0005-0000-0000-000000030000}"/>
    <cellStyle name="Encabez1" xfId="724" xr:uid="{00000000-0005-0000-0000-000001030000}"/>
    <cellStyle name="Encabez1 2" xfId="725" xr:uid="{00000000-0005-0000-0000-000002030000}"/>
    <cellStyle name="Encabez2" xfId="726" xr:uid="{00000000-0005-0000-0000-000003030000}"/>
    <cellStyle name="Encabez2 2" xfId="727" xr:uid="{00000000-0005-0000-0000-000004030000}"/>
    <cellStyle name="Ênfase1 2" xfId="728" xr:uid="{00000000-0005-0000-0000-000005030000}"/>
    <cellStyle name="Ênfase1 2 2" xfId="729" xr:uid="{00000000-0005-0000-0000-000006030000}"/>
    <cellStyle name="Ênfase1 2 2 2" xfId="730" xr:uid="{00000000-0005-0000-0000-000007030000}"/>
    <cellStyle name="Ênfase1 2 3" xfId="731" xr:uid="{00000000-0005-0000-0000-000008030000}"/>
    <cellStyle name="Ênfase1 2 4" xfId="732" xr:uid="{00000000-0005-0000-0000-000009030000}"/>
    <cellStyle name="Ênfase1 2 5" xfId="733" xr:uid="{00000000-0005-0000-0000-00000A030000}"/>
    <cellStyle name="Ênfase1 2 6" xfId="734" xr:uid="{00000000-0005-0000-0000-00000B030000}"/>
    <cellStyle name="Ênfase1 3" xfId="735" xr:uid="{00000000-0005-0000-0000-00000C030000}"/>
    <cellStyle name="Ênfase1 3 2" xfId="736" xr:uid="{00000000-0005-0000-0000-00000D030000}"/>
    <cellStyle name="Ênfase1 3 3" xfId="737" xr:uid="{00000000-0005-0000-0000-00000E030000}"/>
    <cellStyle name="Ênfase1 4" xfId="738" xr:uid="{00000000-0005-0000-0000-00000F030000}"/>
    <cellStyle name="Ênfase2 2" xfId="739" xr:uid="{00000000-0005-0000-0000-000010030000}"/>
    <cellStyle name="Ênfase2 2 2" xfId="740" xr:uid="{00000000-0005-0000-0000-000011030000}"/>
    <cellStyle name="Ênfase2 2 2 2" xfId="741" xr:uid="{00000000-0005-0000-0000-000012030000}"/>
    <cellStyle name="Ênfase2 2 3" xfId="742" xr:uid="{00000000-0005-0000-0000-000013030000}"/>
    <cellStyle name="Ênfase2 2 4" xfId="743" xr:uid="{00000000-0005-0000-0000-000014030000}"/>
    <cellStyle name="Ênfase2 2 5" xfId="744" xr:uid="{00000000-0005-0000-0000-000015030000}"/>
    <cellStyle name="Ênfase2 2 6" xfId="745" xr:uid="{00000000-0005-0000-0000-000016030000}"/>
    <cellStyle name="Ênfase2 3" xfId="746" xr:uid="{00000000-0005-0000-0000-000017030000}"/>
    <cellStyle name="Ênfase2 3 2" xfId="747" xr:uid="{00000000-0005-0000-0000-000018030000}"/>
    <cellStyle name="Ênfase2 3 3" xfId="748" xr:uid="{00000000-0005-0000-0000-000019030000}"/>
    <cellStyle name="Ênfase2 4" xfId="749" xr:uid="{00000000-0005-0000-0000-00001A030000}"/>
    <cellStyle name="Ênfase3 2" xfId="750" xr:uid="{00000000-0005-0000-0000-00001B030000}"/>
    <cellStyle name="Ênfase3 2 2" xfId="751" xr:uid="{00000000-0005-0000-0000-00001C030000}"/>
    <cellStyle name="Ênfase3 2 2 2" xfId="752" xr:uid="{00000000-0005-0000-0000-00001D030000}"/>
    <cellStyle name="Ênfase3 2 3" xfId="753" xr:uid="{00000000-0005-0000-0000-00001E030000}"/>
    <cellStyle name="Ênfase3 2 4" xfId="754" xr:uid="{00000000-0005-0000-0000-00001F030000}"/>
    <cellStyle name="Ênfase3 2 5" xfId="755" xr:uid="{00000000-0005-0000-0000-000020030000}"/>
    <cellStyle name="Ênfase3 2 6" xfId="756" xr:uid="{00000000-0005-0000-0000-000021030000}"/>
    <cellStyle name="Ênfase3 3" xfId="757" xr:uid="{00000000-0005-0000-0000-000022030000}"/>
    <cellStyle name="Ênfase3 3 2" xfId="758" xr:uid="{00000000-0005-0000-0000-000023030000}"/>
    <cellStyle name="Ênfase3 3 3" xfId="759" xr:uid="{00000000-0005-0000-0000-000024030000}"/>
    <cellStyle name="Ênfase3 4" xfId="760" xr:uid="{00000000-0005-0000-0000-000025030000}"/>
    <cellStyle name="Ênfase4 2" xfId="761" xr:uid="{00000000-0005-0000-0000-000026030000}"/>
    <cellStyle name="Ênfase4 2 2" xfId="762" xr:uid="{00000000-0005-0000-0000-000027030000}"/>
    <cellStyle name="Ênfase4 2 2 2" xfId="763" xr:uid="{00000000-0005-0000-0000-000028030000}"/>
    <cellStyle name="Ênfase4 2 3" xfId="764" xr:uid="{00000000-0005-0000-0000-000029030000}"/>
    <cellStyle name="Ênfase4 2 4" xfId="765" xr:uid="{00000000-0005-0000-0000-00002A030000}"/>
    <cellStyle name="Ênfase4 2 5" xfId="766" xr:uid="{00000000-0005-0000-0000-00002B030000}"/>
    <cellStyle name="Ênfase4 2 6" xfId="767" xr:uid="{00000000-0005-0000-0000-00002C030000}"/>
    <cellStyle name="Ênfase4 3" xfId="768" xr:uid="{00000000-0005-0000-0000-00002D030000}"/>
    <cellStyle name="Ênfase4 3 2" xfId="769" xr:uid="{00000000-0005-0000-0000-00002E030000}"/>
    <cellStyle name="Ênfase4 3 3" xfId="770" xr:uid="{00000000-0005-0000-0000-00002F030000}"/>
    <cellStyle name="Ênfase4 4" xfId="771" xr:uid="{00000000-0005-0000-0000-000030030000}"/>
    <cellStyle name="Ênfase5 2" xfId="772" xr:uid="{00000000-0005-0000-0000-000031030000}"/>
    <cellStyle name="Ênfase5 2 2" xfId="773" xr:uid="{00000000-0005-0000-0000-000032030000}"/>
    <cellStyle name="Ênfase5 2 3" xfId="774" xr:uid="{00000000-0005-0000-0000-000033030000}"/>
    <cellStyle name="Ênfase5 2 4" xfId="775" xr:uid="{00000000-0005-0000-0000-000034030000}"/>
    <cellStyle name="Ênfase5 3" xfId="776" xr:uid="{00000000-0005-0000-0000-000035030000}"/>
    <cellStyle name="Ênfase5 3 2" xfId="777" xr:uid="{00000000-0005-0000-0000-000036030000}"/>
    <cellStyle name="Ênfase5 3 3" xfId="778" xr:uid="{00000000-0005-0000-0000-000037030000}"/>
    <cellStyle name="Ênfase5 4" xfId="779" xr:uid="{00000000-0005-0000-0000-000038030000}"/>
    <cellStyle name="Ênfase6 2" xfId="780" xr:uid="{00000000-0005-0000-0000-000039030000}"/>
    <cellStyle name="Ênfase6 2 2" xfId="781" xr:uid="{00000000-0005-0000-0000-00003A030000}"/>
    <cellStyle name="Ênfase6 2 2 2" xfId="782" xr:uid="{00000000-0005-0000-0000-00003B030000}"/>
    <cellStyle name="Ênfase6 2 3" xfId="783" xr:uid="{00000000-0005-0000-0000-00003C030000}"/>
    <cellStyle name="Ênfase6 2 4" xfId="784" xr:uid="{00000000-0005-0000-0000-00003D030000}"/>
    <cellStyle name="Ênfase6 2 5" xfId="785" xr:uid="{00000000-0005-0000-0000-00003E030000}"/>
    <cellStyle name="Ênfase6 2 6" xfId="786" xr:uid="{00000000-0005-0000-0000-00003F030000}"/>
    <cellStyle name="Ênfase6 3" xfId="787" xr:uid="{00000000-0005-0000-0000-000040030000}"/>
    <cellStyle name="Ênfase6 3 2" xfId="788" xr:uid="{00000000-0005-0000-0000-000041030000}"/>
    <cellStyle name="Ênfase6 3 3" xfId="789" xr:uid="{00000000-0005-0000-0000-000042030000}"/>
    <cellStyle name="Ênfase6 4" xfId="790" xr:uid="{00000000-0005-0000-0000-000043030000}"/>
    <cellStyle name="Entrada 2" xfId="791" xr:uid="{00000000-0005-0000-0000-000044030000}"/>
    <cellStyle name="Entrada 2 10" xfId="792" xr:uid="{00000000-0005-0000-0000-000045030000}"/>
    <cellStyle name="Entrada 2 11" xfId="793" xr:uid="{00000000-0005-0000-0000-000046030000}"/>
    <cellStyle name="Entrada 2 12" xfId="794" xr:uid="{00000000-0005-0000-0000-000047030000}"/>
    <cellStyle name="Entrada 2 2" xfId="795" xr:uid="{00000000-0005-0000-0000-000048030000}"/>
    <cellStyle name="Entrada 2 2 2" xfId="796" xr:uid="{00000000-0005-0000-0000-000049030000}"/>
    <cellStyle name="Entrada 2 2 2 2" xfId="797" xr:uid="{00000000-0005-0000-0000-00004A030000}"/>
    <cellStyle name="Entrada 2 2 2 2 2" xfId="798" xr:uid="{00000000-0005-0000-0000-00004B030000}"/>
    <cellStyle name="Entrada 2 2 3" xfId="799" xr:uid="{00000000-0005-0000-0000-00004C030000}"/>
    <cellStyle name="Entrada 2 2 3 2" xfId="800" xr:uid="{00000000-0005-0000-0000-00004D030000}"/>
    <cellStyle name="Entrada 2 2 4" xfId="801" xr:uid="{00000000-0005-0000-0000-00004E030000}"/>
    <cellStyle name="Entrada 2 2_CÁLCULO DE HORAS - tabela MARÇO 2014" xfId="802" xr:uid="{00000000-0005-0000-0000-00004F030000}"/>
    <cellStyle name="Entrada 2 3" xfId="803" xr:uid="{00000000-0005-0000-0000-000050030000}"/>
    <cellStyle name="Entrada 2 3 2" xfId="804" xr:uid="{00000000-0005-0000-0000-000051030000}"/>
    <cellStyle name="Entrada 2 3 2 2" xfId="805" xr:uid="{00000000-0005-0000-0000-000052030000}"/>
    <cellStyle name="Entrada 2 3 3" xfId="806" xr:uid="{00000000-0005-0000-0000-000053030000}"/>
    <cellStyle name="Entrada 2 3 3 2" xfId="807" xr:uid="{00000000-0005-0000-0000-000054030000}"/>
    <cellStyle name="Entrada 2 3_CÁLCULO DE HORAS - tabela MARÇO 2014" xfId="808" xr:uid="{00000000-0005-0000-0000-000055030000}"/>
    <cellStyle name="Entrada 2 4" xfId="809" xr:uid="{00000000-0005-0000-0000-000056030000}"/>
    <cellStyle name="Entrada 2 4 2" xfId="810" xr:uid="{00000000-0005-0000-0000-000057030000}"/>
    <cellStyle name="Entrada 2 4 2 2" xfId="811" xr:uid="{00000000-0005-0000-0000-000058030000}"/>
    <cellStyle name="Entrada 2 5" xfId="812" xr:uid="{00000000-0005-0000-0000-000059030000}"/>
    <cellStyle name="Entrada 2 5 2" xfId="813" xr:uid="{00000000-0005-0000-0000-00005A030000}"/>
    <cellStyle name="Entrada 2 6" xfId="814" xr:uid="{00000000-0005-0000-0000-00005B030000}"/>
    <cellStyle name="Entrada 2 6 2" xfId="815" xr:uid="{00000000-0005-0000-0000-00005C030000}"/>
    <cellStyle name="Entrada 2 7" xfId="816" xr:uid="{00000000-0005-0000-0000-00005D030000}"/>
    <cellStyle name="Entrada 2 8" xfId="817" xr:uid="{00000000-0005-0000-0000-00005E030000}"/>
    <cellStyle name="Entrada 2 9" xfId="818" xr:uid="{00000000-0005-0000-0000-00005F030000}"/>
    <cellStyle name="Entrada 2_AQPNG_ORC_R01_2013_11_22(OBRA COMPLETA) 29112013-2" xfId="819" xr:uid="{00000000-0005-0000-0000-000060030000}"/>
    <cellStyle name="Entrada 3" xfId="820" xr:uid="{00000000-0005-0000-0000-000061030000}"/>
    <cellStyle name="Entrada 3 2" xfId="821" xr:uid="{00000000-0005-0000-0000-000062030000}"/>
    <cellStyle name="Entrada 3 2 2" xfId="822" xr:uid="{00000000-0005-0000-0000-000063030000}"/>
    <cellStyle name="Entrada 3 2 3" xfId="823" xr:uid="{00000000-0005-0000-0000-000064030000}"/>
    <cellStyle name="Entrada 3 3" xfId="824" xr:uid="{00000000-0005-0000-0000-000065030000}"/>
    <cellStyle name="Entrada 3 3 2" xfId="825" xr:uid="{00000000-0005-0000-0000-000066030000}"/>
    <cellStyle name="Entrada 3_CÁLCULO DE HORAS - tabela MARÇO 2014" xfId="826" xr:uid="{00000000-0005-0000-0000-000067030000}"/>
    <cellStyle name="Entrada 4" xfId="827" xr:uid="{00000000-0005-0000-0000-000068030000}"/>
    <cellStyle name="ESPECM" xfId="828" xr:uid="{00000000-0005-0000-0000-000069030000}"/>
    <cellStyle name="ESPECM 2" xfId="829" xr:uid="{00000000-0005-0000-0000-00006A030000}"/>
    <cellStyle name="ESPECM 2 2" xfId="830" xr:uid="{00000000-0005-0000-0000-00006B030000}"/>
    <cellStyle name="ESPECM 3" xfId="831" xr:uid="{00000000-0005-0000-0000-00006C030000}"/>
    <cellStyle name="Estilo 1" xfId="832" xr:uid="{00000000-0005-0000-0000-00006D030000}"/>
    <cellStyle name="Estilo 1 2" xfId="833" xr:uid="{00000000-0005-0000-0000-00006E030000}"/>
    <cellStyle name="Estilo 1 3" xfId="834" xr:uid="{00000000-0005-0000-0000-00006F030000}"/>
    <cellStyle name="Estilo 1_AQPNG_ORC_R01_2013_11_22(OBRA COMPLETA) 29112013-2" xfId="835" xr:uid="{00000000-0005-0000-0000-000070030000}"/>
    <cellStyle name="Euro" xfId="836" xr:uid="{00000000-0005-0000-0000-000071030000}"/>
    <cellStyle name="Euro 2" xfId="837" xr:uid="{00000000-0005-0000-0000-000072030000}"/>
    <cellStyle name="Euro 2 2" xfId="838" xr:uid="{00000000-0005-0000-0000-000073030000}"/>
    <cellStyle name="Euro 2 3" xfId="839" xr:uid="{00000000-0005-0000-0000-000074030000}"/>
    <cellStyle name="Euro 2 4" xfId="840" xr:uid="{00000000-0005-0000-0000-000075030000}"/>
    <cellStyle name="Euro 3" xfId="841" xr:uid="{00000000-0005-0000-0000-000076030000}"/>
    <cellStyle name="Euro 3 2" xfId="842" xr:uid="{00000000-0005-0000-0000-000077030000}"/>
    <cellStyle name="Euro 3 3" xfId="843" xr:uid="{00000000-0005-0000-0000-000078030000}"/>
    <cellStyle name="Euro 4" xfId="844" xr:uid="{00000000-0005-0000-0000-000079030000}"/>
    <cellStyle name="Euro 5" xfId="845" xr:uid="{00000000-0005-0000-0000-00007A030000}"/>
    <cellStyle name="Euro 6" xfId="846" xr:uid="{00000000-0005-0000-0000-00007B030000}"/>
    <cellStyle name="Excel Built-in Comma" xfId="847" xr:uid="{00000000-0005-0000-0000-00007C030000}"/>
    <cellStyle name="Excel Built-in Comma 2" xfId="848" xr:uid="{00000000-0005-0000-0000-00007D030000}"/>
    <cellStyle name="Excel Built-in Comma 2 2" xfId="849" xr:uid="{00000000-0005-0000-0000-00007E030000}"/>
    <cellStyle name="Excel Built-in Comma 3" xfId="850" xr:uid="{00000000-0005-0000-0000-00007F030000}"/>
    <cellStyle name="Excel Built-in Comma 4" xfId="851" xr:uid="{00000000-0005-0000-0000-000080030000}"/>
    <cellStyle name="Excel Built-in Comma 5" xfId="852" xr:uid="{00000000-0005-0000-0000-000081030000}"/>
    <cellStyle name="Excel Built-in Normal" xfId="853" xr:uid="{00000000-0005-0000-0000-000082030000}"/>
    <cellStyle name="Excel Built-in Normal 2" xfId="854" xr:uid="{00000000-0005-0000-0000-000083030000}"/>
    <cellStyle name="Excel Built-in Normal 2 2" xfId="855" xr:uid="{00000000-0005-0000-0000-000084030000}"/>
    <cellStyle name="Excel Built-in Normal 2 3" xfId="856" xr:uid="{00000000-0005-0000-0000-000085030000}"/>
    <cellStyle name="Excel Built-in Normal 3" xfId="857" xr:uid="{00000000-0005-0000-0000-000086030000}"/>
    <cellStyle name="Excel Built-in Normal 3 2" xfId="858" xr:uid="{00000000-0005-0000-0000-000087030000}"/>
    <cellStyle name="Excel Built-in Normal 4" xfId="859" xr:uid="{00000000-0005-0000-0000-000088030000}"/>
    <cellStyle name="Excel Built-in Normal 4 2" xfId="860" xr:uid="{00000000-0005-0000-0000-000089030000}"/>
    <cellStyle name="Excel Built-in Normal 5" xfId="861" xr:uid="{00000000-0005-0000-0000-00008A030000}"/>
    <cellStyle name="Excel Built-in Normal 5 2" xfId="862" xr:uid="{00000000-0005-0000-0000-00008B030000}"/>
    <cellStyle name="Excel Built-in Normal 6" xfId="863" xr:uid="{00000000-0005-0000-0000-00008C030000}"/>
    <cellStyle name="Excel Built-in Normal_Planilha RETROFIT PALÁCIO - VRF  DEZEMBRO  2013 CRONOGRAMA 15 MESES _ R02 - 2" xfId="864" xr:uid="{00000000-0005-0000-0000-00008D030000}"/>
    <cellStyle name="Excel_BuiltIn_Comma 8" xfId="865" xr:uid="{00000000-0005-0000-0000-00008E030000}"/>
    <cellStyle name="Explanatory Text" xfId="866" xr:uid="{00000000-0005-0000-0000-00008F030000}"/>
    <cellStyle name="Explanatory Text 2" xfId="867" xr:uid="{00000000-0005-0000-0000-000090030000}"/>
    <cellStyle name="Explanatory Text 3" xfId="868" xr:uid="{00000000-0005-0000-0000-000091030000}"/>
    <cellStyle name="Explanatory Text 4" xfId="869" xr:uid="{00000000-0005-0000-0000-000092030000}"/>
    <cellStyle name="F2" xfId="870" xr:uid="{00000000-0005-0000-0000-000093030000}"/>
    <cellStyle name="F2 2" xfId="871" xr:uid="{00000000-0005-0000-0000-000094030000}"/>
    <cellStyle name="F3" xfId="872" xr:uid="{00000000-0005-0000-0000-000095030000}"/>
    <cellStyle name="F3 2" xfId="873" xr:uid="{00000000-0005-0000-0000-000096030000}"/>
    <cellStyle name="F4" xfId="874" xr:uid="{00000000-0005-0000-0000-000097030000}"/>
    <cellStyle name="F4 2" xfId="875" xr:uid="{00000000-0005-0000-0000-000098030000}"/>
    <cellStyle name="F5" xfId="876" xr:uid="{00000000-0005-0000-0000-000099030000}"/>
    <cellStyle name="F5 2" xfId="877" xr:uid="{00000000-0005-0000-0000-00009A030000}"/>
    <cellStyle name="F6" xfId="878" xr:uid="{00000000-0005-0000-0000-00009B030000}"/>
    <cellStyle name="F6 2" xfId="879" xr:uid="{00000000-0005-0000-0000-00009C030000}"/>
    <cellStyle name="F7" xfId="880" xr:uid="{00000000-0005-0000-0000-00009D030000}"/>
    <cellStyle name="F7 2" xfId="881" xr:uid="{00000000-0005-0000-0000-00009E030000}"/>
    <cellStyle name="F8" xfId="882" xr:uid="{00000000-0005-0000-0000-00009F030000}"/>
    <cellStyle name="F8 2" xfId="883" xr:uid="{00000000-0005-0000-0000-0000A0030000}"/>
    <cellStyle name="Fijo" xfId="884" xr:uid="{00000000-0005-0000-0000-0000A1030000}"/>
    <cellStyle name="Fijo 2" xfId="885" xr:uid="{00000000-0005-0000-0000-0000A2030000}"/>
    <cellStyle name="Financiero" xfId="886" xr:uid="{00000000-0005-0000-0000-0000A3030000}"/>
    <cellStyle name="Financiero 2" xfId="887" xr:uid="{00000000-0005-0000-0000-0000A4030000}"/>
    <cellStyle name="Fixed" xfId="888" xr:uid="{00000000-0005-0000-0000-0000A5030000}"/>
    <cellStyle name="Fixo" xfId="889" xr:uid="{00000000-0005-0000-0000-0000A6030000}"/>
    <cellStyle name="Followed Hyperlink" xfId="890" xr:uid="{00000000-0005-0000-0000-0000A7030000}"/>
    <cellStyle name="Followed Hyperlink 2" xfId="891" xr:uid="{00000000-0005-0000-0000-0000A8030000}"/>
    <cellStyle name="Good" xfId="892" xr:uid="{00000000-0005-0000-0000-0000A9030000}"/>
    <cellStyle name="Good 2" xfId="893" xr:uid="{00000000-0005-0000-0000-0000AA030000}"/>
    <cellStyle name="Grey" xfId="894" xr:uid="{00000000-0005-0000-0000-0000AB030000}"/>
    <cellStyle name="HEADER" xfId="895" xr:uid="{00000000-0005-0000-0000-0000AC030000}"/>
    <cellStyle name="HEADER 2" xfId="896" xr:uid="{00000000-0005-0000-0000-0000AD030000}"/>
    <cellStyle name="Heading 1" xfId="897" xr:uid="{00000000-0005-0000-0000-0000AE030000}"/>
    <cellStyle name="Heading 1 2" xfId="898" xr:uid="{00000000-0005-0000-0000-0000AF030000}"/>
    <cellStyle name="Heading 1 3" xfId="899" xr:uid="{00000000-0005-0000-0000-0000B0030000}"/>
    <cellStyle name="Heading 1 4" xfId="900" xr:uid="{00000000-0005-0000-0000-0000B1030000}"/>
    <cellStyle name="Heading 1 5" xfId="901" xr:uid="{00000000-0005-0000-0000-0000B2030000}"/>
    <cellStyle name="Heading 2" xfId="902" xr:uid="{00000000-0005-0000-0000-0000B3030000}"/>
    <cellStyle name="Heading 2 2" xfId="903" xr:uid="{00000000-0005-0000-0000-0000B4030000}"/>
    <cellStyle name="Heading 2 3" xfId="904" xr:uid="{00000000-0005-0000-0000-0000B5030000}"/>
    <cellStyle name="Heading 2 4" xfId="905" xr:uid="{00000000-0005-0000-0000-0000B6030000}"/>
    <cellStyle name="Heading 2 5" xfId="906" xr:uid="{00000000-0005-0000-0000-0000B7030000}"/>
    <cellStyle name="Heading 3" xfId="907" xr:uid="{00000000-0005-0000-0000-0000B8030000}"/>
    <cellStyle name="Heading 3 2" xfId="908" xr:uid="{00000000-0005-0000-0000-0000B9030000}"/>
    <cellStyle name="Heading 3 3" xfId="909" xr:uid="{00000000-0005-0000-0000-0000BA030000}"/>
    <cellStyle name="Heading 3 4" xfId="910" xr:uid="{00000000-0005-0000-0000-0000BB030000}"/>
    <cellStyle name="Heading 4" xfId="911" xr:uid="{00000000-0005-0000-0000-0000BC030000}"/>
    <cellStyle name="Heading 4 2" xfId="912" xr:uid="{00000000-0005-0000-0000-0000BD030000}"/>
    <cellStyle name="Heading 4 3" xfId="913" xr:uid="{00000000-0005-0000-0000-0000BE030000}"/>
    <cellStyle name="Heading 4 4" xfId="914" xr:uid="{00000000-0005-0000-0000-0000BF030000}"/>
    <cellStyle name="Hiperlink 2" xfId="915" xr:uid="{00000000-0005-0000-0000-0000C0030000}"/>
    <cellStyle name="Hiperlink 2 2" xfId="916" xr:uid="{00000000-0005-0000-0000-0000C1030000}"/>
    <cellStyle name="Hiperlink 2 3" xfId="917" xr:uid="{00000000-0005-0000-0000-0000C2030000}"/>
    <cellStyle name="Hiperlink 2 4" xfId="918" xr:uid="{00000000-0005-0000-0000-0000C3030000}"/>
    <cellStyle name="Hiperlink 3" xfId="919" xr:uid="{00000000-0005-0000-0000-0000C4030000}"/>
    <cellStyle name="Hiperlink 4" xfId="920" xr:uid="{00000000-0005-0000-0000-0000C5030000}"/>
    <cellStyle name="Hiperlink 4 2" xfId="921" xr:uid="{00000000-0005-0000-0000-0000C6030000}"/>
    <cellStyle name="Hiperlink 4 3" xfId="922" xr:uid="{00000000-0005-0000-0000-0000C7030000}"/>
    <cellStyle name="Hiperlink 5" xfId="923" xr:uid="{00000000-0005-0000-0000-0000C8030000}"/>
    <cellStyle name="Hiperlink 6" xfId="924" xr:uid="{00000000-0005-0000-0000-0000C9030000}"/>
    <cellStyle name="Hyperlink 2" xfId="925" xr:uid="{00000000-0005-0000-0000-0000CA030000}"/>
    <cellStyle name="Incorrecto" xfId="926" xr:uid="{00000000-0005-0000-0000-0000CB030000}"/>
    <cellStyle name="Incorrecto 2" xfId="927" xr:uid="{00000000-0005-0000-0000-0000CC030000}"/>
    <cellStyle name="Incorrecto 3" xfId="928" xr:uid="{00000000-0005-0000-0000-0000CD030000}"/>
    <cellStyle name="Incorreto 2" xfId="929" xr:uid="{00000000-0005-0000-0000-0000CE030000}"/>
    <cellStyle name="Incorreto 2 2" xfId="930" xr:uid="{00000000-0005-0000-0000-0000CF030000}"/>
    <cellStyle name="Incorreto 2 2 2" xfId="931" xr:uid="{00000000-0005-0000-0000-0000D0030000}"/>
    <cellStyle name="Incorreto 2 3" xfId="932" xr:uid="{00000000-0005-0000-0000-0000D1030000}"/>
    <cellStyle name="Incorreto 2 4" xfId="933" xr:uid="{00000000-0005-0000-0000-0000D2030000}"/>
    <cellStyle name="Incorreto 2 5" xfId="934" xr:uid="{00000000-0005-0000-0000-0000D3030000}"/>
    <cellStyle name="Incorreto 2 6" xfId="935" xr:uid="{00000000-0005-0000-0000-0000D4030000}"/>
    <cellStyle name="Incorreto 3" xfId="936" xr:uid="{00000000-0005-0000-0000-0000D5030000}"/>
    <cellStyle name="Incorreto 3 2" xfId="937" xr:uid="{00000000-0005-0000-0000-0000D6030000}"/>
    <cellStyle name="Incorreto 3 3" xfId="938" xr:uid="{00000000-0005-0000-0000-0000D7030000}"/>
    <cellStyle name="Incorreto 4" xfId="939" xr:uid="{00000000-0005-0000-0000-0000D8030000}"/>
    <cellStyle name="Indefinido" xfId="940" xr:uid="{00000000-0005-0000-0000-0000D9030000}"/>
    <cellStyle name="Input" xfId="941" xr:uid="{00000000-0005-0000-0000-0000DA030000}"/>
    <cellStyle name="Input [yellow]" xfId="942" xr:uid="{00000000-0005-0000-0000-0000DB030000}"/>
    <cellStyle name="Input [yellow] 2" xfId="943" xr:uid="{00000000-0005-0000-0000-0000DC030000}"/>
    <cellStyle name="Input 2" xfId="944" xr:uid="{00000000-0005-0000-0000-0000DD030000}"/>
    <cellStyle name="Linked Cell" xfId="945" xr:uid="{00000000-0005-0000-0000-0000DE030000}"/>
    <cellStyle name="material" xfId="946" xr:uid="{00000000-0005-0000-0000-0000DF030000}"/>
    <cellStyle name="Millares [0]_10 AVERIAS MASIVAS + ANT" xfId="947" xr:uid="{00000000-0005-0000-0000-0000E0030000}"/>
    <cellStyle name="Millares_10 AVERIAS MASIVAS + ANT" xfId="948" xr:uid="{00000000-0005-0000-0000-0000E1030000}"/>
    <cellStyle name="Model" xfId="949" xr:uid="{00000000-0005-0000-0000-0000E2030000}"/>
    <cellStyle name="Model 2" xfId="950" xr:uid="{00000000-0005-0000-0000-0000E3030000}"/>
    <cellStyle name="Moeda" xfId="2" builtinId="4"/>
    <cellStyle name="Moeda 10" xfId="951" xr:uid="{00000000-0005-0000-0000-0000E4030000}"/>
    <cellStyle name="Moeda 10 2" xfId="952" xr:uid="{00000000-0005-0000-0000-0000E5030000}"/>
    <cellStyle name="Moeda 10 3" xfId="953" xr:uid="{00000000-0005-0000-0000-0000E6030000}"/>
    <cellStyle name="Moeda 10 3 2" xfId="954" xr:uid="{00000000-0005-0000-0000-0000E7030000}"/>
    <cellStyle name="Moeda 10 3 3" xfId="955" xr:uid="{00000000-0005-0000-0000-0000E8030000}"/>
    <cellStyle name="Moeda 10 4" xfId="956" xr:uid="{00000000-0005-0000-0000-0000E9030000}"/>
    <cellStyle name="Moeda 11" xfId="957" xr:uid="{00000000-0005-0000-0000-0000EA030000}"/>
    <cellStyle name="Moeda 11 2" xfId="958" xr:uid="{00000000-0005-0000-0000-0000EB030000}"/>
    <cellStyle name="Moeda 11 3" xfId="959" xr:uid="{00000000-0005-0000-0000-0000EC030000}"/>
    <cellStyle name="Moeda 12" xfId="960" xr:uid="{00000000-0005-0000-0000-0000ED030000}"/>
    <cellStyle name="Moeda 12 2" xfId="961" xr:uid="{00000000-0005-0000-0000-0000EE030000}"/>
    <cellStyle name="Moeda 12 2 2" xfId="962" xr:uid="{00000000-0005-0000-0000-0000EF030000}"/>
    <cellStyle name="Moeda 12 3" xfId="963" xr:uid="{00000000-0005-0000-0000-0000F0030000}"/>
    <cellStyle name="Moeda 12 3 2" xfId="964" xr:uid="{00000000-0005-0000-0000-0000F1030000}"/>
    <cellStyle name="Moeda 12 4" xfId="965" xr:uid="{00000000-0005-0000-0000-0000F2030000}"/>
    <cellStyle name="Moeda 13" xfId="966" xr:uid="{00000000-0005-0000-0000-0000F3030000}"/>
    <cellStyle name="Moeda 13 2" xfId="967" xr:uid="{00000000-0005-0000-0000-0000F4030000}"/>
    <cellStyle name="Moeda 14" xfId="968" xr:uid="{00000000-0005-0000-0000-0000F5030000}"/>
    <cellStyle name="Moeda 15" xfId="969" xr:uid="{00000000-0005-0000-0000-0000F6030000}"/>
    <cellStyle name="Moeda 16" xfId="970" xr:uid="{00000000-0005-0000-0000-0000F7030000}"/>
    <cellStyle name="Moeda 2" xfId="971" xr:uid="{00000000-0005-0000-0000-0000F8030000}"/>
    <cellStyle name="Moeda 2 10" xfId="972" xr:uid="{00000000-0005-0000-0000-0000F9030000}"/>
    <cellStyle name="Moeda 2 11" xfId="973" xr:uid="{00000000-0005-0000-0000-0000FA030000}"/>
    <cellStyle name="Moeda 2 12" xfId="974" xr:uid="{00000000-0005-0000-0000-0000FB030000}"/>
    <cellStyle name="Moeda 2 13" xfId="975" xr:uid="{00000000-0005-0000-0000-0000FC030000}"/>
    <cellStyle name="Moeda 2 14" xfId="976" xr:uid="{00000000-0005-0000-0000-0000FD030000}"/>
    <cellStyle name="Moeda 2 15" xfId="977" xr:uid="{00000000-0005-0000-0000-0000FE030000}"/>
    <cellStyle name="Moeda 2 16" xfId="978" xr:uid="{00000000-0005-0000-0000-0000FF030000}"/>
    <cellStyle name="Moeda 2 17" xfId="979" xr:uid="{00000000-0005-0000-0000-000000040000}"/>
    <cellStyle name="Moeda 2 18" xfId="980" xr:uid="{00000000-0005-0000-0000-000001040000}"/>
    <cellStyle name="Moeda 2 2" xfId="981" xr:uid="{00000000-0005-0000-0000-000002040000}"/>
    <cellStyle name="Moeda 2 2 2" xfId="982" xr:uid="{00000000-0005-0000-0000-000003040000}"/>
    <cellStyle name="Moeda 2 2 2 2" xfId="983" xr:uid="{00000000-0005-0000-0000-000004040000}"/>
    <cellStyle name="Moeda 2 2 2 2 2" xfId="984" xr:uid="{00000000-0005-0000-0000-000005040000}"/>
    <cellStyle name="Moeda 2 2 2 2 3" xfId="985" xr:uid="{00000000-0005-0000-0000-000006040000}"/>
    <cellStyle name="Moeda 2 2 2 2 4" xfId="986" xr:uid="{00000000-0005-0000-0000-000007040000}"/>
    <cellStyle name="Moeda 2 2 2 3" xfId="987" xr:uid="{00000000-0005-0000-0000-000008040000}"/>
    <cellStyle name="Moeda 2 2 2 4" xfId="988" xr:uid="{00000000-0005-0000-0000-000009040000}"/>
    <cellStyle name="Moeda 2 2 2 5" xfId="989" xr:uid="{00000000-0005-0000-0000-00000A040000}"/>
    <cellStyle name="Moeda 2 2 3" xfId="990" xr:uid="{00000000-0005-0000-0000-00000B040000}"/>
    <cellStyle name="Moeda 2 2 3 2" xfId="991" xr:uid="{00000000-0005-0000-0000-00000C040000}"/>
    <cellStyle name="Moeda 2 2 3 2 2" xfId="992" xr:uid="{00000000-0005-0000-0000-00000D040000}"/>
    <cellStyle name="Moeda 2 2 3 2 3" xfId="993" xr:uid="{00000000-0005-0000-0000-00000E040000}"/>
    <cellStyle name="Moeda 2 2 3 3" xfId="994" xr:uid="{00000000-0005-0000-0000-00000F040000}"/>
    <cellStyle name="Moeda 2 2 3 4" xfId="995" xr:uid="{00000000-0005-0000-0000-000010040000}"/>
    <cellStyle name="Moeda 2 2 4" xfId="996" xr:uid="{00000000-0005-0000-0000-000011040000}"/>
    <cellStyle name="Moeda 2 2 4 2" xfId="997" xr:uid="{00000000-0005-0000-0000-000012040000}"/>
    <cellStyle name="Moeda 2 2 4 2 2" xfId="998" xr:uid="{00000000-0005-0000-0000-000013040000}"/>
    <cellStyle name="Moeda 2 2 4 3" xfId="999" xr:uid="{00000000-0005-0000-0000-000014040000}"/>
    <cellStyle name="Moeda 2 2 5" xfId="1000" xr:uid="{00000000-0005-0000-0000-000015040000}"/>
    <cellStyle name="Moeda 2 2 5 2" xfId="1001" xr:uid="{00000000-0005-0000-0000-000016040000}"/>
    <cellStyle name="Moeda 2 2 5 2 2" xfId="1002" xr:uid="{00000000-0005-0000-0000-000017040000}"/>
    <cellStyle name="Moeda 2 2 5 3" xfId="1003" xr:uid="{00000000-0005-0000-0000-000018040000}"/>
    <cellStyle name="Moeda 2 2 6" xfId="1004" xr:uid="{00000000-0005-0000-0000-000019040000}"/>
    <cellStyle name="Moeda 2 2 6 2" xfId="1005" xr:uid="{00000000-0005-0000-0000-00001A040000}"/>
    <cellStyle name="Moeda 2 2 7" xfId="1006" xr:uid="{00000000-0005-0000-0000-00001B040000}"/>
    <cellStyle name="Moeda 2 2 7 2" xfId="1007" xr:uid="{00000000-0005-0000-0000-00001C040000}"/>
    <cellStyle name="Moeda 2 2 8" xfId="1008" xr:uid="{00000000-0005-0000-0000-00001D040000}"/>
    <cellStyle name="Moeda 2 2_AQPNG_ORC_R01_2013_11_22(OBRA COMPLETA) 29112013-2" xfId="1009" xr:uid="{00000000-0005-0000-0000-00001E040000}"/>
    <cellStyle name="Moeda 2 3" xfId="1010" xr:uid="{00000000-0005-0000-0000-00001F040000}"/>
    <cellStyle name="Moeda 2 3 2" xfId="1011" xr:uid="{00000000-0005-0000-0000-000020040000}"/>
    <cellStyle name="Moeda 2 3 2 2" xfId="1012" xr:uid="{00000000-0005-0000-0000-000021040000}"/>
    <cellStyle name="Moeda 2 3 2 3" xfId="1013" xr:uid="{00000000-0005-0000-0000-000022040000}"/>
    <cellStyle name="Moeda 2 3 3" xfId="1014" xr:uid="{00000000-0005-0000-0000-000023040000}"/>
    <cellStyle name="Moeda 2 3_AQPNG_ORC_R01_2013_11_22(OBRA COMPLETA) 29112013-2" xfId="1015" xr:uid="{00000000-0005-0000-0000-000024040000}"/>
    <cellStyle name="Moeda 2 4" xfId="1016" xr:uid="{00000000-0005-0000-0000-000025040000}"/>
    <cellStyle name="Moeda 2 4 2" xfId="1017" xr:uid="{00000000-0005-0000-0000-000026040000}"/>
    <cellStyle name="Moeda 2 4 3" xfId="1018" xr:uid="{00000000-0005-0000-0000-000027040000}"/>
    <cellStyle name="Moeda 2 4 3 2" xfId="1019" xr:uid="{00000000-0005-0000-0000-000028040000}"/>
    <cellStyle name="Moeda 2 4 4" xfId="1020" xr:uid="{00000000-0005-0000-0000-000029040000}"/>
    <cellStyle name="Moeda 2 5" xfId="1021" xr:uid="{00000000-0005-0000-0000-00002A040000}"/>
    <cellStyle name="Moeda 2 5 2" xfId="1022" xr:uid="{00000000-0005-0000-0000-00002B040000}"/>
    <cellStyle name="Moeda 2 5 2 2" xfId="1023" xr:uid="{00000000-0005-0000-0000-00002C040000}"/>
    <cellStyle name="Moeda 2 5 3" xfId="1024" xr:uid="{00000000-0005-0000-0000-00002D040000}"/>
    <cellStyle name="Moeda 2 6" xfId="1025" xr:uid="{00000000-0005-0000-0000-00002E040000}"/>
    <cellStyle name="Moeda 2 7" xfId="1026" xr:uid="{00000000-0005-0000-0000-00002F040000}"/>
    <cellStyle name="Moeda 2 8" xfId="1027" xr:uid="{00000000-0005-0000-0000-000030040000}"/>
    <cellStyle name="Moeda 2 9" xfId="1028" xr:uid="{00000000-0005-0000-0000-000031040000}"/>
    <cellStyle name="Moeda 2_AQPNG_ORC_R01_2013_11_22(OBRA COMPLETA) 29112013-2" xfId="1029" xr:uid="{00000000-0005-0000-0000-000032040000}"/>
    <cellStyle name="Moeda 3" xfId="1030" xr:uid="{00000000-0005-0000-0000-000033040000}"/>
    <cellStyle name="Moeda 3 10" xfId="1031" xr:uid="{00000000-0005-0000-0000-000034040000}"/>
    <cellStyle name="Moeda 3 11" xfId="1032" xr:uid="{00000000-0005-0000-0000-000035040000}"/>
    <cellStyle name="Moeda 3 12" xfId="1033" xr:uid="{00000000-0005-0000-0000-000036040000}"/>
    <cellStyle name="Moeda 3 13" xfId="1034" xr:uid="{00000000-0005-0000-0000-000037040000}"/>
    <cellStyle name="Moeda 3 14" xfId="1035" xr:uid="{00000000-0005-0000-0000-000038040000}"/>
    <cellStyle name="Moeda 3 15" xfId="1036" xr:uid="{00000000-0005-0000-0000-000039040000}"/>
    <cellStyle name="Moeda 3 16" xfId="1037" xr:uid="{00000000-0005-0000-0000-00003A040000}"/>
    <cellStyle name="Moeda 3 17" xfId="1038" xr:uid="{00000000-0005-0000-0000-00003B040000}"/>
    <cellStyle name="Moeda 3 18" xfId="1039" xr:uid="{00000000-0005-0000-0000-00003C040000}"/>
    <cellStyle name="Moeda 3 2" xfId="1040" xr:uid="{00000000-0005-0000-0000-00003D040000}"/>
    <cellStyle name="Moeda 3 2 2" xfId="1041" xr:uid="{00000000-0005-0000-0000-00003E040000}"/>
    <cellStyle name="Moeda 3 2 2 2" xfId="1042" xr:uid="{00000000-0005-0000-0000-00003F040000}"/>
    <cellStyle name="Moeda 3 2 2 3" xfId="1043" xr:uid="{00000000-0005-0000-0000-000040040000}"/>
    <cellStyle name="Moeda 3 2 2 3 2" xfId="1044" xr:uid="{00000000-0005-0000-0000-000041040000}"/>
    <cellStyle name="Moeda 3 2 3" xfId="1045" xr:uid="{00000000-0005-0000-0000-000042040000}"/>
    <cellStyle name="Moeda 3 2_AQPNG_ORC_R01_2013_11_22(OBRA COMPLETA) 29112013-2" xfId="1046" xr:uid="{00000000-0005-0000-0000-000043040000}"/>
    <cellStyle name="Moeda 3 3" xfId="1047" xr:uid="{00000000-0005-0000-0000-000044040000}"/>
    <cellStyle name="Moeda 3 3 2" xfId="1048" xr:uid="{00000000-0005-0000-0000-000045040000}"/>
    <cellStyle name="Moeda 3 3 2 2" xfId="1049" xr:uid="{00000000-0005-0000-0000-000046040000}"/>
    <cellStyle name="Moeda 3 3 2 2 2" xfId="1050" xr:uid="{00000000-0005-0000-0000-000047040000}"/>
    <cellStyle name="Moeda 3 3 2 3" xfId="1051" xr:uid="{00000000-0005-0000-0000-000048040000}"/>
    <cellStyle name="Moeda 3 3 3" xfId="1052" xr:uid="{00000000-0005-0000-0000-000049040000}"/>
    <cellStyle name="Moeda 3 3_AQPNG_ORC_R01_2013_11_22(OBRA COMPLETA) 29112013-2" xfId="1053" xr:uid="{00000000-0005-0000-0000-00004A040000}"/>
    <cellStyle name="Moeda 3 4" xfId="1054" xr:uid="{00000000-0005-0000-0000-00004B040000}"/>
    <cellStyle name="Moeda 3 4 2" xfId="1055" xr:uid="{00000000-0005-0000-0000-00004C040000}"/>
    <cellStyle name="Moeda 3 4 2 2" xfId="1056" xr:uid="{00000000-0005-0000-0000-00004D040000}"/>
    <cellStyle name="Moeda 3 4 3" xfId="1057" xr:uid="{00000000-0005-0000-0000-00004E040000}"/>
    <cellStyle name="Moeda 3 5" xfId="1058" xr:uid="{00000000-0005-0000-0000-00004F040000}"/>
    <cellStyle name="Moeda 3 5 2" xfId="1059" xr:uid="{00000000-0005-0000-0000-000050040000}"/>
    <cellStyle name="Moeda 3 6" xfId="1060" xr:uid="{00000000-0005-0000-0000-000051040000}"/>
    <cellStyle name="Moeda 3 6 2" xfId="1061" xr:uid="{00000000-0005-0000-0000-000052040000}"/>
    <cellStyle name="Moeda 3 7" xfId="1062" xr:uid="{00000000-0005-0000-0000-000053040000}"/>
    <cellStyle name="Moeda 3 8" xfId="1063" xr:uid="{00000000-0005-0000-0000-000054040000}"/>
    <cellStyle name="Moeda 3 9" xfId="1064" xr:uid="{00000000-0005-0000-0000-000055040000}"/>
    <cellStyle name="Moeda 3_AQPNG_ORC_R01_2013_11_22(OBRA COMPLETA) 29112013-2" xfId="1065" xr:uid="{00000000-0005-0000-0000-000056040000}"/>
    <cellStyle name="Moeda 4" xfId="1066" xr:uid="{00000000-0005-0000-0000-000057040000}"/>
    <cellStyle name="Moeda 4 10" xfId="1067" xr:uid="{00000000-0005-0000-0000-000058040000}"/>
    <cellStyle name="Moeda 4 11" xfId="1068" xr:uid="{00000000-0005-0000-0000-000059040000}"/>
    <cellStyle name="Moeda 4 12" xfId="1069" xr:uid="{00000000-0005-0000-0000-00005A040000}"/>
    <cellStyle name="Moeda 4 13" xfId="1070" xr:uid="{00000000-0005-0000-0000-00005B040000}"/>
    <cellStyle name="Moeda 4 2" xfId="1071" xr:uid="{00000000-0005-0000-0000-00005C040000}"/>
    <cellStyle name="Moeda 4 2 10" xfId="1072" xr:uid="{00000000-0005-0000-0000-00005D040000}"/>
    <cellStyle name="Moeda 4 2 2" xfId="1073" xr:uid="{00000000-0005-0000-0000-00005E040000}"/>
    <cellStyle name="Moeda 4 2 2 2" xfId="1074" xr:uid="{00000000-0005-0000-0000-00005F040000}"/>
    <cellStyle name="Moeda 4 2 2 2 2" xfId="1075" xr:uid="{00000000-0005-0000-0000-000060040000}"/>
    <cellStyle name="Moeda 4 2 2 2 3" xfId="1076" xr:uid="{00000000-0005-0000-0000-000061040000}"/>
    <cellStyle name="Moeda 4 2 2 3" xfId="1077" xr:uid="{00000000-0005-0000-0000-000062040000}"/>
    <cellStyle name="Moeda 4 2 2 4" xfId="1078" xr:uid="{00000000-0005-0000-0000-000063040000}"/>
    <cellStyle name="Moeda 4 2 3" xfId="1079" xr:uid="{00000000-0005-0000-0000-000064040000}"/>
    <cellStyle name="Moeda 4 2 3 2" xfId="1080" xr:uid="{00000000-0005-0000-0000-000065040000}"/>
    <cellStyle name="Moeda 4 2 3 3" xfId="1081" xr:uid="{00000000-0005-0000-0000-000066040000}"/>
    <cellStyle name="Moeda 4 2 4" xfId="1082" xr:uid="{00000000-0005-0000-0000-000067040000}"/>
    <cellStyle name="Moeda 4 2 4 2" xfId="1083" xr:uid="{00000000-0005-0000-0000-000068040000}"/>
    <cellStyle name="Moeda 4 2 4 3" xfId="1084" xr:uid="{00000000-0005-0000-0000-000069040000}"/>
    <cellStyle name="Moeda 4 2 5" xfId="1085" xr:uid="{00000000-0005-0000-0000-00006A040000}"/>
    <cellStyle name="Moeda 4 2 6" xfId="1086" xr:uid="{00000000-0005-0000-0000-00006B040000}"/>
    <cellStyle name="Moeda 4 2 7" xfId="1087" xr:uid="{00000000-0005-0000-0000-00006C040000}"/>
    <cellStyle name="Moeda 4 2 8" xfId="1088" xr:uid="{00000000-0005-0000-0000-00006D040000}"/>
    <cellStyle name="Moeda 4 2 9" xfId="1089" xr:uid="{00000000-0005-0000-0000-00006E040000}"/>
    <cellStyle name="Moeda 4 2_AQPNG_ORC_R01_2013_11_22(OBRA COMPLETA) 29112013-2" xfId="1090" xr:uid="{00000000-0005-0000-0000-00006F040000}"/>
    <cellStyle name="Moeda 4 3" xfId="1091" xr:uid="{00000000-0005-0000-0000-000070040000}"/>
    <cellStyle name="Moeda 4 3 2" xfId="1092" xr:uid="{00000000-0005-0000-0000-000071040000}"/>
    <cellStyle name="Moeda 4 3 2 2" xfId="1093" xr:uid="{00000000-0005-0000-0000-000072040000}"/>
    <cellStyle name="Moeda 4 3 2 3" xfId="1094" xr:uid="{00000000-0005-0000-0000-000073040000}"/>
    <cellStyle name="Moeda 4 3 3" xfId="1095" xr:uid="{00000000-0005-0000-0000-000074040000}"/>
    <cellStyle name="Moeda 4 3 3 2" xfId="1096" xr:uid="{00000000-0005-0000-0000-000075040000}"/>
    <cellStyle name="Moeda 4 3 3 3" xfId="1097" xr:uid="{00000000-0005-0000-0000-000076040000}"/>
    <cellStyle name="Moeda 4 3 4" xfId="1098" xr:uid="{00000000-0005-0000-0000-000077040000}"/>
    <cellStyle name="Moeda 4 3 5" xfId="1099" xr:uid="{00000000-0005-0000-0000-000078040000}"/>
    <cellStyle name="Moeda 4 4" xfId="1100" xr:uid="{00000000-0005-0000-0000-000079040000}"/>
    <cellStyle name="Moeda 4 4 2" xfId="1101" xr:uid="{00000000-0005-0000-0000-00007A040000}"/>
    <cellStyle name="Moeda 4 4 3" xfId="1102" xr:uid="{00000000-0005-0000-0000-00007B040000}"/>
    <cellStyle name="Moeda 4 5" xfId="1103" xr:uid="{00000000-0005-0000-0000-00007C040000}"/>
    <cellStyle name="Moeda 4 5 2" xfId="1104" xr:uid="{00000000-0005-0000-0000-00007D040000}"/>
    <cellStyle name="Moeda 4 5 3" xfId="1105" xr:uid="{00000000-0005-0000-0000-00007E040000}"/>
    <cellStyle name="Moeda 4 6" xfId="1106" xr:uid="{00000000-0005-0000-0000-00007F040000}"/>
    <cellStyle name="Moeda 4 7" xfId="1107" xr:uid="{00000000-0005-0000-0000-000080040000}"/>
    <cellStyle name="Moeda 4 8" xfId="1108" xr:uid="{00000000-0005-0000-0000-000081040000}"/>
    <cellStyle name="Moeda 4 9" xfId="1109" xr:uid="{00000000-0005-0000-0000-000082040000}"/>
    <cellStyle name="Moeda 4_AQPNG_ORC_R01_2013_11_22(OBRA COMPLETA) 29112013-2" xfId="1110" xr:uid="{00000000-0005-0000-0000-000083040000}"/>
    <cellStyle name="Moeda 5" xfId="1111" xr:uid="{00000000-0005-0000-0000-000084040000}"/>
    <cellStyle name="Moeda 5 10" xfId="1112" xr:uid="{00000000-0005-0000-0000-000085040000}"/>
    <cellStyle name="Moeda 5 10 2" xfId="1113" xr:uid="{00000000-0005-0000-0000-000086040000}"/>
    <cellStyle name="Moeda 5 10 2 2" xfId="1114" xr:uid="{00000000-0005-0000-0000-000087040000}"/>
    <cellStyle name="Moeda 5 10 2 2 2" xfId="1115" xr:uid="{00000000-0005-0000-0000-000088040000}"/>
    <cellStyle name="Moeda 5 10 2 2 2 2" xfId="1116" xr:uid="{00000000-0005-0000-0000-000089040000}"/>
    <cellStyle name="Moeda 5 10 2 2 3" xfId="1117" xr:uid="{00000000-0005-0000-0000-00008A040000}"/>
    <cellStyle name="Moeda 5 10 2 3" xfId="1118" xr:uid="{00000000-0005-0000-0000-00008B040000}"/>
    <cellStyle name="Moeda 5 10 2 3 2" xfId="1119" xr:uid="{00000000-0005-0000-0000-00008C040000}"/>
    <cellStyle name="Moeda 5 10 2 3 2 2" xfId="1120" xr:uid="{00000000-0005-0000-0000-00008D040000}"/>
    <cellStyle name="Moeda 5 10 2 3 3" xfId="1121" xr:uid="{00000000-0005-0000-0000-00008E040000}"/>
    <cellStyle name="Moeda 5 10 2 4" xfId="1122" xr:uid="{00000000-0005-0000-0000-00008F040000}"/>
    <cellStyle name="Moeda 5 10 2 4 2" xfId="1123" xr:uid="{00000000-0005-0000-0000-000090040000}"/>
    <cellStyle name="Moeda 5 10 2 5" xfId="1124" xr:uid="{00000000-0005-0000-0000-000091040000}"/>
    <cellStyle name="Moeda 5 10 2 6" xfId="1125" xr:uid="{00000000-0005-0000-0000-000092040000}"/>
    <cellStyle name="Moeda 5 10 3" xfId="1126" xr:uid="{00000000-0005-0000-0000-000093040000}"/>
    <cellStyle name="Moeda 5 10 3 2" xfId="1127" xr:uid="{00000000-0005-0000-0000-000094040000}"/>
    <cellStyle name="Moeda 5 10 3 2 2" xfId="1128" xr:uid="{00000000-0005-0000-0000-000095040000}"/>
    <cellStyle name="Moeda 5 10 3 3" xfId="1129" xr:uid="{00000000-0005-0000-0000-000096040000}"/>
    <cellStyle name="Moeda 5 10 3 4" xfId="1130" xr:uid="{00000000-0005-0000-0000-000097040000}"/>
    <cellStyle name="Moeda 5 10 4" xfId="1131" xr:uid="{00000000-0005-0000-0000-000098040000}"/>
    <cellStyle name="Moeda 5 10 4 2" xfId="1132" xr:uid="{00000000-0005-0000-0000-000099040000}"/>
    <cellStyle name="Moeda 5 10 4 2 2" xfId="1133" xr:uid="{00000000-0005-0000-0000-00009A040000}"/>
    <cellStyle name="Moeda 5 10 4 3" xfId="1134" xr:uid="{00000000-0005-0000-0000-00009B040000}"/>
    <cellStyle name="Moeda 5 10 5" xfId="1135" xr:uid="{00000000-0005-0000-0000-00009C040000}"/>
    <cellStyle name="Moeda 5 10 5 2" xfId="1136" xr:uid="{00000000-0005-0000-0000-00009D040000}"/>
    <cellStyle name="Moeda 5 10 6" xfId="1137" xr:uid="{00000000-0005-0000-0000-00009E040000}"/>
    <cellStyle name="Moeda 5 10 6 2" xfId="1138" xr:uid="{00000000-0005-0000-0000-00009F040000}"/>
    <cellStyle name="Moeda 5 10 7" xfId="1139" xr:uid="{00000000-0005-0000-0000-0000A0040000}"/>
    <cellStyle name="Moeda 5 10 8" xfId="1140" xr:uid="{00000000-0005-0000-0000-0000A1040000}"/>
    <cellStyle name="Moeda 5 11" xfId="1141" xr:uid="{00000000-0005-0000-0000-0000A2040000}"/>
    <cellStyle name="Moeda 5 11 2" xfId="1142" xr:uid="{00000000-0005-0000-0000-0000A3040000}"/>
    <cellStyle name="Moeda 5 11 2 2" xfId="1143" xr:uid="{00000000-0005-0000-0000-0000A4040000}"/>
    <cellStyle name="Moeda 5 11 2 2 2" xfId="1144" xr:uid="{00000000-0005-0000-0000-0000A5040000}"/>
    <cellStyle name="Moeda 5 11 2 2 2 2" xfId="1145" xr:uid="{00000000-0005-0000-0000-0000A6040000}"/>
    <cellStyle name="Moeda 5 11 2 2 3" xfId="1146" xr:uid="{00000000-0005-0000-0000-0000A7040000}"/>
    <cellStyle name="Moeda 5 11 2 3" xfId="1147" xr:uid="{00000000-0005-0000-0000-0000A8040000}"/>
    <cellStyle name="Moeda 5 11 2 3 2" xfId="1148" xr:uid="{00000000-0005-0000-0000-0000A9040000}"/>
    <cellStyle name="Moeda 5 11 2 3 2 2" xfId="1149" xr:uid="{00000000-0005-0000-0000-0000AA040000}"/>
    <cellStyle name="Moeda 5 11 2 3 3" xfId="1150" xr:uid="{00000000-0005-0000-0000-0000AB040000}"/>
    <cellStyle name="Moeda 5 11 2 4" xfId="1151" xr:uid="{00000000-0005-0000-0000-0000AC040000}"/>
    <cellStyle name="Moeda 5 11 2 4 2" xfId="1152" xr:uid="{00000000-0005-0000-0000-0000AD040000}"/>
    <cellStyle name="Moeda 5 11 2 5" xfId="1153" xr:uid="{00000000-0005-0000-0000-0000AE040000}"/>
    <cellStyle name="Moeda 5 11 2 6" xfId="1154" xr:uid="{00000000-0005-0000-0000-0000AF040000}"/>
    <cellStyle name="Moeda 5 11 3" xfId="1155" xr:uid="{00000000-0005-0000-0000-0000B0040000}"/>
    <cellStyle name="Moeda 5 11 3 2" xfId="1156" xr:uid="{00000000-0005-0000-0000-0000B1040000}"/>
    <cellStyle name="Moeda 5 11 3 2 2" xfId="1157" xr:uid="{00000000-0005-0000-0000-0000B2040000}"/>
    <cellStyle name="Moeda 5 11 3 3" xfId="1158" xr:uid="{00000000-0005-0000-0000-0000B3040000}"/>
    <cellStyle name="Moeda 5 11 3 4" xfId="1159" xr:uid="{00000000-0005-0000-0000-0000B4040000}"/>
    <cellStyle name="Moeda 5 11 4" xfId="1160" xr:uid="{00000000-0005-0000-0000-0000B5040000}"/>
    <cellStyle name="Moeda 5 11 4 2" xfId="1161" xr:uid="{00000000-0005-0000-0000-0000B6040000}"/>
    <cellStyle name="Moeda 5 11 4 2 2" xfId="1162" xr:uid="{00000000-0005-0000-0000-0000B7040000}"/>
    <cellStyle name="Moeda 5 11 4 3" xfId="1163" xr:uid="{00000000-0005-0000-0000-0000B8040000}"/>
    <cellStyle name="Moeda 5 11 5" xfId="1164" xr:uid="{00000000-0005-0000-0000-0000B9040000}"/>
    <cellStyle name="Moeda 5 11 5 2" xfId="1165" xr:uid="{00000000-0005-0000-0000-0000BA040000}"/>
    <cellStyle name="Moeda 5 11 6" xfId="1166" xr:uid="{00000000-0005-0000-0000-0000BB040000}"/>
    <cellStyle name="Moeda 5 11 6 2" xfId="1167" xr:uid="{00000000-0005-0000-0000-0000BC040000}"/>
    <cellStyle name="Moeda 5 12" xfId="1168" xr:uid="{00000000-0005-0000-0000-0000BD040000}"/>
    <cellStyle name="Moeda 5 12 2" xfId="1169" xr:uid="{00000000-0005-0000-0000-0000BE040000}"/>
    <cellStyle name="Moeda 5 12 2 2" xfId="1170" xr:uid="{00000000-0005-0000-0000-0000BF040000}"/>
    <cellStyle name="Moeda 5 12 2 2 2" xfId="1171" xr:uid="{00000000-0005-0000-0000-0000C0040000}"/>
    <cellStyle name="Moeda 5 12 2 2 2 2" xfId="1172" xr:uid="{00000000-0005-0000-0000-0000C1040000}"/>
    <cellStyle name="Moeda 5 12 2 2 3" xfId="1173" xr:uid="{00000000-0005-0000-0000-0000C2040000}"/>
    <cellStyle name="Moeda 5 12 2 3" xfId="1174" xr:uid="{00000000-0005-0000-0000-0000C3040000}"/>
    <cellStyle name="Moeda 5 12 2 3 2" xfId="1175" xr:uid="{00000000-0005-0000-0000-0000C4040000}"/>
    <cellStyle name="Moeda 5 12 2 3 2 2" xfId="1176" xr:uid="{00000000-0005-0000-0000-0000C5040000}"/>
    <cellStyle name="Moeda 5 12 2 3 3" xfId="1177" xr:uid="{00000000-0005-0000-0000-0000C6040000}"/>
    <cellStyle name="Moeda 5 12 2 4" xfId="1178" xr:uid="{00000000-0005-0000-0000-0000C7040000}"/>
    <cellStyle name="Moeda 5 12 2 4 2" xfId="1179" xr:uid="{00000000-0005-0000-0000-0000C8040000}"/>
    <cellStyle name="Moeda 5 12 2 5" xfId="1180" xr:uid="{00000000-0005-0000-0000-0000C9040000}"/>
    <cellStyle name="Moeda 5 12 3" xfId="1181" xr:uid="{00000000-0005-0000-0000-0000CA040000}"/>
    <cellStyle name="Moeda 5 12 3 2" xfId="1182" xr:uid="{00000000-0005-0000-0000-0000CB040000}"/>
    <cellStyle name="Moeda 5 12 3 2 2" xfId="1183" xr:uid="{00000000-0005-0000-0000-0000CC040000}"/>
    <cellStyle name="Moeda 5 12 3 3" xfId="1184" xr:uid="{00000000-0005-0000-0000-0000CD040000}"/>
    <cellStyle name="Moeda 5 12 4" xfId="1185" xr:uid="{00000000-0005-0000-0000-0000CE040000}"/>
    <cellStyle name="Moeda 5 12 4 2" xfId="1186" xr:uid="{00000000-0005-0000-0000-0000CF040000}"/>
    <cellStyle name="Moeda 5 12 4 2 2" xfId="1187" xr:uid="{00000000-0005-0000-0000-0000D0040000}"/>
    <cellStyle name="Moeda 5 12 4 3" xfId="1188" xr:uid="{00000000-0005-0000-0000-0000D1040000}"/>
    <cellStyle name="Moeda 5 12 5" xfId="1189" xr:uid="{00000000-0005-0000-0000-0000D2040000}"/>
    <cellStyle name="Moeda 5 12 5 2" xfId="1190" xr:uid="{00000000-0005-0000-0000-0000D3040000}"/>
    <cellStyle name="Moeda 5 12 6" xfId="1191" xr:uid="{00000000-0005-0000-0000-0000D4040000}"/>
    <cellStyle name="Moeda 5 13" xfId="1192" xr:uid="{00000000-0005-0000-0000-0000D5040000}"/>
    <cellStyle name="Moeda 5 13 2" xfId="1193" xr:uid="{00000000-0005-0000-0000-0000D6040000}"/>
    <cellStyle name="Moeda 5 13 2 2" xfId="1194" xr:uid="{00000000-0005-0000-0000-0000D7040000}"/>
    <cellStyle name="Moeda 5 13 2 2 2" xfId="1195" xr:uid="{00000000-0005-0000-0000-0000D8040000}"/>
    <cellStyle name="Moeda 5 13 2 3" xfId="1196" xr:uid="{00000000-0005-0000-0000-0000D9040000}"/>
    <cellStyle name="Moeda 5 13 3" xfId="1197" xr:uid="{00000000-0005-0000-0000-0000DA040000}"/>
    <cellStyle name="Moeda 5 13 3 2" xfId="1198" xr:uid="{00000000-0005-0000-0000-0000DB040000}"/>
    <cellStyle name="Moeda 5 13 3 2 2" xfId="1199" xr:uid="{00000000-0005-0000-0000-0000DC040000}"/>
    <cellStyle name="Moeda 5 13 3 3" xfId="1200" xr:uid="{00000000-0005-0000-0000-0000DD040000}"/>
    <cellStyle name="Moeda 5 13 4" xfId="1201" xr:uid="{00000000-0005-0000-0000-0000DE040000}"/>
    <cellStyle name="Moeda 5 13 4 2" xfId="1202" xr:uid="{00000000-0005-0000-0000-0000DF040000}"/>
    <cellStyle name="Moeda 5 13 5" xfId="1203" xr:uid="{00000000-0005-0000-0000-0000E0040000}"/>
    <cellStyle name="Moeda 5 14" xfId="1204" xr:uid="{00000000-0005-0000-0000-0000E1040000}"/>
    <cellStyle name="Moeda 5 14 2" xfId="1205" xr:uid="{00000000-0005-0000-0000-0000E2040000}"/>
    <cellStyle name="Moeda 5 14 2 2" xfId="1206" xr:uid="{00000000-0005-0000-0000-0000E3040000}"/>
    <cellStyle name="Moeda 5 14 2 2 2" xfId="1207" xr:uid="{00000000-0005-0000-0000-0000E4040000}"/>
    <cellStyle name="Moeda 5 14 2 3" xfId="1208" xr:uid="{00000000-0005-0000-0000-0000E5040000}"/>
    <cellStyle name="Moeda 5 14 3" xfId="1209" xr:uid="{00000000-0005-0000-0000-0000E6040000}"/>
    <cellStyle name="Moeda 5 14 3 2" xfId="1210" xr:uid="{00000000-0005-0000-0000-0000E7040000}"/>
    <cellStyle name="Moeda 5 14 3 2 2" xfId="1211" xr:uid="{00000000-0005-0000-0000-0000E8040000}"/>
    <cellStyle name="Moeda 5 14 3 3" xfId="1212" xr:uid="{00000000-0005-0000-0000-0000E9040000}"/>
    <cellStyle name="Moeda 5 14 4" xfId="1213" xr:uid="{00000000-0005-0000-0000-0000EA040000}"/>
    <cellStyle name="Moeda 5 14 4 2" xfId="1214" xr:uid="{00000000-0005-0000-0000-0000EB040000}"/>
    <cellStyle name="Moeda 5 14 5" xfId="1215" xr:uid="{00000000-0005-0000-0000-0000EC040000}"/>
    <cellStyle name="Moeda 5 15" xfId="1216" xr:uid="{00000000-0005-0000-0000-0000ED040000}"/>
    <cellStyle name="Moeda 5 15 2" xfId="1217" xr:uid="{00000000-0005-0000-0000-0000EE040000}"/>
    <cellStyle name="Moeda 5 15 2 2" xfId="1218" xr:uid="{00000000-0005-0000-0000-0000EF040000}"/>
    <cellStyle name="Moeda 5 15 3" xfId="1219" xr:uid="{00000000-0005-0000-0000-0000F0040000}"/>
    <cellStyle name="Moeda 5 16" xfId="1220" xr:uid="{00000000-0005-0000-0000-0000F1040000}"/>
    <cellStyle name="Moeda 5 16 2" xfId="1221" xr:uid="{00000000-0005-0000-0000-0000F2040000}"/>
    <cellStyle name="Moeda 5 16 2 2" xfId="1222" xr:uid="{00000000-0005-0000-0000-0000F3040000}"/>
    <cellStyle name="Moeda 5 16 3" xfId="1223" xr:uid="{00000000-0005-0000-0000-0000F4040000}"/>
    <cellStyle name="Moeda 5 17" xfId="1224" xr:uid="{00000000-0005-0000-0000-0000F5040000}"/>
    <cellStyle name="Moeda 5 17 2" xfId="1225" xr:uid="{00000000-0005-0000-0000-0000F6040000}"/>
    <cellStyle name="Moeda 5 18" xfId="1226" xr:uid="{00000000-0005-0000-0000-0000F7040000}"/>
    <cellStyle name="Moeda 5 18 2" xfId="1227" xr:uid="{00000000-0005-0000-0000-0000F8040000}"/>
    <cellStyle name="Moeda 5 19" xfId="1228" xr:uid="{00000000-0005-0000-0000-0000F9040000}"/>
    <cellStyle name="Moeda 5 2" xfId="1229" xr:uid="{00000000-0005-0000-0000-0000FA040000}"/>
    <cellStyle name="Moeda 5 2 2" xfId="1230" xr:uid="{00000000-0005-0000-0000-0000FB040000}"/>
    <cellStyle name="Moeda 5 2 2 2" xfId="1231" xr:uid="{00000000-0005-0000-0000-0000FC040000}"/>
    <cellStyle name="Moeda 5 2 2 2 2" xfId="1232" xr:uid="{00000000-0005-0000-0000-0000FD040000}"/>
    <cellStyle name="Moeda 5 2 2 2 3" xfId="1233" xr:uid="{00000000-0005-0000-0000-0000FE040000}"/>
    <cellStyle name="Moeda 5 2 2 3" xfId="1234" xr:uid="{00000000-0005-0000-0000-0000FF040000}"/>
    <cellStyle name="Moeda 5 2 2 3 2" xfId="1235" xr:uid="{00000000-0005-0000-0000-000000050000}"/>
    <cellStyle name="Moeda 5 2 2 3 3" xfId="1236" xr:uid="{00000000-0005-0000-0000-000001050000}"/>
    <cellStyle name="Moeda 5 2 2 4" xfId="1237" xr:uid="{00000000-0005-0000-0000-000002050000}"/>
    <cellStyle name="Moeda 5 2 2 5" xfId="1238" xr:uid="{00000000-0005-0000-0000-000003050000}"/>
    <cellStyle name="Moeda 5 2 3" xfId="1239" xr:uid="{00000000-0005-0000-0000-000004050000}"/>
    <cellStyle name="Moeda 5 2 3 2" xfId="1240" xr:uid="{00000000-0005-0000-0000-000005050000}"/>
    <cellStyle name="Moeda 5 2 3 2 2" xfId="1241" xr:uid="{00000000-0005-0000-0000-000006050000}"/>
    <cellStyle name="Moeda 5 2 3 2 3" xfId="1242" xr:uid="{00000000-0005-0000-0000-000007050000}"/>
    <cellStyle name="Moeda 5 2 3 3" xfId="1243" xr:uid="{00000000-0005-0000-0000-000008050000}"/>
    <cellStyle name="Moeda 5 2 3 4" xfId="1244" xr:uid="{00000000-0005-0000-0000-000009050000}"/>
    <cellStyle name="Moeda 5 2 4" xfId="1245" xr:uid="{00000000-0005-0000-0000-00000A050000}"/>
    <cellStyle name="Moeda 5 2 4 2" xfId="1246" xr:uid="{00000000-0005-0000-0000-00000B050000}"/>
    <cellStyle name="Moeda 5 2 4 3" xfId="1247" xr:uid="{00000000-0005-0000-0000-00000C050000}"/>
    <cellStyle name="Moeda 5 2 5" xfId="1248" xr:uid="{00000000-0005-0000-0000-00000D050000}"/>
    <cellStyle name="Moeda 5 2 5 2" xfId="1249" xr:uid="{00000000-0005-0000-0000-00000E050000}"/>
    <cellStyle name="Moeda 5 2 5 3" xfId="1250" xr:uid="{00000000-0005-0000-0000-00000F050000}"/>
    <cellStyle name="Moeda 5 2 6" xfId="1251" xr:uid="{00000000-0005-0000-0000-000010050000}"/>
    <cellStyle name="Moeda 5 2 7" xfId="1252" xr:uid="{00000000-0005-0000-0000-000011050000}"/>
    <cellStyle name="Moeda 5 2 8" xfId="1253" xr:uid="{00000000-0005-0000-0000-000012050000}"/>
    <cellStyle name="Moeda 5 3" xfId="1254" xr:uid="{00000000-0005-0000-0000-000013050000}"/>
    <cellStyle name="Moeda 5 3 2" xfId="1255" xr:uid="{00000000-0005-0000-0000-000014050000}"/>
    <cellStyle name="Moeda 5 3 2 2" xfId="1256" xr:uid="{00000000-0005-0000-0000-000015050000}"/>
    <cellStyle name="Moeda 5 3 2 2 2" xfId="1257" xr:uid="{00000000-0005-0000-0000-000016050000}"/>
    <cellStyle name="Moeda 5 3 2 2 3" xfId="1258" xr:uid="{00000000-0005-0000-0000-000017050000}"/>
    <cellStyle name="Moeda 5 3 2 3" xfId="1259" xr:uid="{00000000-0005-0000-0000-000018050000}"/>
    <cellStyle name="Moeda 5 3 2 4" xfId="1260" xr:uid="{00000000-0005-0000-0000-000019050000}"/>
    <cellStyle name="Moeda 5 3 3" xfId="1261" xr:uid="{00000000-0005-0000-0000-00001A050000}"/>
    <cellStyle name="Moeda 5 3 3 2" xfId="1262" xr:uid="{00000000-0005-0000-0000-00001B050000}"/>
    <cellStyle name="Moeda 5 3 3 3" xfId="1263" xr:uid="{00000000-0005-0000-0000-00001C050000}"/>
    <cellStyle name="Moeda 5 3 4" xfId="1264" xr:uid="{00000000-0005-0000-0000-00001D050000}"/>
    <cellStyle name="Moeda 5 3 4 2" xfId="1265" xr:uid="{00000000-0005-0000-0000-00001E050000}"/>
    <cellStyle name="Moeda 5 3 4 3" xfId="1266" xr:uid="{00000000-0005-0000-0000-00001F050000}"/>
    <cellStyle name="Moeda 5 3 5" xfId="1267" xr:uid="{00000000-0005-0000-0000-000020050000}"/>
    <cellStyle name="Moeda 5 3 6" xfId="1268" xr:uid="{00000000-0005-0000-0000-000021050000}"/>
    <cellStyle name="Moeda 5 4" xfId="1269" xr:uid="{00000000-0005-0000-0000-000022050000}"/>
    <cellStyle name="Moeda 5 4 2" xfId="1270" xr:uid="{00000000-0005-0000-0000-000023050000}"/>
    <cellStyle name="Moeda 5 4 3" xfId="1271" xr:uid="{00000000-0005-0000-0000-000024050000}"/>
    <cellStyle name="Moeda 5 5" xfId="1272" xr:uid="{00000000-0005-0000-0000-000025050000}"/>
    <cellStyle name="Moeda 5 5 2" xfId="1273" xr:uid="{00000000-0005-0000-0000-000026050000}"/>
    <cellStyle name="Moeda 5 5 2 2" xfId="1274" xr:uid="{00000000-0005-0000-0000-000027050000}"/>
    <cellStyle name="Moeda 5 5 2 3" xfId="1275" xr:uid="{00000000-0005-0000-0000-000028050000}"/>
    <cellStyle name="Moeda 5 5 3" xfId="1276" xr:uid="{00000000-0005-0000-0000-000029050000}"/>
    <cellStyle name="Moeda 5 5 3 2" xfId="1277" xr:uid="{00000000-0005-0000-0000-00002A050000}"/>
    <cellStyle name="Moeda 5 5 3 3" xfId="1278" xr:uid="{00000000-0005-0000-0000-00002B050000}"/>
    <cellStyle name="Moeda 5 5 4" xfId="1279" xr:uid="{00000000-0005-0000-0000-00002C050000}"/>
    <cellStyle name="Moeda 5 5 5" xfId="1280" xr:uid="{00000000-0005-0000-0000-00002D050000}"/>
    <cellStyle name="Moeda 5 6" xfId="1281" xr:uid="{00000000-0005-0000-0000-00002E050000}"/>
    <cellStyle name="Moeda 5 6 10" xfId="1282" xr:uid="{00000000-0005-0000-0000-00002F050000}"/>
    <cellStyle name="Moeda 5 6 10 2" xfId="1283" xr:uid="{00000000-0005-0000-0000-000030050000}"/>
    <cellStyle name="Moeda 5 6 11" xfId="1284" xr:uid="{00000000-0005-0000-0000-000031050000}"/>
    <cellStyle name="Moeda 5 6 12" xfId="1285" xr:uid="{00000000-0005-0000-0000-000032050000}"/>
    <cellStyle name="Moeda 5 6 2" xfId="1286" xr:uid="{00000000-0005-0000-0000-000033050000}"/>
    <cellStyle name="Moeda 5 6 2 10" xfId="1287" xr:uid="{00000000-0005-0000-0000-000034050000}"/>
    <cellStyle name="Moeda 5 6 2 11" xfId="1288" xr:uid="{00000000-0005-0000-0000-000035050000}"/>
    <cellStyle name="Moeda 5 6 2 2" xfId="1289" xr:uid="{00000000-0005-0000-0000-000036050000}"/>
    <cellStyle name="Moeda 5 6 2 2 2" xfId="1290" xr:uid="{00000000-0005-0000-0000-000037050000}"/>
    <cellStyle name="Moeda 5 6 2 2 2 2" xfId="1291" xr:uid="{00000000-0005-0000-0000-000038050000}"/>
    <cellStyle name="Moeda 5 6 2 2 2 2 2" xfId="1292" xr:uid="{00000000-0005-0000-0000-000039050000}"/>
    <cellStyle name="Moeda 5 6 2 2 2 2 2 2" xfId="1293" xr:uid="{00000000-0005-0000-0000-00003A050000}"/>
    <cellStyle name="Moeda 5 6 2 2 2 2 3" xfId="1294" xr:uid="{00000000-0005-0000-0000-00003B050000}"/>
    <cellStyle name="Moeda 5 6 2 2 2 3" xfId="1295" xr:uid="{00000000-0005-0000-0000-00003C050000}"/>
    <cellStyle name="Moeda 5 6 2 2 2 3 2" xfId="1296" xr:uid="{00000000-0005-0000-0000-00003D050000}"/>
    <cellStyle name="Moeda 5 6 2 2 2 3 2 2" xfId="1297" xr:uid="{00000000-0005-0000-0000-00003E050000}"/>
    <cellStyle name="Moeda 5 6 2 2 2 3 3" xfId="1298" xr:uid="{00000000-0005-0000-0000-00003F050000}"/>
    <cellStyle name="Moeda 5 6 2 2 2 4" xfId="1299" xr:uid="{00000000-0005-0000-0000-000040050000}"/>
    <cellStyle name="Moeda 5 6 2 2 2 4 2" xfId="1300" xr:uid="{00000000-0005-0000-0000-000041050000}"/>
    <cellStyle name="Moeda 5 6 2 2 2 5" xfId="1301" xr:uid="{00000000-0005-0000-0000-000042050000}"/>
    <cellStyle name="Moeda 5 6 2 2 3" xfId="1302" xr:uid="{00000000-0005-0000-0000-000043050000}"/>
    <cellStyle name="Moeda 5 6 2 2 3 2" xfId="1303" xr:uid="{00000000-0005-0000-0000-000044050000}"/>
    <cellStyle name="Moeda 5 6 2 2 3 2 2" xfId="1304" xr:uid="{00000000-0005-0000-0000-000045050000}"/>
    <cellStyle name="Moeda 5 6 2 2 3 3" xfId="1305" xr:uid="{00000000-0005-0000-0000-000046050000}"/>
    <cellStyle name="Moeda 5 6 2 2 4" xfId="1306" xr:uid="{00000000-0005-0000-0000-000047050000}"/>
    <cellStyle name="Moeda 5 6 2 2 4 2" xfId="1307" xr:uid="{00000000-0005-0000-0000-000048050000}"/>
    <cellStyle name="Moeda 5 6 2 2 4 2 2" xfId="1308" xr:uid="{00000000-0005-0000-0000-000049050000}"/>
    <cellStyle name="Moeda 5 6 2 2 4 3" xfId="1309" xr:uid="{00000000-0005-0000-0000-00004A050000}"/>
    <cellStyle name="Moeda 5 6 2 2 5" xfId="1310" xr:uid="{00000000-0005-0000-0000-00004B050000}"/>
    <cellStyle name="Moeda 5 6 2 2 5 2" xfId="1311" xr:uid="{00000000-0005-0000-0000-00004C050000}"/>
    <cellStyle name="Moeda 5 6 2 2 6" xfId="1312" xr:uid="{00000000-0005-0000-0000-00004D050000}"/>
    <cellStyle name="Moeda 5 6 2 2 7" xfId="1313" xr:uid="{00000000-0005-0000-0000-00004E050000}"/>
    <cellStyle name="Moeda 5 6 2 3" xfId="1314" xr:uid="{00000000-0005-0000-0000-00004F050000}"/>
    <cellStyle name="Moeda 5 6 2 3 2" xfId="1315" xr:uid="{00000000-0005-0000-0000-000050050000}"/>
    <cellStyle name="Moeda 5 6 2 3 2 2" xfId="1316" xr:uid="{00000000-0005-0000-0000-000051050000}"/>
    <cellStyle name="Moeda 5 6 2 3 2 2 2" xfId="1317" xr:uid="{00000000-0005-0000-0000-000052050000}"/>
    <cellStyle name="Moeda 5 6 2 3 2 2 2 2" xfId="1318" xr:uid="{00000000-0005-0000-0000-000053050000}"/>
    <cellStyle name="Moeda 5 6 2 3 2 2 3" xfId="1319" xr:uid="{00000000-0005-0000-0000-000054050000}"/>
    <cellStyle name="Moeda 5 6 2 3 2 3" xfId="1320" xr:uid="{00000000-0005-0000-0000-000055050000}"/>
    <cellStyle name="Moeda 5 6 2 3 2 3 2" xfId="1321" xr:uid="{00000000-0005-0000-0000-000056050000}"/>
    <cellStyle name="Moeda 5 6 2 3 2 3 2 2" xfId="1322" xr:uid="{00000000-0005-0000-0000-000057050000}"/>
    <cellStyle name="Moeda 5 6 2 3 2 3 3" xfId="1323" xr:uid="{00000000-0005-0000-0000-000058050000}"/>
    <cellStyle name="Moeda 5 6 2 3 2 4" xfId="1324" xr:uid="{00000000-0005-0000-0000-000059050000}"/>
    <cellStyle name="Moeda 5 6 2 3 2 4 2" xfId="1325" xr:uid="{00000000-0005-0000-0000-00005A050000}"/>
    <cellStyle name="Moeda 5 6 2 3 2 5" xfId="1326" xr:uid="{00000000-0005-0000-0000-00005B050000}"/>
    <cellStyle name="Moeda 5 6 2 3 3" xfId="1327" xr:uid="{00000000-0005-0000-0000-00005C050000}"/>
    <cellStyle name="Moeda 5 6 2 3 3 2" xfId="1328" xr:uid="{00000000-0005-0000-0000-00005D050000}"/>
    <cellStyle name="Moeda 5 6 2 3 3 2 2" xfId="1329" xr:uid="{00000000-0005-0000-0000-00005E050000}"/>
    <cellStyle name="Moeda 5 6 2 3 3 3" xfId="1330" xr:uid="{00000000-0005-0000-0000-00005F050000}"/>
    <cellStyle name="Moeda 5 6 2 3 4" xfId="1331" xr:uid="{00000000-0005-0000-0000-000060050000}"/>
    <cellStyle name="Moeda 5 6 2 3 4 2" xfId="1332" xr:uid="{00000000-0005-0000-0000-000061050000}"/>
    <cellStyle name="Moeda 5 6 2 3 4 2 2" xfId="1333" xr:uid="{00000000-0005-0000-0000-000062050000}"/>
    <cellStyle name="Moeda 5 6 2 3 4 3" xfId="1334" xr:uid="{00000000-0005-0000-0000-000063050000}"/>
    <cellStyle name="Moeda 5 6 2 3 5" xfId="1335" xr:uid="{00000000-0005-0000-0000-000064050000}"/>
    <cellStyle name="Moeda 5 6 2 3 5 2" xfId="1336" xr:uid="{00000000-0005-0000-0000-000065050000}"/>
    <cellStyle name="Moeda 5 6 2 3 6" xfId="1337" xr:uid="{00000000-0005-0000-0000-000066050000}"/>
    <cellStyle name="Moeda 5 6 2 3 7" xfId="1338" xr:uid="{00000000-0005-0000-0000-000067050000}"/>
    <cellStyle name="Moeda 5 6 2 4" xfId="1339" xr:uid="{00000000-0005-0000-0000-000068050000}"/>
    <cellStyle name="Moeda 5 6 2 4 2" xfId="1340" xr:uid="{00000000-0005-0000-0000-000069050000}"/>
    <cellStyle name="Moeda 5 6 2 4 2 2" xfId="1341" xr:uid="{00000000-0005-0000-0000-00006A050000}"/>
    <cellStyle name="Moeda 5 6 2 4 2 2 2" xfId="1342" xr:uid="{00000000-0005-0000-0000-00006B050000}"/>
    <cellStyle name="Moeda 5 6 2 4 2 2 2 2" xfId="1343" xr:uid="{00000000-0005-0000-0000-00006C050000}"/>
    <cellStyle name="Moeda 5 6 2 4 2 2 3" xfId="1344" xr:uid="{00000000-0005-0000-0000-00006D050000}"/>
    <cellStyle name="Moeda 5 6 2 4 2 3" xfId="1345" xr:uid="{00000000-0005-0000-0000-00006E050000}"/>
    <cellStyle name="Moeda 5 6 2 4 2 3 2" xfId="1346" xr:uid="{00000000-0005-0000-0000-00006F050000}"/>
    <cellStyle name="Moeda 5 6 2 4 2 3 2 2" xfId="1347" xr:uid="{00000000-0005-0000-0000-000070050000}"/>
    <cellStyle name="Moeda 5 6 2 4 2 3 3" xfId="1348" xr:uid="{00000000-0005-0000-0000-000071050000}"/>
    <cellStyle name="Moeda 5 6 2 4 2 4" xfId="1349" xr:uid="{00000000-0005-0000-0000-000072050000}"/>
    <cellStyle name="Moeda 5 6 2 4 2 4 2" xfId="1350" xr:uid="{00000000-0005-0000-0000-000073050000}"/>
    <cellStyle name="Moeda 5 6 2 4 2 5" xfId="1351" xr:uid="{00000000-0005-0000-0000-000074050000}"/>
    <cellStyle name="Moeda 5 6 2 4 3" xfId="1352" xr:uid="{00000000-0005-0000-0000-000075050000}"/>
    <cellStyle name="Moeda 5 6 2 4 3 2" xfId="1353" xr:uid="{00000000-0005-0000-0000-000076050000}"/>
    <cellStyle name="Moeda 5 6 2 4 3 2 2" xfId="1354" xr:uid="{00000000-0005-0000-0000-000077050000}"/>
    <cellStyle name="Moeda 5 6 2 4 3 3" xfId="1355" xr:uid="{00000000-0005-0000-0000-000078050000}"/>
    <cellStyle name="Moeda 5 6 2 4 4" xfId="1356" xr:uid="{00000000-0005-0000-0000-000079050000}"/>
    <cellStyle name="Moeda 5 6 2 4 4 2" xfId="1357" xr:uid="{00000000-0005-0000-0000-00007A050000}"/>
    <cellStyle name="Moeda 5 6 2 4 4 2 2" xfId="1358" xr:uid="{00000000-0005-0000-0000-00007B050000}"/>
    <cellStyle name="Moeda 5 6 2 4 4 3" xfId="1359" xr:uid="{00000000-0005-0000-0000-00007C050000}"/>
    <cellStyle name="Moeda 5 6 2 4 5" xfId="1360" xr:uid="{00000000-0005-0000-0000-00007D050000}"/>
    <cellStyle name="Moeda 5 6 2 4 5 2" xfId="1361" xr:uid="{00000000-0005-0000-0000-00007E050000}"/>
    <cellStyle name="Moeda 5 6 2 4 6" xfId="1362" xr:uid="{00000000-0005-0000-0000-00007F050000}"/>
    <cellStyle name="Moeda 5 6 2 5" xfId="1363" xr:uid="{00000000-0005-0000-0000-000080050000}"/>
    <cellStyle name="Moeda 5 6 2 5 2" xfId="1364" xr:uid="{00000000-0005-0000-0000-000081050000}"/>
    <cellStyle name="Moeda 5 6 2 5 2 2" xfId="1365" xr:uid="{00000000-0005-0000-0000-000082050000}"/>
    <cellStyle name="Moeda 5 6 2 5 2 2 2" xfId="1366" xr:uid="{00000000-0005-0000-0000-000083050000}"/>
    <cellStyle name="Moeda 5 6 2 5 2 3" xfId="1367" xr:uid="{00000000-0005-0000-0000-000084050000}"/>
    <cellStyle name="Moeda 5 6 2 5 3" xfId="1368" xr:uid="{00000000-0005-0000-0000-000085050000}"/>
    <cellStyle name="Moeda 5 6 2 5 3 2" xfId="1369" xr:uid="{00000000-0005-0000-0000-000086050000}"/>
    <cellStyle name="Moeda 5 6 2 5 3 2 2" xfId="1370" xr:uid="{00000000-0005-0000-0000-000087050000}"/>
    <cellStyle name="Moeda 5 6 2 5 3 3" xfId="1371" xr:uid="{00000000-0005-0000-0000-000088050000}"/>
    <cellStyle name="Moeda 5 6 2 5 4" xfId="1372" xr:uid="{00000000-0005-0000-0000-000089050000}"/>
    <cellStyle name="Moeda 5 6 2 5 4 2" xfId="1373" xr:uid="{00000000-0005-0000-0000-00008A050000}"/>
    <cellStyle name="Moeda 5 6 2 5 5" xfId="1374" xr:uid="{00000000-0005-0000-0000-00008B050000}"/>
    <cellStyle name="Moeda 5 6 2 6" xfId="1375" xr:uid="{00000000-0005-0000-0000-00008C050000}"/>
    <cellStyle name="Moeda 5 6 2 6 2" xfId="1376" xr:uid="{00000000-0005-0000-0000-00008D050000}"/>
    <cellStyle name="Moeda 5 6 2 6 2 2" xfId="1377" xr:uid="{00000000-0005-0000-0000-00008E050000}"/>
    <cellStyle name="Moeda 5 6 2 6 3" xfId="1378" xr:uid="{00000000-0005-0000-0000-00008F050000}"/>
    <cellStyle name="Moeda 5 6 2 7" xfId="1379" xr:uid="{00000000-0005-0000-0000-000090050000}"/>
    <cellStyle name="Moeda 5 6 2 7 2" xfId="1380" xr:uid="{00000000-0005-0000-0000-000091050000}"/>
    <cellStyle name="Moeda 5 6 2 7 2 2" xfId="1381" xr:uid="{00000000-0005-0000-0000-000092050000}"/>
    <cellStyle name="Moeda 5 6 2 7 3" xfId="1382" xr:uid="{00000000-0005-0000-0000-000093050000}"/>
    <cellStyle name="Moeda 5 6 2 8" xfId="1383" xr:uid="{00000000-0005-0000-0000-000094050000}"/>
    <cellStyle name="Moeda 5 6 2 8 2" xfId="1384" xr:uid="{00000000-0005-0000-0000-000095050000}"/>
    <cellStyle name="Moeda 5 6 2 9" xfId="1385" xr:uid="{00000000-0005-0000-0000-000096050000}"/>
    <cellStyle name="Moeda 5 6 2 9 2" xfId="1386" xr:uid="{00000000-0005-0000-0000-000097050000}"/>
    <cellStyle name="Moeda 5 6 3" xfId="1387" xr:uid="{00000000-0005-0000-0000-000098050000}"/>
    <cellStyle name="Moeda 5 6 3 2" xfId="1388" xr:uid="{00000000-0005-0000-0000-000099050000}"/>
    <cellStyle name="Moeda 5 6 3 2 2" xfId="1389" xr:uid="{00000000-0005-0000-0000-00009A050000}"/>
    <cellStyle name="Moeda 5 6 3 2 2 2" xfId="1390" xr:uid="{00000000-0005-0000-0000-00009B050000}"/>
    <cellStyle name="Moeda 5 6 3 2 2 2 2" xfId="1391" xr:uid="{00000000-0005-0000-0000-00009C050000}"/>
    <cellStyle name="Moeda 5 6 3 2 2 3" xfId="1392" xr:uid="{00000000-0005-0000-0000-00009D050000}"/>
    <cellStyle name="Moeda 5 6 3 2 3" xfId="1393" xr:uid="{00000000-0005-0000-0000-00009E050000}"/>
    <cellStyle name="Moeda 5 6 3 2 3 2" xfId="1394" xr:uid="{00000000-0005-0000-0000-00009F050000}"/>
    <cellStyle name="Moeda 5 6 3 2 3 2 2" xfId="1395" xr:uid="{00000000-0005-0000-0000-0000A0050000}"/>
    <cellStyle name="Moeda 5 6 3 2 3 3" xfId="1396" xr:uid="{00000000-0005-0000-0000-0000A1050000}"/>
    <cellStyle name="Moeda 5 6 3 2 4" xfId="1397" xr:uid="{00000000-0005-0000-0000-0000A2050000}"/>
    <cellStyle name="Moeda 5 6 3 2 4 2" xfId="1398" xr:uid="{00000000-0005-0000-0000-0000A3050000}"/>
    <cellStyle name="Moeda 5 6 3 2 5" xfId="1399" xr:uid="{00000000-0005-0000-0000-0000A4050000}"/>
    <cellStyle name="Moeda 5 6 3 2 6" xfId="1400" xr:uid="{00000000-0005-0000-0000-0000A5050000}"/>
    <cellStyle name="Moeda 5 6 3 3" xfId="1401" xr:uid="{00000000-0005-0000-0000-0000A6050000}"/>
    <cellStyle name="Moeda 5 6 3 3 2" xfId="1402" xr:uid="{00000000-0005-0000-0000-0000A7050000}"/>
    <cellStyle name="Moeda 5 6 3 3 2 2" xfId="1403" xr:uid="{00000000-0005-0000-0000-0000A8050000}"/>
    <cellStyle name="Moeda 5 6 3 3 3" xfId="1404" xr:uid="{00000000-0005-0000-0000-0000A9050000}"/>
    <cellStyle name="Moeda 5 6 3 3 4" xfId="1405" xr:uid="{00000000-0005-0000-0000-0000AA050000}"/>
    <cellStyle name="Moeda 5 6 3 4" xfId="1406" xr:uid="{00000000-0005-0000-0000-0000AB050000}"/>
    <cellStyle name="Moeda 5 6 3 4 2" xfId="1407" xr:uid="{00000000-0005-0000-0000-0000AC050000}"/>
    <cellStyle name="Moeda 5 6 3 4 2 2" xfId="1408" xr:uid="{00000000-0005-0000-0000-0000AD050000}"/>
    <cellStyle name="Moeda 5 6 3 4 3" xfId="1409" xr:uid="{00000000-0005-0000-0000-0000AE050000}"/>
    <cellStyle name="Moeda 5 6 3 5" xfId="1410" xr:uid="{00000000-0005-0000-0000-0000AF050000}"/>
    <cellStyle name="Moeda 5 6 3 5 2" xfId="1411" xr:uid="{00000000-0005-0000-0000-0000B0050000}"/>
    <cellStyle name="Moeda 5 6 3 6" xfId="1412" xr:uid="{00000000-0005-0000-0000-0000B1050000}"/>
    <cellStyle name="Moeda 5 6 3 6 2" xfId="1413" xr:uid="{00000000-0005-0000-0000-0000B2050000}"/>
    <cellStyle name="Moeda 5 6 3 7" xfId="1414" xr:uid="{00000000-0005-0000-0000-0000B3050000}"/>
    <cellStyle name="Moeda 5 6 3 8" xfId="1415" xr:uid="{00000000-0005-0000-0000-0000B4050000}"/>
    <cellStyle name="Moeda 5 6 4" xfId="1416" xr:uid="{00000000-0005-0000-0000-0000B5050000}"/>
    <cellStyle name="Moeda 5 6 4 2" xfId="1417" xr:uid="{00000000-0005-0000-0000-0000B6050000}"/>
    <cellStyle name="Moeda 5 6 4 2 2" xfId="1418" xr:uid="{00000000-0005-0000-0000-0000B7050000}"/>
    <cellStyle name="Moeda 5 6 4 2 2 2" xfId="1419" xr:uid="{00000000-0005-0000-0000-0000B8050000}"/>
    <cellStyle name="Moeda 5 6 4 2 2 2 2" xfId="1420" xr:uid="{00000000-0005-0000-0000-0000B9050000}"/>
    <cellStyle name="Moeda 5 6 4 2 2 3" xfId="1421" xr:uid="{00000000-0005-0000-0000-0000BA050000}"/>
    <cellStyle name="Moeda 5 6 4 2 3" xfId="1422" xr:uid="{00000000-0005-0000-0000-0000BB050000}"/>
    <cellStyle name="Moeda 5 6 4 2 3 2" xfId="1423" xr:uid="{00000000-0005-0000-0000-0000BC050000}"/>
    <cellStyle name="Moeda 5 6 4 2 3 2 2" xfId="1424" xr:uid="{00000000-0005-0000-0000-0000BD050000}"/>
    <cellStyle name="Moeda 5 6 4 2 3 3" xfId="1425" xr:uid="{00000000-0005-0000-0000-0000BE050000}"/>
    <cellStyle name="Moeda 5 6 4 2 4" xfId="1426" xr:uid="{00000000-0005-0000-0000-0000BF050000}"/>
    <cellStyle name="Moeda 5 6 4 2 4 2" xfId="1427" xr:uid="{00000000-0005-0000-0000-0000C0050000}"/>
    <cellStyle name="Moeda 5 6 4 2 5" xfId="1428" xr:uid="{00000000-0005-0000-0000-0000C1050000}"/>
    <cellStyle name="Moeda 5 6 4 3" xfId="1429" xr:uid="{00000000-0005-0000-0000-0000C2050000}"/>
    <cellStyle name="Moeda 5 6 4 3 2" xfId="1430" xr:uid="{00000000-0005-0000-0000-0000C3050000}"/>
    <cellStyle name="Moeda 5 6 4 3 2 2" xfId="1431" xr:uid="{00000000-0005-0000-0000-0000C4050000}"/>
    <cellStyle name="Moeda 5 6 4 3 3" xfId="1432" xr:uid="{00000000-0005-0000-0000-0000C5050000}"/>
    <cellStyle name="Moeda 5 6 4 4" xfId="1433" xr:uid="{00000000-0005-0000-0000-0000C6050000}"/>
    <cellStyle name="Moeda 5 6 4 4 2" xfId="1434" xr:uid="{00000000-0005-0000-0000-0000C7050000}"/>
    <cellStyle name="Moeda 5 6 4 4 2 2" xfId="1435" xr:uid="{00000000-0005-0000-0000-0000C8050000}"/>
    <cellStyle name="Moeda 5 6 4 4 3" xfId="1436" xr:uid="{00000000-0005-0000-0000-0000C9050000}"/>
    <cellStyle name="Moeda 5 6 4 5" xfId="1437" xr:uid="{00000000-0005-0000-0000-0000CA050000}"/>
    <cellStyle name="Moeda 5 6 4 5 2" xfId="1438" xr:uid="{00000000-0005-0000-0000-0000CB050000}"/>
    <cellStyle name="Moeda 5 6 4 6" xfId="1439" xr:uid="{00000000-0005-0000-0000-0000CC050000}"/>
    <cellStyle name="Moeda 5 6 4 7" xfId="1440" xr:uid="{00000000-0005-0000-0000-0000CD050000}"/>
    <cellStyle name="Moeda 5 6 5" xfId="1441" xr:uid="{00000000-0005-0000-0000-0000CE050000}"/>
    <cellStyle name="Moeda 5 6 5 2" xfId="1442" xr:uid="{00000000-0005-0000-0000-0000CF050000}"/>
    <cellStyle name="Moeda 5 6 5 2 2" xfId="1443" xr:uid="{00000000-0005-0000-0000-0000D0050000}"/>
    <cellStyle name="Moeda 5 6 5 2 2 2" xfId="1444" xr:uid="{00000000-0005-0000-0000-0000D1050000}"/>
    <cellStyle name="Moeda 5 6 5 2 2 2 2" xfId="1445" xr:uid="{00000000-0005-0000-0000-0000D2050000}"/>
    <cellStyle name="Moeda 5 6 5 2 2 3" xfId="1446" xr:uid="{00000000-0005-0000-0000-0000D3050000}"/>
    <cellStyle name="Moeda 5 6 5 2 3" xfId="1447" xr:uid="{00000000-0005-0000-0000-0000D4050000}"/>
    <cellStyle name="Moeda 5 6 5 2 3 2" xfId="1448" xr:uid="{00000000-0005-0000-0000-0000D5050000}"/>
    <cellStyle name="Moeda 5 6 5 2 3 2 2" xfId="1449" xr:uid="{00000000-0005-0000-0000-0000D6050000}"/>
    <cellStyle name="Moeda 5 6 5 2 3 3" xfId="1450" xr:uid="{00000000-0005-0000-0000-0000D7050000}"/>
    <cellStyle name="Moeda 5 6 5 2 4" xfId="1451" xr:uid="{00000000-0005-0000-0000-0000D8050000}"/>
    <cellStyle name="Moeda 5 6 5 2 4 2" xfId="1452" xr:uid="{00000000-0005-0000-0000-0000D9050000}"/>
    <cellStyle name="Moeda 5 6 5 2 5" xfId="1453" xr:uid="{00000000-0005-0000-0000-0000DA050000}"/>
    <cellStyle name="Moeda 5 6 5 3" xfId="1454" xr:uid="{00000000-0005-0000-0000-0000DB050000}"/>
    <cellStyle name="Moeda 5 6 5 3 2" xfId="1455" xr:uid="{00000000-0005-0000-0000-0000DC050000}"/>
    <cellStyle name="Moeda 5 6 5 3 2 2" xfId="1456" xr:uid="{00000000-0005-0000-0000-0000DD050000}"/>
    <cellStyle name="Moeda 5 6 5 3 3" xfId="1457" xr:uid="{00000000-0005-0000-0000-0000DE050000}"/>
    <cellStyle name="Moeda 5 6 5 4" xfId="1458" xr:uid="{00000000-0005-0000-0000-0000DF050000}"/>
    <cellStyle name="Moeda 5 6 5 4 2" xfId="1459" xr:uid="{00000000-0005-0000-0000-0000E0050000}"/>
    <cellStyle name="Moeda 5 6 5 4 2 2" xfId="1460" xr:uid="{00000000-0005-0000-0000-0000E1050000}"/>
    <cellStyle name="Moeda 5 6 5 4 3" xfId="1461" xr:uid="{00000000-0005-0000-0000-0000E2050000}"/>
    <cellStyle name="Moeda 5 6 5 5" xfId="1462" xr:uid="{00000000-0005-0000-0000-0000E3050000}"/>
    <cellStyle name="Moeda 5 6 5 5 2" xfId="1463" xr:uid="{00000000-0005-0000-0000-0000E4050000}"/>
    <cellStyle name="Moeda 5 6 5 6" xfId="1464" xr:uid="{00000000-0005-0000-0000-0000E5050000}"/>
    <cellStyle name="Moeda 5 6 5 7" xfId="1465" xr:uid="{00000000-0005-0000-0000-0000E6050000}"/>
    <cellStyle name="Moeda 5 6 6" xfId="1466" xr:uid="{00000000-0005-0000-0000-0000E7050000}"/>
    <cellStyle name="Moeda 5 6 6 2" xfId="1467" xr:uid="{00000000-0005-0000-0000-0000E8050000}"/>
    <cellStyle name="Moeda 5 6 6 2 2" xfId="1468" xr:uid="{00000000-0005-0000-0000-0000E9050000}"/>
    <cellStyle name="Moeda 5 6 6 2 2 2" xfId="1469" xr:uid="{00000000-0005-0000-0000-0000EA050000}"/>
    <cellStyle name="Moeda 5 6 6 2 3" xfId="1470" xr:uid="{00000000-0005-0000-0000-0000EB050000}"/>
    <cellStyle name="Moeda 5 6 6 3" xfId="1471" xr:uid="{00000000-0005-0000-0000-0000EC050000}"/>
    <cellStyle name="Moeda 5 6 6 3 2" xfId="1472" xr:uid="{00000000-0005-0000-0000-0000ED050000}"/>
    <cellStyle name="Moeda 5 6 6 3 2 2" xfId="1473" xr:uid="{00000000-0005-0000-0000-0000EE050000}"/>
    <cellStyle name="Moeda 5 6 6 3 3" xfId="1474" xr:uid="{00000000-0005-0000-0000-0000EF050000}"/>
    <cellStyle name="Moeda 5 6 6 4" xfId="1475" xr:uid="{00000000-0005-0000-0000-0000F0050000}"/>
    <cellStyle name="Moeda 5 6 6 4 2" xfId="1476" xr:uid="{00000000-0005-0000-0000-0000F1050000}"/>
    <cellStyle name="Moeda 5 6 6 5" xfId="1477" xr:uid="{00000000-0005-0000-0000-0000F2050000}"/>
    <cellStyle name="Moeda 5 6 7" xfId="1478" xr:uid="{00000000-0005-0000-0000-0000F3050000}"/>
    <cellStyle name="Moeda 5 6 7 2" xfId="1479" xr:uid="{00000000-0005-0000-0000-0000F4050000}"/>
    <cellStyle name="Moeda 5 6 7 2 2" xfId="1480" xr:uid="{00000000-0005-0000-0000-0000F5050000}"/>
    <cellStyle name="Moeda 5 6 7 3" xfId="1481" xr:uid="{00000000-0005-0000-0000-0000F6050000}"/>
    <cellStyle name="Moeda 5 6 8" xfId="1482" xr:uid="{00000000-0005-0000-0000-0000F7050000}"/>
    <cellStyle name="Moeda 5 6 8 2" xfId="1483" xr:uid="{00000000-0005-0000-0000-0000F8050000}"/>
    <cellStyle name="Moeda 5 6 8 2 2" xfId="1484" xr:uid="{00000000-0005-0000-0000-0000F9050000}"/>
    <cellStyle name="Moeda 5 6 8 3" xfId="1485" xr:uid="{00000000-0005-0000-0000-0000FA050000}"/>
    <cellStyle name="Moeda 5 6 9" xfId="1486" xr:uid="{00000000-0005-0000-0000-0000FB050000}"/>
    <cellStyle name="Moeda 5 6 9 2" xfId="1487" xr:uid="{00000000-0005-0000-0000-0000FC050000}"/>
    <cellStyle name="Moeda 5 7" xfId="1488" xr:uid="{00000000-0005-0000-0000-0000FD050000}"/>
    <cellStyle name="Moeda 5 7 10" xfId="1489" xr:uid="{00000000-0005-0000-0000-0000FE050000}"/>
    <cellStyle name="Moeda 5 7 11" xfId="1490" xr:uid="{00000000-0005-0000-0000-0000FF050000}"/>
    <cellStyle name="Moeda 5 7 2" xfId="1491" xr:uid="{00000000-0005-0000-0000-000000060000}"/>
    <cellStyle name="Moeda 5 7 2 2" xfId="1492" xr:uid="{00000000-0005-0000-0000-000001060000}"/>
    <cellStyle name="Moeda 5 7 2 2 2" xfId="1493" xr:uid="{00000000-0005-0000-0000-000002060000}"/>
    <cellStyle name="Moeda 5 7 2 2 2 2" xfId="1494" xr:uid="{00000000-0005-0000-0000-000003060000}"/>
    <cellStyle name="Moeda 5 7 2 2 2 2 2" xfId="1495" xr:uid="{00000000-0005-0000-0000-000004060000}"/>
    <cellStyle name="Moeda 5 7 2 2 2 3" xfId="1496" xr:uid="{00000000-0005-0000-0000-000005060000}"/>
    <cellStyle name="Moeda 5 7 2 2 3" xfId="1497" xr:uid="{00000000-0005-0000-0000-000006060000}"/>
    <cellStyle name="Moeda 5 7 2 2 3 2" xfId="1498" xr:uid="{00000000-0005-0000-0000-000007060000}"/>
    <cellStyle name="Moeda 5 7 2 2 3 2 2" xfId="1499" xr:uid="{00000000-0005-0000-0000-000008060000}"/>
    <cellStyle name="Moeda 5 7 2 2 3 3" xfId="1500" xr:uid="{00000000-0005-0000-0000-000009060000}"/>
    <cellStyle name="Moeda 5 7 2 2 4" xfId="1501" xr:uid="{00000000-0005-0000-0000-00000A060000}"/>
    <cellStyle name="Moeda 5 7 2 2 4 2" xfId="1502" xr:uid="{00000000-0005-0000-0000-00000B060000}"/>
    <cellStyle name="Moeda 5 7 2 2 5" xfId="1503" xr:uid="{00000000-0005-0000-0000-00000C060000}"/>
    <cellStyle name="Moeda 5 7 2 2 6" xfId="1504" xr:uid="{00000000-0005-0000-0000-00000D060000}"/>
    <cellStyle name="Moeda 5 7 2 3" xfId="1505" xr:uid="{00000000-0005-0000-0000-00000E060000}"/>
    <cellStyle name="Moeda 5 7 2 3 2" xfId="1506" xr:uid="{00000000-0005-0000-0000-00000F060000}"/>
    <cellStyle name="Moeda 5 7 2 3 2 2" xfId="1507" xr:uid="{00000000-0005-0000-0000-000010060000}"/>
    <cellStyle name="Moeda 5 7 2 3 3" xfId="1508" xr:uid="{00000000-0005-0000-0000-000011060000}"/>
    <cellStyle name="Moeda 5 7 2 3 4" xfId="1509" xr:uid="{00000000-0005-0000-0000-000012060000}"/>
    <cellStyle name="Moeda 5 7 2 4" xfId="1510" xr:uid="{00000000-0005-0000-0000-000013060000}"/>
    <cellStyle name="Moeda 5 7 2 4 2" xfId="1511" xr:uid="{00000000-0005-0000-0000-000014060000}"/>
    <cellStyle name="Moeda 5 7 2 4 2 2" xfId="1512" xr:uid="{00000000-0005-0000-0000-000015060000}"/>
    <cellStyle name="Moeda 5 7 2 4 3" xfId="1513" xr:uid="{00000000-0005-0000-0000-000016060000}"/>
    <cellStyle name="Moeda 5 7 2 5" xfId="1514" xr:uid="{00000000-0005-0000-0000-000017060000}"/>
    <cellStyle name="Moeda 5 7 2 5 2" xfId="1515" xr:uid="{00000000-0005-0000-0000-000018060000}"/>
    <cellStyle name="Moeda 5 7 2 6" xfId="1516" xr:uid="{00000000-0005-0000-0000-000019060000}"/>
    <cellStyle name="Moeda 5 7 2 6 2" xfId="1517" xr:uid="{00000000-0005-0000-0000-00001A060000}"/>
    <cellStyle name="Moeda 5 7 2 7" xfId="1518" xr:uid="{00000000-0005-0000-0000-00001B060000}"/>
    <cellStyle name="Moeda 5 7 2 8" xfId="1519" xr:uid="{00000000-0005-0000-0000-00001C060000}"/>
    <cellStyle name="Moeda 5 7 3" xfId="1520" xr:uid="{00000000-0005-0000-0000-00001D060000}"/>
    <cellStyle name="Moeda 5 7 3 2" xfId="1521" xr:uid="{00000000-0005-0000-0000-00001E060000}"/>
    <cellStyle name="Moeda 5 7 3 2 2" xfId="1522" xr:uid="{00000000-0005-0000-0000-00001F060000}"/>
    <cellStyle name="Moeda 5 7 3 2 2 2" xfId="1523" xr:uid="{00000000-0005-0000-0000-000020060000}"/>
    <cellStyle name="Moeda 5 7 3 2 2 2 2" xfId="1524" xr:uid="{00000000-0005-0000-0000-000021060000}"/>
    <cellStyle name="Moeda 5 7 3 2 2 3" xfId="1525" xr:uid="{00000000-0005-0000-0000-000022060000}"/>
    <cellStyle name="Moeda 5 7 3 2 3" xfId="1526" xr:uid="{00000000-0005-0000-0000-000023060000}"/>
    <cellStyle name="Moeda 5 7 3 2 3 2" xfId="1527" xr:uid="{00000000-0005-0000-0000-000024060000}"/>
    <cellStyle name="Moeda 5 7 3 2 3 2 2" xfId="1528" xr:uid="{00000000-0005-0000-0000-000025060000}"/>
    <cellStyle name="Moeda 5 7 3 2 3 3" xfId="1529" xr:uid="{00000000-0005-0000-0000-000026060000}"/>
    <cellStyle name="Moeda 5 7 3 2 4" xfId="1530" xr:uid="{00000000-0005-0000-0000-000027060000}"/>
    <cellStyle name="Moeda 5 7 3 2 4 2" xfId="1531" xr:uid="{00000000-0005-0000-0000-000028060000}"/>
    <cellStyle name="Moeda 5 7 3 2 5" xfId="1532" xr:uid="{00000000-0005-0000-0000-000029060000}"/>
    <cellStyle name="Moeda 5 7 3 3" xfId="1533" xr:uid="{00000000-0005-0000-0000-00002A060000}"/>
    <cellStyle name="Moeda 5 7 3 3 2" xfId="1534" xr:uid="{00000000-0005-0000-0000-00002B060000}"/>
    <cellStyle name="Moeda 5 7 3 3 2 2" xfId="1535" xr:uid="{00000000-0005-0000-0000-00002C060000}"/>
    <cellStyle name="Moeda 5 7 3 3 3" xfId="1536" xr:uid="{00000000-0005-0000-0000-00002D060000}"/>
    <cellStyle name="Moeda 5 7 3 4" xfId="1537" xr:uid="{00000000-0005-0000-0000-00002E060000}"/>
    <cellStyle name="Moeda 5 7 3 4 2" xfId="1538" xr:uid="{00000000-0005-0000-0000-00002F060000}"/>
    <cellStyle name="Moeda 5 7 3 4 2 2" xfId="1539" xr:uid="{00000000-0005-0000-0000-000030060000}"/>
    <cellStyle name="Moeda 5 7 3 4 3" xfId="1540" xr:uid="{00000000-0005-0000-0000-000031060000}"/>
    <cellStyle name="Moeda 5 7 3 5" xfId="1541" xr:uid="{00000000-0005-0000-0000-000032060000}"/>
    <cellStyle name="Moeda 5 7 3 5 2" xfId="1542" xr:uid="{00000000-0005-0000-0000-000033060000}"/>
    <cellStyle name="Moeda 5 7 3 6" xfId="1543" xr:uid="{00000000-0005-0000-0000-000034060000}"/>
    <cellStyle name="Moeda 5 7 3 7" xfId="1544" xr:uid="{00000000-0005-0000-0000-000035060000}"/>
    <cellStyle name="Moeda 5 7 4" xfId="1545" xr:uid="{00000000-0005-0000-0000-000036060000}"/>
    <cellStyle name="Moeda 5 7 4 2" xfId="1546" xr:uid="{00000000-0005-0000-0000-000037060000}"/>
    <cellStyle name="Moeda 5 7 4 2 2" xfId="1547" xr:uid="{00000000-0005-0000-0000-000038060000}"/>
    <cellStyle name="Moeda 5 7 4 2 2 2" xfId="1548" xr:uid="{00000000-0005-0000-0000-000039060000}"/>
    <cellStyle name="Moeda 5 7 4 2 2 2 2" xfId="1549" xr:uid="{00000000-0005-0000-0000-00003A060000}"/>
    <cellStyle name="Moeda 5 7 4 2 2 3" xfId="1550" xr:uid="{00000000-0005-0000-0000-00003B060000}"/>
    <cellStyle name="Moeda 5 7 4 2 3" xfId="1551" xr:uid="{00000000-0005-0000-0000-00003C060000}"/>
    <cellStyle name="Moeda 5 7 4 2 3 2" xfId="1552" xr:uid="{00000000-0005-0000-0000-00003D060000}"/>
    <cellStyle name="Moeda 5 7 4 2 3 2 2" xfId="1553" xr:uid="{00000000-0005-0000-0000-00003E060000}"/>
    <cellStyle name="Moeda 5 7 4 2 3 3" xfId="1554" xr:uid="{00000000-0005-0000-0000-00003F060000}"/>
    <cellStyle name="Moeda 5 7 4 2 4" xfId="1555" xr:uid="{00000000-0005-0000-0000-000040060000}"/>
    <cellStyle name="Moeda 5 7 4 2 4 2" xfId="1556" xr:uid="{00000000-0005-0000-0000-000041060000}"/>
    <cellStyle name="Moeda 5 7 4 2 5" xfId="1557" xr:uid="{00000000-0005-0000-0000-000042060000}"/>
    <cellStyle name="Moeda 5 7 4 3" xfId="1558" xr:uid="{00000000-0005-0000-0000-000043060000}"/>
    <cellStyle name="Moeda 5 7 4 3 2" xfId="1559" xr:uid="{00000000-0005-0000-0000-000044060000}"/>
    <cellStyle name="Moeda 5 7 4 3 2 2" xfId="1560" xr:uid="{00000000-0005-0000-0000-000045060000}"/>
    <cellStyle name="Moeda 5 7 4 3 3" xfId="1561" xr:uid="{00000000-0005-0000-0000-000046060000}"/>
    <cellStyle name="Moeda 5 7 4 4" xfId="1562" xr:uid="{00000000-0005-0000-0000-000047060000}"/>
    <cellStyle name="Moeda 5 7 4 4 2" xfId="1563" xr:uid="{00000000-0005-0000-0000-000048060000}"/>
    <cellStyle name="Moeda 5 7 4 4 2 2" xfId="1564" xr:uid="{00000000-0005-0000-0000-000049060000}"/>
    <cellStyle name="Moeda 5 7 4 4 3" xfId="1565" xr:uid="{00000000-0005-0000-0000-00004A060000}"/>
    <cellStyle name="Moeda 5 7 4 5" xfId="1566" xr:uid="{00000000-0005-0000-0000-00004B060000}"/>
    <cellStyle name="Moeda 5 7 4 5 2" xfId="1567" xr:uid="{00000000-0005-0000-0000-00004C060000}"/>
    <cellStyle name="Moeda 5 7 4 6" xfId="1568" xr:uid="{00000000-0005-0000-0000-00004D060000}"/>
    <cellStyle name="Moeda 5 7 4 7" xfId="1569" xr:uid="{00000000-0005-0000-0000-00004E060000}"/>
    <cellStyle name="Moeda 5 7 5" xfId="1570" xr:uid="{00000000-0005-0000-0000-00004F060000}"/>
    <cellStyle name="Moeda 5 7 5 2" xfId="1571" xr:uid="{00000000-0005-0000-0000-000050060000}"/>
    <cellStyle name="Moeda 5 7 5 2 2" xfId="1572" xr:uid="{00000000-0005-0000-0000-000051060000}"/>
    <cellStyle name="Moeda 5 7 5 2 2 2" xfId="1573" xr:uid="{00000000-0005-0000-0000-000052060000}"/>
    <cellStyle name="Moeda 5 7 5 2 3" xfId="1574" xr:uid="{00000000-0005-0000-0000-000053060000}"/>
    <cellStyle name="Moeda 5 7 5 3" xfId="1575" xr:uid="{00000000-0005-0000-0000-000054060000}"/>
    <cellStyle name="Moeda 5 7 5 3 2" xfId="1576" xr:uid="{00000000-0005-0000-0000-000055060000}"/>
    <cellStyle name="Moeda 5 7 5 3 2 2" xfId="1577" xr:uid="{00000000-0005-0000-0000-000056060000}"/>
    <cellStyle name="Moeda 5 7 5 3 3" xfId="1578" xr:uid="{00000000-0005-0000-0000-000057060000}"/>
    <cellStyle name="Moeda 5 7 5 4" xfId="1579" xr:uid="{00000000-0005-0000-0000-000058060000}"/>
    <cellStyle name="Moeda 5 7 5 4 2" xfId="1580" xr:uid="{00000000-0005-0000-0000-000059060000}"/>
    <cellStyle name="Moeda 5 7 5 5" xfId="1581" xr:uid="{00000000-0005-0000-0000-00005A060000}"/>
    <cellStyle name="Moeda 5 7 6" xfId="1582" xr:uid="{00000000-0005-0000-0000-00005B060000}"/>
    <cellStyle name="Moeda 5 7 6 2" xfId="1583" xr:uid="{00000000-0005-0000-0000-00005C060000}"/>
    <cellStyle name="Moeda 5 7 6 2 2" xfId="1584" xr:uid="{00000000-0005-0000-0000-00005D060000}"/>
    <cellStyle name="Moeda 5 7 6 3" xfId="1585" xr:uid="{00000000-0005-0000-0000-00005E060000}"/>
    <cellStyle name="Moeda 5 7 7" xfId="1586" xr:uid="{00000000-0005-0000-0000-00005F060000}"/>
    <cellStyle name="Moeda 5 7 7 2" xfId="1587" xr:uid="{00000000-0005-0000-0000-000060060000}"/>
    <cellStyle name="Moeda 5 7 7 2 2" xfId="1588" xr:uid="{00000000-0005-0000-0000-000061060000}"/>
    <cellStyle name="Moeda 5 7 7 3" xfId="1589" xr:uid="{00000000-0005-0000-0000-000062060000}"/>
    <cellStyle name="Moeda 5 7 8" xfId="1590" xr:uid="{00000000-0005-0000-0000-000063060000}"/>
    <cellStyle name="Moeda 5 7 8 2" xfId="1591" xr:uid="{00000000-0005-0000-0000-000064060000}"/>
    <cellStyle name="Moeda 5 7 9" xfId="1592" xr:uid="{00000000-0005-0000-0000-000065060000}"/>
    <cellStyle name="Moeda 5 7 9 2" xfId="1593" xr:uid="{00000000-0005-0000-0000-000066060000}"/>
    <cellStyle name="Moeda 5 8" xfId="1594" xr:uid="{00000000-0005-0000-0000-000067060000}"/>
    <cellStyle name="Moeda 5 8 10" xfId="1595" xr:uid="{00000000-0005-0000-0000-000068060000}"/>
    <cellStyle name="Moeda 5 8 11" xfId="1596" xr:uid="{00000000-0005-0000-0000-000069060000}"/>
    <cellStyle name="Moeda 5 8 2" xfId="1597" xr:uid="{00000000-0005-0000-0000-00006A060000}"/>
    <cellStyle name="Moeda 5 8 2 2" xfId="1598" xr:uid="{00000000-0005-0000-0000-00006B060000}"/>
    <cellStyle name="Moeda 5 8 2 2 2" xfId="1599" xr:uid="{00000000-0005-0000-0000-00006C060000}"/>
    <cellStyle name="Moeda 5 8 2 2 2 2" xfId="1600" xr:uid="{00000000-0005-0000-0000-00006D060000}"/>
    <cellStyle name="Moeda 5 8 2 2 2 2 2" xfId="1601" xr:uid="{00000000-0005-0000-0000-00006E060000}"/>
    <cellStyle name="Moeda 5 8 2 2 2 3" xfId="1602" xr:uid="{00000000-0005-0000-0000-00006F060000}"/>
    <cellStyle name="Moeda 5 8 2 2 3" xfId="1603" xr:uid="{00000000-0005-0000-0000-000070060000}"/>
    <cellStyle name="Moeda 5 8 2 2 3 2" xfId="1604" xr:uid="{00000000-0005-0000-0000-000071060000}"/>
    <cellStyle name="Moeda 5 8 2 2 3 2 2" xfId="1605" xr:uid="{00000000-0005-0000-0000-000072060000}"/>
    <cellStyle name="Moeda 5 8 2 2 3 3" xfId="1606" xr:uid="{00000000-0005-0000-0000-000073060000}"/>
    <cellStyle name="Moeda 5 8 2 2 4" xfId="1607" xr:uid="{00000000-0005-0000-0000-000074060000}"/>
    <cellStyle name="Moeda 5 8 2 2 4 2" xfId="1608" xr:uid="{00000000-0005-0000-0000-000075060000}"/>
    <cellStyle name="Moeda 5 8 2 2 5" xfId="1609" xr:uid="{00000000-0005-0000-0000-000076060000}"/>
    <cellStyle name="Moeda 5 8 2 2 6" xfId="1610" xr:uid="{00000000-0005-0000-0000-000077060000}"/>
    <cellStyle name="Moeda 5 8 2 3" xfId="1611" xr:uid="{00000000-0005-0000-0000-000078060000}"/>
    <cellStyle name="Moeda 5 8 2 3 2" xfId="1612" xr:uid="{00000000-0005-0000-0000-000079060000}"/>
    <cellStyle name="Moeda 5 8 2 3 2 2" xfId="1613" xr:uid="{00000000-0005-0000-0000-00007A060000}"/>
    <cellStyle name="Moeda 5 8 2 3 3" xfId="1614" xr:uid="{00000000-0005-0000-0000-00007B060000}"/>
    <cellStyle name="Moeda 5 8 2 3 4" xfId="1615" xr:uid="{00000000-0005-0000-0000-00007C060000}"/>
    <cellStyle name="Moeda 5 8 2 4" xfId="1616" xr:uid="{00000000-0005-0000-0000-00007D060000}"/>
    <cellStyle name="Moeda 5 8 2 4 2" xfId="1617" xr:uid="{00000000-0005-0000-0000-00007E060000}"/>
    <cellStyle name="Moeda 5 8 2 4 2 2" xfId="1618" xr:uid="{00000000-0005-0000-0000-00007F060000}"/>
    <cellStyle name="Moeda 5 8 2 4 3" xfId="1619" xr:uid="{00000000-0005-0000-0000-000080060000}"/>
    <cellStyle name="Moeda 5 8 2 5" xfId="1620" xr:uid="{00000000-0005-0000-0000-000081060000}"/>
    <cellStyle name="Moeda 5 8 2 5 2" xfId="1621" xr:uid="{00000000-0005-0000-0000-000082060000}"/>
    <cellStyle name="Moeda 5 8 2 6" xfId="1622" xr:uid="{00000000-0005-0000-0000-000083060000}"/>
    <cellStyle name="Moeda 5 8 2 6 2" xfId="1623" xr:uid="{00000000-0005-0000-0000-000084060000}"/>
    <cellStyle name="Moeda 5 8 2 7" xfId="1624" xr:uid="{00000000-0005-0000-0000-000085060000}"/>
    <cellStyle name="Moeda 5 8 2 8" xfId="1625" xr:uid="{00000000-0005-0000-0000-000086060000}"/>
    <cellStyle name="Moeda 5 8 3" xfId="1626" xr:uid="{00000000-0005-0000-0000-000087060000}"/>
    <cellStyle name="Moeda 5 8 3 2" xfId="1627" xr:uid="{00000000-0005-0000-0000-000088060000}"/>
    <cellStyle name="Moeda 5 8 3 2 2" xfId="1628" xr:uid="{00000000-0005-0000-0000-000089060000}"/>
    <cellStyle name="Moeda 5 8 3 2 2 2" xfId="1629" xr:uid="{00000000-0005-0000-0000-00008A060000}"/>
    <cellStyle name="Moeda 5 8 3 2 2 2 2" xfId="1630" xr:uid="{00000000-0005-0000-0000-00008B060000}"/>
    <cellStyle name="Moeda 5 8 3 2 2 3" xfId="1631" xr:uid="{00000000-0005-0000-0000-00008C060000}"/>
    <cellStyle name="Moeda 5 8 3 2 3" xfId="1632" xr:uid="{00000000-0005-0000-0000-00008D060000}"/>
    <cellStyle name="Moeda 5 8 3 2 3 2" xfId="1633" xr:uid="{00000000-0005-0000-0000-00008E060000}"/>
    <cellStyle name="Moeda 5 8 3 2 3 2 2" xfId="1634" xr:uid="{00000000-0005-0000-0000-00008F060000}"/>
    <cellStyle name="Moeda 5 8 3 2 3 3" xfId="1635" xr:uid="{00000000-0005-0000-0000-000090060000}"/>
    <cellStyle name="Moeda 5 8 3 2 4" xfId="1636" xr:uid="{00000000-0005-0000-0000-000091060000}"/>
    <cellStyle name="Moeda 5 8 3 2 4 2" xfId="1637" xr:uid="{00000000-0005-0000-0000-000092060000}"/>
    <cellStyle name="Moeda 5 8 3 2 5" xfId="1638" xr:uid="{00000000-0005-0000-0000-000093060000}"/>
    <cellStyle name="Moeda 5 8 3 3" xfId="1639" xr:uid="{00000000-0005-0000-0000-000094060000}"/>
    <cellStyle name="Moeda 5 8 3 3 2" xfId="1640" xr:uid="{00000000-0005-0000-0000-000095060000}"/>
    <cellStyle name="Moeda 5 8 3 3 2 2" xfId="1641" xr:uid="{00000000-0005-0000-0000-000096060000}"/>
    <cellStyle name="Moeda 5 8 3 3 3" xfId="1642" xr:uid="{00000000-0005-0000-0000-000097060000}"/>
    <cellStyle name="Moeda 5 8 3 4" xfId="1643" xr:uid="{00000000-0005-0000-0000-000098060000}"/>
    <cellStyle name="Moeda 5 8 3 4 2" xfId="1644" xr:uid="{00000000-0005-0000-0000-000099060000}"/>
    <cellStyle name="Moeda 5 8 3 4 2 2" xfId="1645" xr:uid="{00000000-0005-0000-0000-00009A060000}"/>
    <cellStyle name="Moeda 5 8 3 4 3" xfId="1646" xr:uid="{00000000-0005-0000-0000-00009B060000}"/>
    <cellStyle name="Moeda 5 8 3 5" xfId="1647" xr:uid="{00000000-0005-0000-0000-00009C060000}"/>
    <cellStyle name="Moeda 5 8 3 5 2" xfId="1648" xr:uid="{00000000-0005-0000-0000-00009D060000}"/>
    <cellStyle name="Moeda 5 8 3 6" xfId="1649" xr:uid="{00000000-0005-0000-0000-00009E060000}"/>
    <cellStyle name="Moeda 5 8 3 7" xfId="1650" xr:uid="{00000000-0005-0000-0000-00009F060000}"/>
    <cellStyle name="Moeda 5 8 4" xfId="1651" xr:uid="{00000000-0005-0000-0000-0000A0060000}"/>
    <cellStyle name="Moeda 5 8 4 2" xfId="1652" xr:uid="{00000000-0005-0000-0000-0000A1060000}"/>
    <cellStyle name="Moeda 5 8 4 2 2" xfId="1653" xr:uid="{00000000-0005-0000-0000-0000A2060000}"/>
    <cellStyle name="Moeda 5 8 4 2 2 2" xfId="1654" xr:uid="{00000000-0005-0000-0000-0000A3060000}"/>
    <cellStyle name="Moeda 5 8 4 2 2 2 2" xfId="1655" xr:uid="{00000000-0005-0000-0000-0000A4060000}"/>
    <cellStyle name="Moeda 5 8 4 2 2 3" xfId="1656" xr:uid="{00000000-0005-0000-0000-0000A5060000}"/>
    <cellStyle name="Moeda 5 8 4 2 3" xfId="1657" xr:uid="{00000000-0005-0000-0000-0000A6060000}"/>
    <cellStyle name="Moeda 5 8 4 2 3 2" xfId="1658" xr:uid="{00000000-0005-0000-0000-0000A7060000}"/>
    <cellStyle name="Moeda 5 8 4 2 3 2 2" xfId="1659" xr:uid="{00000000-0005-0000-0000-0000A8060000}"/>
    <cellStyle name="Moeda 5 8 4 2 3 3" xfId="1660" xr:uid="{00000000-0005-0000-0000-0000A9060000}"/>
    <cellStyle name="Moeda 5 8 4 2 4" xfId="1661" xr:uid="{00000000-0005-0000-0000-0000AA060000}"/>
    <cellStyle name="Moeda 5 8 4 2 4 2" xfId="1662" xr:uid="{00000000-0005-0000-0000-0000AB060000}"/>
    <cellStyle name="Moeda 5 8 4 2 5" xfId="1663" xr:uid="{00000000-0005-0000-0000-0000AC060000}"/>
    <cellStyle name="Moeda 5 8 4 3" xfId="1664" xr:uid="{00000000-0005-0000-0000-0000AD060000}"/>
    <cellStyle name="Moeda 5 8 4 3 2" xfId="1665" xr:uid="{00000000-0005-0000-0000-0000AE060000}"/>
    <cellStyle name="Moeda 5 8 4 3 2 2" xfId="1666" xr:uid="{00000000-0005-0000-0000-0000AF060000}"/>
    <cellStyle name="Moeda 5 8 4 3 3" xfId="1667" xr:uid="{00000000-0005-0000-0000-0000B0060000}"/>
    <cellStyle name="Moeda 5 8 4 4" xfId="1668" xr:uid="{00000000-0005-0000-0000-0000B1060000}"/>
    <cellStyle name="Moeda 5 8 4 4 2" xfId="1669" xr:uid="{00000000-0005-0000-0000-0000B2060000}"/>
    <cellStyle name="Moeda 5 8 4 4 2 2" xfId="1670" xr:uid="{00000000-0005-0000-0000-0000B3060000}"/>
    <cellStyle name="Moeda 5 8 4 4 3" xfId="1671" xr:uid="{00000000-0005-0000-0000-0000B4060000}"/>
    <cellStyle name="Moeda 5 8 4 5" xfId="1672" xr:uid="{00000000-0005-0000-0000-0000B5060000}"/>
    <cellStyle name="Moeda 5 8 4 5 2" xfId="1673" xr:uid="{00000000-0005-0000-0000-0000B6060000}"/>
    <cellStyle name="Moeda 5 8 4 6" xfId="1674" xr:uid="{00000000-0005-0000-0000-0000B7060000}"/>
    <cellStyle name="Moeda 5 8 4 7" xfId="1675" xr:uid="{00000000-0005-0000-0000-0000B8060000}"/>
    <cellStyle name="Moeda 5 8 5" xfId="1676" xr:uid="{00000000-0005-0000-0000-0000B9060000}"/>
    <cellStyle name="Moeda 5 8 5 2" xfId="1677" xr:uid="{00000000-0005-0000-0000-0000BA060000}"/>
    <cellStyle name="Moeda 5 8 5 2 2" xfId="1678" xr:uid="{00000000-0005-0000-0000-0000BB060000}"/>
    <cellStyle name="Moeda 5 8 5 2 2 2" xfId="1679" xr:uid="{00000000-0005-0000-0000-0000BC060000}"/>
    <cellStyle name="Moeda 5 8 5 2 3" xfId="1680" xr:uid="{00000000-0005-0000-0000-0000BD060000}"/>
    <cellStyle name="Moeda 5 8 5 3" xfId="1681" xr:uid="{00000000-0005-0000-0000-0000BE060000}"/>
    <cellStyle name="Moeda 5 8 5 3 2" xfId="1682" xr:uid="{00000000-0005-0000-0000-0000BF060000}"/>
    <cellStyle name="Moeda 5 8 5 3 2 2" xfId="1683" xr:uid="{00000000-0005-0000-0000-0000C0060000}"/>
    <cellStyle name="Moeda 5 8 5 3 3" xfId="1684" xr:uid="{00000000-0005-0000-0000-0000C1060000}"/>
    <cellStyle name="Moeda 5 8 5 4" xfId="1685" xr:uid="{00000000-0005-0000-0000-0000C2060000}"/>
    <cellStyle name="Moeda 5 8 5 4 2" xfId="1686" xr:uid="{00000000-0005-0000-0000-0000C3060000}"/>
    <cellStyle name="Moeda 5 8 5 5" xfId="1687" xr:uid="{00000000-0005-0000-0000-0000C4060000}"/>
    <cellStyle name="Moeda 5 8 6" xfId="1688" xr:uid="{00000000-0005-0000-0000-0000C5060000}"/>
    <cellStyle name="Moeda 5 8 6 2" xfId="1689" xr:uid="{00000000-0005-0000-0000-0000C6060000}"/>
    <cellStyle name="Moeda 5 8 6 2 2" xfId="1690" xr:uid="{00000000-0005-0000-0000-0000C7060000}"/>
    <cellStyle name="Moeda 5 8 6 3" xfId="1691" xr:uid="{00000000-0005-0000-0000-0000C8060000}"/>
    <cellStyle name="Moeda 5 8 7" xfId="1692" xr:uid="{00000000-0005-0000-0000-0000C9060000}"/>
    <cellStyle name="Moeda 5 8 7 2" xfId="1693" xr:uid="{00000000-0005-0000-0000-0000CA060000}"/>
    <cellStyle name="Moeda 5 8 7 2 2" xfId="1694" xr:uid="{00000000-0005-0000-0000-0000CB060000}"/>
    <cellStyle name="Moeda 5 8 7 3" xfId="1695" xr:uid="{00000000-0005-0000-0000-0000CC060000}"/>
    <cellStyle name="Moeda 5 8 8" xfId="1696" xr:uid="{00000000-0005-0000-0000-0000CD060000}"/>
    <cellStyle name="Moeda 5 8 8 2" xfId="1697" xr:uid="{00000000-0005-0000-0000-0000CE060000}"/>
    <cellStyle name="Moeda 5 8 9" xfId="1698" xr:uid="{00000000-0005-0000-0000-0000CF060000}"/>
    <cellStyle name="Moeda 5 8 9 2" xfId="1699" xr:uid="{00000000-0005-0000-0000-0000D0060000}"/>
    <cellStyle name="Moeda 5 9" xfId="1700" xr:uid="{00000000-0005-0000-0000-0000D1060000}"/>
    <cellStyle name="Moeda 5 9 10" xfId="1701" xr:uid="{00000000-0005-0000-0000-0000D2060000}"/>
    <cellStyle name="Moeda 5 9 11" xfId="1702" xr:uid="{00000000-0005-0000-0000-0000D3060000}"/>
    <cellStyle name="Moeda 5 9 2" xfId="1703" xr:uid="{00000000-0005-0000-0000-0000D4060000}"/>
    <cellStyle name="Moeda 5 9 2 2" xfId="1704" xr:uid="{00000000-0005-0000-0000-0000D5060000}"/>
    <cellStyle name="Moeda 5 9 2 2 2" xfId="1705" xr:uid="{00000000-0005-0000-0000-0000D6060000}"/>
    <cellStyle name="Moeda 5 9 2 2 2 2" xfId="1706" xr:uid="{00000000-0005-0000-0000-0000D7060000}"/>
    <cellStyle name="Moeda 5 9 2 2 2 2 2" xfId="1707" xr:uid="{00000000-0005-0000-0000-0000D8060000}"/>
    <cellStyle name="Moeda 5 9 2 2 2 3" xfId="1708" xr:uid="{00000000-0005-0000-0000-0000D9060000}"/>
    <cellStyle name="Moeda 5 9 2 2 3" xfId="1709" xr:uid="{00000000-0005-0000-0000-0000DA060000}"/>
    <cellStyle name="Moeda 5 9 2 2 3 2" xfId="1710" xr:uid="{00000000-0005-0000-0000-0000DB060000}"/>
    <cellStyle name="Moeda 5 9 2 2 3 2 2" xfId="1711" xr:uid="{00000000-0005-0000-0000-0000DC060000}"/>
    <cellStyle name="Moeda 5 9 2 2 3 3" xfId="1712" xr:uid="{00000000-0005-0000-0000-0000DD060000}"/>
    <cellStyle name="Moeda 5 9 2 2 4" xfId="1713" xr:uid="{00000000-0005-0000-0000-0000DE060000}"/>
    <cellStyle name="Moeda 5 9 2 2 4 2" xfId="1714" xr:uid="{00000000-0005-0000-0000-0000DF060000}"/>
    <cellStyle name="Moeda 5 9 2 2 5" xfId="1715" xr:uid="{00000000-0005-0000-0000-0000E0060000}"/>
    <cellStyle name="Moeda 5 9 2 3" xfId="1716" xr:uid="{00000000-0005-0000-0000-0000E1060000}"/>
    <cellStyle name="Moeda 5 9 2 3 2" xfId="1717" xr:uid="{00000000-0005-0000-0000-0000E2060000}"/>
    <cellStyle name="Moeda 5 9 2 3 2 2" xfId="1718" xr:uid="{00000000-0005-0000-0000-0000E3060000}"/>
    <cellStyle name="Moeda 5 9 2 3 3" xfId="1719" xr:uid="{00000000-0005-0000-0000-0000E4060000}"/>
    <cellStyle name="Moeda 5 9 2 4" xfId="1720" xr:uid="{00000000-0005-0000-0000-0000E5060000}"/>
    <cellStyle name="Moeda 5 9 2 4 2" xfId="1721" xr:uid="{00000000-0005-0000-0000-0000E6060000}"/>
    <cellStyle name="Moeda 5 9 2 4 2 2" xfId="1722" xr:uid="{00000000-0005-0000-0000-0000E7060000}"/>
    <cellStyle name="Moeda 5 9 2 4 3" xfId="1723" xr:uid="{00000000-0005-0000-0000-0000E8060000}"/>
    <cellStyle name="Moeda 5 9 2 5" xfId="1724" xr:uid="{00000000-0005-0000-0000-0000E9060000}"/>
    <cellStyle name="Moeda 5 9 2 5 2" xfId="1725" xr:uid="{00000000-0005-0000-0000-0000EA060000}"/>
    <cellStyle name="Moeda 5 9 2 6" xfId="1726" xr:uid="{00000000-0005-0000-0000-0000EB060000}"/>
    <cellStyle name="Moeda 5 9 2 7" xfId="1727" xr:uid="{00000000-0005-0000-0000-0000EC060000}"/>
    <cellStyle name="Moeda 5 9 3" xfId="1728" xr:uid="{00000000-0005-0000-0000-0000ED060000}"/>
    <cellStyle name="Moeda 5 9 3 2" xfId="1729" xr:uid="{00000000-0005-0000-0000-0000EE060000}"/>
    <cellStyle name="Moeda 5 9 3 2 2" xfId="1730" xr:uid="{00000000-0005-0000-0000-0000EF060000}"/>
    <cellStyle name="Moeda 5 9 3 2 2 2" xfId="1731" xr:uid="{00000000-0005-0000-0000-0000F0060000}"/>
    <cellStyle name="Moeda 5 9 3 2 2 2 2" xfId="1732" xr:uid="{00000000-0005-0000-0000-0000F1060000}"/>
    <cellStyle name="Moeda 5 9 3 2 2 3" xfId="1733" xr:uid="{00000000-0005-0000-0000-0000F2060000}"/>
    <cellStyle name="Moeda 5 9 3 2 3" xfId="1734" xr:uid="{00000000-0005-0000-0000-0000F3060000}"/>
    <cellStyle name="Moeda 5 9 3 2 3 2" xfId="1735" xr:uid="{00000000-0005-0000-0000-0000F4060000}"/>
    <cellStyle name="Moeda 5 9 3 2 3 2 2" xfId="1736" xr:uid="{00000000-0005-0000-0000-0000F5060000}"/>
    <cellStyle name="Moeda 5 9 3 2 3 3" xfId="1737" xr:uid="{00000000-0005-0000-0000-0000F6060000}"/>
    <cellStyle name="Moeda 5 9 3 2 4" xfId="1738" xr:uid="{00000000-0005-0000-0000-0000F7060000}"/>
    <cellStyle name="Moeda 5 9 3 2 4 2" xfId="1739" xr:uid="{00000000-0005-0000-0000-0000F8060000}"/>
    <cellStyle name="Moeda 5 9 3 2 5" xfId="1740" xr:uid="{00000000-0005-0000-0000-0000F9060000}"/>
    <cellStyle name="Moeda 5 9 3 3" xfId="1741" xr:uid="{00000000-0005-0000-0000-0000FA060000}"/>
    <cellStyle name="Moeda 5 9 3 3 2" xfId="1742" xr:uid="{00000000-0005-0000-0000-0000FB060000}"/>
    <cellStyle name="Moeda 5 9 3 3 2 2" xfId="1743" xr:uid="{00000000-0005-0000-0000-0000FC060000}"/>
    <cellStyle name="Moeda 5 9 3 3 3" xfId="1744" xr:uid="{00000000-0005-0000-0000-0000FD060000}"/>
    <cellStyle name="Moeda 5 9 3 4" xfId="1745" xr:uid="{00000000-0005-0000-0000-0000FE060000}"/>
    <cellStyle name="Moeda 5 9 3 4 2" xfId="1746" xr:uid="{00000000-0005-0000-0000-0000FF060000}"/>
    <cellStyle name="Moeda 5 9 3 4 2 2" xfId="1747" xr:uid="{00000000-0005-0000-0000-000000070000}"/>
    <cellStyle name="Moeda 5 9 3 4 3" xfId="1748" xr:uid="{00000000-0005-0000-0000-000001070000}"/>
    <cellStyle name="Moeda 5 9 3 5" xfId="1749" xr:uid="{00000000-0005-0000-0000-000002070000}"/>
    <cellStyle name="Moeda 5 9 3 5 2" xfId="1750" xr:uid="{00000000-0005-0000-0000-000003070000}"/>
    <cellStyle name="Moeda 5 9 3 6" xfId="1751" xr:uid="{00000000-0005-0000-0000-000004070000}"/>
    <cellStyle name="Moeda 5 9 3 7" xfId="1752" xr:uid="{00000000-0005-0000-0000-000005070000}"/>
    <cellStyle name="Moeda 5 9 4" xfId="1753" xr:uid="{00000000-0005-0000-0000-000006070000}"/>
    <cellStyle name="Moeda 5 9 4 2" xfId="1754" xr:uid="{00000000-0005-0000-0000-000007070000}"/>
    <cellStyle name="Moeda 5 9 4 2 2" xfId="1755" xr:uid="{00000000-0005-0000-0000-000008070000}"/>
    <cellStyle name="Moeda 5 9 4 2 2 2" xfId="1756" xr:uid="{00000000-0005-0000-0000-000009070000}"/>
    <cellStyle name="Moeda 5 9 4 2 2 2 2" xfId="1757" xr:uid="{00000000-0005-0000-0000-00000A070000}"/>
    <cellStyle name="Moeda 5 9 4 2 2 3" xfId="1758" xr:uid="{00000000-0005-0000-0000-00000B070000}"/>
    <cellStyle name="Moeda 5 9 4 2 3" xfId="1759" xr:uid="{00000000-0005-0000-0000-00000C070000}"/>
    <cellStyle name="Moeda 5 9 4 2 3 2" xfId="1760" xr:uid="{00000000-0005-0000-0000-00000D070000}"/>
    <cellStyle name="Moeda 5 9 4 2 3 2 2" xfId="1761" xr:uid="{00000000-0005-0000-0000-00000E070000}"/>
    <cellStyle name="Moeda 5 9 4 2 3 3" xfId="1762" xr:uid="{00000000-0005-0000-0000-00000F070000}"/>
    <cellStyle name="Moeda 5 9 4 2 4" xfId="1763" xr:uid="{00000000-0005-0000-0000-000010070000}"/>
    <cellStyle name="Moeda 5 9 4 2 4 2" xfId="1764" xr:uid="{00000000-0005-0000-0000-000011070000}"/>
    <cellStyle name="Moeda 5 9 4 2 5" xfId="1765" xr:uid="{00000000-0005-0000-0000-000012070000}"/>
    <cellStyle name="Moeda 5 9 4 3" xfId="1766" xr:uid="{00000000-0005-0000-0000-000013070000}"/>
    <cellStyle name="Moeda 5 9 4 3 2" xfId="1767" xr:uid="{00000000-0005-0000-0000-000014070000}"/>
    <cellStyle name="Moeda 5 9 4 3 2 2" xfId="1768" xr:uid="{00000000-0005-0000-0000-000015070000}"/>
    <cellStyle name="Moeda 5 9 4 3 3" xfId="1769" xr:uid="{00000000-0005-0000-0000-000016070000}"/>
    <cellStyle name="Moeda 5 9 4 4" xfId="1770" xr:uid="{00000000-0005-0000-0000-000017070000}"/>
    <cellStyle name="Moeda 5 9 4 4 2" xfId="1771" xr:uid="{00000000-0005-0000-0000-000018070000}"/>
    <cellStyle name="Moeda 5 9 4 4 2 2" xfId="1772" xr:uid="{00000000-0005-0000-0000-000019070000}"/>
    <cellStyle name="Moeda 5 9 4 4 3" xfId="1773" xr:uid="{00000000-0005-0000-0000-00001A070000}"/>
    <cellStyle name="Moeda 5 9 4 5" xfId="1774" xr:uid="{00000000-0005-0000-0000-00001B070000}"/>
    <cellStyle name="Moeda 5 9 4 5 2" xfId="1775" xr:uid="{00000000-0005-0000-0000-00001C070000}"/>
    <cellStyle name="Moeda 5 9 4 6" xfId="1776" xr:uid="{00000000-0005-0000-0000-00001D070000}"/>
    <cellStyle name="Moeda 5 9 5" xfId="1777" xr:uid="{00000000-0005-0000-0000-00001E070000}"/>
    <cellStyle name="Moeda 5 9 5 2" xfId="1778" xr:uid="{00000000-0005-0000-0000-00001F070000}"/>
    <cellStyle name="Moeda 5 9 5 2 2" xfId="1779" xr:uid="{00000000-0005-0000-0000-000020070000}"/>
    <cellStyle name="Moeda 5 9 5 2 2 2" xfId="1780" xr:uid="{00000000-0005-0000-0000-000021070000}"/>
    <cellStyle name="Moeda 5 9 5 2 3" xfId="1781" xr:uid="{00000000-0005-0000-0000-000022070000}"/>
    <cellStyle name="Moeda 5 9 5 3" xfId="1782" xr:uid="{00000000-0005-0000-0000-000023070000}"/>
    <cellStyle name="Moeda 5 9 5 3 2" xfId="1783" xr:uid="{00000000-0005-0000-0000-000024070000}"/>
    <cellStyle name="Moeda 5 9 5 3 2 2" xfId="1784" xr:uid="{00000000-0005-0000-0000-000025070000}"/>
    <cellStyle name="Moeda 5 9 5 3 3" xfId="1785" xr:uid="{00000000-0005-0000-0000-000026070000}"/>
    <cellStyle name="Moeda 5 9 5 4" xfId="1786" xr:uid="{00000000-0005-0000-0000-000027070000}"/>
    <cellStyle name="Moeda 5 9 5 4 2" xfId="1787" xr:uid="{00000000-0005-0000-0000-000028070000}"/>
    <cellStyle name="Moeda 5 9 5 5" xfId="1788" xr:uid="{00000000-0005-0000-0000-000029070000}"/>
    <cellStyle name="Moeda 5 9 6" xfId="1789" xr:uid="{00000000-0005-0000-0000-00002A070000}"/>
    <cellStyle name="Moeda 5 9 6 2" xfId="1790" xr:uid="{00000000-0005-0000-0000-00002B070000}"/>
    <cellStyle name="Moeda 5 9 6 2 2" xfId="1791" xr:uid="{00000000-0005-0000-0000-00002C070000}"/>
    <cellStyle name="Moeda 5 9 6 3" xfId="1792" xr:uid="{00000000-0005-0000-0000-00002D070000}"/>
    <cellStyle name="Moeda 5 9 7" xfId="1793" xr:uid="{00000000-0005-0000-0000-00002E070000}"/>
    <cellStyle name="Moeda 5 9 7 2" xfId="1794" xr:uid="{00000000-0005-0000-0000-00002F070000}"/>
    <cellStyle name="Moeda 5 9 7 2 2" xfId="1795" xr:uid="{00000000-0005-0000-0000-000030070000}"/>
    <cellStyle name="Moeda 5 9 7 3" xfId="1796" xr:uid="{00000000-0005-0000-0000-000031070000}"/>
    <cellStyle name="Moeda 5 9 8" xfId="1797" xr:uid="{00000000-0005-0000-0000-000032070000}"/>
    <cellStyle name="Moeda 5 9 8 2" xfId="1798" xr:uid="{00000000-0005-0000-0000-000033070000}"/>
    <cellStyle name="Moeda 5 9 9" xfId="1799" xr:uid="{00000000-0005-0000-0000-000034070000}"/>
    <cellStyle name="Moeda 5 9 9 2" xfId="1800" xr:uid="{00000000-0005-0000-0000-000035070000}"/>
    <cellStyle name="Moeda 5_AQPNG_ORC_R01_2013_11_22(OBRA COMPLETA) 29112013-2" xfId="1801" xr:uid="{00000000-0005-0000-0000-000036070000}"/>
    <cellStyle name="Moeda 6" xfId="1802" xr:uid="{00000000-0005-0000-0000-000037070000}"/>
    <cellStyle name="Moeda 6 10" xfId="1803" xr:uid="{00000000-0005-0000-0000-000038070000}"/>
    <cellStyle name="Moeda 6 11" xfId="1804" xr:uid="{00000000-0005-0000-0000-000039070000}"/>
    <cellStyle name="Moeda 6 2" xfId="1805" xr:uid="{00000000-0005-0000-0000-00003A070000}"/>
    <cellStyle name="Moeda 6 2 2" xfId="1806" xr:uid="{00000000-0005-0000-0000-00003B070000}"/>
    <cellStyle name="Moeda 6 2 2 2" xfId="1807" xr:uid="{00000000-0005-0000-0000-00003C070000}"/>
    <cellStyle name="Moeda 6 2 2 3" xfId="1808" xr:uid="{00000000-0005-0000-0000-00003D070000}"/>
    <cellStyle name="Moeda 6 2 3" xfId="1809" xr:uid="{00000000-0005-0000-0000-00003E070000}"/>
    <cellStyle name="Moeda 6 2 4" xfId="1810" xr:uid="{00000000-0005-0000-0000-00003F070000}"/>
    <cellStyle name="Moeda 6 2 5" xfId="1811" xr:uid="{00000000-0005-0000-0000-000040070000}"/>
    <cellStyle name="Moeda 6 3" xfId="1812" xr:uid="{00000000-0005-0000-0000-000041070000}"/>
    <cellStyle name="Moeda 6 3 2" xfId="1813" xr:uid="{00000000-0005-0000-0000-000042070000}"/>
    <cellStyle name="Moeda 6 3 3" xfId="1814" xr:uid="{00000000-0005-0000-0000-000043070000}"/>
    <cellStyle name="Moeda 6 3 4" xfId="1815" xr:uid="{00000000-0005-0000-0000-000044070000}"/>
    <cellStyle name="Moeda 6 4" xfId="1816" xr:uid="{00000000-0005-0000-0000-000045070000}"/>
    <cellStyle name="Moeda 6 4 2" xfId="1817" xr:uid="{00000000-0005-0000-0000-000046070000}"/>
    <cellStyle name="Moeda 6 4 3" xfId="1818" xr:uid="{00000000-0005-0000-0000-000047070000}"/>
    <cellStyle name="Moeda 6 5" xfId="1819" xr:uid="{00000000-0005-0000-0000-000048070000}"/>
    <cellStyle name="Moeda 6 6" xfId="1820" xr:uid="{00000000-0005-0000-0000-000049070000}"/>
    <cellStyle name="Moeda 6 7" xfId="1821" xr:uid="{00000000-0005-0000-0000-00004A070000}"/>
    <cellStyle name="Moeda 6 8" xfId="1822" xr:uid="{00000000-0005-0000-0000-00004B070000}"/>
    <cellStyle name="Moeda 6 9" xfId="1823" xr:uid="{00000000-0005-0000-0000-00004C070000}"/>
    <cellStyle name="Moeda 6_AQPNG_ORC_R01_2013_11_22(OBRA COMPLETA) 29112013-2" xfId="1824" xr:uid="{00000000-0005-0000-0000-00004D070000}"/>
    <cellStyle name="Moeda 7" xfId="1825" xr:uid="{00000000-0005-0000-0000-00004E070000}"/>
    <cellStyle name="Moeda 7 2" xfId="1826" xr:uid="{00000000-0005-0000-0000-00004F070000}"/>
    <cellStyle name="Moeda 7 2 2" xfId="1827" xr:uid="{00000000-0005-0000-0000-000050070000}"/>
    <cellStyle name="Moeda 7 2 3" xfId="1828" xr:uid="{00000000-0005-0000-0000-000051070000}"/>
    <cellStyle name="Moeda 7 3" xfId="1829" xr:uid="{00000000-0005-0000-0000-000052070000}"/>
    <cellStyle name="Moeda 7 3 2" xfId="1830" xr:uid="{00000000-0005-0000-0000-000053070000}"/>
    <cellStyle name="Moeda 7 3 3" xfId="1831" xr:uid="{00000000-0005-0000-0000-000054070000}"/>
    <cellStyle name="Moeda 7 4" xfId="1832" xr:uid="{00000000-0005-0000-0000-000055070000}"/>
    <cellStyle name="Moeda 7 5" xfId="1833" xr:uid="{00000000-0005-0000-0000-000056070000}"/>
    <cellStyle name="Moeda 8" xfId="1834" xr:uid="{00000000-0005-0000-0000-000057070000}"/>
    <cellStyle name="Moeda 8 2" xfId="1835" xr:uid="{00000000-0005-0000-0000-000058070000}"/>
    <cellStyle name="Moeda 8 2 2" xfId="1836" xr:uid="{00000000-0005-0000-0000-000059070000}"/>
    <cellStyle name="Moeda 8 2 3" xfId="1837" xr:uid="{00000000-0005-0000-0000-00005A070000}"/>
    <cellStyle name="Moeda 8 3" xfId="1838" xr:uid="{00000000-0005-0000-0000-00005B070000}"/>
    <cellStyle name="Moeda 8 3 2" xfId="1839" xr:uid="{00000000-0005-0000-0000-00005C070000}"/>
    <cellStyle name="Moeda 8 3 3" xfId="1840" xr:uid="{00000000-0005-0000-0000-00005D070000}"/>
    <cellStyle name="Moeda 8 4" xfId="1841" xr:uid="{00000000-0005-0000-0000-00005E070000}"/>
    <cellStyle name="Moeda 9" xfId="1842" xr:uid="{00000000-0005-0000-0000-00005F070000}"/>
    <cellStyle name="Moeda 9 2" xfId="1843" xr:uid="{00000000-0005-0000-0000-000060070000}"/>
    <cellStyle name="Moeda 9 3" xfId="1844" xr:uid="{00000000-0005-0000-0000-000061070000}"/>
    <cellStyle name="Moeda 9 3 2" xfId="1845" xr:uid="{00000000-0005-0000-0000-000062070000}"/>
    <cellStyle name="Moeda 9 3 3" xfId="1846" xr:uid="{00000000-0005-0000-0000-000063070000}"/>
    <cellStyle name="Moeda0" xfId="1847" xr:uid="{00000000-0005-0000-0000-000064070000}"/>
    <cellStyle name="Moneda [0]_10 AVERIAS MASIVAS + ANT" xfId="1848" xr:uid="{00000000-0005-0000-0000-000065070000}"/>
    <cellStyle name="Moneda_10 AVERIAS MASIVAS + ANT" xfId="1849" xr:uid="{00000000-0005-0000-0000-000066070000}"/>
    <cellStyle name="Monetario" xfId="1850" xr:uid="{00000000-0005-0000-0000-000067070000}"/>
    <cellStyle name="Monetario 2" xfId="1851" xr:uid="{00000000-0005-0000-0000-000068070000}"/>
    <cellStyle name="mpenho" xfId="1852" xr:uid="{00000000-0005-0000-0000-000069070000}"/>
    <cellStyle name="mpenho 2" xfId="1853" xr:uid="{00000000-0005-0000-0000-00006A070000}"/>
    <cellStyle name="mpenho 3" xfId="1854" xr:uid="{00000000-0005-0000-0000-00006B070000}"/>
    <cellStyle name="Neutra 2" xfId="1855" xr:uid="{00000000-0005-0000-0000-00006C070000}"/>
    <cellStyle name="Neutra 2 2" xfId="1856" xr:uid="{00000000-0005-0000-0000-00006D070000}"/>
    <cellStyle name="Neutra 2 2 2" xfId="1857" xr:uid="{00000000-0005-0000-0000-00006E070000}"/>
    <cellStyle name="Neutra 2 3" xfId="1858" xr:uid="{00000000-0005-0000-0000-00006F070000}"/>
    <cellStyle name="Neutra 2 4" xfId="1859" xr:uid="{00000000-0005-0000-0000-000070070000}"/>
    <cellStyle name="Neutra 2 5" xfId="1860" xr:uid="{00000000-0005-0000-0000-000071070000}"/>
    <cellStyle name="Neutra 2 6" xfId="1861" xr:uid="{00000000-0005-0000-0000-000072070000}"/>
    <cellStyle name="Neutra 3" xfId="1862" xr:uid="{00000000-0005-0000-0000-000073070000}"/>
    <cellStyle name="Neutra 3 2" xfId="1863" xr:uid="{00000000-0005-0000-0000-000074070000}"/>
    <cellStyle name="Neutra 3 3" xfId="1864" xr:uid="{00000000-0005-0000-0000-000075070000}"/>
    <cellStyle name="Neutra 4" xfId="1865" xr:uid="{00000000-0005-0000-0000-000076070000}"/>
    <cellStyle name="Neutral" xfId="1866" xr:uid="{00000000-0005-0000-0000-000077070000}"/>
    <cellStyle name="Neutro 2" xfId="1867" xr:uid="{00000000-0005-0000-0000-000078070000}"/>
    <cellStyle name="Neutro 3" xfId="1868" xr:uid="{00000000-0005-0000-0000-000079070000}"/>
    <cellStyle name="no dec" xfId="1869" xr:uid="{00000000-0005-0000-0000-00007A070000}"/>
    <cellStyle name="Normal" xfId="0" builtinId="0"/>
    <cellStyle name="Normal - Style1" xfId="1870" xr:uid="{00000000-0005-0000-0000-00007B070000}"/>
    <cellStyle name="Normal 10" xfId="1871" xr:uid="{00000000-0005-0000-0000-00007C070000}"/>
    <cellStyle name="Normal 10 10" xfId="1872" xr:uid="{00000000-0005-0000-0000-00007D070000}"/>
    <cellStyle name="Normal 10 11" xfId="1873" xr:uid="{00000000-0005-0000-0000-00007E070000}"/>
    <cellStyle name="Normal 10 2" xfId="1874" xr:uid="{00000000-0005-0000-0000-00007F070000}"/>
    <cellStyle name="Normal 10 2 2" xfId="1875" xr:uid="{00000000-0005-0000-0000-000080070000}"/>
    <cellStyle name="Normal 10 2 2 2" xfId="1876" xr:uid="{00000000-0005-0000-0000-000081070000}"/>
    <cellStyle name="Normal 10 2 3" xfId="1877" xr:uid="{00000000-0005-0000-0000-000082070000}"/>
    <cellStyle name="Normal 10 3" xfId="1878" xr:uid="{00000000-0005-0000-0000-000083070000}"/>
    <cellStyle name="Normal 10 3 2" xfId="1879" xr:uid="{00000000-0005-0000-0000-000084070000}"/>
    <cellStyle name="Normal 10 3 3" xfId="1880" xr:uid="{00000000-0005-0000-0000-000085070000}"/>
    <cellStyle name="Normal 10 3 4" xfId="1881" xr:uid="{00000000-0005-0000-0000-000086070000}"/>
    <cellStyle name="Normal 10 4" xfId="1882" xr:uid="{00000000-0005-0000-0000-000087070000}"/>
    <cellStyle name="Normal 10 4 2" xfId="1883" xr:uid="{00000000-0005-0000-0000-000088070000}"/>
    <cellStyle name="Normal 10 5" xfId="1884" xr:uid="{00000000-0005-0000-0000-000089070000}"/>
    <cellStyle name="Normal 10 5 2" xfId="1885" xr:uid="{00000000-0005-0000-0000-00008A070000}"/>
    <cellStyle name="Normal 10 6" xfId="1886" xr:uid="{00000000-0005-0000-0000-00008B070000}"/>
    <cellStyle name="Normal 10 7" xfId="1887" xr:uid="{00000000-0005-0000-0000-00008C070000}"/>
    <cellStyle name="Normal 10 8" xfId="1888" xr:uid="{00000000-0005-0000-0000-00008D070000}"/>
    <cellStyle name="Normal 10 9" xfId="1889" xr:uid="{00000000-0005-0000-0000-00008E070000}"/>
    <cellStyle name="Normal 10_AQPNG_ORC_R01_2013_11_22(OBRA COMPLETA) 29112013-2" xfId="1890" xr:uid="{00000000-0005-0000-0000-00008F070000}"/>
    <cellStyle name="Normal 11" xfId="1891" xr:uid="{00000000-0005-0000-0000-000090070000}"/>
    <cellStyle name="Normal 11 10" xfId="1892" xr:uid="{00000000-0005-0000-0000-000091070000}"/>
    <cellStyle name="Normal 11 2" xfId="1893" xr:uid="{00000000-0005-0000-0000-000092070000}"/>
    <cellStyle name="Normal 11 2 2" xfId="1894" xr:uid="{00000000-0005-0000-0000-000093070000}"/>
    <cellStyle name="Normal 11 2 3" xfId="1895" xr:uid="{00000000-0005-0000-0000-000094070000}"/>
    <cellStyle name="Normal 11 2 4" xfId="1896" xr:uid="{00000000-0005-0000-0000-000095070000}"/>
    <cellStyle name="Normal 11 3" xfId="1897" xr:uid="{00000000-0005-0000-0000-000096070000}"/>
    <cellStyle name="Normal 11 3 10" xfId="1898" xr:uid="{00000000-0005-0000-0000-000097070000}"/>
    <cellStyle name="Normal 11 3 10 2" xfId="1899" xr:uid="{00000000-0005-0000-0000-000098070000}"/>
    <cellStyle name="Normal 11 3 2" xfId="1900" xr:uid="{00000000-0005-0000-0000-000099070000}"/>
    <cellStyle name="Normal 11 3 2 2" xfId="1901" xr:uid="{00000000-0005-0000-0000-00009A070000}"/>
    <cellStyle name="Normal 11 3 2 2 2" xfId="1902" xr:uid="{00000000-0005-0000-0000-00009B070000}"/>
    <cellStyle name="Normal 11 3 2 2 2 2" xfId="1903" xr:uid="{00000000-0005-0000-0000-00009C070000}"/>
    <cellStyle name="Normal 11 3 2 2 2 2 2" xfId="1904" xr:uid="{00000000-0005-0000-0000-00009D070000}"/>
    <cellStyle name="Normal 11 3 2 2 2 2 2 2" xfId="1905" xr:uid="{00000000-0005-0000-0000-00009E070000}"/>
    <cellStyle name="Normal 11 3 2 2 2 2 3" xfId="1906" xr:uid="{00000000-0005-0000-0000-00009F070000}"/>
    <cellStyle name="Normal 11 3 2 2 2 3" xfId="1907" xr:uid="{00000000-0005-0000-0000-0000A0070000}"/>
    <cellStyle name="Normal 11 3 2 2 2 3 2" xfId="1908" xr:uid="{00000000-0005-0000-0000-0000A1070000}"/>
    <cellStyle name="Normal 11 3 2 2 2 3 2 2" xfId="1909" xr:uid="{00000000-0005-0000-0000-0000A2070000}"/>
    <cellStyle name="Normal 11 3 2 2 2 3 3" xfId="1910" xr:uid="{00000000-0005-0000-0000-0000A3070000}"/>
    <cellStyle name="Normal 11 3 2 2 2 4" xfId="1911" xr:uid="{00000000-0005-0000-0000-0000A4070000}"/>
    <cellStyle name="Normal 11 3 2 2 2 4 2" xfId="1912" xr:uid="{00000000-0005-0000-0000-0000A5070000}"/>
    <cellStyle name="Normal 11 3 2 2 2 5" xfId="1913" xr:uid="{00000000-0005-0000-0000-0000A6070000}"/>
    <cellStyle name="Normal 11 3 2 2 3" xfId="1914" xr:uid="{00000000-0005-0000-0000-0000A7070000}"/>
    <cellStyle name="Normal 11 3 2 2 3 2" xfId="1915" xr:uid="{00000000-0005-0000-0000-0000A8070000}"/>
    <cellStyle name="Normal 11 3 2 2 3 2 2" xfId="1916" xr:uid="{00000000-0005-0000-0000-0000A9070000}"/>
    <cellStyle name="Normal 11 3 2 2 3 3" xfId="1917" xr:uid="{00000000-0005-0000-0000-0000AA070000}"/>
    <cellStyle name="Normal 11 3 2 2 4" xfId="1918" xr:uid="{00000000-0005-0000-0000-0000AB070000}"/>
    <cellStyle name="Normal 11 3 2 2 4 2" xfId="1919" xr:uid="{00000000-0005-0000-0000-0000AC070000}"/>
    <cellStyle name="Normal 11 3 2 2 4 2 2" xfId="1920" xr:uid="{00000000-0005-0000-0000-0000AD070000}"/>
    <cellStyle name="Normal 11 3 2 2 4 3" xfId="1921" xr:uid="{00000000-0005-0000-0000-0000AE070000}"/>
    <cellStyle name="Normal 11 3 2 2 5" xfId="1922" xr:uid="{00000000-0005-0000-0000-0000AF070000}"/>
    <cellStyle name="Normal 11 3 2 2 5 2" xfId="1923" xr:uid="{00000000-0005-0000-0000-0000B0070000}"/>
    <cellStyle name="Normal 11 3 2 2 6" xfId="1924" xr:uid="{00000000-0005-0000-0000-0000B1070000}"/>
    <cellStyle name="Normal 11 3 2 2_Plan3" xfId="1925" xr:uid="{00000000-0005-0000-0000-0000B2070000}"/>
    <cellStyle name="Normal 11 3 2 3" xfId="1926" xr:uid="{00000000-0005-0000-0000-0000B3070000}"/>
    <cellStyle name="Normal 11 3 2 3 2" xfId="1927" xr:uid="{00000000-0005-0000-0000-0000B4070000}"/>
    <cellStyle name="Normal 11 3 2 3 2 2" xfId="1928" xr:uid="{00000000-0005-0000-0000-0000B5070000}"/>
    <cellStyle name="Normal 11 3 2 3 2 2 2" xfId="1929" xr:uid="{00000000-0005-0000-0000-0000B6070000}"/>
    <cellStyle name="Normal 11 3 2 3 2 2 2 2" xfId="1930" xr:uid="{00000000-0005-0000-0000-0000B7070000}"/>
    <cellStyle name="Normal 11 3 2 3 2 2 3" xfId="1931" xr:uid="{00000000-0005-0000-0000-0000B8070000}"/>
    <cellStyle name="Normal 11 3 2 3 2 3" xfId="1932" xr:uid="{00000000-0005-0000-0000-0000B9070000}"/>
    <cellStyle name="Normal 11 3 2 3 2 3 2" xfId="1933" xr:uid="{00000000-0005-0000-0000-0000BA070000}"/>
    <cellStyle name="Normal 11 3 2 3 2 3 2 2" xfId="1934" xr:uid="{00000000-0005-0000-0000-0000BB070000}"/>
    <cellStyle name="Normal 11 3 2 3 2 3 3" xfId="1935" xr:uid="{00000000-0005-0000-0000-0000BC070000}"/>
    <cellStyle name="Normal 11 3 2 3 2 4" xfId="1936" xr:uid="{00000000-0005-0000-0000-0000BD070000}"/>
    <cellStyle name="Normal 11 3 2 3 2 4 2" xfId="1937" xr:uid="{00000000-0005-0000-0000-0000BE070000}"/>
    <cellStyle name="Normal 11 3 2 3 2 5" xfId="1938" xr:uid="{00000000-0005-0000-0000-0000BF070000}"/>
    <cellStyle name="Normal 11 3 2 3 3" xfId="1939" xr:uid="{00000000-0005-0000-0000-0000C0070000}"/>
    <cellStyle name="Normal 11 3 2 3 3 2" xfId="1940" xr:uid="{00000000-0005-0000-0000-0000C1070000}"/>
    <cellStyle name="Normal 11 3 2 3 3 2 2" xfId="1941" xr:uid="{00000000-0005-0000-0000-0000C2070000}"/>
    <cellStyle name="Normal 11 3 2 3 3 3" xfId="1942" xr:uid="{00000000-0005-0000-0000-0000C3070000}"/>
    <cellStyle name="Normal 11 3 2 3 4" xfId="1943" xr:uid="{00000000-0005-0000-0000-0000C4070000}"/>
    <cellStyle name="Normal 11 3 2 3 4 2" xfId="1944" xr:uid="{00000000-0005-0000-0000-0000C5070000}"/>
    <cellStyle name="Normal 11 3 2 3 4 2 2" xfId="1945" xr:uid="{00000000-0005-0000-0000-0000C6070000}"/>
    <cellStyle name="Normal 11 3 2 3 4 3" xfId="1946" xr:uid="{00000000-0005-0000-0000-0000C7070000}"/>
    <cellStyle name="Normal 11 3 2 3 5" xfId="1947" xr:uid="{00000000-0005-0000-0000-0000C8070000}"/>
    <cellStyle name="Normal 11 3 2 3 5 2" xfId="1948" xr:uid="{00000000-0005-0000-0000-0000C9070000}"/>
    <cellStyle name="Normal 11 3 2 3 6" xfId="1949" xr:uid="{00000000-0005-0000-0000-0000CA070000}"/>
    <cellStyle name="Normal 11 3 2 3_Plan3" xfId="1950" xr:uid="{00000000-0005-0000-0000-0000CB070000}"/>
    <cellStyle name="Normal 11 3 2 4" xfId="1951" xr:uid="{00000000-0005-0000-0000-0000CC070000}"/>
    <cellStyle name="Normal 11 3 2 4 2" xfId="1952" xr:uid="{00000000-0005-0000-0000-0000CD070000}"/>
    <cellStyle name="Normal 11 3 2 4 2 2" xfId="1953" xr:uid="{00000000-0005-0000-0000-0000CE070000}"/>
    <cellStyle name="Normal 11 3 2 4 2 2 2" xfId="1954" xr:uid="{00000000-0005-0000-0000-0000CF070000}"/>
    <cellStyle name="Normal 11 3 2 4 2 2 2 2" xfId="1955" xr:uid="{00000000-0005-0000-0000-0000D0070000}"/>
    <cellStyle name="Normal 11 3 2 4 2 2 3" xfId="1956" xr:uid="{00000000-0005-0000-0000-0000D1070000}"/>
    <cellStyle name="Normal 11 3 2 4 2 3" xfId="1957" xr:uid="{00000000-0005-0000-0000-0000D2070000}"/>
    <cellStyle name="Normal 11 3 2 4 2 3 2" xfId="1958" xr:uid="{00000000-0005-0000-0000-0000D3070000}"/>
    <cellStyle name="Normal 11 3 2 4 2 3 2 2" xfId="1959" xr:uid="{00000000-0005-0000-0000-0000D4070000}"/>
    <cellStyle name="Normal 11 3 2 4 2 3 3" xfId="1960" xr:uid="{00000000-0005-0000-0000-0000D5070000}"/>
    <cellStyle name="Normal 11 3 2 4 2 4" xfId="1961" xr:uid="{00000000-0005-0000-0000-0000D6070000}"/>
    <cellStyle name="Normal 11 3 2 4 2 4 2" xfId="1962" xr:uid="{00000000-0005-0000-0000-0000D7070000}"/>
    <cellStyle name="Normal 11 3 2 4 2 5" xfId="1963" xr:uid="{00000000-0005-0000-0000-0000D8070000}"/>
    <cellStyle name="Normal 11 3 2 4 3" xfId="1964" xr:uid="{00000000-0005-0000-0000-0000D9070000}"/>
    <cellStyle name="Normal 11 3 2 4 3 2" xfId="1965" xr:uid="{00000000-0005-0000-0000-0000DA070000}"/>
    <cellStyle name="Normal 11 3 2 4 3 2 2" xfId="1966" xr:uid="{00000000-0005-0000-0000-0000DB070000}"/>
    <cellStyle name="Normal 11 3 2 4 3 3" xfId="1967" xr:uid="{00000000-0005-0000-0000-0000DC070000}"/>
    <cellStyle name="Normal 11 3 2 4 4" xfId="1968" xr:uid="{00000000-0005-0000-0000-0000DD070000}"/>
    <cellStyle name="Normal 11 3 2 4 4 2" xfId="1969" xr:uid="{00000000-0005-0000-0000-0000DE070000}"/>
    <cellStyle name="Normal 11 3 2 4 4 2 2" xfId="1970" xr:uid="{00000000-0005-0000-0000-0000DF070000}"/>
    <cellStyle name="Normal 11 3 2 4 4 3" xfId="1971" xr:uid="{00000000-0005-0000-0000-0000E0070000}"/>
    <cellStyle name="Normal 11 3 2 4 5" xfId="1972" xr:uid="{00000000-0005-0000-0000-0000E1070000}"/>
    <cellStyle name="Normal 11 3 2 4 5 2" xfId="1973" xr:uid="{00000000-0005-0000-0000-0000E2070000}"/>
    <cellStyle name="Normal 11 3 2 4 6" xfId="1974" xr:uid="{00000000-0005-0000-0000-0000E3070000}"/>
    <cellStyle name="Normal 11 3 2 5" xfId="1975" xr:uid="{00000000-0005-0000-0000-0000E4070000}"/>
    <cellStyle name="Normal 11 3 2 5 2" xfId="1976" xr:uid="{00000000-0005-0000-0000-0000E5070000}"/>
    <cellStyle name="Normal 11 3 2 5 2 2" xfId="1977" xr:uid="{00000000-0005-0000-0000-0000E6070000}"/>
    <cellStyle name="Normal 11 3 2 5 2 2 2" xfId="1978" xr:uid="{00000000-0005-0000-0000-0000E7070000}"/>
    <cellStyle name="Normal 11 3 2 5 2 3" xfId="1979" xr:uid="{00000000-0005-0000-0000-0000E8070000}"/>
    <cellStyle name="Normal 11 3 2 5 3" xfId="1980" xr:uid="{00000000-0005-0000-0000-0000E9070000}"/>
    <cellStyle name="Normal 11 3 2 5 3 2" xfId="1981" xr:uid="{00000000-0005-0000-0000-0000EA070000}"/>
    <cellStyle name="Normal 11 3 2 5 3 2 2" xfId="1982" xr:uid="{00000000-0005-0000-0000-0000EB070000}"/>
    <cellStyle name="Normal 11 3 2 5 3 3" xfId="1983" xr:uid="{00000000-0005-0000-0000-0000EC070000}"/>
    <cellStyle name="Normal 11 3 2 5 4" xfId="1984" xr:uid="{00000000-0005-0000-0000-0000ED070000}"/>
    <cellStyle name="Normal 11 3 2 5 4 2" xfId="1985" xr:uid="{00000000-0005-0000-0000-0000EE070000}"/>
    <cellStyle name="Normal 11 3 2 5 5" xfId="1986" xr:uid="{00000000-0005-0000-0000-0000EF070000}"/>
    <cellStyle name="Normal 11 3 2 6" xfId="1987" xr:uid="{00000000-0005-0000-0000-0000F0070000}"/>
    <cellStyle name="Normal 11 3 2 6 2" xfId="1988" xr:uid="{00000000-0005-0000-0000-0000F1070000}"/>
    <cellStyle name="Normal 11 3 2 6 2 2" xfId="1989" xr:uid="{00000000-0005-0000-0000-0000F2070000}"/>
    <cellStyle name="Normal 11 3 2 6 3" xfId="1990" xr:uid="{00000000-0005-0000-0000-0000F3070000}"/>
    <cellStyle name="Normal 11 3 2 7" xfId="1991" xr:uid="{00000000-0005-0000-0000-0000F4070000}"/>
    <cellStyle name="Normal 11 3 2 7 2" xfId="1992" xr:uid="{00000000-0005-0000-0000-0000F5070000}"/>
    <cellStyle name="Normal 11 3 2 7 2 2" xfId="1993" xr:uid="{00000000-0005-0000-0000-0000F6070000}"/>
    <cellStyle name="Normal 11 3 2 7 3" xfId="1994" xr:uid="{00000000-0005-0000-0000-0000F7070000}"/>
    <cellStyle name="Normal 11 3 2 8" xfId="1995" xr:uid="{00000000-0005-0000-0000-0000F8070000}"/>
    <cellStyle name="Normal 11 3 2 8 2" xfId="1996" xr:uid="{00000000-0005-0000-0000-0000F9070000}"/>
    <cellStyle name="Normal 11 3 2 9" xfId="1997" xr:uid="{00000000-0005-0000-0000-0000FA070000}"/>
    <cellStyle name="Normal 11 3 2_Plan3" xfId="1998" xr:uid="{00000000-0005-0000-0000-0000FB070000}"/>
    <cellStyle name="Normal 11 3 3" xfId="1999" xr:uid="{00000000-0005-0000-0000-0000FC070000}"/>
    <cellStyle name="Normal 11 3 3 2" xfId="2000" xr:uid="{00000000-0005-0000-0000-0000FD070000}"/>
    <cellStyle name="Normal 11 3 3 2 2" xfId="2001" xr:uid="{00000000-0005-0000-0000-0000FE070000}"/>
    <cellStyle name="Normal 11 3 3 2 2 2" xfId="2002" xr:uid="{00000000-0005-0000-0000-0000FF070000}"/>
    <cellStyle name="Normal 11 3 3 2 2 2 2" xfId="2003" xr:uid="{00000000-0005-0000-0000-000000080000}"/>
    <cellStyle name="Normal 11 3 3 2 2 3" xfId="2004" xr:uid="{00000000-0005-0000-0000-000001080000}"/>
    <cellStyle name="Normal 11 3 3 2 3" xfId="2005" xr:uid="{00000000-0005-0000-0000-000002080000}"/>
    <cellStyle name="Normal 11 3 3 2 3 2" xfId="2006" xr:uid="{00000000-0005-0000-0000-000003080000}"/>
    <cellStyle name="Normal 11 3 3 2 3 2 2" xfId="2007" xr:uid="{00000000-0005-0000-0000-000004080000}"/>
    <cellStyle name="Normal 11 3 3 2 3 3" xfId="2008" xr:uid="{00000000-0005-0000-0000-000005080000}"/>
    <cellStyle name="Normal 11 3 3 2 4" xfId="2009" xr:uid="{00000000-0005-0000-0000-000006080000}"/>
    <cellStyle name="Normal 11 3 3 2 4 2" xfId="2010" xr:uid="{00000000-0005-0000-0000-000007080000}"/>
    <cellStyle name="Normal 11 3 3 2 5" xfId="2011" xr:uid="{00000000-0005-0000-0000-000008080000}"/>
    <cellStyle name="Normal 11 3 3 3" xfId="2012" xr:uid="{00000000-0005-0000-0000-000009080000}"/>
    <cellStyle name="Normal 11 3 3 3 2" xfId="2013" xr:uid="{00000000-0005-0000-0000-00000A080000}"/>
    <cellStyle name="Normal 11 3 3 3 2 2" xfId="2014" xr:uid="{00000000-0005-0000-0000-00000B080000}"/>
    <cellStyle name="Normal 11 3 3 3 3" xfId="2015" xr:uid="{00000000-0005-0000-0000-00000C080000}"/>
    <cellStyle name="Normal 11 3 3 4" xfId="2016" xr:uid="{00000000-0005-0000-0000-00000D080000}"/>
    <cellStyle name="Normal 11 3 3 4 2" xfId="2017" xr:uid="{00000000-0005-0000-0000-00000E080000}"/>
    <cellStyle name="Normal 11 3 3 4 2 2" xfId="2018" xr:uid="{00000000-0005-0000-0000-00000F080000}"/>
    <cellStyle name="Normal 11 3 3 4 3" xfId="2019" xr:uid="{00000000-0005-0000-0000-000010080000}"/>
    <cellStyle name="Normal 11 3 3 5" xfId="2020" xr:uid="{00000000-0005-0000-0000-000011080000}"/>
    <cellStyle name="Normal 11 3 3 5 2" xfId="2021" xr:uid="{00000000-0005-0000-0000-000012080000}"/>
    <cellStyle name="Normal 11 3 3 6" xfId="2022" xr:uid="{00000000-0005-0000-0000-000013080000}"/>
    <cellStyle name="Normal 11 3 3_Plan3" xfId="2023" xr:uid="{00000000-0005-0000-0000-000014080000}"/>
    <cellStyle name="Normal 11 3 4" xfId="2024" xr:uid="{00000000-0005-0000-0000-000015080000}"/>
    <cellStyle name="Normal 11 3 4 2" xfId="2025" xr:uid="{00000000-0005-0000-0000-000016080000}"/>
    <cellStyle name="Normal 11 3 4 2 2" xfId="2026" xr:uid="{00000000-0005-0000-0000-000017080000}"/>
    <cellStyle name="Normal 11 3 4 2 2 2" xfId="2027" xr:uid="{00000000-0005-0000-0000-000018080000}"/>
    <cellStyle name="Normal 11 3 4 2 2 2 2" xfId="2028" xr:uid="{00000000-0005-0000-0000-000019080000}"/>
    <cellStyle name="Normal 11 3 4 2 2 3" xfId="2029" xr:uid="{00000000-0005-0000-0000-00001A080000}"/>
    <cellStyle name="Normal 11 3 4 2 3" xfId="2030" xr:uid="{00000000-0005-0000-0000-00001B080000}"/>
    <cellStyle name="Normal 11 3 4 2 3 2" xfId="2031" xr:uid="{00000000-0005-0000-0000-00001C080000}"/>
    <cellStyle name="Normal 11 3 4 2 3 2 2" xfId="2032" xr:uid="{00000000-0005-0000-0000-00001D080000}"/>
    <cellStyle name="Normal 11 3 4 2 3 3" xfId="2033" xr:uid="{00000000-0005-0000-0000-00001E080000}"/>
    <cellStyle name="Normal 11 3 4 2 4" xfId="2034" xr:uid="{00000000-0005-0000-0000-00001F080000}"/>
    <cellStyle name="Normal 11 3 4 2 4 2" xfId="2035" xr:uid="{00000000-0005-0000-0000-000020080000}"/>
    <cellStyle name="Normal 11 3 4 2 5" xfId="2036" xr:uid="{00000000-0005-0000-0000-000021080000}"/>
    <cellStyle name="Normal 11 3 4 3" xfId="2037" xr:uid="{00000000-0005-0000-0000-000022080000}"/>
    <cellStyle name="Normal 11 3 4 3 2" xfId="2038" xr:uid="{00000000-0005-0000-0000-000023080000}"/>
    <cellStyle name="Normal 11 3 4 3 2 2" xfId="2039" xr:uid="{00000000-0005-0000-0000-000024080000}"/>
    <cellStyle name="Normal 11 3 4 3 3" xfId="2040" xr:uid="{00000000-0005-0000-0000-000025080000}"/>
    <cellStyle name="Normal 11 3 4 4" xfId="2041" xr:uid="{00000000-0005-0000-0000-000026080000}"/>
    <cellStyle name="Normal 11 3 4 4 2" xfId="2042" xr:uid="{00000000-0005-0000-0000-000027080000}"/>
    <cellStyle name="Normal 11 3 4 4 2 2" xfId="2043" xr:uid="{00000000-0005-0000-0000-000028080000}"/>
    <cellStyle name="Normal 11 3 4 4 3" xfId="2044" xr:uid="{00000000-0005-0000-0000-000029080000}"/>
    <cellStyle name="Normal 11 3 4 5" xfId="2045" xr:uid="{00000000-0005-0000-0000-00002A080000}"/>
    <cellStyle name="Normal 11 3 4 5 2" xfId="2046" xr:uid="{00000000-0005-0000-0000-00002B080000}"/>
    <cellStyle name="Normal 11 3 4 6" xfId="2047" xr:uid="{00000000-0005-0000-0000-00002C080000}"/>
    <cellStyle name="Normal 11 3 4_Plan3" xfId="2048" xr:uid="{00000000-0005-0000-0000-00002D080000}"/>
    <cellStyle name="Normal 11 3 5" xfId="2049" xr:uid="{00000000-0005-0000-0000-00002E080000}"/>
    <cellStyle name="Normal 11 3 5 2" xfId="2050" xr:uid="{00000000-0005-0000-0000-00002F080000}"/>
    <cellStyle name="Normal 11 3 5 2 2" xfId="2051" xr:uid="{00000000-0005-0000-0000-000030080000}"/>
    <cellStyle name="Normal 11 3 5 2 2 2" xfId="2052" xr:uid="{00000000-0005-0000-0000-000031080000}"/>
    <cellStyle name="Normal 11 3 5 2 2 2 2" xfId="2053" xr:uid="{00000000-0005-0000-0000-000032080000}"/>
    <cellStyle name="Normal 11 3 5 2 2 3" xfId="2054" xr:uid="{00000000-0005-0000-0000-000033080000}"/>
    <cellStyle name="Normal 11 3 5 2 3" xfId="2055" xr:uid="{00000000-0005-0000-0000-000034080000}"/>
    <cellStyle name="Normal 11 3 5 2 3 2" xfId="2056" xr:uid="{00000000-0005-0000-0000-000035080000}"/>
    <cellStyle name="Normal 11 3 5 2 3 2 2" xfId="2057" xr:uid="{00000000-0005-0000-0000-000036080000}"/>
    <cellStyle name="Normal 11 3 5 2 3 3" xfId="2058" xr:uid="{00000000-0005-0000-0000-000037080000}"/>
    <cellStyle name="Normal 11 3 5 2 4" xfId="2059" xr:uid="{00000000-0005-0000-0000-000038080000}"/>
    <cellStyle name="Normal 11 3 5 2 4 2" xfId="2060" xr:uid="{00000000-0005-0000-0000-000039080000}"/>
    <cellStyle name="Normal 11 3 5 2 5" xfId="2061" xr:uid="{00000000-0005-0000-0000-00003A080000}"/>
    <cellStyle name="Normal 11 3 5 3" xfId="2062" xr:uid="{00000000-0005-0000-0000-00003B080000}"/>
    <cellStyle name="Normal 11 3 5 3 2" xfId="2063" xr:uid="{00000000-0005-0000-0000-00003C080000}"/>
    <cellStyle name="Normal 11 3 5 3 2 2" xfId="2064" xr:uid="{00000000-0005-0000-0000-00003D080000}"/>
    <cellStyle name="Normal 11 3 5 3 3" xfId="2065" xr:uid="{00000000-0005-0000-0000-00003E080000}"/>
    <cellStyle name="Normal 11 3 5 4" xfId="2066" xr:uid="{00000000-0005-0000-0000-00003F080000}"/>
    <cellStyle name="Normal 11 3 5 4 2" xfId="2067" xr:uid="{00000000-0005-0000-0000-000040080000}"/>
    <cellStyle name="Normal 11 3 5 4 2 2" xfId="2068" xr:uid="{00000000-0005-0000-0000-000041080000}"/>
    <cellStyle name="Normal 11 3 5 4 3" xfId="2069" xr:uid="{00000000-0005-0000-0000-000042080000}"/>
    <cellStyle name="Normal 11 3 5 5" xfId="2070" xr:uid="{00000000-0005-0000-0000-000043080000}"/>
    <cellStyle name="Normal 11 3 5 5 2" xfId="2071" xr:uid="{00000000-0005-0000-0000-000044080000}"/>
    <cellStyle name="Normal 11 3 5 6" xfId="2072" xr:uid="{00000000-0005-0000-0000-000045080000}"/>
    <cellStyle name="Normal 11 3 6" xfId="2073" xr:uid="{00000000-0005-0000-0000-000046080000}"/>
    <cellStyle name="Normal 11 3 6 2" xfId="2074" xr:uid="{00000000-0005-0000-0000-000047080000}"/>
    <cellStyle name="Normal 11 3 6 2 2" xfId="2075" xr:uid="{00000000-0005-0000-0000-000048080000}"/>
    <cellStyle name="Normal 11 3 6 2 2 2" xfId="2076" xr:uid="{00000000-0005-0000-0000-000049080000}"/>
    <cellStyle name="Normal 11 3 6 2 3" xfId="2077" xr:uid="{00000000-0005-0000-0000-00004A080000}"/>
    <cellStyle name="Normal 11 3 6 3" xfId="2078" xr:uid="{00000000-0005-0000-0000-00004B080000}"/>
    <cellStyle name="Normal 11 3 6 3 2" xfId="2079" xr:uid="{00000000-0005-0000-0000-00004C080000}"/>
    <cellStyle name="Normal 11 3 6 3 2 2" xfId="2080" xr:uid="{00000000-0005-0000-0000-00004D080000}"/>
    <cellStyle name="Normal 11 3 6 3 3" xfId="2081" xr:uid="{00000000-0005-0000-0000-00004E080000}"/>
    <cellStyle name="Normal 11 3 6 4" xfId="2082" xr:uid="{00000000-0005-0000-0000-00004F080000}"/>
    <cellStyle name="Normal 11 3 6 4 2" xfId="2083" xr:uid="{00000000-0005-0000-0000-000050080000}"/>
    <cellStyle name="Normal 11 3 6 5" xfId="2084" xr:uid="{00000000-0005-0000-0000-000051080000}"/>
    <cellStyle name="Normal 11 3 7" xfId="2085" xr:uid="{00000000-0005-0000-0000-000052080000}"/>
    <cellStyle name="Normal 11 3 7 2" xfId="2086" xr:uid="{00000000-0005-0000-0000-000053080000}"/>
    <cellStyle name="Normal 11 3 7 2 2" xfId="2087" xr:uid="{00000000-0005-0000-0000-000054080000}"/>
    <cellStyle name="Normal 11 3 7 3" xfId="2088" xr:uid="{00000000-0005-0000-0000-000055080000}"/>
    <cellStyle name="Normal 11 3 8" xfId="2089" xr:uid="{00000000-0005-0000-0000-000056080000}"/>
    <cellStyle name="Normal 11 3 8 2" xfId="2090" xr:uid="{00000000-0005-0000-0000-000057080000}"/>
    <cellStyle name="Normal 11 3 8 2 2" xfId="2091" xr:uid="{00000000-0005-0000-0000-000058080000}"/>
    <cellStyle name="Normal 11 3 8 3" xfId="2092" xr:uid="{00000000-0005-0000-0000-000059080000}"/>
    <cellStyle name="Normal 11 3 9" xfId="2093" xr:uid="{00000000-0005-0000-0000-00005A080000}"/>
    <cellStyle name="Normal 11 3 9 2" xfId="2094" xr:uid="{00000000-0005-0000-0000-00005B080000}"/>
    <cellStyle name="Normal 11 3_Plan3" xfId="2095" xr:uid="{00000000-0005-0000-0000-00005C080000}"/>
    <cellStyle name="Normal 11 4" xfId="2096" xr:uid="{00000000-0005-0000-0000-00005D080000}"/>
    <cellStyle name="Normal 11 4 2" xfId="2097" xr:uid="{00000000-0005-0000-0000-00005E080000}"/>
    <cellStyle name="Normal 11 5" xfId="2098" xr:uid="{00000000-0005-0000-0000-00005F080000}"/>
    <cellStyle name="Normal 11 5 2" xfId="2099" xr:uid="{00000000-0005-0000-0000-000060080000}"/>
    <cellStyle name="Normal 11 5 2 2" xfId="2100" xr:uid="{00000000-0005-0000-0000-000061080000}"/>
    <cellStyle name="Normal 11 5 2 2 2" xfId="2101" xr:uid="{00000000-0005-0000-0000-000062080000}"/>
    <cellStyle name="Normal 11 5 2 2 2 2" xfId="2102" xr:uid="{00000000-0005-0000-0000-000063080000}"/>
    <cellStyle name="Normal 11 5 2 2 2 2 2" xfId="2103" xr:uid="{00000000-0005-0000-0000-000064080000}"/>
    <cellStyle name="Normal 11 5 2 2 2 3" xfId="2104" xr:uid="{00000000-0005-0000-0000-000065080000}"/>
    <cellStyle name="Normal 11 5 2 2 3" xfId="2105" xr:uid="{00000000-0005-0000-0000-000066080000}"/>
    <cellStyle name="Normal 11 5 2 2 3 2" xfId="2106" xr:uid="{00000000-0005-0000-0000-000067080000}"/>
    <cellStyle name="Normal 11 5 2 2 3 2 2" xfId="2107" xr:uid="{00000000-0005-0000-0000-000068080000}"/>
    <cellStyle name="Normal 11 5 2 2 3 3" xfId="2108" xr:uid="{00000000-0005-0000-0000-000069080000}"/>
    <cellStyle name="Normal 11 5 2 2 4" xfId="2109" xr:uid="{00000000-0005-0000-0000-00006A080000}"/>
    <cellStyle name="Normal 11 5 2 2 4 2" xfId="2110" xr:uid="{00000000-0005-0000-0000-00006B080000}"/>
    <cellStyle name="Normal 11 5 2 2 5" xfId="2111" xr:uid="{00000000-0005-0000-0000-00006C080000}"/>
    <cellStyle name="Normal 11 5 2 3" xfId="2112" xr:uid="{00000000-0005-0000-0000-00006D080000}"/>
    <cellStyle name="Normal 11 5 2 3 2" xfId="2113" xr:uid="{00000000-0005-0000-0000-00006E080000}"/>
    <cellStyle name="Normal 11 5 2 3 2 2" xfId="2114" xr:uid="{00000000-0005-0000-0000-00006F080000}"/>
    <cellStyle name="Normal 11 5 2 3 3" xfId="2115" xr:uid="{00000000-0005-0000-0000-000070080000}"/>
    <cellStyle name="Normal 11 5 2 4" xfId="2116" xr:uid="{00000000-0005-0000-0000-000071080000}"/>
    <cellStyle name="Normal 11 5 2 4 2" xfId="2117" xr:uid="{00000000-0005-0000-0000-000072080000}"/>
    <cellStyle name="Normal 11 5 2 4 2 2" xfId="2118" xr:uid="{00000000-0005-0000-0000-000073080000}"/>
    <cellStyle name="Normal 11 5 2 4 3" xfId="2119" xr:uid="{00000000-0005-0000-0000-000074080000}"/>
    <cellStyle name="Normal 11 5 2 5" xfId="2120" xr:uid="{00000000-0005-0000-0000-000075080000}"/>
    <cellStyle name="Normal 11 5 2 5 2" xfId="2121" xr:uid="{00000000-0005-0000-0000-000076080000}"/>
    <cellStyle name="Normal 11 5 2 6" xfId="2122" xr:uid="{00000000-0005-0000-0000-000077080000}"/>
    <cellStyle name="Normal 11 5 2_Plan3" xfId="2123" xr:uid="{00000000-0005-0000-0000-000078080000}"/>
    <cellStyle name="Normal 11 5 3" xfId="2124" xr:uid="{00000000-0005-0000-0000-000079080000}"/>
    <cellStyle name="Normal 11 5 3 2" xfId="2125" xr:uid="{00000000-0005-0000-0000-00007A080000}"/>
    <cellStyle name="Normal 11 5 3 2 2" xfId="2126" xr:uid="{00000000-0005-0000-0000-00007B080000}"/>
    <cellStyle name="Normal 11 5 3 2 2 2" xfId="2127" xr:uid="{00000000-0005-0000-0000-00007C080000}"/>
    <cellStyle name="Normal 11 5 3 2 2 2 2" xfId="2128" xr:uid="{00000000-0005-0000-0000-00007D080000}"/>
    <cellStyle name="Normal 11 5 3 2 2 3" xfId="2129" xr:uid="{00000000-0005-0000-0000-00007E080000}"/>
    <cellStyle name="Normal 11 5 3 2 3" xfId="2130" xr:uid="{00000000-0005-0000-0000-00007F080000}"/>
    <cellStyle name="Normal 11 5 3 2 3 2" xfId="2131" xr:uid="{00000000-0005-0000-0000-000080080000}"/>
    <cellStyle name="Normal 11 5 3 2 3 2 2" xfId="2132" xr:uid="{00000000-0005-0000-0000-000081080000}"/>
    <cellStyle name="Normal 11 5 3 2 3 3" xfId="2133" xr:uid="{00000000-0005-0000-0000-000082080000}"/>
    <cellStyle name="Normal 11 5 3 2 4" xfId="2134" xr:uid="{00000000-0005-0000-0000-000083080000}"/>
    <cellStyle name="Normal 11 5 3 2 4 2" xfId="2135" xr:uid="{00000000-0005-0000-0000-000084080000}"/>
    <cellStyle name="Normal 11 5 3 2 5" xfId="2136" xr:uid="{00000000-0005-0000-0000-000085080000}"/>
    <cellStyle name="Normal 11 5 3 3" xfId="2137" xr:uid="{00000000-0005-0000-0000-000086080000}"/>
    <cellStyle name="Normal 11 5 3 3 2" xfId="2138" xr:uid="{00000000-0005-0000-0000-000087080000}"/>
    <cellStyle name="Normal 11 5 3 3 2 2" xfId="2139" xr:uid="{00000000-0005-0000-0000-000088080000}"/>
    <cellStyle name="Normal 11 5 3 3 3" xfId="2140" xr:uid="{00000000-0005-0000-0000-000089080000}"/>
    <cellStyle name="Normal 11 5 3 4" xfId="2141" xr:uid="{00000000-0005-0000-0000-00008A080000}"/>
    <cellStyle name="Normal 11 5 3 4 2" xfId="2142" xr:uid="{00000000-0005-0000-0000-00008B080000}"/>
    <cellStyle name="Normal 11 5 3 4 2 2" xfId="2143" xr:uid="{00000000-0005-0000-0000-00008C080000}"/>
    <cellStyle name="Normal 11 5 3 4 3" xfId="2144" xr:uid="{00000000-0005-0000-0000-00008D080000}"/>
    <cellStyle name="Normal 11 5 3 5" xfId="2145" xr:uid="{00000000-0005-0000-0000-00008E080000}"/>
    <cellStyle name="Normal 11 5 3 5 2" xfId="2146" xr:uid="{00000000-0005-0000-0000-00008F080000}"/>
    <cellStyle name="Normal 11 5 3 6" xfId="2147" xr:uid="{00000000-0005-0000-0000-000090080000}"/>
    <cellStyle name="Normal 11 5 3_Plan3" xfId="2148" xr:uid="{00000000-0005-0000-0000-000091080000}"/>
    <cellStyle name="Normal 11 5 4" xfId="2149" xr:uid="{00000000-0005-0000-0000-000092080000}"/>
    <cellStyle name="Normal 11 5 4 2" xfId="2150" xr:uid="{00000000-0005-0000-0000-000093080000}"/>
    <cellStyle name="Normal 11 5 4 2 2" xfId="2151" xr:uid="{00000000-0005-0000-0000-000094080000}"/>
    <cellStyle name="Normal 11 5 4 2 2 2" xfId="2152" xr:uid="{00000000-0005-0000-0000-000095080000}"/>
    <cellStyle name="Normal 11 5 4 2 2 2 2" xfId="2153" xr:uid="{00000000-0005-0000-0000-000096080000}"/>
    <cellStyle name="Normal 11 5 4 2 2 3" xfId="2154" xr:uid="{00000000-0005-0000-0000-000097080000}"/>
    <cellStyle name="Normal 11 5 4 2 3" xfId="2155" xr:uid="{00000000-0005-0000-0000-000098080000}"/>
    <cellStyle name="Normal 11 5 4 2 3 2" xfId="2156" xr:uid="{00000000-0005-0000-0000-000099080000}"/>
    <cellStyle name="Normal 11 5 4 2 3 2 2" xfId="2157" xr:uid="{00000000-0005-0000-0000-00009A080000}"/>
    <cellStyle name="Normal 11 5 4 2 3 3" xfId="2158" xr:uid="{00000000-0005-0000-0000-00009B080000}"/>
    <cellStyle name="Normal 11 5 4 2 4" xfId="2159" xr:uid="{00000000-0005-0000-0000-00009C080000}"/>
    <cellStyle name="Normal 11 5 4 2 4 2" xfId="2160" xr:uid="{00000000-0005-0000-0000-00009D080000}"/>
    <cellStyle name="Normal 11 5 4 2 5" xfId="2161" xr:uid="{00000000-0005-0000-0000-00009E080000}"/>
    <cellStyle name="Normal 11 5 4 3" xfId="2162" xr:uid="{00000000-0005-0000-0000-00009F080000}"/>
    <cellStyle name="Normal 11 5 4 3 2" xfId="2163" xr:uid="{00000000-0005-0000-0000-0000A0080000}"/>
    <cellStyle name="Normal 11 5 4 3 2 2" xfId="2164" xr:uid="{00000000-0005-0000-0000-0000A1080000}"/>
    <cellStyle name="Normal 11 5 4 3 3" xfId="2165" xr:uid="{00000000-0005-0000-0000-0000A2080000}"/>
    <cellStyle name="Normal 11 5 4 4" xfId="2166" xr:uid="{00000000-0005-0000-0000-0000A3080000}"/>
    <cellStyle name="Normal 11 5 4 4 2" xfId="2167" xr:uid="{00000000-0005-0000-0000-0000A4080000}"/>
    <cellStyle name="Normal 11 5 4 4 2 2" xfId="2168" xr:uid="{00000000-0005-0000-0000-0000A5080000}"/>
    <cellStyle name="Normal 11 5 4 4 3" xfId="2169" xr:uid="{00000000-0005-0000-0000-0000A6080000}"/>
    <cellStyle name="Normal 11 5 4 5" xfId="2170" xr:uid="{00000000-0005-0000-0000-0000A7080000}"/>
    <cellStyle name="Normal 11 5 4 5 2" xfId="2171" xr:uid="{00000000-0005-0000-0000-0000A8080000}"/>
    <cellStyle name="Normal 11 5 4 6" xfId="2172" xr:uid="{00000000-0005-0000-0000-0000A9080000}"/>
    <cellStyle name="Normal 11 5 5" xfId="2173" xr:uid="{00000000-0005-0000-0000-0000AA080000}"/>
    <cellStyle name="Normal 11 5 5 2" xfId="2174" xr:uid="{00000000-0005-0000-0000-0000AB080000}"/>
    <cellStyle name="Normal 11 5 5 2 2" xfId="2175" xr:uid="{00000000-0005-0000-0000-0000AC080000}"/>
    <cellStyle name="Normal 11 5 5 2 2 2" xfId="2176" xr:uid="{00000000-0005-0000-0000-0000AD080000}"/>
    <cellStyle name="Normal 11 5 5 2 3" xfId="2177" xr:uid="{00000000-0005-0000-0000-0000AE080000}"/>
    <cellStyle name="Normal 11 5 5 3" xfId="2178" xr:uid="{00000000-0005-0000-0000-0000AF080000}"/>
    <cellStyle name="Normal 11 5 5 3 2" xfId="2179" xr:uid="{00000000-0005-0000-0000-0000B0080000}"/>
    <cellStyle name="Normal 11 5 5 3 2 2" xfId="2180" xr:uid="{00000000-0005-0000-0000-0000B1080000}"/>
    <cellStyle name="Normal 11 5 5 3 3" xfId="2181" xr:uid="{00000000-0005-0000-0000-0000B2080000}"/>
    <cellStyle name="Normal 11 5 5 4" xfId="2182" xr:uid="{00000000-0005-0000-0000-0000B3080000}"/>
    <cellStyle name="Normal 11 5 5 4 2" xfId="2183" xr:uid="{00000000-0005-0000-0000-0000B4080000}"/>
    <cellStyle name="Normal 11 5 5 5" xfId="2184" xr:uid="{00000000-0005-0000-0000-0000B5080000}"/>
    <cellStyle name="Normal 11 5 6" xfId="2185" xr:uid="{00000000-0005-0000-0000-0000B6080000}"/>
    <cellStyle name="Normal 11 5 6 2" xfId="2186" xr:uid="{00000000-0005-0000-0000-0000B7080000}"/>
    <cellStyle name="Normal 11 5 6 2 2" xfId="2187" xr:uid="{00000000-0005-0000-0000-0000B8080000}"/>
    <cellStyle name="Normal 11 5 6 3" xfId="2188" xr:uid="{00000000-0005-0000-0000-0000B9080000}"/>
    <cellStyle name="Normal 11 5 7" xfId="2189" xr:uid="{00000000-0005-0000-0000-0000BA080000}"/>
    <cellStyle name="Normal 11 5 7 2" xfId="2190" xr:uid="{00000000-0005-0000-0000-0000BB080000}"/>
    <cellStyle name="Normal 11 5 7 2 2" xfId="2191" xr:uid="{00000000-0005-0000-0000-0000BC080000}"/>
    <cellStyle name="Normal 11 5 7 3" xfId="2192" xr:uid="{00000000-0005-0000-0000-0000BD080000}"/>
    <cellStyle name="Normal 11 5 8" xfId="2193" xr:uid="{00000000-0005-0000-0000-0000BE080000}"/>
    <cellStyle name="Normal 11 5 8 2" xfId="2194" xr:uid="{00000000-0005-0000-0000-0000BF080000}"/>
    <cellStyle name="Normal 11 5 9" xfId="2195" xr:uid="{00000000-0005-0000-0000-0000C0080000}"/>
    <cellStyle name="Normal 11 5 9 2" xfId="2196" xr:uid="{00000000-0005-0000-0000-0000C1080000}"/>
    <cellStyle name="Normal 11 5_Plan3" xfId="2197" xr:uid="{00000000-0005-0000-0000-0000C2080000}"/>
    <cellStyle name="Normal 11 6" xfId="2198" xr:uid="{00000000-0005-0000-0000-0000C3080000}"/>
    <cellStyle name="Normal 11 6 2" xfId="2199" xr:uid="{00000000-0005-0000-0000-0000C4080000}"/>
    <cellStyle name="Normal 11 6 2 2" xfId="2200" xr:uid="{00000000-0005-0000-0000-0000C5080000}"/>
    <cellStyle name="Normal 11 6 2 2 2" xfId="2201" xr:uid="{00000000-0005-0000-0000-0000C6080000}"/>
    <cellStyle name="Normal 11 6 2 2 2 2" xfId="2202" xr:uid="{00000000-0005-0000-0000-0000C7080000}"/>
    <cellStyle name="Normal 11 6 2 2 2 2 2" xfId="2203" xr:uid="{00000000-0005-0000-0000-0000C8080000}"/>
    <cellStyle name="Normal 11 6 2 2 2 3" xfId="2204" xr:uid="{00000000-0005-0000-0000-0000C9080000}"/>
    <cellStyle name="Normal 11 6 2 2 3" xfId="2205" xr:uid="{00000000-0005-0000-0000-0000CA080000}"/>
    <cellStyle name="Normal 11 6 2 2 3 2" xfId="2206" xr:uid="{00000000-0005-0000-0000-0000CB080000}"/>
    <cellStyle name="Normal 11 6 2 2 3 2 2" xfId="2207" xr:uid="{00000000-0005-0000-0000-0000CC080000}"/>
    <cellStyle name="Normal 11 6 2 2 3 3" xfId="2208" xr:uid="{00000000-0005-0000-0000-0000CD080000}"/>
    <cellStyle name="Normal 11 6 2 2 4" xfId="2209" xr:uid="{00000000-0005-0000-0000-0000CE080000}"/>
    <cellStyle name="Normal 11 6 2 2 4 2" xfId="2210" xr:uid="{00000000-0005-0000-0000-0000CF080000}"/>
    <cellStyle name="Normal 11 6 2 2 5" xfId="2211" xr:uid="{00000000-0005-0000-0000-0000D0080000}"/>
    <cellStyle name="Normal 11 6 2 3" xfId="2212" xr:uid="{00000000-0005-0000-0000-0000D1080000}"/>
    <cellStyle name="Normal 11 6 2 3 2" xfId="2213" xr:uid="{00000000-0005-0000-0000-0000D2080000}"/>
    <cellStyle name="Normal 11 6 2 3 2 2" xfId="2214" xr:uid="{00000000-0005-0000-0000-0000D3080000}"/>
    <cellStyle name="Normal 11 6 2 3 3" xfId="2215" xr:uid="{00000000-0005-0000-0000-0000D4080000}"/>
    <cellStyle name="Normal 11 6 2 4" xfId="2216" xr:uid="{00000000-0005-0000-0000-0000D5080000}"/>
    <cellStyle name="Normal 11 6 2 4 2" xfId="2217" xr:uid="{00000000-0005-0000-0000-0000D6080000}"/>
    <cellStyle name="Normal 11 6 2 4 2 2" xfId="2218" xr:uid="{00000000-0005-0000-0000-0000D7080000}"/>
    <cellStyle name="Normal 11 6 2 4 3" xfId="2219" xr:uid="{00000000-0005-0000-0000-0000D8080000}"/>
    <cellStyle name="Normal 11 6 2 5" xfId="2220" xr:uid="{00000000-0005-0000-0000-0000D9080000}"/>
    <cellStyle name="Normal 11 6 2 5 2" xfId="2221" xr:uid="{00000000-0005-0000-0000-0000DA080000}"/>
    <cellStyle name="Normal 11 6 2 6" xfId="2222" xr:uid="{00000000-0005-0000-0000-0000DB080000}"/>
    <cellStyle name="Normal 11 6 3" xfId="2223" xr:uid="{00000000-0005-0000-0000-0000DC080000}"/>
    <cellStyle name="Normal 11 6 3 2" xfId="2224" xr:uid="{00000000-0005-0000-0000-0000DD080000}"/>
    <cellStyle name="Normal 11 6 3 2 2" xfId="2225" xr:uid="{00000000-0005-0000-0000-0000DE080000}"/>
    <cellStyle name="Normal 11 6 3 2 2 2" xfId="2226" xr:uid="{00000000-0005-0000-0000-0000DF080000}"/>
    <cellStyle name="Normal 11 6 3 2 2 2 2" xfId="2227" xr:uid="{00000000-0005-0000-0000-0000E0080000}"/>
    <cellStyle name="Normal 11 6 3 2 2 3" xfId="2228" xr:uid="{00000000-0005-0000-0000-0000E1080000}"/>
    <cellStyle name="Normal 11 6 3 2 3" xfId="2229" xr:uid="{00000000-0005-0000-0000-0000E2080000}"/>
    <cellStyle name="Normal 11 6 3 2 3 2" xfId="2230" xr:uid="{00000000-0005-0000-0000-0000E3080000}"/>
    <cellStyle name="Normal 11 6 3 2 3 2 2" xfId="2231" xr:uid="{00000000-0005-0000-0000-0000E4080000}"/>
    <cellStyle name="Normal 11 6 3 2 3 3" xfId="2232" xr:uid="{00000000-0005-0000-0000-0000E5080000}"/>
    <cellStyle name="Normal 11 6 3 2 4" xfId="2233" xr:uid="{00000000-0005-0000-0000-0000E6080000}"/>
    <cellStyle name="Normal 11 6 3 2 4 2" xfId="2234" xr:uid="{00000000-0005-0000-0000-0000E7080000}"/>
    <cellStyle name="Normal 11 6 3 2 5" xfId="2235" xr:uid="{00000000-0005-0000-0000-0000E8080000}"/>
    <cellStyle name="Normal 11 6 3 3" xfId="2236" xr:uid="{00000000-0005-0000-0000-0000E9080000}"/>
    <cellStyle name="Normal 11 6 3 3 2" xfId="2237" xr:uid="{00000000-0005-0000-0000-0000EA080000}"/>
    <cellStyle name="Normal 11 6 3 3 2 2" xfId="2238" xr:uid="{00000000-0005-0000-0000-0000EB080000}"/>
    <cellStyle name="Normal 11 6 3 3 3" xfId="2239" xr:uid="{00000000-0005-0000-0000-0000EC080000}"/>
    <cellStyle name="Normal 11 6 3 4" xfId="2240" xr:uid="{00000000-0005-0000-0000-0000ED080000}"/>
    <cellStyle name="Normal 11 6 3 4 2" xfId="2241" xr:uid="{00000000-0005-0000-0000-0000EE080000}"/>
    <cellStyle name="Normal 11 6 3 4 2 2" xfId="2242" xr:uid="{00000000-0005-0000-0000-0000EF080000}"/>
    <cellStyle name="Normal 11 6 3 4 3" xfId="2243" xr:uid="{00000000-0005-0000-0000-0000F0080000}"/>
    <cellStyle name="Normal 11 6 3 5" xfId="2244" xr:uid="{00000000-0005-0000-0000-0000F1080000}"/>
    <cellStyle name="Normal 11 6 3 5 2" xfId="2245" xr:uid="{00000000-0005-0000-0000-0000F2080000}"/>
    <cellStyle name="Normal 11 6 3 6" xfId="2246" xr:uid="{00000000-0005-0000-0000-0000F3080000}"/>
    <cellStyle name="Normal 11 6 4" xfId="2247" xr:uid="{00000000-0005-0000-0000-0000F4080000}"/>
    <cellStyle name="Normal 11 6 4 2" xfId="2248" xr:uid="{00000000-0005-0000-0000-0000F5080000}"/>
    <cellStyle name="Normal 11 6 4 2 2" xfId="2249" xr:uid="{00000000-0005-0000-0000-0000F6080000}"/>
    <cellStyle name="Normal 11 6 4 2 2 2" xfId="2250" xr:uid="{00000000-0005-0000-0000-0000F7080000}"/>
    <cellStyle name="Normal 11 6 4 2 2 2 2" xfId="2251" xr:uid="{00000000-0005-0000-0000-0000F8080000}"/>
    <cellStyle name="Normal 11 6 4 2 2 3" xfId="2252" xr:uid="{00000000-0005-0000-0000-0000F9080000}"/>
    <cellStyle name="Normal 11 6 4 2 3" xfId="2253" xr:uid="{00000000-0005-0000-0000-0000FA080000}"/>
    <cellStyle name="Normal 11 6 4 2 3 2" xfId="2254" xr:uid="{00000000-0005-0000-0000-0000FB080000}"/>
    <cellStyle name="Normal 11 6 4 2 3 2 2" xfId="2255" xr:uid="{00000000-0005-0000-0000-0000FC080000}"/>
    <cellStyle name="Normal 11 6 4 2 3 3" xfId="2256" xr:uid="{00000000-0005-0000-0000-0000FD080000}"/>
    <cellStyle name="Normal 11 6 4 2 4" xfId="2257" xr:uid="{00000000-0005-0000-0000-0000FE080000}"/>
    <cellStyle name="Normal 11 6 4 2 4 2" xfId="2258" xr:uid="{00000000-0005-0000-0000-0000FF080000}"/>
    <cellStyle name="Normal 11 6 4 2 5" xfId="2259" xr:uid="{00000000-0005-0000-0000-000000090000}"/>
    <cellStyle name="Normal 11 6 4 3" xfId="2260" xr:uid="{00000000-0005-0000-0000-000001090000}"/>
    <cellStyle name="Normal 11 6 4 3 2" xfId="2261" xr:uid="{00000000-0005-0000-0000-000002090000}"/>
    <cellStyle name="Normal 11 6 4 3 2 2" xfId="2262" xr:uid="{00000000-0005-0000-0000-000003090000}"/>
    <cellStyle name="Normal 11 6 4 3 3" xfId="2263" xr:uid="{00000000-0005-0000-0000-000004090000}"/>
    <cellStyle name="Normal 11 6 4 4" xfId="2264" xr:uid="{00000000-0005-0000-0000-000005090000}"/>
    <cellStyle name="Normal 11 6 4 4 2" xfId="2265" xr:uid="{00000000-0005-0000-0000-000006090000}"/>
    <cellStyle name="Normal 11 6 4 4 2 2" xfId="2266" xr:uid="{00000000-0005-0000-0000-000007090000}"/>
    <cellStyle name="Normal 11 6 4 4 3" xfId="2267" xr:uid="{00000000-0005-0000-0000-000008090000}"/>
    <cellStyle name="Normal 11 6 4 5" xfId="2268" xr:uid="{00000000-0005-0000-0000-000009090000}"/>
    <cellStyle name="Normal 11 6 4 5 2" xfId="2269" xr:uid="{00000000-0005-0000-0000-00000A090000}"/>
    <cellStyle name="Normal 11 6 4 6" xfId="2270" xr:uid="{00000000-0005-0000-0000-00000B090000}"/>
    <cellStyle name="Normal 11 6 5" xfId="2271" xr:uid="{00000000-0005-0000-0000-00000C090000}"/>
    <cellStyle name="Normal 11 6 5 2" xfId="2272" xr:uid="{00000000-0005-0000-0000-00000D090000}"/>
    <cellStyle name="Normal 11 6 5 2 2" xfId="2273" xr:uid="{00000000-0005-0000-0000-00000E090000}"/>
    <cellStyle name="Normal 11 6 5 2 2 2" xfId="2274" xr:uid="{00000000-0005-0000-0000-00000F090000}"/>
    <cellStyle name="Normal 11 6 5 2 3" xfId="2275" xr:uid="{00000000-0005-0000-0000-000010090000}"/>
    <cellStyle name="Normal 11 6 5 3" xfId="2276" xr:uid="{00000000-0005-0000-0000-000011090000}"/>
    <cellStyle name="Normal 11 6 5 3 2" xfId="2277" xr:uid="{00000000-0005-0000-0000-000012090000}"/>
    <cellStyle name="Normal 11 6 5 3 2 2" xfId="2278" xr:uid="{00000000-0005-0000-0000-000013090000}"/>
    <cellStyle name="Normal 11 6 5 3 3" xfId="2279" xr:uid="{00000000-0005-0000-0000-000014090000}"/>
    <cellStyle name="Normal 11 6 5 4" xfId="2280" xr:uid="{00000000-0005-0000-0000-000015090000}"/>
    <cellStyle name="Normal 11 6 5 4 2" xfId="2281" xr:uid="{00000000-0005-0000-0000-000016090000}"/>
    <cellStyle name="Normal 11 6 5 5" xfId="2282" xr:uid="{00000000-0005-0000-0000-000017090000}"/>
    <cellStyle name="Normal 11 6 6" xfId="2283" xr:uid="{00000000-0005-0000-0000-000018090000}"/>
    <cellStyle name="Normal 11 6 6 2" xfId="2284" xr:uid="{00000000-0005-0000-0000-000019090000}"/>
    <cellStyle name="Normal 11 6 6 2 2" xfId="2285" xr:uid="{00000000-0005-0000-0000-00001A090000}"/>
    <cellStyle name="Normal 11 6 6 3" xfId="2286" xr:uid="{00000000-0005-0000-0000-00001B090000}"/>
    <cellStyle name="Normal 11 6 7" xfId="2287" xr:uid="{00000000-0005-0000-0000-00001C090000}"/>
    <cellStyle name="Normal 11 6 7 2" xfId="2288" xr:uid="{00000000-0005-0000-0000-00001D090000}"/>
    <cellStyle name="Normal 11 6 7 2 2" xfId="2289" xr:uid="{00000000-0005-0000-0000-00001E090000}"/>
    <cellStyle name="Normal 11 6 7 3" xfId="2290" xr:uid="{00000000-0005-0000-0000-00001F090000}"/>
    <cellStyle name="Normal 11 6 8" xfId="2291" xr:uid="{00000000-0005-0000-0000-000020090000}"/>
    <cellStyle name="Normal 11 6 8 2" xfId="2292" xr:uid="{00000000-0005-0000-0000-000021090000}"/>
    <cellStyle name="Normal 11 6 9" xfId="2293" xr:uid="{00000000-0005-0000-0000-000022090000}"/>
    <cellStyle name="Normal 11 6_Plan3" xfId="2294" xr:uid="{00000000-0005-0000-0000-000023090000}"/>
    <cellStyle name="Normal 11 7" xfId="2295" xr:uid="{00000000-0005-0000-0000-000024090000}"/>
    <cellStyle name="Normal 11 7 2" xfId="2296" xr:uid="{00000000-0005-0000-0000-000025090000}"/>
    <cellStyle name="Normal 11 7 2 2" xfId="2297" xr:uid="{00000000-0005-0000-0000-000026090000}"/>
    <cellStyle name="Normal 11 7 3" xfId="2298" xr:uid="{00000000-0005-0000-0000-000027090000}"/>
    <cellStyle name="Normal 11 7_Plan3" xfId="2299" xr:uid="{00000000-0005-0000-0000-000028090000}"/>
    <cellStyle name="Normal 11 8" xfId="2300" xr:uid="{00000000-0005-0000-0000-000029090000}"/>
    <cellStyle name="Normal 11 8 2" xfId="2301" xr:uid="{00000000-0005-0000-0000-00002A090000}"/>
    <cellStyle name="Normal 11 9" xfId="2302" xr:uid="{00000000-0005-0000-0000-00002B090000}"/>
    <cellStyle name="Normal 11_AQPNG_ORC_R01_2013_11_22(OBRA COMPLETA) 29112013-2" xfId="2303" xr:uid="{00000000-0005-0000-0000-00002C090000}"/>
    <cellStyle name="Normal 12" xfId="2304" xr:uid="{00000000-0005-0000-0000-00002D090000}"/>
    <cellStyle name="Normal 12 10" xfId="2305" xr:uid="{00000000-0005-0000-0000-00002E090000}"/>
    <cellStyle name="Normal 12 11" xfId="2306" xr:uid="{00000000-0005-0000-0000-00002F090000}"/>
    <cellStyle name="Normal 12 2" xfId="2307" xr:uid="{00000000-0005-0000-0000-000030090000}"/>
    <cellStyle name="Normal 12 2 2" xfId="2308" xr:uid="{00000000-0005-0000-0000-000031090000}"/>
    <cellStyle name="Normal 12 2 2 2" xfId="2309" xr:uid="{00000000-0005-0000-0000-000032090000}"/>
    <cellStyle name="Normal 12 2 2 3" xfId="2310" xr:uid="{00000000-0005-0000-0000-000033090000}"/>
    <cellStyle name="Normal 12 2 3" xfId="2311" xr:uid="{00000000-0005-0000-0000-000034090000}"/>
    <cellStyle name="Normal 12 2 3 2" xfId="2312" xr:uid="{00000000-0005-0000-0000-000035090000}"/>
    <cellStyle name="Normal 12 2 3 3" xfId="2313" xr:uid="{00000000-0005-0000-0000-000036090000}"/>
    <cellStyle name="Normal 12 2 4" xfId="2314" xr:uid="{00000000-0005-0000-0000-000037090000}"/>
    <cellStyle name="Normal 12 2 5" xfId="2315" xr:uid="{00000000-0005-0000-0000-000038090000}"/>
    <cellStyle name="Normal 12 2 6" xfId="2316" xr:uid="{00000000-0005-0000-0000-000039090000}"/>
    <cellStyle name="Normal 12 2_CÁLCULO DE HORAS - tabela MARÇO 2014" xfId="2317" xr:uid="{00000000-0005-0000-0000-00003A090000}"/>
    <cellStyle name="Normal 12 3" xfId="2318" xr:uid="{00000000-0005-0000-0000-00003B090000}"/>
    <cellStyle name="Normal 12 3 2" xfId="2319" xr:uid="{00000000-0005-0000-0000-00003C090000}"/>
    <cellStyle name="Normal 12 3 2 2" xfId="2320" xr:uid="{00000000-0005-0000-0000-00003D090000}"/>
    <cellStyle name="Normal 12 3 2 3" xfId="2321" xr:uid="{00000000-0005-0000-0000-00003E090000}"/>
    <cellStyle name="Normal 12 3 3" xfId="2322" xr:uid="{00000000-0005-0000-0000-00003F090000}"/>
    <cellStyle name="Normal 12 3 4" xfId="2323" xr:uid="{00000000-0005-0000-0000-000040090000}"/>
    <cellStyle name="Normal 12 3_CÁLCULO DE HORAS - tabela MARÇO 2014" xfId="2324" xr:uid="{00000000-0005-0000-0000-000041090000}"/>
    <cellStyle name="Normal 12 4" xfId="2325" xr:uid="{00000000-0005-0000-0000-000042090000}"/>
    <cellStyle name="Normal 12 4 2" xfId="2326" xr:uid="{00000000-0005-0000-0000-000043090000}"/>
    <cellStyle name="Normal 12 4 3" xfId="2327" xr:uid="{00000000-0005-0000-0000-000044090000}"/>
    <cellStyle name="Normal 12 5" xfId="2328" xr:uid="{00000000-0005-0000-0000-000045090000}"/>
    <cellStyle name="Normal 12 5 2" xfId="2329" xr:uid="{00000000-0005-0000-0000-000046090000}"/>
    <cellStyle name="Normal 12 5 3" xfId="2330" xr:uid="{00000000-0005-0000-0000-000047090000}"/>
    <cellStyle name="Normal 12 6" xfId="2331" xr:uid="{00000000-0005-0000-0000-000048090000}"/>
    <cellStyle name="Normal 12 7" xfId="2332" xr:uid="{00000000-0005-0000-0000-000049090000}"/>
    <cellStyle name="Normal 12 8" xfId="2333" xr:uid="{00000000-0005-0000-0000-00004A090000}"/>
    <cellStyle name="Normal 12 9" xfId="2334" xr:uid="{00000000-0005-0000-0000-00004B090000}"/>
    <cellStyle name="Normal 12_AQPNG_ORC_R01_2013_11_22(OBRA COMPLETA) 29112013-2" xfId="2335" xr:uid="{00000000-0005-0000-0000-00004C090000}"/>
    <cellStyle name="Normal 121" xfId="2336" xr:uid="{00000000-0005-0000-0000-00004D090000}"/>
    <cellStyle name="Normal 121 2" xfId="2337" xr:uid="{00000000-0005-0000-0000-00004E090000}"/>
    <cellStyle name="Normal 122" xfId="2338" xr:uid="{00000000-0005-0000-0000-00004F090000}"/>
    <cellStyle name="Normal 122 2" xfId="2339" xr:uid="{00000000-0005-0000-0000-000050090000}"/>
    <cellStyle name="Normal 13" xfId="2340" xr:uid="{00000000-0005-0000-0000-000051090000}"/>
    <cellStyle name="Normal 13 2" xfId="2341" xr:uid="{00000000-0005-0000-0000-000052090000}"/>
    <cellStyle name="Normal 13 2 2" xfId="2342" xr:uid="{00000000-0005-0000-0000-000053090000}"/>
    <cellStyle name="Normal 13 2 3" xfId="2343" xr:uid="{00000000-0005-0000-0000-000054090000}"/>
    <cellStyle name="Normal 13 3" xfId="2344" xr:uid="{00000000-0005-0000-0000-000055090000}"/>
    <cellStyle name="Normal 139" xfId="2345" xr:uid="{00000000-0005-0000-0000-000056090000}"/>
    <cellStyle name="Normal 139 2" xfId="2346" xr:uid="{00000000-0005-0000-0000-000057090000}"/>
    <cellStyle name="Normal 139 3" xfId="2347" xr:uid="{00000000-0005-0000-0000-000058090000}"/>
    <cellStyle name="Normal 14" xfId="2348" xr:uid="{00000000-0005-0000-0000-000059090000}"/>
    <cellStyle name="Normal 14 2" xfId="2349" xr:uid="{00000000-0005-0000-0000-00005A090000}"/>
    <cellStyle name="Normal 14 3" xfId="2350" xr:uid="{00000000-0005-0000-0000-00005B090000}"/>
    <cellStyle name="Normal 14 4" xfId="2351" xr:uid="{00000000-0005-0000-0000-00005C090000}"/>
    <cellStyle name="Normal 15" xfId="2352" xr:uid="{00000000-0005-0000-0000-00005D090000}"/>
    <cellStyle name="Normal 15 2" xfId="2353" xr:uid="{00000000-0005-0000-0000-00005E090000}"/>
    <cellStyle name="Normal 15 3" xfId="2354" xr:uid="{00000000-0005-0000-0000-00005F090000}"/>
    <cellStyle name="Normal 16" xfId="2355" xr:uid="{00000000-0005-0000-0000-000060090000}"/>
    <cellStyle name="Normal 16 2" xfId="2356" xr:uid="{00000000-0005-0000-0000-000061090000}"/>
    <cellStyle name="Normal 16 3" xfId="2357" xr:uid="{00000000-0005-0000-0000-000062090000}"/>
    <cellStyle name="Normal 16 5" xfId="2358" xr:uid="{00000000-0005-0000-0000-000063090000}"/>
    <cellStyle name="Normal 17" xfId="2359" xr:uid="{00000000-0005-0000-0000-000064090000}"/>
    <cellStyle name="Normal 17 2" xfId="2360" xr:uid="{00000000-0005-0000-0000-000065090000}"/>
    <cellStyle name="Normal 17 3" xfId="2361" xr:uid="{00000000-0005-0000-0000-000066090000}"/>
    <cellStyle name="Normal 17 5" xfId="2362" xr:uid="{00000000-0005-0000-0000-000067090000}"/>
    <cellStyle name="Normal 174" xfId="2363" xr:uid="{00000000-0005-0000-0000-000068090000}"/>
    <cellStyle name="Normal 18" xfId="2364" xr:uid="{00000000-0005-0000-0000-000069090000}"/>
    <cellStyle name="Normal 18 2" xfId="2365" xr:uid="{00000000-0005-0000-0000-00006A090000}"/>
    <cellStyle name="Normal 18 3" xfId="2366" xr:uid="{00000000-0005-0000-0000-00006B090000}"/>
    <cellStyle name="Normal 186" xfId="2367" xr:uid="{00000000-0005-0000-0000-00006C090000}"/>
    <cellStyle name="Normal 19" xfId="2368" xr:uid="{00000000-0005-0000-0000-00006D090000}"/>
    <cellStyle name="Normal 19 2" xfId="2369" xr:uid="{00000000-0005-0000-0000-00006E090000}"/>
    <cellStyle name="Normal 19 3" xfId="2370" xr:uid="{00000000-0005-0000-0000-00006F090000}"/>
    <cellStyle name="Normal 2" xfId="2371" xr:uid="{00000000-0005-0000-0000-000070090000}"/>
    <cellStyle name="Normal 2 10" xfId="2372" xr:uid="{00000000-0005-0000-0000-000071090000}"/>
    <cellStyle name="Normal 2 11" xfId="2373" xr:uid="{00000000-0005-0000-0000-000072090000}"/>
    <cellStyle name="Normal 2 11 2" xfId="2374" xr:uid="{00000000-0005-0000-0000-000073090000}"/>
    <cellStyle name="Normal 2 11 3" xfId="2375" xr:uid="{00000000-0005-0000-0000-000074090000}"/>
    <cellStyle name="Normal 2 11 4" xfId="2376" xr:uid="{00000000-0005-0000-0000-000075090000}"/>
    <cellStyle name="Normal 2 12" xfId="2377" xr:uid="{00000000-0005-0000-0000-000076090000}"/>
    <cellStyle name="Normal 2 13" xfId="2378" xr:uid="{00000000-0005-0000-0000-000077090000}"/>
    <cellStyle name="Normal 2 14" xfId="2379" xr:uid="{00000000-0005-0000-0000-000078090000}"/>
    <cellStyle name="Normal 2 15" xfId="2380" xr:uid="{00000000-0005-0000-0000-000079090000}"/>
    <cellStyle name="Normal 2 16" xfId="2381" xr:uid="{00000000-0005-0000-0000-00007A090000}"/>
    <cellStyle name="Normal 2 17" xfId="2382" xr:uid="{00000000-0005-0000-0000-00007B090000}"/>
    <cellStyle name="Normal 2 17 2" xfId="2383" xr:uid="{00000000-0005-0000-0000-00007C090000}"/>
    <cellStyle name="Normal 2 18" xfId="2384" xr:uid="{00000000-0005-0000-0000-00007D090000}"/>
    <cellStyle name="Normal 2 19" xfId="2385" xr:uid="{00000000-0005-0000-0000-00007E090000}"/>
    <cellStyle name="Normal 2 19 2" xfId="2386" xr:uid="{00000000-0005-0000-0000-00007F090000}"/>
    <cellStyle name="Normal 2 2" xfId="2387" xr:uid="{00000000-0005-0000-0000-000080090000}"/>
    <cellStyle name="Normal 2 2 10" xfId="2388" xr:uid="{00000000-0005-0000-0000-000081090000}"/>
    <cellStyle name="Normal 2 2 11" xfId="2389" xr:uid="{00000000-0005-0000-0000-000082090000}"/>
    <cellStyle name="Normal 2 2 12" xfId="2390" xr:uid="{00000000-0005-0000-0000-000083090000}"/>
    <cellStyle name="Normal 2 2 13" xfId="2391" xr:uid="{00000000-0005-0000-0000-000084090000}"/>
    <cellStyle name="Normal 2 2 14" xfId="2392" xr:uid="{00000000-0005-0000-0000-000085090000}"/>
    <cellStyle name="Normal 2 2 15" xfId="2393" xr:uid="{00000000-0005-0000-0000-000086090000}"/>
    <cellStyle name="Normal 2 2 16" xfId="2394" xr:uid="{00000000-0005-0000-0000-000087090000}"/>
    <cellStyle name="Normal 2 2 17" xfId="2395" xr:uid="{00000000-0005-0000-0000-000088090000}"/>
    <cellStyle name="Normal 2 2 17 2" xfId="2396" xr:uid="{00000000-0005-0000-0000-000089090000}"/>
    <cellStyle name="Normal 2 2 18" xfId="2397" xr:uid="{00000000-0005-0000-0000-00008A090000}"/>
    <cellStyle name="Normal 2 2 19" xfId="2398" xr:uid="{00000000-0005-0000-0000-00008B090000}"/>
    <cellStyle name="Normal 2 2 19 2" xfId="2399" xr:uid="{00000000-0005-0000-0000-00008C090000}"/>
    <cellStyle name="Normal 2 2 19 2 2" xfId="2400" xr:uid="{00000000-0005-0000-0000-00008D090000}"/>
    <cellStyle name="Normal 2 2 19 2 2 2" xfId="2401" xr:uid="{00000000-0005-0000-0000-00008E090000}"/>
    <cellStyle name="Normal 2 2 19 2 3" xfId="2402" xr:uid="{00000000-0005-0000-0000-00008F090000}"/>
    <cellStyle name="Normal 2 2 19 3" xfId="2403" xr:uid="{00000000-0005-0000-0000-000090090000}"/>
    <cellStyle name="Normal 2 2 19 3 2" xfId="2404" xr:uid="{00000000-0005-0000-0000-000091090000}"/>
    <cellStyle name="Normal 2 2 19 3 2 2" xfId="2405" xr:uid="{00000000-0005-0000-0000-000092090000}"/>
    <cellStyle name="Normal 2 2 19 3 3" xfId="2406" xr:uid="{00000000-0005-0000-0000-000093090000}"/>
    <cellStyle name="Normal 2 2 19 4" xfId="2407" xr:uid="{00000000-0005-0000-0000-000094090000}"/>
    <cellStyle name="Normal 2 2 19 4 2" xfId="2408" xr:uid="{00000000-0005-0000-0000-000095090000}"/>
    <cellStyle name="Normal 2 2 19 5" xfId="2409" xr:uid="{00000000-0005-0000-0000-000096090000}"/>
    <cellStyle name="Normal 2 2 2" xfId="2410" xr:uid="{00000000-0005-0000-0000-000097090000}"/>
    <cellStyle name="Normal 2 2 2 10" xfId="2411" xr:uid="{00000000-0005-0000-0000-000098090000}"/>
    <cellStyle name="Normal 2 2 2 11" xfId="2412" xr:uid="{00000000-0005-0000-0000-000099090000}"/>
    <cellStyle name="Normal 2 2 2 12" xfId="2413" xr:uid="{00000000-0005-0000-0000-00009A090000}"/>
    <cellStyle name="Normal 2 2 2 13" xfId="2414" xr:uid="{00000000-0005-0000-0000-00009B090000}"/>
    <cellStyle name="Normal 2 2 2 14" xfId="2415" xr:uid="{00000000-0005-0000-0000-00009C090000}"/>
    <cellStyle name="Normal 2 2 2 14 2" xfId="2416" xr:uid="{00000000-0005-0000-0000-00009D090000}"/>
    <cellStyle name="Normal 2 2 2 15" xfId="2417" xr:uid="{00000000-0005-0000-0000-00009E090000}"/>
    <cellStyle name="Normal 2 2 2 16" xfId="2418" xr:uid="{00000000-0005-0000-0000-00009F090000}"/>
    <cellStyle name="Normal 2 2 2 17" xfId="2419" xr:uid="{00000000-0005-0000-0000-0000A0090000}"/>
    <cellStyle name="Normal 2 2 2 2" xfId="2420" xr:uid="{00000000-0005-0000-0000-0000A1090000}"/>
    <cellStyle name="Normal 2 2 2 2 10" xfId="2421" xr:uid="{00000000-0005-0000-0000-0000A2090000}"/>
    <cellStyle name="Normal 2 2 2 2 10 2" xfId="2422" xr:uid="{00000000-0005-0000-0000-0000A3090000}"/>
    <cellStyle name="Normal 2 2 2 2 10 2 2" xfId="2423" xr:uid="{00000000-0005-0000-0000-0000A4090000}"/>
    <cellStyle name="Normal 2 2 2 2 10 2 2 2" xfId="2424" xr:uid="{00000000-0005-0000-0000-0000A5090000}"/>
    <cellStyle name="Normal 2 2 2 2 10 2 2 2 2" xfId="2425" xr:uid="{00000000-0005-0000-0000-0000A6090000}"/>
    <cellStyle name="Normal 2 2 2 2 10 2 2 3" xfId="2426" xr:uid="{00000000-0005-0000-0000-0000A7090000}"/>
    <cellStyle name="Normal 2 2 2 2 10 2 3" xfId="2427" xr:uid="{00000000-0005-0000-0000-0000A8090000}"/>
    <cellStyle name="Normal 2 2 2 2 10 2 3 2" xfId="2428" xr:uid="{00000000-0005-0000-0000-0000A9090000}"/>
    <cellStyle name="Normal 2 2 2 2 10 2 3 2 2" xfId="2429" xr:uid="{00000000-0005-0000-0000-0000AA090000}"/>
    <cellStyle name="Normal 2 2 2 2 10 2 3 3" xfId="2430" xr:uid="{00000000-0005-0000-0000-0000AB090000}"/>
    <cellStyle name="Normal 2 2 2 2 10 2 4" xfId="2431" xr:uid="{00000000-0005-0000-0000-0000AC090000}"/>
    <cellStyle name="Normal 2 2 2 2 10 2 4 2" xfId="2432" xr:uid="{00000000-0005-0000-0000-0000AD090000}"/>
    <cellStyle name="Normal 2 2 2 2 10 2 5" xfId="2433" xr:uid="{00000000-0005-0000-0000-0000AE090000}"/>
    <cellStyle name="Normal 2 2 2 2 10 3" xfId="2434" xr:uid="{00000000-0005-0000-0000-0000AF090000}"/>
    <cellStyle name="Normal 2 2 2 2 10 3 2" xfId="2435" xr:uid="{00000000-0005-0000-0000-0000B0090000}"/>
    <cellStyle name="Normal 2 2 2 2 10 3 2 2" xfId="2436" xr:uid="{00000000-0005-0000-0000-0000B1090000}"/>
    <cellStyle name="Normal 2 2 2 2 10 3 3" xfId="2437" xr:uid="{00000000-0005-0000-0000-0000B2090000}"/>
    <cellStyle name="Normal 2 2 2 2 10 4" xfId="2438" xr:uid="{00000000-0005-0000-0000-0000B3090000}"/>
    <cellStyle name="Normal 2 2 2 2 10 4 2" xfId="2439" xr:uid="{00000000-0005-0000-0000-0000B4090000}"/>
    <cellStyle name="Normal 2 2 2 2 10 4 2 2" xfId="2440" xr:uid="{00000000-0005-0000-0000-0000B5090000}"/>
    <cellStyle name="Normal 2 2 2 2 10 4 3" xfId="2441" xr:uid="{00000000-0005-0000-0000-0000B6090000}"/>
    <cellStyle name="Normal 2 2 2 2 10 5" xfId="2442" xr:uid="{00000000-0005-0000-0000-0000B7090000}"/>
    <cellStyle name="Normal 2 2 2 2 10 5 2" xfId="2443" xr:uid="{00000000-0005-0000-0000-0000B8090000}"/>
    <cellStyle name="Normal 2 2 2 2 10 6" xfId="2444" xr:uid="{00000000-0005-0000-0000-0000B9090000}"/>
    <cellStyle name="Normal 2 2 2 2 11" xfId="2445" xr:uid="{00000000-0005-0000-0000-0000BA090000}"/>
    <cellStyle name="Normal 2 2 2 2 11 2" xfId="2446" xr:uid="{00000000-0005-0000-0000-0000BB090000}"/>
    <cellStyle name="Normal 2 2 2 2 11 2 2" xfId="2447" xr:uid="{00000000-0005-0000-0000-0000BC090000}"/>
    <cellStyle name="Normal 2 2 2 2 11 2 2 2" xfId="2448" xr:uid="{00000000-0005-0000-0000-0000BD090000}"/>
    <cellStyle name="Normal 2 2 2 2 11 2 2 2 2" xfId="2449" xr:uid="{00000000-0005-0000-0000-0000BE090000}"/>
    <cellStyle name="Normal 2 2 2 2 11 2 2 2 2 2" xfId="2450" xr:uid="{00000000-0005-0000-0000-0000BF090000}"/>
    <cellStyle name="Normal 2 2 2 2 11 2 2 2 3" xfId="2451" xr:uid="{00000000-0005-0000-0000-0000C0090000}"/>
    <cellStyle name="Normal 2 2 2 2 11 2 2 3" xfId="2452" xr:uid="{00000000-0005-0000-0000-0000C1090000}"/>
    <cellStyle name="Normal 2 2 2 2 11 2 2 3 2" xfId="2453" xr:uid="{00000000-0005-0000-0000-0000C2090000}"/>
    <cellStyle name="Normal 2 2 2 2 11 2 2 3 2 2" xfId="2454" xr:uid="{00000000-0005-0000-0000-0000C3090000}"/>
    <cellStyle name="Normal 2 2 2 2 11 2 2 3 3" xfId="2455" xr:uid="{00000000-0005-0000-0000-0000C4090000}"/>
    <cellStyle name="Normal 2 2 2 2 11 2 2 4" xfId="2456" xr:uid="{00000000-0005-0000-0000-0000C5090000}"/>
    <cellStyle name="Normal 2 2 2 2 11 2 2 4 2" xfId="2457" xr:uid="{00000000-0005-0000-0000-0000C6090000}"/>
    <cellStyle name="Normal 2 2 2 2 11 2 2 5" xfId="2458" xr:uid="{00000000-0005-0000-0000-0000C7090000}"/>
    <cellStyle name="Normal 2 2 2 2 11 2 3" xfId="2459" xr:uid="{00000000-0005-0000-0000-0000C8090000}"/>
    <cellStyle name="Normal 2 2 2 2 11 2 3 2" xfId="2460" xr:uid="{00000000-0005-0000-0000-0000C9090000}"/>
    <cellStyle name="Normal 2 2 2 2 11 2 3 2 2" xfId="2461" xr:uid="{00000000-0005-0000-0000-0000CA090000}"/>
    <cellStyle name="Normal 2 2 2 2 11 2 3 3" xfId="2462" xr:uid="{00000000-0005-0000-0000-0000CB090000}"/>
    <cellStyle name="Normal 2 2 2 2 11 2 4" xfId="2463" xr:uid="{00000000-0005-0000-0000-0000CC090000}"/>
    <cellStyle name="Normal 2 2 2 2 11 2 4 2" xfId="2464" xr:uid="{00000000-0005-0000-0000-0000CD090000}"/>
    <cellStyle name="Normal 2 2 2 2 11 2 4 2 2" xfId="2465" xr:uid="{00000000-0005-0000-0000-0000CE090000}"/>
    <cellStyle name="Normal 2 2 2 2 11 2 4 3" xfId="2466" xr:uid="{00000000-0005-0000-0000-0000CF090000}"/>
    <cellStyle name="Normal 2 2 2 2 11 2 5" xfId="2467" xr:uid="{00000000-0005-0000-0000-0000D0090000}"/>
    <cellStyle name="Normal 2 2 2 2 11 2 5 2" xfId="2468" xr:uid="{00000000-0005-0000-0000-0000D1090000}"/>
    <cellStyle name="Normal 2 2 2 2 11 2 6" xfId="2469" xr:uid="{00000000-0005-0000-0000-0000D2090000}"/>
    <cellStyle name="Normal 2 2 2 2 12" xfId="2470" xr:uid="{00000000-0005-0000-0000-0000D3090000}"/>
    <cellStyle name="Normal 2 2 2 2 13" xfId="2471" xr:uid="{00000000-0005-0000-0000-0000D4090000}"/>
    <cellStyle name="Normal 2 2 2 2 13 2" xfId="2472" xr:uid="{00000000-0005-0000-0000-0000D5090000}"/>
    <cellStyle name="Normal 2 2 2 2 13 2 2" xfId="2473" xr:uid="{00000000-0005-0000-0000-0000D6090000}"/>
    <cellStyle name="Normal 2 2 2 2 13 2 2 2" xfId="2474" xr:uid="{00000000-0005-0000-0000-0000D7090000}"/>
    <cellStyle name="Normal 2 2 2 2 13 2 3" xfId="2475" xr:uid="{00000000-0005-0000-0000-0000D8090000}"/>
    <cellStyle name="Normal 2 2 2 2 13 3" xfId="2476" xr:uid="{00000000-0005-0000-0000-0000D9090000}"/>
    <cellStyle name="Normal 2 2 2 2 13 3 2" xfId="2477" xr:uid="{00000000-0005-0000-0000-0000DA090000}"/>
    <cellStyle name="Normal 2 2 2 2 13 3 2 2" xfId="2478" xr:uid="{00000000-0005-0000-0000-0000DB090000}"/>
    <cellStyle name="Normal 2 2 2 2 13 3 3" xfId="2479" xr:uid="{00000000-0005-0000-0000-0000DC090000}"/>
    <cellStyle name="Normal 2 2 2 2 13 4" xfId="2480" xr:uid="{00000000-0005-0000-0000-0000DD090000}"/>
    <cellStyle name="Normal 2 2 2 2 13 4 2" xfId="2481" xr:uid="{00000000-0005-0000-0000-0000DE090000}"/>
    <cellStyle name="Normal 2 2 2 2 13 5" xfId="2482" xr:uid="{00000000-0005-0000-0000-0000DF090000}"/>
    <cellStyle name="Normal 2 2 2 2 14" xfId="2483" xr:uid="{00000000-0005-0000-0000-0000E0090000}"/>
    <cellStyle name="Normal 2 2 2 2 14 2" xfId="2484" xr:uid="{00000000-0005-0000-0000-0000E1090000}"/>
    <cellStyle name="Normal 2 2 2 2 14 2 2" xfId="2485" xr:uid="{00000000-0005-0000-0000-0000E2090000}"/>
    <cellStyle name="Normal 2 2 2 2 14 3" xfId="2486" xr:uid="{00000000-0005-0000-0000-0000E3090000}"/>
    <cellStyle name="Normal 2 2 2 2 15" xfId="2487" xr:uid="{00000000-0005-0000-0000-0000E4090000}"/>
    <cellStyle name="Normal 2 2 2 2 15 2" xfId="2488" xr:uid="{00000000-0005-0000-0000-0000E5090000}"/>
    <cellStyle name="Normal 2 2 2 2 15 2 2" xfId="2489" xr:uid="{00000000-0005-0000-0000-0000E6090000}"/>
    <cellStyle name="Normal 2 2 2 2 15 3" xfId="2490" xr:uid="{00000000-0005-0000-0000-0000E7090000}"/>
    <cellStyle name="Normal 2 2 2 2 16" xfId="2491" xr:uid="{00000000-0005-0000-0000-0000E8090000}"/>
    <cellStyle name="Normal 2 2 2 2 16 2" xfId="2492" xr:uid="{00000000-0005-0000-0000-0000E9090000}"/>
    <cellStyle name="Normal 2 2 2 2 17" xfId="2493" xr:uid="{00000000-0005-0000-0000-0000EA090000}"/>
    <cellStyle name="Normal 2 2 2 2 18" xfId="2494" xr:uid="{00000000-0005-0000-0000-0000EB090000}"/>
    <cellStyle name="Normal 2 2 2 2 2" xfId="2495" xr:uid="{00000000-0005-0000-0000-0000EC090000}"/>
    <cellStyle name="Normal 2 2 2 2 2 2" xfId="2496" xr:uid="{00000000-0005-0000-0000-0000ED090000}"/>
    <cellStyle name="Normal 2 2 2 2 2 2 2" xfId="2497" xr:uid="{00000000-0005-0000-0000-0000EE090000}"/>
    <cellStyle name="Normal 2 2 2 2 2 2 2 2" xfId="2498" xr:uid="{00000000-0005-0000-0000-0000EF090000}"/>
    <cellStyle name="Normal 2 2 2 2 2 2 2 2 2" xfId="2499" xr:uid="{00000000-0005-0000-0000-0000F0090000}"/>
    <cellStyle name="Normal 2 2 2 2 2 2 2 2 2 2" xfId="2500" xr:uid="{00000000-0005-0000-0000-0000F1090000}"/>
    <cellStyle name="Normal 2 2 2 2 2 2 2 2 3" xfId="2501" xr:uid="{00000000-0005-0000-0000-0000F2090000}"/>
    <cellStyle name="Normal 2 2 2 2 2 2 2 3" xfId="2502" xr:uid="{00000000-0005-0000-0000-0000F3090000}"/>
    <cellStyle name="Normal 2 2 2 2 2 2 2 3 2" xfId="2503" xr:uid="{00000000-0005-0000-0000-0000F4090000}"/>
    <cellStyle name="Normal 2 2 2 2 2 2 2 3 2 2" xfId="2504" xr:uid="{00000000-0005-0000-0000-0000F5090000}"/>
    <cellStyle name="Normal 2 2 2 2 2 2 2 3 3" xfId="2505" xr:uid="{00000000-0005-0000-0000-0000F6090000}"/>
    <cellStyle name="Normal 2 2 2 2 2 2 2 4" xfId="2506" xr:uid="{00000000-0005-0000-0000-0000F7090000}"/>
    <cellStyle name="Normal 2 2 2 2 2 2 2 4 2" xfId="2507" xr:uid="{00000000-0005-0000-0000-0000F8090000}"/>
    <cellStyle name="Normal 2 2 2 2 2 2 2 5" xfId="2508" xr:uid="{00000000-0005-0000-0000-0000F9090000}"/>
    <cellStyle name="Normal 2 2 2 2 2 2 3" xfId="2509" xr:uid="{00000000-0005-0000-0000-0000FA090000}"/>
    <cellStyle name="Normal 2 2 2 2 2 2 3 2" xfId="2510" xr:uid="{00000000-0005-0000-0000-0000FB090000}"/>
    <cellStyle name="Normal 2 2 2 2 2 2 3 2 2" xfId="2511" xr:uid="{00000000-0005-0000-0000-0000FC090000}"/>
    <cellStyle name="Normal 2 2 2 2 2 2 3 3" xfId="2512" xr:uid="{00000000-0005-0000-0000-0000FD090000}"/>
    <cellStyle name="Normal 2 2 2 2 2 2 4" xfId="2513" xr:uid="{00000000-0005-0000-0000-0000FE090000}"/>
    <cellStyle name="Normal 2 2 2 2 2 2 4 2" xfId="2514" xr:uid="{00000000-0005-0000-0000-0000FF090000}"/>
    <cellStyle name="Normal 2 2 2 2 2 2 4 2 2" xfId="2515" xr:uid="{00000000-0005-0000-0000-0000000A0000}"/>
    <cellStyle name="Normal 2 2 2 2 2 2 4 3" xfId="2516" xr:uid="{00000000-0005-0000-0000-0000010A0000}"/>
    <cellStyle name="Normal 2 2 2 2 2 2 5" xfId="2517" xr:uid="{00000000-0005-0000-0000-0000020A0000}"/>
    <cellStyle name="Normal 2 2 2 2 2 2 5 2" xfId="2518" xr:uid="{00000000-0005-0000-0000-0000030A0000}"/>
    <cellStyle name="Normal 2 2 2 2 2 2 6" xfId="2519" xr:uid="{00000000-0005-0000-0000-0000040A0000}"/>
    <cellStyle name="Normal 2 2 2 2 2 2_Plan3" xfId="2520" xr:uid="{00000000-0005-0000-0000-0000050A0000}"/>
    <cellStyle name="Normal 2 2 2 2 2 3" xfId="2521" xr:uid="{00000000-0005-0000-0000-0000060A0000}"/>
    <cellStyle name="Normal 2 2 2 2 2 3 2" xfId="2522" xr:uid="{00000000-0005-0000-0000-0000070A0000}"/>
    <cellStyle name="Normal 2 2 2 2 2 3 2 2" xfId="2523" xr:uid="{00000000-0005-0000-0000-0000080A0000}"/>
    <cellStyle name="Normal 2 2 2 2 2 3 2 2 2" xfId="2524" xr:uid="{00000000-0005-0000-0000-0000090A0000}"/>
    <cellStyle name="Normal 2 2 2 2 2 3 2 2 2 2" xfId="2525" xr:uid="{00000000-0005-0000-0000-00000A0A0000}"/>
    <cellStyle name="Normal 2 2 2 2 2 3 2 2 3" xfId="2526" xr:uid="{00000000-0005-0000-0000-00000B0A0000}"/>
    <cellStyle name="Normal 2 2 2 2 2 3 2 3" xfId="2527" xr:uid="{00000000-0005-0000-0000-00000C0A0000}"/>
    <cellStyle name="Normal 2 2 2 2 2 3 2 3 2" xfId="2528" xr:uid="{00000000-0005-0000-0000-00000D0A0000}"/>
    <cellStyle name="Normal 2 2 2 2 2 3 2 3 2 2" xfId="2529" xr:uid="{00000000-0005-0000-0000-00000E0A0000}"/>
    <cellStyle name="Normal 2 2 2 2 2 3 2 3 3" xfId="2530" xr:uid="{00000000-0005-0000-0000-00000F0A0000}"/>
    <cellStyle name="Normal 2 2 2 2 2 3 2 4" xfId="2531" xr:uid="{00000000-0005-0000-0000-0000100A0000}"/>
    <cellStyle name="Normal 2 2 2 2 2 3 2 4 2" xfId="2532" xr:uid="{00000000-0005-0000-0000-0000110A0000}"/>
    <cellStyle name="Normal 2 2 2 2 2 3 2 5" xfId="2533" xr:uid="{00000000-0005-0000-0000-0000120A0000}"/>
    <cellStyle name="Normal 2 2 2 2 2 3 3" xfId="2534" xr:uid="{00000000-0005-0000-0000-0000130A0000}"/>
    <cellStyle name="Normal 2 2 2 2 2 3 3 2" xfId="2535" xr:uid="{00000000-0005-0000-0000-0000140A0000}"/>
    <cellStyle name="Normal 2 2 2 2 2 3 3 2 2" xfId="2536" xr:uid="{00000000-0005-0000-0000-0000150A0000}"/>
    <cellStyle name="Normal 2 2 2 2 2 3 3 3" xfId="2537" xr:uid="{00000000-0005-0000-0000-0000160A0000}"/>
    <cellStyle name="Normal 2 2 2 2 2 3 4" xfId="2538" xr:uid="{00000000-0005-0000-0000-0000170A0000}"/>
    <cellStyle name="Normal 2 2 2 2 2 3 4 2" xfId="2539" xr:uid="{00000000-0005-0000-0000-0000180A0000}"/>
    <cellStyle name="Normal 2 2 2 2 2 3 4 2 2" xfId="2540" xr:uid="{00000000-0005-0000-0000-0000190A0000}"/>
    <cellStyle name="Normal 2 2 2 2 2 3 4 3" xfId="2541" xr:uid="{00000000-0005-0000-0000-00001A0A0000}"/>
    <cellStyle name="Normal 2 2 2 2 2 3 5" xfId="2542" xr:uid="{00000000-0005-0000-0000-00001B0A0000}"/>
    <cellStyle name="Normal 2 2 2 2 2 3 5 2" xfId="2543" xr:uid="{00000000-0005-0000-0000-00001C0A0000}"/>
    <cellStyle name="Normal 2 2 2 2 2 3 6" xfId="2544" xr:uid="{00000000-0005-0000-0000-00001D0A0000}"/>
    <cellStyle name="Normal 2 2 2 2 2 3_Plan3" xfId="2545" xr:uid="{00000000-0005-0000-0000-00001E0A0000}"/>
    <cellStyle name="Normal 2 2 2 2 2 4" xfId="2546" xr:uid="{00000000-0005-0000-0000-00001F0A0000}"/>
    <cellStyle name="Normal 2 2 2 2 2 4 2" xfId="2547" xr:uid="{00000000-0005-0000-0000-0000200A0000}"/>
    <cellStyle name="Normal 2 2 2 2 2 4 2 2" xfId="2548" xr:uid="{00000000-0005-0000-0000-0000210A0000}"/>
    <cellStyle name="Normal 2 2 2 2 2 4 2 2 2" xfId="2549" xr:uid="{00000000-0005-0000-0000-0000220A0000}"/>
    <cellStyle name="Normal 2 2 2 2 2 4 2 2 2 2" xfId="2550" xr:uid="{00000000-0005-0000-0000-0000230A0000}"/>
    <cellStyle name="Normal 2 2 2 2 2 4 2 2 3" xfId="2551" xr:uid="{00000000-0005-0000-0000-0000240A0000}"/>
    <cellStyle name="Normal 2 2 2 2 2 4 2 3" xfId="2552" xr:uid="{00000000-0005-0000-0000-0000250A0000}"/>
    <cellStyle name="Normal 2 2 2 2 2 4 2 3 2" xfId="2553" xr:uid="{00000000-0005-0000-0000-0000260A0000}"/>
    <cellStyle name="Normal 2 2 2 2 2 4 2 3 2 2" xfId="2554" xr:uid="{00000000-0005-0000-0000-0000270A0000}"/>
    <cellStyle name="Normal 2 2 2 2 2 4 2 3 3" xfId="2555" xr:uid="{00000000-0005-0000-0000-0000280A0000}"/>
    <cellStyle name="Normal 2 2 2 2 2 4 2 4" xfId="2556" xr:uid="{00000000-0005-0000-0000-0000290A0000}"/>
    <cellStyle name="Normal 2 2 2 2 2 4 2 4 2" xfId="2557" xr:uid="{00000000-0005-0000-0000-00002A0A0000}"/>
    <cellStyle name="Normal 2 2 2 2 2 4 2 5" xfId="2558" xr:uid="{00000000-0005-0000-0000-00002B0A0000}"/>
    <cellStyle name="Normal 2 2 2 2 2 4 3" xfId="2559" xr:uid="{00000000-0005-0000-0000-00002C0A0000}"/>
    <cellStyle name="Normal 2 2 2 2 2 4 3 2" xfId="2560" xr:uid="{00000000-0005-0000-0000-00002D0A0000}"/>
    <cellStyle name="Normal 2 2 2 2 2 4 3 2 2" xfId="2561" xr:uid="{00000000-0005-0000-0000-00002E0A0000}"/>
    <cellStyle name="Normal 2 2 2 2 2 4 3 3" xfId="2562" xr:uid="{00000000-0005-0000-0000-00002F0A0000}"/>
    <cellStyle name="Normal 2 2 2 2 2 4 4" xfId="2563" xr:uid="{00000000-0005-0000-0000-0000300A0000}"/>
    <cellStyle name="Normal 2 2 2 2 2 4 4 2" xfId="2564" xr:uid="{00000000-0005-0000-0000-0000310A0000}"/>
    <cellStyle name="Normal 2 2 2 2 2 4 4 2 2" xfId="2565" xr:uid="{00000000-0005-0000-0000-0000320A0000}"/>
    <cellStyle name="Normal 2 2 2 2 2 4 4 3" xfId="2566" xr:uid="{00000000-0005-0000-0000-0000330A0000}"/>
    <cellStyle name="Normal 2 2 2 2 2 4 5" xfId="2567" xr:uid="{00000000-0005-0000-0000-0000340A0000}"/>
    <cellStyle name="Normal 2 2 2 2 2 4 5 2" xfId="2568" xr:uid="{00000000-0005-0000-0000-0000350A0000}"/>
    <cellStyle name="Normal 2 2 2 2 2 4 6" xfId="2569" xr:uid="{00000000-0005-0000-0000-0000360A0000}"/>
    <cellStyle name="Normal 2 2 2 2 2 5" xfId="2570" xr:uid="{00000000-0005-0000-0000-0000370A0000}"/>
    <cellStyle name="Normal 2 2 2 2 2 5 2" xfId="2571" xr:uid="{00000000-0005-0000-0000-0000380A0000}"/>
    <cellStyle name="Normal 2 2 2 2 2 5 2 2" xfId="2572" xr:uid="{00000000-0005-0000-0000-0000390A0000}"/>
    <cellStyle name="Normal 2 2 2 2 2 5 2 2 2" xfId="2573" xr:uid="{00000000-0005-0000-0000-00003A0A0000}"/>
    <cellStyle name="Normal 2 2 2 2 2 5 2 3" xfId="2574" xr:uid="{00000000-0005-0000-0000-00003B0A0000}"/>
    <cellStyle name="Normal 2 2 2 2 2 5 3" xfId="2575" xr:uid="{00000000-0005-0000-0000-00003C0A0000}"/>
    <cellStyle name="Normal 2 2 2 2 2 5 3 2" xfId="2576" xr:uid="{00000000-0005-0000-0000-00003D0A0000}"/>
    <cellStyle name="Normal 2 2 2 2 2 5 3 2 2" xfId="2577" xr:uid="{00000000-0005-0000-0000-00003E0A0000}"/>
    <cellStyle name="Normal 2 2 2 2 2 5 3 3" xfId="2578" xr:uid="{00000000-0005-0000-0000-00003F0A0000}"/>
    <cellStyle name="Normal 2 2 2 2 2 5 4" xfId="2579" xr:uid="{00000000-0005-0000-0000-0000400A0000}"/>
    <cellStyle name="Normal 2 2 2 2 2 5 4 2" xfId="2580" xr:uid="{00000000-0005-0000-0000-0000410A0000}"/>
    <cellStyle name="Normal 2 2 2 2 2 5 5" xfId="2581" xr:uid="{00000000-0005-0000-0000-0000420A0000}"/>
    <cellStyle name="Normal 2 2 2 2 2 6" xfId="2582" xr:uid="{00000000-0005-0000-0000-0000430A0000}"/>
    <cellStyle name="Normal 2 2 2 2 2 6 2" xfId="2583" xr:uid="{00000000-0005-0000-0000-0000440A0000}"/>
    <cellStyle name="Normal 2 2 2 2 2 6 2 2" xfId="2584" xr:uid="{00000000-0005-0000-0000-0000450A0000}"/>
    <cellStyle name="Normal 2 2 2 2 2 6 3" xfId="2585" xr:uid="{00000000-0005-0000-0000-0000460A0000}"/>
    <cellStyle name="Normal 2 2 2 2 2 7" xfId="2586" xr:uid="{00000000-0005-0000-0000-0000470A0000}"/>
    <cellStyle name="Normal 2 2 2 2 2 7 2" xfId="2587" xr:uid="{00000000-0005-0000-0000-0000480A0000}"/>
    <cellStyle name="Normal 2 2 2 2 2 7 2 2" xfId="2588" xr:uid="{00000000-0005-0000-0000-0000490A0000}"/>
    <cellStyle name="Normal 2 2 2 2 2 7 3" xfId="2589" xr:uid="{00000000-0005-0000-0000-00004A0A0000}"/>
    <cellStyle name="Normal 2 2 2 2 2 8" xfId="2590" xr:uid="{00000000-0005-0000-0000-00004B0A0000}"/>
    <cellStyle name="Normal 2 2 2 2 2 8 2" xfId="2591" xr:uid="{00000000-0005-0000-0000-00004C0A0000}"/>
    <cellStyle name="Normal 2 2 2 2 2 9" xfId="2592" xr:uid="{00000000-0005-0000-0000-00004D0A0000}"/>
    <cellStyle name="Normal 2 2 2 2 2_Plan3" xfId="2593" xr:uid="{00000000-0005-0000-0000-00004E0A0000}"/>
    <cellStyle name="Normal 2 2 2 2 3" xfId="2594" xr:uid="{00000000-0005-0000-0000-00004F0A0000}"/>
    <cellStyle name="Normal 2 2 2 2 3 2" xfId="2595" xr:uid="{00000000-0005-0000-0000-0000500A0000}"/>
    <cellStyle name="Normal 2 2 2 2 3 2 2" xfId="2596" xr:uid="{00000000-0005-0000-0000-0000510A0000}"/>
    <cellStyle name="Normal 2 2 2 2 3 2 2 2" xfId="2597" xr:uid="{00000000-0005-0000-0000-0000520A0000}"/>
    <cellStyle name="Normal 2 2 2 2 3 2 2 2 2" xfId="2598" xr:uid="{00000000-0005-0000-0000-0000530A0000}"/>
    <cellStyle name="Normal 2 2 2 2 3 2 2 2 2 2" xfId="2599" xr:uid="{00000000-0005-0000-0000-0000540A0000}"/>
    <cellStyle name="Normal 2 2 2 2 3 2 2 2 3" xfId="2600" xr:uid="{00000000-0005-0000-0000-0000550A0000}"/>
    <cellStyle name="Normal 2 2 2 2 3 2 2 3" xfId="2601" xr:uid="{00000000-0005-0000-0000-0000560A0000}"/>
    <cellStyle name="Normal 2 2 2 2 3 2 2 3 2" xfId="2602" xr:uid="{00000000-0005-0000-0000-0000570A0000}"/>
    <cellStyle name="Normal 2 2 2 2 3 2 2 3 2 2" xfId="2603" xr:uid="{00000000-0005-0000-0000-0000580A0000}"/>
    <cellStyle name="Normal 2 2 2 2 3 2 2 3 3" xfId="2604" xr:uid="{00000000-0005-0000-0000-0000590A0000}"/>
    <cellStyle name="Normal 2 2 2 2 3 2 2 4" xfId="2605" xr:uid="{00000000-0005-0000-0000-00005A0A0000}"/>
    <cellStyle name="Normal 2 2 2 2 3 2 2 4 2" xfId="2606" xr:uid="{00000000-0005-0000-0000-00005B0A0000}"/>
    <cellStyle name="Normal 2 2 2 2 3 2 2 5" xfId="2607" xr:uid="{00000000-0005-0000-0000-00005C0A0000}"/>
    <cellStyle name="Normal 2 2 2 2 3 2 3" xfId="2608" xr:uid="{00000000-0005-0000-0000-00005D0A0000}"/>
    <cellStyle name="Normal 2 2 2 2 3 2 3 2" xfId="2609" xr:uid="{00000000-0005-0000-0000-00005E0A0000}"/>
    <cellStyle name="Normal 2 2 2 2 3 2 3 2 2" xfId="2610" xr:uid="{00000000-0005-0000-0000-00005F0A0000}"/>
    <cellStyle name="Normal 2 2 2 2 3 2 3 3" xfId="2611" xr:uid="{00000000-0005-0000-0000-0000600A0000}"/>
    <cellStyle name="Normal 2 2 2 2 3 2 4" xfId="2612" xr:uid="{00000000-0005-0000-0000-0000610A0000}"/>
    <cellStyle name="Normal 2 2 2 2 3 2 4 2" xfId="2613" xr:uid="{00000000-0005-0000-0000-0000620A0000}"/>
    <cellStyle name="Normal 2 2 2 2 3 2 4 2 2" xfId="2614" xr:uid="{00000000-0005-0000-0000-0000630A0000}"/>
    <cellStyle name="Normal 2 2 2 2 3 2 4 3" xfId="2615" xr:uid="{00000000-0005-0000-0000-0000640A0000}"/>
    <cellStyle name="Normal 2 2 2 2 3 2 5" xfId="2616" xr:uid="{00000000-0005-0000-0000-0000650A0000}"/>
    <cellStyle name="Normal 2 2 2 2 3 2 5 2" xfId="2617" xr:uid="{00000000-0005-0000-0000-0000660A0000}"/>
    <cellStyle name="Normal 2 2 2 2 3 2 6" xfId="2618" xr:uid="{00000000-0005-0000-0000-0000670A0000}"/>
    <cellStyle name="Normal 2 2 2 2 3 3" xfId="2619" xr:uid="{00000000-0005-0000-0000-0000680A0000}"/>
    <cellStyle name="Normal 2 2 2 2 3 3 2" xfId="2620" xr:uid="{00000000-0005-0000-0000-0000690A0000}"/>
    <cellStyle name="Normal 2 2 2 2 3 3 2 2" xfId="2621" xr:uid="{00000000-0005-0000-0000-00006A0A0000}"/>
    <cellStyle name="Normal 2 2 2 2 3 3 2 2 2" xfId="2622" xr:uid="{00000000-0005-0000-0000-00006B0A0000}"/>
    <cellStyle name="Normal 2 2 2 2 3 3 2 2 2 2" xfId="2623" xr:uid="{00000000-0005-0000-0000-00006C0A0000}"/>
    <cellStyle name="Normal 2 2 2 2 3 3 2 2 3" xfId="2624" xr:uid="{00000000-0005-0000-0000-00006D0A0000}"/>
    <cellStyle name="Normal 2 2 2 2 3 3 2 3" xfId="2625" xr:uid="{00000000-0005-0000-0000-00006E0A0000}"/>
    <cellStyle name="Normal 2 2 2 2 3 3 2 3 2" xfId="2626" xr:uid="{00000000-0005-0000-0000-00006F0A0000}"/>
    <cellStyle name="Normal 2 2 2 2 3 3 2 3 2 2" xfId="2627" xr:uid="{00000000-0005-0000-0000-0000700A0000}"/>
    <cellStyle name="Normal 2 2 2 2 3 3 2 3 3" xfId="2628" xr:uid="{00000000-0005-0000-0000-0000710A0000}"/>
    <cellStyle name="Normal 2 2 2 2 3 3 2 4" xfId="2629" xr:uid="{00000000-0005-0000-0000-0000720A0000}"/>
    <cellStyle name="Normal 2 2 2 2 3 3 2 4 2" xfId="2630" xr:uid="{00000000-0005-0000-0000-0000730A0000}"/>
    <cellStyle name="Normal 2 2 2 2 3 3 2 5" xfId="2631" xr:uid="{00000000-0005-0000-0000-0000740A0000}"/>
    <cellStyle name="Normal 2 2 2 2 3 3 3" xfId="2632" xr:uid="{00000000-0005-0000-0000-0000750A0000}"/>
    <cellStyle name="Normal 2 2 2 2 3 3 3 2" xfId="2633" xr:uid="{00000000-0005-0000-0000-0000760A0000}"/>
    <cellStyle name="Normal 2 2 2 2 3 3 3 2 2" xfId="2634" xr:uid="{00000000-0005-0000-0000-0000770A0000}"/>
    <cellStyle name="Normal 2 2 2 2 3 3 3 3" xfId="2635" xr:uid="{00000000-0005-0000-0000-0000780A0000}"/>
    <cellStyle name="Normal 2 2 2 2 3 3 4" xfId="2636" xr:uid="{00000000-0005-0000-0000-0000790A0000}"/>
    <cellStyle name="Normal 2 2 2 2 3 3 4 2" xfId="2637" xr:uid="{00000000-0005-0000-0000-00007A0A0000}"/>
    <cellStyle name="Normal 2 2 2 2 3 3 4 2 2" xfId="2638" xr:uid="{00000000-0005-0000-0000-00007B0A0000}"/>
    <cellStyle name="Normal 2 2 2 2 3 3 4 3" xfId="2639" xr:uid="{00000000-0005-0000-0000-00007C0A0000}"/>
    <cellStyle name="Normal 2 2 2 2 3 3 5" xfId="2640" xr:uid="{00000000-0005-0000-0000-00007D0A0000}"/>
    <cellStyle name="Normal 2 2 2 2 3 3 5 2" xfId="2641" xr:uid="{00000000-0005-0000-0000-00007E0A0000}"/>
    <cellStyle name="Normal 2 2 2 2 3 3 6" xfId="2642" xr:uid="{00000000-0005-0000-0000-00007F0A0000}"/>
    <cellStyle name="Normal 2 2 2 2 3 4" xfId="2643" xr:uid="{00000000-0005-0000-0000-0000800A0000}"/>
    <cellStyle name="Normal 2 2 2 2 3 4 2" xfId="2644" xr:uid="{00000000-0005-0000-0000-0000810A0000}"/>
    <cellStyle name="Normal 2 2 2 2 3 4 2 2" xfId="2645" xr:uid="{00000000-0005-0000-0000-0000820A0000}"/>
    <cellStyle name="Normal 2 2 2 2 3 4 2 2 2" xfId="2646" xr:uid="{00000000-0005-0000-0000-0000830A0000}"/>
    <cellStyle name="Normal 2 2 2 2 3 4 2 2 2 2" xfId="2647" xr:uid="{00000000-0005-0000-0000-0000840A0000}"/>
    <cellStyle name="Normal 2 2 2 2 3 4 2 2 3" xfId="2648" xr:uid="{00000000-0005-0000-0000-0000850A0000}"/>
    <cellStyle name="Normal 2 2 2 2 3 4 2 3" xfId="2649" xr:uid="{00000000-0005-0000-0000-0000860A0000}"/>
    <cellStyle name="Normal 2 2 2 2 3 4 2 3 2" xfId="2650" xr:uid="{00000000-0005-0000-0000-0000870A0000}"/>
    <cellStyle name="Normal 2 2 2 2 3 4 2 3 2 2" xfId="2651" xr:uid="{00000000-0005-0000-0000-0000880A0000}"/>
    <cellStyle name="Normal 2 2 2 2 3 4 2 3 3" xfId="2652" xr:uid="{00000000-0005-0000-0000-0000890A0000}"/>
    <cellStyle name="Normal 2 2 2 2 3 4 2 4" xfId="2653" xr:uid="{00000000-0005-0000-0000-00008A0A0000}"/>
    <cellStyle name="Normal 2 2 2 2 3 4 2 4 2" xfId="2654" xr:uid="{00000000-0005-0000-0000-00008B0A0000}"/>
    <cellStyle name="Normal 2 2 2 2 3 4 2 5" xfId="2655" xr:uid="{00000000-0005-0000-0000-00008C0A0000}"/>
    <cellStyle name="Normal 2 2 2 2 3 4 3" xfId="2656" xr:uid="{00000000-0005-0000-0000-00008D0A0000}"/>
    <cellStyle name="Normal 2 2 2 2 3 4 3 2" xfId="2657" xr:uid="{00000000-0005-0000-0000-00008E0A0000}"/>
    <cellStyle name="Normal 2 2 2 2 3 4 3 2 2" xfId="2658" xr:uid="{00000000-0005-0000-0000-00008F0A0000}"/>
    <cellStyle name="Normal 2 2 2 2 3 4 3 3" xfId="2659" xr:uid="{00000000-0005-0000-0000-0000900A0000}"/>
    <cellStyle name="Normal 2 2 2 2 3 4 4" xfId="2660" xr:uid="{00000000-0005-0000-0000-0000910A0000}"/>
    <cellStyle name="Normal 2 2 2 2 3 4 4 2" xfId="2661" xr:uid="{00000000-0005-0000-0000-0000920A0000}"/>
    <cellStyle name="Normal 2 2 2 2 3 4 4 2 2" xfId="2662" xr:uid="{00000000-0005-0000-0000-0000930A0000}"/>
    <cellStyle name="Normal 2 2 2 2 3 4 4 3" xfId="2663" xr:uid="{00000000-0005-0000-0000-0000940A0000}"/>
    <cellStyle name="Normal 2 2 2 2 3 4 5" xfId="2664" xr:uid="{00000000-0005-0000-0000-0000950A0000}"/>
    <cellStyle name="Normal 2 2 2 2 3 4 5 2" xfId="2665" xr:uid="{00000000-0005-0000-0000-0000960A0000}"/>
    <cellStyle name="Normal 2 2 2 2 3 4 6" xfId="2666" xr:uid="{00000000-0005-0000-0000-0000970A0000}"/>
    <cellStyle name="Normal 2 2 2 2 3_Plan3" xfId="2667" xr:uid="{00000000-0005-0000-0000-0000980A0000}"/>
    <cellStyle name="Normal 2 2 2 2 4" xfId="2668" xr:uid="{00000000-0005-0000-0000-0000990A0000}"/>
    <cellStyle name="Normal 2 2 2 2 4 2" xfId="2669" xr:uid="{00000000-0005-0000-0000-00009A0A0000}"/>
    <cellStyle name="Normal 2 2 2 2 4 2 2" xfId="2670" xr:uid="{00000000-0005-0000-0000-00009B0A0000}"/>
    <cellStyle name="Normal 2 2 2 2 4 2 2 2" xfId="2671" xr:uid="{00000000-0005-0000-0000-00009C0A0000}"/>
    <cellStyle name="Normal 2 2 2 2 4 2 2 2 2" xfId="2672" xr:uid="{00000000-0005-0000-0000-00009D0A0000}"/>
    <cellStyle name="Normal 2 2 2 2 4 2 2 3" xfId="2673" xr:uid="{00000000-0005-0000-0000-00009E0A0000}"/>
    <cellStyle name="Normal 2 2 2 2 4 2 3" xfId="2674" xr:uid="{00000000-0005-0000-0000-00009F0A0000}"/>
    <cellStyle name="Normal 2 2 2 2 4 2 3 2" xfId="2675" xr:uid="{00000000-0005-0000-0000-0000A00A0000}"/>
    <cellStyle name="Normal 2 2 2 2 4 2 3 2 2" xfId="2676" xr:uid="{00000000-0005-0000-0000-0000A10A0000}"/>
    <cellStyle name="Normal 2 2 2 2 4 2 3 3" xfId="2677" xr:uid="{00000000-0005-0000-0000-0000A20A0000}"/>
    <cellStyle name="Normal 2 2 2 2 4 2 4" xfId="2678" xr:uid="{00000000-0005-0000-0000-0000A30A0000}"/>
    <cellStyle name="Normal 2 2 2 2 4 2 4 2" xfId="2679" xr:uid="{00000000-0005-0000-0000-0000A40A0000}"/>
    <cellStyle name="Normal 2 2 2 2 4 2 5" xfId="2680" xr:uid="{00000000-0005-0000-0000-0000A50A0000}"/>
    <cellStyle name="Normal 2 2 2 2 4 3" xfId="2681" xr:uid="{00000000-0005-0000-0000-0000A60A0000}"/>
    <cellStyle name="Normal 2 2 2 2 4 3 2" xfId="2682" xr:uid="{00000000-0005-0000-0000-0000A70A0000}"/>
    <cellStyle name="Normal 2 2 2 2 4 3 2 2" xfId="2683" xr:uid="{00000000-0005-0000-0000-0000A80A0000}"/>
    <cellStyle name="Normal 2 2 2 2 4 3 3" xfId="2684" xr:uid="{00000000-0005-0000-0000-0000A90A0000}"/>
    <cellStyle name="Normal 2 2 2 2 4 4" xfId="2685" xr:uid="{00000000-0005-0000-0000-0000AA0A0000}"/>
    <cellStyle name="Normal 2 2 2 2 4 4 2" xfId="2686" xr:uid="{00000000-0005-0000-0000-0000AB0A0000}"/>
    <cellStyle name="Normal 2 2 2 2 4 4 2 2" xfId="2687" xr:uid="{00000000-0005-0000-0000-0000AC0A0000}"/>
    <cellStyle name="Normal 2 2 2 2 4 4 3" xfId="2688" xr:uid="{00000000-0005-0000-0000-0000AD0A0000}"/>
    <cellStyle name="Normal 2 2 2 2 4 5" xfId="2689" xr:uid="{00000000-0005-0000-0000-0000AE0A0000}"/>
    <cellStyle name="Normal 2 2 2 2 4 5 2" xfId="2690" xr:uid="{00000000-0005-0000-0000-0000AF0A0000}"/>
    <cellStyle name="Normal 2 2 2 2 4 6" xfId="2691" xr:uid="{00000000-0005-0000-0000-0000B00A0000}"/>
    <cellStyle name="Normal 2 2 2 2 4_Plan3" xfId="2692" xr:uid="{00000000-0005-0000-0000-0000B10A0000}"/>
    <cellStyle name="Normal 2 2 2 2 5" xfId="2693" xr:uid="{00000000-0005-0000-0000-0000B20A0000}"/>
    <cellStyle name="Normal 2 2 2 2 5 2" xfId="2694" xr:uid="{00000000-0005-0000-0000-0000B30A0000}"/>
    <cellStyle name="Normal 2 2 2 2 5 2 2" xfId="2695" xr:uid="{00000000-0005-0000-0000-0000B40A0000}"/>
    <cellStyle name="Normal 2 2 2 2 5 2 2 2" xfId="2696" xr:uid="{00000000-0005-0000-0000-0000B50A0000}"/>
    <cellStyle name="Normal 2 2 2 2 5 2 2 2 2" xfId="2697" xr:uid="{00000000-0005-0000-0000-0000B60A0000}"/>
    <cellStyle name="Normal 2 2 2 2 5 2 2 3" xfId="2698" xr:uid="{00000000-0005-0000-0000-0000B70A0000}"/>
    <cellStyle name="Normal 2 2 2 2 5 2 3" xfId="2699" xr:uid="{00000000-0005-0000-0000-0000B80A0000}"/>
    <cellStyle name="Normal 2 2 2 2 5 2 3 2" xfId="2700" xr:uid="{00000000-0005-0000-0000-0000B90A0000}"/>
    <cellStyle name="Normal 2 2 2 2 5 2 3 2 2" xfId="2701" xr:uid="{00000000-0005-0000-0000-0000BA0A0000}"/>
    <cellStyle name="Normal 2 2 2 2 5 2 3 3" xfId="2702" xr:uid="{00000000-0005-0000-0000-0000BB0A0000}"/>
    <cellStyle name="Normal 2 2 2 2 5 2 4" xfId="2703" xr:uid="{00000000-0005-0000-0000-0000BC0A0000}"/>
    <cellStyle name="Normal 2 2 2 2 5 2 4 2" xfId="2704" xr:uid="{00000000-0005-0000-0000-0000BD0A0000}"/>
    <cellStyle name="Normal 2 2 2 2 5 2 5" xfId="2705" xr:uid="{00000000-0005-0000-0000-0000BE0A0000}"/>
    <cellStyle name="Normal 2 2 2 2 5 3" xfId="2706" xr:uid="{00000000-0005-0000-0000-0000BF0A0000}"/>
    <cellStyle name="Normal 2 2 2 2 5 3 2" xfId="2707" xr:uid="{00000000-0005-0000-0000-0000C00A0000}"/>
    <cellStyle name="Normal 2 2 2 2 5 3 2 2" xfId="2708" xr:uid="{00000000-0005-0000-0000-0000C10A0000}"/>
    <cellStyle name="Normal 2 2 2 2 5 3 3" xfId="2709" xr:uid="{00000000-0005-0000-0000-0000C20A0000}"/>
    <cellStyle name="Normal 2 2 2 2 5 4" xfId="2710" xr:uid="{00000000-0005-0000-0000-0000C30A0000}"/>
    <cellStyle name="Normal 2 2 2 2 5 4 2" xfId="2711" xr:uid="{00000000-0005-0000-0000-0000C40A0000}"/>
    <cellStyle name="Normal 2 2 2 2 5 4 2 2" xfId="2712" xr:uid="{00000000-0005-0000-0000-0000C50A0000}"/>
    <cellStyle name="Normal 2 2 2 2 5 4 3" xfId="2713" xr:uid="{00000000-0005-0000-0000-0000C60A0000}"/>
    <cellStyle name="Normal 2 2 2 2 5 5" xfId="2714" xr:uid="{00000000-0005-0000-0000-0000C70A0000}"/>
    <cellStyle name="Normal 2 2 2 2 5 5 2" xfId="2715" xr:uid="{00000000-0005-0000-0000-0000C80A0000}"/>
    <cellStyle name="Normal 2 2 2 2 5 6" xfId="2716" xr:uid="{00000000-0005-0000-0000-0000C90A0000}"/>
    <cellStyle name="Normal 2 2 2 2 6" xfId="2717" xr:uid="{00000000-0005-0000-0000-0000CA0A0000}"/>
    <cellStyle name="Normal 2 2 2 2 6 2" xfId="2718" xr:uid="{00000000-0005-0000-0000-0000CB0A0000}"/>
    <cellStyle name="Normal 2 2 2 2 6 2 2" xfId="2719" xr:uid="{00000000-0005-0000-0000-0000CC0A0000}"/>
    <cellStyle name="Normal 2 2 2 2 6 2 2 2" xfId="2720" xr:uid="{00000000-0005-0000-0000-0000CD0A0000}"/>
    <cellStyle name="Normal 2 2 2 2 6 2 2 2 2" xfId="2721" xr:uid="{00000000-0005-0000-0000-0000CE0A0000}"/>
    <cellStyle name="Normal 2 2 2 2 6 2 2 3" xfId="2722" xr:uid="{00000000-0005-0000-0000-0000CF0A0000}"/>
    <cellStyle name="Normal 2 2 2 2 6 2 3" xfId="2723" xr:uid="{00000000-0005-0000-0000-0000D00A0000}"/>
    <cellStyle name="Normal 2 2 2 2 6 2 3 2" xfId="2724" xr:uid="{00000000-0005-0000-0000-0000D10A0000}"/>
    <cellStyle name="Normal 2 2 2 2 6 2 3 2 2" xfId="2725" xr:uid="{00000000-0005-0000-0000-0000D20A0000}"/>
    <cellStyle name="Normal 2 2 2 2 6 2 3 3" xfId="2726" xr:uid="{00000000-0005-0000-0000-0000D30A0000}"/>
    <cellStyle name="Normal 2 2 2 2 6 2 4" xfId="2727" xr:uid="{00000000-0005-0000-0000-0000D40A0000}"/>
    <cellStyle name="Normal 2 2 2 2 6 2 4 2" xfId="2728" xr:uid="{00000000-0005-0000-0000-0000D50A0000}"/>
    <cellStyle name="Normal 2 2 2 2 6 2 5" xfId="2729" xr:uid="{00000000-0005-0000-0000-0000D60A0000}"/>
    <cellStyle name="Normal 2 2 2 2 6 3" xfId="2730" xr:uid="{00000000-0005-0000-0000-0000D70A0000}"/>
    <cellStyle name="Normal 2 2 2 2 6 3 2" xfId="2731" xr:uid="{00000000-0005-0000-0000-0000D80A0000}"/>
    <cellStyle name="Normal 2 2 2 2 6 3 2 2" xfId="2732" xr:uid="{00000000-0005-0000-0000-0000D90A0000}"/>
    <cellStyle name="Normal 2 2 2 2 6 3 3" xfId="2733" xr:uid="{00000000-0005-0000-0000-0000DA0A0000}"/>
    <cellStyle name="Normal 2 2 2 2 6 4" xfId="2734" xr:uid="{00000000-0005-0000-0000-0000DB0A0000}"/>
    <cellStyle name="Normal 2 2 2 2 6 4 2" xfId="2735" xr:uid="{00000000-0005-0000-0000-0000DC0A0000}"/>
    <cellStyle name="Normal 2 2 2 2 6 4 2 2" xfId="2736" xr:uid="{00000000-0005-0000-0000-0000DD0A0000}"/>
    <cellStyle name="Normal 2 2 2 2 6 4 3" xfId="2737" xr:uid="{00000000-0005-0000-0000-0000DE0A0000}"/>
    <cellStyle name="Normal 2 2 2 2 6 5" xfId="2738" xr:uid="{00000000-0005-0000-0000-0000DF0A0000}"/>
    <cellStyle name="Normal 2 2 2 2 6 5 2" xfId="2739" xr:uid="{00000000-0005-0000-0000-0000E00A0000}"/>
    <cellStyle name="Normal 2 2 2 2 6 6" xfId="2740" xr:uid="{00000000-0005-0000-0000-0000E10A0000}"/>
    <cellStyle name="Normal 2 2 2 2 7" xfId="2741" xr:uid="{00000000-0005-0000-0000-0000E20A0000}"/>
    <cellStyle name="Normal 2 2 2 2 7 2" xfId="2742" xr:uid="{00000000-0005-0000-0000-0000E30A0000}"/>
    <cellStyle name="Normal 2 2 2 2 7 2 2" xfId="2743" xr:uid="{00000000-0005-0000-0000-0000E40A0000}"/>
    <cellStyle name="Normal 2 2 2 2 7 2 2 2" xfId="2744" xr:uid="{00000000-0005-0000-0000-0000E50A0000}"/>
    <cellStyle name="Normal 2 2 2 2 7 2 2 2 2" xfId="2745" xr:uid="{00000000-0005-0000-0000-0000E60A0000}"/>
    <cellStyle name="Normal 2 2 2 2 7 2 2 3" xfId="2746" xr:uid="{00000000-0005-0000-0000-0000E70A0000}"/>
    <cellStyle name="Normal 2 2 2 2 7 2 3" xfId="2747" xr:uid="{00000000-0005-0000-0000-0000E80A0000}"/>
    <cellStyle name="Normal 2 2 2 2 7 2 3 2" xfId="2748" xr:uid="{00000000-0005-0000-0000-0000E90A0000}"/>
    <cellStyle name="Normal 2 2 2 2 7 2 3 2 2" xfId="2749" xr:uid="{00000000-0005-0000-0000-0000EA0A0000}"/>
    <cellStyle name="Normal 2 2 2 2 7 2 3 3" xfId="2750" xr:uid="{00000000-0005-0000-0000-0000EB0A0000}"/>
    <cellStyle name="Normal 2 2 2 2 7 2 4" xfId="2751" xr:uid="{00000000-0005-0000-0000-0000EC0A0000}"/>
    <cellStyle name="Normal 2 2 2 2 7 2 4 2" xfId="2752" xr:uid="{00000000-0005-0000-0000-0000ED0A0000}"/>
    <cellStyle name="Normal 2 2 2 2 7 2 5" xfId="2753" xr:uid="{00000000-0005-0000-0000-0000EE0A0000}"/>
    <cellStyle name="Normal 2 2 2 2 7 3" xfId="2754" xr:uid="{00000000-0005-0000-0000-0000EF0A0000}"/>
    <cellStyle name="Normal 2 2 2 2 7 3 2" xfId="2755" xr:uid="{00000000-0005-0000-0000-0000F00A0000}"/>
    <cellStyle name="Normal 2 2 2 2 7 3 2 2" xfId="2756" xr:uid="{00000000-0005-0000-0000-0000F10A0000}"/>
    <cellStyle name="Normal 2 2 2 2 7 3 3" xfId="2757" xr:uid="{00000000-0005-0000-0000-0000F20A0000}"/>
    <cellStyle name="Normal 2 2 2 2 7 4" xfId="2758" xr:uid="{00000000-0005-0000-0000-0000F30A0000}"/>
    <cellStyle name="Normal 2 2 2 2 7 4 2" xfId="2759" xr:uid="{00000000-0005-0000-0000-0000F40A0000}"/>
    <cellStyle name="Normal 2 2 2 2 7 4 2 2" xfId="2760" xr:uid="{00000000-0005-0000-0000-0000F50A0000}"/>
    <cellStyle name="Normal 2 2 2 2 7 4 3" xfId="2761" xr:uid="{00000000-0005-0000-0000-0000F60A0000}"/>
    <cellStyle name="Normal 2 2 2 2 7 5" xfId="2762" xr:uid="{00000000-0005-0000-0000-0000F70A0000}"/>
    <cellStyle name="Normal 2 2 2 2 7 5 2" xfId="2763" xr:uid="{00000000-0005-0000-0000-0000F80A0000}"/>
    <cellStyle name="Normal 2 2 2 2 7 6" xfId="2764" xr:uid="{00000000-0005-0000-0000-0000F90A0000}"/>
    <cellStyle name="Normal 2 2 2 2 8" xfId="2765" xr:uid="{00000000-0005-0000-0000-0000FA0A0000}"/>
    <cellStyle name="Normal 2 2 2 2 8 2" xfId="2766" xr:uid="{00000000-0005-0000-0000-0000FB0A0000}"/>
    <cellStyle name="Normal 2 2 2 2 8 2 2" xfId="2767" xr:uid="{00000000-0005-0000-0000-0000FC0A0000}"/>
    <cellStyle name="Normal 2 2 2 2 8 2 2 2" xfId="2768" xr:uid="{00000000-0005-0000-0000-0000FD0A0000}"/>
    <cellStyle name="Normal 2 2 2 2 8 2 2 2 2" xfId="2769" xr:uid="{00000000-0005-0000-0000-0000FE0A0000}"/>
    <cellStyle name="Normal 2 2 2 2 8 2 2 3" xfId="2770" xr:uid="{00000000-0005-0000-0000-0000FF0A0000}"/>
    <cellStyle name="Normal 2 2 2 2 8 2 3" xfId="2771" xr:uid="{00000000-0005-0000-0000-0000000B0000}"/>
    <cellStyle name="Normal 2 2 2 2 8 2 3 2" xfId="2772" xr:uid="{00000000-0005-0000-0000-0000010B0000}"/>
    <cellStyle name="Normal 2 2 2 2 8 2 3 2 2" xfId="2773" xr:uid="{00000000-0005-0000-0000-0000020B0000}"/>
    <cellStyle name="Normal 2 2 2 2 8 2 3 3" xfId="2774" xr:uid="{00000000-0005-0000-0000-0000030B0000}"/>
    <cellStyle name="Normal 2 2 2 2 8 2 4" xfId="2775" xr:uid="{00000000-0005-0000-0000-0000040B0000}"/>
    <cellStyle name="Normal 2 2 2 2 8 2 4 2" xfId="2776" xr:uid="{00000000-0005-0000-0000-0000050B0000}"/>
    <cellStyle name="Normal 2 2 2 2 8 2 5" xfId="2777" xr:uid="{00000000-0005-0000-0000-0000060B0000}"/>
    <cellStyle name="Normal 2 2 2 2 8 3" xfId="2778" xr:uid="{00000000-0005-0000-0000-0000070B0000}"/>
    <cellStyle name="Normal 2 2 2 2 8 3 2" xfId="2779" xr:uid="{00000000-0005-0000-0000-0000080B0000}"/>
    <cellStyle name="Normal 2 2 2 2 8 3 2 2" xfId="2780" xr:uid="{00000000-0005-0000-0000-0000090B0000}"/>
    <cellStyle name="Normal 2 2 2 2 8 3 3" xfId="2781" xr:uid="{00000000-0005-0000-0000-00000A0B0000}"/>
    <cellStyle name="Normal 2 2 2 2 8 4" xfId="2782" xr:uid="{00000000-0005-0000-0000-00000B0B0000}"/>
    <cellStyle name="Normal 2 2 2 2 8 4 2" xfId="2783" xr:uid="{00000000-0005-0000-0000-00000C0B0000}"/>
    <cellStyle name="Normal 2 2 2 2 8 4 2 2" xfId="2784" xr:uid="{00000000-0005-0000-0000-00000D0B0000}"/>
    <cellStyle name="Normal 2 2 2 2 8 4 3" xfId="2785" xr:uid="{00000000-0005-0000-0000-00000E0B0000}"/>
    <cellStyle name="Normal 2 2 2 2 8 5" xfId="2786" xr:uid="{00000000-0005-0000-0000-00000F0B0000}"/>
    <cellStyle name="Normal 2 2 2 2 8 5 2" xfId="2787" xr:uid="{00000000-0005-0000-0000-0000100B0000}"/>
    <cellStyle name="Normal 2 2 2 2 8 6" xfId="2788" xr:uid="{00000000-0005-0000-0000-0000110B0000}"/>
    <cellStyle name="Normal 2 2 2 2 9" xfId="2789" xr:uid="{00000000-0005-0000-0000-0000120B0000}"/>
    <cellStyle name="Normal 2 2 2 2 9 2" xfId="2790" xr:uid="{00000000-0005-0000-0000-0000130B0000}"/>
    <cellStyle name="Normal 2 2 2 2 9 2 2" xfId="2791" xr:uid="{00000000-0005-0000-0000-0000140B0000}"/>
    <cellStyle name="Normal 2 2 2 2 9 2 2 2" xfId="2792" xr:uid="{00000000-0005-0000-0000-0000150B0000}"/>
    <cellStyle name="Normal 2 2 2 2 9 2 2 2 2" xfId="2793" xr:uid="{00000000-0005-0000-0000-0000160B0000}"/>
    <cellStyle name="Normal 2 2 2 2 9 2 2 3" xfId="2794" xr:uid="{00000000-0005-0000-0000-0000170B0000}"/>
    <cellStyle name="Normal 2 2 2 2 9 2 3" xfId="2795" xr:uid="{00000000-0005-0000-0000-0000180B0000}"/>
    <cellStyle name="Normal 2 2 2 2 9 2 3 2" xfId="2796" xr:uid="{00000000-0005-0000-0000-0000190B0000}"/>
    <cellStyle name="Normal 2 2 2 2 9 2 3 2 2" xfId="2797" xr:uid="{00000000-0005-0000-0000-00001A0B0000}"/>
    <cellStyle name="Normal 2 2 2 2 9 2 3 3" xfId="2798" xr:uid="{00000000-0005-0000-0000-00001B0B0000}"/>
    <cellStyle name="Normal 2 2 2 2 9 2 4" xfId="2799" xr:uid="{00000000-0005-0000-0000-00001C0B0000}"/>
    <cellStyle name="Normal 2 2 2 2 9 2 4 2" xfId="2800" xr:uid="{00000000-0005-0000-0000-00001D0B0000}"/>
    <cellStyle name="Normal 2 2 2 2 9 2 5" xfId="2801" xr:uid="{00000000-0005-0000-0000-00001E0B0000}"/>
    <cellStyle name="Normal 2 2 2 2 9 3" xfId="2802" xr:uid="{00000000-0005-0000-0000-00001F0B0000}"/>
    <cellStyle name="Normal 2 2 2 2 9 3 2" xfId="2803" xr:uid="{00000000-0005-0000-0000-0000200B0000}"/>
    <cellStyle name="Normal 2 2 2 2 9 3 2 2" xfId="2804" xr:uid="{00000000-0005-0000-0000-0000210B0000}"/>
    <cellStyle name="Normal 2 2 2 2 9 3 3" xfId="2805" xr:uid="{00000000-0005-0000-0000-0000220B0000}"/>
    <cellStyle name="Normal 2 2 2 2 9 4" xfId="2806" xr:uid="{00000000-0005-0000-0000-0000230B0000}"/>
    <cellStyle name="Normal 2 2 2 2 9 4 2" xfId="2807" xr:uid="{00000000-0005-0000-0000-0000240B0000}"/>
    <cellStyle name="Normal 2 2 2 2 9 4 2 2" xfId="2808" xr:uid="{00000000-0005-0000-0000-0000250B0000}"/>
    <cellStyle name="Normal 2 2 2 2 9 4 3" xfId="2809" xr:uid="{00000000-0005-0000-0000-0000260B0000}"/>
    <cellStyle name="Normal 2 2 2 2 9 5" xfId="2810" xr:uid="{00000000-0005-0000-0000-0000270B0000}"/>
    <cellStyle name="Normal 2 2 2 2 9 5 2" xfId="2811" xr:uid="{00000000-0005-0000-0000-0000280B0000}"/>
    <cellStyle name="Normal 2 2 2 2 9 6" xfId="2812" xr:uid="{00000000-0005-0000-0000-0000290B0000}"/>
    <cellStyle name="Normal 2 2 2 2_Plan3" xfId="2813" xr:uid="{00000000-0005-0000-0000-00002A0B0000}"/>
    <cellStyle name="Normal 2 2 2 3" xfId="2814" xr:uid="{00000000-0005-0000-0000-00002B0B0000}"/>
    <cellStyle name="Normal 2 2 2 3 10" xfId="2815" xr:uid="{00000000-0005-0000-0000-00002C0B0000}"/>
    <cellStyle name="Normal 2 2 2 3 11" xfId="2816" xr:uid="{00000000-0005-0000-0000-00002D0B0000}"/>
    <cellStyle name="Normal 2 2 2 3 2" xfId="2817" xr:uid="{00000000-0005-0000-0000-00002E0B0000}"/>
    <cellStyle name="Normal 2 2 2 3 2 2" xfId="2818" xr:uid="{00000000-0005-0000-0000-00002F0B0000}"/>
    <cellStyle name="Normal 2 2 2 3 2 2 2" xfId="2819" xr:uid="{00000000-0005-0000-0000-0000300B0000}"/>
    <cellStyle name="Normal 2 2 2 3 2 2 2 2" xfId="2820" xr:uid="{00000000-0005-0000-0000-0000310B0000}"/>
    <cellStyle name="Normal 2 2 2 3 2 2 2 2 2" xfId="2821" xr:uid="{00000000-0005-0000-0000-0000320B0000}"/>
    <cellStyle name="Normal 2 2 2 3 2 2 2 2 2 2" xfId="2822" xr:uid="{00000000-0005-0000-0000-0000330B0000}"/>
    <cellStyle name="Normal 2 2 2 3 2 2 2 2 3" xfId="2823" xr:uid="{00000000-0005-0000-0000-0000340B0000}"/>
    <cellStyle name="Normal 2 2 2 3 2 2 2 3" xfId="2824" xr:uid="{00000000-0005-0000-0000-0000350B0000}"/>
    <cellStyle name="Normal 2 2 2 3 2 2 2 3 2" xfId="2825" xr:uid="{00000000-0005-0000-0000-0000360B0000}"/>
    <cellStyle name="Normal 2 2 2 3 2 2 2 3 2 2" xfId="2826" xr:uid="{00000000-0005-0000-0000-0000370B0000}"/>
    <cellStyle name="Normal 2 2 2 3 2 2 2 3 3" xfId="2827" xr:uid="{00000000-0005-0000-0000-0000380B0000}"/>
    <cellStyle name="Normal 2 2 2 3 2 2 2 4" xfId="2828" xr:uid="{00000000-0005-0000-0000-0000390B0000}"/>
    <cellStyle name="Normal 2 2 2 3 2 2 2 4 2" xfId="2829" xr:uid="{00000000-0005-0000-0000-00003A0B0000}"/>
    <cellStyle name="Normal 2 2 2 3 2 2 2 5" xfId="2830" xr:uid="{00000000-0005-0000-0000-00003B0B0000}"/>
    <cellStyle name="Normal 2 2 2 3 2 2 3" xfId="2831" xr:uid="{00000000-0005-0000-0000-00003C0B0000}"/>
    <cellStyle name="Normal 2 2 2 3 2 2 3 2" xfId="2832" xr:uid="{00000000-0005-0000-0000-00003D0B0000}"/>
    <cellStyle name="Normal 2 2 2 3 2 2 3 2 2" xfId="2833" xr:uid="{00000000-0005-0000-0000-00003E0B0000}"/>
    <cellStyle name="Normal 2 2 2 3 2 2 3 3" xfId="2834" xr:uid="{00000000-0005-0000-0000-00003F0B0000}"/>
    <cellStyle name="Normal 2 2 2 3 2 2 4" xfId="2835" xr:uid="{00000000-0005-0000-0000-0000400B0000}"/>
    <cellStyle name="Normal 2 2 2 3 2 2 4 2" xfId="2836" xr:uid="{00000000-0005-0000-0000-0000410B0000}"/>
    <cellStyle name="Normal 2 2 2 3 2 2 4 2 2" xfId="2837" xr:uid="{00000000-0005-0000-0000-0000420B0000}"/>
    <cellStyle name="Normal 2 2 2 3 2 2 4 3" xfId="2838" xr:uid="{00000000-0005-0000-0000-0000430B0000}"/>
    <cellStyle name="Normal 2 2 2 3 2 2 5" xfId="2839" xr:uid="{00000000-0005-0000-0000-0000440B0000}"/>
    <cellStyle name="Normal 2 2 2 3 2 2 5 2" xfId="2840" xr:uid="{00000000-0005-0000-0000-0000450B0000}"/>
    <cellStyle name="Normal 2 2 2 3 2 2 6" xfId="2841" xr:uid="{00000000-0005-0000-0000-0000460B0000}"/>
    <cellStyle name="Normal 2 2 2 3 2 2_Plan3" xfId="2842" xr:uid="{00000000-0005-0000-0000-0000470B0000}"/>
    <cellStyle name="Normal 2 2 2 3 2 3" xfId="2843" xr:uid="{00000000-0005-0000-0000-0000480B0000}"/>
    <cellStyle name="Normal 2 2 2 3 2 3 2" xfId="2844" xr:uid="{00000000-0005-0000-0000-0000490B0000}"/>
    <cellStyle name="Normal 2 2 2 3 2 3 2 2" xfId="2845" xr:uid="{00000000-0005-0000-0000-00004A0B0000}"/>
    <cellStyle name="Normal 2 2 2 3 2 3 2 2 2" xfId="2846" xr:uid="{00000000-0005-0000-0000-00004B0B0000}"/>
    <cellStyle name="Normal 2 2 2 3 2 3 2 2 2 2" xfId="2847" xr:uid="{00000000-0005-0000-0000-00004C0B0000}"/>
    <cellStyle name="Normal 2 2 2 3 2 3 2 2 3" xfId="2848" xr:uid="{00000000-0005-0000-0000-00004D0B0000}"/>
    <cellStyle name="Normal 2 2 2 3 2 3 2 3" xfId="2849" xr:uid="{00000000-0005-0000-0000-00004E0B0000}"/>
    <cellStyle name="Normal 2 2 2 3 2 3 2 3 2" xfId="2850" xr:uid="{00000000-0005-0000-0000-00004F0B0000}"/>
    <cellStyle name="Normal 2 2 2 3 2 3 2 3 2 2" xfId="2851" xr:uid="{00000000-0005-0000-0000-0000500B0000}"/>
    <cellStyle name="Normal 2 2 2 3 2 3 2 3 3" xfId="2852" xr:uid="{00000000-0005-0000-0000-0000510B0000}"/>
    <cellStyle name="Normal 2 2 2 3 2 3 2 4" xfId="2853" xr:uid="{00000000-0005-0000-0000-0000520B0000}"/>
    <cellStyle name="Normal 2 2 2 3 2 3 2 4 2" xfId="2854" xr:uid="{00000000-0005-0000-0000-0000530B0000}"/>
    <cellStyle name="Normal 2 2 2 3 2 3 2 5" xfId="2855" xr:uid="{00000000-0005-0000-0000-0000540B0000}"/>
    <cellStyle name="Normal 2 2 2 3 2 3 3" xfId="2856" xr:uid="{00000000-0005-0000-0000-0000550B0000}"/>
    <cellStyle name="Normal 2 2 2 3 2 3 3 2" xfId="2857" xr:uid="{00000000-0005-0000-0000-0000560B0000}"/>
    <cellStyle name="Normal 2 2 2 3 2 3 3 2 2" xfId="2858" xr:uid="{00000000-0005-0000-0000-0000570B0000}"/>
    <cellStyle name="Normal 2 2 2 3 2 3 3 3" xfId="2859" xr:uid="{00000000-0005-0000-0000-0000580B0000}"/>
    <cellStyle name="Normal 2 2 2 3 2 3 4" xfId="2860" xr:uid="{00000000-0005-0000-0000-0000590B0000}"/>
    <cellStyle name="Normal 2 2 2 3 2 3 4 2" xfId="2861" xr:uid="{00000000-0005-0000-0000-00005A0B0000}"/>
    <cellStyle name="Normal 2 2 2 3 2 3 4 2 2" xfId="2862" xr:uid="{00000000-0005-0000-0000-00005B0B0000}"/>
    <cellStyle name="Normal 2 2 2 3 2 3 4 3" xfId="2863" xr:uid="{00000000-0005-0000-0000-00005C0B0000}"/>
    <cellStyle name="Normal 2 2 2 3 2 3 5" xfId="2864" xr:uid="{00000000-0005-0000-0000-00005D0B0000}"/>
    <cellStyle name="Normal 2 2 2 3 2 3 5 2" xfId="2865" xr:uid="{00000000-0005-0000-0000-00005E0B0000}"/>
    <cellStyle name="Normal 2 2 2 3 2 3 6" xfId="2866" xr:uid="{00000000-0005-0000-0000-00005F0B0000}"/>
    <cellStyle name="Normal 2 2 2 3 2 3_Plan3" xfId="2867" xr:uid="{00000000-0005-0000-0000-0000600B0000}"/>
    <cellStyle name="Normal 2 2 2 3 2 4" xfId="2868" xr:uid="{00000000-0005-0000-0000-0000610B0000}"/>
    <cellStyle name="Normal 2 2 2 3 2 4 2" xfId="2869" xr:uid="{00000000-0005-0000-0000-0000620B0000}"/>
    <cellStyle name="Normal 2 2 2 3 2 4 2 2" xfId="2870" xr:uid="{00000000-0005-0000-0000-0000630B0000}"/>
    <cellStyle name="Normal 2 2 2 3 2 4 2 2 2" xfId="2871" xr:uid="{00000000-0005-0000-0000-0000640B0000}"/>
    <cellStyle name="Normal 2 2 2 3 2 4 2 2 2 2" xfId="2872" xr:uid="{00000000-0005-0000-0000-0000650B0000}"/>
    <cellStyle name="Normal 2 2 2 3 2 4 2 2 3" xfId="2873" xr:uid="{00000000-0005-0000-0000-0000660B0000}"/>
    <cellStyle name="Normal 2 2 2 3 2 4 2 3" xfId="2874" xr:uid="{00000000-0005-0000-0000-0000670B0000}"/>
    <cellStyle name="Normal 2 2 2 3 2 4 2 3 2" xfId="2875" xr:uid="{00000000-0005-0000-0000-0000680B0000}"/>
    <cellStyle name="Normal 2 2 2 3 2 4 2 3 2 2" xfId="2876" xr:uid="{00000000-0005-0000-0000-0000690B0000}"/>
    <cellStyle name="Normal 2 2 2 3 2 4 2 3 3" xfId="2877" xr:uid="{00000000-0005-0000-0000-00006A0B0000}"/>
    <cellStyle name="Normal 2 2 2 3 2 4 2 4" xfId="2878" xr:uid="{00000000-0005-0000-0000-00006B0B0000}"/>
    <cellStyle name="Normal 2 2 2 3 2 4 2 4 2" xfId="2879" xr:uid="{00000000-0005-0000-0000-00006C0B0000}"/>
    <cellStyle name="Normal 2 2 2 3 2 4 2 5" xfId="2880" xr:uid="{00000000-0005-0000-0000-00006D0B0000}"/>
    <cellStyle name="Normal 2 2 2 3 2 4 3" xfId="2881" xr:uid="{00000000-0005-0000-0000-00006E0B0000}"/>
    <cellStyle name="Normal 2 2 2 3 2 4 3 2" xfId="2882" xr:uid="{00000000-0005-0000-0000-00006F0B0000}"/>
    <cellStyle name="Normal 2 2 2 3 2 4 3 2 2" xfId="2883" xr:uid="{00000000-0005-0000-0000-0000700B0000}"/>
    <cellStyle name="Normal 2 2 2 3 2 4 3 3" xfId="2884" xr:uid="{00000000-0005-0000-0000-0000710B0000}"/>
    <cellStyle name="Normal 2 2 2 3 2 4 4" xfId="2885" xr:uid="{00000000-0005-0000-0000-0000720B0000}"/>
    <cellStyle name="Normal 2 2 2 3 2 4 4 2" xfId="2886" xr:uid="{00000000-0005-0000-0000-0000730B0000}"/>
    <cellStyle name="Normal 2 2 2 3 2 4 4 2 2" xfId="2887" xr:uid="{00000000-0005-0000-0000-0000740B0000}"/>
    <cellStyle name="Normal 2 2 2 3 2 4 4 3" xfId="2888" xr:uid="{00000000-0005-0000-0000-0000750B0000}"/>
    <cellStyle name="Normal 2 2 2 3 2 4 5" xfId="2889" xr:uid="{00000000-0005-0000-0000-0000760B0000}"/>
    <cellStyle name="Normal 2 2 2 3 2 4 5 2" xfId="2890" xr:uid="{00000000-0005-0000-0000-0000770B0000}"/>
    <cellStyle name="Normal 2 2 2 3 2 4 6" xfId="2891" xr:uid="{00000000-0005-0000-0000-0000780B0000}"/>
    <cellStyle name="Normal 2 2 2 3 2 5" xfId="2892" xr:uid="{00000000-0005-0000-0000-0000790B0000}"/>
    <cellStyle name="Normal 2 2 2 3 2 5 2" xfId="2893" xr:uid="{00000000-0005-0000-0000-00007A0B0000}"/>
    <cellStyle name="Normal 2 2 2 3 2 5 2 2" xfId="2894" xr:uid="{00000000-0005-0000-0000-00007B0B0000}"/>
    <cellStyle name="Normal 2 2 2 3 2 5 2 2 2" xfId="2895" xr:uid="{00000000-0005-0000-0000-00007C0B0000}"/>
    <cellStyle name="Normal 2 2 2 3 2 5 2 3" xfId="2896" xr:uid="{00000000-0005-0000-0000-00007D0B0000}"/>
    <cellStyle name="Normal 2 2 2 3 2 5 3" xfId="2897" xr:uid="{00000000-0005-0000-0000-00007E0B0000}"/>
    <cellStyle name="Normal 2 2 2 3 2 5 3 2" xfId="2898" xr:uid="{00000000-0005-0000-0000-00007F0B0000}"/>
    <cellStyle name="Normal 2 2 2 3 2 5 3 2 2" xfId="2899" xr:uid="{00000000-0005-0000-0000-0000800B0000}"/>
    <cellStyle name="Normal 2 2 2 3 2 5 3 3" xfId="2900" xr:uid="{00000000-0005-0000-0000-0000810B0000}"/>
    <cellStyle name="Normal 2 2 2 3 2 5 4" xfId="2901" xr:uid="{00000000-0005-0000-0000-0000820B0000}"/>
    <cellStyle name="Normal 2 2 2 3 2 5 4 2" xfId="2902" xr:uid="{00000000-0005-0000-0000-0000830B0000}"/>
    <cellStyle name="Normal 2 2 2 3 2 5 5" xfId="2903" xr:uid="{00000000-0005-0000-0000-0000840B0000}"/>
    <cellStyle name="Normal 2 2 2 3 2 6" xfId="2904" xr:uid="{00000000-0005-0000-0000-0000850B0000}"/>
    <cellStyle name="Normal 2 2 2 3 2 6 2" xfId="2905" xr:uid="{00000000-0005-0000-0000-0000860B0000}"/>
    <cellStyle name="Normal 2 2 2 3 2 6 2 2" xfId="2906" xr:uid="{00000000-0005-0000-0000-0000870B0000}"/>
    <cellStyle name="Normal 2 2 2 3 2 6 3" xfId="2907" xr:uid="{00000000-0005-0000-0000-0000880B0000}"/>
    <cellStyle name="Normal 2 2 2 3 2 7" xfId="2908" xr:uid="{00000000-0005-0000-0000-0000890B0000}"/>
    <cellStyle name="Normal 2 2 2 3 2 7 2" xfId="2909" xr:uid="{00000000-0005-0000-0000-00008A0B0000}"/>
    <cellStyle name="Normal 2 2 2 3 2 7 2 2" xfId="2910" xr:uid="{00000000-0005-0000-0000-00008B0B0000}"/>
    <cellStyle name="Normal 2 2 2 3 2 7 3" xfId="2911" xr:uid="{00000000-0005-0000-0000-00008C0B0000}"/>
    <cellStyle name="Normal 2 2 2 3 2 8" xfId="2912" xr:uid="{00000000-0005-0000-0000-00008D0B0000}"/>
    <cellStyle name="Normal 2 2 2 3 2 8 2" xfId="2913" xr:uid="{00000000-0005-0000-0000-00008E0B0000}"/>
    <cellStyle name="Normal 2 2 2 3 2 9" xfId="2914" xr:uid="{00000000-0005-0000-0000-00008F0B0000}"/>
    <cellStyle name="Normal 2 2 2 3 2_Plan3" xfId="2915" xr:uid="{00000000-0005-0000-0000-0000900B0000}"/>
    <cellStyle name="Normal 2 2 2 3 3" xfId="2916" xr:uid="{00000000-0005-0000-0000-0000910B0000}"/>
    <cellStyle name="Normal 2 2 2 3 3 2" xfId="2917" xr:uid="{00000000-0005-0000-0000-0000920B0000}"/>
    <cellStyle name="Normal 2 2 2 3 3 2 2" xfId="2918" xr:uid="{00000000-0005-0000-0000-0000930B0000}"/>
    <cellStyle name="Normal 2 2 2 3 3 2 2 2" xfId="2919" xr:uid="{00000000-0005-0000-0000-0000940B0000}"/>
    <cellStyle name="Normal 2 2 2 3 3 2 2 2 2" xfId="2920" xr:uid="{00000000-0005-0000-0000-0000950B0000}"/>
    <cellStyle name="Normal 2 2 2 3 3 2 2 3" xfId="2921" xr:uid="{00000000-0005-0000-0000-0000960B0000}"/>
    <cellStyle name="Normal 2 2 2 3 3 2 3" xfId="2922" xr:uid="{00000000-0005-0000-0000-0000970B0000}"/>
    <cellStyle name="Normal 2 2 2 3 3 2 3 2" xfId="2923" xr:uid="{00000000-0005-0000-0000-0000980B0000}"/>
    <cellStyle name="Normal 2 2 2 3 3 2 3 2 2" xfId="2924" xr:uid="{00000000-0005-0000-0000-0000990B0000}"/>
    <cellStyle name="Normal 2 2 2 3 3 2 3 3" xfId="2925" xr:uid="{00000000-0005-0000-0000-00009A0B0000}"/>
    <cellStyle name="Normal 2 2 2 3 3 2 4" xfId="2926" xr:uid="{00000000-0005-0000-0000-00009B0B0000}"/>
    <cellStyle name="Normal 2 2 2 3 3 2 4 2" xfId="2927" xr:uid="{00000000-0005-0000-0000-00009C0B0000}"/>
    <cellStyle name="Normal 2 2 2 3 3 2 5" xfId="2928" xr:uid="{00000000-0005-0000-0000-00009D0B0000}"/>
    <cellStyle name="Normal 2 2 2 3 3 3" xfId="2929" xr:uid="{00000000-0005-0000-0000-00009E0B0000}"/>
    <cellStyle name="Normal 2 2 2 3 3 3 2" xfId="2930" xr:uid="{00000000-0005-0000-0000-00009F0B0000}"/>
    <cellStyle name="Normal 2 2 2 3 3 3 2 2" xfId="2931" xr:uid="{00000000-0005-0000-0000-0000A00B0000}"/>
    <cellStyle name="Normal 2 2 2 3 3 3 3" xfId="2932" xr:uid="{00000000-0005-0000-0000-0000A10B0000}"/>
    <cellStyle name="Normal 2 2 2 3 3 4" xfId="2933" xr:uid="{00000000-0005-0000-0000-0000A20B0000}"/>
    <cellStyle name="Normal 2 2 2 3 3 4 2" xfId="2934" xr:uid="{00000000-0005-0000-0000-0000A30B0000}"/>
    <cellStyle name="Normal 2 2 2 3 3 4 2 2" xfId="2935" xr:uid="{00000000-0005-0000-0000-0000A40B0000}"/>
    <cellStyle name="Normal 2 2 2 3 3 4 3" xfId="2936" xr:uid="{00000000-0005-0000-0000-0000A50B0000}"/>
    <cellStyle name="Normal 2 2 2 3 3 5" xfId="2937" xr:uid="{00000000-0005-0000-0000-0000A60B0000}"/>
    <cellStyle name="Normal 2 2 2 3 3 5 2" xfId="2938" xr:uid="{00000000-0005-0000-0000-0000A70B0000}"/>
    <cellStyle name="Normal 2 2 2 3 3 6" xfId="2939" xr:uid="{00000000-0005-0000-0000-0000A80B0000}"/>
    <cellStyle name="Normal 2 2 2 3 3_Plan3" xfId="2940" xr:uid="{00000000-0005-0000-0000-0000A90B0000}"/>
    <cellStyle name="Normal 2 2 2 3 4" xfId="2941" xr:uid="{00000000-0005-0000-0000-0000AA0B0000}"/>
    <cellStyle name="Normal 2 2 2 3 4 2" xfId="2942" xr:uid="{00000000-0005-0000-0000-0000AB0B0000}"/>
    <cellStyle name="Normal 2 2 2 3 4 2 2" xfId="2943" xr:uid="{00000000-0005-0000-0000-0000AC0B0000}"/>
    <cellStyle name="Normal 2 2 2 3 4 2 2 2" xfId="2944" xr:uid="{00000000-0005-0000-0000-0000AD0B0000}"/>
    <cellStyle name="Normal 2 2 2 3 4 2 2 2 2" xfId="2945" xr:uid="{00000000-0005-0000-0000-0000AE0B0000}"/>
    <cellStyle name="Normal 2 2 2 3 4 2 2 3" xfId="2946" xr:uid="{00000000-0005-0000-0000-0000AF0B0000}"/>
    <cellStyle name="Normal 2 2 2 3 4 2 3" xfId="2947" xr:uid="{00000000-0005-0000-0000-0000B00B0000}"/>
    <cellStyle name="Normal 2 2 2 3 4 2 3 2" xfId="2948" xr:uid="{00000000-0005-0000-0000-0000B10B0000}"/>
    <cellStyle name="Normal 2 2 2 3 4 2 3 2 2" xfId="2949" xr:uid="{00000000-0005-0000-0000-0000B20B0000}"/>
    <cellStyle name="Normal 2 2 2 3 4 2 3 3" xfId="2950" xr:uid="{00000000-0005-0000-0000-0000B30B0000}"/>
    <cellStyle name="Normal 2 2 2 3 4 2 4" xfId="2951" xr:uid="{00000000-0005-0000-0000-0000B40B0000}"/>
    <cellStyle name="Normal 2 2 2 3 4 2 4 2" xfId="2952" xr:uid="{00000000-0005-0000-0000-0000B50B0000}"/>
    <cellStyle name="Normal 2 2 2 3 4 2 5" xfId="2953" xr:uid="{00000000-0005-0000-0000-0000B60B0000}"/>
    <cellStyle name="Normal 2 2 2 3 4 3" xfId="2954" xr:uid="{00000000-0005-0000-0000-0000B70B0000}"/>
    <cellStyle name="Normal 2 2 2 3 4 3 2" xfId="2955" xr:uid="{00000000-0005-0000-0000-0000B80B0000}"/>
    <cellStyle name="Normal 2 2 2 3 4 3 2 2" xfId="2956" xr:uid="{00000000-0005-0000-0000-0000B90B0000}"/>
    <cellStyle name="Normal 2 2 2 3 4 3 3" xfId="2957" xr:uid="{00000000-0005-0000-0000-0000BA0B0000}"/>
    <cellStyle name="Normal 2 2 2 3 4 4" xfId="2958" xr:uid="{00000000-0005-0000-0000-0000BB0B0000}"/>
    <cellStyle name="Normal 2 2 2 3 4 4 2" xfId="2959" xr:uid="{00000000-0005-0000-0000-0000BC0B0000}"/>
    <cellStyle name="Normal 2 2 2 3 4 4 2 2" xfId="2960" xr:uid="{00000000-0005-0000-0000-0000BD0B0000}"/>
    <cellStyle name="Normal 2 2 2 3 4 4 3" xfId="2961" xr:uid="{00000000-0005-0000-0000-0000BE0B0000}"/>
    <cellStyle name="Normal 2 2 2 3 4 5" xfId="2962" xr:uid="{00000000-0005-0000-0000-0000BF0B0000}"/>
    <cellStyle name="Normal 2 2 2 3 4 5 2" xfId="2963" xr:uid="{00000000-0005-0000-0000-0000C00B0000}"/>
    <cellStyle name="Normal 2 2 2 3 4 6" xfId="2964" xr:uid="{00000000-0005-0000-0000-0000C10B0000}"/>
    <cellStyle name="Normal 2 2 2 3 4_Plan3" xfId="2965" xr:uid="{00000000-0005-0000-0000-0000C20B0000}"/>
    <cellStyle name="Normal 2 2 2 3 5" xfId="2966" xr:uid="{00000000-0005-0000-0000-0000C30B0000}"/>
    <cellStyle name="Normal 2 2 2 3 5 2" xfId="2967" xr:uid="{00000000-0005-0000-0000-0000C40B0000}"/>
    <cellStyle name="Normal 2 2 2 3 5 2 2" xfId="2968" xr:uid="{00000000-0005-0000-0000-0000C50B0000}"/>
    <cellStyle name="Normal 2 2 2 3 5 2 2 2" xfId="2969" xr:uid="{00000000-0005-0000-0000-0000C60B0000}"/>
    <cellStyle name="Normal 2 2 2 3 5 2 2 2 2" xfId="2970" xr:uid="{00000000-0005-0000-0000-0000C70B0000}"/>
    <cellStyle name="Normal 2 2 2 3 5 2 2 3" xfId="2971" xr:uid="{00000000-0005-0000-0000-0000C80B0000}"/>
    <cellStyle name="Normal 2 2 2 3 5 2 3" xfId="2972" xr:uid="{00000000-0005-0000-0000-0000C90B0000}"/>
    <cellStyle name="Normal 2 2 2 3 5 2 3 2" xfId="2973" xr:uid="{00000000-0005-0000-0000-0000CA0B0000}"/>
    <cellStyle name="Normal 2 2 2 3 5 2 3 2 2" xfId="2974" xr:uid="{00000000-0005-0000-0000-0000CB0B0000}"/>
    <cellStyle name="Normal 2 2 2 3 5 2 3 3" xfId="2975" xr:uid="{00000000-0005-0000-0000-0000CC0B0000}"/>
    <cellStyle name="Normal 2 2 2 3 5 2 4" xfId="2976" xr:uid="{00000000-0005-0000-0000-0000CD0B0000}"/>
    <cellStyle name="Normal 2 2 2 3 5 2 4 2" xfId="2977" xr:uid="{00000000-0005-0000-0000-0000CE0B0000}"/>
    <cellStyle name="Normal 2 2 2 3 5 2 5" xfId="2978" xr:uid="{00000000-0005-0000-0000-0000CF0B0000}"/>
    <cellStyle name="Normal 2 2 2 3 5 3" xfId="2979" xr:uid="{00000000-0005-0000-0000-0000D00B0000}"/>
    <cellStyle name="Normal 2 2 2 3 5 3 2" xfId="2980" xr:uid="{00000000-0005-0000-0000-0000D10B0000}"/>
    <cellStyle name="Normal 2 2 2 3 5 3 2 2" xfId="2981" xr:uid="{00000000-0005-0000-0000-0000D20B0000}"/>
    <cellStyle name="Normal 2 2 2 3 5 3 3" xfId="2982" xr:uid="{00000000-0005-0000-0000-0000D30B0000}"/>
    <cellStyle name="Normal 2 2 2 3 5 4" xfId="2983" xr:uid="{00000000-0005-0000-0000-0000D40B0000}"/>
    <cellStyle name="Normal 2 2 2 3 5 4 2" xfId="2984" xr:uid="{00000000-0005-0000-0000-0000D50B0000}"/>
    <cellStyle name="Normal 2 2 2 3 5 4 2 2" xfId="2985" xr:uid="{00000000-0005-0000-0000-0000D60B0000}"/>
    <cellStyle name="Normal 2 2 2 3 5 4 3" xfId="2986" xr:uid="{00000000-0005-0000-0000-0000D70B0000}"/>
    <cellStyle name="Normal 2 2 2 3 5 5" xfId="2987" xr:uid="{00000000-0005-0000-0000-0000D80B0000}"/>
    <cellStyle name="Normal 2 2 2 3 5 5 2" xfId="2988" xr:uid="{00000000-0005-0000-0000-0000D90B0000}"/>
    <cellStyle name="Normal 2 2 2 3 5 6" xfId="2989" xr:uid="{00000000-0005-0000-0000-0000DA0B0000}"/>
    <cellStyle name="Normal 2 2 2 3 6" xfId="2990" xr:uid="{00000000-0005-0000-0000-0000DB0B0000}"/>
    <cellStyle name="Normal 2 2 2 3 6 2" xfId="2991" xr:uid="{00000000-0005-0000-0000-0000DC0B0000}"/>
    <cellStyle name="Normal 2 2 2 3 6 2 2" xfId="2992" xr:uid="{00000000-0005-0000-0000-0000DD0B0000}"/>
    <cellStyle name="Normal 2 2 2 3 6 2 2 2" xfId="2993" xr:uid="{00000000-0005-0000-0000-0000DE0B0000}"/>
    <cellStyle name="Normal 2 2 2 3 6 2 3" xfId="2994" xr:uid="{00000000-0005-0000-0000-0000DF0B0000}"/>
    <cellStyle name="Normal 2 2 2 3 6 3" xfId="2995" xr:uid="{00000000-0005-0000-0000-0000E00B0000}"/>
    <cellStyle name="Normal 2 2 2 3 6 3 2" xfId="2996" xr:uid="{00000000-0005-0000-0000-0000E10B0000}"/>
    <cellStyle name="Normal 2 2 2 3 6 3 2 2" xfId="2997" xr:uid="{00000000-0005-0000-0000-0000E20B0000}"/>
    <cellStyle name="Normal 2 2 2 3 6 3 3" xfId="2998" xr:uid="{00000000-0005-0000-0000-0000E30B0000}"/>
    <cellStyle name="Normal 2 2 2 3 6 4" xfId="2999" xr:uid="{00000000-0005-0000-0000-0000E40B0000}"/>
    <cellStyle name="Normal 2 2 2 3 6 4 2" xfId="3000" xr:uid="{00000000-0005-0000-0000-0000E50B0000}"/>
    <cellStyle name="Normal 2 2 2 3 6 5" xfId="3001" xr:uid="{00000000-0005-0000-0000-0000E60B0000}"/>
    <cellStyle name="Normal 2 2 2 3 7" xfId="3002" xr:uid="{00000000-0005-0000-0000-0000E70B0000}"/>
    <cellStyle name="Normal 2 2 2 3 7 2" xfId="3003" xr:uid="{00000000-0005-0000-0000-0000E80B0000}"/>
    <cellStyle name="Normal 2 2 2 3 7 2 2" xfId="3004" xr:uid="{00000000-0005-0000-0000-0000E90B0000}"/>
    <cellStyle name="Normal 2 2 2 3 7 3" xfId="3005" xr:uid="{00000000-0005-0000-0000-0000EA0B0000}"/>
    <cellStyle name="Normal 2 2 2 3 8" xfId="3006" xr:uid="{00000000-0005-0000-0000-0000EB0B0000}"/>
    <cellStyle name="Normal 2 2 2 3 8 2" xfId="3007" xr:uid="{00000000-0005-0000-0000-0000EC0B0000}"/>
    <cellStyle name="Normal 2 2 2 3 8 2 2" xfId="3008" xr:uid="{00000000-0005-0000-0000-0000ED0B0000}"/>
    <cellStyle name="Normal 2 2 2 3 8 3" xfId="3009" xr:uid="{00000000-0005-0000-0000-0000EE0B0000}"/>
    <cellStyle name="Normal 2 2 2 3 9" xfId="3010" xr:uid="{00000000-0005-0000-0000-0000EF0B0000}"/>
    <cellStyle name="Normal 2 2 2 3 9 2" xfId="3011" xr:uid="{00000000-0005-0000-0000-0000F00B0000}"/>
    <cellStyle name="Normal 2 2 2 3_Plan3" xfId="3012" xr:uid="{00000000-0005-0000-0000-0000F10B0000}"/>
    <cellStyle name="Normal 2 2 2 4" xfId="3013" xr:uid="{00000000-0005-0000-0000-0000F20B0000}"/>
    <cellStyle name="Normal 2 2 2 4 10" xfId="3014" xr:uid="{00000000-0005-0000-0000-0000F30B0000}"/>
    <cellStyle name="Normal 2 2 2 4 11" xfId="3015" xr:uid="{00000000-0005-0000-0000-0000F40B0000}"/>
    <cellStyle name="Normal 2 2 2 4 2" xfId="3016" xr:uid="{00000000-0005-0000-0000-0000F50B0000}"/>
    <cellStyle name="Normal 2 2 2 4 2 2" xfId="3017" xr:uid="{00000000-0005-0000-0000-0000F60B0000}"/>
    <cellStyle name="Normal 2 2 2 4 2 2 2" xfId="3018" xr:uid="{00000000-0005-0000-0000-0000F70B0000}"/>
    <cellStyle name="Normal 2 2 2 4 2 2 2 2" xfId="3019" xr:uid="{00000000-0005-0000-0000-0000F80B0000}"/>
    <cellStyle name="Normal 2 2 2 4 2 2 2 2 2" xfId="3020" xr:uid="{00000000-0005-0000-0000-0000F90B0000}"/>
    <cellStyle name="Normal 2 2 2 4 2 2 2 2 2 2" xfId="3021" xr:uid="{00000000-0005-0000-0000-0000FA0B0000}"/>
    <cellStyle name="Normal 2 2 2 4 2 2 2 2 3" xfId="3022" xr:uid="{00000000-0005-0000-0000-0000FB0B0000}"/>
    <cellStyle name="Normal 2 2 2 4 2 2 2 3" xfId="3023" xr:uid="{00000000-0005-0000-0000-0000FC0B0000}"/>
    <cellStyle name="Normal 2 2 2 4 2 2 2 3 2" xfId="3024" xr:uid="{00000000-0005-0000-0000-0000FD0B0000}"/>
    <cellStyle name="Normal 2 2 2 4 2 2 2 3 2 2" xfId="3025" xr:uid="{00000000-0005-0000-0000-0000FE0B0000}"/>
    <cellStyle name="Normal 2 2 2 4 2 2 2 3 3" xfId="3026" xr:uid="{00000000-0005-0000-0000-0000FF0B0000}"/>
    <cellStyle name="Normal 2 2 2 4 2 2 2 4" xfId="3027" xr:uid="{00000000-0005-0000-0000-0000000C0000}"/>
    <cellStyle name="Normal 2 2 2 4 2 2 2 4 2" xfId="3028" xr:uid="{00000000-0005-0000-0000-0000010C0000}"/>
    <cellStyle name="Normal 2 2 2 4 2 2 2 5" xfId="3029" xr:uid="{00000000-0005-0000-0000-0000020C0000}"/>
    <cellStyle name="Normal 2 2 2 4 2 2 3" xfId="3030" xr:uid="{00000000-0005-0000-0000-0000030C0000}"/>
    <cellStyle name="Normal 2 2 2 4 2 2 3 2" xfId="3031" xr:uid="{00000000-0005-0000-0000-0000040C0000}"/>
    <cellStyle name="Normal 2 2 2 4 2 2 3 2 2" xfId="3032" xr:uid="{00000000-0005-0000-0000-0000050C0000}"/>
    <cellStyle name="Normal 2 2 2 4 2 2 3 3" xfId="3033" xr:uid="{00000000-0005-0000-0000-0000060C0000}"/>
    <cellStyle name="Normal 2 2 2 4 2 2 4" xfId="3034" xr:uid="{00000000-0005-0000-0000-0000070C0000}"/>
    <cellStyle name="Normal 2 2 2 4 2 2 4 2" xfId="3035" xr:uid="{00000000-0005-0000-0000-0000080C0000}"/>
    <cellStyle name="Normal 2 2 2 4 2 2 4 2 2" xfId="3036" xr:uid="{00000000-0005-0000-0000-0000090C0000}"/>
    <cellStyle name="Normal 2 2 2 4 2 2 4 3" xfId="3037" xr:uid="{00000000-0005-0000-0000-00000A0C0000}"/>
    <cellStyle name="Normal 2 2 2 4 2 2 5" xfId="3038" xr:uid="{00000000-0005-0000-0000-00000B0C0000}"/>
    <cellStyle name="Normal 2 2 2 4 2 2 5 2" xfId="3039" xr:uid="{00000000-0005-0000-0000-00000C0C0000}"/>
    <cellStyle name="Normal 2 2 2 4 2 2 6" xfId="3040" xr:uid="{00000000-0005-0000-0000-00000D0C0000}"/>
    <cellStyle name="Normal 2 2 2 4 2 2_Plan3" xfId="3041" xr:uid="{00000000-0005-0000-0000-00000E0C0000}"/>
    <cellStyle name="Normal 2 2 2 4 2 3" xfId="3042" xr:uid="{00000000-0005-0000-0000-00000F0C0000}"/>
    <cellStyle name="Normal 2 2 2 4 2 3 2" xfId="3043" xr:uid="{00000000-0005-0000-0000-0000100C0000}"/>
    <cellStyle name="Normal 2 2 2 4 2 3 2 2" xfId="3044" xr:uid="{00000000-0005-0000-0000-0000110C0000}"/>
    <cellStyle name="Normal 2 2 2 4 2 3 2 2 2" xfId="3045" xr:uid="{00000000-0005-0000-0000-0000120C0000}"/>
    <cellStyle name="Normal 2 2 2 4 2 3 2 2 2 2" xfId="3046" xr:uid="{00000000-0005-0000-0000-0000130C0000}"/>
    <cellStyle name="Normal 2 2 2 4 2 3 2 2 3" xfId="3047" xr:uid="{00000000-0005-0000-0000-0000140C0000}"/>
    <cellStyle name="Normal 2 2 2 4 2 3 2 3" xfId="3048" xr:uid="{00000000-0005-0000-0000-0000150C0000}"/>
    <cellStyle name="Normal 2 2 2 4 2 3 2 3 2" xfId="3049" xr:uid="{00000000-0005-0000-0000-0000160C0000}"/>
    <cellStyle name="Normal 2 2 2 4 2 3 2 3 2 2" xfId="3050" xr:uid="{00000000-0005-0000-0000-0000170C0000}"/>
    <cellStyle name="Normal 2 2 2 4 2 3 2 3 3" xfId="3051" xr:uid="{00000000-0005-0000-0000-0000180C0000}"/>
    <cellStyle name="Normal 2 2 2 4 2 3 2 4" xfId="3052" xr:uid="{00000000-0005-0000-0000-0000190C0000}"/>
    <cellStyle name="Normal 2 2 2 4 2 3 2 4 2" xfId="3053" xr:uid="{00000000-0005-0000-0000-00001A0C0000}"/>
    <cellStyle name="Normal 2 2 2 4 2 3 2 5" xfId="3054" xr:uid="{00000000-0005-0000-0000-00001B0C0000}"/>
    <cellStyle name="Normal 2 2 2 4 2 3 3" xfId="3055" xr:uid="{00000000-0005-0000-0000-00001C0C0000}"/>
    <cellStyle name="Normal 2 2 2 4 2 3 3 2" xfId="3056" xr:uid="{00000000-0005-0000-0000-00001D0C0000}"/>
    <cellStyle name="Normal 2 2 2 4 2 3 3 2 2" xfId="3057" xr:uid="{00000000-0005-0000-0000-00001E0C0000}"/>
    <cellStyle name="Normal 2 2 2 4 2 3 3 3" xfId="3058" xr:uid="{00000000-0005-0000-0000-00001F0C0000}"/>
    <cellStyle name="Normal 2 2 2 4 2 3 4" xfId="3059" xr:uid="{00000000-0005-0000-0000-0000200C0000}"/>
    <cellStyle name="Normal 2 2 2 4 2 3 4 2" xfId="3060" xr:uid="{00000000-0005-0000-0000-0000210C0000}"/>
    <cellStyle name="Normal 2 2 2 4 2 3 4 2 2" xfId="3061" xr:uid="{00000000-0005-0000-0000-0000220C0000}"/>
    <cellStyle name="Normal 2 2 2 4 2 3 4 3" xfId="3062" xr:uid="{00000000-0005-0000-0000-0000230C0000}"/>
    <cellStyle name="Normal 2 2 2 4 2 3 5" xfId="3063" xr:uid="{00000000-0005-0000-0000-0000240C0000}"/>
    <cellStyle name="Normal 2 2 2 4 2 3 5 2" xfId="3064" xr:uid="{00000000-0005-0000-0000-0000250C0000}"/>
    <cellStyle name="Normal 2 2 2 4 2 3 6" xfId="3065" xr:uid="{00000000-0005-0000-0000-0000260C0000}"/>
    <cellStyle name="Normal 2 2 2 4 2 3_Plan3" xfId="3066" xr:uid="{00000000-0005-0000-0000-0000270C0000}"/>
    <cellStyle name="Normal 2 2 2 4 2 4" xfId="3067" xr:uid="{00000000-0005-0000-0000-0000280C0000}"/>
    <cellStyle name="Normal 2 2 2 4 2 4 2" xfId="3068" xr:uid="{00000000-0005-0000-0000-0000290C0000}"/>
    <cellStyle name="Normal 2 2 2 4 2 4 2 2" xfId="3069" xr:uid="{00000000-0005-0000-0000-00002A0C0000}"/>
    <cellStyle name="Normal 2 2 2 4 2 4 2 2 2" xfId="3070" xr:uid="{00000000-0005-0000-0000-00002B0C0000}"/>
    <cellStyle name="Normal 2 2 2 4 2 4 2 2 2 2" xfId="3071" xr:uid="{00000000-0005-0000-0000-00002C0C0000}"/>
    <cellStyle name="Normal 2 2 2 4 2 4 2 2 3" xfId="3072" xr:uid="{00000000-0005-0000-0000-00002D0C0000}"/>
    <cellStyle name="Normal 2 2 2 4 2 4 2 3" xfId="3073" xr:uid="{00000000-0005-0000-0000-00002E0C0000}"/>
    <cellStyle name="Normal 2 2 2 4 2 4 2 3 2" xfId="3074" xr:uid="{00000000-0005-0000-0000-00002F0C0000}"/>
    <cellStyle name="Normal 2 2 2 4 2 4 2 3 2 2" xfId="3075" xr:uid="{00000000-0005-0000-0000-0000300C0000}"/>
    <cellStyle name="Normal 2 2 2 4 2 4 2 3 3" xfId="3076" xr:uid="{00000000-0005-0000-0000-0000310C0000}"/>
    <cellStyle name="Normal 2 2 2 4 2 4 2 4" xfId="3077" xr:uid="{00000000-0005-0000-0000-0000320C0000}"/>
    <cellStyle name="Normal 2 2 2 4 2 4 2 4 2" xfId="3078" xr:uid="{00000000-0005-0000-0000-0000330C0000}"/>
    <cellStyle name="Normal 2 2 2 4 2 4 2 5" xfId="3079" xr:uid="{00000000-0005-0000-0000-0000340C0000}"/>
    <cellStyle name="Normal 2 2 2 4 2 4 3" xfId="3080" xr:uid="{00000000-0005-0000-0000-0000350C0000}"/>
    <cellStyle name="Normal 2 2 2 4 2 4 3 2" xfId="3081" xr:uid="{00000000-0005-0000-0000-0000360C0000}"/>
    <cellStyle name="Normal 2 2 2 4 2 4 3 2 2" xfId="3082" xr:uid="{00000000-0005-0000-0000-0000370C0000}"/>
    <cellStyle name="Normal 2 2 2 4 2 4 3 3" xfId="3083" xr:uid="{00000000-0005-0000-0000-0000380C0000}"/>
    <cellStyle name="Normal 2 2 2 4 2 4 4" xfId="3084" xr:uid="{00000000-0005-0000-0000-0000390C0000}"/>
    <cellStyle name="Normal 2 2 2 4 2 4 4 2" xfId="3085" xr:uid="{00000000-0005-0000-0000-00003A0C0000}"/>
    <cellStyle name="Normal 2 2 2 4 2 4 4 2 2" xfId="3086" xr:uid="{00000000-0005-0000-0000-00003B0C0000}"/>
    <cellStyle name="Normal 2 2 2 4 2 4 4 3" xfId="3087" xr:uid="{00000000-0005-0000-0000-00003C0C0000}"/>
    <cellStyle name="Normal 2 2 2 4 2 4 5" xfId="3088" xr:uid="{00000000-0005-0000-0000-00003D0C0000}"/>
    <cellStyle name="Normal 2 2 2 4 2 4 5 2" xfId="3089" xr:uid="{00000000-0005-0000-0000-00003E0C0000}"/>
    <cellStyle name="Normal 2 2 2 4 2 4 6" xfId="3090" xr:uid="{00000000-0005-0000-0000-00003F0C0000}"/>
    <cellStyle name="Normal 2 2 2 4 2 5" xfId="3091" xr:uid="{00000000-0005-0000-0000-0000400C0000}"/>
    <cellStyle name="Normal 2 2 2 4 2 5 2" xfId="3092" xr:uid="{00000000-0005-0000-0000-0000410C0000}"/>
    <cellStyle name="Normal 2 2 2 4 2 5 2 2" xfId="3093" xr:uid="{00000000-0005-0000-0000-0000420C0000}"/>
    <cellStyle name="Normal 2 2 2 4 2 5 2 2 2" xfId="3094" xr:uid="{00000000-0005-0000-0000-0000430C0000}"/>
    <cellStyle name="Normal 2 2 2 4 2 5 2 3" xfId="3095" xr:uid="{00000000-0005-0000-0000-0000440C0000}"/>
    <cellStyle name="Normal 2 2 2 4 2 5 3" xfId="3096" xr:uid="{00000000-0005-0000-0000-0000450C0000}"/>
    <cellStyle name="Normal 2 2 2 4 2 5 3 2" xfId="3097" xr:uid="{00000000-0005-0000-0000-0000460C0000}"/>
    <cellStyle name="Normal 2 2 2 4 2 5 3 2 2" xfId="3098" xr:uid="{00000000-0005-0000-0000-0000470C0000}"/>
    <cellStyle name="Normal 2 2 2 4 2 5 3 3" xfId="3099" xr:uid="{00000000-0005-0000-0000-0000480C0000}"/>
    <cellStyle name="Normal 2 2 2 4 2 5 4" xfId="3100" xr:uid="{00000000-0005-0000-0000-0000490C0000}"/>
    <cellStyle name="Normal 2 2 2 4 2 5 4 2" xfId="3101" xr:uid="{00000000-0005-0000-0000-00004A0C0000}"/>
    <cellStyle name="Normal 2 2 2 4 2 5 5" xfId="3102" xr:uid="{00000000-0005-0000-0000-00004B0C0000}"/>
    <cellStyle name="Normal 2 2 2 4 2 6" xfId="3103" xr:uid="{00000000-0005-0000-0000-00004C0C0000}"/>
    <cellStyle name="Normal 2 2 2 4 2 6 2" xfId="3104" xr:uid="{00000000-0005-0000-0000-00004D0C0000}"/>
    <cellStyle name="Normal 2 2 2 4 2 6 2 2" xfId="3105" xr:uid="{00000000-0005-0000-0000-00004E0C0000}"/>
    <cellStyle name="Normal 2 2 2 4 2 6 3" xfId="3106" xr:uid="{00000000-0005-0000-0000-00004F0C0000}"/>
    <cellStyle name="Normal 2 2 2 4 2 7" xfId="3107" xr:uid="{00000000-0005-0000-0000-0000500C0000}"/>
    <cellStyle name="Normal 2 2 2 4 2 7 2" xfId="3108" xr:uid="{00000000-0005-0000-0000-0000510C0000}"/>
    <cellStyle name="Normal 2 2 2 4 2 7 2 2" xfId="3109" xr:uid="{00000000-0005-0000-0000-0000520C0000}"/>
    <cellStyle name="Normal 2 2 2 4 2 7 3" xfId="3110" xr:uid="{00000000-0005-0000-0000-0000530C0000}"/>
    <cellStyle name="Normal 2 2 2 4 2 8" xfId="3111" xr:uid="{00000000-0005-0000-0000-0000540C0000}"/>
    <cellStyle name="Normal 2 2 2 4 2 8 2" xfId="3112" xr:uid="{00000000-0005-0000-0000-0000550C0000}"/>
    <cellStyle name="Normal 2 2 2 4 2 9" xfId="3113" xr:uid="{00000000-0005-0000-0000-0000560C0000}"/>
    <cellStyle name="Normal 2 2 2 4 2_Plan3" xfId="3114" xr:uid="{00000000-0005-0000-0000-0000570C0000}"/>
    <cellStyle name="Normal 2 2 2 4 3" xfId="3115" xr:uid="{00000000-0005-0000-0000-0000580C0000}"/>
    <cellStyle name="Normal 2 2 2 4 3 2" xfId="3116" xr:uid="{00000000-0005-0000-0000-0000590C0000}"/>
    <cellStyle name="Normal 2 2 2 4 3 2 2" xfId="3117" xr:uid="{00000000-0005-0000-0000-00005A0C0000}"/>
    <cellStyle name="Normal 2 2 2 4 3 2 2 2" xfId="3118" xr:uid="{00000000-0005-0000-0000-00005B0C0000}"/>
    <cellStyle name="Normal 2 2 2 4 3 2 2 2 2" xfId="3119" xr:uid="{00000000-0005-0000-0000-00005C0C0000}"/>
    <cellStyle name="Normal 2 2 2 4 3 2 2 3" xfId="3120" xr:uid="{00000000-0005-0000-0000-00005D0C0000}"/>
    <cellStyle name="Normal 2 2 2 4 3 2 3" xfId="3121" xr:uid="{00000000-0005-0000-0000-00005E0C0000}"/>
    <cellStyle name="Normal 2 2 2 4 3 2 3 2" xfId="3122" xr:uid="{00000000-0005-0000-0000-00005F0C0000}"/>
    <cellStyle name="Normal 2 2 2 4 3 2 3 2 2" xfId="3123" xr:uid="{00000000-0005-0000-0000-0000600C0000}"/>
    <cellStyle name="Normal 2 2 2 4 3 2 3 3" xfId="3124" xr:uid="{00000000-0005-0000-0000-0000610C0000}"/>
    <cellStyle name="Normal 2 2 2 4 3 2 4" xfId="3125" xr:uid="{00000000-0005-0000-0000-0000620C0000}"/>
    <cellStyle name="Normal 2 2 2 4 3 2 4 2" xfId="3126" xr:uid="{00000000-0005-0000-0000-0000630C0000}"/>
    <cellStyle name="Normal 2 2 2 4 3 2 5" xfId="3127" xr:uid="{00000000-0005-0000-0000-0000640C0000}"/>
    <cellStyle name="Normal 2 2 2 4 3 3" xfId="3128" xr:uid="{00000000-0005-0000-0000-0000650C0000}"/>
    <cellStyle name="Normal 2 2 2 4 3 3 2" xfId="3129" xr:uid="{00000000-0005-0000-0000-0000660C0000}"/>
    <cellStyle name="Normal 2 2 2 4 3 3 2 2" xfId="3130" xr:uid="{00000000-0005-0000-0000-0000670C0000}"/>
    <cellStyle name="Normal 2 2 2 4 3 3 3" xfId="3131" xr:uid="{00000000-0005-0000-0000-0000680C0000}"/>
    <cellStyle name="Normal 2 2 2 4 3 4" xfId="3132" xr:uid="{00000000-0005-0000-0000-0000690C0000}"/>
    <cellStyle name="Normal 2 2 2 4 3 4 2" xfId="3133" xr:uid="{00000000-0005-0000-0000-00006A0C0000}"/>
    <cellStyle name="Normal 2 2 2 4 3 4 2 2" xfId="3134" xr:uid="{00000000-0005-0000-0000-00006B0C0000}"/>
    <cellStyle name="Normal 2 2 2 4 3 4 3" xfId="3135" xr:uid="{00000000-0005-0000-0000-00006C0C0000}"/>
    <cellStyle name="Normal 2 2 2 4 3 5" xfId="3136" xr:uid="{00000000-0005-0000-0000-00006D0C0000}"/>
    <cellStyle name="Normal 2 2 2 4 3 5 2" xfId="3137" xr:uid="{00000000-0005-0000-0000-00006E0C0000}"/>
    <cellStyle name="Normal 2 2 2 4 3 6" xfId="3138" xr:uid="{00000000-0005-0000-0000-00006F0C0000}"/>
    <cellStyle name="Normal 2 2 2 4 3_Plan3" xfId="3139" xr:uid="{00000000-0005-0000-0000-0000700C0000}"/>
    <cellStyle name="Normal 2 2 2 4 4" xfId="3140" xr:uid="{00000000-0005-0000-0000-0000710C0000}"/>
    <cellStyle name="Normal 2 2 2 4 4 2" xfId="3141" xr:uid="{00000000-0005-0000-0000-0000720C0000}"/>
    <cellStyle name="Normal 2 2 2 4 4 2 2" xfId="3142" xr:uid="{00000000-0005-0000-0000-0000730C0000}"/>
    <cellStyle name="Normal 2 2 2 4 4 2 2 2" xfId="3143" xr:uid="{00000000-0005-0000-0000-0000740C0000}"/>
    <cellStyle name="Normal 2 2 2 4 4 2 2 2 2" xfId="3144" xr:uid="{00000000-0005-0000-0000-0000750C0000}"/>
    <cellStyle name="Normal 2 2 2 4 4 2 2 3" xfId="3145" xr:uid="{00000000-0005-0000-0000-0000760C0000}"/>
    <cellStyle name="Normal 2 2 2 4 4 2 3" xfId="3146" xr:uid="{00000000-0005-0000-0000-0000770C0000}"/>
    <cellStyle name="Normal 2 2 2 4 4 2 3 2" xfId="3147" xr:uid="{00000000-0005-0000-0000-0000780C0000}"/>
    <cellStyle name="Normal 2 2 2 4 4 2 3 2 2" xfId="3148" xr:uid="{00000000-0005-0000-0000-0000790C0000}"/>
    <cellStyle name="Normal 2 2 2 4 4 2 3 3" xfId="3149" xr:uid="{00000000-0005-0000-0000-00007A0C0000}"/>
    <cellStyle name="Normal 2 2 2 4 4 2 4" xfId="3150" xr:uid="{00000000-0005-0000-0000-00007B0C0000}"/>
    <cellStyle name="Normal 2 2 2 4 4 2 4 2" xfId="3151" xr:uid="{00000000-0005-0000-0000-00007C0C0000}"/>
    <cellStyle name="Normal 2 2 2 4 4 2 5" xfId="3152" xr:uid="{00000000-0005-0000-0000-00007D0C0000}"/>
    <cellStyle name="Normal 2 2 2 4 4 3" xfId="3153" xr:uid="{00000000-0005-0000-0000-00007E0C0000}"/>
    <cellStyle name="Normal 2 2 2 4 4 3 2" xfId="3154" xr:uid="{00000000-0005-0000-0000-00007F0C0000}"/>
    <cellStyle name="Normal 2 2 2 4 4 3 2 2" xfId="3155" xr:uid="{00000000-0005-0000-0000-0000800C0000}"/>
    <cellStyle name="Normal 2 2 2 4 4 3 3" xfId="3156" xr:uid="{00000000-0005-0000-0000-0000810C0000}"/>
    <cellStyle name="Normal 2 2 2 4 4 4" xfId="3157" xr:uid="{00000000-0005-0000-0000-0000820C0000}"/>
    <cellStyle name="Normal 2 2 2 4 4 4 2" xfId="3158" xr:uid="{00000000-0005-0000-0000-0000830C0000}"/>
    <cellStyle name="Normal 2 2 2 4 4 4 2 2" xfId="3159" xr:uid="{00000000-0005-0000-0000-0000840C0000}"/>
    <cellStyle name="Normal 2 2 2 4 4 4 3" xfId="3160" xr:uid="{00000000-0005-0000-0000-0000850C0000}"/>
    <cellStyle name="Normal 2 2 2 4 4 5" xfId="3161" xr:uid="{00000000-0005-0000-0000-0000860C0000}"/>
    <cellStyle name="Normal 2 2 2 4 4 5 2" xfId="3162" xr:uid="{00000000-0005-0000-0000-0000870C0000}"/>
    <cellStyle name="Normal 2 2 2 4 4 6" xfId="3163" xr:uid="{00000000-0005-0000-0000-0000880C0000}"/>
    <cellStyle name="Normal 2 2 2 4 4_Plan3" xfId="3164" xr:uid="{00000000-0005-0000-0000-0000890C0000}"/>
    <cellStyle name="Normal 2 2 2 4 5" xfId="3165" xr:uid="{00000000-0005-0000-0000-00008A0C0000}"/>
    <cellStyle name="Normal 2 2 2 4 5 2" xfId="3166" xr:uid="{00000000-0005-0000-0000-00008B0C0000}"/>
    <cellStyle name="Normal 2 2 2 4 5 2 2" xfId="3167" xr:uid="{00000000-0005-0000-0000-00008C0C0000}"/>
    <cellStyle name="Normal 2 2 2 4 5 2 2 2" xfId="3168" xr:uid="{00000000-0005-0000-0000-00008D0C0000}"/>
    <cellStyle name="Normal 2 2 2 4 5 2 2 2 2" xfId="3169" xr:uid="{00000000-0005-0000-0000-00008E0C0000}"/>
    <cellStyle name="Normal 2 2 2 4 5 2 2 3" xfId="3170" xr:uid="{00000000-0005-0000-0000-00008F0C0000}"/>
    <cellStyle name="Normal 2 2 2 4 5 2 3" xfId="3171" xr:uid="{00000000-0005-0000-0000-0000900C0000}"/>
    <cellStyle name="Normal 2 2 2 4 5 2 3 2" xfId="3172" xr:uid="{00000000-0005-0000-0000-0000910C0000}"/>
    <cellStyle name="Normal 2 2 2 4 5 2 3 2 2" xfId="3173" xr:uid="{00000000-0005-0000-0000-0000920C0000}"/>
    <cellStyle name="Normal 2 2 2 4 5 2 3 3" xfId="3174" xr:uid="{00000000-0005-0000-0000-0000930C0000}"/>
    <cellStyle name="Normal 2 2 2 4 5 2 4" xfId="3175" xr:uid="{00000000-0005-0000-0000-0000940C0000}"/>
    <cellStyle name="Normal 2 2 2 4 5 2 4 2" xfId="3176" xr:uid="{00000000-0005-0000-0000-0000950C0000}"/>
    <cellStyle name="Normal 2 2 2 4 5 2 5" xfId="3177" xr:uid="{00000000-0005-0000-0000-0000960C0000}"/>
    <cellStyle name="Normal 2 2 2 4 5 3" xfId="3178" xr:uid="{00000000-0005-0000-0000-0000970C0000}"/>
    <cellStyle name="Normal 2 2 2 4 5 3 2" xfId="3179" xr:uid="{00000000-0005-0000-0000-0000980C0000}"/>
    <cellStyle name="Normal 2 2 2 4 5 3 2 2" xfId="3180" xr:uid="{00000000-0005-0000-0000-0000990C0000}"/>
    <cellStyle name="Normal 2 2 2 4 5 3 3" xfId="3181" xr:uid="{00000000-0005-0000-0000-00009A0C0000}"/>
    <cellStyle name="Normal 2 2 2 4 5 4" xfId="3182" xr:uid="{00000000-0005-0000-0000-00009B0C0000}"/>
    <cellStyle name="Normal 2 2 2 4 5 4 2" xfId="3183" xr:uid="{00000000-0005-0000-0000-00009C0C0000}"/>
    <cellStyle name="Normal 2 2 2 4 5 4 2 2" xfId="3184" xr:uid="{00000000-0005-0000-0000-00009D0C0000}"/>
    <cellStyle name="Normal 2 2 2 4 5 4 3" xfId="3185" xr:uid="{00000000-0005-0000-0000-00009E0C0000}"/>
    <cellStyle name="Normal 2 2 2 4 5 5" xfId="3186" xr:uid="{00000000-0005-0000-0000-00009F0C0000}"/>
    <cellStyle name="Normal 2 2 2 4 5 5 2" xfId="3187" xr:uid="{00000000-0005-0000-0000-0000A00C0000}"/>
    <cellStyle name="Normal 2 2 2 4 5 6" xfId="3188" xr:uid="{00000000-0005-0000-0000-0000A10C0000}"/>
    <cellStyle name="Normal 2 2 2 4 6" xfId="3189" xr:uid="{00000000-0005-0000-0000-0000A20C0000}"/>
    <cellStyle name="Normal 2 2 2 4 6 2" xfId="3190" xr:uid="{00000000-0005-0000-0000-0000A30C0000}"/>
    <cellStyle name="Normal 2 2 2 4 6 2 2" xfId="3191" xr:uid="{00000000-0005-0000-0000-0000A40C0000}"/>
    <cellStyle name="Normal 2 2 2 4 6 2 2 2" xfId="3192" xr:uid="{00000000-0005-0000-0000-0000A50C0000}"/>
    <cellStyle name="Normal 2 2 2 4 6 2 3" xfId="3193" xr:uid="{00000000-0005-0000-0000-0000A60C0000}"/>
    <cellStyle name="Normal 2 2 2 4 6 3" xfId="3194" xr:uid="{00000000-0005-0000-0000-0000A70C0000}"/>
    <cellStyle name="Normal 2 2 2 4 6 3 2" xfId="3195" xr:uid="{00000000-0005-0000-0000-0000A80C0000}"/>
    <cellStyle name="Normal 2 2 2 4 6 3 2 2" xfId="3196" xr:uid="{00000000-0005-0000-0000-0000A90C0000}"/>
    <cellStyle name="Normal 2 2 2 4 6 3 3" xfId="3197" xr:uid="{00000000-0005-0000-0000-0000AA0C0000}"/>
    <cellStyle name="Normal 2 2 2 4 6 4" xfId="3198" xr:uid="{00000000-0005-0000-0000-0000AB0C0000}"/>
    <cellStyle name="Normal 2 2 2 4 6 4 2" xfId="3199" xr:uid="{00000000-0005-0000-0000-0000AC0C0000}"/>
    <cellStyle name="Normal 2 2 2 4 6 5" xfId="3200" xr:uid="{00000000-0005-0000-0000-0000AD0C0000}"/>
    <cellStyle name="Normal 2 2 2 4 7" xfId="3201" xr:uid="{00000000-0005-0000-0000-0000AE0C0000}"/>
    <cellStyle name="Normal 2 2 2 4 7 2" xfId="3202" xr:uid="{00000000-0005-0000-0000-0000AF0C0000}"/>
    <cellStyle name="Normal 2 2 2 4 7 2 2" xfId="3203" xr:uid="{00000000-0005-0000-0000-0000B00C0000}"/>
    <cellStyle name="Normal 2 2 2 4 7 3" xfId="3204" xr:uid="{00000000-0005-0000-0000-0000B10C0000}"/>
    <cellStyle name="Normal 2 2 2 4 8" xfId="3205" xr:uid="{00000000-0005-0000-0000-0000B20C0000}"/>
    <cellStyle name="Normal 2 2 2 4 8 2" xfId="3206" xr:uid="{00000000-0005-0000-0000-0000B30C0000}"/>
    <cellStyle name="Normal 2 2 2 4 8 2 2" xfId="3207" xr:uid="{00000000-0005-0000-0000-0000B40C0000}"/>
    <cellStyle name="Normal 2 2 2 4 8 3" xfId="3208" xr:uid="{00000000-0005-0000-0000-0000B50C0000}"/>
    <cellStyle name="Normal 2 2 2 4 9" xfId="3209" xr:uid="{00000000-0005-0000-0000-0000B60C0000}"/>
    <cellStyle name="Normal 2 2 2 4 9 2" xfId="3210" xr:uid="{00000000-0005-0000-0000-0000B70C0000}"/>
    <cellStyle name="Normal 2 2 2 4_Plan3" xfId="3211" xr:uid="{00000000-0005-0000-0000-0000B80C0000}"/>
    <cellStyle name="Normal 2 2 2 5" xfId="3212" xr:uid="{00000000-0005-0000-0000-0000B90C0000}"/>
    <cellStyle name="Normal 2 2 2 5 10" xfId="3213" xr:uid="{00000000-0005-0000-0000-0000BA0C0000}"/>
    <cellStyle name="Normal 2 2 2 5 11" xfId="3214" xr:uid="{00000000-0005-0000-0000-0000BB0C0000}"/>
    <cellStyle name="Normal 2 2 2 5 2" xfId="3215" xr:uid="{00000000-0005-0000-0000-0000BC0C0000}"/>
    <cellStyle name="Normal 2 2 2 5 2 2" xfId="3216" xr:uid="{00000000-0005-0000-0000-0000BD0C0000}"/>
    <cellStyle name="Normal 2 2 2 5 2 2 2" xfId="3217" xr:uid="{00000000-0005-0000-0000-0000BE0C0000}"/>
    <cellStyle name="Normal 2 2 2 5 2 2 2 2" xfId="3218" xr:uid="{00000000-0005-0000-0000-0000BF0C0000}"/>
    <cellStyle name="Normal 2 2 2 5 2 2 2 2 2" xfId="3219" xr:uid="{00000000-0005-0000-0000-0000C00C0000}"/>
    <cellStyle name="Normal 2 2 2 5 2 2 2 2 2 2" xfId="3220" xr:uid="{00000000-0005-0000-0000-0000C10C0000}"/>
    <cellStyle name="Normal 2 2 2 5 2 2 2 2 3" xfId="3221" xr:uid="{00000000-0005-0000-0000-0000C20C0000}"/>
    <cellStyle name="Normal 2 2 2 5 2 2 2 3" xfId="3222" xr:uid="{00000000-0005-0000-0000-0000C30C0000}"/>
    <cellStyle name="Normal 2 2 2 5 2 2 2 3 2" xfId="3223" xr:uid="{00000000-0005-0000-0000-0000C40C0000}"/>
    <cellStyle name="Normal 2 2 2 5 2 2 2 3 2 2" xfId="3224" xr:uid="{00000000-0005-0000-0000-0000C50C0000}"/>
    <cellStyle name="Normal 2 2 2 5 2 2 2 3 3" xfId="3225" xr:uid="{00000000-0005-0000-0000-0000C60C0000}"/>
    <cellStyle name="Normal 2 2 2 5 2 2 2 4" xfId="3226" xr:uid="{00000000-0005-0000-0000-0000C70C0000}"/>
    <cellStyle name="Normal 2 2 2 5 2 2 2 4 2" xfId="3227" xr:uid="{00000000-0005-0000-0000-0000C80C0000}"/>
    <cellStyle name="Normal 2 2 2 5 2 2 2 5" xfId="3228" xr:uid="{00000000-0005-0000-0000-0000C90C0000}"/>
    <cellStyle name="Normal 2 2 2 5 2 2 3" xfId="3229" xr:uid="{00000000-0005-0000-0000-0000CA0C0000}"/>
    <cellStyle name="Normal 2 2 2 5 2 2 3 2" xfId="3230" xr:uid="{00000000-0005-0000-0000-0000CB0C0000}"/>
    <cellStyle name="Normal 2 2 2 5 2 2 3 2 2" xfId="3231" xr:uid="{00000000-0005-0000-0000-0000CC0C0000}"/>
    <cellStyle name="Normal 2 2 2 5 2 2 3 3" xfId="3232" xr:uid="{00000000-0005-0000-0000-0000CD0C0000}"/>
    <cellStyle name="Normal 2 2 2 5 2 2 4" xfId="3233" xr:uid="{00000000-0005-0000-0000-0000CE0C0000}"/>
    <cellStyle name="Normal 2 2 2 5 2 2 4 2" xfId="3234" xr:uid="{00000000-0005-0000-0000-0000CF0C0000}"/>
    <cellStyle name="Normal 2 2 2 5 2 2 4 2 2" xfId="3235" xr:uid="{00000000-0005-0000-0000-0000D00C0000}"/>
    <cellStyle name="Normal 2 2 2 5 2 2 4 3" xfId="3236" xr:uid="{00000000-0005-0000-0000-0000D10C0000}"/>
    <cellStyle name="Normal 2 2 2 5 2 2 5" xfId="3237" xr:uid="{00000000-0005-0000-0000-0000D20C0000}"/>
    <cellStyle name="Normal 2 2 2 5 2 2 5 2" xfId="3238" xr:uid="{00000000-0005-0000-0000-0000D30C0000}"/>
    <cellStyle name="Normal 2 2 2 5 2 2 6" xfId="3239" xr:uid="{00000000-0005-0000-0000-0000D40C0000}"/>
    <cellStyle name="Normal 2 2 2 5 2 2_Plan3" xfId="3240" xr:uid="{00000000-0005-0000-0000-0000D50C0000}"/>
    <cellStyle name="Normal 2 2 2 5 2 3" xfId="3241" xr:uid="{00000000-0005-0000-0000-0000D60C0000}"/>
    <cellStyle name="Normal 2 2 2 5 2 3 2" xfId="3242" xr:uid="{00000000-0005-0000-0000-0000D70C0000}"/>
    <cellStyle name="Normal 2 2 2 5 2 3 2 2" xfId="3243" xr:uid="{00000000-0005-0000-0000-0000D80C0000}"/>
    <cellStyle name="Normal 2 2 2 5 2 3 2 2 2" xfId="3244" xr:uid="{00000000-0005-0000-0000-0000D90C0000}"/>
    <cellStyle name="Normal 2 2 2 5 2 3 2 2 2 2" xfId="3245" xr:uid="{00000000-0005-0000-0000-0000DA0C0000}"/>
    <cellStyle name="Normal 2 2 2 5 2 3 2 2 3" xfId="3246" xr:uid="{00000000-0005-0000-0000-0000DB0C0000}"/>
    <cellStyle name="Normal 2 2 2 5 2 3 2 3" xfId="3247" xr:uid="{00000000-0005-0000-0000-0000DC0C0000}"/>
    <cellStyle name="Normal 2 2 2 5 2 3 2 3 2" xfId="3248" xr:uid="{00000000-0005-0000-0000-0000DD0C0000}"/>
    <cellStyle name="Normal 2 2 2 5 2 3 2 3 2 2" xfId="3249" xr:uid="{00000000-0005-0000-0000-0000DE0C0000}"/>
    <cellStyle name="Normal 2 2 2 5 2 3 2 3 3" xfId="3250" xr:uid="{00000000-0005-0000-0000-0000DF0C0000}"/>
    <cellStyle name="Normal 2 2 2 5 2 3 2 4" xfId="3251" xr:uid="{00000000-0005-0000-0000-0000E00C0000}"/>
    <cellStyle name="Normal 2 2 2 5 2 3 2 4 2" xfId="3252" xr:uid="{00000000-0005-0000-0000-0000E10C0000}"/>
    <cellStyle name="Normal 2 2 2 5 2 3 2 5" xfId="3253" xr:uid="{00000000-0005-0000-0000-0000E20C0000}"/>
    <cellStyle name="Normal 2 2 2 5 2 3 3" xfId="3254" xr:uid="{00000000-0005-0000-0000-0000E30C0000}"/>
    <cellStyle name="Normal 2 2 2 5 2 3 3 2" xfId="3255" xr:uid="{00000000-0005-0000-0000-0000E40C0000}"/>
    <cellStyle name="Normal 2 2 2 5 2 3 3 2 2" xfId="3256" xr:uid="{00000000-0005-0000-0000-0000E50C0000}"/>
    <cellStyle name="Normal 2 2 2 5 2 3 3 3" xfId="3257" xr:uid="{00000000-0005-0000-0000-0000E60C0000}"/>
    <cellStyle name="Normal 2 2 2 5 2 3 4" xfId="3258" xr:uid="{00000000-0005-0000-0000-0000E70C0000}"/>
    <cellStyle name="Normal 2 2 2 5 2 3 4 2" xfId="3259" xr:uid="{00000000-0005-0000-0000-0000E80C0000}"/>
    <cellStyle name="Normal 2 2 2 5 2 3 4 2 2" xfId="3260" xr:uid="{00000000-0005-0000-0000-0000E90C0000}"/>
    <cellStyle name="Normal 2 2 2 5 2 3 4 3" xfId="3261" xr:uid="{00000000-0005-0000-0000-0000EA0C0000}"/>
    <cellStyle name="Normal 2 2 2 5 2 3 5" xfId="3262" xr:uid="{00000000-0005-0000-0000-0000EB0C0000}"/>
    <cellStyle name="Normal 2 2 2 5 2 3 5 2" xfId="3263" xr:uid="{00000000-0005-0000-0000-0000EC0C0000}"/>
    <cellStyle name="Normal 2 2 2 5 2 3 6" xfId="3264" xr:uid="{00000000-0005-0000-0000-0000ED0C0000}"/>
    <cellStyle name="Normal 2 2 2 5 2 3_Plan3" xfId="3265" xr:uid="{00000000-0005-0000-0000-0000EE0C0000}"/>
    <cellStyle name="Normal 2 2 2 5 2 4" xfId="3266" xr:uid="{00000000-0005-0000-0000-0000EF0C0000}"/>
    <cellStyle name="Normal 2 2 2 5 2 4 2" xfId="3267" xr:uid="{00000000-0005-0000-0000-0000F00C0000}"/>
    <cellStyle name="Normal 2 2 2 5 2 4 2 2" xfId="3268" xr:uid="{00000000-0005-0000-0000-0000F10C0000}"/>
    <cellStyle name="Normal 2 2 2 5 2 4 2 2 2" xfId="3269" xr:uid="{00000000-0005-0000-0000-0000F20C0000}"/>
    <cellStyle name="Normal 2 2 2 5 2 4 2 2 2 2" xfId="3270" xr:uid="{00000000-0005-0000-0000-0000F30C0000}"/>
    <cellStyle name="Normal 2 2 2 5 2 4 2 2 3" xfId="3271" xr:uid="{00000000-0005-0000-0000-0000F40C0000}"/>
    <cellStyle name="Normal 2 2 2 5 2 4 2 3" xfId="3272" xr:uid="{00000000-0005-0000-0000-0000F50C0000}"/>
    <cellStyle name="Normal 2 2 2 5 2 4 2 3 2" xfId="3273" xr:uid="{00000000-0005-0000-0000-0000F60C0000}"/>
    <cellStyle name="Normal 2 2 2 5 2 4 2 3 2 2" xfId="3274" xr:uid="{00000000-0005-0000-0000-0000F70C0000}"/>
    <cellStyle name="Normal 2 2 2 5 2 4 2 3 3" xfId="3275" xr:uid="{00000000-0005-0000-0000-0000F80C0000}"/>
    <cellStyle name="Normal 2 2 2 5 2 4 2 4" xfId="3276" xr:uid="{00000000-0005-0000-0000-0000F90C0000}"/>
    <cellStyle name="Normal 2 2 2 5 2 4 2 4 2" xfId="3277" xr:uid="{00000000-0005-0000-0000-0000FA0C0000}"/>
    <cellStyle name="Normal 2 2 2 5 2 4 2 5" xfId="3278" xr:uid="{00000000-0005-0000-0000-0000FB0C0000}"/>
    <cellStyle name="Normal 2 2 2 5 2 4 3" xfId="3279" xr:uid="{00000000-0005-0000-0000-0000FC0C0000}"/>
    <cellStyle name="Normal 2 2 2 5 2 4 3 2" xfId="3280" xr:uid="{00000000-0005-0000-0000-0000FD0C0000}"/>
    <cellStyle name="Normal 2 2 2 5 2 4 3 2 2" xfId="3281" xr:uid="{00000000-0005-0000-0000-0000FE0C0000}"/>
    <cellStyle name="Normal 2 2 2 5 2 4 3 3" xfId="3282" xr:uid="{00000000-0005-0000-0000-0000FF0C0000}"/>
    <cellStyle name="Normal 2 2 2 5 2 4 4" xfId="3283" xr:uid="{00000000-0005-0000-0000-0000000D0000}"/>
    <cellStyle name="Normal 2 2 2 5 2 4 4 2" xfId="3284" xr:uid="{00000000-0005-0000-0000-0000010D0000}"/>
    <cellStyle name="Normal 2 2 2 5 2 4 4 2 2" xfId="3285" xr:uid="{00000000-0005-0000-0000-0000020D0000}"/>
    <cellStyle name="Normal 2 2 2 5 2 4 4 3" xfId="3286" xr:uid="{00000000-0005-0000-0000-0000030D0000}"/>
    <cellStyle name="Normal 2 2 2 5 2 4 5" xfId="3287" xr:uid="{00000000-0005-0000-0000-0000040D0000}"/>
    <cellStyle name="Normal 2 2 2 5 2 4 5 2" xfId="3288" xr:uid="{00000000-0005-0000-0000-0000050D0000}"/>
    <cellStyle name="Normal 2 2 2 5 2 4 6" xfId="3289" xr:uid="{00000000-0005-0000-0000-0000060D0000}"/>
    <cellStyle name="Normal 2 2 2 5 2 5" xfId="3290" xr:uid="{00000000-0005-0000-0000-0000070D0000}"/>
    <cellStyle name="Normal 2 2 2 5 2 5 2" xfId="3291" xr:uid="{00000000-0005-0000-0000-0000080D0000}"/>
    <cellStyle name="Normal 2 2 2 5 2 5 2 2" xfId="3292" xr:uid="{00000000-0005-0000-0000-0000090D0000}"/>
    <cellStyle name="Normal 2 2 2 5 2 5 2 2 2" xfId="3293" xr:uid="{00000000-0005-0000-0000-00000A0D0000}"/>
    <cellStyle name="Normal 2 2 2 5 2 5 2 3" xfId="3294" xr:uid="{00000000-0005-0000-0000-00000B0D0000}"/>
    <cellStyle name="Normal 2 2 2 5 2 5 3" xfId="3295" xr:uid="{00000000-0005-0000-0000-00000C0D0000}"/>
    <cellStyle name="Normal 2 2 2 5 2 5 3 2" xfId="3296" xr:uid="{00000000-0005-0000-0000-00000D0D0000}"/>
    <cellStyle name="Normal 2 2 2 5 2 5 3 2 2" xfId="3297" xr:uid="{00000000-0005-0000-0000-00000E0D0000}"/>
    <cellStyle name="Normal 2 2 2 5 2 5 3 3" xfId="3298" xr:uid="{00000000-0005-0000-0000-00000F0D0000}"/>
    <cellStyle name="Normal 2 2 2 5 2 5 4" xfId="3299" xr:uid="{00000000-0005-0000-0000-0000100D0000}"/>
    <cellStyle name="Normal 2 2 2 5 2 5 4 2" xfId="3300" xr:uid="{00000000-0005-0000-0000-0000110D0000}"/>
    <cellStyle name="Normal 2 2 2 5 2 5 5" xfId="3301" xr:uid="{00000000-0005-0000-0000-0000120D0000}"/>
    <cellStyle name="Normal 2 2 2 5 2 6" xfId="3302" xr:uid="{00000000-0005-0000-0000-0000130D0000}"/>
    <cellStyle name="Normal 2 2 2 5 2 6 2" xfId="3303" xr:uid="{00000000-0005-0000-0000-0000140D0000}"/>
    <cellStyle name="Normal 2 2 2 5 2 6 2 2" xfId="3304" xr:uid="{00000000-0005-0000-0000-0000150D0000}"/>
    <cellStyle name="Normal 2 2 2 5 2 6 3" xfId="3305" xr:uid="{00000000-0005-0000-0000-0000160D0000}"/>
    <cellStyle name="Normal 2 2 2 5 2 7" xfId="3306" xr:uid="{00000000-0005-0000-0000-0000170D0000}"/>
    <cellStyle name="Normal 2 2 2 5 2 7 2" xfId="3307" xr:uid="{00000000-0005-0000-0000-0000180D0000}"/>
    <cellStyle name="Normal 2 2 2 5 2 7 2 2" xfId="3308" xr:uid="{00000000-0005-0000-0000-0000190D0000}"/>
    <cellStyle name="Normal 2 2 2 5 2 7 3" xfId="3309" xr:uid="{00000000-0005-0000-0000-00001A0D0000}"/>
    <cellStyle name="Normal 2 2 2 5 2 8" xfId="3310" xr:uid="{00000000-0005-0000-0000-00001B0D0000}"/>
    <cellStyle name="Normal 2 2 2 5 2 8 2" xfId="3311" xr:uid="{00000000-0005-0000-0000-00001C0D0000}"/>
    <cellStyle name="Normal 2 2 2 5 2 9" xfId="3312" xr:uid="{00000000-0005-0000-0000-00001D0D0000}"/>
    <cellStyle name="Normal 2 2 2 5 2_Plan3" xfId="3313" xr:uid="{00000000-0005-0000-0000-00001E0D0000}"/>
    <cellStyle name="Normal 2 2 2 5 3" xfId="3314" xr:uid="{00000000-0005-0000-0000-00001F0D0000}"/>
    <cellStyle name="Normal 2 2 2 5 3 2" xfId="3315" xr:uid="{00000000-0005-0000-0000-0000200D0000}"/>
    <cellStyle name="Normal 2 2 2 5 3 2 2" xfId="3316" xr:uid="{00000000-0005-0000-0000-0000210D0000}"/>
    <cellStyle name="Normal 2 2 2 5 3 2 2 2" xfId="3317" xr:uid="{00000000-0005-0000-0000-0000220D0000}"/>
    <cellStyle name="Normal 2 2 2 5 3 2 2 2 2" xfId="3318" xr:uid="{00000000-0005-0000-0000-0000230D0000}"/>
    <cellStyle name="Normal 2 2 2 5 3 2 2 3" xfId="3319" xr:uid="{00000000-0005-0000-0000-0000240D0000}"/>
    <cellStyle name="Normal 2 2 2 5 3 2 3" xfId="3320" xr:uid="{00000000-0005-0000-0000-0000250D0000}"/>
    <cellStyle name="Normal 2 2 2 5 3 2 3 2" xfId="3321" xr:uid="{00000000-0005-0000-0000-0000260D0000}"/>
    <cellStyle name="Normal 2 2 2 5 3 2 3 2 2" xfId="3322" xr:uid="{00000000-0005-0000-0000-0000270D0000}"/>
    <cellStyle name="Normal 2 2 2 5 3 2 3 3" xfId="3323" xr:uid="{00000000-0005-0000-0000-0000280D0000}"/>
    <cellStyle name="Normal 2 2 2 5 3 2 4" xfId="3324" xr:uid="{00000000-0005-0000-0000-0000290D0000}"/>
    <cellStyle name="Normal 2 2 2 5 3 2 4 2" xfId="3325" xr:uid="{00000000-0005-0000-0000-00002A0D0000}"/>
    <cellStyle name="Normal 2 2 2 5 3 2 5" xfId="3326" xr:uid="{00000000-0005-0000-0000-00002B0D0000}"/>
    <cellStyle name="Normal 2 2 2 5 3 3" xfId="3327" xr:uid="{00000000-0005-0000-0000-00002C0D0000}"/>
    <cellStyle name="Normal 2 2 2 5 3 3 2" xfId="3328" xr:uid="{00000000-0005-0000-0000-00002D0D0000}"/>
    <cellStyle name="Normal 2 2 2 5 3 3 2 2" xfId="3329" xr:uid="{00000000-0005-0000-0000-00002E0D0000}"/>
    <cellStyle name="Normal 2 2 2 5 3 3 3" xfId="3330" xr:uid="{00000000-0005-0000-0000-00002F0D0000}"/>
    <cellStyle name="Normal 2 2 2 5 3 4" xfId="3331" xr:uid="{00000000-0005-0000-0000-0000300D0000}"/>
    <cellStyle name="Normal 2 2 2 5 3 4 2" xfId="3332" xr:uid="{00000000-0005-0000-0000-0000310D0000}"/>
    <cellStyle name="Normal 2 2 2 5 3 4 2 2" xfId="3333" xr:uid="{00000000-0005-0000-0000-0000320D0000}"/>
    <cellStyle name="Normal 2 2 2 5 3 4 3" xfId="3334" xr:uid="{00000000-0005-0000-0000-0000330D0000}"/>
    <cellStyle name="Normal 2 2 2 5 3 5" xfId="3335" xr:uid="{00000000-0005-0000-0000-0000340D0000}"/>
    <cellStyle name="Normal 2 2 2 5 3 5 2" xfId="3336" xr:uid="{00000000-0005-0000-0000-0000350D0000}"/>
    <cellStyle name="Normal 2 2 2 5 3 6" xfId="3337" xr:uid="{00000000-0005-0000-0000-0000360D0000}"/>
    <cellStyle name="Normal 2 2 2 5 3_Plan3" xfId="3338" xr:uid="{00000000-0005-0000-0000-0000370D0000}"/>
    <cellStyle name="Normal 2 2 2 5 4" xfId="3339" xr:uid="{00000000-0005-0000-0000-0000380D0000}"/>
    <cellStyle name="Normal 2 2 2 5 4 2" xfId="3340" xr:uid="{00000000-0005-0000-0000-0000390D0000}"/>
    <cellStyle name="Normal 2 2 2 5 4 2 2" xfId="3341" xr:uid="{00000000-0005-0000-0000-00003A0D0000}"/>
    <cellStyle name="Normal 2 2 2 5 4 2 2 2" xfId="3342" xr:uid="{00000000-0005-0000-0000-00003B0D0000}"/>
    <cellStyle name="Normal 2 2 2 5 4 2 2 2 2" xfId="3343" xr:uid="{00000000-0005-0000-0000-00003C0D0000}"/>
    <cellStyle name="Normal 2 2 2 5 4 2 2 3" xfId="3344" xr:uid="{00000000-0005-0000-0000-00003D0D0000}"/>
    <cellStyle name="Normal 2 2 2 5 4 2 3" xfId="3345" xr:uid="{00000000-0005-0000-0000-00003E0D0000}"/>
    <cellStyle name="Normal 2 2 2 5 4 2 3 2" xfId="3346" xr:uid="{00000000-0005-0000-0000-00003F0D0000}"/>
    <cellStyle name="Normal 2 2 2 5 4 2 3 2 2" xfId="3347" xr:uid="{00000000-0005-0000-0000-0000400D0000}"/>
    <cellStyle name="Normal 2 2 2 5 4 2 3 3" xfId="3348" xr:uid="{00000000-0005-0000-0000-0000410D0000}"/>
    <cellStyle name="Normal 2 2 2 5 4 2 4" xfId="3349" xr:uid="{00000000-0005-0000-0000-0000420D0000}"/>
    <cellStyle name="Normal 2 2 2 5 4 2 4 2" xfId="3350" xr:uid="{00000000-0005-0000-0000-0000430D0000}"/>
    <cellStyle name="Normal 2 2 2 5 4 2 5" xfId="3351" xr:uid="{00000000-0005-0000-0000-0000440D0000}"/>
    <cellStyle name="Normal 2 2 2 5 4 3" xfId="3352" xr:uid="{00000000-0005-0000-0000-0000450D0000}"/>
    <cellStyle name="Normal 2 2 2 5 4 3 2" xfId="3353" xr:uid="{00000000-0005-0000-0000-0000460D0000}"/>
    <cellStyle name="Normal 2 2 2 5 4 3 2 2" xfId="3354" xr:uid="{00000000-0005-0000-0000-0000470D0000}"/>
    <cellStyle name="Normal 2 2 2 5 4 3 3" xfId="3355" xr:uid="{00000000-0005-0000-0000-0000480D0000}"/>
    <cellStyle name="Normal 2 2 2 5 4 4" xfId="3356" xr:uid="{00000000-0005-0000-0000-0000490D0000}"/>
    <cellStyle name="Normal 2 2 2 5 4 4 2" xfId="3357" xr:uid="{00000000-0005-0000-0000-00004A0D0000}"/>
    <cellStyle name="Normal 2 2 2 5 4 4 2 2" xfId="3358" xr:uid="{00000000-0005-0000-0000-00004B0D0000}"/>
    <cellStyle name="Normal 2 2 2 5 4 4 3" xfId="3359" xr:uid="{00000000-0005-0000-0000-00004C0D0000}"/>
    <cellStyle name="Normal 2 2 2 5 4 5" xfId="3360" xr:uid="{00000000-0005-0000-0000-00004D0D0000}"/>
    <cellStyle name="Normal 2 2 2 5 4 5 2" xfId="3361" xr:uid="{00000000-0005-0000-0000-00004E0D0000}"/>
    <cellStyle name="Normal 2 2 2 5 4 6" xfId="3362" xr:uid="{00000000-0005-0000-0000-00004F0D0000}"/>
    <cellStyle name="Normal 2 2 2 5 4_Plan3" xfId="3363" xr:uid="{00000000-0005-0000-0000-0000500D0000}"/>
    <cellStyle name="Normal 2 2 2 5 5" xfId="3364" xr:uid="{00000000-0005-0000-0000-0000510D0000}"/>
    <cellStyle name="Normal 2 2 2 5 5 2" xfId="3365" xr:uid="{00000000-0005-0000-0000-0000520D0000}"/>
    <cellStyle name="Normal 2 2 2 5 5 2 2" xfId="3366" xr:uid="{00000000-0005-0000-0000-0000530D0000}"/>
    <cellStyle name="Normal 2 2 2 5 5 2 2 2" xfId="3367" xr:uid="{00000000-0005-0000-0000-0000540D0000}"/>
    <cellStyle name="Normal 2 2 2 5 5 2 2 2 2" xfId="3368" xr:uid="{00000000-0005-0000-0000-0000550D0000}"/>
    <cellStyle name="Normal 2 2 2 5 5 2 2 3" xfId="3369" xr:uid="{00000000-0005-0000-0000-0000560D0000}"/>
    <cellStyle name="Normal 2 2 2 5 5 2 3" xfId="3370" xr:uid="{00000000-0005-0000-0000-0000570D0000}"/>
    <cellStyle name="Normal 2 2 2 5 5 2 3 2" xfId="3371" xr:uid="{00000000-0005-0000-0000-0000580D0000}"/>
    <cellStyle name="Normal 2 2 2 5 5 2 3 2 2" xfId="3372" xr:uid="{00000000-0005-0000-0000-0000590D0000}"/>
    <cellStyle name="Normal 2 2 2 5 5 2 3 3" xfId="3373" xr:uid="{00000000-0005-0000-0000-00005A0D0000}"/>
    <cellStyle name="Normal 2 2 2 5 5 2 4" xfId="3374" xr:uid="{00000000-0005-0000-0000-00005B0D0000}"/>
    <cellStyle name="Normal 2 2 2 5 5 2 4 2" xfId="3375" xr:uid="{00000000-0005-0000-0000-00005C0D0000}"/>
    <cellStyle name="Normal 2 2 2 5 5 2 5" xfId="3376" xr:uid="{00000000-0005-0000-0000-00005D0D0000}"/>
    <cellStyle name="Normal 2 2 2 5 5 3" xfId="3377" xr:uid="{00000000-0005-0000-0000-00005E0D0000}"/>
    <cellStyle name="Normal 2 2 2 5 5 3 2" xfId="3378" xr:uid="{00000000-0005-0000-0000-00005F0D0000}"/>
    <cellStyle name="Normal 2 2 2 5 5 3 2 2" xfId="3379" xr:uid="{00000000-0005-0000-0000-0000600D0000}"/>
    <cellStyle name="Normal 2 2 2 5 5 3 3" xfId="3380" xr:uid="{00000000-0005-0000-0000-0000610D0000}"/>
    <cellStyle name="Normal 2 2 2 5 5 4" xfId="3381" xr:uid="{00000000-0005-0000-0000-0000620D0000}"/>
    <cellStyle name="Normal 2 2 2 5 5 4 2" xfId="3382" xr:uid="{00000000-0005-0000-0000-0000630D0000}"/>
    <cellStyle name="Normal 2 2 2 5 5 4 2 2" xfId="3383" xr:uid="{00000000-0005-0000-0000-0000640D0000}"/>
    <cellStyle name="Normal 2 2 2 5 5 4 3" xfId="3384" xr:uid="{00000000-0005-0000-0000-0000650D0000}"/>
    <cellStyle name="Normal 2 2 2 5 5 5" xfId="3385" xr:uid="{00000000-0005-0000-0000-0000660D0000}"/>
    <cellStyle name="Normal 2 2 2 5 5 5 2" xfId="3386" xr:uid="{00000000-0005-0000-0000-0000670D0000}"/>
    <cellStyle name="Normal 2 2 2 5 5 6" xfId="3387" xr:uid="{00000000-0005-0000-0000-0000680D0000}"/>
    <cellStyle name="Normal 2 2 2 5 6" xfId="3388" xr:uid="{00000000-0005-0000-0000-0000690D0000}"/>
    <cellStyle name="Normal 2 2 2 5 6 2" xfId="3389" xr:uid="{00000000-0005-0000-0000-00006A0D0000}"/>
    <cellStyle name="Normal 2 2 2 5 6 2 2" xfId="3390" xr:uid="{00000000-0005-0000-0000-00006B0D0000}"/>
    <cellStyle name="Normal 2 2 2 5 6 2 2 2" xfId="3391" xr:uid="{00000000-0005-0000-0000-00006C0D0000}"/>
    <cellStyle name="Normal 2 2 2 5 6 2 3" xfId="3392" xr:uid="{00000000-0005-0000-0000-00006D0D0000}"/>
    <cellStyle name="Normal 2 2 2 5 6 3" xfId="3393" xr:uid="{00000000-0005-0000-0000-00006E0D0000}"/>
    <cellStyle name="Normal 2 2 2 5 6 3 2" xfId="3394" xr:uid="{00000000-0005-0000-0000-00006F0D0000}"/>
    <cellStyle name="Normal 2 2 2 5 6 3 2 2" xfId="3395" xr:uid="{00000000-0005-0000-0000-0000700D0000}"/>
    <cellStyle name="Normal 2 2 2 5 6 3 3" xfId="3396" xr:uid="{00000000-0005-0000-0000-0000710D0000}"/>
    <cellStyle name="Normal 2 2 2 5 6 4" xfId="3397" xr:uid="{00000000-0005-0000-0000-0000720D0000}"/>
    <cellStyle name="Normal 2 2 2 5 6 4 2" xfId="3398" xr:uid="{00000000-0005-0000-0000-0000730D0000}"/>
    <cellStyle name="Normal 2 2 2 5 6 5" xfId="3399" xr:uid="{00000000-0005-0000-0000-0000740D0000}"/>
    <cellStyle name="Normal 2 2 2 5 7" xfId="3400" xr:uid="{00000000-0005-0000-0000-0000750D0000}"/>
    <cellStyle name="Normal 2 2 2 5 7 2" xfId="3401" xr:uid="{00000000-0005-0000-0000-0000760D0000}"/>
    <cellStyle name="Normal 2 2 2 5 7 2 2" xfId="3402" xr:uid="{00000000-0005-0000-0000-0000770D0000}"/>
    <cellStyle name="Normal 2 2 2 5 7 3" xfId="3403" xr:uid="{00000000-0005-0000-0000-0000780D0000}"/>
    <cellStyle name="Normal 2 2 2 5 8" xfId="3404" xr:uid="{00000000-0005-0000-0000-0000790D0000}"/>
    <cellStyle name="Normal 2 2 2 5 8 2" xfId="3405" xr:uid="{00000000-0005-0000-0000-00007A0D0000}"/>
    <cellStyle name="Normal 2 2 2 5 8 2 2" xfId="3406" xr:uid="{00000000-0005-0000-0000-00007B0D0000}"/>
    <cellStyle name="Normal 2 2 2 5 8 3" xfId="3407" xr:uid="{00000000-0005-0000-0000-00007C0D0000}"/>
    <cellStyle name="Normal 2 2 2 5 9" xfId="3408" xr:uid="{00000000-0005-0000-0000-00007D0D0000}"/>
    <cellStyle name="Normal 2 2 2 5 9 2" xfId="3409" xr:uid="{00000000-0005-0000-0000-00007E0D0000}"/>
    <cellStyle name="Normal 2 2 2 5_Plan3" xfId="3410" xr:uid="{00000000-0005-0000-0000-00007F0D0000}"/>
    <cellStyle name="Normal 2 2 2 6" xfId="3411" xr:uid="{00000000-0005-0000-0000-0000800D0000}"/>
    <cellStyle name="Normal 2 2 2 6 2" xfId="3412" xr:uid="{00000000-0005-0000-0000-0000810D0000}"/>
    <cellStyle name="Normal 2 2 2 6 3" xfId="3413" xr:uid="{00000000-0005-0000-0000-0000820D0000}"/>
    <cellStyle name="Normal 2 2 2 6 4" xfId="3414" xr:uid="{00000000-0005-0000-0000-0000830D0000}"/>
    <cellStyle name="Normal 2 2 2 6 5" xfId="3415" xr:uid="{00000000-0005-0000-0000-0000840D0000}"/>
    <cellStyle name="Normal 2 2 2 7" xfId="3416" xr:uid="{00000000-0005-0000-0000-0000850D0000}"/>
    <cellStyle name="Normal 2 2 2 8" xfId="3417" xr:uid="{00000000-0005-0000-0000-0000860D0000}"/>
    <cellStyle name="Normal 2 2 2 9" xfId="3418" xr:uid="{00000000-0005-0000-0000-0000870D0000}"/>
    <cellStyle name="Normal 2 2 20" xfId="3419" xr:uid="{00000000-0005-0000-0000-0000880D0000}"/>
    <cellStyle name="Normal 2 2 21" xfId="3420" xr:uid="{00000000-0005-0000-0000-0000890D0000}"/>
    <cellStyle name="Normal 2 2 22" xfId="3421" xr:uid="{00000000-0005-0000-0000-00008A0D0000}"/>
    <cellStyle name="Normal 2 2 3" xfId="3422" xr:uid="{00000000-0005-0000-0000-00008B0D0000}"/>
    <cellStyle name="Normal 2 2 3 10" xfId="3423" xr:uid="{00000000-0005-0000-0000-00008C0D0000}"/>
    <cellStyle name="Normal 2 2 3 11" xfId="3424" xr:uid="{00000000-0005-0000-0000-00008D0D0000}"/>
    <cellStyle name="Normal 2 2 3 2" xfId="3425" xr:uid="{00000000-0005-0000-0000-00008E0D0000}"/>
    <cellStyle name="Normal 2 2 3 2 10" xfId="3426" xr:uid="{00000000-0005-0000-0000-00008F0D0000}"/>
    <cellStyle name="Normal 2 2 3 2 10 2" xfId="3427" xr:uid="{00000000-0005-0000-0000-0000900D0000}"/>
    <cellStyle name="Normal 2 2 3 2 11" xfId="3428" xr:uid="{00000000-0005-0000-0000-0000910D0000}"/>
    <cellStyle name="Normal 2 2 3 2 2" xfId="3429" xr:uid="{00000000-0005-0000-0000-0000920D0000}"/>
    <cellStyle name="Normal 2 2 3 2 2 2" xfId="3430" xr:uid="{00000000-0005-0000-0000-0000930D0000}"/>
    <cellStyle name="Normal 2 2 3 2 2 2 2" xfId="3431" xr:uid="{00000000-0005-0000-0000-0000940D0000}"/>
    <cellStyle name="Normal 2 2 3 2 2 2 2 2" xfId="3432" xr:uid="{00000000-0005-0000-0000-0000950D0000}"/>
    <cellStyle name="Normal 2 2 3 2 2 2 2 2 2" xfId="3433" xr:uid="{00000000-0005-0000-0000-0000960D0000}"/>
    <cellStyle name="Normal 2 2 3 2 2 2 2 2 2 2" xfId="3434" xr:uid="{00000000-0005-0000-0000-0000970D0000}"/>
    <cellStyle name="Normal 2 2 3 2 2 2 2 2 3" xfId="3435" xr:uid="{00000000-0005-0000-0000-0000980D0000}"/>
    <cellStyle name="Normal 2 2 3 2 2 2 2 3" xfId="3436" xr:uid="{00000000-0005-0000-0000-0000990D0000}"/>
    <cellStyle name="Normal 2 2 3 2 2 2 2 3 2" xfId="3437" xr:uid="{00000000-0005-0000-0000-00009A0D0000}"/>
    <cellStyle name="Normal 2 2 3 2 2 2 2 3 2 2" xfId="3438" xr:uid="{00000000-0005-0000-0000-00009B0D0000}"/>
    <cellStyle name="Normal 2 2 3 2 2 2 2 3 3" xfId="3439" xr:uid="{00000000-0005-0000-0000-00009C0D0000}"/>
    <cellStyle name="Normal 2 2 3 2 2 2 2 4" xfId="3440" xr:uid="{00000000-0005-0000-0000-00009D0D0000}"/>
    <cellStyle name="Normal 2 2 3 2 2 2 2 4 2" xfId="3441" xr:uid="{00000000-0005-0000-0000-00009E0D0000}"/>
    <cellStyle name="Normal 2 2 3 2 2 2 2 5" xfId="3442" xr:uid="{00000000-0005-0000-0000-00009F0D0000}"/>
    <cellStyle name="Normal 2 2 3 2 2 2 3" xfId="3443" xr:uid="{00000000-0005-0000-0000-0000A00D0000}"/>
    <cellStyle name="Normal 2 2 3 2 2 2 3 2" xfId="3444" xr:uid="{00000000-0005-0000-0000-0000A10D0000}"/>
    <cellStyle name="Normal 2 2 3 2 2 2 3 2 2" xfId="3445" xr:uid="{00000000-0005-0000-0000-0000A20D0000}"/>
    <cellStyle name="Normal 2 2 3 2 2 2 3 3" xfId="3446" xr:uid="{00000000-0005-0000-0000-0000A30D0000}"/>
    <cellStyle name="Normal 2 2 3 2 2 2 4" xfId="3447" xr:uid="{00000000-0005-0000-0000-0000A40D0000}"/>
    <cellStyle name="Normal 2 2 3 2 2 2 4 2" xfId="3448" xr:uid="{00000000-0005-0000-0000-0000A50D0000}"/>
    <cellStyle name="Normal 2 2 3 2 2 2 4 2 2" xfId="3449" xr:uid="{00000000-0005-0000-0000-0000A60D0000}"/>
    <cellStyle name="Normal 2 2 3 2 2 2 4 3" xfId="3450" xr:uid="{00000000-0005-0000-0000-0000A70D0000}"/>
    <cellStyle name="Normal 2 2 3 2 2 2 5" xfId="3451" xr:uid="{00000000-0005-0000-0000-0000A80D0000}"/>
    <cellStyle name="Normal 2 2 3 2 2 2 5 2" xfId="3452" xr:uid="{00000000-0005-0000-0000-0000A90D0000}"/>
    <cellStyle name="Normal 2 2 3 2 2 2 6" xfId="3453" xr:uid="{00000000-0005-0000-0000-0000AA0D0000}"/>
    <cellStyle name="Normal 2 2 3 2 2 2_Plan3" xfId="3454" xr:uid="{00000000-0005-0000-0000-0000AB0D0000}"/>
    <cellStyle name="Normal 2 2 3 2 2 3" xfId="3455" xr:uid="{00000000-0005-0000-0000-0000AC0D0000}"/>
    <cellStyle name="Normal 2 2 3 2 2 3 2" xfId="3456" xr:uid="{00000000-0005-0000-0000-0000AD0D0000}"/>
    <cellStyle name="Normal 2 2 3 2 2 3 2 2" xfId="3457" xr:uid="{00000000-0005-0000-0000-0000AE0D0000}"/>
    <cellStyle name="Normal 2 2 3 2 2 3 2 2 2" xfId="3458" xr:uid="{00000000-0005-0000-0000-0000AF0D0000}"/>
    <cellStyle name="Normal 2 2 3 2 2 3 2 2 2 2" xfId="3459" xr:uid="{00000000-0005-0000-0000-0000B00D0000}"/>
    <cellStyle name="Normal 2 2 3 2 2 3 2 2 3" xfId="3460" xr:uid="{00000000-0005-0000-0000-0000B10D0000}"/>
    <cellStyle name="Normal 2 2 3 2 2 3 2 3" xfId="3461" xr:uid="{00000000-0005-0000-0000-0000B20D0000}"/>
    <cellStyle name="Normal 2 2 3 2 2 3 2 3 2" xfId="3462" xr:uid="{00000000-0005-0000-0000-0000B30D0000}"/>
    <cellStyle name="Normal 2 2 3 2 2 3 2 3 2 2" xfId="3463" xr:uid="{00000000-0005-0000-0000-0000B40D0000}"/>
    <cellStyle name="Normal 2 2 3 2 2 3 2 3 3" xfId="3464" xr:uid="{00000000-0005-0000-0000-0000B50D0000}"/>
    <cellStyle name="Normal 2 2 3 2 2 3 2 4" xfId="3465" xr:uid="{00000000-0005-0000-0000-0000B60D0000}"/>
    <cellStyle name="Normal 2 2 3 2 2 3 2 4 2" xfId="3466" xr:uid="{00000000-0005-0000-0000-0000B70D0000}"/>
    <cellStyle name="Normal 2 2 3 2 2 3 2 5" xfId="3467" xr:uid="{00000000-0005-0000-0000-0000B80D0000}"/>
    <cellStyle name="Normal 2 2 3 2 2 3 3" xfId="3468" xr:uid="{00000000-0005-0000-0000-0000B90D0000}"/>
    <cellStyle name="Normal 2 2 3 2 2 3 3 2" xfId="3469" xr:uid="{00000000-0005-0000-0000-0000BA0D0000}"/>
    <cellStyle name="Normal 2 2 3 2 2 3 3 2 2" xfId="3470" xr:uid="{00000000-0005-0000-0000-0000BB0D0000}"/>
    <cellStyle name="Normal 2 2 3 2 2 3 3 3" xfId="3471" xr:uid="{00000000-0005-0000-0000-0000BC0D0000}"/>
    <cellStyle name="Normal 2 2 3 2 2 3 4" xfId="3472" xr:uid="{00000000-0005-0000-0000-0000BD0D0000}"/>
    <cellStyle name="Normal 2 2 3 2 2 3 4 2" xfId="3473" xr:uid="{00000000-0005-0000-0000-0000BE0D0000}"/>
    <cellStyle name="Normal 2 2 3 2 2 3 4 2 2" xfId="3474" xr:uid="{00000000-0005-0000-0000-0000BF0D0000}"/>
    <cellStyle name="Normal 2 2 3 2 2 3 4 3" xfId="3475" xr:uid="{00000000-0005-0000-0000-0000C00D0000}"/>
    <cellStyle name="Normal 2 2 3 2 2 3 5" xfId="3476" xr:uid="{00000000-0005-0000-0000-0000C10D0000}"/>
    <cellStyle name="Normal 2 2 3 2 2 3 5 2" xfId="3477" xr:uid="{00000000-0005-0000-0000-0000C20D0000}"/>
    <cellStyle name="Normal 2 2 3 2 2 3 6" xfId="3478" xr:uid="{00000000-0005-0000-0000-0000C30D0000}"/>
    <cellStyle name="Normal 2 2 3 2 2 3_Plan3" xfId="3479" xr:uid="{00000000-0005-0000-0000-0000C40D0000}"/>
    <cellStyle name="Normal 2 2 3 2 2 4" xfId="3480" xr:uid="{00000000-0005-0000-0000-0000C50D0000}"/>
    <cellStyle name="Normal 2 2 3 2 2 4 2" xfId="3481" xr:uid="{00000000-0005-0000-0000-0000C60D0000}"/>
    <cellStyle name="Normal 2 2 3 2 2 4 2 2" xfId="3482" xr:uid="{00000000-0005-0000-0000-0000C70D0000}"/>
    <cellStyle name="Normal 2 2 3 2 2 4 2 2 2" xfId="3483" xr:uid="{00000000-0005-0000-0000-0000C80D0000}"/>
    <cellStyle name="Normal 2 2 3 2 2 4 2 2 2 2" xfId="3484" xr:uid="{00000000-0005-0000-0000-0000C90D0000}"/>
    <cellStyle name="Normal 2 2 3 2 2 4 2 2 3" xfId="3485" xr:uid="{00000000-0005-0000-0000-0000CA0D0000}"/>
    <cellStyle name="Normal 2 2 3 2 2 4 2 3" xfId="3486" xr:uid="{00000000-0005-0000-0000-0000CB0D0000}"/>
    <cellStyle name="Normal 2 2 3 2 2 4 2 3 2" xfId="3487" xr:uid="{00000000-0005-0000-0000-0000CC0D0000}"/>
    <cellStyle name="Normal 2 2 3 2 2 4 2 3 2 2" xfId="3488" xr:uid="{00000000-0005-0000-0000-0000CD0D0000}"/>
    <cellStyle name="Normal 2 2 3 2 2 4 2 3 3" xfId="3489" xr:uid="{00000000-0005-0000-0000-0000CE0D0000}"/>
    <cellStyle name="Normal 2 2 3 2 2 4 2 4" xfId="3490" xr:uid="{00000000-0005-0000-0000-0000CF0D0000}"/>
    <cellStyle name="Normal 2 2 3 2 2 4 2 4 2" xfId="3491" xr:uid="{00000000-0005-0000-0000-0000D00D0000}"/>
    <cellStyle name="Normal 2 2 3 2 2 4 2 5" xfId="3492" xr:uid="{00000000-0005-0000-0000-0000D10D0000}"/>
    <cellStyle name="Normal 2 2 3 2 2 4 3" xfId="3493" xr:uid="{00000000-0005-0000-0000-0000D20D0000}"/>
    <cellStyle name="Normal 2 2 3 2 2 4 3 2" xfId="3494" xr:uid="{00000000-0005-0000-0000-0000D30D0000}"/>
    <cellStyle name="Normal 2 2 3 2 2 4 3 2 2" xfId="3495" xr:uid="{00000000-0005-0000-0000-0000D40D0000}"/>
    <cellStyle name="Normal 2 2 3 2 2 4 3 3" xfId="3496" xr:uid="{00000000-0005-0000-0000-0000D50D0000}"/>
    <cellStyle name="Normal 2 2 3 2 2 4 4" xfId="3497" xr:uid="{00000000-0005-0000-0000-0000D60D0000}"/>
    <cellStyle name="Normal 2 2 3 2 2 4 4 2" xfId="3498" xr:uid="{00000000-0005-0000-0000-0000D70D0000}"/>
    <cellStyle name="Normal 2 2 3 2 2 4 4 2 2" xfId="3499" xr:uid="{00000000-0005-0000-0000-0000D80D0000}"/>
    <cellStyle name="Normal 2 2 3 2 2 4 4 3" xfId="3500" xr:uid="{00000000-0005-0000-0000-0000D90D0000}"/>
    <cellStyle name="Normal 2 2 3 2 2 4 5" xfId="3501" xr:uid="{00000000-0005-0000-0000-0000DA0D0000}"/>
    <cellStyle name="Normal 2 2 3 2 2 4 5 2" xfId="3502" xr:uid="{00000000-0005-0000-0000-0000DB0D0000}"/>
    <cellStyle name="Normal 2 2 3 2 2 4 6" xfId="3503" xr:uid="{00000000-0005-0000-0000-0000DC0D0000}"/>
    <cellStyle name="Normal 2 2 3 2 2 5" xfId="3504" xr:uid="{00000000-0005-0000-0000-0000DD0D0000}"/>
    <cellStyle name="Normal 2 2 3 2 2 5 2" xfId="3505" xr:uid="{00000000-0005-0000-0000-0000DE0D0000}"/>
    <cellStyle name="Normal 2 2 3 2 2 5 2 2" xfId="3506" xr:uid="{00000000-0005-0000-0000-0000DF0D0000}"/>
    <cellStyle name="Normal 2 2 3 2 2 5 2 2 2" xfId="3507" xr:uid="{00000000-0005-0000-0000-0000E00D0000}"/>
    <cellStyle name="Normal 2 2 3 2 2 5 2 3" xfId="3508" xr:uid="{00000000-0005-0000-0000-0000E10D0000}"/>
    <cellStyle name="Normal 2 2 3 2 2 5 3" xfId="3509" xr:uid="{00000000-0005-0000-0000-0000E20D0000}"/>
    <cellStyle name="Normal 2 2 3 2 2 5 3 2" xfId="3510" xr:uid="{00000000-0005-0000-0000-0000E30D0000}"/>
    <cellStyle name="Normal 2 2 3 2 2 5 3 2 2" xfId="3511" xr:uid="{00000000-0005-0000-0000-0000E40D0000}"/>
    <cellStyle name="Normal 2 2 3 2 2 5 3 3" xfId="3512" xr:uid="{00000000-0005-0000-0000-0000E50D0000}"/>
    <cellStyle name="Normal 2 2 3 2 2 5 4" xfId="3513" xr:uid="{00000000-0005-0000-0000-0000E60D0000}"/>
    <cellStyle name="Normal 2 2 3 2 2 5 4 2" xfId="3514" xr:uid="{00000000-0005-0000-0000-0000E70D0000}"/>
    <cellStyle name="Normal 2 2 3 2 2 5 5" xfId="3515" xr:uid="{00000000-0005-0000-0000-0000E80D0000}"/>
    <cellStyle name="Normal 2 2 3 2 2 6" xfId="3516" xr:uid="{00000000-0005-0000-0000-0000E90D0000}"/>
    <cellStyle name="Normal 2 2 3 2 2 6 2" xfId="3517" xr:uid="{00000000-0005-0000-0000-0000EA0D0000}"/>
    <cellStyle name="Normal 2 2 3 2 2 6 2 2" xfId="3518" xr:uid="{00000000-0005-0000-0000-0000EB0D0000}"/>
    <cellStyle name="Normal 2 2 3 2 2 6 3" xfId="3519" xr:uid="{00000000-0005-0000-0000-0000EC0D0000}"/>
    <cellStyle name="Normal 2 2 3 2 2 7" xfId="3520" xr:uid="{00000000-0005-0000-0000-0000ED0D0000}"/>
    <cellStyle name="Normal 2 2 3 2 2 7 2" xfId="3521" xr:uid="{00000000-0005-0000-0000-0000EE0D0000}"/>
    <cellStyle name="Normal 2 2 3 2 2 7 2 2" xfId="3522" xr:uid="{00000000-0005-0000-0000-0000EF0D0000}"/>
    <cellStyle name="Normal 2 2 3 2 2 7 3" xfId="3523" xr:uid="{00000000-0005-0000-0000-0000F00D0000}"/>
    <cellStyle name="Normal 2 2 3 2 2 8" xfId="3524" xr:uid="{00000000-0005-0000-0000-0000F10D0000}"/>
    <cellStyle name="Normal 2 2 3 2 2 8 2" xfId="3525" xr:uid="{00000000-0005-0000-0000-0000F20D0000}"/>
    <cellStyle name="Normal 2 2 3 2 2 9" xfId="3526" xr:uid="{00000000-0005-0000-0000-0000F30D0000}"/>
    <cellStyle name="Normal 2 2 3 2 2_Plan3" xfId="3527" xr:uid="{00000000-0005-0000-0000-0000F40D0000}"/>
    <cellStyle name="Normal 2 2 3 2 3" xfId="3528" xr:uid="{00000000-0005-0000-0000-0000F50D0000}"/>
    <cellStyle name="Normal 2 2 3 2 3 2" xfId="3529" xr:uid="{00000000-0005-0000-0000-0000F60D0000}"/>
    <cellStyle name="Normal 2 2 3 2 3 2 2" xfId="3530" xr:uid="{00000000-0005-0000-0000-0000F70D0000}"/>
    <cellStyle name="Normal 2 2 3 2 3 2 2 2" xfId="3531" xr:uid="{00000000-0005-0000-0000-0000F80D0000}"/>
    <cellStyle name="Normal 2 2 3 2 3 2 2 2 2" xfId="3532" xr:uid="{00000000-0005-0000-0000-0000F90D0000}"/>
    <cellStyle name="Normal 2 2 3 2 3 2 2 3" xfId="3533" xr:uid="{00000000-0005-0000-0000-0000FA0D0000}"/>
    <cellStyle name="Normal 2 2 3 2 3 2 3" xfId="3534" xr:uid="{00000000-0005-0000-0000-0000FB0D0000}"/>
    <cellStyle name="Normal 2 2 3 2 3 2 3 2" xfId="3535" xr:uid="{00000000-0005-0000-0000-0000FC0D0000}"/>
    <cellStyle name="Normal 2 2 3 2 3 2 3 2 2" xfId="3536" xr:uid="{00000000-0005-0000-0000-0000FD0D0000}"/>
    <cellStyle name="Normal 2 2 3 2 3 2 3 3" xfId="3537" xr:uid="{00000000-0005-0000-0000-0000FE0D0000}"/>
    <cellStyle name="Normal 2 2 3 2 3 2 4" xfId="3538" xr:uid="{00000000-0005-0000-0000-0000FF0D0000}"/>
    <cellStyle name="Normal 2 2 3 2 3 2 4 2" xfId="3539" xr:uid="{00000000-0005-0000-0000-0000000E0000}"/>
    <cellStyle name="Normal 2 2 3 2 3 2 5" xfId="3540" xr:uid="{00000000-0005-0000-0000-0000010E0000}"/>
    <cellStyle name="Normal 2 2 3 2 3 3" xfId="3541" xr:uid="{00000000-0005-0000-0000-0000020E0000}"/>
    <cellStyle name="Normal 2 2 3 2 3 3 2" xfId="3542" xr:uid="{00000000-0005-0000-0000-0000030E0000}"/>
    <cellStyle name="Normal 2 2 3 2 3 3 2 2" xfId="3543" xr:uid="{00000000-0005-0000-0000-0000040E0000}"/>
    <cellStyle name="Normal 2 2 3 2 3 3 3" xfId="3544" xr:uid="{00000000-0005-0000-0000-0000050E0000}"/>
    <cellStyle name="Normal 2 2 3 2 3 4" xfId="3545" xr:uid="{00000000-0005-0000-0000-0000060E0000}"/>
    <cellStyle name="Normal 2 2 3 2 3 4 2" xfId="3546" xr:uid="{00000000-0005-0000-0000-0000070E0000}"/>
    <cellStyle name="Normal 2 2 3 2 3 4 2 2" xfId="3547" xr:uid="{00000000-0005-0000-0000-0000080E0000}"/>
    <cellStyle name="Normal 2 2 3 2 3 4 3" xfId="3548" xr:uid="{00000000-0005-0000-0000-0000090E0000}"/>
    <cellStyle name="Normal 2 2 3 2 3 5" xfId="3549" xr:uid="{00000000-0005-0000-0000-00000A0E0000}"/>
    <cellStyle name="Normal 2 2 3 2 3 5 2" xfId="3550" xr:uid="{00000000-0005-0000-0000-00000B0E0000}"/>
    <cellStyle name="Normal 2 2 3 2 3 6" xfId="3551" xr:uid="{00000000-0005-0000-0000-00000C0E0000}"/>
    <cellStyle name="Normal 2 2 3 2 3_Plan3" xfId="3552" xr:uid="{00000000-0005-0000-0000-00000D0E0000}"/>
    <cellStyle name="Normal 2 2 3 2 4" xfId="3553" xr:uid="{00000000-0005-0000-0000-00000E0E0000}"/>
    <cellStyle name="Normal 2 2 3 2 4 2" xfId="3554" xr:uid="{00000000-0005-0000-0000-00000F0E0000}"/>
    <cellStyle name="Normal 2 2 3 2 4 2 2" xfId="3555" xr:uid="{00000000-0005-0000-0000-0000100E0000}"/>
    <cellStyle name="Normal 2 2 3 2 4 2 2 2" xfId="3556" xr:uid="{00000000-0005-0000-0000-0000110E0000}"/>
    <cellStyle name="Normal 2 2 3 2 4 2 2 2 2" xfId="3557" xr:uid="{00000000-0005-0000-0000-0000120E0000}"/>
    <cellStyle name="Normal 2 2 3 2 4 2 2 3" xfId="3558" xr:uid="{00000000-0005-0000-0000-0000130E0000}"/>
    <cellStyle name="Normal 2 2 3 2 4 2 3" xfId="3559" xr:uid="{00000000-0005-0000-0000-0000140E0000}"/>
    <cellStyle name="Normal 2 2 3 2 4 2 3 2" xfId="3560" xr:uid="{00000000-0005-0000-0000-0000150E0000}"/>
    <cellStyle name="Normal 2 2 3 2 4 2 3 2 2" xfId="3561" xr:uid="{00000000-0005-0000-0000-0000160E0000}"/>
    <cellStyle name="Normal 2 2 3 2 4 2 3 3" xfId="3562" xr:uid="{00000000-0005-0000-0000-0000170E0000}"/>
    <cellStyle name="Normal 2 2 3 2 4 2 4" xfId="3563" xr:uid="{00000000-0005-0000-0000-0000180E0000}"/>
    <cellStyle name="Normal 2 2 3 2 4 2 4 2" xfId="3564" xr:uid="{00000000-0005-0000-0000-0000190E0000}"/>
    <cellStyle name="Normal 2 2 3 2 4 2 5" xfId="3565" xr:uid="{00000000-0005-0000-0000-00001A0E0000}"/>
    <cellStyle name="Normal 2 2 3 2 4 3" xfId="3566" xr:uid="{00000000-0005-0000-0000-00001B0E0000}"/>
    <cellStyle name="Normal 2 2 3 2 4 3 2" xfId="3567" xr:uid="{00000000-0005-0000-0000-00001C0E0000}"/>
    <cellStyle name="Normal 2 2 3 2 4 3 2 2" xfId="3568" xr:uid="{00000000-0005-0000-0000-00001D0E0000}"/>
    <cellStyle name="Normal 2 2 3 2 4 3 3" xfId="3569" xr:uid="{00000000-0005-0000-0000-00001E0E0000}"/>
    <cellStyle name="Normal 2 2 3 2 4 4" xfId="3570" xr:uid="{00000000-0005-0000-0000-00001F0E0000}"/>
    <cellStyle name="Normal 2 2 3 2 4 4 2" xfId="3571" xr:uid="{00000000-0005-0000-0000-0000200E0000}"/>
    <cellStyle name="Normal 2 2 3 2 4 4 2 2" xfId="3572" xr:uid="{00000000-0005-0000-0000-0000210E0000}"/>
    <cellStyle name="Normal 2 2 3 2 4 4 3" xfId="3573" xr:uid="{00000000-0005-0000-0000-0000220E0000}"/>
    <cellStyle name="Normal 2 2 3 2 4 5" xfId="3574" xr:uid="{00000000-0005-0000-0000-0000230E0000}"/>
    <cellStyle name="Normal 2 2 3 2 4 5 2" xfId="3575" xr:uid="{00000000-0005-0000-0000-0000240E0000}"/>
    <cellStyle name="Normal 2 2 3 2 4 6" xfId="3576" xr:uid="{00000000-0005-0000-0000-0000250E0000}"/>
    <cellStyle name="Normal 2 2 3 2 4_Plan3" xfId="3577" xr:uid="{00000000-0005-0000-0000-0000260E0000}"/>
    <cellStyle name="Normal 2 2 3 2 5" xfId="3578" xr:uid="{00000000-0005-0000-0000-0000270E0000}"/>
    <cellStyle name="Normal 2 2 3 2 5 2" xfId="3579" xr:uid="{00000000-0005-0000-0000-0000280E0000}"/>
    <cellStyle name="Normal 2 2 3 2 5 2 2" xfId="3580" xr:uid="{00000000-0005-0000-0000-0000290E0000}"/>
    <cellStyle name="Normal 2 2 3 2 5 2 2 2" xfId="3581" xr:uid="{00000000-0005-0000-0000-00002A0E0000}"/>
    <cellStyle name="Normal 2 2 3 2 5 2 2 2 2" xfId="3582" xr:uid="{00000000-0005-0000-0000-00002B0E0000}"/>
    <cellStyle name="Normal 2 2 3 2 5 2 2 3" xfId="3583" xr:uid="{00000000-0005-0000-0000-00002C0E0000}"/>
    <cellStyle name="Normal 2 2 3 2 5 2 3" xfId="3584" xr:uid="{00000000-0005-0000-0000-00002D0E0000}"/>
    <cellStyle name="Normal 2 2 3 2 5 2 3 2" xfId="3585" xr:uid="{00000000-0005-0000-0000-00002E0E0000}"/>
    <cellStyle name="Normal 2 2 3 2 5 2 3 2 2" xfId="3586" xr:uid="{00000000-0005-0000-0000-00002F0E0000}"/>
    <cellStyle name="Normal 2 2 3 2 5 2 3 3" xfId="3587" xr:uid="{00000000-0005-0000-0000-0000300E0000}"/>
    <cellStyle name="Normal 2 2 3 2 5 2 4" xfId="3588" xr:uid="{00000000-0005-0000-0000-0000310E0000}"/>
    <cellStyle name="Normal 2 2 3 2 5 2 4 2" xfId="3589" xr:uid="{00000000-0005-0000-0000-0000320E0000}"/>
    <cellStyle name="Normal 2 2 3 2 5 2 5" xfId="3590" xr:uid="{00000000-0005-0000-0000-0000330E0000}"/>
    <cellStyle name="Normal 2 2 3 2 5 3" xfId="3591" xr:uid="{00000000-0005-0000-0000-0000340E0000}"/>
    <cellStyle name="Normal 2 2 3 2 5 3 2" xfId="3592" xr:uid="{00000000-0005-0000-0000-0000350E0000}"/>
    <cellStyle name="Normal 2 2 3 2 5 3 2 2" xfId="3593" xr:uid="{00000000-0005-0000-0000-0000360E0000}"/>
    <cellStyle name="Normal 2 2 3 2 5 3 3" xfId="3594" xr:uid="{00000000-0005-0000-0000-0000370E0000}"/>
    <cellStyle name="Normal 2 2 3 2 5 4" xfId="3595" xr:uid="{00000000-0005-0000-0000-0000380E0000}"/>
    <cellStyle name="Normal 2 2 3 2 5 4 2" xfId="3596" xr:uid="{00000000-0005-0000-0000-0000390E0000}"/>
    <cellStyle name="Normal 2 2 3 2 5 4 2 2" xfId="3597" xr:uid="{00000000-0005-0000-0000-00003A0E0000}"/>
    <cellStyle name="Normal 2 2 3 2 5 4 3" xfId="3598" xr:uid="{00000000-0005-0000-0000-00003B0E0000}"/>
    <cellStyle name="Normal 2 2 3 2 5 5" xfId="3599" xr:uid="{00000000-0005-0000-0000-00003C0E0000}"/>
    <cellStyle name="Normal 2 2 3 2 5 5 2" xfId="3600" xr:uid="{00000000-0005-0000-0000-00003D0E0000}"/>
    <cellStyle name="Normal 2 2 3 2 5 6" xfId="3601" xr:uid="{00000000-0005-0000-0000-00003E0E0000}"/>
    <cellStyle name="Normal 2 2 3 2 6" xfId="3602" xr:uid="{00000000-0005-0000-0000-00003F0E0000}"/>
    <cellStyle name="Normal 2 2 3 2 6 2" xfId="3603" xr:uid="{00000000-0005-0000-0000-0000400E0000}"/>
    <cellStyle name="Normal 2 2 3 2 6 2 2" xfId="3604" xr:uid="{00000000-0005-0000-0000-0000410E0000}"/>
    <cellStyle name="Normal 2 2 3 2 6 2 2 2" xfId="3605" xr:uid="{00000000-0005-0000-0000-0000420E0000}"/>
    <cellStyle name="Normal 2 2 3 2 6 2 3" xfId="3606" xr:uid="{00000000-0005-0000-0000-0000430E0000}"/>
    <cellStyle name="Normal 2 2 3 2 6 3" xfId="3607" xr:uid="{00000000-0005-0000-0000-0000440E0000}"/>
    <cellStyle name="Normal 2 2 3 2 6 3 2" xfId="3608" xr:uid="{00000000-0005-0000-0000-0000450E0000}"/>
    <cellStyle name="Normal 2 2 3 2 6 3 2 2" xfId="3609" xr:uid="{00000000-0005-0000-0000-0000460E0000}"/>
    <cellStyle name="Normal 2 2 3 2 6 3 3" xfId="3610" xr:uid="{00000000-0005-0000-0000-0000470E0000}"/>
    <cellStyle name="Normal 2 2 3 2 6 4" xfId="3611" xr:uid="{00000000-0005-0000-0000-0000480E0000}"/>
    <cellStyle name="Normal 2 2 3 2 6 4 2" xfId="3612" xr:uid="{00000000-0005-0000-0000-0000490E0000}"/>
    <cellStyle name="Normal 2 2 3 2 6 5" xfId="3613" xr:uid="{00000000-0005-0000-0000-00004A0E0000}"/>
    <cellStyle name="Normal 2 2 3 2 7" xfId="3614" xr:uid="{00000000-0005-0000-0000-00004B0E0000}"/>
    <cellStyle name="Normal 2 2 3 2 7 2" xfId="3615" xr:uid="{00000000-0005-0000-0000-00004C0E0000}"/>
    <cellStyle name="Normal 2 2 3 2 7 2 2" xfId="3616" xr:uid="{00000000-0005-0000-0000-00004D0E0000}"/>
    <cellStyle name="Normal 2 2 3 2 7 3" xfId="3617" xr:uid="{00000000-0005-0000-0000-00004E0E0000}"/>
    <cellStyle name="Normal 2 2 3 2 8" xfId="3618" xr:uid="{00000000-0005-0000-0000-00004F0E0000}"/>
    <cellStyle name="Normal 2 2 3 2 8 2" xfId="3619" xr:uid="{00000000-0005-0000-0000-0000500E0000}"/>
    <cellStyle name="Normal 2 2 3 2 8 2 2" xfId="3620" xr:uid="{00000000-0005-0000-0000-0000510E0000}"/>
    <cellStyle name="Normal 2 2 3 2 8 3" xfId="3621" xr:uid="{00000000-0005-0000-0000-0000520E0000}"/>
    <cellStyle name="Normal 2 2 3 2 9" xfId="3622" xr:uid="{00000000-0005-0000-0000-0000530E0000}"/>
    <cellStyle name="Normal 2 2 3 2 9 2" xfId="3623" xr:uid="{00000000-0005-0000-0000-0000540E0000}"/>
    <cellStyle name="Normal 2 2 3 2_Plan3" xfId="3624" xr:uid="{00000000-0005-0000-0000-0000550E0000}"/>
    <cellStyle name="Normal 2 2 3 3" xfId="3625" xr:uid="{00000000-0005-0000-0000-0000560E0000}"/>
    <cellStyle name="Normal 2 2 3 3 10" xfId="3626" xr:uid="{00000000-0005-0000-0000-0000570E0000}"/>
    <cellStyle name="Normal 2 2 3 3 11" xfId="3627" xr:uid="{00000000-0005-0000-0000-0000580E0000}"/>
    <cellStyle name="Normal 2 2 3 3 2" xfId="3628" xr:uid="{00000000-0005-0000-0000-0000590E0000}"/>
    <cellStyle name="Normal 2 2 3 3 2 2" xfId="3629" xr:uid="{00000000-0005-0000-0000-00005A0E0000}"/>
    <cellStyle name="Normal 2 2 3 3 2 2 2" xfId="3630" xr:uid="{00000000-0005-0000-0000-00005B0E0000}"/>
    <cellStyle name="Normal 2 2 3 3 2 2 2 2" xfId="3631" xr:uid="{00000000-0005-0000-0000-00005C0E0000}"/>
    <cellStyle name="Normal 2 2 3 3 2 2 2 2 2" xfId="3632" xr:uid="{00000000-0005-0000-0000-00005D0E0000}"/>
    <cellStyle name="Normal 2 2 3 3 2 2 2 2 2 2" xfId="3633" xr:uid="{00000000-0005-0000-0000-00005E0E0000}"/>
    <cellStyle name="Normal 2 2 3 3 2 2 2 2 3" xfId="3634" xr:uid="{00000000-0005-0000-0000-00005F0E0000}"/>
    <cellStyle name="Normal 2 2 3 3 2 2 2 3" xfId="3635" xr:uid="{00000000-0005-0000-0000-0000600E0000}"/>
    <cellStyle name="Normal 2 2 3 3 2 2 2 3 2" xfId="3636" xr:uid="{00000000-0005-0000-0000-0000610E0000}"/>
    <cellStyle name="Normal 2 2 3 3 2 2 2 3 2 2" xfId="3637" xr:uid="{00000000-0005-0000-0000-0000620E0000}"/>
    <cellStyle name="Normal 2 2 3 3 2 2 2 3 3" xfId="3638" xr:uid="{00000000-0005-0000-0000-0000630E0000}"/>
    <cellStyle name="Normal 2 2 3 3 2 2 2 4" xfId="3639" xr:uid="{00000000-0005-0000-0000-0000640E0000}"/>
    <cellStyle name="Normal 2 2 3 3 2 2 2 4 2" xfId="3640" xr:uid="{00000000-0005-0000-0000-0000650E0000}"/>
    <cellStyle name="Normal 2 2 3 3 2 2 2 5" xfId="3641" xr:uid="{00000000-0005-0000-0000-0000660E0000}"/>
    <cellStyle name="Normal 2 2 3 3 2 2 3" xfId="3642" xr:uid="{00000000-0005-0000-0000-0000670E0000}"/>
    <cellStyle name="Normal 2 2 3 3 2 2 3 2" xfId="3643" xr:uid="{00000000-0005-0000-0000-0000680E0000}"/>
    <cellStyle name="Normal 2 2 3 3 2 2 3 2 2" xfId="3644" xr:uid="{00000000-0005-0000-0000-0000690E0000}"/>
    <cellStyle name="Normal 2 2 3 3 2 2 3 3" xfId="3645" xr:uid="{00000000-0005-0000-0000-00006A0E0000}"/>
    <cellStyle name="Normal 2 2 3 3 2 2 4" xfId="3646" xr:uid="{00000000-0005-0000-0000-00006B0E0000}"/>
    <cellStyle name="Normal 2 2 3 3 2 2 4 2" xfId="3647" xr:uid="{00000000-0005-0000-0000-00006C0E0000}"/>
    <cellStyle name="Normal 2 2 3 3 2 2 4 2 2" xfId="3648" xr:uid="{00000000-0005-0000-0000-00006D0E0000}"/>
    <cellStyle name="Normal 2 2 3 3 2 2 4 3" xfId="3649" xr:uid="{00000000-0005-0000-0000-00006E0E0000}"/>
    <cellStyle name="Normal 2 2 3 3 2 2 5" xfId="3650" xr:uid="{00000000-0005-0000-0000-00006F0E0000}"/>
    <cellStyle name="Normal 2 2 3 3 2 2 5 2" xfId="3651" xr:uid="{00000000-0005-0000-0000-0000700E0000}"/>
    <cellStyle name="Normal 2 2 3 3 2 2 6" xfId="3652" xr:uid="{00000000-0005-0000-0000-0000710E0000}"/>
    <cellStyle name="Normal 2 2 3 3 2 2_Plan3" xfId="3653" xr:uid="{00000000-0005-0000-0000-0000720E0000}"/>
    <cellStyle name="Normal 2 2 3 3 2 3" xfId="3654" xr:uid="{00000000-0005-0000-0000-0000730E0000}"/>
    <cellStyle name="Normal 2 2 3 3 2 3 2" xfId="3655" xr:uid="{00000000-0005-0000-0000-0000740E0000}"/>
    <cellStyle name="Normal 2 2 3 3 2 3 2 2" xfId="3656" xr:uid="{00000000-0005-0000-0000-0000750E0000}"/>
    <cellStyle name="Normal 2 2 3 3 2 3 2 2 2" xfId="3657" xr:uid="{00000000-0005-0000-0000-0000760E0000}"/>
    <cellStyle name="Normal 2 2 3 3 2 3 2 2 2 2" xfId="3658" xr:uid="{00000000-0005-0000-0000-0000770E0000}"/>
    <cellStyle name="Normal 2 2 3 3 2 3 2 2 3" xfId="3659" xr:uid="{00000000-0005-0000-0000-0000780E0000}"/>
    <cellStyle name="Normal 2 2 3 3 2 3 2 3" xfId="3660" xr:uid="{00000000-0005-0000-0000-0000790E0000}"/>
    <cellStyle name="Normal 2 2 3 3 2 3 2 3 2" xfId="3661" xr:uid="{00000000-0005-0000-0000-00007A0E0000}"/>
    <cellStyle name="Normal 2 2 3 3 2 3 2 3 2 2" xfId="3662" xr:uid="{00000000-0005-0000-0000-00007B0E0000}"/>
    <cellStyle name="Normal 2 2 3 3 2 3 2 3 3" xfId="3663" xr:uid="{00000000-0005-0000-0000-00007C0E0000}"/>
    <cellStyle name="Normal 2 2 3 3 2 3 2 4" xfId="3664" xr:uid="{00000000-0005-0000-0000-00007D0E0000}"/>
    <cellStyle name="Normal 2 2 3 3 2 3 2 4 2" xfId="3665" xr:uid="{00000000-0005-0000-0000-00007E0E0000}"/>
    <cellStyle name="Normal 2 2 3 3 2 3 2 5" xfId="3666" xr:uid="{00000000-0005-0000-0000-00007F0E0000}"/>
    <cellStyle name="Normal 2 2 3 3 2 3 3" xfId="3667" xr:uid="{00000000-0005-0000-0000-0000800E0000}"/>
    <cellStyle name="Normal 2 2 3 3 2 3 3 2" xfId="3668" xr:uid="{00000000-0005-0000-0000-0000810E0000}"/>
    <cellStyle name="Normal 2 2 3 3 2 3 3 2 2" xfId="3669" xr:uid="{00000000-0005-0000-0000-0000820E0000}"/>
    <cellStyle name="Normal 2 2 3 3 2 3 3 3" xfId="3670" xr:uid="{00000000-0005-0000-0000-0000830E0000}"/>
    <cellStyle name="Normal 2 2 3 3 2 3 4" xfId="3671" xr:uid="{00000000-0005-0000-0000-0000840E0000}"/>
    <cellStyle name="Normal 2 2 3 3 2 3 4 2" xfId="3672" xr:uid="{00000000-0005-0000-0000-0000850E0000}"/>
    <cellStyle name="Normal 2 2 3 3 2 3 4 2 2" xfId="3673" xr:uid="{00000000-0005-0000-0000-0000860E0000}"/>
    <cellStyle name="Normal 2 2 3 3 2 3 4 3" xfId="3674" xr:uid="{00000000-0005-0000-0000-0000870E0000}"/>
    <cellStyle name="Normal 2 2 3 3 2 3 5" xfId="3675" xr:uid="{00000000-0005-0000-0000-0000880E0000}"/>
    <cellStyle name="Normal 2 2 3 3 2 3 5 2" xfId="3676" xr:uid="{00000000-0005-0000-0000-0000890E0000}"/>
    <cellStyle name="Normal 2 2 3 3 2 3 6" xfId="3677" xr:uid="{00000000-0005-0000-0000-00008A0E0000}"/>
    <cellStyle name="Normal 2 2 3 3 2 3_Plan3" xfId="3678" xr:uid="{00000000-0005-0000-0000-00008B0E0000}"/>
    <cellStyle name="Normal 2 2 3 3 2 4" xfId="3679" xr:uid="{00000000-0005-0000-0000-00008C0E0000}"/>
    <cellStyle name="Normal 2 2 3 3 2 4 2" xfId="3680" xr:uid="{00000000-0005-0000-0000-00008D0E0000}"/>
    <cellStyle name="Normal 2 2 3 3 2 4 2 2" xfId="3681" xr:uid="{00000000-0005-0000-0000-00008E0E0000}"/>
    <cellStyle name="Normal 2 2 3 3 2 4 2 2 2" xfId="3682" xr:uid="{00000000-0005-0000-0000-00008F0E0000}"/>
    <cellStyle name="Normal 2 2 3 3 2 4 2 2 2 2" xfId="3683" xr:uid="{00000000-0005-0000-0000-0000900E0000}"/>
    <cellStyle name="Normal 2 2 3 3 2 4 2 2 3" xfId="3684" xr:uid="{00000000-0005-0000-0000-0000910E0000}"/>
    <cellStyle name="Normal 2 2 3 3 2 4 2 3" xfId="3685" xr:uid="{00000000-0005-0000-0000-0000920E0000}"/>
    <cellStyle name="Normal 2 2 3 3 2 4 2 3 2" xfId="3686" xr:uid="{00000000-0005-0000-0000-0000930E0000}"/>
    <cellStyle name="Normal 2 2 3 3 2 4 2 3 2 2" xfId="3687" xr:uid="{00000000-0005-0000-0000-0000940E0000}"/>
    <cellStyle name="Normal 2 2 3 3 2 4 2 3 3" xfId="3688" xr:uid="{00000000-0005-0000-0000-0000950E0000}"/>
    <cellStyle name="Normal 2 2 3 3 2 4 2 4" xfId="3689" xr:uid="{00000000-0005-0000-0000-0000960E0000}"/>
    <cellStyle name="Normal 2 2 3 3 2 4 2 4 2" xfId="3690" xr:uid="{00000000-0005-0000-0000-0000970E0000}"/>
    <cellStyle name="Normal 2 2 3 3 2 4 2 5" xfId="3691" xr:uid="{00000000-0005-0000-0000-0000980E0000}"/>
    <cellStyle name="Normal 2 2 3 3 2 4 3" xfId="3692" xr:uid="{00000000-0005-0000-0000-0000990E0000}"/>
    <cellStyle name="Normal 2 2 3 3 2 4 3 2" xfId="3693" xr:uid="{00000000-0005-0000-0000-00009A0E0000}"/>
    <cellStyle name="Normal 2 2 3 3 2 4 3 2 2" xfId="3694" xr:uid="{00000000-0005-0000-0000-00009B0E0000}"/>
    <cellStyle name="Normal 2 2 3 3 2 4 3 3" xfId="3695" xr:uid="{00000000-0005-0000-0000-00009C0E0000}"/>
    <cellStyle name="Normal 2 2 3 3 2 4 4" xfId="3696" xr:uid="{00000000-0005-0000-0000-00009D0E0000}"/>
    <cellStyle name="Normal 2 2 3 3 2 4 4 2" xfId="3697" xr:uid="{00000000-0005-0000-0000-00009E0E0000}"/>
    <cellStyle name="Normal 2 2 3 3 2 4 4 2 2" xfId="3698" xr:uid="{00000000-0005-0000-0000-00009F0E0000}"/>
    <cellStyle name="Normal 2 2 3 3 2 4 4 3" xfId="3699" xr:uid="{00000000-0005-0000-0000-0000A00E0000}"/>
    <cellStyle name="Normal 2 2 3 3 2 4 5" xfId="3700" xr:uid="{00000000-0005-0000-0000-0000A10E0000}"/>
    <cellStyle name="Normal 2 2 3 3 2 4 5 2" xfId="3701" xr:uid="{00000000-0005-0000-0000-0000A20E0000}"/>
    <cellStyle name="Normal 2 2 3 3 2 4 6" xfId="3702" xr:uid="{00000000-0005-0000-0000-0000A30E0000}"/>
    <cellStyle name="Normal 2 2 3 3 2 5" xfId="3703" xr:uid="{00000000-0005-0000-0000-0000A40E0000}"/>
    <cellStyle name="Normal 2 2 3 3 2 5 2" xfId="3704" xr:uid="{00000000-0005-0000-0000-0000A50E0000}"/>
    <cellStyle name="Normal 2 2 3 3 2 5 2 2" xfId="3705" xr:uid="{00000000-0005-0000-0000-0000A60E0000}"/>
    <cellStyle name="Normal 2 2 3 3 2 5 2 2 2" xfId="3706" xr:uid="{00000000-0005-0000-0000-0000A70E0000}"/>
    <cellStyle name="Normal 2 2 3 3 2 5 2 3" xfId="3707" xr:uid="{00000000-0005-0000-0000-0000A80E0000}"/>
    <cellStyle name="Normal 2 2 3 3 2 5 3" xfId="3708" xr:uid="{00000000-0005-0000-0000-0000A90E0000}"/>
    <cellStyle name="Normal 2 2 3 3 2 5 3 2" xfId="3709" xr:uid="{00000000-0005-0000-0000-0000AA0E0000}"/>
    <cellStyle name="Normal 2 2 3 3 2 5 3 2 2" xfId="3710" xr:uid="{00000000-0005-0000-0000-0000AB0E0000}"/>
    <cellStyle name="Normal 2 2 3 3 2 5 3 3" xfId="3711" xr:uid="{00000000-0005-0000-0000-0000AC0E0000}"/>
    <cellStyle name="Normal 2 2 3 3 2 5 4" xfId="3712" xr:uid="{00000000-0005-0000-0000-0000AD0E0000}"/>
    <cellStyle name="Normal 2 2 3 3 2 5 4 2" xfId="3713" xr:uid="{00000000-0005-0000-0000-0000AE0E0000}"/>
    <cellStyle name="Normal 2 2 3 3 2 5 5" xfId="3714" xr:uid="{00000000-0005-0000-0000-0000AF0E0000}"/>
    <cellStyle name="Normal 2 2 3 3 2 6" xfId="3715" xr:uid="{00000000-0005-0000-0000-0000B00E0000}"/>
    <cellStyle name="Normal 2 2 3 3 2 6 2" xfId="3716" xr:uid="{00000000-0005-0000-0000-0000B10E0000}"/>
    <cellStyle name="Normal 2 2 3 3 2 6 2 2" xfId="3717" xr:uid="{00000000-0005-0000-0000-0000B20E0000}"/>
    <cellStyle name="Normal 2 2 3 3 2 6 3" xfId="3718" xr:uid="{00000000-0005-0000-0000-0000B30E0000}"/>
    <cellStyle name="Normal 2 2 3 3 2 7" xfId="3719" xr:uid="{00000000-0005-0000-0000-0000B40E0000}"/>
    <cellStyle name="Normal 2 2 3 3 2 7 2" xfId="3720" xr:uid="{00000000-0005-0000-0000-0000B50E0000}"/>
    <cellStyle name="Normal 2 2 3 3 2 7 2 2" xfId="3721" xr:uid="{00000000-0005-0000-0000-0000B60E0000}"/>
    <cellStyle name="Normal 2 2 3 3 2 7 3" xfId="3722" xr:uid="{00000000-0005-0000-0000-0000B70E0000}"/>
    <cellStyle name="Normal 2 2 3 3 2 8" xfId="3723" xr:uid="{00000000-0005-0000-0000-0000B80E0000}"/>
    <cellStyle name="Normal 2 2 3 3 2 8 2" xfId="3724" xr:uid="{00000000-0005-0000-0000-0000B90E0000}"/>
    <cellStyle name="Normal 2 2 3 3 2 9" xfId="3725" xr:uid="{00000000-0005-0000-0000-0000BA0E0000}"/>
    <cellStyle name="Normal 2 2 3 3 2_Plan3" xfId="3726" xr:uid="{00000000-0005-0000-0000-0000BB0E0000}"/>
    <cellStyle name="Normal 2 2 3 3 3" xfId="3727" xr:uid="{00000000-0005-0000-0000-0000BC0E0000}"/>
    <cellStyle name="Normal 2 2 3 3 3 2" xfId="3728" xr:uid="{00000000-0005-0000-0000-0000BD0E0000}"/>
    <cellStyle name="Normal 2 2 3 3 3 2 2" xfId="3729" xr:uid="{00000000-0005-0000-0000-0000BE0E0000}"/>
    <cellStyle name="Normal 2 2 3 3 3 2 2 2" xfId="3730" xr:uid="{00000000-0005-0000-0000-0000BF0E0000}"/>
    <cellStyle name="Normal 2 2 3 3 3 2 2 2 2" xfId="3731" xr:uid="{00000000-0005-0000-0000-0000C00E0000}"/>
    <cellStyle name="Normal 2 2 3 3 3 2 2 3" xfId="3732" xr:uid="{00000000-0005-0000-0000-0000C10E0000}"/>
    <cellStyle name="Normal 2 2 3 3 3 2 3" xfId="3733" xr:uid="{00000000-0005-0000-0000-0000C20E0000}"/>
    <cellStyle name="Normal 2 2 3 3 3 2 3 2" xfId="3734" xr:uid="{00000000-0005-0000-0000-0000C30E0000}"/>
    <cellStyle name="Normal 2 2 3 3 3 2 3 2 2" xfId="3735" xr:uid="{00000000-0005-0000-0000-0000C40E0000}"/>
    <cellStyle name="Normal 2 2 3 3 3 2 3 3" xfId="3736" xr:uid="{00000000-0005-0000-0000-0000C50E0000}"/>
    <cellStyle name="Normal 2 2 3 3 3 2 4" xfId="3737" xr:uid="{00000000-0005-0000-0000-0000C60E0000}"/>
    <cellStyle name="Normal 2 2 3 3 3 2 4 2" xfId="3738" xr:uid="{00000000-0005-0000-0000-0000C70E0000}"/>
    <cellStyle name="Normal 2 2 3 3 3 2 5" xfId="3739" xr:uid="{00000000-0005-0000-0000-0000C80E0000}"/>
    <cellStyle name="Normal 2 2 3 3 3 3" xfId="3740" xr:uid="{00000000-0005-0000-0000-0000C90E0000}"/>
    <cellStyle name="Normal 2 2 3 3 3 3 2" xfId="3741" xr:uid="{00000000-0005-0000-0000-0000CA0E0000}"/>
    <cellStyle name="Normal 2 2 3 3 3 3 2 2" xfId="3742" xr:uid="{00000000-0005-0000-0000-0000CB0E0000}"/>
    <cellStyle name="Normal 2 2 3 3 3 3 3" xfId="3743" xr:uid="{00000000-0005-0000-0000-0000CC0E0000}"/>
    <cellStyle name="Normal 2 2 3 3 3 4" xfId="3744" xr:uid="{00000000-0005-0000-0000-0000CD0E0000}"/>
    <cellStyle name="Normal 2 2 3 3 3 4 2" xfId="3745" xr:uid="{00000000-0005-0000-0000-0000CE0E0000}"/>
    <cellStyle name="Normal 2 2 3 3 3 4 2 2" xfId="3746" xr:uid="{00000000-0005-0000-0000-0000CF0E0000}"/>
    <cellStyle name="Normal 2 2 3 3 3 4 3" xfId="3747" xr:uid="{00000000-0005-0000-0000-0000D00E0000}"/>
    <cellStyle name="Normal 2 2 3 3 3 5" xfId="3748" xr:uid="{00000000-0005-0000-0000-0000D10E0000}"/>
    <cellStyle name="Normal 2 2 3 3 3 5 2" xfId="3749" xr:uid="{00000000-0005-0000-0000-0000D20E0000}"/>
    <cellStyle name="Normal 2 2 3 3 3 6" xfId="3750" xr:uid="{00000000-0005-0000-0000-0000D30E0000}"/>
    <cellStyle name="Normal 2 2 3 3 3_Plan3" xfId="3751" xr:uid="{00000000-0005-0000-0000-0000D40E0000}"/>
    <cellStyle name="Normal 2 2 3 3 4" xfId="3752" xr:uid="{00000000-0005-0000-0000-0000D50E0000}"/>
    <cellStyle name="Normal 2 2 3 3 4 2" xfId="3753" xr:uid="{00000000-0005-0000-0000-0000D60E0000}"/>
    <cellStyle name="Normal 2 2 3 3 4 2 2" xfId="3754" xr:uid="{00000000-0005-0000-0000-0000D70E0000}"/>
    <cellStyle name="Normal 2 2 3 3 4 2 2 2" xfId="3755" xr:uid="{00000000-0005-0000-0000-0000D80E0000}"/>
    <cellStyle name="Normal 2 2 3 3 4 2 2 2 2" xfId="3756" xr:uid="{00000000-0005-0000-0000-0000D90E0000}"/>
    <cellStyle name="Normal 2 2 3 3 4 2 2 3" xfId="3757" xr:uid="{00000000-0005-0000-0000-0000DA0E0000}"/>
    <cellStyle name="Normal 2 2 3 3 4 2 3" xfId="3758" xr:uid="{00000000-0005-0000-0000-0000DB0E0000}"/>
    <cellStyle name="Normal 2 2 3 3 4 2 3 2" xfId="3759" xr:uid="{00000000-0005-0000-0000-0000DC0E0000}"/>
    <cellStyle name="Normal 2 2 3 3 4 2 3 2 2" xfId="3760" xr:uid="{00000000-0005-0000-0000-0000DD0E0000}"/>
    <cellStyle name="Normal 2 2 3 3 4 2 3 3" xfId="3761" xr:uid="{00000000-0005-0000-0000-0000DE0E0000}"/>
    <cellStyle name="Normal 2 2 3 3 4 2 4" xfId="3762" xr:uid="{00000000-0005-0000-0000-0000DF0E0000}"/>
    <cellStyle name="Normal 2 2 3 3 4 2 4 2" xfId="3763" xr:uid="{00000000-0005-0000-0000-0000E00E0000}"/>
    <cellStyle name="Normal 2 2 3 3 4 2 5" xfId="3764" xr:uid="{00000000-0005-0000-0000-0000E10E0000}"/>
    <cellStyle name="Normal 2 2 3 3 4 3" xfId="3765" xr:uid="{00000000-0005-0000-0000-0000E20E0000}"/>
    <cellStyle name="Normal 2 2 3 3 4 3 2" xfId="3766" xr:uid="{00000000-0005-0000-0000-0000E30E0000}"/>
    <cellStyle name="Normal 2 2 3 3 4 3 2 2" xfId="3767" xr:uid="{00000000-0005-0000-0000-0000E40E0000}"/>
    <cellStyle name="Normal 2 2 3 3 4 3 3" xfId="3768" xr:uid="{00000000-0005-0000-0000-0000E50E0000}"/>
    <cellStyle name="Normal 2 2 3 3 4 4" xfId="3769" xr:uid="{00000000-0005-0000-0000-0000E60E0000}"/>
    <cellStyle name="Normal 2 2 3 3 4 4 2" xfId="3770" xr:uid="{00000000-0005-0000-0000-0000E70E0000}"/>
    <cellStyle name="Normal 2 2 3 3 4 4 2 2" xfId="3771" xr:uid="{00000000-0005-0000-0000-0000E80E0000}"/>
    <cellStyle name="Normal 2 2 3 3 4 4 3" xfId="3772" xr:uid="{00000000-0005-0000-0000-0000E90E0000}"/>
    <cellStyle name="Normal 2 2 3 3 4 5" xfId="3773" xr:uid="{00000000-0005-0000-0000-0000EA0E0000}"/>
    <cellStyle name="Normal 2 2 3 3 4 5 2" xfId="3774" xr:uid="{00000000-0005-0000-0000-0000EB0E0000}"/>
    <cellStyle name="Normal 2 2 3 3 4 6" xfId="3775" xr:uid="{00000000-0005-0000-0000-0000EC0E0000}"/>
    <cellStyle name="Normal 2 2 3 3 4_Plan3" xfId="3776" xr:uid="{00000000-0005-0000-0000-0000ED0E0000}"/>
    <cellStyle name="Normal 2 2 3 3 5" xfId="3777" xr:uid="{00000000-0005-0000-0000-0000EE0E0000}"/>
    <cellStyle name="Normal 2 2 3 3 5 2" xfId="3778" xr:uid="{00000000-0005-0000-0000-0000EF0E0000}"/>
    <cellStyle name="Normal 2 2 3 3 5 2 2" xfId="3779" xr:uid="{00000000-0005-0000-0000-0000F00E0000}"/>
    <cellStyle name="Normal 2 2 3 3 5 2 2 2" xfId="3780" xr:uid="{00000000-0005-0000-0000-0000F10E0000}"/>
    <cellStyle name="Normal 2 2 3 3 5 2 2 2 2" xfId="3781" xr:uid="{00000000-0005-0000-0000-0000F20E0000}"/>
    <cellStyle name="Normal 2 2 3 3 5 2 2 3" xfId="3782" xr:uid="{00000000-0005-0000-0000-0000F30E0000}"/>
    <cellStyle name="Normal 2 2 3 3 5 2 3" xfId="3783" xr:uid="{00000000-0005-0000-0000-0000F40E0000}"/>
    <cellStyle name="Normal 2 2 3 3 5 2 3 2" xfId="3784" xr:uid="{00000000-0005-0000-0000-0000F50E0000}"/>
    <cellStyle name="Normal 2 2 3 3 5 2 3 2 2" xfId="3785" xr:uid="{00000000-0005-0000-0000-0000F60E0000}"/>
    <cellStyle name="Normal 2 2 3 3 5 2 3 3" xfId="3786" xr:uid="{00000000-0005-0000-0000-0000F70E0000}"/>
    <cellStyle name="Normal 2 2 3 3 5 2 4" xfId="3787" xr:uid="{00000000-0005-0000-0000-0000F80E0000}"/>
    <cellStyle name="Normal 2 2 3 3 5 2 4 2" xfId="3788" xr:uid="{00000000-0005-0000-0000-0000F90E0000}"/>
    <cellStyle name="Normal 2 2 3 3 5 2 5" xfId="3789" xr:uid="{00000000-0005-0000-0000-0000FA0E0000}"/>
    <cellStyle name="Normal 2 2 3 3 5 3" xfId="3790" xr:uid="{00000000-0005-0000-0000-0000FB0E0000}"/>
    <cellStyle name="Normal 2 2 3 3 5 3 2" xfId="3791" xr:uid="{00000000-0005-0000-0000-0000FC0E0000}"/>
    <cellStyle name="Normal 2 2 3 3 5 3 2 2" xfId="3792" xr:uid="{00000000-0005-0000-0000-0000FD0E0000}"/>
    <cellStyle name="Normal 2 2 3 3 5 3 3" xfId="3793" xr:uid="{00000000-0005-0000-0000-0000FE0E0000}"/>
    <cellStyle name="Normal 2 2 3 3 5 4" xfId="3794" xr:uid="{00000000-0005-0000-0000-0000FF0E0000}"/>
    <cellStyle name="Normal 2 2 3 3 5 4 2" xfId="3795" xr:uid="{00000000-0005-0000-0000-0000000F0000}"/>
    <cellStyle name="Normal 2 2 3 3 5 4 2 2" xfId="3796" xr:uid="{00000000-0005-0000-0000-0000010F0000}"/>
    <cellStyle name="Normal 2 2 3 3 5 4 3" xfId="3797" xr:uid="{00000000-0005-0000-0000-0000020F0000}"/>
    <cellStyle name="Normal 2 2 3 3 5 5" xfId="3798" xr:uid="{00000000-0005-0000-0000-0000030F0000}"/>
    <cellStyle name="Normal 2 2 3 3 5 5 2" xfId="3799" xr:uid="{00000000-0005-0000-0000-0000040F0000}"/>
    <cellStyle name="Normal 2 2 3 3 5 6" xfId="3800" xr:uid="{00000000-0005-0000-0000-0000050F0000}"/>
    <cellStyle name="Normal 2 2 3 3 6" xfId="3801" xr:uid="{00000000-0005-0000-0000-0000060F0000}"/>
    <cellStyle name="Normal 2 2 3 3 6 2" xfId="3802" xr:uid="{00000000-0005-0000-0000-0000070F0000}"/>
    <cellStyle name="Normal 2 2 3 3 6 2 2" xfId="3803" xr:uid="{00000000-0005-0000-0000-0000080F0000}"/>
    <cellStyle name="Normal 2 2 3 3 6 2 2 2" xfId="3804" xr:uid="{00000000-0005-0000-0000-0000090F0000}"/>
    <cellStyle name="Normal 2 2 3 3 6 2 3" xfId="3805" xr:uid="{00000000-0005-0000-0000-00000A0F0000}"/>
    <cellStyle name="Normal 2 2 3 3 6 3" xfId="3806" xr:uid="{00000000-0005-0000-0000-00000B0F0000}"/>
    <cellStyle name="Normal 2 2 3 3 6 3 2" xfId="3807" xr:uid="{00000000-0005-0000-0000-00000C0F0000}"/>
    <cellStyle name="Normal 2 2 3 3 6 3 2 2" xfId="3808" xr:uid="{00000000-0005-0000-0000-00000D0F0000}"/>
    <cellStyle name="Normal 2 2 3 3 6 3 3" xfId="3809" xr:uid="{00000000-0005-0000-0000-00000E0F0000}"/>
    <cellStyle name="Normal 2 2 3 3 6 4" xfId="3810" xr:uid="{00000000-0005-0000-0000-00000F0F0000}"/>
    <cellStyle name="Normal 2 2 3 3 6 4 2" xfId="3811" xr:uid="{00000000-0005-0000-0000-0000100F0000}"/>
    <cellStyle name="Normal 2 2 3 3 6 5" xfId="3812" xr:uid="{00000000-0005-0000-0000-0000110F0000}"/>
    <cellStyle name="Normal 2 2 3 3 7" xfId="3813" xr:uid="{00000000-0005-0000-0000-0000120F0000}"/>
    <cellStyle name="Normal 2 2 3 3 7 2" xfId="3814" xr:uid="{00000000-0005-0000-0000-0000130F0000}"/>
    <cellStyle name="Normal 2 2 3 3 7 2 2" xfId="3815" xr:uid="{00000000-0005-0000-0000-0000140F0000}"/>
    <cellStyle name="Normal 2 2 3 3 7 3" xfId="3816" xr:uid="{00000000-0005-0000-0000-0000150F0000}"/>
    <cellStyle name="Normal 2 2 3 3 8" xfId="3817" xr:uid="{00000000-0005-0000-0000-0000160F0000}"/>
    <cellStyle name="Normal 2 2 3 3 8 2" xfId="3818" xr:uid="{00000000-0005-0000-0000-0000170F0000}"/>
    <cellStyle name="Normal 2 2 3 3 8 2 2" xfId="3819" xr:uid="{00000000-0005-0000-0000-0000180F0000}"/>
    <cellStyle name="Normal 2 2 3 3 8 3" xfId="3820" xr:uid="{00000000-0005-0000-0000-0000190F0000}"/>
    <cellStyle name="Normal 2 2 3 3 9" xfId="3821" xr:uid="{00000000-0005-0000-0000-00001A0F0000}"/>
    <cellStyle name="Normal 2 2 3 3 9 2" xfId="3822" xr:uid="{00000000-0005-0000-0000-00001B0F0000}"/>
    <cellStyle name="Normal 2 2 3 3_Plan3" xfId="3823" xr:uid="{00000000-0005-0000-0000-00001C0F0000}"/>
    <cellStyle name="Normal 2 2 3 4" xfId="3824" xr:uid="{00000000-0005-0000-0000-00001D0F0000}"/>
    <cellStyle name="Normal 2 2 3 4 10" xfId="3825" xr:uid="{00000000-0005-0000-0000-00001E0F0000}"/>
    <cellStyle name="Normal 2 2 3 4 11" xfId="3826" xr:uid="{00000000-0005-0000-0000-00001F0F0000}"/>
    <cellStyle name="Normal 2 2 3 4 2" xfId="3827" xr:uid="{00000000-0005-0000-0000-0000200F0000}"/>
    <cellStyle name="Normal 2 2 3 4 2 2" xfId="3828" xr:uid="{00000000-0005-0000-0000-0000210F0000}"/>
    <cellStyle name="Normal 2 2 3 4 2 2 2" xfId="3829" xr:uid="{00000000-0005-0000-0000-0000220F0000}"/>
    <cellStyle name="Normal 2 2 3 4 2 2 2 2" xfId="3830" xr:uid="{00000000-0005-0000-0000-0000230F0000}"/>
    <cellStyle name="Normal 2 2 3 4 2 2 2 2 2" xfId="3831" xr:uid="{00000000-0005-0000-0000-0000240F0000}"/>
    <cellStyle name="Normal 2 2 3 4 2 2 2 2 2 2" xfId="3832" xr:uid="{00000000-0005-0000-0000-0000250F0000}"/>
    <cellStyle name="Normal 2 2 3 4 2 2 2 2 3" xfId="3833" xr:uid="{00000000-0005-0000-0000-0000260F0000}"/>
    <cellStyle name="Normal 2 2 3 4 2 2 2 3" xfId="3834" xr:uid="{00000000-0005-0000-0000-0000270F0000}"/>
    <cellStyle name="Normal 2 2 3 4 2 2 2 3 2" xfId="3835" xr:uid="{00000000-0005-0000-0000-0000280F0000}"/>
    <cellStyle name="Normal 2 2 3 4 2 2 2 3 2 2" xfId="3836" xr:uid="{00000000-0005-0000-0000-0000290F0000}"/>
    <cellStyle name="Normal 2 2 3 4 2 2 2 3 3" xfId="3837" xr:uid="{00000000-0005-0000-0000-00002A0F0000}"/>
    <cellStyle name="Normal 2 2 3 4 2 2 2 4" xfId="3838" xr:uid="{00000000-0005-0000-0000-00002B0F0000}"/>
    <cellStyle name="Normal 2 2 3 4 2 2 2 4 2" xfId="3839" xr:uid="{00000000-0005-0000-0000-00002C0F0000}"/>
    <cellStyle name="Normal 2 2 3 4 2 2 2 5" xfId="3840" xr:uid="{00000000-0005-0000-0000-00002D0F0000}"/>
    <cellStyle name="Normal 2 2 3 4 2 2 3" xfId="3841" xr:uid="{00000000-0005-0000-0000-00002E0F0000}"/>
    <cellStyle name="Normal 2 2 3 4 2 2 3 2" xfId="3842" xr:uid="{00000000-0005-0000-0000-00002F0F0000}"/>
    <cellStyle name="Normal 2 2 3 4 2 2 3 2 2" xfId="3843" xr:uid="{00000000-0005-0000-0000-0000300F0000}"/>
    <cellStyle name="Normal 2 2 3 4 2 2 3 3" xfId="3844" xr:uid="{00000000-0005-0000-0000-0000310F0000}"/>
    <cellStyle name="Normal 2 2 3 4 2 2 4" xfId="3845" xr:uid="{00000000-0005-0000-0000-0000320F0000}"/>
    <cellStyle name="Normal 2 2 3 4 2 2 4 2" xfId="3846" xr:uid="{00000000-0005-0000-0000-0000330F0000}"/>
    <cellStyle name="Normal 2 2 3 4 2 2 4 2 2" xfId="3847" xr:uid="{00000000-0005-0000-0000-0000340F0000}"/>
    <cellStyle name="Normal 2 2 3 4 2 2 4 3" xfId="3848" xr:uid="{00000000-0005-0000-0000-0000350F0000}"/>
    <cellStyle name="Normal 2 2 3 4 2 2 5" xfId="3849" xr:uid="{00000000-0005-0000-0000-0000360F0000}"/>
    <cellStyle name="Normal 2 2 3 4 2 2 5 2" xfId="3850" xr:uid="{00000000-0005-0000-0000-0000370F0000}"/>
    <cellStyle name="Normal 2 2 3 4 2 2 6" xfId="3851" xr:uid="{00000000-0005-0000-0000-0000380F0000}"/>
    <cellStyle name="Normal 2 2 3 4 2 2_Plan3" xfId="3852" xr:uid="{00000000-0005-0000-0000-0000390F0000}"/>
    <cellStyle name="Normal 2 2 3 4 2 3" xfId="3853" xr:uid="{00000000-0005-0000-0000-00003A0F0000}"/>
    <cellStyle name="Normal 2 2 3 4 2 3 2" xfId="3854" xr:uid="{00000000-0005-0000-0000-00003B0F0000}"/>
    <cellStyle name="Normal 2 2 3 4 2 3 2 2" xfId="3855" xr:uid="{00000000-0005-0000-0000-00003C0F0000}"/>
    <cellStyle name="Normal 2 2 3 4 2 3 2 2 2" xfId="3856" xr:uid="{00000000-0005-0000-0000-00003D0F0000}"/>
    <cellStyle name="Normal 2 2 3 4 2 3 2 2 2 2" xfId="3857" xr:uid="{00000000-0005-0000-0000-00003E0F0000}"/>
    <cellStyle name="Normal 2 2 3 4 2 3 2 2 3" xfId="3858" xr:uid="{00000000-0005-0000-0000-00003F0F0000}"/>
    <cellStyle name="Normal 2 2 3 4 2 3 2 3" xfId="3859" xr:uid="{00000000-0005-0000-0000-0000400F0000}"/>
    <cellStyle name="Normal 2 2 3 4 2 3 2 3 2" xfId="3860" xr:uid="{00000000-0005-0000-0000-0000410F0000}"/>
    <cellStyle name="Normal 2 2 3 4 2 3 2 3 2 2" xfId="3861" xr:uid="{00000000-0005-0000-0000-0000420F0000}"/>
    <cellStyle name="Normal 2 2 3 4 2 3 2 3 3" xfId="3862" xr:uid="{00000000-0005-0000-0000-0000430F0000}"/>
    <cellStyle name="Normal 2 2 3 4 2 3 2 4" xfId="3863" xr:uid="{00000000-0005-0000-0000-0000440F0000}"/>
    <cellStyle name="Normal 2 2 3 4 2 3 2 4 2" xfId="3864" xr:uid="{00000000-0005-0000-0000-0000450F0000}"/>
    <cellStyle name="Normal 2 2 3 4 2 3 2 5" xfId="3865" xr:uid="{00000000-0005-0000-0000-0000460F0000}"/>
    <cellStyle name="Normal 2 2 3 4 2 3 3" xfId="3866" xr:uid="{00000000-0005-0000-0000-0000470F0000}"/>
    <cellStyle name="Normal 2 2 3 4 2 3 3 2" xfId="3867" xr:uid="{00000000-0005-0000-0000-0000480F0000}"/>
    <cellStyle name="Normal 2 2 3 4 2 3 3 2 2" xfId="3868" xr:uid="{00000000-0005-0000-0000-0000490F0000}"/>
    <cellStyle name="Normal 2 2 3 4 2 3 3 3" xfId="3869" xr:uid="{00000000-0005-0000-0000-00004A0F0000}"/>
    <cellStyle name="Normal 2 2 3 4 2 3 4" xfId="3870" xr:uid="{00000000-0005-0000-0000-00004B0F0000}"/>
    <cellStyle name="Normal 2 2 3 4 2 3 4 2" xfId="3871" xr:uid="{00000000-0005-0000-0000-00004C0F0000}"/>
    <cellStyle name="Normal 2 2 3 4 2 3 4 2 2" xfId="3872" xr:uid="{00000000-0005-0000-0000-00004D0F0000}"/>
    <cellStyle name="Normal 2 2 3 4 2 3 4 3" xfId="3873" xr:uid="{00000000-0005-0000-0000-00004E0F0000}"/>
    <cellStyle name="Normal 2 2 3 4 2 3 5" xfId="3874" xr:uid="{00000000-0005-0000-0000-00004F0F0000}"/>
    <cellStyle name="Normal 2 2 3 4 2 3 5 2" xfId="3875" xr:uid="{00000000-0005-0000-0000-0000500F0000}"/>
    <cellStyle name="Normal 2 2 3 4 2 3 6" xfId="3876" xr:uid="{00000000-0005-0000-0000-0000510F0000}"/>
    <cellStyle name="Normal 2 2 3 4 2 3_Plan3" xfId="3877" xr:uid="{00000000-0005-0000-0000-0000520F0000}"/>
    <cellStyle name="Normal 2 2 3 4 2 4" xfId="3878" xr:uid="{00000000-0005-0000-0000-0000530F0000}"/>
    <cellStyle name="Normal 2 2 3 4 2 4 2" xfId="3879" xr:uid="{00000000-0005-0000-0000-0000540F0000}"/>
    <cellStyle name="Normal 2 2 3 4 2 4 2 2" xfId="3880" xr:uid="{00000000-0005-0000-0000-0000550F0000}"/>
    <cellStyle name="Normal 2 2 3 4 2 4 2 2 2" xfId="3881" xr:uid="{00000000-0005-0000-0000-0000560F0000}"/>
    <cellStyle name="Normal 2 2 3 4 2 4 2 2 2 2" xfId="3882" xr:uid="{00000000-0005-0000-0000-0000570F0000}"/>
    <cellStyle name="Normal 2 2 3 4 2 4 2 2 3" xfId="3883" xr:uid="{00000000-0005-0000-0000-0000580F0000}"/>
    <cellStyle name="Normal 2 2 3 4 2 4 2 3" xfId="3884" xr:uid="{00000000-0005-0000-0000-0000590F0000}"/>
    <cellStyle name="Normal 2 2 3 4 2 4 2 3 2" xfId="3885" xr:uid="{00000000-0005-0000-0000-00005A0F0000}"/>
    <cellStyle name="Normal 2 2 3 4 2 4 2 3 2 2" xfId="3886" xr:uid="{00000000-0005-0000-0000-00005B0F0000}"/>
    <cellStyle name="Normal 2 2 3 4 2 4 2 3 3" xfId="3887" xr:uid="{00000000-0005-0000-0000-00005C0F0000}"/>
    <cellStyle name="Normal 2 2 3 4 2 4 2 4" xfId="3888" xr:uid="{00000000-0005-0000-0000-00005D0F0000}"/>
    <cellStyle name="Normal 2 2 3 4 2 4 2 4 2" xfId="3889" xr:uid="{00000000-0005-0000-0000-00005E0F0000}"/>
    <cellStyle name="Normal 2 2 3 4 2 4 2 5" xfId="3890" xr:uid="{00000000-0005-0000-0000-00005F0F0000}"/>
    <cellStyle name="Normal 2 2 3 4 2 4 3" xfId="3891" xr:uid="{00000000-0005-0000-0000-0000600F0000}"/>
    <cellStyle name="Normal 2 2 3 4 2 4 3 2" xfId="3892" xr:uid="{00000000-0005-0000-0000-0000610F0000}"/>
    <cellStyle name="Normal 2 2 3 4 2 4 3 2 2" xfId="3893" xr:uid="{00000000-0005-0000-0000-0000620F0000}"/>
    <cellStyle name="Normal 2 2 3 4 2 4 3 3" xfId="3894" xr:uid="{00000000-0005-0000-0000-0000630F0000}"/>
    <cellStyle name="Normal 2 2 3 4 2 4 4" xfId="3895" xr:uid="{00000000-0005-0000-0000-0000640F0000}"/>
    <cellStyle name="Normal 2 2 3 4 2 4 4 2" xfId="3896" xr:uid="{00000000-0005-0000-0000-0000650F0000}"/>
    <cellStyle name="Normal 2 2 3 4 2 4 4 2 2" xfId="3897" xr:uid="{00000000-0005-0000-0000-0000660F0000}"/>
    <cellStyle name="Normal 2 2 3 4 2 4 4 3" xfId="3898" xr:uid="{00000000-0005-0000-0000-0000670F0000}"/>
    <cellStyle name="Normal 2 2 3 4 2 4 5" xfId="3899" xr:uid="{00000000-0005-0000-0000-0000680F0000}"/>
    <cellStyle name="Normal 2 2 3 4 2 4 5 2" xfId="3900" xr:uid="{00000000-0005-0000-0000-0000690F0000}"/>
    <cellStyle name="Normal 2 2 3 4 2 4 6" xfId="3901" xr:uid="{00000000-0005-0000-0000-00006A0F0000}"/>
    <cellStyle name="Normal 2 2 3 4 2 5" xfId="3902" xr:uid="{00000000-0005-0000-0000-00006B0F0000}"/>
    <cellStyle name="Normal 2 2 3 4 2 5 2" xfId="3903" xr:uid="{00000000-0005-0000-0000-00006C0F0000}"/>
    <cellStyle name="Normal 2 2 3 4 2 5 2 2" xfId="3904" xr:uid="{00000000-0005-0000-0000-00006D0F0000}"/>
    <cellStyle name="Normal 2 2 3 4 2 5 2 2 2" xfId="3905" xr:uid="{00000000-0005-0000-0000-00006E0F0000}"/>
    <cellStyle name="Normal 2 2 3 4 2 5 2 3" xfId="3906" xr:uid="{00000000-0005-0000-0000-00006F0F0000}"/>
    <cellStyle name="Normal 2 2 3 4 2 5 3" xfId="3907" xr:uid="{00000000-0005-0000-0000-0000700F0000}"/>
    <cellStyle name="Normal 2 2 3 4 2 5 3 2" xfId="3908" xr:uid="{00000000-0005-0000-0000-0000710F0000}"/>
    <cellStyle name="Normal 2 2 3 4 2 5 3 2 2" xfId="3909" xr:uid="{00000000-0005-0000-0000-0000720F0000}"/>
    <cellStyle name="Normal 2 2 3 4 2 5 3 3" xfId="3910" xr:uid="{00000000-0005-0000-0000-0000730F0000}"/>
    <cellStyle name="Normal 2 2 3 4 2 5 4" xfId="3911" xr:uid="{00000000-0005-0000-0000-0000740F0000}"/>
    <cellStyle name="Normal 2 2 3 4 2 5 4 2" xfId="3912" xr:uid="{00000000-0005-0000-0000-0000750F0000}"/>
    <cellStyle name="Normal 2 2 3 4 2 5 5" xfId="3913" xr:uid="{00000000-0005-0000-0000-0000760F0000}"/>
    <cellStyle name="Normal 2 2 3 4 2 6" xfId="3914" xr:uid="{00000000-0005-0000-0000-0000770F0000}"/>
    <cellStyle name="Normal 2 2 3 4 2 6 2" xfId="3915" xr:uid="{00000000-0005-0000-0000-0000780F0000}"/>
    <cellStyle name="Normal 2 2 3 4 2 6 2 2" xfId="3916" xr:uid="{00000000-0005-0000-0000-0000790F0000}"/>
    <cellStyle name="Normal 2 2 3 4 2 6 3" xfId="3917" xr:uid="{00000000-0005-0000-0000-00007A0F0000}"/>
    <cellStyle name="Normal 2 2 3 4 2 7" xfId="3918" xr:uid="{00000000-0005-0000-0000-00007B0F0000}"/>
    <cellStyle name="Normal 2 2 3 4 2 7 2" xfId="3919" xr:uid="{00000000-0005-0000-0000-00007C0F0000}"/>
    <cellStyle name="Normal 2 2 3 4 2 7 2 2" xfId="3920" xr:uid="{00000000-0005-0000-0000-00007D0F0000}"/>
    <cellStyle name="Normal 2 2 3 4 2 7 3" xfId="3921" xr:uid="{00000000-0005-0000-0000-00007E0F0000}"/>
    <cellStyle name="Normal 2 2 3 4 2 8" xfId="3922" xr:uid="{00000000-0005-0000-0000-00007F0F0000}"/>
    <cellStyle name="Normal 2 2 3 4 2 8 2" xfId="3923" xr:uid="{00000000-0005-0000-0000-0000800F0000}"/>
    <cellStyle name="Normal 2 2 3 4 2 9" xfId="3924" xr:uid="{00000000-0005-0000-0000-0000810F0000}"/>
    <cellStyle name="Normal 2 2 3 4 2_Plan3" xfId="3925" xr:uid="{00000000-0005-0000-0000-0000820F0000}"/>
    <cellStyle name="Normal 2 2 3 4 3" xfId="3926" xr:uid="{00000000-0005-0000-0000-0000830F0000}"/>
    <cellStyle name="Normal 2 2 3 4 3 2" xfId="3927" xr:uid="{00000000-0005-0000-0000-0000840F0000}"/>
    <cellStyle name="Normal 2 2 3 4 3 2 2" xfId="3928" xr:uid="{00000000-0005-0000-0000-0000850F0000}"/>
    <cellStyle name="Normal 2 2 3 4 3 2 2 2" xfId="3929" xr:uid="{00000000-0005-0000-0000-0000860F0000}"/>
    <cellStyle name="Normal 2 2 3 4 3 2 2 2 2" xfId="3930" xr:uid="{00000000-0005-0000-0000-0000870F0000}"/>
    <cellStyle name="Normal 2 2 3 4 3 2 2 3" xfId="3931" xr:uid="{00000000-0005-0000-0000-0000880F0000}"/>
    <cellStyle name="Normal 2 2 3 4 3 2 3" xfId="3932" xr:uid="{00000000-0005-0000-0000-0000890F0000}"/>
    <cellStyle name="Normal 2 2 3 4 3 2 3 2" xfId="3933" xr:uid="{00000000-0005-0000-0000-00008A0F0000}"/>
    <cellStyle name="Normal 2 2 3 4 3 2 3 2 2" xfId="3934" xr:uid="{00000000-0005-0000-0000-00008B0F0000}"/>
    <cellStyle name="Normal 2 2 3 4 3 2 3 3" xfId="3935" xr:uid="{00000000-0005-0000-0000-00008C0F0000}"/>
    <cellStyle name="Normal 2 2 3 4 3 2 4" xfId="3936" xr:uid="{00000000-0005-0000-0000-00008D0F0000}"/>
    <cellStyle name="Normal 2 2 3 4 3 2 4 2" xfId="3937" xr:uid="{00000000-0005-0000-0000-00008E0F0000}"/>
    <cellStyle name="Normal 2 2 3 4 3 2 5" xfId="3938" xr:uid="{00000000-0005-0000-0000-00008F0F0000}"/>
    <cellStyle name="Normal 2 2 3 4 3 3" xfId="3939" xr:uid="{00000000-0005-0000-0000-0000900F0000}"/>
    <cellStyle name="Normal 2 2 3 4 3 3 2" xfId="3940" xr:uid="{00000000-0005-0000-0000-0000910F0000}"/>
    <cellStyle name="Normal 2 2 3 4 3 3 2 2" xfId="3941" xr:uid="{00000000-0005-0000-0000-0000920F0000}"/>
    <cellStyle name="Normal 2 2 3 4 3 3 3" xfId="3942" xr:uid="{00000000-0005-0000-0000-0000930F0000}"/>
    <cellStyle name="Normal 2 2 3 4 3 4" xfId="3943" xr:uid="{00000000-0005-0000-0000-0000940F0000}"/>
    <cellStyle name="Normal 2 2 3 4 3 4 2" xfId="3944" xr:uid="{00000000-0005-0000-0000-0000950F0000}"/>
    <cellStyle name="Normal 2 2 3 4 3 4 2 2" xfId="3945" xr:uid="{00000000-0005-0000-0000-0000960F0000}"/>
    <cellStyle name="Normal 2 2 3 4 3 4 3" xfId="3946" xr:uid="{00000000-0005-0000-0000-0000970F0000}"/>
    <cellStyle name="Normal 2 2 3 4 3 5" xfId="3947" xr:uid="{00000000-0005-0000-0000-0000980F0000}"/>
    <cellStyle name="Normal 2 2 3 4 3 5 2" xfId="3948" xr:uid="{00000000-0005-0000-0000-0000990F0000}"/>
    <cellStyle name="Normal 2 2 3 4 3 6" xfId="3949" xr:uid="{00000000-0005-0000-0000-00009A0F0000}"/>
    <cellStyle name="Normal 2 2 3 4 3_Plan3" xfId="3950" xr:uid="{00000000-0005-0000-0000-00009B0F0000}"/>
    <cellStyle name="Normal 2 2 3 4 4" xfId="3951" xr:uid="{00000000-0005-0000-0000-00009C0F0000}"/>
    <cellStyle name="Normal 2 2 3 4 4 2" xfId="3952" xr:uid="{00000000-0005-0000-0000-00009D0F0000}"/>
    <cellStyle name="Normal 2 2 3 4 4 2 2" xfId="3953" xr:uid="{00000000-0005-0000-0000-00009E0F0000}"/>
    <cellStyle name="Normal 2 2 3 4 4 2 2 2" xfId="3954" xr:uid="{00000000-0005-0000-0000-00009F0F0000}"/>
    <cellStyle name="Normal 2 2 3 4 4 2 2 2 2" xfId="3955" xr:uid="{00000000-0005-0000-0000-0000A00F0000}"/>
    <cellStyle name="Normal 2 2 3 4 4 2 2 3" xfId="3956" xr:uid="{00000000-0005-0000-0000-0000A10F0000}"/>
    <cellStyle name="Normal 2 2 3 4 4 2 3" xfId="3957" xr:uid="{00000000-0005-0000-0000-0000A20F0000}"/>
    <cellStyle name="Normal 2 2 3 4 4 2 3 2" xfId="3958" xr:uid="{00000000-0005-0000-0000-0000A30F0000}"/>
    <cellStyle name="Normal 2 2 3 4 4 2 3 2 2" xfId="3959" xr:uid="{00000000-0005-0000-0000-0000A40F0000}"/>
    <cellStyle name="Normal 2 2 3 4 4 2 3 3" xfId="3960" xr:uid="{00000000-0005-0000-0000-0000A50F0000}"/>
    <cellStyle name="Normal 2 2 3 4 4 2 4" xfId="3961" xr:uid="{00000000-0005-0000-0000-0000A60F0000}"/>
    <cellStyle name="Normal 2 2 3 4 4 2 4 2" xfId="3962" xr:uid="{00000000-0005-0000-0000-0000A70F0000}"/>
    <cellStyle name="Normal 2 2 3 4 4 2 5" xfId="3963" xr:uid="{00000000-0005-0000-0000-0000A80F0000}"/>
    <cellStyle name="Normal 2 2 3 4 4 3" xfId="3964" xr:uid="{00000000-0005-0000-0000-0000A90F0000}"/>
    <cellStyle name="Normal 2 2 3 4 4 3 2" xfId="3965" xr:uid="{00000000-0005-0000-0000-0000AA0F0000}"/>
    <cellStyle name="Normal 2 2 3 4 4 3 2 2" xfId="3966" xr:uid="{00000000-0005-0000-0000-0000AB0F0000}"/>
    <cellStyle name="Normal 2 2 3 4 4 3 3" xfId="3967" xr:uid="{00000000-0005-0000-0000-0000AC0F0000}"/>
    <cellStyle name="Normal 2 2 3 4 4 4" xfId="3968" xr:uid="{00000000-0005-0000-0000-0000AD0F0000}"/>
    <cellStyle name="Normal 2 2 3 4 4 4 2" xfId="3969" xr:uid="{00000000-0005-0000-0000-0000AE0F0000}"/>
    <cellStyle name="Normal 2 2 3 4 4 4 2 2" xfId="3970" xr:uid="{00000000-0005-0000-0000-0000AF0F0000}"/>
    <cellStyle name="Normal 2 2 3 4 4 4 3" xfId="3971" xr:uid="{00000000-0005-0000-0000-0000B00F0000}"/>
    <cellStyle name="Normal 2 2 3 4 4 5" xfId="3972" xr:uid="{00000000-0005-0000-0000-0000B10F0000}"/>
    <cellStyle name="Normal 2 2 3 4 4 5 2" xfId="3973" xr:uid="{00000000-0005-0000-0000-0000B20F0000}"/>
    <cellStyle name="Normal 2 2 3 4 4 6" xfId="3974" xr:uid="{00000000-0005-0000-0000-0000B30F0000}"/>
    <cellStyle name="Normal 2 2 3 4 4_Plan3" xfId="3975" xr:uid="{00000000-0005-0000-0000-0000B40F0000}"/>
    <cellStyle name="Normal 2 2 3 4 5" xfId="3976" xr:uid="{00000000-0005-0000-0000-0000B50F0000}"/>
    <cellStyle name="Normal 2 2 3 4 5 2" xfId="3977" xr:uid="{00000000-0005-0000-0000-0000B60F0000}"/>
    <cellStyle name="Normal 2 2 3 4 5 2 2" xfId="3978" xr:uid="{00000000-0005-0000-0000-0000B70F0000}"/>
    <cellStyle name="Normal 2 2 3 4 5 2 2 2" xfId="3979" xr:uid="{00000000-0005-0000-0000-0000B80F0000}"/>
    <cellStyle name="Normal 2 2 3 4 5 2 2 2 2" xfId="3980" xr:uid="{00000000-0005-0000-0000-0000B90F0000}"/>
    <cellStyle name="Normal 2 2 3 4 5 2 2 3" xfId="3981" xr:uid="{00000000-0005-0000-0000-0000BA0F0000}"/>
    <cellStyle name="Normal 2 2 3 4 5 2 3" xfId="3982" xr:uid="{00000000-0005-0000-0000-0000BB0F0000}"/>
    <cellStyle name="Normal 2 2 3 4 5 2 3 2" xfId="3983" xr:uid="{00000000-0005-0000-0000-0000BC0F0000}"/>
    <cellStyle name="Normal 2 2 3 4 5 2 3 2 2" xfId="3984" xr:uid="{00000000-0005-0000-0000-0000BD0F0000}"/>
    <cellStyle name="Normal 2 2 3 4 5 2 3 3" xfId="3985" xr:uid="{00000000-0005-0000-0000-0000BE0F0000}"/>
    <cellStyle name="Normal 2 2 3 4 5 2 4" xfId="3986" xr:uid="{00000000-0005-0000-0000-0000BF0F0000}"/>
    <cellStyle name="Normal 2 2 3 4 5 2 4 2" xfId="3987" xr:uid="{00000000-0005-0000-0000-0000C00F0000}"/>
    <cellStyle name="Normal 2 2 3 4 5 2 5" xfId="3988" xr:uid="{00000000-0005-0000-0000-0000C10F0000}"/>
    <cellStyle name="Normal 2 2 3 4 5 3" xfId="3989" xr:uid="{00000000-0005-0000-0000-0000C20F0000}"/>
    <cellStyle name="Normal 2 2 3 4 5 3 2" xfId="3990" xr:uid="{00000000-0005-0000-0000-0000C30F0000}"/>
    <cellStyle name="Normal 2 2 3 4 5 3 2 2" xfId="3991" xr:uid="{00000000-0005-0000-0000-0000C40F0000}"/>
    <cellStyle name="Normal 2 2 3 4 5 3 3" xfId="3992" xr:uid="{00000000-0005-0000-0000-0000C50F0000}"/>
    <cellStyle name="Normal 2 2 3 4 5 4" xfId="3993" xr:uid="{00000000-0005-0000-0000-0000C60F0000}"/>
    <cellStyle name="Normal 2 2 3 4 5 4 2" xfId="3994" xr:uid="{00000000-0005-0000-0000-0000C70F0000}"/>
    <cellStyle name="Normal 2 2 3 4 5 4 2 2" xfId="3995" xr:uid="{00000000-0005-0000-0000-0000C80F0000}"/>
    <cellStyle name="Normal 2 2 3 4 5 4 3" xfId="3996" xr:uid="{00000000-0005-0000-0000-0000C90F0000}"/>
    <cellStyle name="Normal 2 2 3 4 5 5" xfId="3997" xr:uid="{00000000-0005-0000-0000-0000CA0F0000}"/>
    <cellStyle name="Normal 2 2 3 4 5 5 2" xfId="3998" xr:uid="{00000000-0005-0000-0000-0000CB0F0000}"/>
    <cellStyle name="Normal 2 2 3 4 5 6" xfId="3999" xr:uid="{00000000-0005-0000-0000-0000CC0F0000}"/>
    <cellStyle name="Normal 2 2 3 4 6" xfId="4000" xr:uid="{00000000-0005-0000-0000-0000CD0F0000}"/>
    <cellStyle name="Normal 2 2 3 4 6 2" xfId="4001" xr:uid="{00000000-0005-0000-0000-0000CE0F0000}"/>
    <cellStyle name="Normal 2 2 3 4 6 2 2" xfId="4002" xr:uid="{00000000-0005-0000-0000-0000CF0F0000}"/>
    <cellStyle name="Normal 2 2 3 4 6 2 2 2" xfId="4003" xr:uid="{00000000-0005-0000-0000-0000D00F0000}"/>
    <cellStyle name="Normal 2 2 3 4 6 2 3" xfId="4004" xr:uid="{00000000-0005-0000-0000-0000D10F0000}"/>
    <cellStyle name="Normal 2 2 3 4 6 3" xfId="4005" xr:uid="{00000000-0005-0000-0000-0000D20F0000}"/>
    <cellStyle name="Normal 2 2 3 4 6 3 2" xfId="4006" xr:uid="{00000000-0005-0000-0000-0000D30F0000}"/>
    <cellStyle name="Normal 2 2 3 4 6 3 2 2" xfId="4007" xr:uid="{00000000-0005-0000-0000-0000D40F0000}"/>
    <cellStyle name="Normal 2 2 3 4 6 3 3" xfId="4008" xr:uid="{00000000-0005-0000-0000-0000D50F0000}"/>
    <cellStyle name="Normal 2 2 3 4 6 4" xfId="4009" xr:uid="{00000000-0005-0000-0000-0000D60F0000}"/>
    <cellStyle name="Normal 2 2 3 4 6 4 2" xfId="4010" xr:uid="{00000000-0005-0000-0000-0000D70F0000}"/>
    <cellStyle name="Normal 2 2 3 4 6 5" xfId="4011" xr:uid="{00000000-0005-0000-0000-0000D80F0000}"/>
    <cellStyle name="Normal 2 2 3 4 7" xfId="4012" xr:uid="{00000000-0005-0000-0000-0000D90F0000}"/>
    <cellStyle name="Normal 2 2 3 4 7 2" xfId="4013" xr:uid="{00000000-0005-0000-0000-0000DA0F0000}"/>
    <cellStyle name="Normal 2 2 3 4 7 2 2" xfId="4014" xr:uid="{00000000-0005-0000-0000-0000DB0F0000}"/>
    <cellStyle name="Normal 2 2 3 4 7 3" xfId="4015" xr:uid="{00000000-0005-0000-0000-0000DC0F0000}"/>
    <cellStyle name="Normal 2 2 3 4 8" xfId="4016" xr:uid="{00000000-0005-0000-0000-0000DD0F0000}"/>
    <cellStyle name="Normal 2 2 3 4 8 2" xfId="4017" xr:uid="{00000000-0005-0000-0000-0000DE0F0000}"/>
    <cellStyle name="Normal 2 2 3 4 8 2 2" xfId="4018" xr:uid="{00000000-0005-0000-0000-0000DF0F0000}"/>
    <cellStyle name="Normal 2 2 3 4 8 3" xfId="4019" xr:uid="{00000000-0005-0000-0000-0000E00F0000}"/>
    <cellStyle name="Normal 2 2 3 4 9" xfId="4020" xr:uid="{00000000-0005-0000-0000-0000E10F0000}"/>
    <cellStyle name="Normal 2 2 3 4 9 2" xfId="4021" xr:uid="{00000000-0005-0000-0000-0000E20F0000}"/>
    <cellStyle name="Normal 2 2 3 4_Plan3" xfId="4022" xr:uid="{00000000-0005-0000-0000-0000E30F0000}"/>
    <cellStyle name="Normal 2 2 3 5" xfId="4023" xr:uid="{00000000-0005-0000-0000-0000E40F0000}"/>
    <cellStyle name="Normal 2 2 3 5 2" xfId="4024" xr:uid="{00000000-0005-0000-0000-0000E50F0000}"/>
    <cellStyle name="Normal 2 2 3 6" xfId="4025" xr:uid="{00000000-0005-0000-0000-0000E60F0000}"/>
    <cellStyle name="Normal 2 2 3 7" xfId="4026" xr:uid="{00000000-0005-0000-0000-0000E70F0000}"/>
    <cellStyle name="Normal 2 2 3 8" xfId="4027" xr:uid="{00000000-0005-0000-0000-0000E80F0000}"/>
    <cellStyle name="Normal 2 2 3 9" xfId="4028" xr:uid="{00000000-0005-0000-0000-0000E90F0000}"/>
    <cellStyle name="Normal 2 2 4" xfId="4029" xr:uid="{00000000-0005-0000-0000-0000EA0F0000}"/>
    <cellStyle name="Normal 2 2 4 10" xfId="4030" xr:uid="{00000000-0005-0000-0000-0000EB0F0000}"/>
    <cellStyle name="Normal 2 2 4 2" xfId="4031" xr:uid="{00000000-0005-0000-0000-0000EC0F0000}"/>
    <cellStyle name="Normal 2 2 4 2 10" xfId="4032" xr:uid="{00000000-0005-0000-0000-0000ED0F0000}"/>
    <cellStyle name="Normal 2 2 4 2 10 2" xfId="4033" xr:uid="{00000000-0005-0000-0000-0000EE0F0000}"/>
    <cellStyle name="Normal 2 2 4 2 2" xfId="4034" xr:uid="{00000000-0005-0000-0000-0000EF0F0000}"/>
    <cellStyle name="Normal 2 2 4 2 2 2" xfId="4035" xr:uid="{00000000-0005-0000-0000-0000F00F0000}"/>
    <cellStyle name="Normal 2 2 4 2 2 2 2" xfId="4036" xr:uid="{00000000-0005-0000-0000-0000F10F0000}"/>
    <cellStyle name="Normal 2 2 4 2 2 2 2 2" xfId="4037" xr:uid="{00000000-0005-0000-0000-0000F20F0000}"/>
    <cellStyle name="Normal 2 2 4 2 2 2 2 2 2" xfId="4038" xr:uid="{00000000-0005-0000-0000-0000F30F0000}"/>
    <cellStyle name="Normal 2 2 4 2 2 2 2 2 2 2" xfId="4039" xr:uid="{00000000-0005-0000-0000-0000F40F0000}"/>
    <cellStyle name="Normal 2 2 4 2 2 2 2 2 3" xfId="4040" xr:uid="{00000000-0005-0000-0000-0000F50F0000}"/>
    <cellStyle name="Normal 2 2 4 2 2 2 2 3" xfId="4041" xr:uid="{00000000-0005-0000-0000-0000F60F0000}"/>
    <cellStyle name="Normal 2 2 4 2 2 2 2 3 2" xfId="4042" xr:uid="{00000000-0005-0000-0000-0000F70F0000}"/>
    <cellStyle name="Normal 2 2 4 2 2 2 2 3 2 2" xfId="4043" xr:uid="{00000000-0005-0000-0000-0000F80F0000}"/>
    <cellStyle name="Normal 2 2 4 2 2 2 2 3 3" xfId="4044" xr:uid="{00000000-0005-0000-0000-0000F90F0000}"/>
    <cellStyle name="Normal 2 2 4 2 2 2 2 4" xfId="4045" xr:uid="{00000000-0005-0000-0000-0000FA0F0000}"/>
    <cellStyle name="Normal 2 2 4 2 2 2 2 4 2" xfId="4046" xr:uid="{00000000-0005-0000-0000-0000FB0F0000}"/>
    <cellStyle name="Normal 2 2 4 2 2 2 2 5" xfId="4047" xr:uid="{00000000-0005-0000-0000-0000FC0F0000}"/>
    <cellStyle name="Normal 2 2 4 2 2 2 3" xfId="4048" xr:uid="{00000000-0005-0000-0000-0000FD0F0000}"/>
    <cellStyle name="Normal 2 2 4 2 2 2 3 2" xfId="4049" xr:uid="{00000000-0005-0000-0000-0000FE0F0000}"/>
    <cellStyle name="Normal 2 2 4 2 2 2 3 2 2" xfId="4050" xr:uid="{00000000-0005-0000-0000-0000FF0F0000}"/>
    <cellStyle name="Normal 2 2 4 2 2 2 3 3" xfId="4051" xr:uid="{00000000-0005-0000-0000-000000100000}"/>
    <cellStyle name="Normal 2 2 4 2 2 2 4" xfId="4052" xr:uid="{00000000-0005-0000-0000-000001100000}"/>
    <cellStyle name="Normal 2 2 4 2 2 2 4 2" xfId="4053" xr:uid="{00000000-0005-0000-0000-000002100000}"/>
    <cellStyle name="Normal 2 2 4 2 2 2 4 2 2" xfId="4054" xr:uid="{00000000-0005-0000-0000-000003100000}"/>
    <cellStyle name="Normal 2 2 4 2 2 2 4 3" xfId="4055" xr:uid="{00000000-0005-0000-0000-000004100000}"/>
    <cellStyle name="Normal 2 2 4 2 2 2 5" xfId="4056" xr:uid="{00000000-0005-0000-0000-000005100000}"/>
    <cellStyle name="Normal 2 2 4 2 2 2 5 2" xfId="4057" xr:uid="{00000000-0005-0000-0000-000006100000}"/>
    <cellStyle name="Normal 2 2 4 2 2 2 6" xfId="4058" xr:uid="{00000000-0005-0000-0000-000007100000}"/>
    <cellStyle name="Normal 2 2 4 2 2 2_Plan3" xfId="4059" xr:uid="{00000000-0005-0000-0000-000008100000}"/>
    <cellStyle name="Normal 2 2 4 2 2 3" xfId="4060" xr:uid="{00000000-0005-0000-0000-000009100000}"/>
    <cellStyle name="Normal 2 2 4 2 2 3 2" xfId="4061" xr:uid="{00000000-0005-0000-0000-00000A100000}"/>
    <cellStyle name="Normal 2 2 4 2 2 3 2 2" xfId="4062" xr:uid="{00000000-0005-0000-0000-00000B100000}"/>
    <cellStyle name="Normal 2 2 4 2 2 3 2 2 2" xfId="4063" xr:uid="{00000000-0005-0000-0000-00000C100000}"/>
    <cellStyle name="Normal 2 2 4 2 2 3 2 2 2 2" xfId="4064" xr:uid="{00000000-0005-0000-0000-00000D100000}"/>
    <cellStyle name="Normal 2 2 4 2 2 3 2 2 3" xfId="4065" xr:uid="{00000000-0005-0000-0000-00000E100000}"/>
    <cellStyle name="Normal 2 2 4 2 2 3 2 3" xfId="4066" xr:uid="{00000000-0005-0000-0000-00000F100000}"/>
    <cellStyle name="Normal 2 2 4 2 2 3 2 3 2" xfId="4067" xr:uid="{00000000-0005-0000-0000-000010100000}"/>
    <cellStyle name="Normal 2 2 4 2 2 3 2 3 2 2" xfId="4068" xr:uid="{00000000-0005-0000-0000-000011100000}"/>
    <cellStyle name="Normal 2 2 4 2 2 3 2 3 3" xfId="4069" xr:uid="{00000000-0005-0000-0000-000012100000}"/>
    <cellStyle name="Normal 2 2 4 2 2 3 2 4" xfId="4070" xr:uid="{00000000-0005-0000-0000-000013100000}"/>
    <cellStyle name="Normal 2 2 4 2 2 3 2 4 2" xfId="4071" xr:uid="{00000000-0005-0000-0000-000014100000}"/>
    <cellStyle name="Normal 2 2 4 2 2 3 2 5" xfId="4072" xr:uid="{00000000-0005-0000-0000-000015100000}"/>
    <cellStyle name="Normal 2 2 4 2 2 3 3" xfId="4073" xr:uid="{00000000-0005-0000-0000-000016100000}"/>
    <cellStyle name="Normal 2 2 4 2 2 3 3 2" xfId="4074" xr:uid="{00000000-0005-0000-0000-000017100000}"/>
    <cellStyle name="Normal 2 2 4 2 2 3 3 2 2" xfId="4075" xr:uid="{00000000-0005-0000-0000-000018100000}"/>
    <cellStyle name="Normal 2 2 4 2 2 3 3 3" xfId="4076" xr:uid="{00000000-0005-0000-0000-000019100000}"/>
    <cellStyle name="Normal 2 2 4 2 2 3 4" xfId="4077" xr:uid="{00000000-0005-0000-0000-00001A100000}"/>
    <cellStyle name="Normal 2 2 4 2 2 3 4 2" xfId="4078" xr:uid="{00000000-0005-0000-0000-00001B100000}"/>
    <cellStyle name="Normal 2 2 4 2 2 3 4 2 2" xfId="4079" xr:uid="{00000000-0005-0000-0000-00001C100000}"/>
    <cellStyle name="Normal 2 2 4 2 2 3 4 3" xfId="4080" xr:uid="{00000000-0005-0000-0000-00001D100000}"/>
    <cellStyle name="Normal 2 2 4 2 2 3 5" xfId="4081" xr:uid="{00000000-0005-0000-0000-00001E100000}"/>
    <cellStyle name="Normal 2 2 4 2 2 3 5 2" xfId="4082" xr:uid="{00000000-0005-0000-0000-00001F100000}"/>
    <cellStyle name="Normal 2 2 4 2 2 3 6" xfId="4083" xr:uid="{00000000-0005-0000-0000-000020100000}"/>
    <cellStyle name="Normal 2 2 4 2 2 3_Plan3" xfId="4084" xr:uid="{00000000-0005-0000-0000-000021100000}"/>
    <cellStyle name="Normal 2 2 4 2 2 4" xfId="4085" xr:uid="{00000000-0005-0000-0000-000022100000}"/>
    <cellStyle name="Normal 2 2 4 2 2 4 2" xfId="4086" xr:uid="{00000000-0005-0000-0000-000023100000}"/>
    <cellStyle name="Normal 2 2 4 2 2 4 2 2" xfId="4087" xr:uid="{00000000-0005-0000-0000-000024100000}"/>
    <cellStyle name="Normal 2 2 4 2 2 4 2 2 2" xfId="4088" xr:uid="{00000000-0005-0000-0000-000025100000}"/>
    <cellStyle name="Normal 2 2 4 2 2 4 2 2 2 2" xfId="4089" xr:uid="{00000000-0005-0000-0000-000026100000}"/>
    <cellStyle name="Normal 2 2 4 2 2 4 2 2 3" xfId="4090" xr:uid="{00000000-0005-0000-0000-000027100000}"/>
    <cellStyle name="Normal 2 2 4 2 2 4 2 3" xfId="4091" xr:uid="{00000000-0005-0000-0000-000028100000}"/>
    <cellStyle name="Normal 2 2 4 2 2 4 2 3 2" xfId="4092" xr:uid="{00000000-0005-0000-0000-000029100000}"/>
    <cellStyle name="Normal 2 2 4 2 2 4 2 3 2 2" xfId="4093" xr:uid="{00000000-0005-0000-0000-00002A100000}"/>
    <cellStyle name="Normal 2 2 4 2 2 4 2 3 3" xfId="4094" xr:uid="{00000000-0005-0000-0000-00002B100000}"/>
    <cellStyle name="Normal 2 2 4 2 2 4 2 4" xfId="4095" xr:uid="{00000000-0005-0000-0000-00002C100000}"/>
    <cellStyle name="Normal 2 2 4 2 2 4 2 4 2" xfId="4096" xr:uid="{00000000-0005-0000-0000-00002D100000}"/>
    <cellStyle name="Normal 2 2 4 2 2 4 2 5" xfId="4097" xr:uid="{00000000-0005-0000-0000-00002E100000}"/>
    <cellStyle name="Normal 2 2 4 2 2 4 3" xfId="4098" xr:uid="{00000000-0005-0000-0000-00002F100000}"/>
    <cellStyle name="Normal 2 2 4 2 2 4 3 2" xfId="4099" xr:uid="{00000000-0005-0000-0000-000030100000}"/>
    <cellStyle name="Normal 2 2 4 2 2 4 3 2 2" xfId="4100" xr:uid="{00000000-0005-0000-0000-000031100000}"/>
    <cellStyle name="Normal 2 2 4 2 2 4 3 3" xfId="4101" xr:uid="{00000000-0005-0000-0000-000032100000}"/>
    <cellStyle name="Normal 2 2 4 2 2 4 4" xfId="4102" xr:uid="{00000000-0005-0000-0000-000033100000}"/>
    <cellStyle name="Normal 2 2 4 2 2 4 4 2" xfId="4103" xr:uid="{00000000-0005-0000-0000-000034100000}"/>
    <cellStyle name="Normal 2 2 4 2 2 4 4 2 2" xfId="4104" xr:uid="{00000000-0005-0000-0000-000035100000}"/>
    <cellStyle name="Normal 2 2 4 2 2 4 4 3" xfId="4105" xr:uid="{00000000-0005-0000-0000-000036100000}"/>
    <cellStyle name="Normal 2 2 4 2 2 4 5" xfId="4106" xr:uid="{00000000-0005-0000-0000-000037100000}"/>
    <cellStyle name="Normal 2 2 4 2 2 4 5 2" xfId="4107" xr:uid="{00000000-0005-0000-0000-000038100000}"/>
    <cellStyle name="Normal 2 2 4 2 2 4 6" xfId="4108" xr:uid="{00000000-0005-0000-0000-000039100000}"/>
    <cellStyle name="Normal 2 2 4 2 2 5" xfId="4109" xr:uid="{00000000-0005-0000-0000-00003A100000}"/>
    <cellStyle name="Normal 2 2 4 2 2 5 2" xfId="4110" xr:uid="{00000000-0005-0000-0000-00003B100000}"/>
    <cellStyle name="Normal 2 2 4 2 2 5 2 2" xfId="4111" xr:uid="{00000000-0005-0000-0000-00003C100000}"/>
    <cellStyle name="Normal 2 2 4 2 2 5 2 2 2" xfId="4112" xr:uid="{00000000-0005-0000-0000-00003D100000}"/>
    <cellStyle name="Normal 2 2 4 2 2 5 2 3" xfId="4113" xr:uid="{00000000-0005-0000-0000-00003E100000}"/>
    <cellStyle name="Normal 2 2 4 2 2 5 3" xfId="4114" xr:uid="{00000000-0005-0000-0000-00003F100000}"/>
    <cellStyle name="Normal 2 2 4 2 2 5 3 2" xfId="4115" xr:uid="{00000000-0005-0000-0000-000040100000}"/>
    <cellStyle name="Normal 2 2 4 2 2 5 3 2 2" xfId="4116" xr:uid="{00000000-0005-0000-0000-000041100000}"/>
    <cellStyle name="Normal 2 2 4 2 2 5 3 3" xfId="4117" xr:uid="{00000000-0005-0000-0000-000042100000}"/>
    <cellStyle name="Normal 2 2 4 2 2 5 4" xfId="4118" xr:uid="{00000000-0005-0000-0000-000043100000}"/>
    <cellStyle name="Normal 2 2 4 2 2 5 4 2" xfId="4119" xr:uid="{00000000-0005-0000-0000-000044100000}"/>
    <cellStyle name="Normal 2 2 4 2 2 5 5" xfId="4120" xr:uid="{00000000-0005-0000-0000-000045100000}"/>
    <cellStyle name="Normal 2 2 4 2 2 6" xfId="4121" xr:uid="{00000000-0005-0000-0000-000046100000}"/>
    <cellStyle name="Normal 2 2 4 2 2 6 2" xfId="4122" xr:uid="{00000000-0005-0000-0000-000047100000}"/>
    <cellStyle name="Normal 2 2 4 2 2 6 2 2" xfId="4123" xr:uid="{00000000-0005-0000-0000-000048100000}"/>
    <cellStyle name="Normal 2 2 4 2 2 6 3" xfId="4124" xr:uid="{00000000-0005-0000-0000-000049100000}"/>
    <cellStyle name="Normal 2 2 4 2 2 7" xfId="4125" xr:uid="{00000000-0005-0000-0000-00004A100000}"/>
    <cellStyle name="Normal 2 2 4 2 2 7 2" xfId="4126" xr:uid="{00000000-0005-0000-0000-00004B100000}"/>
    <cellStyle name="Normal 2 2 4 2 2 7 2 2" xfId="4127" xr:uid="{00000000-0005-0000-0000-00004C100000}"/>
    <cellStyle name="Normal 2 2 4 2 2 7 3" xfId="4128" xr:uid="{00000000-0005-0000-0000-00004D100000}"/>
    <cellStyle name="Normal 2 2 4 2 2 8" xfId="4129" xr:uid="{00000000-0005-0000-0000-00004E100000}"/>
    <cellStyle name="Normal 2 2 4 2 2 8 2" xfId="4130" xr:uid="{00000000-0005-0000-0000-00004F100000}"/>
    <cellStyle name="Normal 2 2 4 2 2 9" xfId="4131" xr:uid="{00000000-0005-0000-0000-000050100000}"/>
    <cellStyle name="Normal 2 2 4 2 2_Plan3" xfId="4132" xr:uid="{00000000-0005-0000-0000-000051100000}"/>
    <cellStyle name="Normal 2 2 4 2 3" xfId="4133" xr:uid="{00000000-0005-0000-0000-000052100000}"/>
    <cellStyle name="Normal 2 2 4 2 3 2" xfId="4134" xr:uid="{00000000-0005-0000-0000-000053100000}"/>
    <cellStyle name="Normal 2 2 4 2 3 2 2" xfId="4135" xr:uid="{00000000-0005-0000-0000-000054100000}"/>
    <cellStyle name="Normal 2 2 4 2 3 2 2 2" xfId="4136" xr:uid="{00000000-0005-0000-0000-000055100000}"/>
    <cellStyle name="Normal 2 2 4 2 3 2 2 2 2" xfId="4137" xr:uid="{00000000-0005-0000-0000-000056100000}"/>
    <cellStyle name="Normal 2 2 4 2 3 2 2 3" xfId="4138" xr:uid="{00000000-0005-0000-0000-000057100000}"/>
    <cellStyle name="Normal 2 2 4 2 3 2 3" xfId="4139" xr:uid="{00000000-0005-0000-0000-000058100000}"/>
    <cellStyle name="Normal 2 2 4 2 3 2 3 2" xfId="4140" xr:uid="{00000000-0005-0000-0000-000059100000}"/>
    <cellStyle name="Normal 2 2 4 2 3 2 3 2 2" xfId="4141" xr:uid="{00000000-0005-0000-0000-00005A100000}"/>
    <cellStyle name="Normal 2 2 4 2 3 2 3 3" xfId="4142" xr:uid="{00000000-0005-0000-0000-00005B100000}"/>
    <cellStyle name="Normal 2 2 4 2 3 2 4" xfId="4143" xr:uid="{00000000-0005-0000-0000-00005C100000}"/>
    <cellStyle name="Normal 2 2 4 2 3 2 4 2" xfId="4144" xr:uid="{00000000-0005-0000-0000-00005D100000}"/>
    <cellStyle name="Normal 2 2 4 2 3 2 5" xfId="4145" xr:uid="{00000000-0005-0000-0000-00005E100000}"/>
    <cellStyle name="Normal 2 2 4 2 3 3" xfId="4146" xr:uid="{00000000-0005-0000-0000-00005F100000}"/>
    <cellStyle name="Normal 2 2 4 2 3 3 2" xfId="4147" xr:uid="{00000000-0005-0000-0000-000060100000}"/>
    <cellStyle name="Normal 2 2 4 2 3 3 2 2" xfId="4148" xr:uid="{00000000-0005-0000-0000-000061100000}"/>
    <cellStyle name="Normal 2 2 4 2 3 3 3" xfId="4149" xr:uid="{00000000-0005-0000-0000-000062100000}"/>
    <cellStyle name="Normal 2 2 4 2 3 4" xfId="4150" xr:uid="{00000000-0005-0000-0000-000063100000}"/>
    <cellStyle name="Normal 2 2 4 2 3 4 2" xfId="4151" xr:uid="{00000000-0005-0000-0000-000064100000}"/>
    <cellStyle name="Normal 2 2 4 2 3 4 2 2" xfId="4152" xr:uid="{00000000-0005-0000-0000-000065100000}"/>
    <cellStyle name="Normal 2 2 4 2 3 4 3" xfId="4153" xr:uid="{00000000-0005-0000-0000-000066100000}"/>
    <cellStyle name="Normal 2 2 4 2 3 5" xfId="4154" xr:uid="{00000000-0005-0000-0000-000067100000}"/>
    <cellStyle name="Normal 2 2 4 2 3 5 2" xfId="4155" xr:uid="{00000000-0005-0000-0000-000068100000}"/>
    <cellStyle name="Normal 2 2 4 2 3 6" xfId="4156" xr:uid="{00000000-0005-0000-0000-000069100000}"/>
    <cellStyle name="Normal 2 2 4 2 3_Plan3" xfId="4157" xr:uid="{00000000-0005-0000-0000-00006A100000}"/>
    <cellStyle name="Normal 2 2 4 2 4" xfId="4158" xr:uid="{00000000-0005-0000-0000-00006B100000}"/>
    <cellStyle name="Normal 2 2 4 2 4 2" xfId="4159" xr:uid="{00000000-0005-0000-0000-00006C100000}"/>
    <cellStyle name="Normal 2 2 4 2 4 2 2" xfId="4160" xr:uid="{00000000-0005-0000-0000-00006D100000}"/>
    <cellStyle name="Normal 2 2 4 2 4 2 2 2" xfId="4161" xr:uid="{00000000-0005-0000-0000-00006E100000}"/>
    <cellStyle name="Normal 2 2 4 2 4 2 2 2 2" xfId="4162" xr:uid="{00000000-0005-0000-0000-00006F100000}"/>
    <cellStyle name="Normal 2 2 4 2 4 2 2 3" xfId="4163" xr:uid="{00000000-0005-0000-0000-000070100000}"/>
    <cellStyle name="Normal 2 2 4 2 4 2 3" xfId="4164" xr:uid="{00000000-0005-0000-0000-000071100000}"/>
    <cellStyle name="Normal 2 2 4 2 4 2 3 2" xfId="4165" xr:uid="{00000000-0005-0000-0000-000072100000}"/>
    <cellStyle name="Normal 2 2 4 2 4 2 3 2 2" xfId="4166" xr:uid="{00000000-0005-0000-0000-000073100000}"/>
    <cellStyle name="Normal 2 2 4 2 4 2 3 3" xfId="4167" xr:uid="{00000000-0005-0000-0000-000074100000}"/>
    <cellStyle name="Normal 2 2 4 2 4 2 4" xfId="4168" xr:uid="{00000000-0005-0000-0000-000075100000}"/>
    <cellStyle name="Normal 2 2 4 2 4 2 4 2" xfId="4169" xr:uid="{00000000-0005-0000-0000-000076100000}"/>
    <cellStyle name="Normal 2 2 4 2 4 2 5" xfId="4170" xr:uid="{00000000-0005-0000-0000-000077100000}"/>
    <cellStyle name="Normal 2 2 4 2 4 3" xfId="4171" xr:uid="{00000000-0005-0000-0000-000078100000}"/>
    <cellStyle name="Normal 2 2 4 2 4 3 2" xfId="4172" xr:uid="{00000000-0005-0000-0000-000079100000}"/>
    <cellStyle name="Normal 2 2 4 2 4 3 2 2" xfId="4173" xr:uid="{00000000-0005-0000-0000-00007A100000}"/>
    <cellStyle name="Normal 2 2 4 2 4 3 3" xfId="4174" xr:uid="{00000000-0005-0000-0000-00007B100000}"/>
    <cellStyle name="Normal 2 2 4 2 4 4" xfId="4175" xr:uid="{00000000-0005-0000-0000-00007C100000}"/>
    <cellStyle name="Normal 2 2 4 2 4 4 2" xfId="4176" xr:uid="{00000000-0005-0000-0000-00007D100000}"/>
    <cellStyle name="Normal 2 2 4 2 4 4 2 2" xfId="4177" xr:uid="{00000000-0005-0000-0000-00007E100000}"/>
    <cellStyle name="Normal 2 2 4 2 4 4 3" xfId="4178" xr:uid="{00000000-0005-0000-0000-00007F100000}"/>
    <cellStyle name="Normal 2 2 4 2 4 5" xfId="4179" xr:uid="{00000000-0005-0000-0000-000080100000}"/>
    <cellStyle name="Normal 2 2 4 2 4 5 2" xfId="4180" xr:uid="{00000000-0005-0000-0000-000081100000}"/>
    <cellStyle name="Normal 2 2 4 2 4 6" xfId="4181" xr:uid="{00000000-0005-0000-0000-000082100000}"/>
    <cellStyle name="Normal 2 2 4 2 4_Plan3" xfId="4182" xr:uid="{00000000-0005-0000-0000-000083100000}"/>
    <cellStyle name="Normal 2 2 4 2 5" xfId="4183" xr:uid="{00000000-0005-0000-0000-000084100000}"/>
    <cellStyle name="Normal 2 2 4 2 5 2" xfId="4184" xr:uid="{00000000-0005-0000-0000-000085100000}"/>
    <cellStyle name="Normal 2 2 4 2 5 2 2" xfId="4185" xr:uid="{00000000-0005-0000-0000-000086100000}"/>
    <cellStyle name="Normal 2 2 4 2 5 2 2 2" xfId="4186" xr:uid="{00000000-0005-0000-0000-000087100000}"/>
    <cellStyle name="Normal 2 2 4 2 5 2 2 2 2" xfId="4187" xr:uid="{00000000-0005-0000-0000-000088100000}"/>
    <cellStyle name="Normal 2 2 4 2 5 2 2 3" xfId="4188" xr:uid="{00000000-0005-0000-0000-000089100000}"/>
    <cellStyle name="Normal 2 2 4 2 5 2 3" xfId="4189" xr:uid="{00000000-0005-0000-0000-00008A100000}"/>
    <cellStyle name="Normal 2 2 4 2 5 2 3 2" xfId="4190" xr:uid="{00000000-0005-0000-0000-00008B100000}"/>
    <cellStyle name="Normal 2 2 4 2 5 2 3 2 2" xfId="4191" xr:uid="{00000000-0005-0000-0000-00008C100000}"/>
    <cellStyle name="Normal 2 2 4 2 5 2 3 3" xfId="4192" xr:uid="{00000000-0005-0000-0000-00008D100000}"/>
    <cellStyle name="Normal 2 2 4 2 5 2 4" xfId="4193" xr:uid="{00000000-0005-0000-0000-00008E100000}"/>
    <cellStyle name="Normal 2 2 4 2 5 2 4 2" xfId="4194" xr:uid="{00000000-0005-0000-0000-00008F100000}"/>
    <cellStyle name="Normal 2 2 4 2 5 2 5" xfId="4195" xr:uid="{00000000-0005-0000-0000-000090100000}"/>
    <cellStyle name="Normal 2 2 4 2 5 3" xfId="4196" xr:uid="{00000000-0005-0000-0000-000091100000}"/>
    <cellStyle name="Normal 2 2 4 2 5 3 2" xfId="4197" xr:uid="{00000000-0005-0000-0000-000092100000}"/>
    <cellStyle name="Normal 2 2 4 2 5 3 2 2" xfId="4198" xr:uid="{00000000-0005-0000-0000-000093100000}"/>
    <cellStyle name="Normal 2 2 4 2 5 3 3" xfId="4199" xr:uid="{00000000-0005-0000-0000-000094100000}"/>
    <cellStyle name="Normal 2 2 4 2 5 4" xfId="4200" xr:uid="{00000000-0005-0000-0000-000095100000}"/>
    <cellStyle name="Normal 2 2 4 2 5 4 2" xfId="4201" xr:uid="{00000000-0005-0000-0000-000096100000}"/>
    <cellStyle name="Normal 2 2 4 2 5 4 2 2" xfId="4202" xr:uid="{00000000-0005-0000-0000-000097100000}"/>
    <cellStyle name="Normal 2 2 4 2 5 4 3" xfId="4203" xr:uid="{00000000-0005-0000-0000-000098100000}"/>
    <cellStyle name="Normal 2 2 4 2 5 5" xfId="4204" xr:uid="{00000000-0005-0000-0000-000099100000}"/>
    <cellStyle name="Normal 2 2 4 2 5 5 2" xfId="4205" xr:uid="{00000000-0005-0000-0000-00009A100000}"/>
    <cellStyle name="Normal 2 2 4 2 5 6" xfId="4206" xr:uid="{00000000-0005-0000-0000-00009B100000}"/>
    <cellStyle name="Normal 2 2 4 2 6" xfId="4207" xr:uid="{00000000-0005-0000-0000-00009C100000}"/>
    <cellStyle name="Normal 2 2 4 2 6 2" xfId="4208" xr:uid="{00000000-0005-0000-0000-00009D100000}"/>
    <cellStyle name="Normal 2 2 4 2 6 2 2" xfId="4209" xr:uid="{00000000-0005-0000-0000-00009E100000}"/>
    <cellStyle name="Normal 2 2 4 2 6 2 2 2" xfId="4210" xr:uid="{00000000-0005-0000-0000-00009F100000}"/>
    <cellStyle name="Normal 2 2 4 2 6 2 3" xfId="4211" xr:uid="{00000000-0005-0000-0000-0000A0100000}"/>
    <cellStyle name="Normal 2 2 4 2 6 3" xfId="4212" xr:uid="{00000000-0005-0000-0000-0000A1100000}"/>
    <cellStyle name="Normal 2 2 4 2 6 3 2" xfId="4213" xr:uid="{00000000-0005-0000-0000-0000A2100000}"/>
    <cellStyle name="Normal 2 2 4 2 6 3 2 2" xfId="4214" xr:uid="{00000000-0005-0000-0000-0000A3100000}"/>
    <cellStyle name="Normal 2 2 4 2 6 3 3" xfId="4215" xr:uid="{00000000-0005-0000-0000-0000A4100000}"/>
    <cellStyle name="Normal 2 2 4 2 6 4" xfId="4216" xr:uid="{00000000-0005-0000-0000-0000A5100000}"/>
    <cellStyle name="Normal 2 2 4 2 6 4 2" xfId="4217" xr:uid="{00000000-0005-0000-0000-0000A6100000}"/>
    <cellStyle name="Normal 2 2 4 2 6 5" xfId="4218" xr:uid="{00000000-0005-0000-0000-0000A7100000}"/>
    <cellStyle name="Normal 2 2 4 2 7" xfId="4219" xr:uid="{00000000-0005-0000-0000-0000A8100000}"/>
    <cellStyle name="Normal 2 2 4 2 7 2" xfId="4220" xr:uid="{00000000-0005-0000-0000-0000A9100000}"/>
    <cellStyle name="Normal 2 2 4 2 7 2 2" xfId="4221" xr:uid="{00000000-0005-0000-0000-0000AA100000}"/>
    <cellStyle name="Normal 2 2 4 2 7 3" xfId="4222" xr:uid="{00000000-0005-0000-0000-0000AB100000}"/>
    <cellStyle name="Normal 2 2 4 2 8" xfId="4223" xr:uid="{00000000-0005-0000-0000-0000AC100000}"/>
    <cellStyle name="Normal 2 2 4 2 8 2" xfId="4224" xr:uid="{00000000-0005-0000-0000-0000AD100000}"/>
    <cellStyle name="Normal 2 2 4 2 8 2 2" xfId="4225" xr:uid="{00000000-0005-0000-0000-0000AE100000}"/>
    <cellStyle name="Normal 2 2 4 2 8 3" xfId="4226" xr:uid="{00000000-0005-0000-0000-0000AF100000}"/>
    <cellStyle name="Normal 2 2 4 2 9" xfId="4227" xr:uid="{00000000-0005-0000-0000-0000B0100000}"/>
    <cellStyle name="Normal 2 2 4 2 9 2" xfId="4228" xr:uid="{00000000-0005-0000-0000-0000B1100000}"/>
    <cellStyle name="Normal 2 2 4 2_Plan3" xfId="4229" xr:uid="{00000000-0005-0000-0000-0000B2100000}"/>
    <cellStyle name="Normal 2 2 4 3" xfId="4230" xr:uid="{00000000-0005-0000-0000-0000B3100000}"/>
    <cellStyle name="Normal 2 2 4 4" xfId="4231" xr:uid="{00000000-0005-0000-0000-0000B4100000}"/>
    <cellStyle name="Normal 2 2 4 5" xfId="4232" xr:uid="{00000000-0005-0000-0000-0000B5100000}"/>
    <cellStyle name="Normal 2 2 4 6" xfId="4233" xr:uid="{00000000-0005-0000-0000-0000B6100000}"/>
    <cellStyle name="Normal 2 2 4 7" xfId="4234" xr:uid="{00000000-0005-0000-0000-0000B7100000}"/>
    <cellStyle name="Normal 2 2 4 8" xfId="4235" xr:uid="{00000000-0005-0000-0000-0000B8100000}"/>
    <cellStyle name="Normal 2 2 4 9" xfId="4236" xr:uid="{00000000-0005-0000-0000-0000B9100000}"/>
    <cellStyle name="Normal 2 2 5" xfId="4237" xr:uid="{00000000-0005-0000-0000-0000BA100000}"/>
    <cellStyle name="Normal 2 2 5 10" xfId="4238" xr:uid="{00000000-0005-0000-0000-0000BB100000}"/>
    <cellStyle name="Normal 2 2 5 2" xfId="4239" xr:uid="{00000000-0005-0000-0000-0000BC100000}"/>
    <cellStyle name="Normal 2 2 5 2 10" xfId="4240" xr:uid="{00000000-0005-0000-0000-0000BD100000}"/>
    <cellStyle name="Normal 2 2 5 2 2" xfId="4241" xr:uid="{00000000-0005-0000-0000-0000BE100000}"/>
    <cellStyle name="Normal 2 2 5 2 2 2" xfId="4242" xr:uid="{00000000-0005-0000-0000-0000BF100000}"/>
    <cellStyle name="Normal 2 2 5 2 2 2 2" xfId="4243" xr:uid="{00000000-0005-0000-0000-0000C0100000}"/>
    <cellStyle name="Normal 2 2 5 2 2 2 2 2" xfId="4244" xr:uid="{00000000-0005-0000-0000-0000C1100000}"/>
    <cellStyle name="Normal 2 2 5 2 2 2 2 2 2" xfId="4245" xr:uid="{00000000-0005-0000-0000-0000C2100000}"/>
    <cellStyle name="Normal 2 2 5 2 2 2 2 2 2 2" xfId="4246" xr:uid="{00000000-0005-0000-0000-0000C3100000}"/>
    <cellStyle name="Normal 2 2 5 2 2 2 2 2 3" xfId="4247" xr:uid="{00000000-0005-0000-0000-0000C4100000}"/>
    <cellStyle name="Normal 2 2 5 2 2 2 2 3" xfId="4248" xr:uid="{00000000-0005-0000-0000-0000C5100000}"/>
    <cellStyle name="Normal 2 2 5 2 2 2 2 3 2" xfId="4249" xr:uid="{00000000-0005-0000-0000-0000C6100000}"/>
    <cellStyle name="Normal 2 2 5 2 2 2 2 3 2 2" xfId="4250" xr:uid="{00000000-0005-0000-0000-0000C7100000}"/>
    <cellStyle name="Normal 2 2 5 2 2 2 2 3 3" xfId="4251" xr:uid="{00000000-0005-0000-0000-0000C8100000}"/>
    <cellStyle name="Normal 2 2 5 2 2 2 2 4" xfId="4252" xr:uid="{00000000-0005-0000-0000-0000C9100000}"/>
    <cellStyle name="Normal 2 2 5 2 2 2 2 4 2" xfId="4253" xr:uid="{00000000-0005-0000-0000-0000CA100000}"/>
    <cellStyle name="Normal 2 2 5 2 2 2 2 5" xfId="4254" xr:uid="{00000000-0005-0000-0000-0000CB100000}"/>
    <cellStyle name="Normal 2 2 5 2 2 2 3" xfId="4255" xr:uid="{00000000-0005-0000-0000-0000CC100000}"/>
    <cellStyle name="Normal 2 2 5 2 2 2 3 2" xfId="4256" xr:uid="{00000000-0005-0000-0000-0000CD100000}"/>
    <cellStyle name="Normal 2 2 5 2 2 2 3 2 2" xfId="4257" xr:uid="{00000000-0005-0000-0000-0000CE100000}"/>
    <cellStyle name="Normal 2 2 5 2 2 2 3 3" xfId="4258" xr:uid="{00000000-0005-0000-0000-0000CF100000}"/>
    <cellStyle name="Normal 2 2 5 2 2 2 4" xfId="4259" xr:uid="{00000000-0005-0000-0000-0000D0100000}"/>
    <cellStyle name="Normal 2 2 5 2 2 2 4 2" xfId="4260" xr:uid="{00000000-0005-0000-0000-0000D1100000}"/>
    <cellStyle name="Normal 2 2 5 2 2 2 4 2 2" xfId="4261" xr:uid="{00000000-0005-0000-0000-0000D2100000}"/>
    <cellStyle name="Normal 2 2 5 2 2 2 4 3" xfId="4262" xr:uid="{00000000-0005-0000-0000-0000D3100000}"/>
    <cellStyle name="Normal 2 2 5 2 2 2 5" xfId="4263" xr:uid="{00000000-0005-0000-0000-0000D4100000}"/>
    <cellStyle name="Normal 2 2 5 2 2 2 5 2" xfId="4264" xr:uid="{00000000-0005-0000-0000-0000D5100000}"/>
    <cellStyle name="Normal 2 2 5 2 2 2 6" xfId="4265" xr:uid="{00000000-0005-0000-0000-0000D6100000}"/>
    <cellStyle name="Normal 2 2 5 2 2 2_Plan3" xfId="4266" xr:uid="{00000000-0005-0000-0000-0000D7100000}"/>
    <cellStyle name="Normal 2 2 5 2 2 3" xfId="4267" xr:uid="{00000000-0005-0000-0000-0000D8100000}"/>
    <cellStyle name="Normal 2 2 5 2 2 3 2" xfId="4268" xr:uid="{00000000-0005-0000-0000-0000D9100000}"/>
    <cellStyle name="Normal 2 2 5 2 2 3 2 2" xfId="4269" xr:uid="{00000000-0005-0000-0000-0000DA100000}"/>
    <cellStyle name="Normal 2 2 5 2 2 3 2 2 2" xfId="4270" xr:uid="{00000000-0005-0000-0000-0000DB100000}"/>
    <cellStyle name="Normal 2 2 5 2 2 3 2 2 2 2" xfId="4271" xr:uid="{00000000-0005-0000-0000-0000DC100000}"/>
    <cellStyle name="Normal 2 2 5 2 2 3 2 2 3" xfId="4272" xr:uid="{00000000-0005-0000-0000-0000DD100000}"/>
    <cellStyle name="Normal 2 2 5 2 2 3 2 3" xfId="4273" xr:uid="{00000000-0005-0000-0000-0000DE100000}"/>
    <cellStyle name="Normal 2 2 5 2 2 3 2 3 2" xfId="4274" xr:uid="{00000000-0005-0000-0000-0000DF100000}"/>
    <cellStyle name="Normal 2 2 5 2 2 3 2 3 2 2" xfId="4275" xr:uid="{00000000-0005-0000-0000-0000E0100000}"/>
    <cellStyle name="Normal 2 2 5 2 2 3 2 3 3" xfId="4276" xr:uid="{00000000-0005-0000-0000-0000E1100000}"/>
    <cellStyle name="Normal 2 2 5 2 2 3 2 4" xfId="4277" xr:uid="{00000000-0005-0000-0000-0000E2100000}"/>
    <cellStyle name="Normal 2 2 5 2 2 3 2 4 2" xfId="4278" xr:uid="{00000000-0005-0000-0000-0000E3100000}"/>
    <cellStyle name="Normal 2 2 5 2 2 3 2 5" xfId="4279" xr:uid="{00000000-0005-0000-0000-0000E4100000}"/>
    <cellStyle name="Normal 2 2 5 2 2 3 3" xfId="4280" xr:uid="{00000000-0005-0000-0000-0000E5100000}"/>
    <cellStyle name="Normal 2 2 5 2 2 3 3 2" xfId="4281" xr:uid="{00000000-0005-0000-0000-0000E6100000}"/>
    <cellStyle name="Normal 2 2 5 2 2 3 3 2 2" xfId="4282" xr:uid="{00000000-0005-0000-0000-0000E7100000}"/>
    <cellStyle name="Normal 2 2 5 2 2 3 3 3" xfId="4283" xr:uid="{00000000-0005-0000-0000-0000E8100000}"/>
    <cellStyle name="Normal 2 2 5 2 2 3 4" xfId="4284" xr:uid="{00000000-0005-0000-0000-0000E9100000}"/>
    <cellStyle name="Normal 2 2 5 2 2 3 4 2" xfId="4285" xr:uid="{00000000-0005-0000-0000-0000EA100000}"/>
    <cellStyle name="Normal 2 2 5 2 2 3 4 2 2" xfId="4286" xr:uid="{00000000-0005-0000-0000-0000EB100000}"/>
    <cellStyle name="Normal 2 2 5 2 2 3 4 3" xfId="4287" xr:uid="{00000000-0005-0000-0000-0000EC100000}"/>
    <cellStyle name="Normal 2 2 5 2 2 3 5" xfId="4288" xr:uid="{00000000-0005-0000-0000-0000ED100000}"/>
    <cellStyle name="Normal 2 2 5 2 2 3 5 2" xfId="4289" xr:uid="{00000000-0005-0000-0000-0000EE100000}"/>
    <cellStyle name="Normal 2 2 5 2 2 3 6" xfId="4290" xr:uid="{00000000-0005-0000-0000-0000EF100000}"/>
    <cellStyle name="Normal 2 2 5 2 2 3_Plan3" xfId="4291" xr:uid="{00000000-0005-0000-0000-0000F0100000}"/>
    <cellStyle name="Normal 2 2 5 2 2 4" xfId="4292" xr:uid="{00000000-0005-0000-0000-0000F1100000}"/>
    <cellStyle name="Normal 2 2 5 2 2 4 2" xfId="4293" xr:uid="{00000000-0005-0000-0000-0000F2100000}"/>
    <cellStyle name="Normal 2 2 5 2 2 4 2 2" xfId="4294" xr:uid="{00000000-0005-0000-0000-0000F3100000}"/>
    <cellStyle name="Normal 2 2 5 2 2 4 2 2 2" xfId="4295" xr:uid="{00000000-0005-0000-0000-0000F4100000}"/>
    <cellStyle name="Normal 2 2 5 2 2 4 2 2 2 2" xfId="4296" xr:uid="{00000000-0005-0000-0000-0000F5100000}"/>
    <cellStyle name="Normal 2 2 5 2 2 4 2 2 3" xfId="4297" xr:uid="{00000000-0005-0000-0000-0000F6100000}"/>
    <cellStyle name="Normal 2 2 5 2 2 4 2 3" xfId="4298" xr:uid="{00000000-0005-0000-0000-0000F7100000}"/>
    <cellStyle name="Normal 2 2 5 2 2 4 2 3 2" xfId="4299" xr:uid="{00000000-0005-0000-0000-0000F8100000}"/>
    <cellStyle name="Normal 2 2 5 2 2 4 2 3 2 2" xfId="4300" xr:uid="{00000000-0005-0000-0000-0000F9100000}"/>
    <cellStyle name="Normal 2 2 5 2 2 4 2 3 3" xfId="4301" xr:uid="{00000000-0005-0000-0000-0000FA100000}"/>
    <cellStyle name="Normal 2 2 5 2 2 4 2 4" xfId="4302" xr:uid="{00000000-0005-0000-0000-0000FB100000}"/>
    <cellStyle name="Normal 2 2 5 2 2 4 2 4 2" xfId="4303" xr:uid="{00000000-0005-0000-0000-0000FC100000}"/>
    <cellStyle name="Normal 2 2 5 2 2 4 2 5" xfId="4304" xr:uid="{00000000-0005-0000-0000-0000FD100000}"/>
    <cellStyle name="Normal 2 2 5 2 2 4 3" xfId="4305" xr:uid="{00000000-0005-0000-0000-0000FE100000}"/>
    <cellStyle name="Normal 2 2 5 2 2 4 3 2" xfId="4306" xr:uid="{00000000-0005-0000-0000-0000FF100000}"/>
    <cellStyle name="Normal 2 2 5 2 2 4 3 2 2" xfId="4307" xr:uid="{00000000-0005-0000-0000-000000110000}"/>
    <cellStyle name="Normal 2 2 5 2 2 4 3 3" xfId="4308" xr:uid="{00000000-0005-0000-0000-000001110000}"/>
    <cellStyle name="Normal 2 2 5 2 2 4 4" xfId="4309" xr:uid="{00000000-0005-0000-0000-000002110000}"/>
    <cellStyle name="Normal 2 2 5 2 2 4 4 2" xfId="4310" xr:uid="{00000000-0005-0000-0000-000003110000}"/>
    <cellStyle name="Normal 2 2 5 2 2 4 4 2 2" xfId="4311" xr:uid="{00000000-0005-0000-0000-000004110000}"/>
    <cellStyle name="Normal 2 2 5 2 2 4 4 3" xfId="4312" xr:uid="{00000000-0005-0000-0000-000005110000}"/>
    <cellStyle name="Normal 2 2 5 2 2 4 5" xfId="4313" xr:uid="{00000000-0005-0000-0000-000006110000}"/>
    <cellStyle name="Normal 2 2 5 2 2 4 5 2" xfId="4314" xr:uid="{00000000-0005-0000-0000-000007110000}"/>
    <cellStyle name="Normal 2 2 5 2 2 4 6" xfId="4315" xr:uid="{00000000-0005-0000-0000-000008110000}"/>
    <cellStyle name="Normal 2 2 5 2 2 5" xfId="4316" xr:uid="{00000000-0005-0000-0000-000009110000}"/>
    <cellStyle name="Normal 2 2 5 2 2 5 2" xfId="4317" xr:uid="{00000000-0005-0000-0000-00000A110000}"/>
    <cellStyle name="Normal 2 2 5 2 2 5 2 2" xfId="4318" xr:uid="{00000000-0005-0000-0000-00000B110000}"/>
    <cellStyle name="Normal 2 2 5 2 2 5 2 2 2" xfId="4319" xr:uid="{00000000-0005-0000-0000-00000C110000}"/>
    <cellStyle name="Normal 2 2 5 2 2 5 2 3" xfId="4320" xr:uid="{00000000-0005-0000-0000-00000D110000}"/>
    <cellStyle name="Normal 2 2 5 2 2 5 3" xfId="4321" xr:uid="{00000000-0005-0000-0000-00000E110000}"/>
    <cellStyle name="Normal 2 2 5 2 2 5 3 2" xfId="4322" xr:uid="{00000000-0005-0000-0000-00000F110000}"/>
    <cellStyle name="Normal 2 2 5 2 2 5 3 2 2" xfId="4323" xr:uid="{00000000-0005-0000-0000-000010110000}"/>
    <cellStyle name="Normal 2 2 5 2 2 5 3 3" xfId="4324" xr:uid="{00000000-0005-0000-0000-000011110000}"/>
    <cellStyle name="Normal 2 2 5 2 2 5 4" xfId="4325" xr:uid="{00000000-0005-0000-0000-000012110000}"/>
    <cellStyle name="Normal 2 2 5 2 2 5 4 2" xfId="4326" xr:uid="{00000000-0005-0000-0000-000013110000}"/>
    <cellStyle name="Normal 2 2 5 2 2 5 5" xfId="4327" xr:uid="{00000000-0005-0000-0000-000014110000}"/>
    <cellStyle name="Normal 2 2 5 2 2 6" xfId="4328" xr:uid="{00000000-0005-0000-0000-000015110000}"/>
    <cellStyle name="Normal 2 2 5 2 2 6 2" xfId="4329" xr:uid="{00000000-0005-0000-0000-000016110000}"/>
    <cellStyle name="Normal 2 2 5 2 2 6 2 2" xfId="4330" xr:uid="{00000000-0005-0000-0000-000017110000}"/>
    <cellStyle name="Normal 2 2 5 2 2 6 3" xfId="4331" xr:uid="{00000000-0005-0000-0000-000018110000}"/>
    <cellStyle name="Normal 2 2 5 2 2 7" xfId="4332" xr:uid="{00000000-0005-0000-0000-000019110000}"/>
    <cellStyle name="Normal 2 2 5 2 2 7 2" xfId="4333" xr:uid="{00000000-0005-0000-0000-00001A110000}"/>
    <cellStyle name="Normal 2 2 5 2 2 7 2 2" xfId="4334" xr:uid="{00000000-0005-0000-0000-00001B110000}"/>
    <cellStyle name="Normal 2 2 5 2 2 7 3" xfId="4335" xr:uid="{00000000-0005-0000-0000-00001C110000}"/>
    <cellStyle name="Normal 2 2 5 2 2 8" xfId="4336" xr:uid="{00000000-0005-0000-0000-00001D110000}"/>
    <cellStyle name="Normal 2 2 5 2 2 8 2" xfId="4337" xr:uid="{00000000-0005-0000-0000-00001E110000}"/>
    <cellStyle name="Normal 2 2 5 2 2 9" xfId="4338" xr:uid="{00000000-0005-0000-0000-00001F110000}"/>
    <cellStyle name="Normal 2 2 5 2 2_Plan3" xfId="4339" xr:uid="{00000000-0005-0000-0000-000020110000}"/>
    <cellStyle name="Normal 2 2 5 2 3" xfId="4340" xr:uid="{00000000-0005-0000-0000-000021110000}"/>
    <cellStyle name="Normal 2 2 5 2 3 2" xfId="4341" xr:uid="{00000000-0005-0000-0000-000022110000}"/>
    <cellStyle name="Normal 2 2 5 2 3 2 2" xfId="4342" xr:uid="{00000000-0005-0000-0000-000023110000}"/>
    <cellStyle name="Normal 2 2 5 2 3 2 2 2" xfId="4343" xr:uid="{00000000-0005-0000-0000-000024110000}"/>
    <cellStyle name="Normal 2 2 5 2 3 2 2 2 2" xfId="4344" xr:uid="{00000000-0005-0000-0000-000025110000}"/>
    <cellStyle name="Normal 2 2 5 2 3 2 2 3" xfId="4345" xr:uid="{00000000-0005-0000-0000-000026110000}"/>
    <cellStyle name="Normal 2 2 5 2 3 2 3" xfId="4346" xr:uid="{00000000-0005-0000-0000-000027110000}"/>
    <cellStyle name="Normal 2 2 5 2 3 2 3 2" xfId="4347" xr:uid="{00000000-0005-0000-0000-000028110000}"/>
    <cellStyle name="Normal 2 2 5 2 3 2 3 2 2" xfId="4348" xr:uid="{00000000-0005-0000-0000-000029110000}"/>
    <cellStyle name="Normal 2 2 5 2 3 2 3 3" xfId="4349" xr:uid="{00000000-0005-0000-0000-00002A110000}"/>
    <cellStyle name="Normal 2 2 5 2 3 2 4" xfId="4350" xr:uid="{00000000-0005-0000-0000-00002B110000}"/>
    <cellStyle name="Normal 2 2 5 2 3 2 4 2" xfId="4351" xr:uid="{00000000-0005-0000-0000-00002C110000}"/>
    <cellStyle name="Normal 2 2 5 2 3 2 5" xfId="4352" xr:uid="{00000000-0005-0000-0000-00002D110000}"/>
    <cellStyle name="Normal 2 2 5 2 3 3" xfId="4353" xr:uid="{00000000-0005-0000-0000-00002E110000}"/>
    <cellStyle name="Normal 2 2 5 2 3 3 2" xfId="4354" xr:uid="{00000000-0005-0000-0000-00002F110000}"/>
    <cellStyle name="Normal 2 2 5 2 3 3 2 2" xfId="4355" xr:uid="{00000000-0005-0000-0000-000030110000}"/>
    <cellStyle name="Normal 2 2 5 2 3 3 3" xfId="4356" xr:uid="{00000000-0005-0000-0000-000031110000}"/>
    <cellStyle name="Normal 2 2 5 2 3 4" xfId="4357" xr:uid="{00000000-0005-0000-0000-000032110000}"/>
    <cellStyle name="Normal 2 2 5 2 3 4 2" xfId="4358" xr:uid="{00000000-0005-0000-0000-000033110000}"/>
    <cellStyle name="Normal 2 2 5 2 3 4 2 2" xfId="4359" xr:uid="{00000000-0005-0000-0000-000034110000}"/>
    <cellStyle name="Normal 2 2 5 2 3 4 3" xfId="4360" xr:uid="{00000000-0005-0000-0000-000035110000}"/>
    <cellStyle name="Normal 2 2 5 2 3 5" xfId="4361" xr:uid="{00000000-0005-0000-0000-000036110000}"/>
    <cellStyle name="Normal 2 2 5 2 3 5 2" xfId="4362" xr:uid="{00000000-0005-0000-0000-000037110000}"/>
    <cellStyle name="Normal 2 2 5 2 3 6" xfId="4363" xr:uid="{00000000-0005-0000-0000-000038110000}"/>
    <cellStyle name="Normal 2 2 5 2 3_Plan3" xfId="4364" xr:uid="{00000000-0005-0000-0000-000039110000}"/>
    <cellStyle name="Normal 2 2 5 2 4" xfId="4365" xr:uid="{00000000-0005-0000-0000-00003A110000}"/>
    <cellStyle name="Normal 2 2 5 2 4 2" xfId="4366" xr:uid="{00000000-0005-0000-0000-00003B110000}"/>
    <cellStyle name="Normal 2 2 5 2 4 2 2" xfId="4367" xr:uid="{00000000-0005-0000-0000-00003C110000}"/>
    <cellStyle name="Normal 2 2 5 2 4 2 2 2" xfId="4368" xr:uid="{00000000-0005-0000-0000-00003D110000}"/>
    <cellStyle name="Normal 2 2 5 2 4 2 2 2 2" xfId="4369" xr:uid="{00000000-0005-0000-0000-00003E110000}"/>
    <cellStyle name="Normal 2 2 5 2 4 2 2 3" xfId="4370" xr:uid="{00000000-0005-0000-0000-00003F110000}"/>
    <cellStyle name="Normal 2 2 5 2 4 2 3" xfId="4371" xr:uid="{00000000-0005-0000-0000-000040110000}"/>
    <cellStyle name="Normal 2 2 5 2 4 2 3 2" xfId="4372" xr:uid="{00000000-0005-0000-0000-000041110000}"/>
    <cellStyle name="Normal 2 2 5 2 4 2 3 2 2" xfId="4373" xr:uid="{00000000-0005-0000-0000-000042110000}"/>
    <cellStyle name="Normal 2 2 5 2 4 2 3 3" xfId="4374" xr:uid="{00000000-0005-0000-0000-000043110000}"/>
    <cellStyle name="Normal 2 2 5 2 4 2 4" xfId="4375" xr:uid="{00000000-0005-0000-0000-000044110000}"/>
    <cellStyle name="Normal 2 2 5 2 4 2 4 2" xfId="4376" xr:uid="{00000000-0005-0000-0000-000045110000}"/>
    <cellStyle name="Normal 2 2 5 2 4 2 5" xfId="4377" xr:uid="{00000000-0005-0000-0000-000046110000}"/>
    <cellStyle name="Normal 2 2 5 2 4 3" xfId="4378" xr:uid="{00000000-0005-0000-0000-000047110000}"/>
    <cellStyle name="Normal 2 2 5 2 4 3 2" xfId="4379" xr:uid="{00000000-0005-0000-0000-000048110000}"/>
    <cellStyle name="Normal 2 2 5 2 4 3 2 2" xfId="4380" xr:uid="{00000000-0005-0000-0000-000049110000}"/>
    <cellStyle name="Normal 2 2 5 2 4 3 3" xfId="4381" xr:uid="{00000000-0005-0000-0000-00004A110000}"/>
    <cellStyle name="Normal 2 2 5 2 4 4" xfId="4382" xr:uid="{00000000-0005-0000-0000-00004B110000}"/>
    <cellStyle name="Normal 2 2 5 2 4 4 2" xfId="4383" xr:uid="{00000000-0005-0000-0000-00004C110000}"/>
    <cellStyle name="Normal 2 2 5 2 4 4 2 2" xfId="4384" xr:uid="{00000000-0005-0000-0000-00004D110000}"/>
    <cellStyle name="Normal 2 2 5 2 4 4 3" xfId="4385" xr:uid="{00000000-0005-0000-0000-00004E110000}"/>
    <cellStyle name="Normal 2 2 5 2 4 5" xfId="4386" xr:uid="{00000000-0005-0000-0000-00004F110000}"/>
    <cellStyle name="Normal 2 2 5 2 4 5 2" xfId="4387" xr:uid="{00000000-0005-0000-0000-000050110000}"/>
    <cellStyle name="Normal 2 2 5 2 4 6" xfId="4388" xr:uid="{00000000-0005-0000-0000-000051110000}"/>
    <cellStyle name="Normal 2 2 5 2 4_Plan3" xfId="4389" xr:uid="{00000000-0005-0000-0000-000052110000}"/>
    <cellStyle name="Normal 2 2 5 2 5" xfId="4390" xr:uid="{00000000-0005-0000-0000-000053110000}"/>
    <cellStyle name="Normal 2 2 5 2 5 2" xfId="4391" xr:uid="{00000000-0005-0000-0000-000054110000}"/>
    <cellStyle name="Normal 2 2 5 2 5 2 2" xfId="4392" xr:uid="{00000000-0005-0000-0000-000055110000}"/>
    <cellStyle name="Normal 2 2 5 2 5 2 2 2" xfId="4393" xr:uid="{00000000-0005-0000-0000-000056110000}"/>
    <cellStyle name="Normal 2 2 5 2 5 2 2 2 2" xfId="4394" xr:uid="{00000000-0005-0000-0000-000057110000}"/>
    <cellStyle name="Normal 2 2 5 2 5 2 2 3" xfId="4395" xr:uid="{00000000-0005-0000-0000-000058110000}"/>
    <cellStyle name="Normal 2 2 5 2 5 2 3" xfId="4396" xr:uid="{00000000-0005-0000-0000-000059110000}"/>
    <cellStyle name="Normal 2 2 5 2 5 2 3 2" xfId="4397" xr:uid="{00000000-0005-0000-0000-00005A110000}"/>
    <cellStyle name="Normal 2 2 5 2 5 2 3 2 2" xfId="4398" xr:uid="{00000000-0005-0000-0000-00005B110000}"/>
    <cellStyle name="Normal 2 2 5 2 5 2 3 3" xfId="4399" xr:uid="{00000000-0005-0000-0000-00005C110000}"/>
    <cellStyle name="Normal 2 2 5 2 5 2 4" xfId="4400" xr:uid="{00000000-0005-0000-0000-00005D110000}"/>
    <cellStyle name="Normal 2 2 5 2 5 2 4 2" xfId="4401" xr:uid="{00000000-0005-0000-0000-00005E110000}"/>
    <cellStyle name="Normal 2 2 5 2 5 2 5" xfId="4402" xr:uid="{00000000-0005-0000-0000-00005F110000}"/>
    <cellStyle name="Normal 2 2 5 2 5 3" xfId="4403" xr:uid="{00000000-0005-0000-0000-000060110000}"/>
    <cellStyle name="Normal 2 2 5 2 5 3 2" xfId="4404" xr:uid="{00000000-0005-0000-0000-000061110000}"/>
    <cellStyle name="Normal 2 2 5 2 5 3 2 2" xfId="4405" xr:uid="{00000000-0005-0000-0000-000062110000}"/>
    <cellStyle name="Normal 2 2 5 2 5 3 3" xfId="4406" xr:uid="{00000000-0005-0000-0000-000063110000}"/>
    <cellStyle name="Normal 2 2 5 2 5 4" xfId="4407" xr:uid="{00000000-0005-0000-0000-000064110000}"/>
    <cellStyle name="Normal 2 2 5 2 5 4 2" xfId="4408" xr:uid="{00000000-0005-0000-0000-000065110000}"/>
    <cellStyle name="Normal 2 2 5 2 5 4 2 2" xfId="4409" xr:uid="{00000000-0005-0000-0000-000066110000}"/>
    <cellStyle name="Normal 2 2 5 2 5 4 3" xfId="4410" xr:uid="{00000000-0005-0000-0000-000067110000}"/>
    <cellStyle name="Normal 2 2 5 2 5 5" xfId="4411" xr:uid="{00000000-0005-0000-0000-000068110000}"/>
    <cellStyle name="Normal 2 2 5 2 5 5 2" xfId="4412" xr:uid="{00000000-0005-0000-0000-000069110000}"/>
    <cellStyle name="Normal 2 2 5 2 5 6" xfId="4413" xr:uid="{00000000-0005-0000-0000-00006A110000}"/>
    <cellStyle name="Normal 2 2 5 2 6" xfId="4414" xr:uid="{00000000-0005-0000-0000-00006B110000}"/>
    <cellStyle name="Normal 2 2 5 2 6 2" xfId="4415" xr:uid="{00000000-0005-0000-0000-00006C110000}"/>
    <cellStyle name="Normal 2 2 5 2 6 2 2" xfId="4416" xr:uid="{00000000-0005-0000-0000-00006D110000}"/>
    <cellStyle name="Normal 2 2 5 2 6 2 2 2" xfId="4417" xr:uid="{00000000-0005-0000-0000-00006E110000}"/>
    <cellStyle name="Normal 2 2 5 2 6 2 3" xfId="4418" xr:uid="{00000000-0005-0000-0000-00006F110000}"/>
    <cellStyle name="Normal 2 2 5 2 6 3" xfId="4419" xr:uid="{00000000-0005-0000-0000-000070110000}"/>
    <cellStyle name="Normal 2 2 5 2 6 3 2" xfId="4420" xr:uid="{00000000-0005-0000-0000-000071110000}"/>
    <cellStyle name="Normal 2 2 5 2 6 3 2 2" xfId="4421" xr:uid="{00000000-0005-0000-0000-000072110000}"/>
    <cellStyle name="Normal 2 2 5 2 6 3 3" xfId="4422" xr:uid="{00000000-0005-0000-0000-000073110000}"/>
    <cellStyle name="Normal 2 2 5 2 6 4" xfId="4423" xr:uid="{00000000-0005-0000-0000-000074110000}"/>
    <cellStyle name="Normal 2 2 5 2 6 4 2" xfId="4424" xr:uid="{00000000-0005-0000-0000-000075110000}"/>
    <cellStyle name="Normal 2 2 5 2 6 5" xfId="4425" xr:uid="{00000000-0005-0000-0000-000076110000}"/>
    <cellStyle name="Normal 2 2 5 2 7" xfId="4426" xr:uid="{00000000-0005-0000-0000-000077110000}"/>
    <cellStyle name="Normal 2 2 5 2 7 2" xfId="4427" xr:uid="{00000000-0005-0000-0000-000078110000}"/>
    <cellStyle name="Normal 2 2 5 2 7 2 2" xfId="4428" xr:uid="{00000000-0005-0000-0000-000079110000}"/>
    <cellStyle name="Normal 2 2 5 2 7 3" xfId="4429" xr:uid="{00000000-0005-0000-0000-00007A110000}"/>
    <cellStyle name="Normal 2 2 5 2 8" xfId="4430" xr:uid="{00000000-0005-0000-0000-00007B110000}"/>
    <cellStyle name="Normal 2 2 5 2 8 2" xfId="4431" xr:uid="{00000000-0005-0000-0000-00007C110000}"/>
    <cellStyle name="Normal 2 2 5 2 8 2 2" xfId="4432" xr:uid="{00000000-0005-0000-0000-00007D110000}"/>
    <cellStyle name="Normal 2 2 5 2 8 3" xfId="4433" xr:uid="{00000000-0005-0000-0000-00007E110000}"/>
    <cellStyle name="Normal 2 2 5 2 9" xfId="4434" xr:uid="{00000000-0005-0000-0000-00007F110000}"/>
    <cellStyle name="Normal 2 2 5 2 9 2" xfId="4435" xr:uid="{00000000-0005-0000-0000-000080110000}"/>
    <cellStyle name="Normal 2 2 5 2_Plan3" xfId="4436" xr:uid="{00000000-0005-0000-0000-000081110000}"/>
    <cellStyle name="Normal 2 2 5 3" xfId="4437" xr:uid="{00000000-0005-0000-0000-000082110000}"/>
    <cellStyle name="Normal 2 2 5 4" xfId="4438" xr:uid="{00000000-0005-0000-0000-000083110000}"/>
    <cellStyle name="Normal 2 2 5 5" xfId="4439" xr:uid="{00000000-0005-0000-0000-000084110000}"/>
    <cellStyle name="Normal 2 2 5 6" xfId="4440" xr:uid="{00000000-0005-0000-0000-000085110000}"/>
    <cellStyle name="Normal 2 2 5 7" xfId="4441" xr:uid="{00000000-0005-0000-0000-000086110000}"/>
    <cellStyle name="Normal 2 2 5 8" xfId="4442" xr:uid="{00000000-0005-0000-0000-000087110000}"/>
    <cellStyle name="Normal 2 2 5 9" xfId="4443" xr:uid="{00000000-0005-0000-0000-000088110000}"/>
    <cellStyle name="Normal 2 2 6" xfId="4444" xr:uid="{00000000-0005-0000-0000-000089110000}"/>
    <cellStyle name="Normal 2 2 6 10" xfId="4445" xr:uid="{00000000-0005-0000-0000-00008A110000}"/>
    <cellStyle name="Normal 2 2 6 2" xfId="4446" xr:uid="{00000000-0005-0000-0000-00008B110000}"/>
    <cellStyle name="Normal 2 2 6 2 10" xfId="4447" xr:uid="{00000000-0005-0000-0000-00008C110000}"/>
    <cellStyle name="Normal 2 2 6 2 2" xfId="4448" xr:uid="{00000000-0005-0000-0000-00008D110000}"/>
    <cellStyle name="Normal 2 2 6 2 2 2" xfId="4449" xr:uid="{00000000-0005-0000-0000-00008E110000}"/>
    <cellStyle name="Normal 2 2 6 2 2 2 2" xfId="4450" xr:uid="{00000000-0005-0000-0000-00008F110000}"/>
    <cellStyle name="Normal 2 2 6 2 2 2 2 2" xfId="4451" xr:uid="{00000000-0005-0000-0000-000090110000}"/>
    <cellStyle name="Normal 2 2 6 2 2 2 2 2 2" xfId="4452" xr:uid="{00000000-0005-0000-0000-000091110000}"/>
    <cellStyle name="Normal 2 2 6 2 2 2 2 2 2 2" xfId="4453" xr:uid="{00000000-0005-0000-0000-000092110000}"/>
    <cellStyle name="Normal 2 2 6 2 2 2 2 2 3" xfId="4454" xr:uid="{00000000-0005-0000-0000-000093110000}"/>
    <cellStyle name="Normal 2 2 6 2 2 2 2 3" xfId="4455" xr:uid="{00000000-0005-0000-0000-000094110000}"/>
    <cellStyle name="Normal 2 2 6 2 2 2 2 3 2" xfId="4456" xr:uid="{00000000-0005-0000-0000-000095110000}"/>
    <cellStyle name="Normal 2 2 6 2 2 2 2 3 2 2" xfId="4457" xr:uid="{00000000-0005-0000-0000-000096110000}"/>
    <cellStyle name="Normal 2 2 6 2 2 2 2 3 3" xfId="4458" xr:uid="{00000000-0005-0000-0000-000097110000}"/>
    <cellStyle name="Normal 2 2 6 2 2 2 2 4" xfId="4459" xr:uid="{00000000-0005-0000-0000-000098110000}"/>
    <cellStyle name="Normal 2 2 6 2 2 2 2 4 2" xfId="4460" xr:uid="{00000000-0005-0000-0000-000099110000}"/>
    <cellStyle name="Normal 2 2 6 2 2 2 2 5" xfId="4461" xr:uid="{00000000-0005-0000-0000-00009A110000}"/>
    <cellStyle name="Normal 2 2 6 2 2 2 3" xfId="4462" xr:uid="{00000000-0005-0000-0000-00009B110000}"/>
    <cellStyle name="Normal 2 2 6 2 2 2 3 2" xfId="4463" xr:uid="{00000000-0005-0000-0000-00009C110000}"/>
    <cellStyle name="Normal 2 2 6 2 2 2 3 2 2" xfId="4464" xr:uid="{00000000-0005-0000-0000-00009D110000}"/>
    <cellStyle name="Normal 2 2 6 2 2 2 3 3" xfId="4465" xr:uid="{00000000-0005-0000-0000-00009E110000}"/>
    <cellStyle name="Normal 2 2 6 2 2 2 4" xfId="4466" xr:uid="{00000000-0005-0000-0000-00009F110000}"/>
    <cellStyle name="Normal 2 2 6 2 2 2 4 2" xfId="4467" xr:uid="{00000000-0005-0000-0000-0000A0110000}"/>
    <cellStyle name="Normal 2 2 6 2 2 2 4 2 2" xfId="4468" xr:uid="{00000000-0005-0000-0000-0000A1110000}"/>
    <cellStyle name="Normal 2 2 6 2 2 2 4 3" xfId="4469" xr:uid="{00000000-0005-0000-0000-0000A2110000}"/>
    <cellStyle name="Normal 2 2 6 2 2 2 5" xfId="4470" xr:uid="{00000000-0005-0000-0000-0000A3110000}"/>
    <cellStyle name="Normal 2 2 6 2 2 2 5 2" xfId="4471" xr:uid="{00000000-0005-0000-0000-0000A4110000}"/>
    <cellStyle name="Normal 2 2 6 2 2 2 6" xfId="4472" xr:uid="{00000000-0005-0000-0000-0000A5110000}"/>
    <cellStyle name="Normal 2 2 6 2 2 2_Plan3" xfId="4473" xr:uid="{00000000-0005-0000-0000-0000A6110000}"/>
    <cellStyle name="Normal 2 2 6 2 2 3" xfId="4474" xr:uid="{00000000-0005-0000-0000-0000A7110000}"/>
    <cellStyle name="Normal 2 2 6 2 2 3 2" xfId="4475" xr:uid="{00000000-0005-0000-0000-0000A8110000}"/>
    <cellStyle name="Normal 2 2 6 2 2 3 2 2" xfId="4476" xr:uid="{00000000-0005-0000-0000-0000A9110000}"/>
    <cellStyle name="Normal 2 2 6 2 2 3 2 2 2" xfId="4477" xr:uid="{00000000-0005-0000-0000-0000AA110000}"/>
    <cellStyle name="Normal 2 2 6 2 2 3 2 2 2 2" xfId="4478" xr:uid="{00000000-0005-0000-0000-0000AB110000}"/>
    <cellStyle name="Normal 2 2 6 2 2 3 2 2 3" xfId="4479" xr:uid="{00000000-0005-0000-0000-0000AC110000}"/>
    <cellStyle name="Normal 2 2 6 2 2 3 2 3" xfId="4480" xr:uid="{00000000-0005-0000-0000-0000AD110000}"/>
    <cellStyle name="Normal 2 2 6 2 2 3 2 3 2" xfId="4481" xr:uid="{00000000-0005-0000-0000-0000AE110000}"/>
    <cellStyle name="Normal 2 2 6 2 2 3 2 3 2 2" xfId="4482" xr:uid="{00000000-0005-0000-0000-0000AF110000}"/>
    <cellStyle name="Normal 2 2 6 2 2 3 2 3 3" xfId="4483" xr:uid="{00000000-0005-0000-0000-0000B0110000}"/>
    <cellStyle name="Normal 2 2 6 2 2 3 2 4" xfId="4484" xr:uid="{00000000-0005-0000-0000-0000B1110000}"/>
    <cellStyle name="Normal 2 2 6 2 2 3 2 4 2" xfId="4485" xr:uid="{00000000-0005-0000-0000-0000B2110000}"/>
    <cellStyle name="Normal 2 2 6 2 2 3 2 5" xfId="4486" xr:uid="{00000000-0005-0000-0000-0000B3110000}"/>
    <cellStyle name="Normal 2 2 6 2 2 3 3" xfId="4487" xr:uid="{00000000-0005-0000-0000-0000B4110000}"/>
    <cellStyle name="Normal 2 2 6 2 2 3 3 2" xfId="4488" xr:uid="{00000000-0005-0000-0000-0000B5110000}"/>
    <cellStyle name="Normal 2 2 6 2 2 3 3 2 2" xfId="4489" xr:uid="{00000000-0005-0000-0000-0000B6110000}"/>
    <cellStyle name="Normal 2 2 6 2 2 3 3 3" xfId="4490" xr:uid="{00000000-0005-0000-0000-0000B7110000}"/>
    <cellStyle name="Normal 2 2 6 2 2 3 4" xfId="4491" xr:uid="{00000000-0005-0000-0000-0000B8110000}"/>
    <cellStyle name="Normal 2 2 6 2 2 3 4 2" xfId="4492" xr:uid="{00000000-0005-0000-0000-0000B9110000}"/>
    <cellStyle name="Normal 2 2 6 2 2 3 4 2 2" xfId="4493" xr:uid="{00000000-0005-0000-0000-0000BA110000}"/>
    <cellStyle name="Normal 2 2 6 2 2 3 4 3" xfId="4494" xr:uid="{00000000-0005-0000-0000-0000BB110000}"/>
    <cellStyle name="Normal 2 2 6 2 2 3 5" xfId="4495" xr:uid="{00000000-0005-0000-0000-0000BC110000}"/>
    <cellStyle name="Normal 2 2 6 2 2 3 5 2" xfId="4496" xr:uid="{00000000-0005-0000-0000-0000BD110000}"/>
    <cellStyle name="Normal 2 2 6 2 2 3 6" xfId="4497" xr:uid="{00000000-0005-0000-0000-0000BE110000}"/>
    <cellStyle name="Normal 2 2 6 2 2 3_Plan3" xfId="4498" xr:uid="{00000000-0005-0000-0000-0000BF110000}"/>
    <cellStyle name="Normal 2 2 6 2 2 4" xfId="4499" xr:uid="{00000000-0005-0000-0000-0000C0110000}"/>
    <cellStyle name="Normal 2 2 6 2 2 4 2" xfId="4500" xr:uid="{00000000-0005-0000-0000-0000C1110000}"/>
    <cellStyle name="Normal 2 2 6 2 2 4 2 2" xfId="4501" xr:uid="{00000000-0005-0000-0000-0000C2110000}"/>
    <cellStyle name="Normal 2 2 6 2 2 4 2 2 2" xfId="4502" xr:uid="{00000000-0005-0000-0000-0000C3110000}"/>
    <cellStyle name="Normal 2 2 6 2 2 4 2 2 2 2" xfId="4503" xr:uid="{00000000-0005-0000-0000-0000C4110000}"/>
    <cellStyle name="Normal 2 2 6 2 2 4 2 2 3" xfId="4504" xr:uid="{00000000-0005-0000-0000-0000C5110000}"/>
    <cellStyle name="Normal 2 2 6 2 2 4 2 3" xfId="4505" xr:uid="{00000000-0005-0000-0000-0000C6110000}"/>
    <cellStyle name="Normal 2 2 6 2 2 4 2 3 2" xfId="4506" xr:uid="{00000000-0005-0000-0000-0000C7110000}"/>
    <cellStyle name="Normal 2 2 6 2 2 4 2 3 2 2" xfId="4507" xr:uid="{00000000-0005-0000-0000-0000C8110000}"/>
    <cellStyle name="Normal 2 2 6 2 2 4 2 3 3" xfId="4508" xr:uid="{00000000-0005-0000-0000-0000C9110000}"/>
    <cellStyle name="Normal 2 2 6 2 2 4 2 4" xfId="4509" xr:uid="{00000000-0005-0000-0000-0000CA110000}"/>
    <cellStyle name="Normal 2 2 6 2 2 4 2 4 2" xfId="4510" xr:uid="{00000000-0005-0000-0000-0000CB110000}"/>
    <cellStyle name="Normal 2 2 6 2 2 4 2 5" xfId="4511" xr:uid="{00000000-0005-0000-0000-0000CC110000}"/>
    <cellStyle name="Normal 2 2 6 2 2 4 3" xfId="4512" xr:uid="{00000000-0005-0000-0000-0000CD110000}"/>
    <cellStyle name="Normal 2 2 6 2 2 4 3 2" xfId="4513" xr:uid="{00000000-0005-0000-0000-0000CE110000}"/>
    <cellStyle name="Normal 2 2 6 2 2 4 3 2 2" xfId="4514" xr:uid="{00000000-0005-0000-0000-0000CF110000}"/>
    <cellStyle name="Normal 2 2 6 2 2 4 3 3" xfId="4515" xr:uid="{00000000-0005-0000-0000-0000D0110000}"/>
    <cellStyle name="Normal 2 2 6 2 2 4 4" xfId="4516" xr:uid="{00000000-0005-0000-0000-0000D1110000}"/>
    <cellStyle name="Normal 2 2 6 2 2 4 4 2" xfId="4517" xr:uid="{00000000-0005-0000-0000-0000D2110000}"/>
    <cellStyle name="Normal 2 2 6 2 2 4 4 2 2" xfId="4518" xr:uid="{00000000-0005-0000-0000-0000D3110000}"/>
    <cellStyle name="Normal 2 2 6 2 2 4 4 3" xfId="4519" xr:uid="{00000000-0005-0000-0000-0000D4110000}"/>
    <cellStyle name="Normal 2 2 6 2 2 4 5" xfId="4520" xr:uid="{00000000-0005-0000-0000-0000D5110000}"/>
    <cellStyle name="Normal 2 2 6 2 2 4 5 2" xfId="4521" xr:uid="{00000000-0005-0000-0000-0000D6110000}"/>
    <cellStyle name="Normal 2 2 6 2 2 4 6" xfId="4522" xr:uid="{00000000-0005-0000-0000-0000D7110000}"/>
    <cellStyle name="Normal 2 2 6 2 2 5" xfId="4523" xr:uid="{00000000-0005-0000-0000-0000D8110000}"/>
    <cellStyle name="Normal 2 2 6 2 2 5 2" xfId="4524" xr:uid="{00000000-0005-0000-0000-0000D9110000}"/>
    <cellStyle name="Normal 2 2 6 2 2 5 2 2" xfId="4525" xr:uid="{00000000-0005-0000-0000-0000DA110000}"/>
    <cellStyle name="Normal 2 2 6 2 2 5 2 2 2" xfId="4526" xr:uid="{00000000-0005-0000-0000-0000DB110000}"/>
    <cellStyle name="Normal 2 2 6 2 2 5 2 3" xfId="4527" xr:uid="{00000000-0005-0000-0000-0000DC110000}"/>
    <cellStyle name="Normal 2 2 6 2 2 5 3" xfId="4528" xr:uid="{00000000-0005-0000-0000-0000DD110000}"/>
    <cellStyle name="Normal 2 2 6 2 2 5 3 2" xfId="4529" xr:uid="{00000000-0005-0000-0000-0000DE110000}"/>
    <cellStyle name="Normal 2 2 6 2 2 5 3 2 2" xfId="4530" xr:uid="{00000000-0005-0000-0000-0000DF110000}"/>
    <cellStyle name="Normal 2 2 6 2 2 5 3 3" xfId="4531" xr:uid="{00000000-0005-0000-0000-0000E0110000}"/>
    <cellStyle name="Normal 2 2 6 2 2 5 4" xfId="4532" xr:uid="{00000000-0005-0000-0000-0000E1110000}"/>
    <cellStyle name="Normal 2 2 6 2 2 5 4 2" xfId="4533" xr:uid="{00000000-0005-0000-0000-0000E2110000}"/>
    <cellStyle name="Normal 2 2 6 2 2 5 5" xfId="4534" xr:uid="{00000000-0005-0000-0000-0000E3110000}"/>
    <cellStyle name="Normal 2 2 6 2 2 6" xfId="4535" xr:uid="{00000000-0005-0000-0000-0000E4110000}"/>
    <cellStyle name="Normal 2 2 6 2 2 6 2" xfId="4536" xr:uid="{00000000-0005-0000-0000-0000E5110000}"/>
    <cellStyle name="Normal 2 2 6 2 2 6 2 2" xfId="4537" xr:uid="{00000000-0005-0000-0000-0000E6110000}"/>
    <cellStyle name="Normal 2 2 6 2 2 6 3" xfId="4538" xr:uid="{00000000-0005-0000-0000-0000E7110000}"/>
    <cellStyle name="Normal 2 2 6 2 2 7" xfId="4539" xr:uid="{00000000-0005-0000-0000-0000E8110000}"/>
    <cellStyle name="Normal 2 2 6 2 2 7 2" xfId="4540" xr:uid="{00000000-0005-0000-0000-0000E9110000}"/>
    <cellStyle name="Normal 2 2 6 2 2 7 2 2" xfId="4541" xr:uid="{00000000-0005-0000-0000-0000EA110000}"/>
    <cellStyle name="Normal 2 2 6 2 2 7 3" xfId="4542" xr:uid="{00000000-0005-0000-0000-0000EB110000}"/>
    <cellStyle name="Normal 2 2 6 2 2 8" xfId="4543" xr:uid="{00000000-0005-0000-0000-0000EC110000}"/>
    <cellStyle name="Normal 2 2 6 2 2 8 2" xfId="4544" xr:uid="{00000000-0005-0000-0000-0000ED110000}"/>
    <cellStyle name="Normal 2 2 6 2 2 9" xfId="4545" xr:uid="{00000000-0005-0000-0000-0000EE110000}"/>
    <cellStyle name="Normal 2 2 6 2 2_Plan3" xfId="4546" xr:uid="{00000000-0005-0000-0000-0000EF110000}"/>
    <cellStyle name="Normal 2 2 6 2 3" xfId="4547" xr:uid="{00000000-0005-0000-0000-0000F0110000}"/>
    <cellStyle name="Normal 2 2 6 2 3 2" xfId="4548" xr:uid="{00000000-0005-0000-0000-0000F1110000}"/>
    <cellStyle name="Normal 2 2 6 2 3 2 2" xfId="4549" xr:uid="{00000000-0005-0000-0000-0000F2110000}"/>
    <cellStyle name="Normal 2 2 6 2 3 2 2 2" xfId="4550" xr:uid="{00000000-0005-0000-0000-0000F3110000}"/>
    <cellStyle name="Normal 2 2 6 2 3 2 2 2 2" xfId="4551" xr:uid="{00000000-0005-0000-0000-0000F4110000}"/>
    <cellStyle name="Normal 2 2 6 2 3 2 2 3" xfId="4552" xr:uid="{00000000-0005-0000-0000-0000F5110000}"/>
    <cellStyle name="Normal 2 2 6 2 3 2 3" xfId="4553" xr:uid="{00000000-0005-0000-0000-0000F6110000}"/>
    <cellStyle name="Normal 2 2 6 2 3 2 3 2" xfId="4554" xr:uid="{00000000-0005-0000-0000-0000F7110000}"/>
    <cellStyle name="Normal 2 2 6 2 3 2 3 2 2" xfId="4555" xr:uid="{00000000-0005-0000-0000-0000F8110000}"/>
    <cellStyle name="Normal 2 2 6 2 3 2 3 3" xfId="4556" xr:uid="{00000000-0005-0000-0000-0000F9110000}"/>
    <cellStyle name="Normal 2 2 6 2 3 2 4" xfId="4557" xr:uid="{00000000-0005-0000-0000-0000FA110000}"/>
    <cellStyle name="Normal 2 2 6 2 3 2 4 2" xfId="4558" xr:uid="{00000000-0005-0000-0000-0000FB110000}"/>
    <cellStyle name="Normal 2 2 6 2 3 2 5" xfId="4559" xr:uid="{00000000-0005-0000-0000-0000FC110000}"/>
    <cellStyle name="Normal 2 2 6 2 3 3" xfId="4560" xr:uid="{00000000-0005-0000-0000-0000FD110000}"/>
    <cellStyle name="Normal 2 2 6 2 3 3 2" xfId="4561" xr:uid="{00000000-0005-0000-0000-0000FE110000}"/>
    <cellStyle name="Normal 2 2 6 2 3 3 2 2" xfId="4562" xr:uid="{00000000-0005-0000-0000-0000FF110000}"/>
    <cellStyle name="Normal 2 2 6 2 3 3 3" xfId="4563" xr:uid="{00000000-0005-0000-0000-000000120000}"/>
    <cellStyle name="Normal 2 2 6 2 3 4" xfId="4564" xr:uid="{00000000-0005-0000-0000-000001120000}"/>
    <cellStyle name="Normal 2 2 6 2 3 4 2" xfId="4565" xr:uid="{00000000-0005-0000-0000-000002120000}"/>
    <cellStyle name="Normal 2 2 6 2 3 4 2 2" xfId="4566" xr:uid="{00000000-0005-0000-0000-000003120000}"/>
    <cellStyle name="Normal 2 2 6 2 3 4 3" xfId="4567" xr:uid="{00000000-0005-0000-0000-000004120000}"/>
    <cellStyle name="Normal 2 2 6 2 3 5" xfId="4568" xr:uid="{00000000-0005-0000-0000-000005120000}"/>
    <cellStyle name="Normal 2 2 6 2 3 5 2" xfId="4569" xr:uid="{00000000-0005-0000-0000-000006120000}"/>
    <cellStyle name="Normal 2 2 6 2 3 6" xfId="4570" xr:uid="{00000000-0005-0000-0000-000007120000}"/>
    <cellStyle name="Normal 2 2 6 2 3_Plan3" xfId="4571" xr:uid="{00000000-0005-0000-0000-000008120000}"/>
    <cellStyle name="Normal 2 2 6 2 4" xfId="4572" xr:uid="{00000000-0005-0000-0000-000009120000}"/>
    <cellStyle name="Normal 2 2 6 2 4 2" xfId="4573" xr:uid="{00000000-0005-0000-0000-00000A120000}"/>
    <cellStyle name="Normal 2 2 6 2 4 2 2" xfId="4574" xr:uid="{00000000-0005-0000-0000-00000B120000}"/>
    <cellStyle name="Normal 2 2 6 2 4 2 2 2" xfId="4575" xr:uid="{00000000-0005-0000-0000-00000C120000}"/>
    <cellStyle name="Normal 2 2 6 2 4 2 2 2 2" xfId="4576" xr:uid="{00000000-0005-0000-0000-00000D120000}"/>
    <cellStyle name="Normal 2 2 6 2 4 2 2 3" xfId="4577" xr:uid="{00000000-0005-0000-0000-00000E120000}"/>
    <cellStyle name="Normal 2 2 6 2 4 2 3" xfId="4578" xr:uid="{00000000-0005-0000-0000-00000F120000}"/>
    <cellStyle name="Normal 2 2 6 2 4 2 3 2" xfId="4579" xr:uid="{00000000-0005-0000-0000-000010120000}"/>
    <cellStyle name="Normal 2 2 6 2 4 2 3 2 2" xfId="4580" xr:uid="{00000000-0005-0000-0000-000011120000}"/>
    <cellStyle name="Normal 2 2 6 2 4 2 3 3" xfId="4581" xr:uid="{00000000-0005-0000-0000-000012120000}"/>
    <cellStyle name="Normal 2 2 6 2 4 2 4" xfId="4582" xr:uid="{00000000-0005-0000-0000-000013120000}"/>
    <cellStyle name="Normal 2 2 6 2 4 2 4 2" xfId="4583" xr:uid="{00000000-0005-0000-0000-000014120000}"/>
    <cellStyle name="Normal 2 2 6 2 4 2 5" xfId="4584" xr:uid="{00000000-0005-0000-0000-000015120000}"/>
    <cellStyle name="Normal 2 2 6 2 4 3" xfId="4585" xr:uid="{00000000-0005-0000-0000-000016120000}"/>
    <cellStyle name="Normal 2 2 6 2 4 3 2" xfId="4586" xr:uid="{00000000-0005-0000-0000-000017120000}"/>
    <cellStyle name="Normal 2 2 6 2 4 3 2 2" xfId="4587" xr:uid="{00000000-0005-0000-0000-000018120000}"/>
    <cellStyle name="Normal 2 2 6 2 4 3 3" xfId="4588" xr:uid="{00000000-0005-0000-0000-000019120000}"/>
    <cellStyle name="Normal 2 2 6 2 4 4" xfId="4589" xr:uid="{00000000-0005-0000-0000-00001A120000}"/>
    <cellStyle name="Normal 2 2 6 2 4 4 2" xfId="4590" xr:uid="{00000000-0005-0000-0000-00001B120000}"/>
    <cellStyle name="Normal 2 2 6 2 4 4 2 2" xfId="4591" xr:uid="{00000000-0005-0000-0000-00001C120000}"/>
    <cellStyle name="Normal 2 2 6 2 4 4 3" xfId="4592" xr:uid="{00000000-0005-0000-0000-00001D120000}"/>
    <cellStyle name="Normal 2 2 6 2 4 5" xfId="4593" xr:uid="{00000000-0005-0000-0000-00001E120000}"/>
    <cellStyle name="Normal 2 2 6 2 4 5 2" xfId="4594" xr:uid="{00000000-0005-0000-0000-00001F120000}"/>
    <cellStyle name="Normal 2 2 6 2 4 6" xfId="4595" xr:uid="{00000000-0005-0000-0000-000020120000}"/>
    <cellStyle name="Normal 2 2 6 2 4_Plan3" xfId="4596" xr:uid="{00000000-0005-0000-0000-000021120000}"/>
    <cellStyle name="Normal 2 2 6 2 5" xfId="4597" xr:uid="{00000000-0005-0000-0000-000022120000}"/>
    <cellStyle name="Normal 2 2 6 2 5 2" xfId="4598" xr:uid="{00000000-0005-0000-0000-000023120000}"/>
    <cellStyle name="Normal 2 2 6 2 5 2 2" xfId="4599" xr:uid="{00000000-0005-0000-0000-000024120000}"/>
    <cellStyle name="Normal 2 2 6 2 5 2 2 2" xfId="4600" xr:uid="{00000000-0005-0000-0000-000025120000}"/>
    <cellStyle name="Normal 2 2 6 2 5 2 2 2 2" xfId="4601" xr:uid="{00000000-0005-0000-0000-000026120000}"/>
    <cellStyle name="Normal 2 2 6 2 5 2 2 3" xfId="4602" xr:uid="{00000000-0005-0000-0000-000027120000}"/>
    <cellStyle name="Normal 2 2 6 2 5 2 3" xfId="4603" xr:uid="{00000000-0005-0000-0000-000028120000}"/>
    <cellStyle name="Normal 2 2 6 2 5 2 3 2" xfId="4604" xr:uid="{00000000-0005-0000-0000-000029120000}"/>
    <cellStyle name="Normal 2 2 6 2 5 2 3 2 2" xfId="4605" xr:uid="{00000000-0005-0000-0000-00002A120000}"/>
    <cellStyle name="Normal 2 2 6 2 5 2 3 3" xfId="4606" xr:uid="{00000000-0005-0000-0000-00002B120000}"/>
    <cellStyle name="Normal 2 2 6 2 5 2 4" xfId="4607" xr:uid="{00000000-0005-0000-0000-00002C120000}"/>
    <cellStyle name="Normal 2 2 6 2 5 2 4 2" xfId="4608" xr:uid="{00000000-0005-0000-0000-00002D120000}"/>
    <cellStyle name="Normal 2 2 6 2 5 2 5" xfId="4609" xr:uid="{00000000-0005-0000-0000-00002E120000}"/>
    <cellStyle name="Normal 2 2 6 2 5 3" xfId="4610" xr:uid="{00000000-0005-0000-0000-00002F120000}"/>
    <cellStyle name="Normal 2 2 6 2 5 3 2" xfId="4611" xr:uid="{00000000-0005-0000-0000-000030120000}"/>
    <cellStyle name="Normal 2 2 6 2 5 3 2 2" xfId="4612" xr:uid="{00000000-0005-0000-0000-000031120000}"/>
    <cellStyle name="Normal 2 2 6 2 5 3 3" xfId="4613" xr:uid="{00000000-0005-0000-0000-000032120000}"/>
    <cellStyle name="Normal 2 2 6 2 5 4" xfId="4614" xr:uid="{00000000-0005-0000-0000-000033120000}"/>
    <cellStyle name="Normal 2 2 6 2 5 4 2" xfId="4615" xr:uid="{00000000-0005-0000-0000-000034120000}"/>
    <cellStyle name="Normal 2 2 6 2 5 4 2 2" xfId="4616" xr:uid="{00000000-0005-0000-0000-000035120000}"/>
    <cellStyle name="Normal 2 2 6 2 5 4 3" xfId="4617" xr:uid="{00000000-0005-0000-0000-000036120000}"/>
    <cellStyle name="Normal 2 2 6 2 5 5" xfId="4618" xr:uid="{00000000-0005-0000-0000-000037120000}"/>
    <cellStyle name="Normal 2 2 6 2 5 5 2" xfId="4619" xr:uid="{00000000-0005-0000-0000-000038120000}"/>
    <cellStyle name="Normal 2 2 6 2 5 6" xfId="4620" xr:uid="{00000000-0005-0000-0000-000039120000}"/>
    <cellStyle name="Normal 2 2 6 2 6" xfId="4621" xr:uid="{00000000-0005-0000-0000-00003A120000}"/>
    <cellStyle name="Normal 2 2 6 2 6 2" xfId="4622" xr:uid="{00000000-0005-0000-0000-00003B120000}"/>
    <cellStyle name="Normal 2 2 6 2 6 2 2" xfId="4623" xr:uid="{00000000-0005-0000-0000-00003C120000}"/>
    <cellStyle name="Normal 2 2 6 2 6 2 2 2" xfId="4624" xr:uid="{00000000-0005-0000-0000-00003D120000}"/>
    <cellStyle name="Normal 2 2 6 2 6 2 3" xfId="4625" xr:uid="{00000000-0005-0000-0000-00003E120000}"/>
    <cellStyle name="Normal 2 2 6 2 6 3" xfId="4626" xr:uid="{00000000-0005-0000-0000-00003F120000}"/>
    <cellStyle name="Normal 2 2 6 2 6 3 2" xfId="4627" xr:uid="{00000000-0005-0000-0000-000040120000}"/>
    <cellStyle name="Normal 2 2 6 2 6 3 2 2" xfId="4628" xr:uid="{00000000-0005-0000-0000-000041120000}"/>
    <cellStyle name="Normal 2 2 6 2 6 3 3" xfId="4629" xr:uid="{00000000-0005-0000-0000-000042120000}"/>
    <cellStyle name="Normal 2 2 6 2 6 4" xfId="4630" xr:uid="{00000000-0005-0000-0000-000043120000}"/>
    <cellStyle name="Normal 2 2 6 2 6 4 2" xfId="4631" xr:uid="{00000000-0005-0000-0000-000044120000}"/>
    <cellStyle name="Normal 2 2 6 2 6 5" xfId="4632" xr:uid="{00000000-0005-0000-0000-000045120000}"/>
    <cellStyle name="Normal 2 2 6 2 7" xfId="4633" xr:uid="{00000000-0005-0000-0000-000046120000}"/>
    <cellStyle name="Normal 2 2 6 2 7 2" xfId="4634" xr:uid="{00000000-0005-0000-0000-000047120000}"/>
    <cellStyle name="Normal 2 2 6 2 7 2 2" xfId="4635" xr:uid="{00000000-0005-0000-0000-000048120000}"/>
    <cellStyle name="Normal 2 2 6 2 7 3" xfId="4636" xr:uid="{00000000-0005-0000-0000-000049120000}"/>
    <cellStyle name="Normal 2 2 6 2 8" xfId="4637" xr:uid="{00000000-0005-0000-0000-00004A120000}"/>
    <cellStyle name="Normal 2 2 6 2 8 2" xfId="4638" xr:uid="{00000000-0005-0000-0000-00004B120000}"/>
    <cellStyle name="Normal 2 2 6 2 8 2 2" xfId="4639" xr:uid="{00000000-0005-0000-0000-00004C120000}"/>
    <cellStyle name="Normal 2 2 6 2 8 3" xfId="4640" xr:uid="{00000000-0005-0000-0000-00004D120000}"/>
    <cellStyle name="Normal 2 2 6 2 9" xfId="4641" xr:uid="{00000000-0005-0000-0000-00004E120000}"/>
    <cellStyle name="Normal 2 2 6 2 9 2" xfId="4642" xr:uid="{00000000-0005-0000-0000-00004F120000}"/>
    <cellStyle name="Normal 2 2 6 2_Plan3" xfId="4643" xr:uid="{00000000-0005-0000-0000-000050120000}"/>
    <cellStyle name="Normal 2 2 6 3" xfId="4644" xr:uid="{00000000-0005-0000-0000-000051120000}"/>
    <cellStyle name="Normal 2 2 6 4" xfId="4645" xr:uid="{00000000-0005-0000-0000-000052120000}"/>
    <cellStyle name="Normal 2 2 6 5" xfId="4646" xr:uid="{00000000-0005-0000-0000-000053120000}"/>
    <cellStyle name="Normal 2 2 6 6" xfId="4647" xr:uid="{00000000-0005-0000-0000-000054120000}"/>
    <cellStyle name="Normal 2 2 6 7" xfId="4648" xr:uid="{00000000-0005-0000-0000-000055120000}"/>
    <cellStyle name="Normal 2 2 6 8" xfId="4649" xr:uid="{00000000-0005-0000-0000-000056120000}"/>
    <cellStyle name="Normal 2 2 6 9" xfId="4650" xr:uid="{00000000-0005-0000-0000-000057120000}"/>
    <cellStyle name="Normal 2 2 7" xfId="4651" xr:uid="{00000000-0005-0000-0000-000058120000}"/>
    <cellStyle name="Normal 2 2 7 2" xfId="4652" xr:uid="{00000000-0005-0000-0000-000059120000}"/>
    <cellStyle name="Normal 2 2 8" xfId="4653" xr:uid="{00000000-0005-0000-0000-00005A120000}"/>
    <cellStyle name="Normal 2 2 8 10" xfId="4654" xr:uid="{00000000-0005-0000-0000-00005B120000}"/>
    <cellStyle name="Normal 2 2 8 10 2" xfId="4655" xr:uid="{00000000-0005-0000-0000-00005C120000}"/>
    <cellStyle name="Normal 2 2 8 11" xfId="4656" xr:uid="{00000000-0005-0000-0000-00005D120000}"/>
    <cellStyle name="Normal 2 2 8 2" xfId="4657" xr:uid="{00000000-0005-0000-0000-00005E120000}"/>
    <cellStyle name="Normal 2 2 8 2 2" xfId="4658" xr:uid="{00000000-0005-0000-0000-00005F120000}"/>
    <cellStyle name="Normal 2 2 8 2 2 2" xfId="4659" xr:uid="{00000000-0005-0000-0000-000060120000}"/>
    <cellStyle name="Normal 2 2 8 2 2 2 2" xfId="4660" xr:uid="{00000000-0005-0000-0000-000061120000}"/>
    <cellStyle name="Normal 2 2 8 2 2 2 2 2" xfId="4661" xr:uid="{00000000-0005-0000-0000-000062120000}"/>
    <cellStyle name="Normal 2 2 8 2 2 2 2 2 2" xfId="4662" xr:uid="{00000000-0005-0000-0000-000063120000}"/>
    <cellStyle name="Normal 2 2 8 2 2 2 2 3" xfId="4663" xr:uid="{00000000-0005-0000-0000-000064120000}"/>
    <cellStyle name="Normal 2 2 8 2 2 2 3" xfId="4664" xr:uid="{00000000-0005-0000-0000-000065120000}"/>
    <cellStyle name="Normal 2 2 8 2 2 2 3 2" xfId="4665" xr:uid="{00000000-0005-0000-0000-000066120000}"/>
    <cellStyle name="Normal 2 2 8 2 2 2 3 2 2" xfId="4666" xr:uid="{00000000-0005-0000-0000-000067120000}"/>
    <cellStyle name="Normal 2 2 8 2 2 2 3 3" xfId="4667" xr:uid="{00000000-0005-0000-0000-000068120000}"/>
    <cellStyle name="Normal 2 2 8 2 2 2 4" xfId="4668" xr:uid="{00000000-0005-0000-0000-000069120000}"/>
    <cellStyle name="Normal 2 2 8 2 2 2 4 2" xfId="4669" xr:uid="{00000000-0005-0000-0000-00006A120000}"/>
    <cellStyle name="Normal 2 2 8 2 2 2 5" xfId="4670" xr:uid="{00000000-0005-0000-0000-00006B120000}"/>
    <cellStyle name="Normal 2 2 8 2 2 3" xfId="4671" xr:uid="{00000000-0005-0000-0000-00006C120000}"/>
    <cellStyle name="Normal 2 2 8 2 2 3 2" xfId="4672" xr:uid="{00000000-0005-0000-0000-00006D120000}"/>
    <cellStyle name="Normal 2 2 8 2 2 3 2 2" xfId="4673" xr:uid="{00000000-0005-0000-0000-00006E120000}"/>
    <cellStyle name="Normal 2 2 8 2 2 3 3" xfId="4674" xr:uid="{00000000-0005-0000-0000-00006F120000}"/>
    <cellStyle name="Normal 2 2 8 2 2 4" xfId="4675" xr:uid="{00000000-0005-0000-0000-000070120000}"/>
    <cellStyle name="Normal 2 2 8 2 2 4 2" xfId="4676" xr:uid="{00000000-0005-0000-0000-000071120000}"/>
    <cellStyle name="Normal 2 2 8 2 2 4 2 2" xfId="4677" xr:uid="{00000000-0005-0000-0000-000072120000}"/>
    <cellStyle name="Normal 2 2 8 2 2 4 3" xfId="4678" xr:uid="{00000000-0005-0000-0000-000073120000}"/>
    <cellStyle name="Normal 2 2 8 2 2 5" xfId="4679" xr:uid="{00000000-0005-0000-0000-000074120000}"/>
    <cellStyle name="Normal 2 2 8 2 2 5 2" xfId="4680" xr:uid="{00000000-0005-0000-0000-000075120000}"/>
    <cellStyle name="Normal 2 2 8 2 2 6" xfId="4681" xr:uid="{00000000-0005-0000-0000-000076120000}"/>
    <cellStyle name="Normal 2 2 8 2 2_Plan3" xfId="4682" xr:uid="{00000000-0005-0000-0000-000077120000}"/>
    <cellStyle name="Normal 2 2 8 2 3" xfId="4683" xr:uid="{00000000-0005-0000-0000-000078120000}"/>
    <cellStyle name="Normal 2 2 8 2 3 2" xfId="4684" xr:uid="{00000000-0005-0000-0000-000079120000}"/>
    <cellStyle name="Normal 2 2 8 2 3 2 2" xfId="4685" xr:uid="{00000000-0005-0000-0000-00007A120000}"/>
    <cellStyle name="Normal 2 2 8 2 3 2 2 2" xfId="4686" xr:uid="{00000000-0005-0000-0000-00007B120000}"/>
    <cellStyle name="Normal 2 2 8 2 3 2 2 2 2" xfId="4687" xr:uid="{00000000-0005-0000-0000-00007C120000}"/>
    <cellStyle name="Normal 2 2 8 2 3 2 2 3" xfId="4688" xr:uid="{00000000-0005-0000-0000-00007D120000}"/>
    <cellStyle name="Normal 2 2 8 2 3 2 3" xfId="4689" xr:uid="{00000000-0005-0000-0000-00007E120000}"/>
    <cellStyle name="Normal 2 2 8 2 3 2 3 2" xfId="4690" xr:uid="{00000000-0005-0000-0000-00007F120000}"/>
    <cellStyle name="Normal 2 2 8 2 3 2 3 2 2" xfId="4691" xr:uid="{00000000-0005-0000-0000-000080120000}"/>
    <cellStyle name="Normal 2 2 8 2 3 2 3 3" xfId="4692" xr:uid="{00000000-0005-0000-0000-000081120000}"/>
    <cellStyle name="Normal 2 2 8 2 3 2 4" xfId="4693" xr:uid="{00000000-0005-0000-0000-000082120000}"/>
    <cellStyle name="Normal 2 2 8 2 3 2 4 2" xfId="4694" xr:uid="{00000000-0005-0000-0000-000083120000}"/>
    <cellStyle name="Normal 2 2 8 2 3 2 5" xfId="4695" xr:uid="{00000000-0005-0000-0000-000084120000}"/>
    <cellStyle name="Normal 2 2 8 2 3 3" xfId="4696" xr:uid="{00000000-0005-0000-0000-000085120000}"/>
    <cellStyle name="Normal 2 2 8 2 3 3 2" xfId="4697" xr:uid="{00000000-0005-0000-0000-000086120000}"/>
    <cellStyle name="Normal 2 2 8 2 3 3 2 2" xfId="4698" xr:uid="{00000000-0005-0000-0000-000087120000}"/>
    <cellStyle name="Normal 2 2 8 2 3 3 3" xfId="4699" xr:uid="{00000000-0005-0000-0000-000088120000}"/>
    <cellStyle name="Normal 2 2 8 2 3 4" xfId="4700" xr:uid="{00000000-0005-0000-0000-000089120000}"/>
    <cellStyle name="Normal 2 2 8 2 3 4 2" xfId="4701" xr:uid="{00000000-0005-0000-0000-00008A120000}"/>
    <cellStyle name="Normal 2 2 8 2 3 4 2 2" xfId="4702" xr:uid="{00000000-0005-0000-0000-00008B120000}"/>
    <cellStyle name="Normal 2 2 8 2 3 4 3" xfId="4703" xr:uid="{00000000-0005-0000-0000-00008C120000}"/>
    <cellStyle name="Normal 2 2 8 2 3 5" xfId="4704" xr:uid="{00000000-0005-0000-0000-00008D120000}"/>
    <cellStyle name="Normal 2 2 8 2 3 5 2" xfId="4705" xr:uid="{00000000-0005-0000-0000-00008E120000}"/>
    <cellStyle name="Normal 2 2 8 2 3 6" xfId="4706" xr:uid="{00000000-0005-0000-0000-00008F120000}"/>
    <cellStyle name="Normal 2 2 8 2 3_Plan3" xfId="4707" xr:uid="{00000000-0005-0000-0000-000090120000}"/>
    <cellStyle name="Normal 2 2 8 2 4" xfId="4708" xr:uid="{00000000-0005-0000-0000-000091120000}"/>
    <cellStyle name="Normal 2 2 8 2 4 2" xfId="4709" xr:uid="{00000000-0005-0000-0000-000092120000}"/>
    <cellStyle name="Normal 2 2 8 2 4 2 2" xfId="4710" xr:uid="{00000000-0005-0000-0000-000093120000}"/>
    <cellStyle name="Normal 2 2 8 2 4 2 2 2" xfId="4711" xr:uid="{00000000-0005-0000-0000-000094120000}"/>
    <cellStyle name="Normal 2 2 8 2 4 2 2 2 2" xfId="4712" xr:uid="{00000000-0005-0000-0000-000095120000}"/>
    <cellStyle name="Normal 2 2 8 2 4 2 2 3" xfId="4713" xr:uid="{00000000-0005-0000-0000-000096120000}"/>
    <cellStyle name="Normal 2 2 8 2 4 2 3" xfId="4714" xr:uid="{00000000-0005-0000-0000-000097120000}"/>
    <cellStyle name="Normal 2 2 8 2 4 2 3 2" xfId="4715" xr:uid="{00000000-0005-0000-0000-000098120000}"/>
    <cellStyle name="Normal 2 2 8 2 4 2 3 2 2" xfId="4716" xr:uid="{00000000-0005-0000-0000-000099120000}"/>
    <cellStyle name="Normal 2 2 8 2 4 2 3 3" xfId="4717" xr:uid="{00000000-0005-0000-0000-00009A120000}"/>
    <cellStyle name="Normal 2 2 8 2 4 2 4" xfId="4718" xr:uid="{00000000-0005-0000-0000-00009B120000}"/>
    <cellStyle name="Normal 2 2 8 2 4 2 4 2" xfId="4719" xr:uid="{00000000-0005-0000-0000-00009C120000}"/>
    <cellStyle name="Normal 2 2 8 2 4 2 5" xfId="4720" xr:uid="{00000000-0005-0000-0000-00009D120000}"/>
    <cellStyle name="Normal 2 2 8 2 4 3" xfId="4721" xr:uid="{00000000-0005-0000-0000-00009E120000}"/>
    <cellStyle name="Normal 2 2 8 2 4 3 2" xfId="4722" xr:uid="{00000000-0005-0000-0000-00009F120000}"/>
    <cellStyle name="Normal 2 2 8 2 4 3 2 2" xfId="4723" xr:uid="{00000000-0005-0000-0000-0000A0120000}"/>
    <cellStyle name="Normal 2 2 8 2 4 3 3" xfId="4724" xr:uid="{00000000-0005-0000-0000-0000A1120000}"/>
    <cellStyle name="Normal 2 2 8 2 4 4" xfId="4725" xr:uid="{00000000-0005-0000-0000-0000A2120000}"/>
    <cellStyle name="Normal 2 2 8 2 4 4 2" xfId="4726" xr:uid="{00000000-0005-0000-0000-0000A3120000}"/>
    <cellStyle name="Normal 2 2 8 2 4 4 2 2" xfId="4727" xr:uid="{00000000-0005-0000-0000-0000A4120000}"/>
    <cellStyle name="Normal 2 2 8 2 4 4 3" xfId="4728" xr:uid="{00000000-0005-0000-0000-0000A5120000}"/>
    <cellStyle name="Normal 2 2 8 2 4 5" xfId="4729" xr:uid="{00000000-0005-0000-0000-0000A6120000}"/>
    <cellStyle name="Normal 2 2 8 2 4 5 2" xfId="4730" xr:uid="{00000000-0005-0000-0000-0000A7120000}"/>
    <cellStyle name="Normal 2 2 8 2 4 6" xfId="4731" xr:uid="{00000000-0005-0000-0000-0000A8120000}"/>
    <cellStyle name="Normal 2 2 8 2 5" xfId="4732" xr:uid="{00000000-0005-0000-0000-0000A9120000}"/>
    <cellStyle name="Normal 2 2 8 2 5 2" xfId="4733" xr:uid="{00000000-0005-0000-0000-0000AA120000}"/>
    <cellStyle name="Normal 2 2 8 2 5 2 2" xfId="4734" xr:uid="{00000000-0005-0000-0000-0000AB120000}"/>
    <cellStyle name="Normal 2 2 8 2 5 2 2 2" xfId="4735" xr:uid="{00000000-0005-0000-0000-0000AC120000}"/>
    <cellStyle name="Normal 2 2 8 2 5 2 3" xfId="4736" xr:uid="{00000000-0005-0000-0000-0000AD120000}"/>
    <cellStyle name="Normal 2 2 8 2 5 3" xfId="4737" xr:uid="{00000000-0005-0000-0000-0000AE120000}"/>
    <cellStyle name="Normal 2 2 8 2 5 3 2" xfId="4738" xr:uid="{00000000-0005-0000-0000-0000AF120000}"/>
    <cellStyle name="Normal 2 2 8 2 5 3 2 2" xfId="4739" xr:uid="{00000000-0005-0000-0000-0000B0120000}"/>
    <cellStyle name="Normal 2 2 8 2 5 3 3" xfId="4740" xr:uid="{00000000-0005-0000-0000-0000B1120000}"/>
    <cellStyle name="Normal 2 2 8 2 5 4" xfId="4741" xr:uid="{00000000-0005-0000-0000-0000B2120000}"/>
    <cellStyle name="Normal 2 2 8 2 5 4 2" xfId="4742" xr:uid="{00000000-0005-0000-0000-0000B3120000}"/>
    <cellStyle name="Normal 2 2 8 2 5 5" xfId="4743" xr:uid="{00000000-0005-0000-0000-0000B4120000}"/>
    <cellStyle name="Normal 2 2 8 2 6" xfId="4744" xr:uid="{00000000-0005-0000-0000-0000B5120000}"/>
    <cellStyle name="Normal 2 2 8 2 6 2" xfId="4745" xr:uid="{00000000-0005-0000-0000-0000B6120000}"/>
    <cellStyle name="Normal 2 2 8 2 6 2 2" xfId="4746" xr:uid="{00000000-0005-0000-0000-0000B7120000}"/>
    <cellStyle name="Normal 2 2 8 2 6 3" xfId="4747" xr:uid="{00000000-0005-0000-0000-0000B8120000}"/>
    <cellStyle name="Normal 2 2 8 2 7" xfId="4748" xr:uid="{00000000-0005-0000-0000-0000B9120000}"/>
    <cellStyle name="Normal 2 2 8 2 7 2" xfId="4749" xr:uid="{00000000-0005-0000-0000-0000BA120000}"/>
    <cellStyle name="Normal 2 2 8 2 7 2 2" xfId="4750" xr:uid="{00000000-0005-0000-0000-0000BB120000}"/>
    <cellStyle name="Normal 2 2 8 2 7 3" xfId="4751" xr:uid="{00000000-0005-0000-0000-0000BC120000}"/>
    <cellStyle name="Normal 2 2 8 2 8" xfId="4752" xr:uid="{00000000-0005-0000-0000-0000BD120000}"/>
    <cellStyle name="Normal 2 2 8 2 8 2" xfId="4753" xr:uid="{00000000-0005-0000-0000-0000BE120000}"/>
    <cellStyle name="Normal 2 2 8 2 9" xfId="4754" xr:uid="{00000000-0005-0000-0000-0000BF120000}"/>
    <cellStyle name="Normal 2 2 8 2_Plan3" xfId="4755" xr:uid="{00000000-0005-0000-0000-0000C0120000}"/>
    <cellStyle name="Normal 2 2 8 3" xfId="4756" xr:uid="{00000000-0005-0000-0000-0000C1120000}"/>
    <cellStyle name="Normal 2 2 8 3 2" xfId="4757" xr:uid="{00000000-0005-0000-0000-0000C2120000}"/>
    <cellStyle name="Normal 2 2 8 3 2 2" xfId="4758" xr:uid="{00000000-0005-0000-0000-0000C3120000}"/>
    <cellStyle name="Normal 2 2 8 3 2 2 2" xfId="4759" xr:uid="{00000000-0005-0000-0000-0000C4120000}"/>
    <cellStyle name="Normal 2 2 8 3 2 2 2 2" xfId="4760" xr:uid="{00000000-0005-0000-0000-0000C5120000}"/>
    <cellStyle name="Normal 2 2 8 3 2 2 3" xfId="4761" xr:uid="{00000000-0005-0000-0000-0000C6120000}"/>
    <cellStyle name="Normal 2 2 8 3 2 3" xfId="4762" xr:uid="{00000000-0005-0000-0000-0000C7120000}"/>
    <cellStyle name="Normal 2 2 8 3 2 3 2" xfId="4763" xr:uid="{00000000-0005-0000-0000-0000C8120000}"/>
    <cellStyle name="Normal 2 2 8 3 2 3 2 2" xfId="4764" xr:uid="{00000000-0005-0000-0000-0000C9120000}"/>
    <cellStyle name="Normal 2 2 8 3 2 3 3" xfId="4765" xr:uid="{00000000-0005-0000-0000-0000CA120000}"/>
    <cellStyle name="Normal 2 2 8 3 2 4" xfId="4766" xr:uid="{00000000-0005-0000-0000-0000CB120000}"/>
    <cellStyle name="Normal 2 2 8 3 2 4 2" xfId="4767" xr:uid="{00000000-0005-0000-0000-0000CC120000}"/>
    <cellStyle name="Normal 2 2 8 3 2 5" xfId="4768" xr:uid="{00000000-0005-0000-0000-0000CD120000}"/>
    <cellStyle name="Normal 2 2 8 3 3" xfId="4769" xr:uid="{00000000-0005-0000-0000-0000CE120000}"/>
    <cellStyle name="Normal 2 2 8 3 3 2" xfId="4770" xr:uid="{00000000-0005-0000-0000-0000CF120000}"/>
    <cellStyle name="Normal 2 2 8 3 3 2 2" xfId="4771" xr:uid="{00000000-0005-0000-0000-0000D0120000}"/>
    <cellStyle name="Normal 2 2 8 3 3 3" xfId="4772" xr:uid="{00000000-0005-0000-0000-0000D1120000}"/>
    <cellStyle name="Normal 2 2 8 3 4" xfId="4773" xr:uid="{00000000-0005-0000-0000-0000D2120000}"/>
    <cellStyle name="Normal 2 2 8 3 4 2" xfId="4774" xr:uid="{00000000-0005-0000-0000-0000D3120000}"/>
    <cellStyle name="Normal 2 2 8 3 4 2 2" xfId="4775" xr:uid="{00000000-0005-0000-0000-0000D4120000}"/>
    <cellStyle name="Normal 2 2 8 3 4 3" xfId="4776" xr:uid="{00000000-0005-0000-0000-0000D5120000}"/>
    <cellStyle name="Normal 2 2 8 3 5" xfId="4777" xr:uid="{00000000-0005-0000-0000-0000D6120000}"/>
    <cellStyle name="Normal 2 2 8 3 5 2" xfId="4778" xr:uid="{00000000-0005-0000-0000-0000D7120000}"/>
    <cellStyle name="Normal 2 2 8 3 6" xfId="4779" xr:uid="{00000000-0005-0000-0000-0000D8120000}"/>
    <cellStyle name="Normal 2 2 8 3_Plan3" xfId="4780" xr:uid="{00000000-0005-0000-0000-0000D9120000}"/>
    <cellStyle name="Normal 2 2 8 4" xfId="4781" xr:uid="{00000000-0005-0000-0000-0000DA120000}"/>
    <cellStyle name="Normal 2 2 8 4 2" xfId="4782" xr:uid="{00000000-0005-0000-0000-0000DB120000}"/>
    <cellStyle name="Normal 2 2 8 4 2 2" xfId="4783" xr:uid="{00000000-0005-0000-0000-0000DC120000}"/>
    <cellStyle name="Normal 2 2 8 4 2 2 2" xfId="4784" xr:uid="{00000000-0005-0000-0000-0000DD120000}"/>
    <cellStyle name="Normal 2 2 8 4 2 2 2 2" xfId="4785" xr:uid="{00000000-0005-0000-0000-0000DE120000}"/>
    <cellStyle name="Normal 2 2 8 4 2 2 3" xfId="4786" xr:uid="{00000000-0005-0000-0000-0000DF120000}"/>
    <cellStyle name="Normal 2 2 8 4 2 3" xfId="4787" xr:uid="{00000000-0005-0000-0000-0000E0120000}"/>
    <cellStyle name="Normal 2 2 8 4 2 3 2" xfId="4788" xr:uid="{00000000-0005-0000-0000-0000E1120000}"/>
    <cellStyle name="Normal 2 2 8 4 2 3 2 2" xfId="4789" xr:uid="{00000000-0005-0000-0000-0000E2120000}"/>
    <cellStyle name="Normal 2 2 8 4 2 3 3" xfId="4790" xr:uid="{00000000-0005-0000-0000-0000E3120000}"/>
    <cellStyle name="Normal 2 2 8 4 2 4" xfId="4791" xr:uid="{00000000-0005-0000-0000-0000E4120000}"/>
    <cellStyle name="Normal 2 2 8 4 2 4 2" xfId="4792" xr:uid="{00000000-0005-0000-0000-0000E5120000}"/>
    <cellStyle name="Normal 2 2 8 4 2 5" xfId="4793" xr:uid="{00000000-0005-0000-0000-0000E6120000}"/>
    <cellStyle name="Normal 2 2 8 4 3" xfId="4794" xr:uid="{00000000-0005-0000-0000-0000E7120000}"/>
    <cellStyle name="Normal 2 2 8 4 3 2" xfId="4795" xr:uid="{00000000-0005-0000-0000-0000E8120000}"/>
    <cellStyle name="Normal 2 2 8 4 3 2 2" xfId="4796" xr:uid="{00000000-0005-0000-0000-0000E9120000}"/>
    <cellStyle name="Normal 2 2 8 4 3 3" xfId="4797" xr:uid="{00000000-0005-0000-0000-0000EA120000}"/>
    <cellStyle name="Normal 2 2 8 4 4" xfId="4798" xr:uid="{00000000-0005-0000-0000-0000EB120000}"/>
    <cellStyle name="Normal 2 2 8 4 4 2" xfId="4799" xr:uid="{00000000-0005-0000-0000-0000EC120000}"/>
    <cellStyle name="Normal 2 2 8 4 4 2 2" xfId="4800" xr:uid="{00000000-0005-0000-0000-0000ED120000}"/>
    <cellStyle name="Normal 2 2 8 4 4 3" xfId="4801" xr:uid="{00000000-0005-0000-0000-0000EE120000}"/>
    <cellStyle name="Normal 2 2 8 4 5" xfId="4802" xr:uid="{00000000-0005-0000-0000-0000EF120000}"/>
    <cellStyle name="Normal 2 2 8 4 5 2" xfId="4803" xr:uid="{00000000-0005-0000-0000-0000F0120000}"/>
    <cellStyle name="Normal 2 2 8 4 6" xfId="4804" xr:uid="{00000000-0005-0000-0000-0000F1120000}"/>
    <cellStyle name="Normal 2 2 8 4_Plan3" xfId="4805" xr:uid="{00000000-0005-0000-0000-0000F2120000}"/>
    <cellStyle name="Normal 2 2 8 5" xfId="4806" xr:uid="{00000000-0005-0000-0000-0000F3120000}"/>
    <cellStyle name="Normal 2 2 8 5 2" xfId="4807" xr:uid="{00000000-0005-0000-0000-0000F4120000}"/>
    <cellStyle name="Normal 2 2 8 5 2 2" xfId="4808" xr:uid="{00000000-0005-0000-0000-0000F5120000}"/>
    <cellStyle name="Normal 2 2 8 5 2 2 2" xfId="4809" xr:uid="{00000000-0005-0000-0000-0000F6120000}"/>
    <cellStyle name="Normal 2 2 8 5 2 2 2 2" xfId="4810" xr:uid="{00000000-0005-0000-0000-0000F7120000}"/>
    <cellStyle name="Normal 2 2 8 5 2 2 3" xfId="4811" xr:uid="{00000000-0005-0000-0000-0000F8120000}"/>
    <cellStyle name="Normal 2 2 8 5 2 3" xfId="4812" xr:uid="{00000000-0005-0000-0000-0000F9120000}"/>
    <cellStyle name="Normal 2 2 8 5 2 3 2" xfId="4813" xr:uid="{00000000-0005-0000-0000-0000FA120000}"/>
    <cellStyle name="Normal 2 2 8 5 2 3 2 2" xfId="4814" xr:uid="{00000000-0005-0000-0000-0000FB120000}"/>
    <cellStyle name="Normal 2 2 8 5 2 3 3" xfId="4815" xr:uid="{00000000-0005-0000-0000-0000FC120000}"/>
    <cellStyle name="Normal 2 2 8 5 2 4" xfId="4816" xr:uid="{00000000-0005-0000-0000-0000FD120000}"/>
    <cellStyle name="Normal 2 2 8 5 2 4 2" xfId="4817" xr:uid="{00000000-0005-0000-0000-0000FE120000}"/>
    <cellStyle name="Normal 2 2 8 5 2 5" xfId="4818" xr:uid="{00000000-0005-0000-0000-0000FF120000}"/>
    <cellStyle name="Normal 2 2 8 5 3" xfId="4819" xr:uid="{00000000-0005-0000-0000-000000130000}"/>
    <cellStyle name="Normal 2 2 8 5 3 2" xfId="4820" xr:uid="{00000000-0005-0000-0000-000001130000}"/>
    <cellStyle name="Normal 2 2 8 5 3 2 2" xfId="4821" xr:uid="{00000000-0005-0000-0000-000002130000}"/>
    <cellStyle name="Normal 2 2 8 5 3 3" xfId="4822" xr:uid="{00000000-0005-0000-0000-000003130000}"/>
    <cellStyle name="Normal 2 2 8 5 4" xfId="4823" xr:uid="{00000000-0005-0000-0000-000004130000}"/>
    <cellStyle name="Normal 2 2 8 5 4 2" xfId="4824" xr:uid="{00000000-0005-0000-0000-000005130000}"/>
    <cellStyle name="Normal 2 2 8 5 4 2 2" xfId="4825" xr:uid="{00000000-0005-0000-0000-000006130000}"/>
    <cellStyle name="Normal 2 2 8 5 4 3" xfId="4826" xr:uid="{00000000-0005-0000-0000-000007130000}"/>
    <cellStyle name="Normal 2 2 8 5 5" xfId="4827" xr:uid="{00000000-0005-0000-0000-000008130000}"/>
    <cellStyle name="Normal 2 2 8 5 5 2" xfId="4828" xr:uid="{00000000-0005-0000-0000-000009130000}"/>
    <cellStyle name="Normal 2 2 8 5 6" xfId="4829" xr:uid="{00000000-0005-0000-0000-00000A130000}"/>
    <cellStyle name="Normal 2 2 8 6" xfId="4830" xr:uid="{00000000-0005-0000-0000-00000B130000}"/>
    <cellStyle name="Normal 2 2 8 6 2" xfId="4831" xr:uid="{00000000-0005-0000-0000-00000C130000}"/>
    <cellStyle name="Normal 2 2 8 6 2 2" xfId="4832" xr:uid="{00000000-0005-0000-0000-00000D130000}"/>
    <cellStyle name="Normal 2 2 8 6 2 2 2" xfId="4833" xr:uid="{00000000-0005-0000-0000-00000E130000}"/>
    <cellStyle name="Normal 2 2 8 6 2 3" xfId="4834" xr:uid="{00000000-0005-0000-0000-00000F130000}"/>
    <cellStyle name="Normal 2 2 8 6 3" xfId="4835" xr:uid="{00000000-0005-0000-0000-000010130000}"/>
    <cellStyle name="Normal 2 2 8 6 3 2" xfId="4836" xr:uid="{00000000-0005-0000-0000-000011130000}"/>
    <cellStyle name="Normal 2 2 8 6 3 2 2" xfId="4837" xr:uid="{00000000-0005-0000-0000-000012130000}"/>
    <cellStyle name="Normal 2 2 8 6 3 3" xfId="4838" xr:uid="{00000000-0005-0000-0000-000013130000}"/>
    <cellStyle name="Normal 2 2 8 6 4" xfId="4839" xr:uid="{00000000-0005-0000-0000-000014130000}"/>
    <cellStyle name="Normal 2 2 8 6 4 2" xfId="4840" xr:uid="{00000000-0005-0000-0000-000015130000}"/>
    <cellStyle name="Normal 2 2 8 6 5" xfId="4841" xr:uid="{00000000-0005-0000-0000-000016130000}"/>
    <cellStyle name="Normal 2 2 8 7" xfId="4842" xr:uid="{00000000-0005-0000-0000-000017130000}"/>
    <cellStyle name="Normal 2 2 8 8" xfId="4843" xr:uid="{00000000-0005-0000-0000-000018130000}"/>
    <cellStyle name="Normal 2 2 8 8 2" xfId="4844" xr:uid="{00000000-0005-0000-0000-000019130000}"/>
    <cellStyle name="Normal 2 2 8 8 2 2" xfId="4845" xr:uid="{00000000-0005-0000-0000-00001A130000}"/>
    <cellStyle name="Normal 2 2 8 8 3" xfId="4846" xr:uid="{00000000-0005-0000-0000-00001B130000}"/>
    <cellStyle name="Normal 2 2 8 9" xfId="4847" xr:uid="{00000000-0005-0000-0000-00001C130000}"/>
    <cellStyle name="Normal 2 2 8 9 2" xfId="4848" xr:uid="{00000000-0005-0000-0000-00001D130000}"/>
    <cellStyle name="Normal 2 2 8 9 2 2" xfId="4849" xr:uid="{00000000-0005-0000-0000-00001E130000}"/>
    <cellStyle name="Normal 2 2 8 9 3" xfId="4850" xr:uid="{00000000-0005-0000-0000-00001F130000}"/>
    <cellStyle name="Normal 2 2 8_Plan3" xfId="4851" xr:uid="{00000000-0005-0000-0000-000020130000}"/>
    <cellStyle name="Normal 2 2 9" xfId="4852" xr:uid="{00000000-0005-0000-0000-000021130000}"/>
    <cellStyle name="Normal 2 2 9 2" xfId="4853" xr:uid="{00000000-0005-0000-0000-000022130000}"/>
    <cellStyle name="Normal 2 2 9 3" xfId="4854" xr:uid="{00000000-0005-0000-0000-000023130000}"/>
    <cellStyle name="Normal 2 2 9 4" xfId="4855" xr:uid="{00000000-0005-0000-0000-000024130000}"/>
    <cellStyle name="Normal 2 2_CEEP BANDEIRANTES - REV. SUELY" xfId="4856" xr:uid="{00000000-0005-0000-0000-000025130000}"/>
    <cellStyle name="Normal 2 20" xfId="4857" xr:uid="{00000000-0005-0000-0000-000026130000}"/>
    <cellStyle name="Normal 2 21" xfId="4858" xr:uid="{00000000-0005-0000-0000-000027130000}"/>
    <cellStyle name="Normal 2 22" xfId="4859" xr:uid="{00000000-0005-0000-0000-000028130000}"/>
    <cellStyle name="Normal 2 23" xfId="4860" xr:uid="{00000000-0005-0000-0000-000029130000}"/>
    <cellStyle name="Normal 2 24" xfId="4861" xr:uid="{00000000-0005-0000-0000-00002A130000}"/>
    <cellStyle name="Normal 2 25" xfId="4862" xr:uid="{00000000-0005-0000-0000-00002B130000}"/>
    <cellStyle name="Normal 2 26" xfId="4863" xr:uid="{00000000-0005-0000-0000-00002C130000}"/>
    <cellStyle name="Normal 2 27" xfId="4864" xr:uid="{00000000-0005-0000-0000-00002D130000}"/>
    <cellStyle name="Normal 2 28" xfId="4865" xr:uid="{00000000-0005-0000-0000-00002E130000}"/>
    <cellStyle name="Normal 2 29" xfId="4866" xr:uid="{00000000-0005-0000-0000-00002F130000}"/>
    <cellStyle name="Normal 2 3" xfId="4867" xr:uid="{00000000-0005-0000-0000-000030130000}"/>
    <cellStyle name="Normal 2 3 10" xfId="4868" xr:uid="{00000000-0005-0000-0000-000031130000}"/>
    <cellStyle name="Normal 2 3 11" xfId="4869" xr:uid="{00000000-0005-0000-0000-000032130000}"/>
    <cellStyle name="Normal 2 3 12" xfId="4870" xr:uid="{00000000-0005-0000-0000-000033130000}"/>
    <cellStyle name="Normal 2 3 2" xfId="4871" xr:uid="{00000000-0005-0000-0000-000034130000}"/>
    <cellStyle name="Normal 2 3 2 10" xfId="4872" xr:uid="{00000000-0005-0000-0000-000035130000}"/>
    <cellStyle name="Normal 2 3 2 10 2" xfId="4873" xr:uid="{00000000-0005-0000-0000-000036130000}"/>
    <cellStyle name="Normal 2 3 2 10 2 2" xfId="4874" xr:uid="{00000000-0005-0000-0000-000037130000}"/>
    <cellStyle name="Normal 2 3 2 10 3" xfId="4875" xr:uid="{00000000-0005-0000-0000-000038130000}"/>
    <cellStyle name="Normal 2 3 2 11" xfId="4876" xr:uid="{00000000-0005-0000-0000-000039130000}"/>
    <cellStyle name="Normal 2 3 2 11 2" xfId="4877" xr:uid="{00000000-0005-0000-0000-00003A130000}"/>
    <cellStyle name="Normal 2 3 2 11 2 2" xfId="4878" xr:uid="{00000000-0005-0000-0000-00003B130000}"/>
    <cellStyle name="Normal 2 3 2 11 3" xfId="4879" xr:uid="{00000000-0005-0000-0000-00003C130000}"/>
    <cellStyle name="Normal 2 3 2 12" xfId="4880" xr:uid="{00000000-0005-0000-0000-00003D130000}"/>
    <cellStyle name="Normal 2 3 2 12 2" xfId="4881" xr:uid="{00000000-0005-0000-0000-00003E130000}"/>
    <cellStyle name="Normal 2 3 2 13" xfId="4882" xr:uid="{00000000-0005-0000-0000-00003F130000}"/>
    <cellStyle name="Normal 2 3 2 13 2" xfId="4883" xr:uid="{00000000-0005-0000-0000-000040130000}"/>
    <cellStyle name="Normal 2 3 2 14" xfId="4884" xr:uid="{00000000-0005-0000-0000-000041130000}"/>
    <cellStyle name="Normal 2 3 2 2" xfId="4885" xr:uid="{00000000-0005-0000-0000-000042130000}"/>
    <cellStyle name="Normal 2 3 2 2 10" xfId="4886" xr:uid="{00000000-0005-0000-0000-000043130000}"/>
    <cellStyle name="Normal 2 3 2 2 10 2" xfId="4887" xr:uid="{00000000-0005-0000-0000-000044130000}"/>
    <cellStyle name="Normal 2 3 2 2 2" xfId="4888" xr:uid="{00000000-0005-0000-0000-000045130000}"/>
    <cellStyle name="Normal 2 3 2 2 2 2" xfId="4889" xr:uid="{00000000-0005-0000-0000-000046130000}"/>
    <cellStyle name="Normal 2 3 2 2 2 2 2" xfId="4890" xr:uid="{00000000-0005-0000-0000-000047130000}"/>
    <cellStyle name="Normal 2 3 2 2 2 2 2 2" xfId="4891" xr:uid="{00000000-0005-0000-0000-000048130000}"/>
    <cellStyle name="Normal 2 3 2 2 2 2 2 2 2" xfId="4892" xr:uid="{00000000-0005-0000-0000-000049130000}"/>
    <cellStyle name="Normal 2 3 2 2 2 2 2 2 2 2" xfId="4893" xr:uid="{00000000-0005-0000-0000-00004A130000}"/>
    <cellStyle name="Normal 2 3 2 2 2 2 2 2 3" xfId="4894" xr:uid="{00000000-0005-0000-0000-00004B130000}"/>
    <cellStyle name="Normal 2 3 2 2 2 2 2 3" xfId="4895" xr:uid="{00000000-0005-0000-0000-00004C130000}"/>
    <cellStyle name="Normal 2 3 2 2 2 2 2 3 2" xfId="4896" xr:uid="{00000000-0005-0000-0000-00004D130000}"/>
    <cellStyle name="Normal 2 3 2 2 2 2 2 3 2 2" xfId="4897" xr:uid="{00000000-0005-0000-0000-00004E130000}"/>
    <cellStyle name="Normal 2 3 2 2 2 2 2 3 3" xfId="4898" xr:uid="{00000000-0005-0000-0000-00004F130000}"/>
    <cellStyle name="Normal 2 3 2 2 2 2 2 4" xfId="4899" xr:uid="{00000000-0005-0000-0000-000050130000}"/>
    <cellStyle name="Normal 2 3 2 2 2 2 2 4 2" xfId="4900" xr:uid="{00000000-0005-0000-0000-000051130000}"/>
    <cellStyle name="Normal 2 3 2 2 2 2 2 5" xfId="4901" xr:uid="{00000000-0005-0000-0000-000052130000}"/>
    <cellStyle name="Normal 2 3 2 2 2 2 3" xfId="4902" xr:uid="{00000000-0005-0000-0000-000053130000}"/>
    <cellStyle name="Normal 2 3 2 2 2 2 3 2" xfId="4903" xr:uid="{00000000-0005-0000-0000-000054130000}"/>
    <cellStyle name="Normal 2 3 2 2 2 2 3 2 2" xfId="4904" xr:uid="{00000000-0005-0000-0000-000055130000}"/>
    <cellStyle name="Normal 2 3 2 2 2 2 3 3" xfId="4905" xr:uid="{00000000-0005-0000-0000-000056130000}"/>
    <cellStyle name="Normal 2 3 2 2 2 2 4" xfId="4906" xr:uid="{00000000-0005-0000-0000-000057130000}"/>
    <cellStyle name="Normal 2 3 2 2 2 2 4 2" xfId="4907" xr:uid="{00000000-0005-0000-0000-000058130000}"/>
    <cellStyle name="Normal 2 3 2 2 2 2 4 2 2" xfId="4908" xr:uid="{00000000-0005-0000-0000-000059130000}"/>
    <cellStyle name="Normal 2 3 2 2 2 2 4 3" xfId="4909" xr:uid="{00000000-0005-0000-0000-00005A130000}"/>
    <cellStyle name="Normal 2 3 2 2 2 2 5" xfId="4910" xr:uid="{00000000-0005-0000-0000-00005B130000}"/>
    <cellStyle name="Normal 2 3 2 2 2 2 5 2" xfId="4911" xr:uid="{00000000-0005-0000-0000-00005C130000}"/>
    <cellStyle name="Normal 2 3 2 2 2 2 6" xfId="4912" xr:uid="{00000000-0005-0000-0000-00005D130000}"/>
    <cellStyle name="Normal 2 3 2 2 2 2_Plan3" xfId="4913" xr:uid="{00000000-0005-0000-0000-00005E130000}"/>
    <cellStyle name="Normal 2 3 2 2 2 3" xfId="4914" xr:uid="{00000000-0005-0000-0000-00005F130000}"/>
    <cellStyle name="Normal 2 3 2 2 2 3 2" xfId="4915" xr:uid="{00000000-0005-0000-0000-000060130000}"/>
    <cellStyle name="Normal 2 3 2 2 2 3 2 2" xfId="4916" xr:uid="{00000000-0005-0000-0000-000061130000}"/>
    <cellStyle name="Normal 2 3 2 2 2 3 2 2 2" xfId="4917" xr:uid="{00000000-0005-0000-0000-000062130000}"/>
    <cellStyle name="Normal 2 3 2 2 2 3 2 2 2 2" xfId="4918" xr:uid="{00000000-0005-0000-0000-000063130000}"/>
    <cellStyle name="Normal 2 3 2 2 2 3 2 2 3" xfId="4919" xr:uid="{00000000-0005-0000-0000-000064130000}"/>
    <cellStyle name="Normal 2 3 2 2 2 3 2 3" xfId="4920" xr:uid="{00000000-0005-0000-0000-000065130000}"/>
    <cellStyle name="Normal 2 3 2 2 2 3 2 3 2" xfId="4921" xr:uid="{00000000-0005-0000-0000-000066130000}"/>
    <cellStyle name="Normal 2 3 2 2 2 3 2 3 2 2" xfId="4922" xr:uid="{00000000-0005-0000-0000-000067130000}"/>
    <cellStyle name="Normal 2 3 2 2 2 3 2 3 3" xfId="4923" xr:uid="{00000000-0005-0000-0000-000068130000}"/>
    <cellStyle name="Normal 2 3 2 2 2 3 2 4" xfId="4924" xr:uid="{00000000-0005-0000-0000-000069130000}"/>
    <cellStyle name="Normal 2 3 2 2 2 3 2 4 2" xfId="4925" xr:uid="{00000000-0005-0000-0000-00006A130000}"/>
    <cellStyle name="Normal 2 3 2 2 2 3 2 5" xfId="4926" xr:uid="{00000000-0005-0000-0000-00006B130000}"/>
    <cellStyle name="Normal 2 3 2 2 2 3 3" xfId="4927" xr:uid="{00000000-0005-0000-0000-00006C130000}"/>
    <cellStyle name="Normal 2 3 2 2 2 3 3 2" xfId="4928" xr:uid="{00000000-0005-0000-0000-00006D130000}"/>
    <cellStyle name="Normal 2 3 2 2 2 3 3 2 2" xfId="4929" xr:uid="{00000000-0005-0000-0000-00006E130000}"/>
    <cellStyle name="Normal 2 3 2 2 2 3 3 3" xfId="4930" xr:uid="{00000000-0005-0000-0000-00006F130000}"/>
    <cellStyle name="Normal 2 3 2 2 2 3 4" xfId="4931" xr:uid="{00000000-0005-0000-0000-000070130000}"/>
    <cellStyle name="Normal 2 3 2 2 2 3 4 2" xfId="4932" xr:uid="{00000000-0005-0000-0000-000071130000}"/>
    <cellStyle name="Normal 2 3 2 2 2 3 4 2 2" xfId="4933" xr:uid="{00000000-0005-0000-0000-000072130000}"/>
    <cellStyle name="Normal 2 3 2 2 2 3 4 3" xfId="4934" xr:uid="{00000000-0005-0000-0000-000073130000}"/>
    <cellStyle name="Normal 2 3 2 2 2 3 5" xfId="4935" xr:uid="{00000000-0005-0000-0000-000074130000}"/>
    <cellStyle name="Normal 2 3 2 2 2 3 5 2" xfId="4936" xr:uid="{00000000-0005-0000-0000-000075130000}"/>
    <cellStyle name="Normal 2 3 2 2 2 3 6" xfId="4937" xr:uid="{00000000-0005-0000-0000-000076130000}"/>
    <cellStyle name="Normal 2 3 2 2 2 3_Plan3" xfId="4938" xr:uid="{00000000-0005-0000-0000-000077130000}"/>
    <cellStyle name="Normal 2 3 2 2 2 4" xfId="4939" xr:uid="{00000000-0005-0000-0000-000078130000}"/>
    <cellStyle name="Normal 2 3 2 2 2 4 2" xfId="4940" xr:uid="{00000000-0005-0000-0000-000079130000}"/>
    <cellStyle name="Normal 2 3 2 2 2 4 2 2" xfId="4941" xr:uid="{00000000-0005-0000-0000-00007A130000}"/>
    <cellStyle name="Normal 2 3 2 2 2 4 2 2 2" xfId="4942" xr:uid="{00000000-0005-0000-0000-00007B130000}"/>
    <cellStyle name="Normal 2 3 2 2 2 4 2 2 2 2" xfId="4943" xr:uid="{00000000-0005-0000-0000-00007C130000}"/>
    <cellStyle name="Normal 2 3 2 2 2 4 2 2 3" xfId="4944" xr:uid="{00000000-0005-0000-0000-00007D130000}"/>
    <cellStyle name="Normal 2 3 2 2 2 4 2 3" xfId="4945" xr:uid="{00000000-0005-0000-0000-00007E130000}"/>
    <cellStyle name="Normal 2 3 2 2 2 4 2 3 2" xfId="4946" xr:uid="{00000000-0005-0000-0000-00007F130000}"/>
    <cellStyle name="Normal 2 3 2 2 2 4 2 3 2 2" xfId="4947" xr:uid="{00000000-0005-0000-0000-000080130000}"/>
    <cellStyle name="Normal 2 3 2 2 2 4 2 3 3" xfId="4948" xr:uid="{00000000-0005-0000-0000-000081130000}"/>
    <cellStyle name="Normal 2 3 2 2 2 4 2 4" xfId="4949" xr:uid="{00000000-0005-0000-0000-000082130000}"/>
    <cellStyle name="Normal 2 3 2 2 2 4 2 4 2" xfId="4950" xr:uid="{00000000-0005-0000-0000-000083130000}"/>
    <cellStyle name="Normal 2 3 2 2 2 4 2 5" xfId="4951" xr:uid="{00000000-0005-0000-0000-000084130000}"/>
    <cellStyle name="Normal 2 3 2 2 2 4 3" xfId="4952" xr:uid="{00000000-0005-0000-0000-000085130000}"/>
    <cellStyle name="Normal 2 3 2 2 2 4 3 2" xfId="4953" xr:uid="{00000000-0005-0000-0000-000086130000}"/>
    <cellStyle name="Normal 2 3 2 2 2 4 3 2 2" xfId="4954" xr:uid="{00000000-0005-0000-0000-000087130000}"/>
    <cellStyle name="Normal 2 3 2 2 2 4 3 3" xfId="4955" xr:uid="{00000000-0005-0000-0000-000088130000}"/>
    <cellStyle name="Normal 2 3 2 2 2 4 4" xfId="4956" xr:uid="{00000000-0005-0000-0000-000089130000}"/>
    <cellStyle name="Normal 2 3 2 2 2 4 4 2" xfId="4957" xr:uid="{00000000-0005-0000-0000-00008A130000}"/>
    <cellStyle name="Normal 2 3 2 2 2 4 4 2 2" xfId="4958" xr:uid="{00000000-0005-0000-0000-00008B130000}"/>
    <cellStyle name="Normal 2 3 2 2 2 4 4 3" xfId="4959" xr:uid="{00000000-0005-0000-0000-00008C130000}"/>
    <cellStyle name="Normal 2 3 2 2 2 4 5" xfId="4960" xr:uid="{00000000-0005-0000-0000-00008D130000}"/>
    <cellStyle name="Normal 2 3 2 2 2 4 5 2" xfId="4961" xr:uid="{00000000-0005-0000-0000-00008E130000}"/>
    <cellStyle name="Normal 2 3 2 2 2 4 6" xfId="4962" xr:uid="{00000000-0005-0000-0000-00008F130000}"/>
    <cellStyle name="Normal 2 3 2 2 2 5" xfId="4963" xr:uid="{00000000-0005-0000-0000-000090130000}"/>
    <cellStyle name="Normal 2 3 2 2 2 5 2" xfId="4964" xr:uid="{00000000-0005-0000-0000-000091130000}"/>
    <cellStyle name="Normal 2 3 2 2 2 5 2 2" xfId="4965" xr:uid="{00000000-0005-0000-0000-000092130000}"/>
    <cellStyle name="Normal 2 3 2 2 2 5 2 2 2" xfId="4966" xr:uid="{00000000-0005-0000-0000-000093130000}"/>
    <cellStyle name="Normal 2 3 2 2 2 5 2 3" xfId="4967" xr:uid="{00000000-0005-0000-0000-000094130000}"/>
    <cellStyle name="Normal 2 3 2 2 2 5 3" xfId="4968" xr:uid="{00000000-0005-0000-0000-000095130000}"/>
    <cellStyle name="Normal 2 3 2 2 2 5 3 2" xfId="4969" xr:uid="{00000000-0005-0000-0000-000096130000}"/>
    <cellStyle name="Normal 2 3 2 2 2 5 3 2 2" xfId="4970" xr:uid="{00000000-0005-0000-0000-000097130000}"/>
    <cellStyle name="Normal 2 3 2 2 2 5 3 3" xfId="4971" xr:uid="{00000000-0005-0000-0000-000098130000}"/>
    <cellStyle name="Normal 2 3 2 2 2 5 4" xfId="4972" xr:uid="{00000000-0005-0000-0000-000099130000}"/>
    <cellStyle name="Normal 2 3 2 2 2 5 4 2" xfId="4973" xr:uid="{00000000-0005-0000-0000-00009A130000}"/>
    <cellStyle name="Normal 2 3 2 2 2 5 5" xfId="4974" xr:uid="{00000000-0005-0000-0000-00009B130000}"/>
    <cellStyle name="Normal 2 3 2 2 2 6" xfId="4975" xr:uid="{00000000-0005-0000-0000-00009C130000}"/>
    <cellStyle name="Normal 2 3 2 2 2 6 2" xfId="4976" xr:uid="{00000000-0005-0000-0000-00009D130000}"/>
    <cellStyle name="Normal 2 3 2 2 2 6 2 2" xfId="4977" xr:uid="{00000000-0005-0000-0000-00009E130000}"/>
    <cellStyle name="Normal 2 3 2 2 2 6 3" xfId="4978" xr:uid="{00000000-0005-0000-0000-00009F130000}"/>
    <cellStyle name="Normal 2 3 2 2 2 7" xfId="4979" xr:uid="{00000000-0005-0000-0000-0000A0130000}"/>
    <cellStyle name="Normal 2 3 2 2 2 7 2" xfId="4980" xr:uid="{00000000-0005-0000-0000-0000A1130000}"/>
    <cellStyle name="Normal 2 3 2 2 2 7 2 2" xfId="4981" xr:uid="{00000000-0005-0000-0000-0000A2130000}"/>
    <cellStyle name="Normal 2 3 2 2 2 7 3" xfId="4982" xr:uid="{00000000-0005-0000-0000-0000A3130000}"/>
    <cellStyle name="Normal 2 3 2 2 2 8" xfId="4983" xr:uid="{00000000-0005-0000-0000-0000A4130000}"/>
    <cellStyle name="Normal 2 3 2 2 2 8 2" xfId="4984" xr:uid="{00000000-0005-0000-0000-0000A5130000}"/>
    <cellStyle name="Normal 2 3 2 2 2 9" xfId="4985" xr:uid="{00000000-0005-0000-0000-0000A6130000}"/>
    <cellStyle name="Normal 2 3 2 2 2_Plan3" xfId="4986" xr:uid="{00000000-0005-0000-0000-0000A7130000}"/>
    <cellStyle name="Normal 2 3 2 2 3" xfId="4987" xr:uid="{00000000-0005-0000-0000-0000A8130000}"/>
    <cellStyle name="Normal 2 3 2 2 3 2" xfId="4988" xr:uid="{00000000-0005-0000-0000-0000A9130000}"/>
    <cellStyle name="Normal 2 3 2 2 3 2 2" xfId="4989" xr:uid="{00000000-0005-0000-0000-0000AA130000}"/>
    <cellStyle name="Normal 2 3 2 2 3 2 2 2" xfId="4990" xr:uid="{00000000-0005-0000-0000-0000AB130000}"/>
    <cellStyle name="Normal 2 3 2 2 3 2 2 2 2" xfId="4991" xr:uid="{00000000-0005-0000-0000-0000AC130000}"/>
    <cellStyle name="Normal 2 3 2 2 3 2 2 3" xfId="4992" xr:uid="{00000000-0005-0000-0000-0000AD130000}"/>
    <cellStyle name="Normal 2 3 2 2 3 2 3" xfId="4993" xr:uid="{00000000-0005-0000-0000-0000AE130000}"/>
    <cellStyle name="Normal 2 3 2 2 3 2 3 2" xfId="4994" xr:uid="{00000000-0005-0000-0000-0000AF130000}"/>
    <cellStyle name="Normal 2 3 2 2 3 2 3 2 2" xfId="4995" xr:uid="{00000000-0005-0000-0000-0000B0130000}"/>
    <cellStyle name="Normal 2 3 2 2 3 2 3 3" xfId="4996" xr:uid="{00000000-0005-0000-0000-0000B1130000}"/>
    <cellStyle name="Normal 2 3 2 2 3 2 4" xfId="4997" xr:uid="{00000000-0005-0000-0000-0000B2130000}"/>
    <cellStyle name="Normal 2 3 2 2 3 2 4 2" xfId="4998" xr:uid="{00000000-0005-0000-0000-0000B3130000}"/>
    <cellStyle name="Normal 2 3 2 2 3 2 5" xfId="4999" xr:uid="{00000000-0005-0000-0000-0000B4130000}"/>
    <cellStyle name="Normal 2 3 2 2 3 3" xfId="5000" xr:uid="{00000000-0005-0000-0000-0000B5130000}"/>
    <cellStyle name="Normal 2 3 2 2 3 3 2" xfId="5001" xr:uid="{00000000-0005-0000-0000-0000B6130000}"/>
    <cellStyle name="Normal 2 3 2 2 3 3 2 2" xfId="5002" xr:uid="{00000000-0005-0000-0000-0000B7130000}"/>
    <cellStyle name="Normal 2 3 2 2 3 3 3" xfId="5003" xr:uid="{00000000-0005-0000-0000-0000B8130000}"/>
    <cellStyle name="Normal 2 3 2 2 3 4" xfId="5004" xr:uid="{00000000-0005-0000-0000-0000B9130000}"/>
    <cellStyle name="Normal 2 3 2 2 3 4 2" xfId="5005" xr:uid="{00000000-0005-0000-0000-0000BA130000}"/>
    <cellStyle name="Normal 2 3 2 2 3 4 2 2" xfId="5006" xr:uid="{00000000-0005-0000-0000-0000BB130000}"/>
    <cellStyle name="Normal 2 3 2 2 3 4 3" xfId="5007" xr:uid="{00000000-0005-0000-0000-0000BC130000}"/>
    <cellStyle name="Normal 2 3 2 2 3 5" xfId="5008" xr:uid="{00000000-0005-0000-0000-0000BD130000}"/>
    <cellStyle name="Normal 2 3 2 2 3 5 2" xfId="5009" xr:uid="{00000000-0005-0000-0000-0000BE130000}"/>
    <cellStyle name="Normal 2 3 2 2 3 6" xfId="5010" xr:uid="{00000000-0005-0000-0000-0000BF130000}"/>
    <cellStyle name="Normal 2 3 2 2 3_Plan3" xfId="5011" xr:uid="{00000000-0005-0000-0000-0000C0130000}"/>
    <cellStyle name="Normal 2 3 2 2 4" xfId="5012" xr:uid="{00000000-0005-0000-0000-0000C1130000}"/>
    <cellStyle name="Normal 2 3 2 2 4 2" xfId="5013" xr:uid="{00000000-0005-0000-0000-0000C2130000}"/>
    <cellStyle name="Normal 2 3 2 2 4 2 2" xfId="5014" xr:uid="{00000000-0005-0000-0000-0000C3130000}"/>
    <cellStyle name="Normal 2 3 2 2 4 2 2 2" xfId="5015" xr:uid="{00000000-0005-0000-0000-0000C4130000}"/>
    <cellStyle name="Normal 2 3 2 2 4 2 2 2 2" xfId="5016" xr:uid="{00000000-0005-0000-0000-0000C5130000}"/>
    <cellStyle name="Normal 2 3 2 2 4 2 2 3" xfId="5017" xr:uid="{00000000-0005-0000-0000-0000C6130000}"/>
    <cellStyle name="Normal 2 3 2 2 4 2 3" xfId="5018" xr:uid="{00000000-0005-0000-0000-0000C7130000}"/>
    <cellStyle name="Normal 2 3 2 2 4 2 3 2" xfId="5019" xr:uid="{00000000-0005-0000-0000-0000C8130000}"/>
    <cellStyle name="Normal 2 3 2 2 4 2 3 2 2" xfId="5020" xr:uid="{00000000-0005-0000-0000-0000C9130000}"/>
    <cellStyle name="Normal 2 3 2 2 4 2 3 3" xfId="5021" xr:uid="{00000000-0005-0000-0000-0000CA130000}"/>
    <cellStyle name="Normal 2 3 2 2 4 2 4" xfId="5022" xr:uid="{00000000-0005-0000-0000-0000CB130000}"/>
    <cellStyle name="Normal 2 3 2 2 4 2 4 2" xfId="5023" xr:uid="{00000000-0005-0000-0000-0000CC130000}"/>
    <cellStyle name="Normal 2 3 2 2 4 2 5" xfId="5024" xr:uid="{00000000-0005-0000-0000-0000CD130000}"/>
    <cellStyle name="Normal 2 3 2 2 4 3" xfId="5025" xr:uid="{00000000-0005-0000-0000-0000CE130000}"/>
    <cellStyle name="Normal 2 3 2 2 4 3 2" xfId="5026" xr:uid="{00000000-0005-0000-0000-0000CF130000}"/>
    <cellStyle name="Normal 2 3 2 2 4 3 2 2" xfId="5027" xr:uid="{00000000-0005-0000-0000-0000D0130000}"/>
    <cellStyle name="Normal 2 3 2 2 4 3 3" xfId="5028" xr:uid="{00000000-0005-0000-0000-0000D1130000}"/>
    <cellStyle name="Normal 2 3 2 2 4 4" xfId="5029" xr:uid="{00000000-0005-0000-0000-0000D2130000}"/>
    <cellStyle name="Normal 2 3 2 2 4 4 2" xfId="5030" xr:uid="{00000000-0005-0000-0000-0000D3130000}"/>
    <cellStyle name="Normal 2 3 2 2 4 4 2 2" xfId="5031" xr:uid="{00000000-0005-0000-0000-0000D4130000}"/>
    <cellStyle name="Normal 2 3 2 2 4 4 3" xfId="5032" xr:uid="{00000000-0005-0000-0000-0000D5130000}"/>
    <cellStyle name="Normal 2 3 2 2 4 5" xfId="5033" xr:uid="{00000000-0005-0000-0000-0000D6130000}"/>
    <cellStyle name="Normal 2 3 2 2 4 5 2" xfId="5034" xr:uid="{00000000-0005-0000-0000-0000D7130000}"/>
    <cellStyle name="Normal 2 3 2 2 4 6" xfId="5035" xr:uid="{00000000-0005-0000-0000-0000D8130000}"/>
    <cellStyle name="Normal 2 3 2 2 4_Plan3" xfId="5036" xr:uid="{00000000-0005-0000-0000-0000D9130000}"/>
    <cellStyle name="Normal 2 3 2 2 5" xfId="5037" xr:uid="{00000000-0005-0000-0000-0000DA130000}"/>
    <cellStyle name="Normal 2 3 2 2 5 2" xfId="5038" xr:uid="{00000000-0005-0000-0000-0000DB130000}"/>
    <cellStyle name="Normal 2 3 2 2 5 2 2" xfId="5039" xr:uid="{00000000-0005-0000-0000-0000DC130000}"/>
    <cellStyle name="Normal 2 3 2 2 5 2 2 2" xfId="5040" xr:uid="{00000000-0005-0000-0000-0000DD130000}"/>
    <cellStyle name="Normal 2 3 2 2 5 2 2 2 2" xfId="5041" xr:uid="{00000000-0005-0000-0000-0000DE130000}"/>
    <cellStyle name="Normal 2 3 2 2 5 2 2 3" xfId="5042" xr:uid="{00000000-0005-0000-0000-0000DF130000}"/>
    <cellStyle name="Normal 2 3 2 2 5 2 3" xfId="5043" xr:uid="{00000000-0005-0000-0000-0000E0130000}"/>
    <cellStyle name="Normal 2 3 2 2 5 2 3 2" xfId="5044" xr:uid="{00000000-0005-0000-0000-0000E1130000}"/>
    <cellStyle name="Normal 2 3 2 2 5 2 3 2 2" xfId="5045" xr:uid="{00000000-0005-0000-0000-0000E2130000}"/>
    <cellStyle name="Normal 2 3 2 2 5 2 3 3" xfId="5046" xr:uid="{00000000-0005-0000-0000-0000E3130000}"/>
    <cellStyle name="Normal 2 3 2 2 5 2 4" xfId="5047" xr:uid="{00000000-0005-0000-0000-0000E4130000}"/>
    <cellStyle name="Normal 2 3 2 2 5 2 4 2" xfId="5048" xr:uid="{00000000-0005-0000-0000-0000E5130000}"/>
    <cellStyle name="Normal 2 3 2 2 5 2 5" xfId="5049" xr:uid="{00000000-0005-0000-0000-0000E6130000}"/>
    <cellStyle name="Normal 2 3 2 2 5 3" xfId="5050" xr:uid="{00000000-0005-0000-0000-0000E7130000}"/>
    <cellStyle name="Normal 2 3 2 2 5 3 2" xfId="5051" xr:uid="{00000000-0005-0000-0000-0000E8130000}"/>
    <cellStyle name="Normal 2 3 2 2 5 3 2 2" xfId="5052" xr:uid="{00000000-0005-0000-0000-0000E9130000}"/>
    <cellStyle name="Normal 2 3 2 2 5 3 3" xfId="5053" xr:uid="{00000000-0005-0000-0000-0000EA130000}"/>
    <cellStyle name="Normal 2 3 2 2 5 4" xfId="5054" xr:uid="{00000000-0005-0000-0000-0000EB130000}"/>
    <cellStyle name="Normal 2 3 2 2 5 4 2" xfId="5055" xr:uid="{00000000-0005-0000-0000-0000EC130000}"/>
    <cellStyle name="Normal 2 3 2 2 5 4 2 2" xfId="5056" xr:uid="{00000000-0005-0000-0000-0000ED130000}"/>
    <cellStyle name="Normal 2 3 2 2 5 4 3" xfId="5057" xr:uid="{00000000-0005-0000-0000-0000EE130000}"/>
    <cellStyle name="Normal 2 3 2 2 5 5" xfId="5058" xr:uid="{00000000-0005-0000-0000-0000EF130000}"/>
    <cellStyle name="Normal 2 3 2 2 5 5 2" xfId="5059" xr:uid="{00000000-0005-0000-0000-0000F0130000}"/>
    <cellStyle name="Normal 2 3 2 2 5 6" xfId="5060" xr:uid="{00000000-0005-0000-0000-0000F1130000}"/>
    <cellStyle name="Normal 2 3 2 2 6" xfId="5061" xr:uid="{00000000-0005-0000-0000-0000F2130000}"/>
    <cellStyle name="Normal 2 3 2 2 6 2" xfId="5062" xr:uid="{00000000-0005-0000-0000-0000F3130000}"/>
    <cellStyle name="Normal 2 3 2 2 6 2 2" xfId="5063" xr:uid="{00000000-0005-0000-0000-0000F4130000}"/>
    <cellStyle name="Normal 2 3 2 2 6 2 2 2" xfId="5064" xr:uid="{00000000-0005-0000-0000-0000F5130000}"/>
    <cellStyle name="Normal 2 3 2 2 6 2 3" xfId="5065" xr:uid="{00000000-0005-0000-0000-0000F6130000}"/>
    <cellStyle name="Normal 2 3 2 2 6 3" xfId="5066" xr:uid="{00000000-0005-0000-0000-0000F7130000}"/>
    <cellStyle name="Normal 2 3 2 2 6 3 2" xfId="5067" xr:uid="{00000000-0005-0000-0000-0000F8130000}"/>
    <cellStyle name="Normal 2 3 2 2 6 3 2 2" xfId="5068" xr:uid="{00000000-0005-0000-0000-0000F9130000}"/>
    <cellStyle name="Normal 2 3 2 2 6 3 3" xfId="5069" xr:uid="{00000000-0005-0000-0000-0000FA130000}"/>
    <cellStyle name="Normal 2 3 2 2 6 4" xfId="5070" xr:uid="{00000000-0005-0000-0000-0000FB130000}"/>
    <cellStyle name="Normal 2 3 2 2 6 4 2" xfId="5071" xr:uid="{00000000-0005-0000-0000-0000FC130000}"/>
    <cellStyle name="Normal 2 3 2 2 6 5" xfId="5072" xr:uid="{00000000-0005-0000-0000-0000FD130000}"/>
    <cellStyle name="Normal 2 3 2 2 7" xfId="5073" xr:uid="{00000000-0005-0000-0000-0000FE130000}"/>
    <cellStyle name="Normal 2 3 2 2 7 2" xfId="5074" xr:uid="{00000000-0005-0000-0000-0000FF130000}"/>
    <cellStyle name="Normal 2 3 2 2 7 2 2" xfId="5075" xr:uid="{00000000-0005-0000-0000-000000140000}"/>
    <cellStyle name="Normal 2 3 2 2 7 3" xfId="5076" xr:uid="{00000000-0005-0000-0000-000001140000}"/>
    <cellStyle name="Normal 2 3 2 2 8" xfId="5077" xr:uid="{00000000-0005-0000-0000-000002140000}"/>
    <cellStyle name="Normal 2 3 2 2 8 2" xfId="5078" xr:uid="{00000000-0005-0000-0000-000003140000}"/>
    <cellStyle name="Normal 2 3 2 2 8 2 2" xfId="5079" xr:uid="{00000000-0005-0000-0000-000004140000}"/>
    <cellStyle name="Normal 2 3 2 2 8 3" xfId="5080" xr:uid="{00000000-0005-0000-0000-000005140000}"/>
    <cellStyle name="Normal 2 3 2 2 9" xfId="5081" xr:uid="{00000000-0005-0000-0000-000006140000}"/>
    <cellStyle name="Normal 2 3 2 2 9 2" xfId="5082" xr:uid="{00000000-0005-0000-0000-000007140000}"/>
    <cellStyle name="Normal 2 3 2 2_Plan3" xfId="5083" xr:uid="{00000000-0005-0000-0000-000008140000}"/>
    <cellStyle name="Normal 2 3 2 3" xfId="5084" xr:uid="{00000000-0005-0000-0000-000009140000}"/>
    <cellStyle name="Normal 2 3 2 3 10" xfId="5085" xr:uid="{00000000-0005-0000-0000-00000A140000}"/>
    <cellStyle name="Normal 2 3 2 3 10 2" xfId="5086" xr:uid="{00000000-0005-0000-0000-00000B140000}"/>
    <cellStyle name="Normal 2 3 2 3 2" xfId="5087" xr:uid="{00000000-0005-0000-0000-00000C140000}"/>
    <cellStyle name="Normal 2 3 2 3 2 2" xfId="5088" xr:uid="{00000000-0005-0000-0000-00000D140000}"/>
    <cellStyle name="Normal 2 3 2 3 2 2 2" xfId="5089" xr:uid="{00000000-0005-0000-0000-00000E140000}"/>
    <cellStyle name="Normal 2 3 2 3 2 2 2 2" xfId="5090" xr:uid="{00000000-0005-0000-0000-00000F140000}"/>
    <cellStyle name="Normal 2 3 2 3 2 2 2 2 2" xfId="5091" xr:uid="{00000000-0005-0000-0000-000010140000}"/>
    <cellStyle name="Normal 2 3 2 3 2 2 2 2 2 2" xfId="5092" xr:uid="{00000000-0005-0000-0000-000011140000}"/>
    <cellStyle name="Normal 2 3 2 3 2 2 2 2 3" xfId="5093" xr:uid="{00000000-0005-0000-0000-000012140000}"/>
    <cellStyle name="Normal 2 3 2 3 2 2 2 3" xfId="5094" xr:uid="{00000000-0005-0000-0000-000013140000}"/>
    <cellStyle name="Normal 2 3 2 3 2 2 2 3 2" xfId="5095" xr:uid="{00000000-0005-0000-0000-000014140000}"/>
    <cellStyle name="Normal 2 3 2 3 2 2 2 3 2 2" xfId="5096" xr:uid="{00000000-0005-0000-0000-000015140000}"/>
    <cellStyle name="Normal 2 3 2 3 2 2 2 3 3" xfId="5097" xr:uid="{00000000-0005-0000-0000-000016140000}"/>
    <cellStyle name="Normal 2 3 2 3 2 2 2 4" xfId="5098" xr:uid="{00000000-0005-0000-0000-000017140000}"/>
    <cellStyle name="Normal 2 3 2 3 2 2 2 4 2" xfId="5099" xr:uid="{00000000-0005-0000-0000-000018140000}"/>
    <cellStyle name="Normal 2 3 2 3 2 2 2 5" xfId="5100" xr:uid="{00000000-0005-0000-0000-000019140000}"/>
    <cellStyle name="Normal 2 3 2 3 2 2 3" xfId="5101" xr:uid="{00000000-0005-0000-0000-00001A140000}"/>
    <cellStyle name="Normal 2 3 2 3 2 2 3 2" xfId="5102" xr:uid="{00000000-0005-0000-0000-00001B140000}"/>
    <cellStyle name="Normal 2 3 2 3 2 2 3 2 2" xfId="5103" xr:uid="{00000000-0005-0000-0000-00001C140000}"/>
    <cellStyle name="Normal 2 3 2 3 2 2 3 3" xfId="5104" xr:uid="{00000000-0005-0000-0000-00001D140000}"/>
    <cellStyle name="Normal 2 3 2 3 2 2 4" xfId="5105" xr:uid="{00000000-0005-0000-0000-00001E140000}"/>
    <cellStyle name="Normal 2 3 2 3 2 2 4 2" xfId="5106" xr:uid="{00000000-0005-0000-0000-00001F140000}"/>
    <cellStyle name="Normal 2 3 2 3 2 2 4 2 2" xfId="5107" xr:uid="{00000000-0005-0000-0000-000020140000}"/>
    <cellStyle name="Normal 2 3 2 3 2 2 4 3" xfId="5108" xr:uid="{00000000-0005-0000-0000-000021140000}"/>
    <cellStyle name="Normal 2 3 2 3 2 2 5" xfId="5109" xr:uid="{00000000-0005-0000-0000-000022140000}"/>
    <cellStyle name="Normal 2 3 2 3 2 2 5 2" xfId="5110" xr:uid="{00000000-0005-0000-0000-000023140000}"/>
    <cellStyle name="Normal 2 3 2 3 2 2 6" xfId="5111" xr:uid="{00000000-0005-0000-0000-000024140000}"/>
    <cellStyle name="Normal 2 3 2 3 2 2_Plan3" xfId="5112" xr:uid="{00000000-0005-0000-0000-000025140000}"/>
    <cellStyle name="Normal 2 3 2 3 2 3" xfId="5113" xr:uid="{00000000-0005-0000-0000-000026140000}"/>
    <cellStyle name="Normal 2 3 2 3 2 3 2" xfId="5114" xr:uid="{00000000-0005-0000-0000-000027140000}"/>
    <cellStyle name="Normal 2 3 2 3 2 3 2 2" xfId="5115" xr:uid="{00000000-0005-0000-0000-000028140000}"/>
    <cellStyle name="Normal 2 3 2 3 2 3 2 2 2" xfId="5116" xr:uid="{00000000-0005-0000-0000-000029140000}"/>
    <cellStyle name="Normal 2 3 2 3 2 3 2 2 2 2" xfId="5117" xr:uid="{00000000-0005-0000-0000-00002A140000}"/>
    <cellStyle name="Normal 2 3 2 3 2 3 2 2 3" xfId="5118" xr:uid="{00000000-0005-0000-0000-00002B140000}"/>
    <cellStyle name="Normal 2 3 2 3 2 3 2 3" xfId="5119" xr:uid="{00000000-0005-0000-0000-00002C140000}"/>
    <cellStyle name="Normal 2 3 2 3 2 3 2 3 2" xfId="5120" xr:uid="{00000000-0005-0000-0000-00002D140000}"/>
    <cellStyle name="Normal 2 3 2 3 2 3 2 3 2 2" xfId="5121" xr:uid="{00000000-0005-0000-0000-00002E140000}"/>
    <cellStyle name="Normal 2 3 2 3 2 3 2 3 3" xfId="5122" xr:uid="{00000000-0005-0000-0000-00002F140000}"/>
    <cellStyle name="Normal 2 3 2 3 2 3 2 4" xfId="5123" xr:uid="{00000000-0005-0000-0000-000030140000}"/>
    <cellStyle name="Normal 2 3 2 3 2 3 2 4 2" xfId="5124" xr:uid="{00000000-0005-0000-0000-000031140000}"/>
    <cellStyle name="Normal 2 3 2 3 2 3 2 5" xfId="5125" xr:uid="{00000000-0005-0000-0000-000032140000}"/>
    <cellStyle name="Normal 2 3 2 3 2 3 3" xfId="5126" xr:uid="{00000000-0005-0000-0000-000033140000}"/>
    <cellStyle name="Normal 2 3 2 3 2 3 3 2" xfId="5127" xr:uid="{00000000-0005-0000-0000-000034140000}"/>
    <cellStyle name="Normal 2 3 2 3 2 3 3 2 2" xfId="5128" xr:uid="{00000000-0005-0000-0000-000035140000}"/>
    <cellStyle name="Normal 2 3 2 3 2 3 3 3" xfId="5129" xr:uid="{00000000-0005-0000-0000-000036140000}"/>
    <cellStyle name="Normal 2 3 2 3 2 3 4" xfId="5130" xr:uid="{00000000-0005-0000-0000-000037140000}"/>
    <cellStyle name="Normal 2 3 2 3 2 3 4 2" xfId="5131" xr:uid="{00000000-0005-0000-0000-000038140000}"/>
    <cellStyle name="Normal 2 3 2 3 2 3 4 2 2" xfId="5132" xr:uid="{00000000-0005-0000-0000-000039140000}"/>
    <cellStyle name="Normal 2 3 2 3 2 3 4 3" xfId="5133" xr:uid="{00000000-0005-0000-0000-00003A140000}"/>
    <cellStyle name="Normal 2 3 2 3 2 3 5" xfId="5134" xr:uid="{00000000-0005-0000-0000-00003B140000}"/>
    <cellStyle name="Normal 2 3 2 3 2 3 5 2" xfId="5135" xr:uid="{00000000-0005-0000-0000-00003C140000}"/>
    <cellStyle name="Normal 2 3 2 3 2 3 6" xfId="5136" xr:uid="{00000000-0005-0000-0000-00003D140000}"/>
    <cellStyle name="Normal 2 3 2 3 2 3_Plan3" xfId="5137" xr:uid="{00000000-0005-0000-0000-00003E140000}"/>
    <cellStyle name="Normal 2 3 2 3 2 4" xfId="5138" xr:uid="{00000000-0005-0000-0000-00003F140000}"/>
    <cellStyle name="Normal 2 3 2 3 2 4 2" xfId="5139" xr:uid="{00000000-0005-0000-0000-000040140000}"/>
    <cellStyle name="Normal 2 3 2 3 2 4 2 2" xfId="5140" xr:uid="{00000000-0005-0000-0000-000041140000}"/>
    <cellStyle name="Normal 2 3 2 3 2 4 2 2 2" xfId="5141" xr:uid="{00000000-0005-0000-0000-000042140000}"/>
    <cellStyle name="Normal 2 3 2 3 2 4 2 2 2 2" xfId="5142" xr:uid="{00000000-0005-0000-0000-000043140000}"/>
    <cellStyle name="Normal 2 3 2 3 2 4 2 2 3" xfId="5143" xr:uid="{00000000-0005-0000-0000-000044140000}"/>
    <cellStyle name="Normal 2 3 2 3 2 4 2 3" xfId="5144" xr:uid="{00000000-0005-0000-0000-000045140000}"/>
    <cellStyle name="Normal 2 3 2 3 2 4 2 3 2" xfId="5145" xr:uid="{00000000-0005-0000-0000-000046140000}"/>
    <cellStyle name="Normal 2 3 2 3 2 4 2 3 2 2" xfId="5146" xr:uid="{00000000-0005-0000-0000-000047140000}"/>
    <cellStyle name="Normal 2 3 2 3 2 4 2 3 3" xfId="5147" xr:uid="{00000000-0005-0000-0000-000048140000}"/>
    <cellStyle name="Normal 2 3 2 3 2 4 2 4" xfId="5148" xr:uid="{00000000-0005-0000-0000-000049140000}"/>
    <cellStyle name="Normal 2 3 2 3 2 4 2 4 2" xfId="5149" xr:uid="{00000000-0005-0000-0000-00004A140000}"/>
    <cellStyle name="Normal 2 3 2 3 2 4 2 5" xfId="5150" xr:uid="{00000000-0005-0000-0000-00004B140000}"/>
    <cellStyle name="Normal 2 3 2 3 2 4 3" xfId="5151" xr:uid="{00000000-0005-0000-0000-00004C140000}"/>
    <cellStyle name="Normal 2 3 2 3 2 4 3 2" xfId="5152" xr:uid="{00000000-0005-0000-0000-00004D140000}"/>
    <cellStyle name="Normal 2 3 2 3 2 4 3 2 2" xfId="5153" xr:uid="{00000000-0005-0000-0000-00004E140000}"/>
    <cellStyle name="Normal 2 3 2 3 2 4 3 3" xfId="5154" xr:uid="{00000000-0005-0000-0000-00004F140000}"/>
    <cellStyle name="Normal 2 3 2 3 2 4 4" xfId="5155" xr:uid="{00000000-0005-0000-0000-000050140000}"/>
    <cellStyle name="Normal 2 3 2 3 2 4 4 2" xfId="5156" xr:uid="{00000000-0005-0000-0000-000051140000}"/>
    <cellStyle name="Normal 2 3 2 3 2 4 4 2 2" xfId="5157" xr:uid="{00000000-0005-0000-0000-000052140000}"/>
    <cellStyle name="Normal 2 3 2 3 2 4 4 3" xfId="5158" xr:uid="{00000000-0005-0000-0000-000053140000}"/>
    <cellStyle name="Normal 2 3 2 3 2 4 5" xfId="5159" xr:uid="{00000000-0005-0000-0000-000054140000}"/>
    <cellStyle name="Normal 2 3 2 3 2 4 5 2" xfId="5160" xr:uid="{00000000-0005-0000-0000-000055140000}"/>
    <cellStyle name="Normal 2 3 2 3 2 4 6" xfId="5161" xr:uid="{00000000-0005-0000-0000-000056140000}"/>
    <cellStyle name="Normal 2 3 2 3 2 5" xfId="5162" xr:uid="{00000000-0005-0000-0000-000057140000}"/>
    <cellStyle name="Normal 2 3 2 3 2 5 2" xfId="5163" xr:uid="{00000000-0005-0000-0000-000058140000}"/>
    <cellStyle name="Normal 2 3 2 3 2 5 2 2" xfId="5164" xr:uid="{00000000-0005-0000-0000-000059140000}"/>
    <cellStyle name="Normal 2 3 2 3 2 5 2 2 2" xfId="5165" xr:uid="{00000000-0005-0000-0000-00005A140000}"/>
    <cellStyle name="Normal 2 3 2 3 2 5 2 3" xfId="5166" xr:uid="{00000000-0005-0000-0000-00005B140000}"/>
    <cellStyle name="Normal 2 3 2 3 2 5 3" xfId="5167" xr:uid="{00000000-0005-0000-0000-00005C140000}"/>
    <cellStyle name="Normal 2 3 2 3 2 5 3 2" xfId="5168" xr:uid="{00000000-0005-0000-0000-00005D140000}"/>
    <cellStyle name="Normal 2 3 2 3 2 5 3 2 2" xfId="5169" xr:uid="{00000000-0005-0000-0000-00005E140000}"/>
    <cellStyle name="Normal 2 3 2 3 2 5 3 3" xfId="5170" xr:uid="{00000000-0005-0000-0000-00005F140000}"/>
    <cellStyle name="Normal 2 3 2 3 2 5 4" xfId="5171" xr:uid="{00000000-0005-0000-0000-000060140000}"/>
    <cellStyle name="Normal 2 3 2 3 2 5 4 2" xfId="5172" xr:uid="{00000000-0005-0000-0000-000061140000}"/>
    <cellStyle name="Normal 2 3 2 3 2 5 5" xfId="5173" xr:uid="{00000000-0005-0000-0000-000062140000}"/>
    <cellStyle name="Normal 2 3 2 3 2 6" xfId="5174" xr:uid="{00000000-0005-0000-0000-000063140000}"/>
    <cellStyle name="Normal 2 3 2 3 2 6 2" xfId="5175" xr:uid="{00000000-0005-0000-0000-000064140000}"/>
    <cellStyle name="Normal 2 3 2 3 2 6 2 2" xfId="5176" xr:uid="{00000000-0005-0000-0000-000065140000}"/>
    <cellStyle name="Normal 2 3 2 3 2 6 3" xfId="5177" xr:uid="{00000000-0005-0000-0000-000066140000}"/>
    <cellStyle name="Normal 2 3 2 3 2 7" xfId="5178" xr:uid="{00000000-0005-0000-0000-000067140000}"/>
    <cellStyle name="Normal 2 3 2 3 2 7 2" xfId="5179" xr:uid="{00000000-0005-0000-0000-000068140000}"/>
    <cellStyle name="Normal 2 3 2 3 2 7 2 2" xfId="5180" xr:uid="{00000000-0005-0000-0000-000069140000}"/>
    <cellStyle name="Normal 2 3 2 3 2 7 3" xfId="5181" xr:uid="{00000000-0005-0000-0000-00006A140000}"/>
    <cellStyle name="Normal 2 3 2 3 2 8" xfId="5182" xr:uid="{00000000-0005-0000-0000-00006B140000}"/>
    <cellStyle name="Normal 2 3 2 3 2 8 2" xfId="5183" xr:uid="{00000000-0005-0000-0000-00006C140000}"/>
    <cellStyle name="Normal 2 3 2 3 2 9" xfId="5184" xr:uid="{00000000-0005-0000-0000-00006D140000}"/>
    <cellStyle name="Normal 2 3 2 3 2_Plan3" xfId="5185" xr:uid="{00000000-0005-0000-0000-00006E140000}"/>
    <cellStyle name="Normal 2 3 2 3 3" xfId="5186" xr:uid="{00000000-0005-0000-0000-00006F140000}"/>
    <cellStyle name="Normal 2 3 2 3 3 2" xfId="5187" xr:uid="{00000000-0005-0000-0000-000070140000}"/>
    <cellStyle name="Normal 2 3 2 3 3 2 2" xfId="5188" xr:uid="{00000000-0005-0000-0000-000071140000}"/>
    <cellStyle name="Normal 2 3 2 3 3 2 2 2" xfId="5189" xr:uid="{00000000-0005-0000-0000-000072140000}"/>
    <cellStyle name="Normal 2 3 2 3 3 2 2 2 2" xfId="5190" xr:uid="{00000000-0005-0000-0000-000073140000}"/>
    <cellStyle name="Normal 2 3 2 3 3 2 2 3" xfId="5191" xr:uid="{00000000-0005-0000-0000-000074140000}"/>
    <cellStyle name="Normal 2 3 2 3 3 2 3" xfId="5192" xr:uid="{00000000-0005-0000-0000-000075140000}"/>
    <cellStyle name="Normal 2 3 2 3 3 2 3 2" xfId="5193" xr:uid="{00000000-0005-0000-0000-000076140000}"/>
    <cellStyle name="Normal 2 3 2 3 3 2 3 2 2" xfId="5194" xr:uid="{00000000-0005-0000-0000-000077140000}"/>
    <cellStyle name="Normal 2 3 2 3 3 2 3 3" xfId="5195" xr:uid="{00000000-0005-0000-0000-000078140000}"/>
    <cellStyle name="Normal 2 3 2 3 3 2 4" xfId="5196" xr:uid="{00000000-0005-0000-0000-000079140000}"/>
    <cellStyle name="Normal 2 3 2 3 3 2 4 2" xfId="5197" xr:uid="{00000000-0005-0000-0000-00007A140000}"/>
    <cellStyle name="Normal 2 3 2 3 3 2 5" xfId="5198" xr:uid="{00000000-0005-0000-0000-00007B140000}"/>
    <cellStyle name="Normal 2 3 2 3 3 3" xfId="5199" xr:uid="{00000000-0005-0000-0000-00007C140000}"/>
    <cellStyle name="Normal 2 3 2 3 3 3 2" xfId="5200" xr:uid="{00000000-0005-0000-0000-00007D140000}"/>
    <cellStyle name="Normal 2 3 2 3 3 3 2 2" xfId="5201" xr:uid="{00000000-0005-0000-0000-00007E140000}"/>
    <cellStyle name="Normal 2 3 2 3 3 3 3" xfId="5202" xr:uid="{00000000-0005-0000-0000-00007F140000}"/>
    <cellStyle name="Normal 2 3 2 3 3 4" xfId="5203" xr:uid="{00000000-0005-0000-0000-000080140000}"/>
    <cellStyle name="Normal 2 3 2 3 3 4 2" xfId="5204" xr:uid="{00000000-0005-0000-0000-000081140000}"/>
    <cellStyle name="Normal 2 3 2 3 3 4 2 2" xfId="5205" xr:uid="{00000000-0005-0000-0000-000082140000}"/>
    <cellStyle name="Normal 2 3 2 3 3 4 3" xfId="5206" xr:uid="{00000000-0005-0000-0000-000083140000}"/>
    <cellStyle name="Normal 2 3 2 3 3 5" xfId="5207" xr:uid="{00000000-0005-0000-0000-000084140000}"/>
    <cellStyle name="Normal 2 3 2 3 3 5 2" xfId="5208" xr:uid="{00000000-0005-0000-0000-000085140000}"/>
    <cellStyle name="Normal 2 3 2 3 3 6" xfId="5209" xr:uid="{00000000-0005-0000-0000-000086140000}"/>
    <cellStyle name="Normal 2 3 2 3 3_Plan3" xfId="5210" xr:uid="{00000000-0005-0000-0000-000087140000}"/>
    <cellStyle name="Normal 2 3 2 3 4" xfId="5211" xr:uid="{00000000-0005-0000-0000-000088140000}"/>
    <cellStyle name="Normal 2 3 2 3 4 2" xfId="5212" xr:uid="{00000000-0005-0000-0000-000089140000}"/>
    <cellStyle name="Normal 2 3 2 3 4 2 2" xfId="5213" xr:uid="{00000000-0005-0000-0000-00008A140000}"/>
    <cellStyle name="Normal 2 3 2 3 4 2 2 2" xfId="5214" xr:uid="{00000000-0005-0000-0000-00008B140000}"/>
    <cellStyle name="Normal 2 3 2 3 4 2 2 2 2" xfId="5215" xr:uid="{00000000-0005-0000-0000-00008C140000}"/>
    <cellStyle name="Normal 2 3 2 3 4 2 2 3" xfId="5216" xr:uid="{00000000-0005-0000-0000-00008D140000}"/>
    <cellStyle name="Normal 2 3 2 3 4 2 3" xfId="5217" xr:uid="{00000000-0005-0000-0000-00008E140000}"/>
    <cellStyle name="Normal 2 3 2 3 4 2 3 2" xfId="5218" xr:uid="{00000000-0005-0000-0000-00008F140000}"/>
    <cellStyle name="Normal 2 3 2 3 4 2 3 2 2" xfId="5219" xr:uid="{00000000-0005-0000-0000-000090140000}"/>
    <cellStyle name="Normal 2 3 2 3 4 2 3 3" xfId="5220" xr:uid="{00000000-0005-0000-0000-000091140000}"/>
    <cellStyle name="Normal 2 3 2 3 4 2 4" xfId="5221" xr:uid="{00000000-0005-0000-0000-000092140000}"/>
    <cellStyle name="Normal 2 3 2 3 4 2 4 2" xfId="5222" xr:uid="{00000000-0005-0000-0000-000093140000}"/>
    <cellStyle name="Normal 2 3 2 3 4 2 5" xfId="5223" xr:uid="{00000000-0005-0000-0000-000094140000}"/>
    <cellStyle name="Normal 2 3 2 3 4 3" xfId="5224" xr:uid="{00000000-0005-0000-0000-000095140000}"/>
    <cellStyle name="Normal 2 3 2 3 4 3 2" xfId="5225" xr:uid="{00000000-0005-0000-0000-000096140000}"/>
    <cellStyle name="Normal 2 3 2 3 4 3 2 2" xfId="5226" xr:uid="{00000000-0005-0000-0000-000097140000}"/>
    <cellStyle name="Normal 2 3 2 3 4 3 3" xfId="5227" xr:uid="{00000000-0005-0000-0000-000098140000}"/>
    <cellStyle name="Normal 2 3 2 3 4 4" xfId="5228" xr:uid="{00000000-0005-0000-0000-000099140000}"/>
    <cellStyle name="Normal 2 3 2 3 4 4 2" xfId="5229" xr:uid="{00000000-0005-0000-0000-00009A140000}"/>
    <cellStyle name="Normal 2 3 2 3 4 4 2 2" xfId="5230" xr:uid="{00000000-0005-0000-0000-00009B140000}"/>
    <cellStyle name="Normal 2 3 2 3 4 4 3" xfId="5231" xr:uid="{00000000-0005-0000-0000-00009C140000}"/>
    <cellStyle name="Normal 2 3 2 3 4 5" xfId="5232" xr:uid="{00000000-0005-0000-0000-00009D140000}"/>
    <cellStyle name="Normal 2 3 2 3 4 5 2" xfId="5233" xr:uid="{00000000-0005-0000-0000-00009E140000}"/>
    <cellStyle name="Normal 2 3 2 3 4 6" xfId="5234" xr:uid="{00000000-0005-0000-0000-00009F140000}"/>
    <cellStyle name="Normal 2 3 2 3 4_Plan3" xfId="5235" xr:uid="{00000000-0005-0000-0000-0000A0140000}"/>
    <cellStyle name="Normal 2 3 2 3 5" xfId="5236" xr:uid="{00000000-0005-0000-0000-0000A1140000}"/>
    <cellStyle name="Normal 2 3 2 3 5 2" xfId="5237" xr:uid="{00000000-0005-0000-0000-0000A2140000}"/>
    <cellStyle name="Normal 2 3 2 3 5 2 2" xfId="5238" xr:uid="{00000000-0005-0000-0000-0000A3140000}"/>
    <cellStyle name="Normal 2 3 2 3 5 2 2 2" xfId="5239" xr:uid="{00000000-0005-0000-0000-0000A4140000}"/>
    <cellStyle name="Normal 2 3 2 3 5 2 2 2 2" xfId="5240" xr:uid="{00000000-0005-0000-0000-0000A5140000}"/>
    <cellStyle name="Normal 2 3 2 3 5 2 2 3" xfId="5241" xr:uid="{00000000-0005-0000-0000-0000A6140000}"/>
    <cellStyle name="Normal 2 3 2 3 5 2 3" xfId="5242" xr:uid="{00000000-0005-0000-0000-0000A7140000}"/>
    <cellStyle name="Normal 2 3 2 3 5 2 3 2" xfId="5243" xr:uid="{00000000-0005-0000-0000-0000A8140000}"/>
    <cellStyle name="Normal 2 3 2 3 5 2 3 2 2" xfId="5244" xr:uid="{00000000-0005-0000-0000-0000A9140000}"/>
    <cellStyle name="Normal 2 3 2 3 5 2 3 3" xfId="5245" xr:uid="{00000000-0005-0000-0000-0000AA140000}"/>
    <cellStyle name="Normal 2 3 2 3 5 2 4" xfId="5246" xr:uid="{00000000-0005-0000-0000-0000AB140000}"/>
    <cellStyle name="Normal 2 3 2 3 5 2 4 2" xfId="5247" xr:uid="{00000000-0005-0000-0000-0000AC140000}"/>
    <cellStyle name="Normal 2 3 2 3 5 2 5" xfId="5248" xr:uid="{00000000-0005-0000-0000-0000AD140000}"/>
    <cellStyle name="Normal 2 3 2 3 5 3" xfId="5249" xr:uid="{00000000-0005-0000-0000-0000AE140000}"/>
    <cellStyle name="Normal 2 3 2 3 5 3 2" xfId="5250" xr:uid="{00000000-0005-0000-0000-0000AF140000}"/>
    <cellStyle name="Normal 2 3 2 3 5 3 2 2" xfId="5251" xr:uid="{00000000-0005-0000-0000-0000B0140000}"/>
    <cellStyle name="Normal 2 3 2 3 5 3 3" xfId="5252" xr:uid="{00000000-0005-0000-0000-0000B1140000}"/>
    <cellStyle name="Normal 2 3 2 3 5 4" xfId="5253" xr:uid="{00000000-0005-0000-0000-0000B2140000}"/>
    <cellStyle name="Normal 2 3 2 3 5 4 2" xfId="5254" xr:uid="{00000000-0005-0000-0000-0000B3140000}"/>
    <cellStyle name="Normal 2 3 2 3 5 4 2 2" xfId="5255" xr:uid="{00000000-0005-0000-0000-0000B4140000}"/>
    <cellStyle name="Normal 2 3 2 3 5 4 3" xfId="5256" xr:uid="{00000000-0005-0000-0000-0000B5140000}"/>
    <cellStyle name="Normal 2 3 2 3 5 5" xfId="5257" xr:uid="{00000000-0005-0000-0000-0000B6140000}"/>
    <cellStyle name="Normal 2 3 2 3 5 5 2" xfId="5258" xr:uid="{00000000-0005-0000-0000-0000B7140000}"/>
    <cellStyle name="Normal 2 3 2 3 5 6" xfId="5259" xr:uid="{00000000-0005-0000-0000-0000B8140000}"/>
    <cellStyle name="Normal 2 3 2 3 6" xfId="5260" xr:uid="{00000000-0005-0000-0000-0000B9140000}"/>
    <cellStyle name="Normal 2 3 2 3 6 2" xfId="5261" xr:uid="{00000000-0005-0000-0000-0000BA140000}"/>
    <cellStyle name="Normal 2 3 2 3 6 2 2" xfId="5262" xr:uid="{00000000-0005-0000-0000-0000BB140000}"/>
    <cellStyle name="Normal 2 3 2 3 6 2 2 2" xfId="5263" xr:uid="{00000000-0005-0000-0000-0000BC140000}"/>
    <cellStyle name="Normal 2 3 2 3 6 2 3" xfId="5264" xr:uid="{00000000-0005-0000-0000-0000BD140000}"/>
    <cellStyle name="Normal 2 3 2 3 6 3" xfId="5265" xr:uid="{00000000-0005-0000-0000-0000BE140000}"/>
    <cellStyle name="Normal 2 3 2 3 6 3 2" xfId="5266" xr:uid="{00000000-0005-0000-0000-0000BF140000}"/>
    <cellStyle name="Normal 2 3 2 3 6 3 2 2" xfId="5267" xr:uid="{00000000-0005-0000-0000-0000C0140000}"/>
    <cellStyle name="Normal 2 3 2 3 6 3 3" xfId="5268" xr:uid="{00000000-0005-0000-0000-0000C1140000}"/>
    <cellStyle name="Normal 2 3 2 3 6 4" xfId="5269" xr:uid="{00000000-0005-0000-0000-0000C2140000}"/>
    <cellStyle name="Normal 2 3 2 3 6 4 2" xfId="5270" xr:uid="{00000000-0005-0000-0000-0000C3140000}"/>
    <cellStyle name="Normal 2 3 2 3 6 5" xfId="5271" xr:uid="{00000000-0005-0000-0000-0000C4140000}"/>
    <cellStyle name="Normal 2 3 2 3 7" xfId="5272" xr:uid="{00000000-0005-0000-0000-0000C5140000}"/>
    <cellStyle name="Normal 2 3 2 3 7 2" xfId="5273" xr:uid="{00000000-0005-0000-0000-0000C6140000}"/>
    <cellStyle name="Normal 2 3 2 3 7 2 2" xfId="5274" xr:uid="{00000000-0005-0000-0000-0000C7140000}"/>
    <cellStyle name="Normal 2 3 2 3 7 3" xfId="5275" xr:uid="{00000000-0005-0000-0000-0000C8140000}"/>
    <cellStyle name="Normal 2 3 2 3 8" xfId="5276" xr:uid="{00000000-0005-0000-0000-0000C9140000}"/>
    <cellStyle name="Normal 2 3 2 3 8 2" xfId="5277" xr:uid="{00000000-0005-0000-0000-0000CA140000}"/>
    <cellStyle name="Normal 2 3 2 3 8 2 2" xfId="5278" xr:uid="{00000000-0005-0000-0000-0000CB140000}"/>
    <cellStyle name="Normal 2 3 2 3 8 3" xfId="5279" xr:uid="{00000000-0005-0000-0000-0000CC140000}"/>
    <cellStyle name="Normal 2 3 2 3 9" xfId="5280" xr:uid="{00000000-0005-0000-0000-0000CD140000}"/>
    <cellStyle name="Normal 2 3 2 3 9 2" xfId="5281" xr:uid="{00000000-0005-0000-0000-0000CE140000}"/>
    <cellStyle name="Normal 2 3 2 3_Plan3" xfId="5282" xr:uid="{00000000-0005-0000-0000-0000CF140000}"/>
    <cellStyle name="Normal 2 3 2 4" xfId="5283" xr:uid="{00000000-0005-0000-0000-0000D0140000}"/>
    <cellStyle name="Normal 2 3 2 4 10" xfId="5284" xr:uid="{00000000-0005-0000-0000-0000D1140000}"/>
    <cellStyle name="Normal 2 3 2 4 2" xfId="5285" xr:uid="{00000000-0005-0000-0000-0000D2140000}"/>
    <cellStyle name="Normal 2 3 2 4 2 2" xfId="5286" xr:uid="{00000000-0005-0000-0000-0000D3140000}"/>
    <cellStyle name="Normal 2 3 2 4 2 2 2" xfId="5287" xr:uid="{00000000-0005-0000-0000-0000D4140000}"/>
    <cellStyle name="Normal 2 3 2 4 2 2 2 2" xfId="5288" xr:uid="{00000000-0005-0000-0000-0000D5140000}"/>
    <cellStyle name="Normal 2 3 2 4 2 2 2 2 2" xfId="5289" xr:uid="{00000000-0005-0000-0000-0000D6140000}"/>
    <cellStyle name="Normal 2 3 2 4 2 2 2 2 2 2" xfId="5290" xr:uid="{00000000-0005-0000-0000-0000D7140000}"/>
    <cellStyle name="Normal 2 3 2 4 2 2 2 2 3" xfId="5291" xr:uid="{00000000-0005-0000-0000-0000D8140000}"/>
    <cellStyle name="Normal 2 3 2 4 2 2 2 3" xfId="5292" xr:uid="{00000000-0005-0000-0000-0000D9140000}"/>
    <cellStyle name="Normal 2 3 2 4 2 2 2 3 2" xfId="5293" xr:uid="{00000000-0005-0000-0000-0000DA140000}"/>
    <cellStyle name="Normal 2 3 2 4 2 2 2 3 2 2" xfId="5294" xr:uid="{00000000-0005-0000-0000-0000DB140000}"/>
    <cellStyle name="Normal 2 3 2 4 2 2 2 3 3" xfId="5295" xr:uid="{00000000-0005-0000-0000-0000DC140000}"/>
    <cellStyle name="Normal 2 3 2 4 2 2 2 4" xfId="5296" xr:uid="{00000000-0005-0000-0000-0000DD140000}"/>
    <cellStyle name="Normal 2 3 2 4 2 2 2 4 2" xfId="5297" xr:uid="{00000000-0005-0000-0000-0000DE140000}"/>
    <cellStyle name="Normal 2 3 2 4 2 2 2 5" xfId="5298" xr:uid="{00000000-0005-0000-0000-0000DF140000}"/>
    <cellStyle name="Normal 2 3 2 4 2 2 3" xfId="5299" xr:uid="{00000000-0005-0000-0000-0000E0140000}"/>
    <cellStyle name="Normal 2 3 2 4 2 2 3 2" xfId="5300" xr:uid="{00000000-0005-0000-0000-0000E1140000}"/>
    <cellStyle name="Normal 2 3 2 4 2 2 3 2 2" xfId="5301" xr:uid="{00000000-0005-0000-0000-0000E2140000}"/>
    <cellStyle name="Normal 2 3 2 4 2 2 3 3" xfId="5302" xr:uid="{00000000-0005-0000-0000-0000E3140000}"/>
    <cellStyle name="Normal 2 3 2 4 2 2 4" xfId="5303" xr:uid="{00000000-0005-0000-0000-0000E4140000}"/>
    <cellStyle name="Normal 2 3 2 4 2 2 4 2" xfId="5304" xr:uid="{00000000-0005-0000-0000-0000E5140000}"/>
    <cellStyle name="Normal 2 3 2 4 2 2 4 2 2" xfId="5305" xr:uid="{00000000-0005-0000-0000-0000E6140000}"/>
    <cellStyle name="Normal 2 3 2 4 2 2 4 3" xfId="5306" xr:uid="{00000000-0005-0000-0000-0000E7140000}"/>
    <cellStyle name="Normal 2 3 2 4 2 2 5" xfId="5307" xr:uid="{00000000-0005-0000-0000-0000E8140000}"/>
    <cellStyle name="Normal 2 3 2 4 2 2 5 2" xfId="5308" xr:uid="{00000000-0005-0000-0000-0000E9140000}"/>
    <cellStyle name="Normal 2 3 2 4 2 2 6" xfId="5309" xr:uid="{00000000-0005-0000-0000-0000EA140000}"/>
    <cellStyle name="Normal 2 3 2 4 2 2_Plan3" xfId="5310" xr:uid="{00000000-0005-0000-0000-0000EB140000}"/>
    <cellStyle name="Normal 2 3 2 4 2 3" xfId="5311" xr:uid="{00000000-0005-0000-0000-0000EC140000}"/>
    <cellStyle name="Normal 2 3 2 4 2 3 2" xfId="5312" xr:uid="{00000000-0005-0000-0000-0000ED140000}"/>
    <cellStyle name="Normal 2 3 2 4 2 3 2 2" xfId="5313" xr:uid="{00000000-0005-0000-0000-0000EE140000}"/>
    <cellStyle name="Normal 2 3 2 4 2 3 2 2 2" xfId="5314" xr:uid="{00000000-0005-0000-0000-0000EF140000}"/>
    <cellStyle name="Normal 2 3 2 4 2 3 2 2 2 2" xfId="5315" xr:uid="{00000000-0005-0000-0000-0000F0140000}"/>
    <cellStyle name="Normal 2 3 2 4 2 3 2 2 3" xfId="5316" xr:uid="{00000000-0005-0000-0000-0000F1140000}"/>
    <cellStyle name="Normal 2 3 2 4 2 3 2 3" xfId="5317" xr:uid="{00000000-0005-0000-0000-0000F2140000}"/>
    <cellStyle name="Normal 2 3 2 4 2 3 2 3 2" xfId="5318" xr:uid="{00000000-0005-0000-0000-0000F3140000}"/>
    <cellStyle name="Normal 2 3 2 4 2 3 2 3 2 2" xfId="5319" xr:uid="{00000000-0005-0000-0000-0000F4140000}"/>
    <cellStyle name="Normal 2 3 2 4 2 3 2 3 3" xfId="5320" xr:uid="{00000000-0005-0000-0000-0000F5140000}"/>
    <cellStyle name="Normal 2 3 2 4 2 3 2 4" xfId="5321" xr:uid="{00000000-0005-0000-0000-0000F6140000}"/>
    <cellStyle name="Normal 2 3 2 4 2 3 2 4 2" xfId="5322" xr:uid="{00000000-0005-0000-0000-0000F7140000}"/>
    <cellStyle name="Normal 2 3 2 4 2 3 2 5" xfId="5323" xr:uid="{00000000-0005-0000-0000-0000F8140000}"/>
    <cellStyle name="Normal 2 3 2 4 2 3 3" xfId="5324" xr:uid="{00000000-0005-0000-0000-0000F9140000}"/>
    <cellStyle name="Normal 2 3 2 4 2 3 3 2" xfId="5325" xr:uid="{00000000-0005-0000-0000-0000FA140000}"/>
    <cellStyle name="Normal 2 3 2 4 2 3 3 2 2" xfId="5326" xr:uid="{00000000-0005-0000-0000-0000FB140000}"/>
    <cellStyle name="Normal 2 3 2 4 2 3 3 3" xfId="5327" xr:uid="{00000000-0005-0000-0000-0000FC140000}"/>
    <cellStyle name="Normal 2 3 2 4 2 3 4" xfId="5328" xr:uid="{00000000-0005-0000-0000-0000FD140000}"/>
    <cellStyle name="Normal 2 3 2 4 2 3 4 2" xfId="5329" xr:uid="{00000000-0005-0000-0000-0000FE140000}"/>
    <cellStyle name="Normal 2 3 2 4 2 3 4 2 2" xfId="5330" xr:uid="{00000000-0005-0000-0000-0000FF140000}"/>
    <cellStyle name="Normal 2 3 2 4 2 3 4 3" xfId="5331" xr:uid="{00000000-0005-0000-0000-000000150000}"/>
    <cellStyle name="Normal 2 3 2 4 2 3 5" xfId="5332" xr:uid="{00000000-0005-0000-0000-000001150000}"/>
    <cellStyle name="Normal 2 3 2 4 2 3 5 2" xfId="5333" xr:uid="{00000000-0005-0000-0000-000002150000}"/>
    <cellStyle name="Normal 2 3 2 4 2 3 6" xfId="5334" xr:uid="{00000000-0005-0000-0000-000003150000}"/>
    <cellStyle name="Normal 2 3 2 4 2 3_Plan3" xfId="5335" xr:uid="{00000000-0005-0000-0000-000004150000}"/>
    <cellStyle name="Normal 2 3 2 4 2 4" xfId="5336" xr:uid="{00000000-0005-0000-0000-000005150000}"/>
    <cellStyle name="Normal 2 3 2 4 2 4 2" xfId="5337" xr:uid="{00000000-0005-0000-0000-000006150000}"/>
    <cellStyle name="Normal 2 3 2 4 2 4 2 2" xfId="5338" xr:uid="{00000000-0005-0000-0000-000007150000}"/>
    <cellStyle name="Normal 2 3 2 4 2 4 2 2 2" xfId="5339" xr:uid="{00000000-0005-0000-0000-000008150000}"/>
    <cellStyle name="Normal 2 3 2 4 2 4 2 2 2 2" xfId="5340" xr:uid="{00000000-0005-0000-0000-000009150000}"/>
    <cellStyle name="Normal 2 3 2 4 2 4 2 2 3" xfId="5341" xr:uid="{00000000-0005-0000-0000-00000A150000}"/>
    <cellStyle name="Normal 2 3 2 4 2 4 2 3" xfId="5342" xr:uid="{00000000-0005-0000-0000-00000B150000}"/>
    <cellStyle name="Normal 2 3 2 4 2 4 2 3 2" xfId="5343" xr:uid="{00000000-0005-0000-0000-00000C150000}"/>
    <cellStyle name="Normal 2 3 2 4 2 4 2 3 2 2" xfId="5344" xr:uid="{00000000-0005-0000-0000-00000D150000}"/>
    <cellStyle name="Normal 2 3 2 4 2 4 2 3 3" xfId="5345" xr:uid="{00000000-0005-0000-0000-00000E150000}"/>
    <cellStyle name="Normal 2 3 2 4 2 4 2 4" xfId="5346" xr:uid="{00000000-0005-0000-0000-00000F150000}"/>
    <cellStyle name="Normal 2 3 2 4 2 4 2 4 2" xfId="5347" xr:uid="{00000000-0005-0000-0000-000010150000}"/>
    <cellStyle name="Normal 2 3 2 4 2 4 2 5" xfId="5348" xr:uid="{00000000-0005-0000-0000-000011150000}"/>
    <cellStyle name="Normal 2 3 2 4 2 4 3" xfId="5349" xr:uid="{00000000-0005-0000-0000-000012150000}"/>
    <cellStyle name="Normal 2 3 2 4 2 4 3 2" xfId="5350" xr:uid="{00000000-0005-0000-0000-000013150000}"/>
    <cellStyle name="Normal 2 3 2 4 2 4 3 2 2" xfId="5351" xr:uid="{00000000-0005-0000-0000-000014150000}"/>
    <cellStyle name="Normal 2 3 2 4 2 4 3 3" xfId="5352" xr:uid="{00000000-0005-0000-0000-000015150000}"/>
    <cellStyle name="Normal 2 3 2 4 2 4 4" xfId="5353" xr:uid="{00000000-0005-0000-0000-000016150000}"/>
    <cellStyle name="Normal 2 3 2 4 2 4 4 2" xfId="5354" xr:uid="{00000000-0005-0000-0000-000017150000}"/>
    <cellStyle name="Normal 2 3 2 4 2 4 4 2 2" xfId="5355" xr:uid="{00000000-0005-0000-0000-000018150000}"/>
    <cellStyle name="Normal 2 3 2 4 2 4 4 3" xfId="5356" xr:uid="{00000000-0005-0000-0000-000019150000}"/>
    <cellStyle name="Normal 2 3 2 4 2 4 5" xfId="5357" xr:uid="{00000000-0005-0000-0000-00001A150000}"/>
    <cellStyle name="Normal 2 3 2 4 2 4 5 2" xfId="5358" xr:uid="{00000000-0005-0000-0000-00001B150000}"/>
    <cellStyle name="Normal 2 3 2 4 2 4 6" xfId="5359" xr:uid="{00000000-0005-0000-0000-00001C150000}"/>
    <cellStyle name="Normal 2 3 2 4 2 5" xfId="5360" xr:uid="{00000000-0005-0000-0000-00001D150000}"/>
    <cellStyle name="Normal 2 3 2 4 2 5 2" xfId="5361" xr:uid="{00000000-0005-0000-0000-00001E150000}"/>
    <cellStyle name="Normal 2 3 2 4 2 5 2 2" xfId="5362" xr:uid="{00000000-0005-0000-0000-00001F150000}"/>
    <cellStyle name="Normal 2 3 2 4 2 5 2 2 2" xfId="5363" xr:uid="{00000000-0005-0000-0000-000020150000}"/>
    <cellStyle name="Normal 2 3 2 4 2 5 2 3" xfId="5364" xr:uid="{00000000-0005-0000-0000-000021150000}"/>
    <cellStyle name="Normal 2 3 2 4 2 5 3" xfId="5365" xr:uid="{00000000-0005-0000-0000-000022150000}"/>
    <cellStyle name="Normal 2 3 2 4 2 5 3 2" xfId="5366" xr:uid="{00000000-0005-0000-0000-000023150000}"/>
    <cellStyle name="Normal 2 3 2 4 2 5 3 2 2" xfId="5367" xr:uid="{00000000-0005-0000-0000-000024150000}"/>
    <cellStyle name="Normal 2 3 2 4 2 5 3 3" xfId="5368" xr:uid="{00000000-0005-0000-0000-000025150000}"/>
    <cellStyle name="Normal 2 3 2 4 2 5 4" xfId="5369" xr:uid="{00000000-0005-0000-0000-000026150000}"/>
    <cellStyle name="Normal 2 3 2 4 2 5 4 2" xfId="5370" xr:uid="{00000000-0005-0000-0000-000027150000}"/>
    <cellStyle name="Normal 2 3 2 4 2 5 5" xfId="5371" xr:uid="{00000000-0005-0000-0000-000028150000}"/>
    <cellStyle name="Normal 2 3 2 4 2 6" xfId="5372" xr:uid="{00000000-0005-0000-0000-000029150000}"/>
    <cellStyle name="Normal 2 3 2 4 2 6 2" xfId="5373" xr:uid="{00000000-0005-0000-0000-00002A150000}"/>
    <cellStyle name="Normal 2 3 2 4 2 6 2 2" xfId="5374" xr:uid="{00000000-0005-0000-0000-00002B150000}"/>
    <cellStyle name="Normal 2 3 2 4 2 6 3" xfId="5375" xr:uid="{00000000-0005-0000-0000-00002C150000}"/>
    <cellStyle name="Normal 2 3 2 4 2 7" xfId="5376" xr:uid="{00000000-0005-0000-0000-00002D150000}"/>
    <cellStyle name="Normal 2 3 2 4 2 7 2" xfId="5377" xr:uid="{00000000-0005-0000-0000-00002E150000}"/>
    <cellStyle name="Normal 2 3 2 4 2 7 2 2" xfId="5378" xr:uid="{00000000-0005-0000-0000-00002F150000}"/>
    <cellStyle name="Normal 2 3 2 4 2 7 3" xfId="5379" xr:uid="{00000000-0005-0000-0000-000030150000}"/>
    <cellStyle name="Normal 2 3 2 4 2 8" xfId="5380" xr:uid="{00000000-0005-0000-0000-000031150000}"/>
    <cellStyle name="Normal 2 3 2 4 2 8 2" xfId="5381" xr:uid="{00000000-0005-0000-0000-000032150000}"/>
    <cellStyle name="Normal 2 3 2 4 2 9" xfId="5382" xr:uid="{00000000-0005-0000-0000-000033150000}"/>
    <cellStyle name="Normal 2 3 2 4 2_Plan3" xfId="5383" xr:uid="{00000000-0005-0000-0000-000034150000}"/>
    <cellStyle name="Normal 2 3 2 4 3" xfId="5384" xr:uid="{00000000-0005-0000-0000-000035150000}"/>
    <cellStyle name="Normal 2 3 2 4 3 2" xfId="5385" xr:uid="{00000000-0005-0000-0000-000036150000}"/>
    <cellStyle name="Normal 2 3 2 4 3 2 2" xfId="5386" xr:uid="{00000000-0005-0000-0000-000037150000}"/>
    <cellStyle name="Normal 2 3 2 4 3 2 2 2" xfId="5387" xr:uid="{00000000-0005-0000-0000-000038150000}"/>
    <cellStyle name="Normal 2 3 2 4 3 2 2 2 2" xfId="5388" xr:uid="{00000000-0005-0000-0000-000039150000}"/>
    <cellStyle name="Normal 2 3 2 4 3 2 2 3" xfId="5389" xr:uid="{00000000-0005-0000-0000-00003A150000}"/>
    <cellStyle name="Normal 2 3 2 4 3 2 3" xfId="5390" xr:uid="{00000000-0005-0000-0000-00003B150000}"/>
    <cellStyle name="Normal 2 3 2 4 3 2 3 2" xfId="5391" xr:uid="{00000000-0005-0000-0000-00003C150000}"/>
    <cellStyle name="Normal 2 3 2 4 3 2 3 2 2" xfId="5392" xr:uid="{00000000-0005-0000-0000-00003D150000}"/>
    <cellStyle name="Normal 2 3 2 4 3 2 3 3" xfId="5393" xr:uid="{00000000-0005-0000-0000-00003E150000}"/>
    <cellStyle name="Normal 2 3 2 4 3 2 4" xfId="5394" xr:uid="{00000000-0005-0000-0000-00003F150000}"/>
    <cellStyle name="Normal 2 3 2 4 3 2 4 2" xfId="5395" xr:uid="{00000000-0005-0000-0000-000040150000}"/>
    <cellStyle name="Normal 2 3 2 4 3 2 5" xfId="5396" xr:uid="{00000000-0005-0000-0000-000041150000}"/>
    <cellStyle name="Normal 2 3 2 4 3 3" xfId="5397" xr:uid="{00000000-0005-0000-0000-000042150000}"/>
    <cellStyle name="Normal 2 3 2 4 3 3 2" xfId="5398" xr:uid="{00000000-0005-0000-0000-000043150000}"/>
    <cellStyle name="Normal 2 3 2 4 3 3 2 2" xfId="5399" xr:uid="{00000000-0005-0000-0000-000044150000}"/>
    <cellStyle name="Normal 2 3 2 4 3 3 3" xfId="5400" xr:uid="{00000000-0005-0000-0000-000045150000}"/>
    <cellStyle name="Normal 2 3 2 4 3 4" xfId="5401" xr:uid="{00000000-0005-0000-0000-000046150000}"/>
    <cellStyle name="Normal 2 3 2 4 3 4 2" xfId="5402" xr:uid="{00000000-0005-0000-0000-000047150000}"/>
    <cellStyle name="Normal 2 3 2 4 3 4 2 2" xfId="5403" xr:uid="{00000000-0005-0000-0000-000048150000}"/>
    <cellStyle name="Normal 2 3 2 4 3 4 3" xfId="5404" xr:uid="{00000000-0005-0000-0000-000049150000}"/>
    <cellStyle name="Normal 2 3 2 4 3 5" xfId="5405" xr:uid="{00000000-0005-0000-0000-00004A150000}"/>
    <cellStyle name="Normal 2 3 2 4 3 5 2" xfId="5406" xr:uid="{00000000-0005-0000-0000-00004B150000}"/>
    <cellStyle name="Normal 2 3 2 4 3 6" xfId="5407" xr:uid="{00000000-0005-0000-0000-00004C150000}"/>
    <cellStyle name="Normal 2 3 2 4 3_Plan3" xfId="5408" xr:uid="{00000000-0005-0000-0000-00004D150000}"/>
    <cellStyle name="Normal 2 3 2 4 4" xfId="5409" xr:uid="{00000000-0005-0000-0000-00004E150000}"/>
    <cellStyle name="Normal 2 3 2 4 4 2" xfId="5410" xr:uid="{00000000-0005-0000-0000-00004F150000}"/>
    <cellStyle name="Normal 2 3 2 4 4 2 2" xfId="5411" xr:uid="{00000000-0005-0000-0000-000050150000}"/>
    <cellStyle name="Normal 2 3 2 4 4 2 2 2" xfId="5412" xr:uid="{00000000-0005-0000-0000-000051150000}"/>
    <cellStyle name="Normal 2 3 2 4 4 2 2 2 2" xfId="5413" xr:uid="{00000000-0005-0000-0000-000052150000}"/>
    <cellStyle name="Normal 2 3 2 4 4 2 2 3" xfId="5414" xr:uid="{00000000-0005-0000-0000-000053150000}"/>
    <cellStyle name="Normal 2 3 2 4 4 2 3" xfId="5415" xr:uid="{00000000-0005-0000-0000-000054150000}"/>
    <cellStyle name="Normal 2 3 2 4 4 2 3 2" xfId="5416" xr:uid="{00000000-0005-0000-0000-000055150000}"/>
    <cellStyle name="Normal 2 3 2 4 4 2 3 2 2" xfId="5417" xr:uid="{00000000-0005-0000-0000-000056150000}"/>
    <cellStyle name="Normal 2 3 2 4 4 2 3 3" xfId="5418" xr:uid="{00000000-0005-0000-0000-000057150000}"/>
    <cellStyle name="Normal 2 3 2 4 4 2 4" xfId="5419" xr:uid="{00000000-0005-0000-0000-000058150000}"/>
    <cellStyle name="Normal 2 3 2 4 4 2 4 2" xfId="5420" xr:uid="{00000000-0005-0000-0000-000059150000}"/>
    <cellStyle name="Normal 2 3 2 4 4 2 5" xfId="5421" xr:uid="{00000000-0005-0000-0000-00005A150000}"/>
    <cellStyle name="Normal 2 3 2 4 4 3" xfId="5422" xr:uid="{00000000-0005-0000-0000-00005B150000}"/>
    <cellStyle name="Normal 2 3 2 4 4 3 2" xfId="5423" xr:uid="{00000000-0005-0000-0000-00005C150000}"/>
    <cellStyle name="Normal 2 3 2 4 4 3 2 2" xfId="5424" xr:uid="{00000000-0005-0000-0000-00005D150000}"/>
    <cellStyle name="Normal 2 3 2 4 4 3 3" xfId="5425" xr:uid="{00000000-0005-0000-0000-00005E150000}"/>
    <cellStyle name="Normal 2 3 2 4 4 4" xfId="5426" xr:uid="{00000000-0005-0000-0000-00005F150000}"/>
    <cellStyle name="Normal 2 3 2 4 4 4 2" xfId="5427" xr:uid="{00000000-0005-0000-0000-000060150000}"/>
    <cellStyle name="Normal 2 3 2 4 4 4 2 2" xfId="5428" xr:uid="{00000000-0005-0000-0000-000061150000}"/>
    <cellStyle name="Normal 2 3 2 4 4 4 3" xfId="5429" xr:uid="{00000000-0005-0000-0000-000062150000}"/>
    <cellStyle name="Normal 2 3 2 4 4 5" xfId="5430" xr:uid="{00000000-0005-0000-0000-000063150000}"/>
    <cellStyle name="Normal 2 3 2 4 4 5 2" xfId="5431" xr:uid="{00000000-0005-0000-0000-000064150000}"/>
    <cellStyle name="Normal 2 3 2 4 4 6" xfId="5432" xr:uid="{00000000-0005-0000-0000-000065150000}"/>
    <cellStyle name="Normal 2 3 2 4 4_Plan3" xfId="5433" xr:uid="{00000000-0005-0000-0000-000066150000}"/>
    <cellStyle name="Normal 2 3 2 4 5" xfId="5434" xr:uid="{00000000-0005-0000-0000-000067150000}"/>
    <cellStyle name="Normal 2 3 2 4 5 2" xfId="5435" xr:uid="{00000000-0005-0000-0000-000068150000}"/>
    <cellStyle name="Normal 2 3 2 4 5 2 2" xfId="5436" xr:uid="{00000000-0005-0000-0000-000069150000}"/>
    <cellStyle name="Normal 2 3 2 4 5 2 2 2" xfId="5437" xr:uid="{00000000-0005-0000-0000-00006A150000}"/>
    <cellStyle name="Normal 2 3 2 4 5 2 2 2 2" xfId="5438" xr:uid="{00000000-0005-0000-0000-00006B150000}"/>
    <cellStyle name="Normal 2 3 2 4 5 2 2 3" xfId="5439" xr:uid="{00000000-0005-0000-0000-00006C150000}"/>
    <cellStyle name="Normal 2 3 2 4 5 2 3" xfId="5440" xr:uid="{00000000-0005-0000-0000-00006D150000}"/>
    <cellStyle name="Normal 2 3 2 4 5 2 3 2" xfId="5441" xr:uid="{00000000-0005-0000-0000-00006E150000}"/>
    <cellStyle name="Normal 2 3 2 4 5 2 3 2 2" xfId="5442" xr:uid="{00000000-0005-0000-0000-00006F150000}"/>
    <cellStyle name="Normal 2 3 2 4 5 2 3 3" xfId="5443" xr:uid="{00000000-0005-0000-0000-000070150000}"/>
    <cellStyle name="Normal 2 3 2 4 5 2 4" xfId="5444" xr:uid="{00000000-0005-0000-0000-000071150000}"/>
    <cellStyle name="Normal 2 3 2 4 5 2 4 2" xfId="5445" xr:uid="{00000000-0005-0000-0000-000072150000}"/>
    <cellStyle name="Normal 2 3 2 4 5 2 5" xfId="5446" xr:uid="{00000000-0005-0000-0000-000073150000}"/>
    <cellStyle name="Normal 2 3 2 4 5 3" xfId="5447" xr:uid="{00000000-0005-0000-0000-000074150000}"/>
    <cellStyle name="Normal 2 3 2 4 5 3 2" xfId="5448" xr:uid="{00000000-0005-0000-0000-000075150000}"/>
    <cellStyle name="Normal 2 3 2 4 5 3 2 2" xfId="5449" xr:uid="{00000000-0005-0000-0000-000076150000}"/>
    <cellStyle name="Normal 2 3 2 4 5 3 3" xfId="5450" xr:uid="{00000000-0005-0000-0000-000077150000}"/>
    <cellStyle name="Normal 2 3 2 4 5 4" xfId="5451" xr:uid="{00000000-0005-0000-0000-000078150000}"/>
    <cellStyle name="Normal 2 3 2 4 5 4 2" xfId="5452" xr:uid="{00000000-0005-0000-0000-000079150000}"/>
    <cellStyle name="Normal 2 3 2 4 5 4 2 2" xfId="5453" xr:uid="{00000000-0005-0000-0000-00007A150000}"/>
    <cellStyle name="Normal 2 3 2 4 5 4 3" xfId="5454" xr:uid="{00000000-0005-0000-0000-00007B150000}"/>
    <cellStyle name="Normal 2 3 2 4 5 5" xfId="5455" xr:uid="{00000000-0005-0000-0000-00007C150000}"/>
    <cellStyle name="Normal 2 3 2 4 5 5 2" xfId="5456" xr:uid="{00000000-0005-0000-0000-00007D150000}"/>
    <cellStyle name="Normal 2 3 2 4 5 6" xfId="5457" xr:uid="{00000000-0005-0000-0000-00007E150000}"/>
    <cellStyle name="Normal 2 3 2 4 6" xfId="5458" xr:uid="{00000000-0005-0000-0000-00007F150000}"/>
    <cellStyle name="Normal 2 3 2 4 6 2" xfId="5459" xr:uid="{00000000-0005-0000-0000-000080150000}"/>
    <cellStyle name="Normal 2 3 2 4 6 2 2" xfId="5460" xr:uid="{00000000-0005-0000-0000-000081150000}"/>
    <cellStyle name="Normal 2 3 2 4 6 2 2 2" xfId="5461" xr:uid="{00000000-0005-0000-0000-000082150000}"/>
    <cellStyle name="Normal 2 3 2 4 6 2 3" xfId="5462" xr:uid="{00000000-0005-0000-0000-000083150000}"/>
    <cellStyle name="Normal 2 3 2 4 6 3" xfId="5463" xr:uid="{00000000-0005-0000-0000-000084150000}"/>
    <cellStyle name="Normal 2 3 2 4 6 3 2" xfId="5464" xr:uid="{00000000-0005-0000-0000-000085150000}"/>
    <cellStyle name="Normal 2 3 2 4 6 3 2 2" xfId="5465" xr:uid="{00000000-0005-0000-0000-000086150000}"/>
    <cellStyle name="Normal 2 3 2 4 6 3 3" xfId="5466" xr:uid="{00000000-0005-0000-0000-000087150000}"/>
    <cellStyle name="Normal 2 3 2 4 6 4" xfId="5467" xr:uid="{00000000-0005-0000-0000-000088150000}"/>
    <cellStyle name="Normal 2 3 2 4 6 4 2" xfId="5468" xr:uid="{00000000-0005-0000-0000-000089150000}"/>
    <cellStyle name="Normal 2 3 2 4 6 5" xfId="5469" xr:uid="{00000000-0005-0000-0000-00008A150000}"/>
    <cellStyle name="Normal 2 3 2 4 7" xfId="5470" xr:uid="{00000000-0005-0000-0000-00008B150000}"/>
    <cellStyle name="Normal 2 3 2 4 7 2" xfId="5471" xr:uid="{00000000-0005-0000-0000-00008C150000}"/>
    <cellStyle name="Normal 2 3 2 4 7 2 2" xfId="5472" xr:uid="{00000000-0005-0000-0000-00008D150000}"/>
    <cellStyle name="Normal 2 3 2 4 7 3" xfId="5473" xr:uid="{00000000-0005-0000-0000-00008E150000}"/>
    <cellStyle name="Normal 2 3 2 4 8" xfId="5474" xr:uid="{00000000-0005-0000-0000-00008F150000}"/>
    <cellStyle name="Normal 2 3 2 4 8 2" xfId="5475" xr:uid="{00000000-0005-0000-0000-000090150000}"/>
    <cellStyle name="Normal 2 3 2 4 8 2 2" xfId="5476" xr:uid="{00000000-0005-0000-0000-000091150000}"/>
    <cellStyle name="Normal 2 3 2 4 8 3" xfId="5477" xr:uid="{00000000-0005-0000-0000-000092150000}"/>
    <cellStyle name="Normal 2 3 2 4 9" xfId="5478" xr:uid="{00000000-0005-0000-0000-000093150000}"/>
    <cellStyle name="Normal 2 3 2 4 9 2" xfId="5479" xr:uid="{00000000-0005-0000-0000-000094150000}"/>
    <cellStyle name="Normal 2 3 2 4_Plan3" xfId="5480" xr:uid="{00000000-0005-0000-0000-000095150000}"/>
    <cellStyle name="Normal 2 3 2 5" xfId="5481" xr:uid="{00000000-0005-0000-0000-000096150000}"/>
    <cellStyle name="Normal 2 3 2 5 2" xfId="5482" xr:uid="{00000000-0005-0000-0000-000097150000}"/>
    <cellStyle name="Normal 2 3 2 5 2 2" xfId="5483" xr:uid="{00000000-0005-0000-0000-000098150000}"/>
    <cellStyle name="Normal 2 3 2 5 2 2 2" xfId="5484" xr:uid="{00000000-0005-0000-0000-000099150000}"/>
    <cellStyle name="Normal 2 3 2 5 2 2 2 2" xfId="5485" xr:uid="{00000000-0005-0000-0000-00009A150000}"/>
    <cellStyle name="Normal 2 3 2 5 2 2 2 2 2" xfId="5486" xr:uid="{00000000-0005-0000-0000-00009B150000}"/>
    <cellStyle name="Normal 2 3 2 5 2 2 2 3" xfId="5487" xr:uid="{00000000-0005-0000-0000-00009C150000}"/>
    <cellStyle name="Normal 2 3 2 5 2 2 3" xfId="5488" xr:uid="{00000000-0005-0000-0000-00009D150000}"/>
    <cellStyle name="Normal 2 3 2 5 2 2 3 2" xfId="5489" xr:uid="{00000000-0005-0000-0000-00009E150000}"/>
    <cellStyle name="Normal 2 3 2 5 2 2 3 2 2" xfId="5490" xr:uid="{00000000-0005-0000-0000-00009F150000}"/>
    <cellStyle name="Normal 2 3 2 5 2 2 3 3" xfId="5491" xr:uid="{00000000-0005-0000-0000-0000A0150000}"/>
    <cellStyle name="Normal 2 3 2 5 2 2 4" xfId="5492" xr:uid="{00000000-0005-0000-0000-0000A1150000}"/>
    <cellStyle name="Normal 2 3 2 5 2 2 4 2" xfId="5493" xr:uid="{00000000-0005-0000-0000-0000A2150000}"/>
    <cellStyle name="Normal 2 3 2 5 2 2 5" xfId="5494" xr:uid="{00000000-0005-0000-0000-0000A3150000}"/>
    <cellStyle name="Normal 2 3 2 5 2 3" xfId="5495" xr:uid="{00000000-0005-0000-0000-0000A4150000}"/>
    <cellStyle name="Normal 2 3 2 5 2 3 2" xfId="5496" xr:uid="{00000000-0005-0000-0000-0000A5150000}"/>
    <cellStyle name="Normal 2 3 2 5 2 3 2 2" xfId="5497" xr:uid="{00000000-0005-0000-0000-0000A6150000}"/>
    <cellStyle name="Normal 2 3 2 5 2 3 3" xfId="5498" xr:uid="{00000000-0005-0000-0000-0000A7150000}"/>
    <cellStyle name="Normal 2 3 2 5 2 4" xfId="5499" xr:uid="{00000000-0005-0000-0000-0000A8150000}"/>
    <cellStyle name="Normal 2 3 2 5 2 4 2" xfId="5500" xr:uid="{00000000-0005-0000-0000-0000A9150000}"/>
    <cellStyle name="Normal 2 3 2 5 2 4 2 2" xfId="5501" xr:uid="{00000000-0005-0000-0000-0000AA150000}"/>
    <cellStyle name="Normal 2 3 2 5 2 4 3" xfId="5502" xr:uid="{00000000-0005-0000-0000-0000AB150000}"/>
    <cellStyle name="Normal 2 3 2 5 2 5" xfId="5503" xr:uid="{00000000-0005-0000-0000-0000AC150000}"/>
    <cellStyle name="Normal 2 3 2 5 2 5 2" xfId="5504" xr:uid="{00000000-0005-0000-0000-0000AD150000}"/>
    <cellStyle name="Normal 2 3 2 5 2 6" xfId="5505" xr:uid="{00000000-0005-0000-0000-0000AE150000}"/>
    <cellStyle name="Normal 2 3 2 5 2_Plan3" xfId="5506" xr:uid="{00000000-0005-0000-0000-0000AF150000}"/>
    <cellStyle name="Normal 2 3 2 5 3" xfId="5507" xr:uid="{00000000-0005-0000-0000-0000B0150000}"/>
    <cellStyle name="Normal 2 3 2 5 3 2" xfId="5508" xr:uid="{00000000-0005-0000-0000-0000B1150000}"/>
    <cellStyle name="Normal 2 3 2 5 3 2 2" xfId="5509" xr:uid="{00000000-0005-0000-0000-0000B2150000}"/>
    <cellStyle name="Normal 2 3 2 5 3 2 2 2" xfId="5510" xr:uid="{00000000-0005-0000-0000-0000B3150000}"/>
    <cellStyle name="Normal 2 3 2 5 3 2 2 2 2" xfId="5511" xr:uid="{00000000-0005-0000-0000-0000B4150000}"/>
    <cellStyle name="Normal 2 3 2 5 3 2 2 3" xfId="5512" xr:uid="{00000000-0005-0000-0000-0000B5150000}"/>
    <cellStyle name="Normal 2 3 2 5 3 2 3" xfId="5513" xr:uid="{00000000-0005-0000-0000-0000B6150000}"/>
    <cellStyle name="Normal 2 3 2 5 3 2 3 2" xfId="5514" xr:uid="{00000000-0005-0000-0000-0000B7150000}"/>
    <cellStyle name="Normal 2 3 2 5 3 2 3 2 2" xfId="5515" xr:uid="{00000000-0005-0000-0000-0000B8150000}"/>
    <cellStyle name="Normal 2 3 2 5 3 2 3 3" xfId="5516" xr:uid="{00000000-0005-0000-0000-0000B9150000}"/>
    <cellStyle name="Normal 2 3 2 5 3 2 4" xfId="5517" xr:uid="{00000000-0005-0000-0000-0000BA150000}"/>
    <cellStyle name="Normal 2 3 2 5 3 2 4 2" xfId="5518" xr:uid="{00000000-0005-0000-0000-0000BB150000}"/>
    <cellStyle name="Normal 2 3 2 5 3 2 5" xfId="5519" xr:uid="{00000000-0005-0000-0000-0000BC150000}"/>
    <cellStyle name="Normal 2 3 2 5 3 3" xfId="5520" xr:uid="{00000000-0005-0000-0000-0000BD150000}"/>
    <cellStyle name="Normal 2 3 2 5 3 3 2" xfId="5521" xr:uid="{00000000-0005-0000-0000-0000BE150000}"/>
    <cellStyle name="Normal 2 3 2 5 3 3 2 2" xfId="5522" xr:uid="{00000000-0005-0000-0000-0000BF150000}"/>
    <cellStyle name="Normal 2 3 2 5 3 3 3" xfId="5523" xr:uid="{00000000-0005-0000-0000-0000C0150000}"/>
    <cellStyle name="Normal 2 3 2 5 3 4" xfId="5524" xr:uid="{00000000-0005-0000-0000-0000C1150000}"/>
    <cellStyle name="Normal 2 3 2 5 3 4 2" xfId="5525" xr:uid="{00000000-0005-0000-0000-0000C2150000}"/>
    <cellStyle name="Normal 2 3 2 5 3 4 2 2" xfId="5526" xr:uid="{00000000-0005-0000-0000-0000C3150000}"/>
    <cellStyle name="Normal 2 3 2 5 3 4 3" xfId="5527" xr:uid="{00000000-0005-0000-0000-0000C4150000}"/>
    <cellStyle name="Normal 2 3 2 5 3 5" xfId="5528" xr:uid="{00000000-0005-0000-0000-0000C5150000}"/>
    <cellStyle name="Normal 2 3 2 5 3 5 2" xfId="5529" xr:uid="{00000000-0005-0000-0000-0000C6150000}"/>
    <cellStyle name="Normal 2 3 2 5 3 6" xfId="5530" xr:uid="{00000000-0005-0000-0000-0000C7150000}"/>
    <cellStyle name="Normal 2 3 2 5 3_Plan3" xfId="5531" xr:uid="{00000000-0005-0000-0000-0000C8150000}"/>
    <cellStyle name="Normal 2 3 2 5 4" xfId="5532" xr:uid="{00000000-0005-0000-0000-0000C9150000}"/>
    <cellStyle name="Normal 2 3 2 5 4 2" xfId="5533" xr:uid="{00000000-0005-0000-0000-0000CA150000}"/>
    <cellStyle name="Normal 2 3 2 5 4 2 2" xfId="5534" xr:uid="{00000000-0005-0000-0000-0000CB150000}"/>
    <cellStyle name="Normal 2 3 2 5 4 2 2 2" xfId="5535" xr:uid="{00000000-0005-0000-0000-0000CC150000}"/>
    <cellStyle name="Normal 2 3 2 5 4 2 2 2 2" xfId="5536" xr:uid="{00000000-0005-0000-0000-0000CD150000}"/>
    <cellStyle name="Normal 2 3 2 5 4 2 2 3" xfId="5537" xr:uid="{00000000-0005-0000-0000-0000CE150000}"/>
    <cellStyle name="Normal 2 3 2 5 4 2 3" xfId="5538" xr:uid="{00000000-0005-0000-0000-0000CF150000}"/>
    <cellStyle name="Normal 2 3 2 5 4 2 3 2" xfId="5539" xr:uid="{00000000-0005-0000-0000-0000D0150000}"/>
    <cellStyle name="Normal 2 3 2 5 4 2 3 2 2" xfId="5540" xr:uid="{00000000-0005-0000-0000-0000D1150000}"/>
    <cellStyle name="Normal 2 3 2 5 4 2 3 3" xfId="5541" xr:uid="{00000000-0005-0000-0000-0000D2150000}"/>
    <cellStyle name="Normal 2 3 2 5 4 2 4" xfId="5542" xr:uid="{00000000-0005-0000-0000-0000D3150000}"/>
    <cellStyle name="Normal 2 3 2 5 4 2 4 2" xfId="5543" xr:uid="{00000000-0005-0000-0000-0000D4150000}"/>
    <cellStyle name="Normal 2 3 2 5 4 2 5" xfId="5544" xr:uid="{00000000-0005-0000-0000-0000D5150000}"/>
    <cellStyle name="Normal 2 3 2 5 4 3" xfId="5545" xr:uid="{00000000-0005-0000-0000-0000D6150000}"/>
    <cellStyle name="Normal 2 3 2 5 4 3 2" xfId="5546" xr:uid="{00000000-0005-0000-0000-0000D7150000}"/>
    <cellStyle name="Normal 2 3 2 5 4 3 2 2" xfId="5547" xr:uid="{00000000-0005-0000-0000-0000D8150000}"/>
    <cellStyle name="Normal 2 3 2 5 4 3 3" xfId="5548" xr:uid="{00000000-0005-0000-0000-0000D9150000}"/>
    <cellStyle name="Normal 2 3 2 5 4 4" xfId="5549" xr:uid="{00000000-0005-0000-0000-0000DA150000}"/>
    <cellStyle name="Normal 2 3 2 5 4 4 2" xfId="5550" xr:uid="{00000000-0005-0000-0000-0000DB150000}"/>
    <cellStyle name="Normal 2 3 2 5 4 4 2 2" xfId="5551" xr:uid="{00000000-0005-0000-0000-0000DC150000}"/>
    <cellStyle name="Normal 2 3 2 5 4 4 3" xfId="5552" xr:uid="{00000000-0005-0000-0000-0000DD150000}"/>
    <cellStyle name="Normal 2 3 2 5 4 5" xfId="5553" xr:uid="{00000000-0005-0000-0000-0000DE150000}"/>
    <cellStyle name="Normal 2 3 2 5 4 5 2" xfId="5554" xr:uid="{00000000-0005-0000-0000-0000DF150000}"/>
    <cellStyle name="Normal 2 3 2 5 4 6" xfId="5555" xr:uid="{00000000-0005-0000-0000-0000E0150000}"/>
    <cellStyle name="Normal 2 3 2 5 5" xfId="5556" xr:uid="{00000000-0005-0000-0000-0000E1150000}"/>
    <cellStyle name="Normal 2 3 2 5 5 2" xfId="5557" xr:uid="{00000000-0005-0000-0000-0000E2150000}"/>
    <cellStyle name="Normal 2 3 2 5 5 2 2" xfId="5558" xr:uid="{00000000-0005-0000-0000-0000E3150000}"/>
    <cellStyle name="Normal 2 3 2 5 5 2 2 2" xfId="5559" xr:uid="{00000000-0005-0000-0000-0000E4150000}"/>
    <cellStyle name="Normal 2 3 2 5 5 2 3" xfId="5560" xr:uid="{00000000-0005-0000-0000-0000E5150000}"/>
    <cellStyle name="Normal 2 3 2 5 5 3" xfId="5561" xr:uid="{00000000-0005-0000-0000-0000E6150000}"/>
    <cellStyle name="Normal 2 3 2 5 5 3 2" xfId="5562" xr:uid="{00000000-0005-0000-0000-0000E7150000}"/>
    <cellStyle name="Normal 2 3 2 5 5 3 2 2" xfId="5563" xr:uid="{00000000-0005-0000-0000-0000E8150000}"/>
    <cellStyle name="Normal 2 3 2 5 5 3 3" xfId="5564" xr:uid="{00000000-0005-0000-0000-0000E9150000}"/>
    <cellStyle name="Normal 2 3 2 5 5 4" xfId="5565" xr:uid="{00000000-0005-0000-0000-0000EA150000}"/>
    <cellStyle name="Normal 2 3 2 5 5 4 2" xfId="5566" xr:uid="{00000000-0005-0000-0000-0000EB150000}"/>
    <cellStyle name="Normal 2 3 2 5 5 5" xfId="5567" xr:uid="{00000000-0005-0000-0000-0000EC150000}"/>
    <cellStyle name="Normal 2 3 2 5 6" xfId="5568" xr:uid="{00000000-0005-0000-0000-0000ED150000}"/>
    <cellStyle name="Normal 2 3 2 5 6 2" xfId="5569" xr:uid="{00000000-0005-0000-0000-0000EE150000}"/>
    <cellStyle name="Normal 2 3 2 5 6 2 2" xfId="5570" xr:uid="{00000000-0005-0000-0000-0000EF150000}"/>
    <cellStyle name="Normal 2 3 2 5 6 3" xfId="5571" xr:uid="{00000000-0005-0000-0000-0000F0150000}"/>
    <cellStyle name="Normal 2 3 2 5 7" xfId="5572" xr:uid="{00000000-0005-0000-0000-0000F1150000}"/>
    <cellStyle name="Normal 2 3 2 5 7 2" xfId="5573" xr:uid="{00000000-0005-0000-0000-0000F2150000}"/>
    <cellStyle name="Normal 2 3 2 5 7 2 2" xfId="5574" xr:uid="{00000000-0005-0000-0000-0000F3150000}"/>
    <cellStyle name="Normal 2 3 2 5 7 3" xfId="5575" xr:uid="{00000000-0005-0000-0000-0000F4150000}"/>
    <cellStyle name="Normal 2 3 2 5 8" xfId="5576" xr:uid="{00000000-0005-0000-0000-0000F5150000}"/>
    <cellStyle name="Normal 2 3 2 5 8 2" xfId="5577" xr:uid="{00000000-0005-0000-0000-0000F6150000}"/>
    <cellStyle name="Normal 2 3 2 5 9" xfId="5578" xr:uid="{00000000-0005-0000-0000-0000F7150000}"/>
    <cellStyle name="Normal 2 3 2 5_Plan3" xfId="5579" xr:uid="{00000000-0005-0000-0000-0000F8150000}"/>
    <cellStyle name="Normal 2 3 2 6" xfId="5580" xr:uid="{00000000-0005-0000-0000-0000F9150000}"/>
    <cellStyle name="Normal 2 3 2 6 2" xfId="5581" xr:uid="{00000000-0005-0000-0000-0000FA150000}"/>
    <cellStyle name="Normal 2 3 2 6 2 2" xfId="5582" xr:uid="{00000000-0005-0000-0000-0000FB150000}"/>
    <cellStyle name="Normal 2 3 2 6 2 2 2" xfId="5583" xr:uid="{00000000-0005-0000-0000-0000FC150000}"/>
    <cellStyle name="Normal 2 3 2 6 2 2 2 2" xfId="5584" xr:uid="{00000000-0005-0000-0000-0000FD150000}"/>
    <cellStyle name="Normal 2 3 2 6 2 2 3" xfId="5585" xr:uid="{00000000-0005-0000-0000-0000FE150000}"/>
    <cellStyle name="Normal 2 3 2 6 2 3" xfId="5586" xr:uid="{00000000-0005-0000-0000-0000FF150000}"/>
    <cellStyle name="Normal 2 3 2 6 2 3 2" xfId="5587" xr:uid="{00000000-0005-0000-0000-000000160000}"/>
    <cellStyle name="Normal 2 3 2 6 2 3 2 2" xfId="5588" xr:uid="{00000000-0005-0000-0000-000001160000}"/>
    <cellStyle name="Normal 2 3 2 6 2 3 3" xfId="5589" xr:uid="{00000000-0005-0000-0000-000002160000}"/>
    <cellStyle name="Normal 2 3 2 6 2 4" xfId="5590" xr:uid="{00000000-0005-0000-0000-000003160000}"/>
    <cellStyle name="Normal 2 3 2 6 2 4 2" xfId="5591" xr:uid="{00000000-0005-0000-0000-000004160000}"/>
    <cellStyle name="Normal 2 3 2 6 2 5" xfId="5592" xr:uid="{00000000-0005-0000-0000-000005160000}"/>
    <cellStyle name="Normal 2 3 2 6 3" xfId="5593" xr:uid="{00000000-0005-0000-0000-000006160000}"/>
    <cellStyle name="Normal 2 3 2 6 3 2" xfId="5594" xr:uid="{00000000-0005-0000-0000-000007160000}"/>
    <cellStyle name="Normal 2 3 2 6 3 2 2" xfId="5595" xr:uid="{00000000-0005-0000-0000-000008160000}"/>
    <cellStyle name="Normal 2 3 2 6 3 3" xfId="5596" xr:uid="{00000000-0005-0000-0000-000009160000}"/>
    <cellStyle name="Normal 2 3 2 6 4" xfId="5597" xr:uid="{00000000-0005-0000-0000-00000A160000}"/>
    <cellStyle name="Normal 2 3 2 6 4 2" xfId="5598" xr:uid="{00000000-0005-0000-0000-00000B160000}"/>
    <cellStyle name="Normal 2 3 2 6 4 2 2" xfId="5599" xr:uid="{00000000-0005-0000-0000-00000C160000}"/>
    <cellStyle name="Normal 2 3 2 6 4 3" xfId="5600" xr:uid="{00000000-0005-0000-0000-00000D160000}"/>
    <cellStyle name="Normal 2 3 2 6 5" xfId="5601" xr:uid="{00000000-0005-0000-0000-00000E160000}"/>
    <cellStyle name="Normal 2 3 2 6 5 2" xfId="5602" xr:uid="{00000000-0005-0000-0000-00000F160000}"/>
    <cellStyle name="Normal 2 3 2 6 6" xfId="5603" xr:uid="{00000000-0005-0000-0000-000010160000}"/>
    <cellStyle name="Normal 2 3 2 6_Plan3" xfId="5604" xr:uid="{00000000-0005-0000-0000-000011160000}"/>
    <cellStyle name="Normal 2 3 2 7" xfId="5605" xr:uid="{00000000-0005-0000-0000-000012160000}"/>
    <cellStyle name="Normal 2 3 2 7 2" xfId="5606" xr:uid="{00000000-0005-0000-0000-000013160000}"/>
    <cellStyle name="Normal 2 3 2 7 2 2" xfId="5607" xr:uid="{00000000-0005-0000-0000-000014160000}"/>
    <cellStyle name="Normal 2 3 2 7 2 2 2" xfId="5608" xr:uid="{00000000-0005-0000-0000-000015160000}"/>
    <cellStyle name="Normal 2 3 2 7 2 2 2 2" xfId="5609" xr:uid="{00000000-0005-0000-0000-000016160000}"/>
    <cellStyle name="Normal 2 3 2 7 2 2 3" xfId="5610" xr:uid="{00000000-0005-0000-0000-000017160000}"/>
    <cellStyle name="Normal 2 3 2 7 2 3" xfId="5611" xr:uid="{00000000-0005-0000-0000-000018160000}"/>
    <cellStyle name="Normal 2 3 2 7 2 3 2" xfId="5612" xr:uid="{00000000-0005-0000-0000-000019160000}"/>
    <cellStyle name="Normal 2 3 2 7 2 3 2 2" xfId="5613" xr:uid="{00000000-0005-0000-0000-00001A160000}"/>
    <cellStyle name="Normal 2 3 2 7 2 3 3" xfId="5614" xr:uid="{00000000-0005-0000-0000-00001B160000}"/>
    <cellStyle name="Normal 2 3 2 7 2 4" xfId="5615" xr:uid="{00000000-0005-0000-0000-00001C160000}"/>
    <cellStyle name="Normal 2 3 2 7 2 4 2" xfId="5616" xr:uid="{00000000-0005-0000-0000-00001D160000}"/>
    <cellStyle name="Normal 2 3 2 7 2 5" xfId="5617" xr:uid="{00000000-0005-0000-0000-00001E160000}"/>
    <cellStyle name="Normal 2 3 2 7 3" xfId="5618" xr:uid="{00000000-0005-0000-0000-00001F160000}"/>
    <cellStyle name="Normal 2 3 2 7 3 2" xfId="5619" xr:uid="{00000000-0005-0000-0000-000020160000}"/>
    <cellStyle name="Normal 2 3 2 7 3 2 2" xfId="5620" xr:uid="{00000000-0005-0000-0000-000021160000}"/>
    <cellStyle name="Normal 2 3 2 7 3 3" xfId="5621" xr:uid="{00000000-0005-0000-0000-000022160000}"/>
    <cellStyle name="Normal 2 3 2 7 4" xfId="5622" xr:uid="{00000000-0005-0000-0000-000023160000}"/>
    <cellStyle name="Normal 2 3 2 7 4 2" xfId="5623" xr:uid="{00000000-0005-0000-0000-000024160000}"/>
    <cellStyle name="Normal 2 3 2 7 4 2 2" xfId="5624" xr:uid="{00000000-0005-0000-0000-000025160000}"/>
    <cellStyle name="Normal 2 3 2 7 4 3" xfId="5625" xr:uid="{00000000-0005-0000-0000-000026160000}"/>
    <cellStyle name="Normal 2 3 2 7 5" xfId="5626" xr:uid="{00000000-0005-0000-0000-000027160000}"/>
    <cellStyle name="Normal 2 3 2 7 5 2" xfId="5627" xr:uid="{00000000-0005-0000-0000-000028160000}"/>
    <cellStyle name="Normal 2 3 2 7 6" xfId="5628" xr:uid="{00000000-0005-0000-0000-000029160000}"/>
    <cellStyle name="Normal 2 3 2 7_Plan3" xfId="5629" xr:uid="{00000000-0005-0000-0000-00002A160000}"/>
    <cellStyle name="Normal 2 3 2 8" xfId="5630" xr:uid="{00000000-0005-0000-0000-00002B160000}"/>
    <cellStyle name="Normal 2 3 2 8 2" xfId="5631" xr:uid="{00000000-0005-0000-0000-00002C160000}"/>
    <cellStyle name="Normal 2 3 2 8 2 2" xfId="5632" xr:uid="{00000000-0005-0000-0000-00002D160000}"/>
    <cellStyle name="Normal 2 3 2 8 2 2 2" xfId="5633" xr:uid="{00000000-0005-0000-0000-00002E160000}"/>
    <cellStyle name="Normal 2 3 2 8 2 2 2 2" xfId="5634" xr:uid="{00000000-0005-0000-0000-00002F160000}"/>
    <cellStyle name="Normal 2 3 2 8 2 2 3" xfId="5635" xr:uid="{00000000-0005-0000-0000-000030160000}"/>
    <cellStyle name="Normal 2 3 2 8 2 3" xfId="5636" xr:uid="{00000000-0005-0000-0000-000031160000}"/>
    <cellStyle name="Normal 2 3 2 8 2 3 2" xfId="5637" xr:uid="{00000000-0005-0000-0000-000032160000}"/>
    <cellStyle name="Normal 2 3 2 8 2 3 2 2" xfId="5638" xr:uid="{00000000-0005-0000-0000-000033160000}"/>
    <cellStyle name="Normal 2 3 2 8 2 3 3" xfId="5639" xr:uid="{00000000-0005-0000-0000-000034160000}"/>
    <cellStyle name="Normal 2 3 2 8 2 4" xfId="5640" xr:uid="{00000000-0005-0000-0000-000035160000}"/>
    <cellStyle name="Normal 2 3 2 8 2 4 2" xfId="5641" xr:uid="{00000000-0005-0000-0000-000036160000}"/>
    <cellStyle name="Normal 2 3 2 8 2 5" xfId="5642" xr:uid="{00000000-0005-0000-0000-000037160000}"/>
    <cellStyle name="Normal 2 3 2 8 3" xfId="5643" xr:uid="{00000000-0005-0000-0000-000038160000}"/>
    <cellStyle name="Normal 2 3 2 8 3 2" xfId="5644" xr:uid="{00000000-0005-0000-0000-000039160000}"/>
    <cellStyle name="Normal 2 3 2 8 3 2 2" xfId="5645" xr:uid="{00000000-0005-0000-0000-00003A160000}"/>
    <cellStyle name="Normal 2 3 2 8 3 3" xfId="5646" xr:uid="{00000000-0005-0000-0000-00003B160000}"/>
    <cellStyle name="Normal 2 3 2 8 4" xfId="5647" xr:uid="{00000000-0005-0000-0000-00003C160000}"/>
    <cellStyle name="Normal 2 3 2 8 4 2" xfId="5648" xr:uid="{00000000-0005-0000-0000-00003D160000}"/>
    <cellStyle name="Normal 2 3 2 8 4 2 2" xfId="5649" xr:uid="{00000000-0005-0000-0000-00003E160000}"/>
    <cellStyle name="Normal 2 3 2 8 4 3" xfId="5650" xr:uid="{00000000-0005-0000-0000-00003F160000}"/>
    <cellStyle name="Normal 2 3 2 8 5" xfId="5651" xr:uid="{00000000-0005-0000-0000-000040160000}"/>
    <cellStyle name="Normal 2 3 2 8 5 2" xfId="5652" xr:uid="{00000000-0005-0000-0000-000041160000}"/>
    <cellStyle name="Normal 2 3 2 8 6" xfId="5653" xr:uid="{00000000-0005-0000-0000-000042160000}"/>
    <cellStyle name="Normal 2 3 2 9" xfId="5654" xr:uid="{00000000-0005-0000-0000-000043160000}"/>
    <cellStyle name="Normal 2 3 2 9 2" xfId="5655" xr:uid="{00000000-0005-0000-0000-000044160000}"/>
    <cellStyle name="Normal 2 3 2 9 2 2" xfId="5656" xr:uid="{00000000-0005-0000-0000-000045160000}"/>
    <cellStyle name="Normal 2 3 2 9 2 2 2" xfId="5657" xr:uid="{00000000-0005-0000-0000-000046160000}"/>
    <cellStyle name="Normal 2 3 2 9 2 3" xfId="5658" xr:uid="{00000000-0005-0000-0000-000047160000}"/>
    <cellStyle name="Normal 2 3 2 9 3" xfId="5659" xr:uid="{00000000-0005-0000-0000-000048160000}"/>
    <cellStyle name="Normal 2 3 2 9 3 2" xfId="5660" xr:uid="{00000000-0005-0000-0000-000049160000}"/>
    <cellStyle name="Normal 2 3 2 9 3 2 2" xfId="5661" xr:uid="{00000000-0005-0000-0000-00004A160000}"/>
    <cellStyle name="Normal 2 3 2 9 3 3" xfId="5662" xr:uid="{00000000-0005-0000-0000-00004B160000}"/>
    <cellStyle name="Normal 2 3 2 9 4" xfId="5663" xr:uid="{00000000-0005-0000-0000-00004C160000}"/>
    <cellStyle name="Normal 2 3 2 9 4 2" xfId="5664" xr:uid="{00000000-0005-0000-0000-00004D160000}"/>
    <cellStyle name="Normal 2 3 2 9 5" xfId="5665" xr:uid="{00000000-0005-0000-0000-00004E160000}"/>
    <cellStyle name="Normal 2 3 2_Plan3" xfId="5666" xr:uid="{00000000-0005-0000-0000-00004F160000}"/>
    <cellStyle name="Normal 2 3 3" xfId="5667" xr:uid="{00000000-0005-0000-0000-000050160000}"/>
    <cellStyle name="Normal 2 3 3 10" xfId="5668" xr:uid="{00000000-0005-0000-0000-000051160000}"/>
    <cellStyle name="Normal 2 3 3 10 2" xfId="5669" xr:uid="{00000000-0005-0000-0000-000052160000}"/>
    <cellStyle name="Normal 2 3 3 10 2 2" xfId="5670" xr:uid="{00000000-0005-0000-0000-000053160000}"/>
    <cellStyle name="Normal 2 3 3 10 3" xfId="5671" xr:uid="{00000000-0005-0000-0000-000054160000}"/>
    <cellStyle name="Normal 2 3 3 11" xfId="5672" xr:uid="{00000000-0005-0000-0000-000055160000}"/>
    <cellStyle name="Normal 2 3 3 11 2" xfId="5673" xr:uid="{00000000-0005-0000-0000-000056160000}"/>
    <cellStyle name="Normal 2 3 3 12" xfId="5674" xr:uid="{00000000-0005-0000-0000-000057160000}"/>
    <cellStyle name="Normal 2 3 3 12 2" xfId="5675" xr:uid="{00000000-0005-0000-0000-000058160000}"/>
    <cellStyle name="Normal 2 3 3 13" xfId="5676" xr:uid="{00000000-0005-0000-0000-000059160000}"/>
    <cellStyle name="Normal 2 3 3 2" xfId="5677" xr:uid="{00000000-0005-0000-0000-00005A160000}"/>
    <cellStyle name="Normal 2 3 3 2 10" xfId="5678" xr:uid="{00000000-0005-0000-0000-00005B160000}"/>
    <cellStyle name="Normal 2 3 3 2 2" xfId="5679" xr:uid="{00000000-0005-0000-0000-00005C160000}"/>
    <cellStyle name="Normal 2 3 3 2 2 2" xfId="5680" xr:uid="{00000000-0005-0000-0000-00005D160000}"/>
    <cellStyle name="Normal 2 3 3 2 2 2 2" xfId="5681" xr:uid="{00000000-0005-0000-0000-00005E160000}"/>
    <cellStyle name="Normal 2 3 3 2 2 2 2 2" xfId="5682" xr:uid="{00000000-0005-0000-0000-00005F160000}"/>
    <cellStyle name="Normal 2 3 3 2 2 2 2 2 2" xfId="5683" xr:uid="{00000000-0005-0000-0000-000060160000}"/>
    <cellStyle name="Normal 2 3 3 2 2 2 2 2 2 2" xfId="5684" xr:uid="{00000000-0005-0000-0000-000061160000}"/>
    <cellStyle name="Normal 2 3 3 2 2 2 2 2 3" xfId="5685" xr:uid="{00000000-0005-0000-0000-000062160000}"/>
    <cellStyle name="Normal 2 3 3 2 2 2 2 3" xfId="5686" xr:uid="{00000000-0005-0000-0000-000063160000}"/>
    <cellStyle name="Normal 2 3 3 2 2 2 2 3 2" xfId="5687" xr:uid="{00000000-0005-0000-0000-000064160000}"/>
    <cellStyle name="Normal 2 3 3 2 2 2 2 3 2 2" xfId="5688" xr:uid="{00000000-0005-0000-0000-000065160000}"/>
    <cellStyle name="Normal 2 3 3 2 2 2 2 3 3" xfId="5689" xr:uid="{00000000-0005-0000-0000-000066160000}"/>
    <cellStyle name="Normal 2 3 3 2 2 2 2 4" xfId="5690" xr:uid="{00000000-0005-0000-0000-000067160000}"/>
    <cellStyle name="Normal 2 3 3 2 2 2 2 4 2" xfId="5691" xr:uid="{00000000-0005-0000-0000-000068160000}"/>
    <cellStyle name="Normal 2 3 3 2 2 2 2 5" xfId="5692" xr:uid="{00000000-0005-0000-0000-000069160000}"/>
    <cellStyle name="Normal 2 3 3 2 2 2 3" xfId="5693" xr:uid="{00000000-0005-0000-0000-00006A160000}"/>
    <cellStyle name="Normal 2 3 3 2 2 2 3 2" xfId="5694" xr:uid="{00000000-0005-0000-0000-00006B160000}"/>
    <cellStyle name="Normal 2 3 3 2 2 2 3 2 2" xfId="5695" xr:uid="{00000000-0005-0000-0000-00006C160000}"/>
    <cellStyle name="Normal 2 3 3 2 2 2 3 3" xfId="5696" xr:uid="{00000000-0005-0000-0000-00006D160000}"/>
    <cellStyle name="Normal 2 3 3 2 2 2 4" xfId="5697" xr:uid="{00000000-0005-0000-0000-00006E160000}"/>
    <cellStyle name="Normal 2 3 3 2 2 2 4 2" xfId="5698" xr:uid="{00000000-0005-0000-0000-00006F160000}"/>
    <cellStyle name="Normal 2 3 3 2 2 2 4 2 2" xfId="5699" xr:uid="{00000000-0005-0000-0000-000070160000}"/>
    <cellStyle name="Normal 2 3 3 2 2 2 4 3" xfId="5700" xr:uid="{00000000-0005-0000-0000-000071160000}"/>
    <cellStyle name="Normal 2 3 3 2 2 2 5" xfId="5701" xr:uid="{00000000-0005-0000-0000-000072160000}"/>
    <cellStyle name="Normal 2 3 3 2 2 2 5 2" xfId="5702" xr:uid="{00000000-0005-0000-0000-000073160000}"/>
    <cellStyle name="Normal 2 3 3 2 2 2 6" xfId="5703" xr:uid="{00000000-0005-0000-0000-000074160000}"/>
    <cellStyle name="Normal 2 3 3 2 2 2_Plan3" xfId="5704" xr:uid="{00000000-0005-0000-0000-000075160000}"/>
    <cellStyle name="Normal 2 3 3 2 2 3" xfId="5705" xr:uid="{00000000-0005-0000-0000-000076160000}"/>
    <cellStyle name="Normal 2 3 3 2 2 3 2" xfId="5706" xr:uid="{00000000-0005-0000-0000-000077160000}"/>
    <cellStyle name="Normal 2 3 3 2 2 3 2 2" xfId="5707" xr:uid="{00000000-0005-0000-0000-000078160000}"/>
    <cellStyle name="Normal 2 3 3 2 2 3 2 2 2" xfId="5708" xr:uid="{00000000-0005-0000-0000-000079160000}"/>
    <cellStyle name="Normal 2 3 3 2 2 3 2 2 2 2" xfId="5709" xr:uid="{00000000-0005-0000-0000-00007A160000}"/>
    <cellStyle name="Normal 2 3 3 2 2 3 2 2 3" xfId="5710" xr:uid="{00000000-0005-0000-0000-00007B160000}"/>
    <cellStyle name="Normal 2 3 3 2 2 3 2 3" xfId="5711" xr:uid="{00000000-0005-0000-0000-00007C160000}"/>
    <cellStyle name="Normal 2 3 3 2 2 3 2 3 2" xfId="5712" xr:uid="{00000000-0005-0000-0000-00007D160000}"/>
    <cellStyle name="Normal 2 3 3 2 2 3 2 3 2 2" xfId="5713" xr:uid="{00000000-0005-0000-0000-00007E160000}"/>
    <cellStyle name="Normal 2 3 3 2 2 3 2 3 3" xfId="5714" xr:uid="{00000000-0005-0000-0000-00007F160000}"/>
    <cellStyle name="Normal 2 3 3 2 2 3 2 4" xfId="5715" xr:uid="{00000000-0005-0000-0000-000080160000}"/>
    <cellStyle name="Normal 2 3 3 2 2 3 2 4 2" xfId="5716" xr:uid="{00000000-0005-0000-0000-000081160000}"/>
    <cellStyle name="Normal 2 3 3 2 2 3 2 5" xfId="5717" xr:uid="{00000000-0005-0000-0000-000082160000}"/>
    <cellStyle name="Normal 2 3 3 2 2 3 3" xfId="5718" xr:uid="{00000000-0005-0000-0000-000083160000}"/>
    <cellStyle name="Normal 2 3 3 2 2 3 3 2" xfId="5719" xr:uid="{00000000-0005-0000-0000-000084160000}"/>
    <cellStyle name="Normal 2 3 3 2 2 3 3 2 2" xfId="5720" xr:uid="{00000000-0005-0000-0000-000085160000}"/>
    <cellStyle name="Normal 2 3 3 2 2 3 3 3" xfId="5721" xr:uid="{00000000-0005-0000-0000-000086160000}"/>
    <cellStyle name="Normal 2 3 3 2 2 3 4" xfId="5722" xr:uid="{00000000-0005-0000-0000-000087160000}"/>
    <cellStyle name="Normal 2 3 3 2 2 3 4 2" xfId="5723" xr:uid="{00000000-0005-0000-0000-000088160000}"/>
    <cellStyle name="Normal 2 3 3 2 2 3 4 2 2" xfId="5724" xr:uid="{00000000-0005-0000-0000-000089160000}"/>
    <cellStyle name="Normal 2 3 3 2 2 3 4 3" xfId="5725" xr:uid="{00000000-0005-0000-0000-00008A160000}"/>
    <cellStyle name="Normal 2 3 3 2 2 3 5" xfId="5726" xr:uid="{00000000-0005-0000-0000-00008B160000}"/>
    <cellStyle name="Normal 2 3 3 2 2 3 5 2" xfId="5727" xr:uid="{00000000-0005-0000-0000-00008C160000}"/>
    <cellStyle name="Normal 2 3 3 2 2 3 6" xfId="5728" xr:uid="{00000000-0005-0000-0000-00008D160000}"/>
    <cellStyle name="Normal 2 3 3 2 2 3_Plan3" xfId="5729" xr:uid="{00000000-0005-0000-0000-00008E160000}"/>
    <cellStyle name="Normal 2 3 3 2 2 4" xfId="5730" xr:uid="{00000000-0005-0000-0000-00008F160000}"/>
    <cellStyle name="Normal 2 3 3 2 2 4 2" xfId="5731" xr:uid="{00000000-0005-0000-0000-000090160000}"/>
    <cellStyle name="Normal 2 3 3 2 2 4 2 2" xfId="5732" xr:uid="{00000000-0005-0000-0000-000091160000}"/>
    <cellStyle name="Normal 2 3 3 2 2 4 2 2 2" xfId="5733" xr:uid="{00000000-0005-0000-0000-000092160000}"/>
    <cellStyle name="Normal 2 3 3 2 2 4 2 2 2 2" xfId="5734" xr:uid="{00000000-0005-0000-0000-000093160000}"/>
    <cellStyle name="Normal 2 3 3 2 2 4 2 2 3" xfId="5735" xr:uid="{00000000-0005-0000-0000-000094160000}"/>
    <cellStyle name="Normal 2 3 3 2 2 4 2 3" xfId="5736" xr:uid="{00000000-0005-0000-0000-000095160000}"/>
    <cellStyle name="Normal 2 3 3 2 2 4 2 3 2" xfId="5737" xr:uid="{00000000-0005-0000-0000-000096160000}"/>
    <cellStyle name="Normal 2 3 3 2 2 4 2 3 2 2" xfId="5738" xr:uid="{00000000-0005-0000-0000-000097160000}"/>
    <cellStyle name="Normal 2 3 3 2 2 4 2 3 3" xfId="5739" xr:uid="{00000000-0005-0000-0000-000098160000}"/>
    <cellStyle name="Normal 2 3 3 2 2 4 2 4" xfId="5740" xr:uid="{00000000-0005-0000-0000-000099160000}"/>
    <cellStyle name="Normal 2 3 3 2 2 4 2 4 2" xfId="5741" xr:uid="{00000000-0005-0000-0000-00009A160000}"/>
    <cellStyle name="Normal 2 3 3 2 2 4 2 5" xfId="5742" xr:uid="{00000000-0005-0000-0000-00009B160000}"/>
    <cellStyle name="Normal 2 3 3 2 2 4 3" xfId="5743" xr:uid="{00000000-0005-0000-0000-00009C160000}"/>
    <cellStyle name="Normal 2 3 3 2 2 4 3 2" xfId="5744" xr:uid="{00000000-0005-0000-0000-00009D160000}"/>
    <cellStyle name="Normal 2 3 3 2 2 4 3 2 2" xfId="5745" xr:uid="{00000000-0005-0000-0000-00009E160000}"/>
    <cellStyle name="Normal 2 3 3 2 2 4 3 3" xfId="5746" xr:uid="{00000000-0005-0000-0000-00009F160000}"/>
    <cellStyle name="Normal 2 3 3 2 2 4 4" xfId="5747" xr:uid="{00000000-0005-0000-0000-0000A0160000}"/>
    <cellStyle name="Normal 2 3 3 2 2 4 4 2" xfId="5748" xr:uid="{00000000-0005-0000-0000-0000A1160000}"/>
    <cellStyle name="Normal 2 3 3 2 2 4 4 2 2" xfId="5749" xr:uid="{00000000-0005-0000-0000-0000A2160000}"/>
    <cellStyle name="Normal 2 3 3 2 2 4 4 3" xfId="5750" xr:uid="{00000000-0005-0000-0000-0000A3160000}"/>
    <cellStyle name="Normal 2 3 3 2 2 4 5" xfId="5751" xr:uid="{00000000-0005-0000-0000-0000A4160000}"/>
    <cellStyle name="Normal 2 3 3 2 2 4 5 2" xfId="5752" xr:uid="{00000000-0005-0000-0000-0000A5160000}"/>
    <cellStyle name="Normal 2 3 3 2 2 4 6" xfId="5753" xr:uid="{00000000-0005-0000-0000-0000A6160000}"/>
    <cellStyle name="Normal 2 3 3 2 2 5" xfId="5754" xr:uid="{00000000-0005-0000-0000-0000A7160000}"/>
    <cellStyle name="Normal 2 3 3 2 2 5 2" xfId="5755" xr:uid="{00000000-0005-0000-0000-0000A8160000}"/>
    <cellStyle name="Normal 2 3 3 2 2 5 2 2" xfId="5756" xr:uid="{00000000-0005-0000-0000-0000A9160000}"/>
    <cellStyle name="Normal 2 3 3 2 2 5 2 2 2" xfId="5757" xr:uid="{00000000-0005-0000-0000-0000AA160000}"/>
    <cellStyle name="Normal 2 3 3 2 2 5 2 3" xfId="5758" xr:uid="{00000000-0005-0000-0000-0000AB160000}"/>
    <cellStyle name="Normal 2 3 3 2 2 5 3" xfId="5759" xr:uid="{00000000-0005-0000-0000-0000AC160000}"/>
    <cellStyle name="Normal 2 3 3 2 2 5 3 2" xfId="5760" xr:uid="{00000000-0005-0000-0000-0000AD160000}"/>
    <cellStyle name="Normal 2 3 3 2 2 5 3 2 2" xfId="5761" xr:uid="{00000000-0005-0000-0000-0000AE160000}"/>
    <cellStyle name="Normal 2 3 3 2 2 5 3 3" xfId="5762" xr:uid="{00000000-0005-0000-0000-0000AF160000}"/>
    <cellStyle name="Normal 2 3 3 2 2 5 4" xfId="5763" xr:uid="{00000000-0005-0000-0000-0000B0160000}"/>
    <cellStyle name="Normal 2 3 3 2 2 5 4 2" xfId="5764" xr:uid="{00000000-0005-0000-0000-0000B1160000}"/>
    <cellStyle name="Normal 2 3 3 2 2 5 5" xfId="5765" xr:uid="{00000000-0005-0000-0000-0000B2160000}"/>
    <cellStyle name="Normal 2 3 3 2 2 6" xfId="5766" xr:uid="{00000000-0005-0000-0000-0000B3160000}"/>
    <cellStyle name="Normal 2 3 3 2 2 6 2" xfId="5767" xr:uid="{00000000-0005-0000-0000-0000B4160000}"/>
    <cellStyle name="Normal 2 3 3 2 2 6 2 2" xfId="5768" xr:uid="{00000000-0005-0000-0000-0000B5160000}"/>
    <cellStyle name="Normal 2 3 3 2 2 6 3" xfId="5769" xr:uid="{00000000-0005-0000-0000-0000B6160000}"/>
    <cellStyle name="Normal 2 3 3 2 2 7" xfId="5770" xr:uid="{00000000-0005-0000-0000-0000B7160000}"/>
    <cellStyle name="Normal 2 3 3 2 2 7 2" xfId="5771" xr:uid="{00000000-0005-0000-0000-0000B8160000}"/>
    <cellStyle name="Normal 2 3 3 2 2 7 2 2" xfId="5772" xr:uid="{00000000-0005-0000-0000-0000B9160000}"/>
    <cellStyle name="Normal 2 3 3 2 2 7 3" xfId="5773" xr:uid="{00000000-0005-0000-0000-0000BA160000}"/>
    <cellStyle name="Normal 2 3 3 2 2 8" xfId="5774" xr:uid="{00000000-0005-0000-0000-0000BB160000}"/>
    <cellStyle name="Normal 2 3 3 2 2 8 2" xfId="5775" xr:uid="{00000000-0005-0000-0000-0000BC160000}"/>
    <cellStyle name="Normal 2 3 3 2 2 9" xfId="5776" xr:uid="{00000000-0005-0000-0000-0000BD160000}"/>
    <cellStyle name="Normal 2 3 3 2 2_Plan3" xfId="5777" xr:uid="{00000000-0005-0000-0000-0000BE160000}"/>
    <cellStyle name="Normal 2 3 3 2 3" xfId="5778" xr:uid="{00000000-0005-0000-0000-0000BF160000}"/>
    <cellStyle name="Normal 2 3 3 2 3 2" xfId="5779" xr:uid="{00000000-0005-0000-0000-0000C0160000}"/>
    <cellStyle name="Normal 2 3 3 2 3 2 2" xfId="5780" xr:uid="{00000000-0005-0000-0000-0000C1160000}"/>
    <cellStyle name="Normal 2 3 3 2 3 2 2 2" xfId="5781" xr:uid="{00000000-0005-0000-0000-0000C2160000}"/>
    <cellStyle name="Normal 2 3 3 2 3 2 2 2 2" xfId="5782" xr:uid="{00000000-0005-0000-0000-0000C3160000}"/>
    <cellStyle name="Normal 2 3 3 2 3 2 2 3" xfId="5783" xr:uid="{00000000-0005-0000-0000-0000C4160000}"/>
    <cellStyle name="Normal 2 3 3 2 3 2 3" xfId="5784" xr:uid="{00000000-0005-0000-0000-0000C5160000}"/>
    <cellStyle name="Normal 2 3 3 2 3 2 3 2" xfId="5785" xr:uid="{00000000-0005-0000-0000-0000C6160000}"/>
    <cellStyle name="Normal 2 3 3 2 3 2 3 2 2" xfId="5786" xr:uid="{00000000-0005-0000-0000-0000C7160000}"/>
    <cellStyle name="Normal 2 3 3 2 3 2 3 3" xfId="5787" xr:uid="{00000000-0005-0000-0000-0000C8160000}"/>
    <cellStyle name="Normal 2 3 3 2 3 2 4" xfId="5788" xr:uid="{00000000-0005-0000-0000-0000C9160000}"/>
    <cellStyle name="Normal 2 3 3 2 3 2 4 2" xfId="5789" xr:uid="{00000000-0005-0000-0000-0000CA160000}"/>
    <cellStyle name="Normal 2 3 3 2 3 2 5" xfId="5790" xr:uid="{00000000-0005-0000-0000-0000CB160000}"/>
    <cellStyle name="Normal 2 3 3 2 3 3" xfId="5791" xr:uid="{00000000-0005-0000-0000-0000CC160000}"/>
    <cellStyle name="Normal 2 3 3 2 3 3 2" xfId="5792" xr:uid="{00000000-0005-0000-0000-0000CD160000}"/>
    <cellStyle name="Normal 2 3 3 2 3 3 2 2" xfId="5793" xr:uid="{00000000-0005-0000-0000-0000CE160000}"/>
    <cellStyle name="Normal 2 3 3 2 3 3 3" xfId="5794" xr:uid="{00000000-0005-0000-0000-0000CF160000}"/>
    <cellStyle name="Normal 2 3 3 2 3 4" xfId="5795" xr:uid="{00000000-0005-0000-0000-0000D0160000}"/>
    <cellStyle name="Normal 2 3 3 2 3 4 2" xfId="5796" xr:uid="{00000000-0005-0000-0000-0000D1160000}"/>
    <cellStyle name="Normal 2 3 3 2 3 4 2 2" xfId="5797" xr:uid="{00000000-0005-0000-0000-0000D2160000}"/>
    <cellStyle name="Normal 2 3 3 2 3 4 3" xfId="5798" xr:uid="{00000000-0005-0000-0000-0000D3160000}"/>
    <cellStyle name="Normal 2 3 3 2 3 5" xfId="5799" xr:uid="{00000000-0005-0000-0000-0000D4160000}"/>
    <cellStyle name="Normal 2 3 3 2 3 5 2" xfId="5800" xr:uid="{00000000-0005-0000-0000-0000D5160000}"/>
    <cellStyle name="Normal 2 3 3 2 3 6" xfId="5801" xr:uid="{00000000-0005-0000-0000-0000D6160000}"/>
    <cellStyle name="Normal 2 3 3 2 3_Plan3" xfId="5802" xr:uid="{00000000-0005-0000-0000-0000D7160000}"/>
    <cellStyle name="Normal 2 3 3 2 4" xfId="5803" xr:uid="{00000000-0005-0000-0000-0000D8160000}"/>
    <cellStyle name="Normal 2 3 3 2 4 2" xfId="5804" xr:uid="{00000000-0005-0000-0000-0000D9160000}"/>
    <cellStyle name="Normal 2 3 3 2 4 2 2" xfId="5805" xr:uid="{00000000-0005-0000-0000-0000DA160000}"/>
    <cellStyle name="Normal 2 3 3 2 4 2 2 2" xfId="5806" xr:uid="{00000000-0005-0000-0000-0000DB160000}"/>
    <cellStyle name="Normal 2 3 3 2 4 2 2 2 2" xfId="5807" xr:uid="{00000000-0005-0000-0000-0000DC160000}"/>
    <cellStyle name="Normal 2 3 3 2 4 2 2 3" xfId="5808" xr:uid="{00000000-0005-0000-0000-0000DD160000}"/>
    <cellStyle name="Normal 2 3 3 2 4 2 3" xfId="5809" xr:uid="{00000000-0005-0000-0000-0000DE160000}"/>
    <cellStyle name="Normal 2 3 3 2 4 2 3 2" xfId="5810" xr:uid="{00000000-0005-0000-0000-0000DF160000}"/>
    <cellStyle name="Normal 2 3 3 2 4 2 3 2 2" xfId="5811" xr:uid="{00000000-0005-0000-0000-0000E0160000}"/>
    <cellStyle name="Normal 2 3 3 2 4 2 3 3" xfId="5812" xr:uid="{00000000-0005-0000-0000-0000E1160000}"/>
    <cellStyle name="Normal 2 3 3 2 4 2 4" xfId="5813" xr:uid="{00000000-0005-0000-0000-0000E2160000}"/>
    <cellStyle name="Normal 2 3 3 2 4 2 4 2" xfId="5814" xr:uid="{00000000-0005-0000-0000-0000E3160000}"/>
    <cellStyle name="Normal 2 3 3 2 4 2 5" xfId="5815" xr:uid="{00000000-0005-0000-0000-0000E4160000}"/>
    <cellStyle name="Normal 2 3 3 2 4 3" xfId="5816" xr:uid="{00000000-0005-0000-0000-0000E5160000}"/>
    <cellStyle name="Normal 2 3 3 2 4 3 2" xfId="5817" xr:uid="{00000000-0005-0000-0000-0000E6160000}"/>
    <cellStyle name="Normal 2 3 3 2 4 3 2 2" xfId="5818" xr:uid="{00000000-0005-0000-0000-0000E7160000}"/>
    <cellStyle name="Normal 2 3 3 2 4 3 3" xfId="5819" xr:uid="{00000000-0005-0000-0000-0000E8160000}"/>
    <cellStyle name="Normal 2 3 3 2 4 4" xfId="5820" xr:uid="{00000000-0005-0000-0000-0000E9160000}"/>
    <cellStyle name="Normal 2 3 3 2 4 4 2" xfId="5821" xr:uid="{00000000-0005-0000-0000-0000EA160000}"/>
    <cellStyle name="Normal 2 3 3 2 4 4 2 2" xfId="5822" xr:uid="{00000000-0005-0000-0000-0000EB160000}"/>
    <cellStyle name="Normal 2 3 3 2 4 4 3" xfId="5823" xr:uid="{00000000-0005-0000-0000-0000EC160000}"/>
    <cellStyle name="Normal 2 3 3 2 4 5" xfId="5824" xr:uid="{00000000-0005-0000-0000-0000ED160000}"/>
    <cellStyle name="Normal 2 3 3 2 4 5 2" xfId="5825" xr:uid="{00000000-0005-0000-0000-0000EE160000}"/>
    <cellStyle name="Normal 2 3 3 2 4 6" xfId="5826" xr:uid="{00000000-0005-0000-0000-0000EF160000}"/>
    <cellStyle name="Normal 2 3 3 2 4_Plan3" xfId="5827" xr:uid="{00000000-0005-0000-0000-0000F0160000}"/>
    <cellStyle name="Normal 2 3 3 2 5" xfId="5828" xr:uid="{00000000-0005-0000-0000-0000F1160000}"/>
    <cellStyle name="Normal 2 3 3 2 5 2" xfId="5829" xr:uid="{00000000-0005-0000-0000-0000F2160000}"/>
    <cellStyle name="Normal 2 3 3 2 5 2 2" xfId="5830" xr:uid="{00000000-0005-0000-0000-0000F3160000}"/>
    <cellStyle name="Normal 2 3 3 2 5 2 2 2" xfId="5831" xr:uid="{00000000-0005-0000-0000-0000F4160000}"/>
    <cellStyle name="Normal 2 3 3 2 5 2 2 2 2" xfId="5832" xr:uid="{00000000-0005-0000-0000-0000F5160000}"/>
    <cellStyle name="Normal 2 3 3 2 5 2 2 3" xfId="5833" xr:uid="{00000000-0005-0000-0000-0000F6160000}"/>
    <cellStyle name="Normal 2 3 3 2 5 2 3" xfId="5834" xr:uid="{00000000-0005-0000-0000-0000F7160000}"/>
    <cellStyle name="Normal 2 3 3 2 5 2 3 2" xfId="5835" xr:uid="{00000000-0005-0000-0000-0000F8160000}"/>
    <cellStyle name="Normal 2 3 3 2 5 2 3 2 2" xfId="5836" xr:uid="{00000000-0005-0000-0000-0000F9160000}"/>
    <cellStyle name="Normal 2 3 3 2 5 2 3 3" xfId="5837" xr:uid="{00000000-0005-0000-0000-0000FA160000}"/>
    <cellStyle name="Normal 2 3 3 2 5 2 4" xfId="5838" xr:uid="{00000000-0005-0000-0000-0000FB160000}"/>
    <cellStyle name="Normal 2 3 3 2 5 2 4 2" xfId="5839" xr:uid="{00000000-0005-0000-0000-0000FC160000}"/>
    <cellStyle name="Normal 2 3 3 2 5 2 5" xfId="5840" xr:uid="{00000000-0005-0000-0000-0000FD160000}"/>
    <cellStyle name="Normal 2 3 3 2 5 3" xfId="5841" xr:uid="{00000000-0005-0000-0000-0000FE160000}"/>
    <cellStyle name="Normal 2 3 3 2 5 3 2" xfId="5842" xr:uid="{00000000-0005-0000-0000-0000FF160000}"/>
    <cellStyle name="Normal 2 3 3 2 5 3 2 2" xfId="5843" xr:uid="{00000000-0005-0000-0000-000000170000}"/>
    <cellStyle name="Normal 2 3 3 2 5 3 3" xfId="5844" xr:uid="{00000000-0005-0000-0000-000001170000}"/>
    <cellStyle name="Normal 2 3 3 2 5 4" xfId="5845" xr:uid="{00000000-0005-0000-0000-000002170000}"/>
    <cellStyle name="Normal 2 3 3 2 5 4 2" xfId="5846" xr:uid="{00000000-0005-0000-0000-000003170000}"/>
    <cellStyle name="Normal 2 3 3 2 5 4 2 2" xfId="5847" xr:uid="{00000000-0005-0000-0000-000004170000}"/>
    <cellStyle name="Normal 2 3 3 2 5 4 3" xfId="5848" xr:uid="{00000000-0005-0000-0000-000005170000}"/>
    <cellStyle name="Normal 2 3 3 2 5 5" xfId="5849" xr:uid="{00000000-0005-0000-0000-000006170000}"/>
    <cellStyle name="Normal 2 3 3 2 5 5 2" xfId="5850" xr:uid="{00000000-0005-0000-0000-000007170000}"/>
    <cellStyle name="Normal 2 3 3 2 5 6" xfId="5851" xr:uid="{00000000-0005-0000-0000-000008170000}"/>
    <cellStyle name="Normal 2 3 3 2 6" xfId="5852" xr:uid="{00000000-0005-0000-0000-000009170000}"/>
    <cellStyle name="Normal 2 3 3 2 6 2" xfId="5853" xr:uid="{00000000-0005-0000-0000-00000A170000}"/>
    <cellStyle name="Normal 2 3 3 2 6 2 2" xfId="5854" xr:uid="{00000000-0005-0000-0000-00000B170000}"/>
    <cellStyle name="Normal 2 3 3 2 6 2 2 2" xfId="5855" xr:uid="{00000000-0005-0000-0000-00000C170000}"/>
    <cellStyle name="Normal 2 3 3 2 6 2 3" xfId="5856" xr:uid="{00000000-0005-0000-0000-00000D170000}"/>
    <cellStyle name="Normal 2 3 3 2 6 3" xfId="5857" xr:uid="{00000000-0005-0000-0000-00000E170000}"/>
    <cellStyle name="Normal 2 3 3 2 6 3 2" xfId="5858" xr:uid="{00000000-0005-0000-0000-00000F170000}"/>
    <cellStyle name="Normal 2 3 3 2 6 3 2 2" xfId="5859" xr:uid="{00000000-0005-0000-0000-000010170000}"/>
    <cellStyle name="Normal 2 3 3 2 6 3 3" xfId="5860" xr:uid="{00000000-0005-0000-0000-000011170000}"/>
    <cellStyle name="Normal 2 3 3 2 6 4" xfId="5861" xr:uid="{00000000-0005-0000-0000-000012170000}"/>
    <cellStyle name="Normal 2 3 3 2 6 4 2" xfId="5862" xr:uid="{00000000-0005-0000-0000-000013170000}"/>
    <cellStyle name="Normal 2 3 3 2 6 5" xfId="5863" xr:uid="{00000000-0005-0000-0000-000014170000}"/>
    <cellStyle name="Normal 2 3 3 2 7" xfId="5864" xr:uid="{00000000-0005-0000-0000-000015170000}"/>
    <cellStyle name="Normal 2 3 3 2 7 2" xfId="5865" xr:uid="{00000000-0005-0000-0000-000016170000}"/>
    <cellStyle name="Normal 2 3 3 2 7 2 2" xfId="5866" xr:uid="{00000000-0005-0000-0000-000017170000}"/>
    <cellStyle name="Normal 2 3 3 2 7 3" xfId="5867" xr:uid="{00000000-0005-0000-0000-000018170000}"/>
    <cellStyle name="Normal 2 3 3 2 8" xfId="5868" xr:uid="{00000000-0005-0000-0000-000019170000}"/>
    <cellStyle name="Normal 2 3 3 2 8 2" xfId="5869" xr:uid="{00000000-0005-0000-0000-00001A170000}"/>
    <cellStyle name="Normal 2 3 3 2 8 2 2" xfId="5870" xr:uid="{00000000-0005-0000-0000-00001B170000}"/>
    <cellStyle name="Normal 2 3 3 2 8 3" xfId="5871" xr:uid="{00000000-0005-0000-0000-00001C170000}"/>
    <cellStyle name="Normal 2 3 3 2 9" xfId="5872" xr:uid="{00000000-0005-0000-0000-00001D170000}"/>
    <cellStyle name="Normal 2 3 3 2 9 2" xfId="5873" xr:uid="{00000000-0005-0000-0000-00001E170000}"/>
    <cellStyle name="Normal 2 3 3 2_Plan3" xfId="5874" xr:uid="{00000000-0005-0000-0000-00001F170000}"/>
    <cellStyle name="Normal 2 3 3 3" xfId="5875" xr:uid="{00000000-0005-0000-0000-000020170000}"/>
    <cellStyle name="Normal 2 3 3 3 10" xfId="5876" xr:uid="{00000000-0005-0000-0000-000021170000}"/>
    <cellStyle name="Normal 2 3 3 3 2" xfId="5877" xr:uid="{00000000-0005-0000-0000-000022170000}"/>
    <cellStyle name="Normal 2 3 3 3 2 2" xfId="5878" xr:uid="{00000000-0005-0000-0000-000023170000}"/>
    <cellStyle name="Normal 2 3 3 3 2 2 2" xfId="5879" xr:uid="{00000000-0005-0000-0000-000024170000}"/>
    <cellStyle name="Normal 2 3 3 3 2 2 2 2" xfId="5880" xr:uid="{00000000-0005-0000-0000-000025170000}"/>
    <cellStyle name="Normal 2 3 3 3 2 2 2 2 2" xfId="5881" xr:uid="{00000000-0005-0000-0000-000026170000}"/>
    <cellStyle name="Normal 2 3 3 3 2 2 2 2 2 2" xfId="5882" xr:uid="{00000000-0005-0000-0000-000027170000}"/>
    <cellStyle name="Normal 2 3 3 3 2 2 2 2 3" xfId="5883" xr:uid="{00000000-0005-0000-0000-000028170000}"/>
    <cellStyle name="Normal 2 3 3 3 2 2 2 3" xfId="5884" xr:uid="{00000000-0005-0000-0000-000029170000}"/>
    <cellStyle name="Normal 2 3 3 3 2 2 2 3 2" xfId="5885" xr:uid="{00000000-0005-0000-0000-00002A170000}"/>
    <cellStyle name="Normal 2 3 3 3 2 2 2 3 2 2" xfId="5886" xr:uid="{00000000-0005-0000-0000-00002B170000}"/>
    <cellStyle name="Normal 2 3 3 3 2 2 2 3 3" xfId="5887" xr:uid="{00000000-0005-0000-0000-00002C170000}"/>
    <cellStyle name="Normal 2 3 3 3 2 2 2 4" xfId="5888" xr:uid="{00000000-0005-0000-0000-00002D170000}"/>
    <cellStyle name="Normal 2 3 3 3 2 2 2 4 2" xfId="5889" xr:uid="{00000000-0005-0000-0000-00002E170000}"/>
    <cellStyle name="Normal 2 3 3 3 2 2 2 5" xfId="5890" xr:uid="{00000000-0005-0000-0000-00002F170000}"/>
    <cellStyle name="Normal 2 3 3 3 2 2 3" xfId="5891" xr:uid="{00000000-0005-0000-0000-000030170000}"/>
    <cellStyle name="Normal 2 3 3 3 2 2 3 2" xfId="5892" xr:uid="{00000000-0005-0000-0000-000031170000}"/>
    <cellStyle name="Normal 2 3 3 3 2 2 3 2 2" xfId="5893" xr:uid="{00000000-0005-0000-0000-000032170000}"/>
    <cellStyle name="Normal 2 3 3 3 2 2 3 3" xfId="5894" xr:uid="{00000000-0005-0000-0000-000033170000}"/>
    <cellStyle name="Normal 2 3 3 3 2 2 4" xfId="5895" xr:uid="{00000000-0005-0000-0000-000034170000}"/>
    <cellStyle name="Normal 2 3 3 3 2 2 4 2" xfId="5896" xr:uid="{00000000-0005-0000-0000-000035170000}"/>
    <cellStyle name="Normal 2 3 3 3 2 2 4 2 2" xfId="5897" xr:uid="{00000000-0005-0000-0000-000036170000}"/>
    <cellStyle name="Normal 2 3 3 3 2 2 4 3" xfId="5898" xr:uid="{00000000-0005-0000-0000-000037170000}"/>
    <cellStyle name="Normal 2 3 3 3 2 2 5" xfId="5899" xr:uid="{00000000-0005-0000-0000-000038170000}"/>
    <cellStyle name="Normal 2 3 3 3 2 2 5 2" xfId="5900" xr:uid="{00000000-0005-0000-0000-000039170000}"/>
    <cellStyle name="Normal 2 3 3 3 2 2 6" xfId="5901" xr:uid="{00000000-0005-0000-0000-00003A170000}"/>
    <cellStyle name="Normal 2 3 3 3 2 2_Plan3" xfId="5902" xr:uid="{00000000-0005-0000-0000-00003B170000}"/>
    <cellStyle name="Normal 2 3 3 3 2 3" xfId="5903" xr:uid="{00000000-0005-0000-0000-00003C170000}"/>
    <cellStyle name="Normal 2 3 3 3 2 3 2" xfId="5904" xr:uid="{00000000-0005-0000-0000-00003D170000}"/>
    <cellStyle name="Normal 2 3 3 3 2 3 2 2" xfId="5905" xr:uid="{00000000-0005-0000-0000-00003E170000}"/>
    <cellStyle name="Normal 2 3 3 3 2 3 2 2 2" xfId="5906" xr:uid="{00000000-0005-0000-0000-00003F170000}"/>
    <cellStyle name="Normal 2 3 3 3 2 3 2 2 2 2" xfId="5907" xr:uid="{00000000-0005-0000-0000-000040170000}"/>
    <cellStyle name="Normal 2 3 3 3 2 3 2 2 3" xfId="5908" xr:uid="{00000000-0005-0000-0000-000041170000}"/>
    <cellStyle name="Normal 2 3 3 3 2 3 2 3" xfId="5909" xr:uid="{00000000-0005-0000-0000-000042170000}"/>
    <cellStyle name="Normal 2 3 3 3 2 3 2 3 2" xfId="5910" xr:uid="{00000000-0005-0000-0000-000043170000}"/>
    <cellStyle name="Normal 2 3 3 3 2 3 2 3 2 2" xfId="5911" xr:uid="{00000000-0005-0000-0000-000044170000}"/>
    <cellStyle name="Normal 2 3 3 3 2 3 2 3 3" xfId="5912" xr:uid="{00000000-0005-0000-0000-000045170000}"/>
    <cellStyle name="Normal 2 3 3 3 2 3 2 4" xfId="5913" xr:uid="{00000000-0005-0000-0000-000046170000}"/>
    <cellStyle name="Normal 2 3 3 3 2 3 2 4 2" xfId="5914" xr:uid="{00000000-0005-0000-0000-000047170000}"/>
    <cellStyle name="Normal 2 3 3 3 2 3 2 5" xfId="5915" xr:uid="{00000000-0005-0000-0000-000048170000}"/>
    <cellStyle name="Normal 2 3 3 3 2 3 3" xfId="5916" xr:uid="{00000000-0005-0000-0000-000049170000}"/>
    <cellStyle name="Normal 2 3 3 3 2 3 3 2" xfId="5917" xr:uid="{00000000-0005-0000-0000-00004A170000}"/>
    <cellStyle name="Normal 2 3 3 3 2 3 3 2 2" xfId="5918" xr:uid="{00000000-0005-0000-0000-00004B170000}"/>
    <cellStyle name="Normal 2 3 3 3 2 3 3 3" xfId="5919" xr:uid="{00000000-0005-0000-0000-00004C170000}"/>
    <cellStyle name="Normal 2 3 3 3 2 3 4" xfId="5920" xr:uid="{00000000-0005-0000-0000-00004D170000}"/>
    <cellStyle name="Normal 2 3 3 3 2 3 4 2" xfId="5921" xr:uid="{00000000-0005-0000-0000-00004E170000}"/>
    <cellStyle name="Normal 2 3 3 3 2 3 4 2 2" xfId="5922" xr:uid="{00000000-0005-0000-0000-00004F170000}"/>
    <cellStyle name="Normal 2 3 3 3 2 3 4 3" xfId="5923" xr:uid="{00000000-0005-0000-0000-000050170000}"/>
    <cellStyle name="Normal 2 3 3 3 2 3 5" xfId="5924" xr:uid="{00000000-0005-0000-0000-000051170000}"/>
    <cellStyle name="Normal 2 3 3 3 2 3 5 2" xfId="5925" xr:uid="{00000000-0005-0000-0000-000052170000}"/>
    <cellStyle name="Normal 2 3 3 3 2 3 6" xfId="5926" xr:uid="{00000000-0005-0000-0000-000053170000}"/>
    <cellStyle name="Normal 2 3 3 3 2 3_Plan3" xfId="5927" xr:uid="{00000000-0005-0000-0000-000054170000}"/>
    <cellStyle name="Normal 2 3 3 3 2 4" xfId="5928" xr:uid="{00000000-0005-0000-0000-000055170000}"/>
    <cellStyle name="Normal 2 3 3 3 2 4 2" xfId="5929" xr:uid="{00000000-0005-0000-0000-000056170000}"/>
    <cellStyle name="Normal 2 3 3 3 2 4 2 2" xfId="5930" xr:uid="{00000000-0005-0000-0000-000057170000}"/>
    <cellStyle name="Normal 2 3 3 3 2 4 2 2 2" xfId="5931" xr:uid="{00000000-0005-0000-0000-000058170000}"/>
    <cellStyle name="Normal 2 3 3 3 2 4 2 2 2 2" xfId="5932" xr:uid="{00000000-0005-0000-0000-000059170000}"/>
    <cellStyle name="Normal 2 3 3 3 2 4 2 2 3" xfId="5933" xr:uid="{00000000-0005-0000-0000-00005A170000}"/>
    <cellStyle name="Normal 2 3 3 3 2 4 2 3" xfId="5934" xr:uid="{00000000-0005-0000-0000-00005B170000}"/>
    <cellStyle name="Normal 2 3 3 3 2 4 2 3 2" xfId="5935" xr:uid="{00000000-0005-0000-0000-00005C170000}"/>
    <cellStyle name="Normal 2 3 3 3 2 4 2 3 2 2" xfId="5936" xr:uid="{00000000-0005-0000-0000-00005D170000}"/>
    <cellStyle name="Normal 2 3 3 3 2 4 2 3 3" xfId="5937" xr:uid="{00000000-0005-0000-0000-00005E170000}"/>
    <cellStyle name="Normal 2 3 3 3 2 4 2 4" xfId="5938" xr:uid="{00000000-0005-0000-0000-00005F170000}"/>
    <cellStyle name="Normal 2 3 3 3 2 4 2 4 2" xfId="5939" xr:uid="{00000000-0005-0000-0000-000060170000}"/>
    <cellStyle name="Normal 2 3 3 3 2 4 2 5" xfId="5940" xr:uid="{00000000-0005-0000-0000-000061170000}"/>
    <cellStyle name="Normal 2 3 3 3 2 4 3" xfId="5941" xr:uid="{00000000-0005-0000-0000-000062170000}"/>
    <cellStyle name="Normal 2 3 3 3 2 4 3 2" xfId="5942" xr:uid="{00000000-0005-0000-0000-000063170000}"/>
    <cellStyle name="Normal 2 3 3 3 2 4 3 2 2" xfId="5943" xr:uid="{00000000-0005-0000-0000-000064170000}"/>
    <cellStyle name="Normal 2 3 3 3 2 4 3 3" xfId="5944" xr:uid="{00000000-0005-0000-0000-000065170000}"/>
    <cellStyle name="Normal 2 3 3 3 2 4 4" xfId="5945" xr:uid="{00000000-0005-0000-0000-000066170000}"/>
    <cellStyle name="Normal 2 3 3 3 2 4 4 2" xfId="5946" xr:uid="{00000000-0005-0000-0000-000067170000}"/>
    <cellStyle name="Normal 2 3 3 3 2 4 4 2 2" xfId="5947" xr:uid="{00000000-0005-0000-0000-000068170000}"/>
    <cellStyle name="Normal 2 3 3 3 2 4 4 3" xfId="5948" xr:uid="{00000000-0005-0000-0000-000069170000}"/>
    <cellStyle name="Normal 2 3 3 3 2 4 5" xfId="5949" xr:uid="{00000000-0005-0000-0000-00006A170000}"/>
    <cellStyle name="Normal 2 3 3 3 2 4 5 2" xfId="5950" xr:uid="{00000000-0005-0000-0000-00006B170000}"/>
    <cellStyle name="Normal 2 3 3 3 2 4 6" xfId="5951" xr:uid="{00000000-0005-0000-0000-00006C170000}"/>
    <cellStyle name="Normal 2 3 3 3 2 5" xfId="5952" xr:uid="{00000000-0005-0000-0000-00006D170000}"/>
    <cellStyle name="Normal 2 3 3 3 2 5 2" xfId="5953" xr:uid="{00000000-0005-0000-0000-00006E170000}"/>
    <cellStyle name="Normal 2 3 3 3 2 5 2 2" xfId="5954" xr:uid="{00000000-0005-0000-0000-00006F170000}"/>
    <cellStyle name="Normal 2 3 3 3 2 5 2 2 2" xfId="5955" xr:uid="{00000000-0005-0000-0000-000070170000}"/>
    <cellStyle name="Normal 2 3 3 3 2 5 2 3" xfId="5956" xr:uid="{00000000-0005-0000-0000-000071170000}"/>
    <cellStyle name="Normal 2 3 3 3 2 5 3" xfId="5957" xr:uid="{00000000-0005-0000-0000-000072170000}"/>
    <cellStyle name="Normal 2 3 3 3 2 5 3 2" xfId="5958" xr:uid="{00000000-0005-0000-0000-000073170000}"/>
    <cellStyle name="Normal 2 3 3 3 2 5 3 2 2" xfId="5959" xr:uid="{00000000-0005-0000-0000-000074170000}"/>
    <cellStyle name="Normal 2 3 3 3 2 5 3 3" xfId="5960" xr:uid="{00000000-0005-0000-0000-000075170000}"/>
    <cellStyle name="Normal 2 3 3 3 2 5 4" xfId="5961" xr:uid="{00000000-0005-0000-0000-000076170000}"/>
    <cellStyle name="Normal 2 3 3 3 2 5 4 2" xfId="5962" xr:uid="{00000000-0005-0000-0000-000077170000}"/>
    <cellStyle name="Normal 2 3 3 3 2 5 5" xfId="5963" xr:uid="{00000000-0005-0000-0000-000078170000}"/>
    <cellStyle name="Normal 2 3 3 3 2 6" xfId="5964" xr:uid="{00000000-0005-0000-0000-000079170000}"/>
    <cellStyle name="Normal 2 3 3 3 2 6 2" xfId="5965" xr:uid="{00000000-0005-0000-0000-00007A170000}"/>
    <cellStyle name="Normal 2 3 3 3 2 6 2 2" xfId="5966" xr:uid="{00000000-0005-0000-0000-00007B170000}"/>
    <cellStyle name="Normal 2 3 3 3 2 6 3" xfId="5967" xr:uid="{00000000-0005-0000-0000-00007C170000}"/>
    <cellStyle name="Normal 2 3 3 3 2 7" xfId="5968" xr:uid="{00000000-0005-0000-0000-00007D170000}"/>
    <cellStyle name="Normal 2 3 3 3 2 7 2" xfId="5969" xr:uid="{00000000-0005-0000-0000-00007E170000}"/>
    <cellStyle name="Normal 2 3 3 3 2 7 2 2" xfId="5970" xr:uid="{00000000-0005-0000-0000-00007F170000}"/>
    <cellStyle name="Normal 2 3 3 3 2 7 3" xfId="5971" xr:uid="{00000000-0005-0000-0000-000080170000}"/>
    <cellStyle name="Normal 2 3 3 3 2 8" xfId="5972" xr:uid="{00000000-0005-0000-0000-000081170000}"/>
    <cellStyle name="Normal 2 3 3 3 2 8 2" xfId="5973" xr:uid="{00000000-0005-0000-0000-000082170000}"/>
    <cellStyle name="Normal 2 3 3 3 2 9" xfId="5974" xr:uid="{00000000-0005-0000-0000-000083170000}"/>
    <cellStyle name="Normal 2 3 3 3 2_Plan3" xfId="5975" xr:uid="{00000000-0005-0000-0000-000084170000}"/>
    <cellStyle name="Normal 2 3 3 3 3" xfId="5976" xr:uid="{00000000-0005-0000-0000-000085170000}"/>
    <cellStyle name="Normal 2 3 3 3 3 2" xfId="5977" xr:uid="{00000000-0005-0000-0000-000086170000}"/>
    <cellStyle name="Normal 2 3 3 3 3 2 2" xfId="5978" xr:uid="{00000000-0005-0000-0000-000087170000}"/>
    <cellStyle name="Normal 2 3 3 3 3 2 2 2" xfId="5979" xr:uid="{00000000-0005-0000-0000-000088170000}"/>
    <cellStyle name="Normal 2 3 3 3 3 2 2 2 2" xfId="5980" xr:uid="{00000000-0005-0000-0000-000089170000}"/>
    <cellStyle name="Normal 2 3 3 3 3 2 2 3" xfId="5981" xr:uid="{00000000-0005-0000-0000-00008A170000}"/>
    <cellStyle name="Normal 2 3 3 3 3 2 3" xfId="5982" xr:uid="{00000000-0005-0000-0000-00008B170000}"/>
    <cellStyle name="Normal 2 3 3 3 3 2 3 2" xfId="5983" xr:uid="{00000000-0005-0000-0000-00008C170000}"/>
    <cellStyle name="Normal 2 3 3 3 3 2 3 2 2" xfId="5984" xr:uid="{00000000-0005-0000-0000-00008D170000}"/>
    <cellStyle name="Normal 2 3 3 3 3 2 3 3" xfId="5985" xr:uid="{00000000-0005-0000-0000-00008E170000}"/>
    <cellStyle name="Normal 2 3 3 3 3 2 4" xfId="5986" xr:uid="{00000000-0005-0000-0000-00008F170000}"/>
    <cellStyle name="Normal 2 3 3 3 3 2 4 2" xfId="5987" xr:uid="{00000000-0005-0000-0000-000090170000}"/>
    <cellStyle name="Normal 2 3 3 3 3 2 5" xfId="5988" xr:uid="{00000000-0005-0000-0000-000091170000}"/>
    <cellStyle name="Normal 2 3 3 3 3 3" xfId="5989" xr:uid="{00000000-0005-0000-0000-000092170000}"/>
    <cellStyle name="Normal 2 3 3 3 3 3 2" xfId="5990" xr:uid="{00000000-0005-0000-0000-000093170000}"/>
    <cellStyle name="Normal 2 3 3 3 3 3 2 2" xfId="5991" xr:uid="{00000000-0005-0000-0000-000094170000}"/>
    <cellStyle name="Normal 2 3 3 3 3 3 3" xfId="5992" xr:uid="{00000000-0005-0000-0000-000095170000}"/>
    <cellStyle name="Normal 2 3 3 3 3 4" xfId="5993" xr:uid="{00000000-0005-0000-0000-000096170000}"/>
    <cellStyle name="Normal 2 3 3 3 3 4 2" xfId="5994" xr:uid="{00000000-0005-0000-0000-000097170000}"/>
    <cellStyle name="Normal 2 3 3 3 3 4 2 2" xfId="5995" xr:uid="{00000000-0005-0000-0000-000098170000}"/>
    <cellStyle name="Normal 2 3 3 3 3 4 3" xfId="5996" xr:uid="{00000000-0005-0000-0000-000099170000}"/>
    <cellStyle name="Normal 2 3 3 3 3 5" xfId="5997" xr:uid="{00000000-0005-0000-0000-00009A170000}"/>
    <cellStyle name="Normal 2 3 3 3 3 5 2" xfId="5998" xr:uid="{00000000-0005-0000-0000-00009B170000}"/>
    <cellStyle name="Normal 2 3 3 3 3 6" xfId="5999" xr:uid="{00000000-0005-0000-0000-00009C170000}"/>
    <cellStyle name="Normal 2 3 3 3 3_Plan3" xfId="6000" xr:uid="{00000000-0005-0000-0000-00009D170000}"/>
    <cellStyle name="Normal 2 3 3 3 4" xfId="6001" xr:uid="{00000000-0005-0000-0000-00009E170000}"/>
    <cellStyle name="Normal 2 3 3 3 4 2" xfId="6002" xr:uid="{00000000-0005-0000-0000-00009F170000}"/>
    <cellStyle name="Normal 2 3 3 3 4 2 2" xfId="6003" xr:uid="{00000000-0005-0000-0000-0000A0170000}"/>
    <cellStyle name="Normal 2 3 3 3 4 2 2 2" xfId="6004" xr:uid="{00000000-0005-0000-0000-0000A1170000}"/>
    <cellStyle name="Normal 2 3 3 3 4 2 2 2 2" xfId="6005" xr:uid="{00000000-0005-0000-0000-0000A2170000}"/>
    <cellStyle name="Normal 2 3 3 3 4 2 2 3" xfId="6006" xr:uid="{00000000-0005-0000-0000-0000A3170000}"/>
    <cellStyle name="Normal 2 3 3 3 4 2 3" xfId="6007" xr:uid="{00000000-0005-0000-0000-0000A4170000}"/>
    <cellStyle name="Normal 2 3 3 3 4 2 3 2" xfId="6008" xr:uid="{00000000-0005-0000-0000-0000A5170000}"/>
    <cellStyle name="Normal 2 3 3 3 4 2 3 2 2" xfId="6009" xr:uid="{00000000-0005-0000-0000-0000A6170000}"/>
    <cellStyle name="Normal 2 3 3 3 4 2 3 3" xfId="6010" xr:uid="{00000000-0005-0000-0000-0000A7170000}"/>
    <cellStyle name="Normal 2 3 3 3 4 2 4" xfId="6011" xr:uid="{00000000-0005-0000-0000-0000A8170000}"/>
    <cellStyle name="Normal 2 3 3 3 4 2 4 2" xfId="6012" xr:uid="{00000000-0005-0000-0000-0000A9170000}"/>
    <cellStyle name="Normal 2 3 3 3 4 2 5" xfId="6013" xr:uid="{00000000-0005-0000-0000-0000AA170000}"/>
    <cellStyle name="Normal 2 3 3 3 4 3" xfId="6014" xr:uid="{00000000-0005-0000-0000-0000AB170000}"/>
    <cellStyle name="Normal 2 3 3 3 4 3 2" xfId="6015" xr:uid="{00000000-0005-0000-0000-0000AC170000}"/>
    <cellStyle name="Normal 2 3 3 3 4 3 2 2" xfId="6016" xr:uid="{00000000-0005-0000-0000-0000AD170000}"/>
    <cellStyle name="Normal 2 3 3 3 4 3 3" xfId="6017" xr:uid="{00000000-0005-0000-0000-0000AE170000}"/>
    <cellStyle name="Normal 2 3 3 3 4 4" xfId="6018" xr:uid="{00000000-0005-0000-0000-0000AF170000}"/>
    <cellStyle name="Normal 2 3 3 3 4 4 2" xfId="6019" xr:uid="{00000000-0005-0000-0000-0000B0170000}"/>
    <cellStyle name="Normal 2 3 3 3 4 4 2 2" xfId="6020" xr:uid="{00000000-0005-0000-0000-0000B1170000}"/>
    <cellStyle name="Normal 2 3 3 3 4 4 3" xfId="6021" xr:uid="{00000000-0005-0000-0000-0000B2170000}"/>
    <cellStyle name="Normal 2 3 3 3 4 5" xfId="6022" xr:uid="{00000000-0005-0000-0000-0000B3170000}"/>
    <cellStyle name="Normal 2 3 3 3 4 5 2" xfId="6023" xr:uid="{00000000-0005-0000-0000-0000B4170000}"/>
    <cellStyle name="Normal 2 3 3 3 4 6" xfId="6024" xr:uid="{00000000-0005-0000-0000-0000B5170000}"/>
    <cellStyle name="Normal 2 3 3 3 4_Plan3" xfId="6025" xr:uid="{00000000-0005-0000-0000-0000B6170000}"/>
    <cellStyle name="Normal 2 3 3 3 5" xfId="6026" xr:uid="{00000000-0005-0000-0000-0000B7170000}"/>
    <cellStyle name="Normal 2 3 3 3 5 2" xfId="6027" xr:uid="{00000000-0005-0000-0000-0000B8170000}"/>
    <cellStyle name="Normal 2 3 3 3 5 2 2" xfId="6028" xr:uid="{00000000-0005-0000-0000-0000B9170000}"/>
    <cellStyle name="Normal 2 3 3 3 5 2 2 2" xfId="6029" xr:uid="{00000000-0005-0000-0000-0000BA170000}"/>
    <cellStyle name="Normal 2 3 3 3 5 2 2 2 2" xfId="6030" xr:uid="{00000000-0005-0000-0000-0000BB170000}"/>
    <cellStyle name="Normal 2 3 3 3 5 2 2 3" xfId="6031" xr:uid="{00000000-0005-0000-0000-0000BC170000}"/>
    <cellStyle name="Normal 2 3 3 3 5 2 3" xfId="6032" xr:uid="{00000000-0005-0000-0000-0000BD170000}"/>
    <cellStyle name="Normal 2 3 3 3 5 2 3 2" xfId="6033" xr:uid="{00000000-0005-0000-0000-0000BE170000}"/>
    <cellStyle name="Normal 2 3 3 3 5 2 3 2 2" xfId="6034" xr:uid="{00000000-0005-0000-0000-0000BF170000}"/>
    <cellStyle name="Normal 2 3 3 3 5 2 3 3" xfId="6035" xr:uid="{00000000-0005-0000-0000-0000C0170000}"/>
    <cellStyle name="Normal 2 3 3 3 5 2 4" xfId="6036" xr:uid="{00000000-0005-0000-0000-0000C1170000}"/>
    <cellStyle name="Normal 2 3 3 3 5 2 4 2" xfId="6037" xr:uid="{00000000-0005-0000-0000-0000C2170000}"/>
    <cellStyle name="Normal 2 3 3 3 5 2 5" xfId="6038" xr:uid="{00000000-0005-0000-0000-0000C3170000}"/>
    <cellStyle name="Normal 2 3 3 3 5 3" xfId="6039" xr:uid="{00000000-0005-0000-0000-0000C4170000}"/>
    <cellStyle name="Normal 2 3 3 3 5 3 2" xfId="6040" xr:uid="{00000000-0005-0000-0000-0000C5170000}"/>
    <cellStyle name="Normal 2 3 3 3 5 3 2 2" xfId="6041" xr:uid="{00000000-0005-0000-0000-0000C6170000}"/>
    <cellStyle name="Normal 2 3 3 3 5 3 3" xfId="6042" xr:uid="{00000000-0005-0000-0000-0000C7170000}"/>
    <cellStyle name="Normal 2 3 3 3 5 4" xfId="6043" xr:uid="{00000000-0005-0000-0000-0000C8170000}"/>
    <cellStyle name="Normal 2 3 3 3 5 4 2" xfId="6044" xr:uid="{00000000-0005-0000-0000-0000C9170000}"/>
    <cellStyle name="Normal 2 3 3 3 5 4 2 2" xfId="6045" xr:uid="{00000000-0005-0000-0000-0000CA170000}"/>
    <cellStyle name="Normal 2 3 3 3 5 4 3" xfId="6046" xr:uid="{00000000-0005-0000-0000-0000CB170000}"/>
    <cellStyle name="Normal 2 3 3 3 5 5" xfId="6047" xr:uid="{00000000-0005-0000-0000-0000CC170000}"/>
    <cellStyle name="Normal 2 3 3 3 5 5 2" xfId="6048" xr:uid="{00000000-0005-0000-0000-0000CD170000}"/>
    <cellStyle name="Normal 2 3 3 3 5 6" xfId="6049" xr:uid="{00000000-0005-0000-0000-0000CE170000}"/>
    <cellStyle name="Normal 2 3 3 3 6" xfId="6050" xr:uid="{00000000-0005-0000-0000-0000CF170000}"/>
    <cellStyle name="Normal 2 3 3 3 6 2" xfId="6051" xr:uid="{00000000-0005-0000-0000-0000D0170000}"/>
    <cellStyle name="Normal 2 3 3 3 6 2 2" xfId="6052" xr:uid="{00000000-0005-0000-0000-0000D1170000}"/>
    <cellStyle name="Normal 2 3 3 3 6 2 2 2" xfId="6053" xr:uid="{00000000-0005-0000-0000-0000D2170000}"/>
    <cellStyle name="Normal 2 3 3 3 6 2 3" xfId="6054" xr:uid="{00000000-0005-0000-0000-0000D3170000}"/>
    <cellStyle name="Normal 2 3 3 3 6 3" xfId="6055" xr:uid="{00000000-0005-0000-0000-0000D4170000}"/>
    <cellStyle name="Normal 2 3 3 3 6 3 2" xfId="6056" xr:uid="{00000000-0005-0000-0000-0000D5170000}"/>
    <cellStyle name="Normal 2 3 3 3 6 3 2 2" xfId="6057" xr:uid="{00000000-0005-0000-0000-0000D6170000}"/>
    <cellStyle name="Normal 2 3 3 3 6 3 3" xfId="6058" xr:uid="{00000000-0005-0000-0000-0000D7170000}"/>
    <cellStyle name="Normal 2 3 3 3 6 4" xfId="6059" xr:uid="{00000000-0005-0000-0000-0000D8170000}"/>
    <cellStyle name="Normal 2 3 3 3 6 4 2" xfId="6060" xr:uid="{00000000-0005-0000-0000-0000D9170000}"/>
    <cellStyle name="Normal 2 3 3 3 6 5" xfId="6061" xr:uid="{00000000-0005-0000-0000-0000DA170000}"/>
    <cellStyle name="Normal 2 3 3 3 7" xfId="6062" xr:uid="{00000000-0005-0000-0000-0000DB170000}"/>
    <cellStyle name="Normal 2 3 3 3 7 2" xfId="6063" xr:uid="{00000000-0005-0000-0000-0000DC170000}"/>
    <cellStyle name="Normal 2 3 3 3 7 2 2" xfId="6064" xr:uid="{00000000-0005-0000-0000-0000DD170000}"/>
    <cellStyle name="Normal 2 3 3 3 7 3" xfId="6065" xr:uid="{00000000-0005-0000-0000-0000DE170000}"/>
    <cellStyle name="Normal 2 3 3 3 8" xfId="6066" xr:uid="{00000000-0005-0000-0000-0000DF170000}"/>
    <cellStyle name="Normal 2 3 3 3 8 2" xfId="6067" xr:uid="{00000000-0005-0000-0000-0000E0170000}"/>
    <cellStyle name="Normal 2 3 3 3 8 2 2" xfId="6068" xr:uid="{00000000-0005-0000-0000-0000E1170000}"/>
    <cellStyle name="Normal 2 3 3 3 8 3" xfId="6069" xr:uid="{00000000-0005-0000-0000-0000E2170000}"/>
    <cellStyle name="Normal 2 3 3 3 9" xfId="6070" xr:uid="{00000000-0005-0000-0000-0000E3170000}"/>
    <cellStyle name="Normal 2 3 3 3 9 2" xfId="6071" xr:uid="{00000000-0005-0000-0000-0000E4170000}"/>
    <cellStyle name="Normal 2 3 3 3_Plan3" xfId="6072" xr:uid="{00000000-0005-0000-0000-0000E5170000}"/>
    <cellStyle name="Normal 2 3 3 4" xfId="6073" xr:uid="{00000000-0005-0000-0000-0000E6170000}"/>
    <cellStyle name="Normal 2 3 3 4 2" xfId="6074" xr:uid="{00000000-0005-0000-0000-0000E7170000}"/>
    <cellStyle name="Normal 2 3 3 4 2 2" xfId="6075" xr:uid="{00000000-0005-0000-0000-0000E8170000}"/>
    <cellStyle name="Normal 2 3 3 4 2 2 2" xfId="6076" xr:uid="{00000000-0005-0000-0000-0000E9170000}"/>
    <cellStyle name="Normal 2 3 3 4 2 2 2 2" xfId="6077" xr:uid="{00000000-0005-0000-0000-0000EA170000}"/>
    <cellStyle name="Normal 2 3 3 4 2 2 2 2 2" xfId="6078" xr:uid="{00000000-0005-0000-0000-0000EB170000}"/>
    <cellStyle name="Normal 2 3 3 4 2 2 2 3" xfId="6079" xr:uid="{00000000-0005-0000-0000-0000EC170000}"/>
    <cellStyle name="Normal 2 3 3 4 2 2 3" xfId="6080" xr:uid="{00000000-0005-0000-0000-0000ED170000}"/>
    <cellStyle name="Normal 2 3 3 4 2 2 3 2" xfId="6081" xr:uid="{00000000-0005-0000-0000-0000EE170000}"/>
    <cellStyle name="Normal 2 3 3 4 2 2 3 2 2" xfId="6082" xr:uid="{00000000-0005-0000-0000-0000EF170000}"/>
    <cellStyle name="Normal 2 3 3 4 2 2 3 3" xfId="6083" xr:uid="{00000000-0005-0000-0000-0000F0170000}"/>
    <cellStyle name="Normal 2 3 3 4 2 2 4" xfId="6084" xr:uid="{00000000-0005-0000-0000-0000F1170000}"/>
    <cellStyle name="Normal 2 3 3 4 2 2 4 2" xfId="6085" xr:uid="{00000000-0005-0000-0000-0000F2170000}"/>
    <cellStyle name="Normal 2 3 3 4 2 2 5" xfId="6086" xr:uid="{00000000-0005-0000-0000-0000F3170000}"/>
    <cellStyle name="Normal 2 3 3 4 2 3" xfId="6087" xr:uid="{00000000-0005-0000-0000-0000F4170000}"/>
    <cellStyle name="Normal 2 3 3 4 2 3 2" xfId="6088" xr:uid="{00000000-0005-0000-0000-0000F5170000}"/>
    <cellStyle name="Normal 2 3 3 4 2 3 2 2" xfId="6089" xr:uid="{00000000-0005-0000-0000-0000F6170000}"/>
    <cellStyle name="Normal 2 3 3 4 2 3 3" xfId="6090" xr:uid="{00000000-0005-0000-0000-0000F7170000}"/>
    <cellStyle name="Normal 2 3 3 4 2 4" xfId="6091" xr:uid="{00000000-0005-0000-0000-0000F8170000}"/>
    <cellStyle name="Normal 2 3 3 4 2 4 2" xfId="6092" xr:uid="{00000000-0005-0000-0000-0000F9170000}"/>
    <cellStyle name="Normal 2 3 3 4 2 4 2 2" xfId="6093" xr:uid="{00000000-0005-0000-0000-0000FA170000}"/>
    <cellStyle name="Normal 2 3 3 4 2 4 3" xfId="6094" xr:uid="{00000000-0005-0000-0000-0000FB170000}"/>
    <cellStyle name="Normal 2 3 3 4 2 5" xfId="6095" xr:uid="{00000000-0005-0000-0000-0000FC170000}"/>
    <cellStyle name="Normal 2 3 3 4 2 5 2" xfId="6096" xr:uid="{00000000-0005-0000-0000-0000FD170000}"/>
    <cellStyle name="Normal 2 3 3 4 2 6" xfId="6097" xr:uid="{00000000-0005-0000-0000-0000FE170000}"/>
    <cellStyle name="Normal 2 3 3 4 2_Plan3" xfId="6098" xr:uid="{00000000-0005-0000-0000-0000FF170000}"/>
    <cellStyle name="Normal 2 3 3 4 3" xfId="6099" xr:uid="{00000000-0005-0000-0000-000000180000}"/>
    <cellStyle name="Normal 2 3 3 4 3 2" xfId="6100" xr:uid="{00000000-0005-0000-0000-000001180000}"/>
    <cellStyle name="Normal 2 3 3 4 3 2 2" xfId="6101" xr:uid="{00000000-0005-0000-0000-000002180000}"/>
    <cellStyle name="Normal 2 3 3 4 3 2 2 2" xfId="6102" xr:uid="{00000000-0005-0000-0000-000003180000}"/>
    <cellStyle name="Normal 2 3 3 4 3 2 2 2 2" xfId="6103" xr:uid="{00000000-0005-0000-0000-000004180000}"/>
    <cellStyle name="Normal 2 3 3 4 3 2 2 3" xfId="6104" xr:uid="{00000000-0005-0000-0000-000005180000}"/>
    <cellStyle name="Normal 2 3 3 4 3 2 3" xfId="6105" xr:uid="{00000000-0005-0000-0000-000006180000}"/>
    <cellStyle name="Normal 2 3 3 4 3 2 3 2" xfId="6106" xr:uid="{00000000-0005-0000-0000-000007180000}"/>
    <cellStyle name="Normal 2 3 3 4 3 2 3 2 2" xfId="6107" xr:uid="{00000000-0005-0000-0000-000008180000}"/>
    <cellStyle name="Normal 2 3 3 4 3 2 3 3" xfId="6108" xr:uid="{00000000-0005-0000-0000-000009180000}"/>
    <cellStyle name="Normal 2 3 3 4 3 2 4" xfId="6109" xr:uid="{00000000-0005-0000-0000-00000A180000}"/>
    <cellStyle name="Normal 2 3 3 4 3 2 4 2" xfId="6110" xr:uid="{00000000-0005-0000-0000-00000B180000}"/>
    <cellStyle name="Normal 2 3 3 4 3 2 5" xfId="6111" xr:uid="{00000000-0005-0000-0000-00000C180000}"/>
    <cellStyle name="Normal 2 3 3 4 3 3" xfId="6112" xr:uid="{00000000-0005-0000-0000-00000D180000}"/>
    <cellStyle name="Normal 2 3 3 4 3 3 2" xfId="6113" xr:uid="{00000000-0005-0000-0000-00000E180000}"/>
    <cellStyle name="Normal 2 3 3 4 3 3 2 2" xfId="6114" xr:uid="{00000000-0005-0000-0000-00000F180000}"/>
    <cellStyle name="Normal 2 3 3 4 3 3 3" xfId="6115" xr:uid="{00000000-0005-0000-0000-000010180000}"/>
    <cellStyle name="Normal 2 3 3 4 3 4" xfId="6116" xr:uid="{00000000-0005-0000-0000-000011180000}"/>
    <cellStyle name="Normal 2 3 3 4 3 4 2" xfId="6117" xr:uid="{00000000-0005-0000-0000-000012180000}"/>
    <cellStyle name="Normal 2 3 3 4 3 4 2 2" xfId="6118" xr:uid="{00000000-0005-0000-0000-000013180000}"/>
    <cellStyle name="Normal 2 3 3 4 3 4 3" xfId="6119" xr:uid="{00000000-0005-0000-0000-000014180000}"/>
    <cellStyle name="Normal 2 3 3 4 3 5" xfId="6120" xr:uid="{00000000-0005-0000-0000-000015180000}"/>
    <cellStyle name="Normal 2 3 3 4 3 5 2" xfId="6121" xr:uid="{00000000-0005-0000-0000-000016180000}"/>
    <cellStyle name="Normal 2 3 3 4 3 6" xfId="6122" xr:uid="{00000000-0005-0000-0000-000017180000}"/>
    <cellStyle name="Normal 2 3 3 4 3_Plan3" xfId="6123" xr:uid="{00000000-0005-0000-0000-000018180000}"/>
    <cellStyle name="Normal 2 3 3 4 4" xfId="6124" xr:uid="{00000000-0005-0000-0000-000019180000}"/>
    <cellStyle name="Normal 2 3 3 4 4 2" xfId="6125" xr:uid="{00000000-0005-0000-0000-00001A180000}"/>
    <cellStyle name="Normal 2 3 3 4 4 2 2" xfId="6126" xr:uid="{00000000-0005-0000-0000-00001B180000}"/>
    <cellStyle name="Normal 2 3 3 4 4 2 2 2" xfId="6127" xr:uid="{00000000-0005-0000-0000-00001C180000}"/>
    <cellStyle name="Normal 2 3 3 4 4 2 2 2 2" xfId="6128" xr:uid="{00000000-0005-0000-0000-00001D180000}"/>
    <cellStyle name="Normal 2 3 3 4 4 2 2 3" xfId="6129" xr:uid="{00000000-0005-0000-0000-00001E180000}"/>
    <cellStyle name="Normal 2 3 3 4 4 2 3" xfId="6130" xr:uid="{00000000-0005-0000-0000-00001F180000}"/>
    <cellStyle name="Normal 2 3 3 4 4 2 3 2" xfId="6131" xr:uid="{00000000-0005-0000-0000-000020180000}"/>
    <cellStyle name="Normal 2 3 3 4 4 2 3 2 2" xfId="6132" xr:uid="{00000000-0005-0000-0000-000021180000}"/>
    <cellStyle name="Normal 2 3 3 4 4 2 3 3" xfId="6133" xr:uid="{00000000-0005-0000-0000-000022180000}"/>
    <cellStyle name="Normal 2 3 3 4 4 2 4" xfId="6134" xr:uid="{00000000-0005-0000-0000-000023180000}"/>
    <cellStyle name="Normal 2 3 3 4 4 2 4 2" xfId="6135" xr:uid="{00000000-0005-0000-0000-000024180000}"/>
    <cellStyle name="Normal 2 3 3 4 4 2 5" xfId="6136" xr:uid="{00000000-0005-0000-0000-000025180000}"/>
    <cellStyle name="Normal 2 3 3 4 4 3" xfId="6137" xr:uid="{00000000-0005-0000-0000-000026180000}"/>
    <cellStyle name="Normal 2 3 3 4 4 3 2" xfId="6138" xr:uid="{00000000-0005-0000-0000-000027180000}"/>
    <cellStyle name="Normal 2 3 3 4 4 3 2 2" xfId="6139" xr:uid="{00000000-0005-0000-0000-000028180000}"/>
    <cellStyle name="Normal 2 3 3 4 4 3 3" xfId="6140" xr:uid="{00000000-0005-0000-0000-000029180000}"/>
    <cellStyle name="Normal 2 3 3 4 4 4" xfId="6141" xr:uid="{00000000-0005-0000-0000-00002A180000}"/>
    <cellStyle name="Normal 2 3 3 4 4 4 2" xfId="6142" xr:uid="{00000000-0005-0000-0000-00002B180000}"/>
    <cellStyle name="Normal 2 3 3 4 4 4 2 2" xfId="6143" xr:uid="{00000000-0005-0000-0000-00002C180000}"/>
    <cellStyle name="Normal 2 3 3 4 4 4 3" xfId="6144" xr:uid="{00000000-0005-0000-0000-00002D180000}"/>
    <cellStyle name="Normal 2 3 3 4 4 5" xfId="6145" xr:uid="{00000000-0005-0000-0000-00002E180000}"/>
    <cellStyle name="Normal 2 3 3 4 4 5 2" xfId="6146" xr:uid="{00000000-0005-0000-0000-00002F180000}"/>
    <cellStyle name="Normal 2 3 3 4 4 6" xfId="6147" xr:uid="{00000000-0005-0000-0000-000030180000}"/>
    <cellStyle name="Normal 2 3 3 4 5" xfId="6148" xr:uid="{00000000-0005-0000-0000-000031180000}"/>
    <cellStyle name="Normal 2 3 3 4 5 2" xfId="6149" xr:uid="{00000000-0005-0000-0000-000032180000}"/>
    <cellStyle name="Normal 2 3 3 4 5 2 2" xfId="6150" xr:uid="{00000000-0005-0000-0000-000033180000}"/>
    <cellStyle name="Normal 2 3 3 4 5 2 2 2" xfId="6151" xr:uid="{00000000-0005-0000-0000-000034180000}"/>
    <cellStyle name="Normal 2 3 3 4 5 2 3" xfId="6152" xr:uid="{00000000-0005-0000-0000-000035180000}"/>
    <cellStyle name="Normal 2 3 3 4 5 3" xfId="6153" xr:uid="{00000000-0005-0000-0000-000036180000}"/>
    <cellStyle name="Normal 2 3 3 4 5 3 2" xfId="6154" xr:uid="{00000000-0005-0000-0000-000037180000}"/>
    <cellStyle name="Normal 2 3 3 4 5 3 2 2" xfId="6155" xr:uid="{00000000-0005-0000-0000-000038180000}"/>
    <cellStyle name="Normal 2 3 3 4 5 3 3" xfId="6156" xr:uid="{00000000-0005-0000-0000-000039180000}"/>
    <cellStyle name="Normal 2 3 3 4 5 4" xfId="6157" xr:uid="{00000000-0005-0000-0000-00003A180000}"/>
    <cellStyle name="Normal 2 3 3 4 5 4 2" xfId="6158" xr:uid="{00000000-0005-0000-0000-00003B180000}"/>
    <cellStyle name="Normal 2 3 3 4 5 5" xfId="6159" xr:uid="{00000000-0005-0000-0000-00003C180000}"/>
    <cellStyle name="Normal 2 3 3 4 6" xfId="6160" xr:uid="{00000000-0005-0000-0000-00003D180000}"/>
    <cellStyle name="Normal 2 3 3 4 6 2" xfId="6161" xr:uid="{00000000-0005-0000-0000-00003E180000}"/>
    <cellStyle name="Normal 2 3 3 4 6 2 2" xfId="6162" xr:uid="{00000000-0005-0000-0000-00003F180000}"/>
    <cellStyle name="Normal 2 3 3 4 6 3" xfId="6163" xr:uid="{00000000-0005-0000-0000-000040180000}"/>
    <cellStyle name="Normal 2 3 3 4 7" xfId="6164" xr:uid="{00000000-0005-0000-0000-000041180000}"/>
    <cellStyle name="Normal 2 3 3 4 7 2" xfId="6165" xr:uid="{00000000-0005-0000-0000-000042180000}"/>
    <cellStyle name="Normal 2 3 3 4 7 2 2" xfId="6166" xr:uid="{00000000-0005-0000-0000-000043180000}"/>
    <cellStyle name="Normal 2 3 3 4 7 3" xfId="6167" xr:uid="{00000000-0005-0000-0000-000044180000}"/>
    <cellStyle name="Normal 2 3 3 4 8" xfId="6168" xr:uid="{00000000-0005-0000-0000-000045180000}"/>
    <cellStyle name="Normal 2 3 3 4 8 2" xfId="6169" xr:uid="{00000000-0005-0000-0000-000046180000}"/>
    <cellStyle name="Normal 2 3 3 4 9" xfId="6170" xr:uid="{00000000-0005-0000-0000-000047180000}"/>
    <cellStyle name="Normal 2 3 3 4_Plan3" xfId="6171" xr:uid="{00000000-0005-0000-0000-000048180000}"/>
    <cellStyle name="Normal 2 3 3 5" xfId="6172" xr:uid="{00000000-0005-0000-0000-000049180000}"/>
    <cellStyle name="Normal 2 3 3 5 2" xfId="6173" xr:uid="{00000000-0005-0000-0000-00004A180000}"/>
    <cellStyle name="Normal 2 3 3 5 2 2" xfId="6174" xr:uid="{00000000-0005-0000-0000-00004B180000}"/>
    <cellStyle name="Normal 2 3 3 5 2 2 2" xfId="6175" xr:uid="{00000000-0005-0000-0000-00004C180000}"/>
    <cellStyle name="Normal 2 3 3 5 2 2 2 2" xfId="6176" xr:uid="{00000000-0005-0000-0000-00004D180000}"/>
    <cellStyle name="Normal 2 3 3 5 2 2 3" xfId="6177" xr:uid="{00000000-0005-0000-0000-00004E180000}"/>
    <cellStyle name="Normal 2 3 3 5 2 3" xfId="6178" xr:uid="{00000000-0005-0000-0000-00004F180000}"/>
    <cellStyle name="Normal 2 3 3 5 2 3 2" xfId="6179" xr:uid="{00000000-0005-0000-0000-000050180000}"/>
    <cellStyle name="Normal 2 3 3 5 2 3 2 2" xfId="6180" xr:uid="{00000000-0005-0000-0000-000051180000}"/>
    <cellStyle name="Normal 2 3 3 5 2 3 3" xfId="6181" xr:uid="{00000000-0005-0000-0000-000052180000}"/>
    <cellStyle name="Normal 2 3 3 5 2 4" xfId="6182" xr:uid="{00000000-0005-0000-0000-000053180000}"/>
    <cellStyle name="Normal 2 3 3 5 2 4 2" xfId="6183" xr:uid="{00000000-0005-0000-0000-000054180000}"/>
    <cellStyle name="Normal 2 3 3 5 2 5" xfId="6184" xr:uid="{00000000-0005-0000-0000-000055180000}"/>
    <cellStyle name="Normal 2 3 3 5 3" xfId="6185" xr:uid="{00000000-0005-0000-0000-000056180000}"/>
    <cellStyle name="Normal 2 3 3 5 3 2" xfId="6186" xr:uid="{00000000-0005-0000-0000-000057180000}"/>
    <cellStyle name="Normal 2 3 3 5 3 2 2" xfId="6187" xr:uid="{00000000-0005-0000-0000-000058180000}"/>
    <cellStyle name="Normal 2 3 3 5 3 3" xfId="6188" xr:uid="{00000000-0005-0000-0000-000059180000}"/>
    <cellStyle name="Normal 2 3 3 5 4" xfId="6189" xr:uid="{00000000-0005-0000-0000-00005A180000}"/>
    <cellStyle name="Normal 2 3 3 5 4 2" xfId="6190" xr:uid="{00000000-0005-0000-0000-00005B180000}"/>
    <cellStyle name="Normal 2 3 3 5 4 2 2" xfId="6191" xr:uid="{00000000-0005-0000-0000-00005C180000}"/>
    <cellStyle name="Normal 2 3 3 5 4 3" xfId="6192" xr:uid="{00000000-0005-0000-0000-00005D180000}"/>
    <cellStyle name="Normal 2 3 3 5 5" xfId="6193" xr:uid="{00000000-0005-0000-0000-00005E180000}"/>
    <cellStyle name="Normal 2 3 3 5 5 2" xfId="6194" xr:uid="{00000000-0005-0000-0000-00005F180000}"/>
    <cellStyle name="Normal 2 3 3 5 6" xfId="6195" xr:uid="{00000000-0005-0000-0000-000060180000}"/>
    <cellStyle name="Normal 2 3 3 5_Plan3" xfId="6196" xr:uid="{00000000-0005-0000-0000-000061180000}"/>
    <cellStyle name="Normal 2 3 3 6" xfId="6197" xr:uid="{00000000-0005-0000-0000-000062180000}"/>
    <cellStyle name="Normal 2 3 3 6 2" xfId="6198" xr:uid="{00000000-0005-0000-0000-000063180000}"/>
    <cellStyle name="Normal 2 3 3 6 2 2" xfId="6199" xr:uid="{00000000-0005-0000-0000-000064180000}"/>
    <cellStyle name="Normal 2 3 3 6 2 2 2" xfId="6200" xr:uid="{00000000-0005-0000-0000-000065180000}"/>
    <cellStyle name="Normal 2 3 3 6 2 2 2 2" xfId="6201" xr:uid="{00000000-0005-0000-0000-000066180000}"/>
    <cellStyle name="Normal 2 3 3 6 2 2 3" xfId="6202" xr:uid="{00000000-0005-0000-0000-000067180000}"/>
    <cellStyle name="Normal 2 3 3 6 2 3" xfId="6203" xr:uid="{00000000-0005-0000-0000-000068180000}"/>
    <cellStyle name="Normal 2 3 3 6 2 3 2" xfId="6204" xr:uid="{00000000-0005-0000-0000-000069180000}"/>
    <cellStyle name="Normal 2 3 3 6 2 3 2 2" xfId="6205" xr:uid="{00000000-0005-0000-0000-00006A180000}"/>
    <cellStyle name="Normal 2 3 3 6 2 3 3" xfId="6206" xr:uid="{00000000-0005-0000-0000-00006B180000}"/>
    <cellStyle name="Normal 2 3 3 6 2 4" xfId="6207" xr:uid="{00000000-0005-0000-0000-00006C180000}"/>
    <cellStyle name="Normal 2 3 3 6 2 4 2" xfId="6208" xr:uid="{00000000-0005-0000-0000-00006D180000}"/>
    <cellStyle name="Normal 2 3 3 6 2 5" xfId="6209" xr:uid="{00000000-0005-0000-0000-00006E180000}"/>
    <cellStyle name="Normal 2 3 3 6 3" xfId="6210" xr:uid="{00000000-0005-0000-0000-00006F180000}"/>
    <cellStyle name="Normal 2 3 3 6 3 2" xfId="6211" xr:uid="{00000000-0005-0000-0000-000070180000}"/>
    <cellStyle name="Normal 2 3 3 6 3 2 2" xfId="6212" xr:uid="{00000000-0005-0000-0000-000071180000}"/>
    <cellStyle name="Normal 2 3 3 6 3 3" xfId="6213" xr:uid="{00000000-0005-0000-0000-000072180000}"/>
    <cellStyle name="Normal 2 3 3 6 4" xfId="6214" xr:uid="{00000000-0005-0000-0000-000073180000}"/>
    <cellStyle name="Normal 2 3 3 6 4 2" xfId="6215" xr:uid="{00000000-0005-0000-0000-000074180000}"/>
    <cellStyle name="Normal 2 3 3 6 4 2 2" xfId="6216" xr:uid="{00000000-0005-0000-0000-000075180000}"/>
    <cellStyle name="Normal 2 3 3 6 4 3" xfId="6217" xr:uid="{00000000-0005-0000-0000-000076180000}"/>
    <cellStyle name="Normal 2 3 3 6 5" xfId="6218" xr:uid="{00000000-0005-0000-0000-000077180000}"/>
    <cellStyle name="Normal 2 3 3 6 5 2" xfId="6219" xr:uid="{00000000-0005-0000-0000-000078180000}"/>
    <cellStyle name="Normal 2 3 3 6 6" xfId="6220" xr:uid="{00000000-0005-0000-0000-000079180000}"/>
    <cellStyle name="Normal 2 3 3 6_Plan3" xfId="6221" xr:uid="{00000000-0005-0000-0000-00007A180000}"/>
    <cellStyle name="Normal 2 3 3 7" xfId="6222" xr:uid="{00000000-0005-0000-0000-00007B180000}"/>
    <cellStyle name="Normal 2 3 3 7 2" xfId="6223" xr:uid="{00000000-0005-0000-0000-00007C180000}"/>
    <cellStyle name="Normal 2 3 3 7 2 2" xfId="6224" xr:uid="{00000000-0005-0000-0000-00007D180000}"/>
    <cellStyle name="Normal 2 3 3 7 2 2 2" xfId="6225" xr:uid="{00000000-0005-0000-0000-00007E180000}"/>
    <cellStyle name="Normal 2 3 3 7 2 2 2 2" xfId="6226" xr:uid="{00000000-0005-0000-0000-00007F180000}"/>
    <cellStyle name="Normal 2 3 3 7 2 2 3" xfId="6227" xr:uid="{00000000-0005-0000-0000-000080180000}"/>
    <cellStyle name="Normal 2 3 3 7 2 3" xfId="6228" xr:uid="{00000000-0005-0000-0000-000081180000}"/>
    <cellStyle name="Normal 2 3 3 7 2 3 2" xfId="6229" xr:uid="{00000000-0005-0000-0000-000082180000}"/>
    <cellStyle name="Normal 2 3 3 7 2 3 2 2" xfId="6230" xr:uid="{00000000-0005-0000-0000-000083180000}"/>
    <cellStyle name="Normal 2 3 3 7 2 3 3" xfId="6231" xr:uid="{00000000-0005-0000-0000-000084180000}"/>
    <cellStyle name="Normal 2 3 3 7 2 4" xfId="6232" xr:uid="{00000000-0005-0000-0000-000085180000}"/>
    <cellStyle name="Normal 2 3 3 7 2 4 2" xfId="6233" xr:uid="{00000000-0005-0000-0000-000086180000}"/>
    <cellStyle name="Normal 2 3 3 7 2 5" xfId="6234" xr:uid="{00000000-0005-0000-0000-000087180000}"/>
    <cellStyle name="Normal 2 3 3 7 3" xfId="6235" xr:uid="{00000000-0005-0000-0000-000088180000}"/>
    <cellStyle name="Normal 2 3 3 7 3 2" xfId="6236" xr:uid="{00000000-0005-0000-0000-000089180000}"/>
    <cellStyle name="Normal 2 3 3 7 3 2 2" xfId="6237" xr:uid="{00000000-0005-0000-0000-00008A180000}"/>
    <cellStyle name="Normal 2 3 3 7 3 3" xfId="6238" xr:uid="{00000000-0005-0000-0000-00008B180000}"/>
    <cellStyle name="Normal 2 3 3 7 4" xfId="6239" xr:uid="{00000000-0005-0000-0000-00008C180000}"/>
    <cellStyle name="Normal 2 3 3 7 4 2" xfId="6240" xr:uid="{00000000-0005-0000-0000-00008D180000}"/>
    <cellStyle name="Normal 2 3 3 7 4 2 2" xfId="6241" xr:uid="{00000000-0005-0000-0000-00008E180000}"/>
    <cellStyle name="Normal 2 3 3 7 4 3" xfId="6242" xr:uid="{00000000-0005-0000-0000-00008F180000}"/>
    <cellStyle name="Normal 2 3 3 7 5" xfId="6243" xr:uid="{00000000-0005-0000-0000-000090180000}"/>
    <cellStyle name="Normal 2 3 3 7 5 2" xfId="6244" xr:uid="{00000000-0005-0000-0000-000091180000}"/>
    <cellStyle name="Normal 2 3 3 7 6" xfId="6245" xr:uid="{00000000-0005-0000-0000-000092180000}"/>
    <cellStyle name="Normal 2 3 3 8" xfId="6246" xr:uid="{00000000-0005-0000-0000-000093180000}"/>
    <cellStyle name="Normal 2 3 3 8 2" xfId="6247" xr:uid="{00000000-0005-0000-0000-000094180000}"/>
    <cellStyle name="Normal 2 3 3 8 2 2" xfId="6248" xr:uid="{00000000-0005-0000-0000-000095180000}"/>
    <cellStyle name="Normal 2 3 3 8 2 2 2" xfId="6249" xr:uid="{00000000-0005-0000-0000-000096180000}"/>
    <cellStyle name="Normal 2 3 3 8 2 3" xfId="6250" xr:uid="{00000000-0005-0000-0000-000097180000}"/>
    <cellStyle name="Normal 2 3 3 8 3" xfId="6251" xr:uid="{00000000-0005-0000-0000-000098180000}"/>
    <cellStyle name="Normal 2 3 3 8 3 2" xfId="6252" xr:uid="{00000000-0005-0000-0000-000099180000}"/>
    <cellStyle name="Normal 2 3 3 8 3 2 2" xfId="6253" xr:uid="{00000000-0005-0000-0000-00009A180000}"/>
    <cellStyle name="Normal 2 3 3 8 3 3" xfId="6254" xr:uid="{00000000-0005-0000-0000-00009B180000}"/>
    <cellStyle name="Normal 2 3 3 8 4" xfId="6255" xr:uid="{00000000-0005-0000-0000-00009C180000}"/>
    <cellStyle name="Normal 2 3 3 8 4 2" xfId="6256" xr:uid="{00000000-0005-0000-0000-00009D180000}"/>
    <cellStyle name="Normal 2 3 3 8 5" xfId="6257" xr:uid="{00000000-0005-0000-0000-00009E180000}"/>
    <cellStyle name="Normal 2 3 3 9" xfId="6258" xr:uid="{00000000-0005-0000-0000-00009F180000}"/>
    <cellStyle name="Normal 2 3 3 9 2" xfId="6259" xr:uid="{00000000-0005-0000-0000-0000A0180000}"/>
    <cellStyle name="Normal 2 3 3 9 2 2" xfId="6260" xr:uid="{00000000-0005-0000-0000-0000A1180000}"/>
    <cellStyle name="Normal 2 3 3 9 3" xfId="6261" xr:uid="{00000000-0005-0000-0000-0000A2180000}"/>
    <cellStyle name="Normal 2 3 3_Plan3" xfId="6262" xr:uid="{00000000-0005-0000-0000-0000A3180000}"/>
    <cellStyle name="Normal 2 3 4" xfId="6263" xr:uid="{00000000-0005-0000-0000-0000A4180000}"/>
    <cellStyle name="Normal 2 3 4 10" xfId="6264" xr:uid="{00000000-0005-0000-0000-0000A5180000}"/>
    <cellStyle name="Normal 2 3 4 10 2" xfId="6265" xr:uid="{00000000-0005-0000-0000-0000A6180000}"/>
    <cellStyle name="Normal 2 3 4 11" xfId="6266" xr:uid="{00000000-0005-0000-0000-0000A7180000}"/>
    <cellStyle name="Normal 2 3 4 2" xfId="6267" xr:uid="{00000000-0005-0000-0000-0000A8180000}"/>
    <cellStyle name="Normal 2 3 4 2 2" xfId="6268" xr:uid="{00000000-0005-0000-0000-0000A9180000}"/>
    <cellStyle name="Normal 2 3 4 2 2 2" xfId="6269" xr:uid="{00000000-0005-0000-0000-0000AA180000}"/>
    <cellStyle name="Normal 2 3 4 2 2 2 2" xfId="6270" xr:uid="{00000000-0005-0000-0000-0000AB180000}"/>
    <cellStyle name="Normal 2 3 4 2 2 2 2 2" xfId="6271" xr:uid="{00000000-0005-0000-0000-0000AC180000}"/>
    <cellStyle name="Normal 2 3 4 2 2 2 2 2 2" xfId="6272" xr:uid="{00000000-0005-0000-0000-0000AD180000}"/>
    <cellStyle name="Normal 2 3 4 2 2 2 2 3" xfId="6273" xr:uid="{00000000-0005-0000-0000-0000AE180000}"/>
    <cellStyle name="Normal 2 3 4 2 2 2 3" xfId="6274" xr:uid="{00000000-0005-0000-0000-0000AF180000}"/>
    <cellStyle name="Normal 2 3 4 2 2 2 3 2" xfId="6275" xr:uid="{00000000-0005-0000-0000-0000B0180000}"/>
    <cellStyle name="Normal 2 3 4 2 2 2 3 2 2" xfId="6276" xr:uid="{00000000-0005-0000-0000-0000B1180000}"/>
    <cellStyle name="Normal 2 3 4 2 2 2 3 3" xfId="6277" xr:uid="{00000000-0005-0000-0000-0000B2180000}"/>
    <cellStyle name="Normal 2 3 4 2 2 2 4" xfId="6278" xr:uid="{00000000-0005-0000-0000-0000B3180000}"/>
    <cellStyle name="Normal 2 3 4 2 2 2 4 2" xfId="6279" xr:uid="{00000000-0005-0000-0000-0000B4180000}"/>
    <cellStyle name="Normal 2 3 4 2 2 2 5" xfId="6280" xr:uid="{00000000-0005-0000-0000-0000B5180000}"/>
    <cellStyle name="Normal 2 3 4 2 2 3" xfId="6281" xr:uid="{00000000-0005-0000-0000-0000B6180000}"/>
    <cellStyle name="Normal 2 3 4 2 2 3 2" xfId="6282" xr:uid="{00000000-0005-0000-0000-0000B7180000}"/>
    <cellStyle name="Normal 2 3 4 2 2 3 2 2" xfId="6283" xr:uid="{00000000-0005-0000-0000-0000B8180000}"/>
    <cellStyle name="Normal 2 3 4 2 2 3 3" xfId="6284" xr:uid="{00000000-0005-0000-0000-0000B9180000}"/>
    <cellStyle name="Normal 2 3 4 2 2 4" xfId="6285" xr:uid="{00000000-0005-0000-0000-0000BA180000}"/>
    <cellStyle name="Normal 2 3 4 2 2 4 2" xfId="6286" xr:uid="{00000000-0005-0000-0000-0000BB180000}"/>
    <cellStyle name="Normal 2 3 4 2 2 4 2 2" xfId="6287" xr:uid="{00000000-0005-0000-0000-0000BC180000}"/>
    <cellStyle name="Normal 2 3 4 2 2 4 3" xfId="6288" xr:uid="{00000000-0005-0000-0000-0000BD180000}"/>
    <cellStyle name="Normal 2 3 4 2 2 5" xfId="6289" xr:uid="{00000000-0005-0000-0000-0000BE180000}"/>
    <cellStyle name="Normal 2 3 4 2 2 5 2" xfId="6290" xr:uid="{00000000-0005-0000-0000-0000BF180000}"/>
    <cellStyle name="Normal 2 3 4 2 2 6" xfId="6291" xr:uid="{00000000-0005-0000-0000-0000C0180000}"/>
    <cellStyle name="Normal 2 3 4 2 2_Plan3" xfId="6292" xr:uid="{00000000-0005-0000-0000-0000C1180000}"/>
    <cellStyle name="Normal 2 3 4 2 3" xfId="6293" xr:uid="{00000000-0005-0000-0000-0000C2180000}"/>
    <cellStyle name="Normal 2 3 4 2 3 2" xfId="6294" xr:uid="{00000000-0005-0000-0000-0000C3180000}"/>
    <cellStyle name="Normal 2 3 4 2 3 2 2" xfId="6295" xr:uid="{00000000-0005-0000-0000-0000C4180000}"/>
    <cellStyle name="Normal 2 3 4 2 3 2 2 2" xfId="6296" xr:uid="{00000000-0005-0000-0000-0000C5180000}"/>
    <cellStyle name="Normal 2 3 4 2 3 2 2 2 2" xfId="6297" xr:uid="{00000000-0005-0000-0000-0000C6180000}"/>
    <cellStyle name="Normal 2 3 4 2 3 2 2 3" xfId="6298" xr:uid="{00000000-0005-0000-0000-0000C7180000}"/>
    <cellStyle name="Normal 2 3 4 2 3 2 3" xfId="6299" xr:uid="{00000000-0005-0000-0000-0000C8180000}"/>
    <cellStyle name="Normal 2 3 4 2 3 2 3 2" xfId="6300" xr:uid="{00000000-0005-0000-0000-0000C9180000}"/>
    <cellStyle name="Normal 2 3 4 2 3 2 3 2 2" xfId="6301" xr:uid="{00000000-0005-0000-0000-0000CA180000}"/>
    <cellStyle name="Normal 2 3 4 2 3 2 3 3" xfId="6302" xr:uid="{00000000-0005-0000-0000-0000CB180000}"/>
    <cellStyle name="Normal 2 3 4 2 3 2 4" xfId="6303" xr:uid="{00000000-0005-0000-0000-0000CC180000}"/>
    <cellStyle name="Normal 2 3 4 2 3 2 4 2" xfId="6304" xr:uid="{00000000-0005-0000-0000-0000CD180000}"/>
    <cellStyle name="Normal 2 3 4 2 3 2 5" xfId="6305" xr:uid="{00000000-0005-0000-0000-0000CE180000}"/>
    <cellStyle name="Normal 2 3 4 2 3 3" xfId="6306" xr:uid="{00000000-0005-0000-0000-0000CF180000}"/>
    <cellStyle name="Normal 2 3 4 2 3 3 2" xfId="6307" xr:uid="{00000000-0005-0000-0000-0000D0180000}"/>
    <cellStyle name="Normal 2 3 4 2 3 3 2 2" xfId="6308" xr:uid="{00000000-0005-0000-0000-0000D1180000}"/>
    <cellStyle name="Normal 2 3 4 2 3 3 3" xfId="6309" xr:uid="{00000000-0005-0000-0000-0000D2180000}"/>
    <cellStyle name="Normal 2 3 4 2 3 4" xfId="6310" xr:uid="{00000000-0005-0000-0000-0000D3180000}"/>
    <cellStyle name="Normal 2 3 4 2 3 4 2" xfId="6311" xr:uid="{00000000-0005-0000-0000-0000D4180000}"/>
    <cellStyle name="Normal 2 3 4 2 3 4 2 2" xfId="6312" xr:uid="{00000000-0005-0000-0000-0000D5180000}"/>
    <cellStyle name="Normal 2 3 4 2 3 4 3" xfId="6313" xr:uid="{00000000-0005-0000-0000-0000D6180000}"/>
    <cellStyle name="Normal 2 3 4 2 3 5" xfId="6314" xr:uid="{00000000-0005-0000-0000-0000D7180000}"/>
    <cellStyle name="Normal 2 3 4 2 3 5 2" xfId="6315" xr:uid="{00000000-0005-0000-0000-0000D8180000}"/>
    <cellStyle name="Normal 2 3 4 2 3 6" xfId="6316" xr:uid="{00000000-0005-0000-0000-0000D9180000}"/>
    <cellStyle name="Normal 2 3 4 2 3_Plan3" xfId="6317" xr:uid="{00000000-0005-0000-0000-0000DA180000}"/>
    <cellStyle name="Normal 2 3 4 2 4" xfId="6318" xr:uid="{00000000-0005-0000-0000-0000DB180000}"/>
    <cellStyle name="Normal 2 3 4 2 4 2" xfId="6319" xr:uid="{00000000-0005-0000-0000-0000DC180000}"/>
    <cellStyle name="Normal 2 3 4 2 4 2 2" xfId="6320" xr:uid="{00000000-0005-0000-0000-0000DD180000}"/>
    <cellStyle name="Normal 2 3 4 2 4 2 2 2" xfId="6321" xr:uid="{00000000-0005-0000-0000-0000DE180000}"/>
    <cellStyle name="Normal 2 3 4 2 4 2 2 2 2" xfId="6322" xr:uid="{00000000-0005-0000-0000-0000DF180000}"/>
    <cellStyle name="Normal 2 3 4 2 4 2 2 3" xfId="6323" xr:uid="{00000000-0005-0000-0000-0000E0180000}"/>
    <cellStyle name="Normal 2 3 4 2 4 2 3" xfId="6324" xr:uid="{00000000-0005-0000-0000-0000E1180000}"/>
    <cellStyle name="Normal 2 3 4 2 4 2 3 2" xfId="6325" xr:uid="{00000000-0005-0000-0000-0000E2180000}"/>
    <cellStyle name="Normal 2 3 4 2 4 2 3 2 2" xfId="6326" xr:uid="{00000000-0005-0000-0000-0000E3180000}"/>
    <cellStyle name="Normal 2 3 4 2 4 2 3 3" xfId="6327" xr:uid="{00000000-0005-0000-0000-0000E4180000}"/>
    <cellStyle name="Normal 2 3 4 2 4 2 4" xfId="6328" xr:uid="{00000000-0005-0000-0000-0000E5180000}"/>
    <cellStyle name="Normal 2 3 4 2 4 2 4 2" xfId="6329" xr:uid="{00000000-0005-0000-0000-0000E6180000}"/>
    <cellStyle name="Normal 2 3 4 2 4 2 5" xfId="6330" xr:uid="{00000000-0005-0000-0000-0000E7180000}"/>
    <cellStyle name="Normal 2 3 4 2 4 3" xfId="6331" xr:uid="{00000000-0005-0000-0000-0000E8180000}"/>
    <cellStyle name="Normal 2 3 4 2 4 3 2" xfId="6332" xr:uid="{00000000-0005-0000-0000-0000E9180000}"/>
    <cellStyle name="Normal 2 3 4 2 4 3 2 2" xfId="6333" xr:uid="{00000000-0005-0000-0000-0000EA180000}"/>
    <cellStyle name="Normal 2 3 4 2 4 3 3" xfId="6334" xr:uid="{00000000-0005-0000-0000-0000EB180000}"/>
    <cellStyle name="Normal 2 3 4 2 4 4" xfId="6335" xr:uid="{00000000-0005-0000-0000-0000EC180000}"/>
    <cellStyle name="Normal 2 3 4 2 4 4 2" xfId="6336" xr:uid="{00000000-0005-0000-0000-0000ED180000}"/>
    <cellStyle name="Normal 2 3 4 2 4 4 2 2" xfId="6337" xr:uid="{00000000-0005-0000-0000-0000EE180000}"/>
    <cellStyle name="Normal 2 3 4 2 4 4 3" xfId="6338" xr:uid="{00000000-0005-0000-0000-0000EF180000}"/>
    <cellStyle name="Normal 2 3 4 2 4 5" xfId="6339" xr:uid="{00000000-0005-0000-0000-0000F0180000}"/>
    <cellStyle name="Normal 2 3 4 2 4 5 2" xfId="6340" xr:uid="{00000000-0005-0000-0000-0000F1180000}"/>
    <cellStyle name="Normal 2 3 4 2 4 6" xfId="6341" xr:uid="{00000000-0005-0000-0000-0000F2180000}"/>
    <cellStyle name="Normal 2 3 4 2 5" xfId="6342" xr:uid="{00000000-0005-0000-0000-0000F3180000}"/>
    <cellStyle name="Normal 2 3 4 2 5 2" xfId="6343" xr:uid="{00000000-0005-0000-0000-0000F4180000}"/>
    <cellStyle name="Normal 2 3 4 2 5 2 2" xfId="6344" xr:uid="{00000000-0005-0000-0000-0000F5180000}"/>
    <cellStyle name="Normal 2 3 4 2 5 2 2 2" xfId="6345" xr:uid="{00000000-0005-0000-0000-0000F6180000}"/>
    <cellStyle name="Normal 2 3 4 2 5 2 3" xfId="6346" xr:uid="{00000000-0005-0000-0000-0000F7180000}"/>
    <cellStyle name="Normal 2 3 4 2 5 3" xfId="6347" xr:uid="{00000000-0005-0000-0000-0000F8180000}"/>
    <cellStyle name="Normal 2 3 4 2 5 3 2" xfId="6348" xr:uid="{00000000-0005-0000-0000-0000F9180000}"/>
    <cellStyle name="Normal 2 3 4 2 5 3 2 2" xfId="6349" xr:uid="{00000000-0005-0000-0000-0000FA180000}"/>
    <cellStyle name="Normal 2 3 4 2 5 3 3" xfId="6350" xr:uid="{00000000-0005-0000-0000-0000FB180000}"/>
    <cellStyle name="Normal 2 3 4 2 5 4" xfId="6351" xr:uid="{00000000-0005-0000-0000-0000FC180000}"/>
    <cellStyle name="Normal 2 3 4 2 5 4 2" xfId="6352" xr:uid="{00000000-0005-0000-0000-0000FD180000}"/>
    <cellStyle name="Normal 2 3 4 2 5 5" xfId="6353" xr:uid="{00000000-0005-0000-0000-0000FE180000}"/>
    <cellStyle name="Normal 2 3 4 2 6" xfId="6354" xr:uid="{00000000-0005-0000-0000-0000FF180000}"/>
    <cellStyle name="Normal 2 3 4 2 6 2" xfId="6355" xr:uid="{00000000-0005-0000-0000-000000190000}"/>
    <cellStyle name="Normal 2 3 4 2 6 2 2" xfId="6356" xr:uid="{00000000-0005-0000-0000-000001190000}"/>
    <cellStyle name="Normal 2 3 4 2 6 3" xfId="6357" xr:uid="{00000000-0005-0000-0000-000002190000}"/>
    <cellStyle name="Normal 2 3 4 2 7" xfId="6358" xr:uid="{00000000-0005-0000-0000-000003190000}"/>
    <cellStyle name="Normal 2 3 4 2 7 2" xfId="6359" xr:uid="{00000000-0005-0000-0000-000004190000}"/>
    <cellStyle name="Normal 2 3 4 2 7 2 2" xfId="6360" xr:uid="{00000000-0005-0000-0000-000005190000}"/>
    <cellStyle name="Normal 2 3 4 2 7 3" xfId="6361" xr:uid="{00000000-0005-0000-0000-000006190000}"/>
    <cellStyle name="Normal 2 3 4 2 8" xfId="6362" xr:uid="{00000000-0005-0000-0000-000007190000}"/>
    <cellStyle name="Normal 2 3 4 2 8 2" xfId="6363" xr:uid="{00000000-0005-0000-0000-000008190000}"/>
    <cellStyle name="Normal 2 3 4 2 9" xfId="6364" xr:uid="{00000000-0005-0000-0000-000009190000}"/>
    <cellStyle name="Normal 2 3 4 2_Plan3" xfId="6365" xr:uid="{00000000-0005-0000-0000-00000A190000}"/>
    <cellStyle name="Normal 2 3 4 3" xfId="6366" xr:uid="{00000000-0005-0000-0000-00000B190000}"/>
    <cellStyle name="Normal 2 3 4 3 2" xfId="6367" xr:uid="{00000000-0005-0000-0000-00000C190000}"/>
    <cellStyle name="Normal 2 3 4 3 2 2" xfId="6368" xr:uid="{00000000-0005-0000-0000-00000D190000}"/>
    <cellStyle name="Normal 2 3 4 3 2 2 2" xfId="6369" xr:uid="{00000000-0005-0000-0000-00000E190000}"/>
    <cellStyle name="Normal 2 3 4 3 2 2 2 2" xfId="6370" xr:uid="{00000000-0005-0000-0000-00000F190000}"/>
    <cellStyle name="Normal 2 3 4 3 2 2 3" xfId="6371" xr:uid="{00000000-0005-0000-0000-000010190000}"/>
    <cellStyle name="Normal 2 3 4 3 2 3" xfId="6372" xr:uid="{00000000-0005-0000-0000-000011190000}"/>
    <cellStyle name="Normal 2 3 4 3 2 3 2" xfId="6373" xr:uid="{00000000-0005-0000-0000-000012190000}"/>
    <cellStyle name="Normal 2 3 4 3 2 3 2 2" xfId="6374" xr:uid="{00000000-0005-0000-0000-000013190000}"/>
    <cellStyle name="Normal 2 3 4 3 2 3 3" xfId="6375" xr:uid="{00000000-0005-0000-0000-000014190000}"/>
    <cellStyle name="Normal 2 3 4 3 2 4" xfId="6376" xr:uid="{00000000-0005-0000-0000-000015190000}"/>
    <cellStyle name="Normal 2 3 4 3 2 4 2" xfId="6377" xr:uid="{00000000-0005-0000-0000-000016190000}"/>
    <cellStyle name="Normal 2 3 4 3 2 5" xfId="6378" xr:uid="{00000000-0005-0000-0000-000017190000}"/>
    <cellStyle name="Normal 2 3 4 3 3" xfId="6379" xr:uid="{00000000-0005-0000-0000-000018190000}"/>
    <cellStyle name="Normal 2 3 4 3 3 2" xfId="6380" xr:uid="{00000000-0005-0000-0000-000019190000}"/>
    <cellStyle name="Normal 2 3 4 3 3 2 2" xfId="6381" xr:uid="{00000000-0005-0000-0000-00001A190000}"/>
    <cellStyle name="Normal 2 3 4 3 3 3" xfId="6382" xr:uid="{00000000-0005-0000-0000-00001B190000}"/>
    <cellStyle name="Normal 2 3 4 3 4" xfId="6383" xr:uid="{00000000-0005-0000-0000-00001C190000}"/>
    <cellStyle name="Normal 2 3 4 3 4 2" xfId="6384" xr:uid="{00000000-0005-0000-0000-00001D190000}"/>
    <cellStyle name="Normal 2 3 4 3 4 2 2" xfId="6385" xr:uid="{00000000-0005-0000-0000-00001E190000}"/>
    <cellStyle name="Normal 2 3 4 3 4 3" xfId="6386" xr:uid="{00000000-0005-0000-0000-00001F190000}"/>
    <cellStyle name="Normal 2 3 4 3 5" xfId="6387" xr:uid="{00000000-0005-0000-0000-000020190000}"/>
    <cellStyle name="Normal 2 3 4 3 5 2" xfId="6388" xr:uid="{00000000-0005-0000-0000-000021190000}"/>
    <cellStyle name="Normal 2 3 4 3 6" xfId="6389" xr:uid="{00000000-0005-0000-0000-000022190000}"/>
    <cellStyle name="Normal 2 3 4 3_Plan3" xfId="6390" xr:uid="{00000000-0005-0000-0000-000023190000}"/>
    <cellStyle name="Normal 2 3 4 4" xfId="6391" xr:uid="{00000000-0005-0000-0000-000024190000}"/>
    <cellStyle name="Normal 2 3 4 4 2" xfId="6392" xr:uid="{00000000-0005-0000-0000-000025190000}"/>
    <cellStyle name="Normal 2 3 4 4 2 2" xfId="6393" xr:uid="{00000000-0005-0000-0000-000026190000}"/>
    <cellStyle name="Normal 2 3 4 4 2 2 2" xfId="6394" xr:uid="{00000000-0005-0000-0000-000027190000}"/>
    <cellStyle name="Normal 2 3 4 4 2 2 2 2" xfId="6395" xr:uid="{00000000-0005-0000-0000-000028190000}"/>
    <cellStyle name="Normal 2 3 4 4 2 2 3" xfId="6396" xr:uid="{00000000-0005-0000-0000-000029190000}"/>
    <cellStyle name="Normal 2 3 4 4 2 3" xfId="6397" xr:uid="{00000000-0005-0000-0000-00002A190000}"/>
    <cellStyle name="Normal 2 3 4 4 2 3 2" xfId="6398" xr:uid="{00000000-0005-0000-0000-00002B190000}"/>
    <cellStyle name="Normal 2 3 4 4 2 3 2 2" xfId="6399" xr:uid="{00000000-0005-0000-0000-00002C190000}"/>
    <cellStyle name="Normal 2 3 4 4 2 3 3" xfId="6400" xr:uid="{00000000-0005-0000-0000-00002D190000}"/>
    <cellStyle name="Normal 2 3 4 4 2 4" xfId="6401" xr:uid="{00000000-0005-0000-0000-00002E190000}"/>
    <cellStyle name="Normal 2 3 4 4 2 4 2" xfId="6402" xr:uid="{00000000-0005-0000-0000-00002F190000}"/>
    <cellStyle name="Normal 2 3 4 4 2 5" xfId="6403" xr:uid="{00000000-0005-0000-0000-000030190000}"/>
    <cellStyle name="Normal 2 3 4 4 3" xfId="6404" xr:uid="{00000000-0005-0000-0000-000031190000}"/>
    <cellStyle name="Normal 2 3 4 4 3 2" xfId="6405" xr:uid="{00000000-0005-0000-0000-000032190000}"/>
    <cellStyle name="Normal 2 3 4 4 3 2 2" xfId="6406" xr:uid="{00000000-0005-0000-0000-000033190000}"/>
    <cellStyle name="Normal 2 3 4 4 3 3" xfId="6407" xr:uid="{00000000-0005-0000-0000-000034190000}"/>
    <cellStyle name="Normal 2 3 4 4 4" xfId="6408" xr:uid="{00000000-0005-0000-0000-000035190000}"/>
    <cellStyle name="Normal 2 3 4 4 4 2" xfId="6409" xr:uid="{00000000-0005-0000-0000-000036190000}"/>
    <cellStyle name="Normal 2 3 4 4 4 2 2" xfId="6410" xr:uid="{00000000-0005-0000-0000-000037190000}"/>
    <cellStyle name="Normal 2 3 4 4 4 3" xfId="6411" xr:uid="{00000000-0005-0000-0000-000038190000}"/>
    <cellStyle name="Normal 2 3 4 4 5" xfId="6412" xr:uid="{00000000-0005-0000-0000-000039190000}"/>
    <cellStyle name="Normal 2 3 4 4 5 2" xfId="6413" xr:uid="{00000000-0005-0000-0000-00003A190000}"/>
    <cellStyle name="Normal 2 3 4 4 6" xfId="6414" xr:uid="{00000000-0005-0000-0000-00003B190000}"/>
    <cellStyle name="Normal 2 3 4 4_Plan3" xfId="6415" xr:uid="{00000000-0005-0000-0000-00003C190000}"/>
    <cellStyle name="Normal 2 3 4 5" xfId="6416" xr:uid="{00000000-0005-0000-0000-00003D190000}"/>
    <cellStyle name="Normal 2 3 4 5 2" xfId="6417" xr:uid="{00000000-0005-0000-0000-00003E190000}"/>
    <cellStyle name="Normal 2 3 4 5 2 2" xfId="6418" xr:uid="{00000000-0005-0000-0000-00003F190000}"/>
    <cellStyle name="Normal 2 3 4 5 2 2 2" xfId="6419" xr:uid="{00000000-0005-0000-0000-000040190000}"/>
    <cellStyle name="Normal 2 3 4 5 2 2 2 2" xfId="6420" xr:uid="{00000000-0005-0000-0000-000041190000}"/>
    <cellStyle name="Normal 2 3 4 5 2 2 3" xfId="6421" xr:uid="{00000000-0005-0000-0000-000042190000}"/>
    <cellStyle name="Normal 2 3 4 5 2 3" xfId="6422" xr:uid="{00000000-0005-0000-0000-000043190000}"/>
    <cellStyle name="Normal 2 3 4 5 2 3 2" xfId="6423" xr:uid="{00000000-0005-0000-0000-000044190000}"/>
    <cellStyle name="Normal 2 3 4 5 2 3 2 2" xfId="6424" xr:uid="{00000000-0005-0000-0000-000045190000}"/>
    <cellStyle name="Normal 2 3 4 5 2 3 3" xfId="6425" xr:uid="{00000000-0005-0000-0000-000046190000}"/>
    <cellStyle name="Normal 2 3 4 5 2 4" xfId="6426" xr:uid="{00000000-0005-0000-0000-000047190000}"/>
    <cellStyle name="Normal 2 3 4 5 2 4 2" xfId="6427" xr:uid="{00000000-0005-0000-0000-000048190000}"/>
    <cellStyle name="Normal 2 3 4 5 2 5" xfId="6428" xr:uid="{00000000-0005-0000-0000-000049190000}"/>
    <cellStyle name="Normal 2 3 4 5 3" xfId="6429" xr:uid="{00000000-0005-0000-0000-00004A190000}"/>
    <cellStyle name="Normal 2 3 4 5 3 2" xfId="6430" xr:uid="{00000000-0005-0000-0000-00004B190000}"/>
    <cellStyle name="Normal 2 3 4 5 3 2 2" xfId="6431" xr:uid="{00000000-0005-0000-0000-00004C190000}"/>
    <cellStyle name="Normal 2 3 4 5 3 3" xfId="6432" xr:uid="{00000000-0005-0000-0000-00004D190000}"/>
    <cellStyle name="Normal 2 3 4 5 4" xfId="6433" xr:uid="{00000000-0005-0000-0000-00004E190000}"/>
    <cellStyle name="Normal 2 3 4 5 4 2" xfId="6434" xr:uid="{00000000-0005-0000-0000-00004F190000}"/>
    <cellStyle name="Normal 2 3 4 5 4 2 2" xfId="6435" xr:uid="{00000000-0005-0000-0000-000050190000}"/>
    <cellStyle name="Normal 2 3 4 5 4 3" xfId="6436" xr:uid="{00000000-0005-0000-0000-000051190000}"/>
    <cellStyle name="Normal 2 3 4 5 5" xfId="6437" xr:uid="{00000000-0005-0000-0000-000052190000}"/>
    <cellStyle name="Normal 2 3 4 5 5 2" xfId="6438" xr:uid="{00000000-0005-0000-0000-000053190000}"/>
    <cellStyle name="Normal 2 3 4 5 6" xfId="6439" xr:uid="{00000000-0005-0000-0000-000054190000}"/>
    <cellStyle name="Normal 2 3 4 6" xfId="6440" xr:uid="{00000000-0005-0000-0000-000055190000}"/>
    <cellStyle name="Normal 2 3 4 6 2" xfId="6441" xr:uid="{00000000-0005-0000-0000-000056190000}"/>
    <cellStyle name="Normal 2 3 4 6 2 2" xfId="6442" xr:uid="{00000000-0005-0000-0000-000057190000}"/>
    <cellStyle name="Normal 2 3 4 6 2 2 2" xfId="6443" xr:uid="{00000000-0005-0000-0000-000058190000}"/>
    <cellStyle name="Normal 2 3 4 6 2 3" xfId="6444" xr:uid="{00000000-0005-0000-0000-000059190000}"/>
    <cellStyle name="Normal 2 3 4 6 3" xfId="6445" xr:uid="{00000000-0005-0000-0000-00005A190000}"/>
    <cellStyle name="Normal 2 3 4 6 3 2" xfId="6446" xr:uid="{00000000-0005-0000-0000-00005B190000}"/>
    <cellStyle name="Normal 2 3 4 6 3 2 2" xfId="6447" xr:uid="{00000000-0005-0000-0000-00005C190000}"/>
    <cellStyle name="Normal 2 3 4 6 3 3" xfId="6448" xr:uid="{00000000-0005-0000-0000-00005D190000}"/>
    <cellStyle name="Normal 2 3 4 6 4" xfId="6449" xr:uid="{00000000-0005-0000-0000-00005E190000}"/>
    <cellStyle name="Normal 2 3 4 6 4 2" xfId="6450" xr:uid="{00000000-0005-0000-0000-00005F190000}"/>
    <cellStyle name="Normal 2 3 4 6 5" xfId="6451" xr:uid="{00000000-0005-0000-0000-000060190000}"/>
    <cellStyle name="Normal 2 3 4 7" xfId="6452" xr:uid="{00000000-0005-0000-0000-000061190000}"/>
    <cellStyle name="Normal 2 3 4 7 2" xfId="6453" xr:uid="{00000000-0005-0000-0000-000062190000}"/>
    <cellStyle name="Normal 2 3 4 7 2 2" xfId="6454" xr:uid="{00000000-0005-0000-0000-000063190000}"/>
    <cellStyle name="Normal 2 3 4 7 3" xfId="6455" xr:uid="{00000000-0005-0000-0000-000064190000}"/>
    <cellStyle name="Normal 2 3 4 8" xfId="6456" xr:uid="{00000000-0005-0000-0000-000065190000}"/>
    <cellStyle name="Normal 2 3 4 8 2" xfId="6457" xr:uid="{00000000-0005-0000-0000-000066190000}"/>
    <cellStyle name="Normal 2 3 4 8 2 2" xfId="6458" xr:uid="{00000000-0005-0000-0000-000067190000}"/>
    <cellStyle name="Normal 2 3 4 8 3" xfId="6459" xr:uid="{00000000-0005-0000-0000-000068190000}"/>
    <cellStyle name="Normal 2 3 4 9" xfId="6460" xr:uid="{00000000-0005-0000-0000-000069190000}"/>
    <cellStyle name="Normal 2 3 4 9 2" xfId="6461" xr:uid="{00000000-0005-0000-0000-00006A190000}"/>
    <cellStyle name="Normal 2 3 4_Plan3" xfId="6462" xr:uid="{00000000-0005-0000-0000-00006B190000}"/>
    <cellStyle name="Normal 2 3 5" xfId="6463" xr:uid="{00000000-0005-0000-0000-00006C190000}"/>
    <cellStyle name="Normal 2 3 5 10" xfId="6464" xr:uid="{00000000-0005-0000-0000-00006D190000}"/>
    <cellStyle name="Normal 2 3 5 11" xfId="6465" xr:uid="{00000000-0005-0000-0000-00006E190000}"/>
    <cellStyle name="Normal 2 3 5 2" xfId="6466" xr:uid="{00000000-0005-0000-0000-00006F190000}"/>
    <cellStyle name="Normal 2 3 5 2 2" xfId="6467" xr:uid="{00000000-0005-0000-0000-000070190000}"/>
    <cellStyle name="Normal 2 3 5 2 2 2" xfId="6468" xr:uid="{00000000-0005-0000-0000-000071190000}"/>
    <cellStyle name="Normal 2 3 5 2 2 2 2" xfId="6469" xr:uid="{00000000-0005-0000-0000-000072190000}"/>
    <cellStyle name="Normal 2 3 5 2 2 2 2 2" xfId="6470" xr:uid="{00000000-0005-0000-0000-000073190000}"/>
    <cellStyle name="Normal 2 3 5 2 2 2 2 2 2" xfId="6471" xr:uid="{00000000-0005-0000-0000-000074190000}"/>
    <cellStyle name="Normal 2 3 5 2 2 2 2 3" xfId="6472" xr:uid="{00000000-0005-0000-0000-000075190000}"/>
    <cellStyle name="Normal 2 3 5 2 2 2 3" xfId="6473" xr:uid="{00000000-0005-0000-0000-000076190000}"/>
    <cellStyle name="Normal 2 3 5 2 2 2 3 2" xfId="6474" xr:uid="{00000000-0005-0000-0000-000077190000}"/>
    <cellStyle name="Normal 2 3 5 2 2 2 3 2 2" xfId="6475" xr:uid="{00000000-0005-0000-0000-000078190000}"/>
    <cellStyle name="Normal 2 3 5 2 2 2 3 3" xfId="6476" xr:uid="{00000000-0005-0000-0000-000079190000}"/>
    <cellStyle name="Normal 2 3 5 2 2 2 4" xfId="6477" xr:uid="{00000000-0005-0000-0000-00007A190000}"/>
    <cellStyle name="Normal 2 3 5 2 2 2 4 2" xfId="6478" xr:uid="{00000000-0005-0000-0000-00007B190000}"/>
    <cellStyle name="Normal 2 3 5 2 2 2 5" xfId="6479" xr:uid="{00000000-0005-0000-0000-00007C190000}"/>
    <cellStyle name="Normal 2 3 5 2 2 3" xfId="6480" xr:uid="{00000000-0005-0000-0000-00007D190000}"/>
    <cellStyle name="Normal 2 3 5 2 2 3 2" xfId="6481" xr:uid="{00000000-0005-0000-0000-00007E190000}"/>
    <cellStyle name="Normal 2 3 5 2 2 3 2 2" xfId="6482" xr:uid="{00000000-0005-0000-0000-00007F190000}"/>
    <cellStyle name="Normal 2 3 5 2 2 3 3" xfId="6483" xr:uid="{00000000-0005-0000-0000-000080190000}"/>
    <cellStyle name="Normal 2 3 5 2 2 4" xfId="6484" xr:uid="{00000000-0005-0000-0000-000081190000}"/>
    <cellStyle name="Normal 2 3 5 2 2 4 2" xfId="6485" xr:uid="{00000000-0005-0000-0000-000082190000}"/>
    <cellStyle name="Normal 2 3 5 2 2 4 2 2" xfId="6486" xr:uid="{00000000-0005-0000-0000-000083190000}"/>
    <cellStyle name="Normal 2 3 5 2 2 4 3" xfId="6487" xr:uid="{00000000-0005-0000-0000-000084190000}"/>
    <cellStyle name="Normal 2 3 5 2 2 5" xfId="6488" xr:uid="{00000000-0005-0000-0000-000085190000}"/>
    <cellStyle name="Normal 2 3 5 2 2 5 2" xfId="6489" xr:uid="{00000000-0005-0000-0000-000086190000}"/>
    <cellStyle name="Normal 2 3 5 2 2 6" xfId="6490" xr:uid="{00000000-0005-0000-0000-000087190000}"/>
    <cellStyle name="Normal 2 3 5 2 2_Plan3" xfId="6491" xr:uid="{00000000-0005-0000-0000-000088190000}"/>
    <cellStyle name="Normal 2 3 5 2 3" xfId="6492" xr:uid="{00000000-0005-0000-0000-000089190000}"/>
    <cellStyle name="Normal 2 3 5 2 3 2" xfId="6493" xr:uid="{00000000-0005-0000-0000-00008A190000}"/>
    <cellStyle name="Normal 2 3 5 2 3 2 2" xfId="6494" xr:uid="{00000000-0005-0000-0000-00008B190000}"/>
    <cellStyle name="Normal 2 3 5 2 3 2 2 2" xfId="6495" xr:uid="{00000000-0005-0000-0000-00008C190000}"/>
    <cellStyle name="Normal 2 3 5 2 3 2 2 2 2" xfId="6496" xr:uid="{00000000-0005-0000-0000-00008D190000}"/>
    <cellStyle name="Normal 2 3 5 2 3 2 2 3" xfId="6497" xr:uid="{00000000-0005-0000-0000-00008E190000}"/>
    <cellStyle name="Normal 2 3 5 2 3 2 3" xfId="6498" xr:uid="{00000000-0005-0000-0000-00008F190000}"/>
    <cellStyle name="Normal 2 3 5 2 3 2 3 2" xfId="6499" xr:uid="{00000000-0005-0000-0000-000090190000}"/>
    <cellStyle name="Normal 2 3 5 2 3 2 3 2 2" xfId="6500" xr:uid="{00000000-0005-0000-0000-000091190000}"/>
    <cellStyle name="Normal 2 3 5 2 3 2 3 3" xfId="6501" xr:uid="{00000000-0005-0000-0000-000092190000}"/>
    <cellStyle name="Normal 2 3 5 2 3 2 4" xfId="6502" xr:uid="{00000000-0005-0000-0000-000093190000}"/>
    <cellStyle name="Normal 2 3 5 2 3 2 4 2" xfId="6503" xr:uid="{00000000-0005-0000-0000-000094190000}"/>
    <cellStyle name="Normal 2 3 5 2 3 2 5" xfId="6504" xr:uid="{00000000-0005-0000-0000-000095190000}"/>
    <cellStyle name="Normal 2 3 5 2 3 3" xfId="6505" xr:uid="{00000000-0005-0000-0000-000096190000}"/>
    <cellStyle name="Normal 2 3 5 2 3 3 2" xfId="6506" xr:uid="{00000000-0005-0000-0000-000097190000}"/>
    <cellStyle name="Normal 2 3 5 2 3 3 2 2" xfId="6507" xr:uid="{00000000-0005-0000-0000-000098190000}"/>
    <cellStyle name="Normal 2 3 5 2 3 3 3" xfId="6508" xr:uid="{00000000-0005-0000-0000-000099190000}"/>
    <cellStyle name="Normal 2 3 5 2 3 4" xfId="6509" xr:uid="{00000000-0005-0000-0000-00009A190000}"/>
    <cellStyle name="Normal 2 3 5 2 3 4 2" xfId="6510" xr:uid="{00000000-0005-0000-0000-00009B190000}"/>
    <cellStyle name="Normal 2 3 5 2 3 4 2 2" xfId="6511" xr:uid="{00000000-0005-0000-0000-00009C190000}"/>
    <cellStyle name="Normal 2 3 5 2 3 4 3" xfId="6512" xr:uid="{00000000-0005-0000-0000-00009D190000}"/>
    <cellStyle name="Normal 2 3 5 2 3 5" xfId="6513" xr:uid="{00000000-0005-0000-0000-00009E190000}"/>
    <cellStyle name="Normal 2 3 5 2 3 5 2" xfId="6514" xr:uid="{00000000-0005-0000-0000-00009F190000}"/>
    <cellStyle name="Normal 2 3 5 2 3 6" xfId="6515" xr:uid="{00000000-0005-0000-0000-0000A0190000}"/>
    <cellStyle name="Normal 2 3 5 2 3_Plan3" xfId="6516" xr:uid="{00000000-0005-0000-0000-0000A1190000}"/>
    <cellStyle name="Normal 2 3 5 2 4" xfId="6517" xr:uid="{00000000-0005-0000-0000-0000A2190000}"/>
    <cellStyle name="Normal 2 3 5 2 4 2" xfId="6518" xr:uid="{00000000-0005-0000-0000-0000A3190000}"/>
    <cellStyle name="Normal 2 3 5 2 4 2 2" xfId="6519" xr:uid="{00000000-0005-0000-0000-0000A4190000}"/>
    <cellStyle name="Normal 2 3 5 2 4 2 2 2" xfId="6520" xr:uid="{00000000-0005-0000-0000-0000A5190000}"/>
    <cellStyle name="Normal 2 3 5 2 4 2 2 2 2" xfId="6521" xr:uid="{00000000-0005-0000-0000-0000A6190000}"/>
    <cellStyle name="Normal 2 3 5 2 4 2 2 3" xfId="6522" xr:uid="{00000000-0005-0000-0000-0000A7190000}"/>
    <cellStyle name="Normal 2 3 5 2 4 2 3" xfId="6523" xr:uid="{00000000-0005-0000-0000-0000A8190000}"/>
    <cellStyle name="Normal 2 3 5 2 4 2 3 2" xfId="6524" xr:uid="{00000000-0005-0000-0000-0000A9190000}"/>
    <cellStyle name="Normal 2 3 5 2 4 2 3 2 2" xfId="6525" xr:uid="{00000000-0005-0000-0000-0000AA190000}"/>
    <cellStyle name="Normal 2 3 5 2 4 2 3 3" xfId="6526" xr:uid="{00000000-0005-0000-0000-0000AB190000}"/>
    <cellStyle name="Normal 2 3 5 2 4 2 4" xfId="6527" xr:uid="{00000000-0005-0000-0000-0000AC190000}"/>
    <cellStyle name="Normal 2 3 5 2 4 2 4 2" xfId="6528" xr:uid="{00000000-0005-0000-0000-0000AD190000}"/>
    <cellStyle name="Normal 2 3 5 2 4 2 5" xfId="6529" xr:uid="{00000000-0005-0000-0000-0000AE190000}"/>
    <cellStyle name="Normal 2 3 5 2 4 3" xfId="6530" xr:uid="{00000000-0005-0000-0000-0000AF190000}"/>
    <cellStyle name="Normal 2 3 5 2 4 3 2" xfId="6531" xr:uid="{00000000-0005-0000-0000-0000B0190000}"/>
    <cellStyle name="Normal 2 3 5 2 4 3 2 2" xfId="6532" xr:uid="{00000000-0005-0000-0000-0000B1190000}"/>
    <cellStyle name="Normal 2 3 5 2 4 3 3" xfId="6533" xr:uid="{00000000-0005-0000-0000-0000B2190000}"/>
    <cellStyle name="Normal 2 3 5 2 4 4" xfId="6534" xr:uid="{00000000-0005-0000-0000-0000B3190000}"/>
    <cellStyle name="Normal 2 3 5 2 4 4 2" xfId="6535" xr:uid="{00000000-0005-0000-0000-0000B4190000}"/>
    <cellStyle name="Normal 2 3 5 2 4 4 2 2" xfId="6536" xr:uid="{00000000-0005-0000-0000-0000B5190000}"/>
    <cellStyle name="Normal 2 3 5 2 4 4 3" xfId="6537" xr:uid="{00000000-0005-0000-0000-0000B6190000}"/>
    <cellStyle name="Normal 2 3 5 2 4 5" xfId="6538" xr:uid="{00000000-0005-0000-0000-0000B7190000}"/>
    <cellStyle name="Normal 2 3 5 2 4 5 2" xfId="6539" xr:uid="{00000000-0005-0000-0000-0000B8190000}"/>
    <cellStyle name="Normal 2 3 5 2 4 6" xfId="6540" xr:uid="{00000000-0005-0000-0000-0000B9190000}"/>
    <cellStyle name="Normal 2 3 5 2 5" xfId="6541" xr:uid="{00000000-0005-0000-0000-0000BA190000}"/>
    <cellStyle name="Normal 2 3 5 2 5 2" xfId="6542" xr:uid="{00000000-0005-0000-0000-0000BB190000}"/>
    <cellStyle name="Normal 2 3 5 2 5 2 2" xfId="6543" xr:uid="{00000000-0005-0000-0000-0000BC190000}"/>
    <cellStyle name="Normal 2 3 5 2 5 2 2 2" xfId="6544" xr:uid="{00000000-0005-0000-0000-0000BD190000}"/>
    <cellStyle name="Normal 2 3 5 2 5 2 3" xfId="6545" xr:uid="{00000000-0005-0000-0000-0000BE190000}"/>
    <cellStyle name="Normal 2 3 5 2 5 3" xfId="6546" xr:uid="{00000000-0005-0000-0000-0000BF190000}"/>
    <cellStyle name="Normal 2 3 5 2 5 3 2" xfId="6547" xr:uid="{00000000-0005-0000-0000-0000C0190000}"/>
    <cellStyle name="Normal 2 3 5 2 5 3 2 2" xfId="6548" xr:uid="{00000000-0005-0000-0000-0000C1190000}"/>
    <cellStyle name="Normal 2 3 5 2 5 3 3" xfId="6549" xr:uid="{00000000-0005-0000-0000-0000C2190000}"/>
    <cellStyle name="Normal 2 3 5 2 5 4" xfId="6550" xr:uid="{00000000-0005-0000-0000-0000C3190000}"/>
    <cellStyle name="Normal 2 3 5 2 5 4 2" xfId="6551" xr:uid="{00000000-0005-0000-0000-0000C4190000}"/>
    <cellStyle name="Normal 2 3 5 2 5 5" xfId="6552" xr:uid="{00000000-0005-0000-0000-0000C5190000}"/>
    <cellStyle name="Normal 2 3 5 2 6" xfId="6553" xr:uid="{00000000-0005-0000-0000-0000C6190000}"/>
    <cellStyle name="Normal 2 3 5 2 6 2" xfId="6554" xr:uid="{00000000-0005-0000-0000-0000C7190000}"/>
    <cellStyle name="Normal 2 3 5 2 6 2 2" xfId="6555" xr:uid="{00000000-0005-0000-0000-0000C8190000}"/>
    <cellStyle name="Normal 2 3 5 2 6 3" xfId="6556" xr:uid="{00000000-0005-0000-0000-0000C9190000}"/>
    <cellStyle name="Normal 2 3 5 2 7" xfId="6557" xr:uid="{00000000-0005-0000-0000-0000CA190000}"/>
    <cellStyle name="Normal 2 3 5 2 7 2" xfId="6558" xr:uid="{00000000-0005-0000-0000-0000CB190000}"/>
    <cellStyle name="Normal 2 3 5 2 7 2 2" xfId="6559" xr:uid="{00000000-0005-0000-0000-0000CC190000}"/>
    <cellStyle name="Normal 2 3 5 2 7 3" xfId="6560" xr:uid="{00000000-0005-0000-0000-0000CD190000}"/>
    <cellStyle name="Normal 2 3 5 2 8" xfId="6561" xr:uid="{00000000-0005-0000-0000-0000CE190000}"/>
    <cellStyle name="Normal 2 3 5 2 8 2" xfId="6562" xr:uid="{00000000-0005-0000-0000-0000CF190000}"/>
    <cellStyle name="Normal 2 3 5 2 9" xfId="6563" xr:uid="{00000000-0005-0000-0000-0000D0190000}"/>
    <cellStyle name="Normal 2 3 5 2_Plan3" xfId="6564" xr:uid="{00000000-0005-0000-0000-0000D1190000}"/>
    <cellStyle name="Normal 2 3 5 3" xfId="6565" xr:uid="{00000000-0005-0000-0000-0000D2190000}"/>
    <cellStyle name="Normal 2 3 5 3 2" xfId="6566" xr:uid="{00000000-0005-0000-0000-0000D3190000}"/>
    <cellStyle name="Normal 2 3 5 3 2 2" xfId="6567" xr:uid="{00000000-0005-0000-0000-0000D4190000}"/>
    <cellStyle name="Normal 2 3 5 3 2 2 2" xfId="6568" xr:uid="{00000000-0005-0000-0000-0000D5190000}"/>
    <cellStyle name="Normal 2 3 5 3 2 2 2 2" xfId="6569" xr:uid="{00000000-0005-0000-0000-0000D6190000}"/>
    <cellStyle name="Normal 2 3 5 3 2 2 3" xfId="6570" xr:uid="{00000000-0005-0000-0000-0000D7190000}"/>
    <cellStyle name="Normal 2 3 5 3 2 3" xfId="6571" xr:uid="{00000000-0005-0000-0000-0000D8190000}"/>
    <cellStyle name="Normal 2 3 5 3 2 3 2" xfId="6572" xr:uid="{00000000-0005-0000-0000-0000D9190000}"/>
    <cellStyle name="Normal 2 3 5 3 2 3 2 2" xfId="6573" xr:uid="{00000000-0005-0000-0000-0000DA190000}"/>
    <cellStyle name="Normal 2 3 5 3 2 3 3" xfId="6574" xr:uid="{00000000-0005-0000-0000-0000DB190000}"/>
    <cellStyle name="Normal 2 3 5 3 2 4" xfId="6575" xr:uid="{00000000-0005-0000-0000-0000DC190000}"/>
    <cellStyle name="Normal 2 3 5 3 2 4 2" xfId="6576" xr:uid="{00000000-0005-0000-0000-0000DD190000}"/>
    <cellStyle name="Normal 2 3 5 3 2 5" xfId="6577" xr:uid="{00000000-0005-0000-0000-0000DE190000}"/>
    <cellStyle name="Normal 2 3 5 3 3" xfId="6578" xr:uid="{00000000-0005-0000-0000-0000DF190000}"/>
    <cellStyle name="Normal 2 3 5 3 3 2" xfId="6579" xr:uid="{00000000-0005-0000-0000-0000E0190000}"/>
    <cellStyle name="Normal 2 3 5 3 3 2 2" xfId="6580" xr:uid="{00000000-0005-0000-0000-0000E1190000}"/>
    <cellStyle name="Normal 2 3 5 3 3 3" xfId="6581" xr:uid="{00000000-0005-0000-0000-0000E2190000}"/>
    <cellStyle name="Normal 2 3 5 3 4" xfId="6582" xr:uid="{00000000-0005-0000-0000-0000E3190000}"/>
    <cellStyle name="Normal 2 3 5 3 4 2" xfId="6583" xr:uid="{00000000-0005-0000-0000-0000E4190000}"/>
    <cellStyle name="Normal 2 3 5 3 4 2 2" xfId="6584" xr:uid="{00000000-0005-0000-0000-0000E5190000}"/>
    <cellStyle name="Normal 2 3 5 3 4 3" xfId="6585" xr:uid="{00000000-0005-0000-0000-0000E6190000}"/>
    <cellStyle name="Normal 2 3 5 3 5" xfId="6586" xr:uid="{00000000-0005-0000-0000-0000E7190000}"/>
    <cellStyle name="Normal 2 3 5 3 5 2" xfId="6587" xr:uid="{00000000-0005-0000-0000-0000E8190000}"/>
    <cellStyle name="Normal 2 3 5 3 6" xfId="6588" xr:uid="{00000000-0005-0000-0000-0000E9190000}"/>
    <cellStyle name="Normal 2 3 5 3_Plan3" xfId="6589" xr:uid="{00000000-0005-0000-0000-0000EA190000}"/>
    <cellStyle name="Normal 2 3 5 4" xfId="6590" xr:uid="{00000000-0005-0000-0000-0000EB190000}"/>
    <cellStyle name="Normal 2 3 5 4 2" xfId="6591" xr:uid="{00000000-0005-0000-0000-0000EC190000}"/>
    <cellStyle name="Normal 2 3 5 4 2 2" xfId="6592" xr:uid="{00000000-0005-0000-0000-0000ED190000}"/>
    <cellStyle name="Normal 2 3 5 4 2 2 2" xfId="6593" xr:uid="{00000000-0005-0000-0000-0000EE190000}"/>
    <cellStyle name="Normal 2 3 5 4 2 2 2 2" xfId="6594" xr:uid="{00000000-0005-0000-0000-0000EF190000}"/>
    <cellStyle name="Normal 2 3 5 4 2 2 3" xfId="6595" xr:uid="{00000000-0005-0000-0000-0000F0190000}"/>
    <cellStyle name="Normal 2 3 5 4 2 3" xfId="6596" xr:uid="{00000000-0005-0000-0000-0000F1190000}"/>
    <cellStyle name="Normal 2 3 5 4 2 3 2" xfId="6597" xr:uid="{00000000-0005-0000-0000-0000F2190000}"/>
    <cellStyle name="Normal 2 3 5 4 2 3 2 2" xfId="6598" xr:uid="{00000000-0005-0000-0000-0000F3190000}"/>
    <cellStyle name="Normal 2 3 5 4 2 3 3" xfId="6599" xr:uid="{00000000-0005-0000-0000-0000F4190000}"/>
    <cellStyle name="Normal 2 3 5 4 2 4" xfId="6600" xr:uid="{00000000-0005-0000-0000-0000F5190000}"/>
    <cellStyle name="Normal 2 3 5 4 2 4 2" xfId="6601" xr:uid="{00000000-0005-0000-0000-0000F6190000}"/>
    <cellStyle name="Normal 2 3 5 4 2 5" xfId="6602" xr:uid="{00000000-0005-0000-0000-0000F7190000}"/>
    <cellStyle name="Normal 2 3 5 4 3" xfId="6603" xr:uid="{00000000-0005-0000-0000-0000F8190000}"/>
    <cellStyle name="Normal 2 3 5 4 3 2" xfId="6604" xr:uid="{00000000-0005-0000-0000-0000F9190000}"/>
    <cellStyle name="Normal 2 3 5 4 3 2 2" xfId="6605" xr:uid="{00000000-0005-0000-0000-0000FA190000}"/>
    <cellStyle name="Normal 2 3 5 4 3 3" xfId="6606" xr:uid="{00000000-0005-0000-0000-0000FB190000}"/>
    <cellStyle name="Normal 2 3 5 4 4" xfId="6607" xr:uid="{00000000-0005-0000-0000-0000FC190000}"/>
    <cellStyle name="Normal 2 3 5 4 4 2" xfId="6608" xr:uid="{00000000-0005-0000-0000-0000FD190000}"/>
    <cellStyle name="Normal 2 3 5 4 4 2 2" xfId="6609" xr:uid="{00000000-0005-0000-0000-0000FE190000}"/>
    <cellStyle name="Normal 2 3 5 4 4 3" xfId="6610" xr:uid="{00000000-0005-0000-0000-0000FF190000}"/>
    <cellStyle name="Normal 2 3 5 4 5" xfId="6611" xr:uid="{00000000-0005-0000-0000-0000001A0000}"/>
    <cellStyle name="Normal 2 3 5 4 5 2" xfId="6612" xr:uid="{00000000-0005-0000-0000-0000011A0000}"/>
    <cellStyle name="Normal 2 3 5 4 6" xfId="6613" xr:uid="{00000000-0005-0000-0000-0000021A0000}"/>
    <cellStyle name="Normal 2 3 5 4_Plan3" xfId="6614" xr:uid="{00000000-0005-0000-0000-0000031A0000}"/>
    <cellStyle name="Normal 2 3 5 5" xfId="6615" xr:uid="{00000000-0005-0000-0000-0000041A0000}"/>
    <cellStyle name="Normal 2 3 5 5 2" xfId="6616" xr:uid="{00000000-0005-0000-0000-0000051A0000}"/>
    <cellStyle name="Normal 2 3 5 5 2 2" xfId="6617" xr:uid="{00000000-0005-0000-0000-0000061A0000}"/>
    <cellStyle name="Normal 2 3 5 5 2 2 2" xfId="6618" xr:uid="{00000000-0005-0000-0000-0000071A0000}"/>
    <cellStyle name="Normal 2 3 5 5 2 2 2 2" xfId="6619" xr:uid="{00000000-0005-0000-0000-0000081A0000}"/>
    <cellStyle name="Normal 2 3 5 5 2 2 3" xfId="6620" xr:uid="{00000000-0005-0000-0000-0000091A0000}"/>
    <cellStyle name="Normal 2 3 5 5 2 3" xfId="6621" xr:uid="{00000000-0005-0000-0000-00000A1A0000}"/>
    <cellStyle name="Normal 2 3 5 5 2 3 2" xfId="6622" xr:uid="{00000000-0005-0000-0000-00000B1A0000}"/>
    <cellStyle name="Normal 2 3 5 5 2 3 2 2" xfId="6623" xr:uid="{00000000-0005-0000-0000-00000C1A0000}"/>
    <cellStyle name="Normal 2 3 5 5 2 3 3" xfId="6624" xr:uid="{00000000-0005-0000-0000-00000D1A0000}"/>
    <cellStyle name="Normal 2 3 5 5 2 4" xfId="6625" xr:uid="{00000000-0005-0000-0000-00000E1A0000}"/>
    <cellStyle name="Normal 2 3 5 5 2 4 2" xfId="6626" xr:uid="{00000000-0005-0000-0000-00000F1A0000}"/>
    <cellStyle name="Normal 2 3 5 5 2 5" xfId="6627" xr:uid="{00000000-0005-0000-0000-0000101A0000}"/>
    <cellStyle name="Normal 2 3 5 5 3" xfId="6628" xr:uid="{00000000-0005-0000-0000-0000111A0000}"/>
    <cellStyle name="Normal 2 3 5 5 3 2" xfId="6629" xr:uid="{00000000-0005-0000-0000-0000121A0000}"/>
    <cellStyle name="Normal 2 3 5 5 3 2 2" xfId="6630" xr:uid="{00000000-0005-0000-0000-0000131A0000}"/>
    <cellStyle name="Normal 2 3 5 5 3 3" xfId="6631" xr:uid="{00000000-0005-0000-0000-0000141A0000}"/>
    <cellStyle name="Normal 2 3 5 5 4" xfId="6632" xr:uid="{00000000-0005-0000-0000-0000151A0000}"/>
    <cellStyle name="Normal 2 3 5 5 4 2" xfId="6633" xr:uid="{00000000-0005-0000-0000-0000161A0000}"/>
    <cellStyle name="Normal 2 3 5 5 4 2 2" xfId="6634" xr:uid="{00000000-0005-0000-0000-0000171A0000}"/>
    <cellStyle name="Normal 2 3 5 5 4 3" xfId="6635" xr:uid="{00000000-0005-0000-0000-0000181A0000}"/>
    <cellStyle name="Normal 2 3 5 5 5" xfId="6636" xr:uid="{00000000-0005-0000-0000-0000191A0000}"/>
    <cellStyle name="Normal 2 3 5 5 5 2" xfId="6637" xr:uid="{00000000-0005-0000-0000-00001A1A0000}"/>
    <cellStyle name="Normal 2 3 5 5 6" xfId="6638" xr:uid="{00000000-0005-0000-0000-00001B1A0000}"/>
    <cellStyle name="Normal 2 3 5 6" xfId="6639" xr:uid="{00000000-0005-0000-0000-00001C1A0000}"/>
    <cellStyle name="Normal 2 3 5 6 2" xfId="6640" xr:uid="{00000000-0005-0000-0000-00001D1A0000}"/>
    <cellStyle name="Normal 2 3 5 6 2 2" xfId="6641" xr:uid="{00000000-0005-0000-0000-00001E1A0000}"/>
    <cellStyle name="Normal 2 3 5 6 2 2 2" xfId="6642" xr:uid="{00000000-0005-0000-0000-00001F1A0000}"/>
    <cellStyle name="Normal 2 3 5 6 2 3" xfId="6643" xr:uid="{00000000-0005-0000-0000-0000201A0000}"/>
    <cellStyle name="Normal 2 3 5 6 3" xfId="6644" xr:uid="{00000000-0005-0000-0000-0000211A0000}"/>
    <cellStyle name="Normal 2 3 5 6 3 2" xfId="6645" xr:uid="{00000000-0005-0000-0000-0000221A0000}"/>
    <cellStyle name="Normal 2 3 5 6 3 2 2" xfId="6646" xr:uid="{00000000-0005-0000-0000-0000231A0000}"/>
    <cellStyle name="Normal 2 3 5 6 3 3" xfId="6647" xr:uid="{00000000-0005-0000-0000-0000241A0000}"/>
    <cellStyle name="Normal 2 3 5 6 4" xfId="6648" xr:uid="{00000000-0005-0000-0000-0000251A0000}"/>
    <cellStyle name="Normal 2 3 5 6 4 2" xfId="6649" xr:uid="{00000000-0005-0000-0000-0000261A0000}"/>
    <cellStyle name="Normal 2 3 5 6 5" xfId="6650" xr:uid="{00000000-0005-0000-0000-0000271A0000}"/>
    <cellStyle name="Normal 2 3 5 7" xfId="6651" xr:uid="{00000000-0005-0000-0000-0000281A0000}"/>
    <cellStyle name="Normal 2 3 5 7 2" xfId="6652" xr:uid="{00000000-0005-0000-0000-0000291A0000}"/>
    <cellStyle name="Normal 2 3 5 7 2 2" xfId="6653" xr:uid="{00000000-0005-0000-0000-00002A1A0000}"/>
    <cellStyle name="Normal 2 3 5 7 3" xfId="6654" xr:uid="{00000000-0005-0000-0000-00002B1A0000}"/>
    <cellStyle name="Normal 2 3 5 8" xfId="6655" xr:uid="{00000000-0005-0000-0000-00002C1A0000}"/>
    <cellStyle name="Normal 2 3 5 8 2" xfId="6656" xr:uid="{00000000-0005-0000-0000-00002D1A0000}"/>
    <cellStyle name="Normal 2 3 5 8 2 2" xfId="6657" xr:uid="{00000000-0005-0000-0000-00002E1A0000}"/>
    <cellStyle name="Normal 2 3 5 8 3" xfId="6658" xr:uid="{00000000-0005-0000-0000-00002F1A0000}"/>
    <cellStyle name="Normal 2 3 5 9" xfId="6659" xr:uid="{00000000-0005-0000-0000-0000301A0000}"/>
    <cellStyle name="Normal 2 3 5 9 2" xfId="6660" xr:uid="{00000000-0005-0000-0000-0000311A0000}"/>
    <cellStyle name="Normal 2 3 5_Plan3" xfId="6661" xr:uid="{00000000-0005-0000-0000-0000321A0000}"/>
    <cellStyle name="Normal 2 3 6" xfId="6662" xr:uid="{00000000-0005-0000-0000-0000331A0000}"/>
    <cellStyle name="Normal 2 3 6 10" xfId="6663" xr:uid="{00000000-0005-0000-0000-0000341A0000}"/>
    <cellStyle name="Normal 2 3 6 11" xfId="6664" xr:uid="{00000000-0005-0000-0000-0000351A0000}"/>
    <cellStyle name="Normal 2 3 6 2" xfId="6665" xr:uid="{00000000-0005-0000-0000-0000361A0000}"/>
    <cellStyle name="Normal 2 3 6 2 2" xfId="6666" xr:uid="{00000000-0005-0000-0000-0000371A0000}"/>
    <cellStyle name="Normal 2 3 6 2 2 2" xfId="6667" xr:uid="{00000000-0005-0000-0000-0000381A0000}"/>
    <cellStyle name="Normal 2 3 6 2 2 2 2" xfId="6668" xr:uid="{00000000-0005-0000-0000-0000391A0000}"/>
    <cellStyle name="Normal 2 3 6 2 2 2 2 2" xfId="6669" xr:uid="{00000000-0005-0000-0000-00003A1A0000}"/>
    <cellStyle name="Normal 2 3 6 2 2 2 2 2 2" xfId="6670" xr:uid="{00000000-0005-0000-0000-00003B1A0000}"/>
    <cellStyle name="Normal 2 3 6 2 2 2 2 3" xfId="6671" xr:uid="{00000000-0005-0000-0000-00003C1A0000}"/>
    <cellStyle name="Normal 2 3 6 2 2 2 3" xfId="6672" xr:uid="{00000000-0005-0000-0000-00003D1A0000}"/>
    <cellStyle name="Normal 2 3 6 2 2 2 3 2" xfId="6673" xr:uid="{00000000-0005-0000-0000-00003E1A0000}"/>
    <cellStyle name="Normal 2 3 6 2 2 2 3 2 2" xfId="6674" xr:uid="{00000000-0005-0000-0000-00003F1A0000}"/>
    <cellStyle name="Normal 2 3 6 2 2 2 3 3" xfId="6675" xr:uid="{00000000-0005-0000-0000-0000401A0000}"/>
    <cellStyle name="Normal 2 3 6 2 2 2 4" xfId="6676" xr:uid="{00000000-0005-0000-0000-0000411A0000}"/>
    <cellStyle name="Normal 2 3 6 2 2 2 4 2" xfId="6677" xr:uid="{00000000-0005-0000-0000-0000421A0000}"/>
    <cellStyle name="Normal 2 3 6 2 2 2 5" xfId="6678" xr:uid="{00000000-0005-0000-0000-0000431A0000}"/>
    <cellStyle name="Normal 2 3 6 2 2 3" xfId="6679" xr:uid="{00000000-0005-0000-0000-0000441A0000}"/>
    <cellStyle name="Normal 2 3 6 2 2 3 2" xfId="6680" xr:uid="{00000000-0005-0000-0000-0000451A0000}"/>
    <cellStyle name="Normal 2 3 6 2 2 3 2 2" xfId="6681" xr:uid="{00000000-0005-0000-0000-0000461A0000}"/>
    <cellStyle name="Normal 2 3 6 2 2 3 3" xfId="6682" xr:uid="{00000000-0005-0000-0000-0000471A0000}"/>
    <cellStyle name="Normal 2 3 6 2 2 4" xfId="6683" xr:uid="{00000000-0005-0000-0000-0000481A0000}"/>
    <cellStyle name="Normal 2 3 6 2 2 4 2" xfId="6684" xr:uid="{00000000-0005-0000-0000-0000491A0000}"/>
    <cellStyle name="Normal 2 3 6 2 2 4 2 2" xfId="6685" xr:uid="{00000000-0005-0000-0000-00004A1A0000}"/>
    <cellStyle name="Normal 2 3 6 2 2 4 3" xfId="6686" xr:uid="{00000000-0005-0000-0000-00004B1A0000}"/>
    <cellStyle name="Normal 2 3 6 2 2 5" xfId="6687" xr:uid="{00000000-0005-0000-0000-00004C1A0000}"/>
    <cellStyle name="Normal 2 3 6 2 2 5 2" xfId="6688" xr:uid="{00000000-0005-0000-0000-00004D1A0000}"/>
    <cellStyle name="Normal 2 3 6 2 2 6" xfId="6689" xr:uid="{00000000-0005-0000-0000-00004E1A0000}"/>
    <cellStyle name="Normal 2 3 6 2 2_Plan3" xfId="6690" xr:uid="{00000000-0005-0000-0000-00004F1A0000}"/>
    <cellStyle name="Normal 2 3 6 2 3" xfId="6691" xr:uid="{00000000-0005-0000-0000-0000501A0000}"/>
    <cellStyle name="Normal 2 3 6 2 3 2" xfId="6692" xr:uid="{00000000-0005-0000-0000-0000511A0000}"/>
    <cellStyle name="Normal 2 3 6 2 3 2 2" xfId="6693" xr:uid="{00000000-0005-0000-0000-0000521A0000}"/>
    <cellStyle name="Normal 2 3 6 2 3 2 2 2" xfId="6694" xr:uid="{00000000-0005-0000-0000-0000531A0000}"/>
    <cellStyle name="Normal 2 3 6 2 3 2 2 2 2" xfId="6695" xr:uid="{00000000-0005-0000-0000-0000541A0000}"/>
    <cellStyle name="Normal 2 3 6 2 3 2 2 3" xfId="6696" xr:uid="{00000000-0005-0000-0000-0000551A0000}"/>
    <cellStyle name="Normal 2 3 6 2 3 2 3" xfId="6697" xr:uid="{00000000-0005-0000-0000-0000561A0000}"/>
    <cellStyle name="Normal 2 3 6 2 3 2 3 2" xfId="6698" xr:uid="{00000000-0005-0000-0000-0000571A0000}"/>
    <cellStyle name="Normal 2 3 6 2 3 2 3 2 2" xfId="6699" xr:uid="{00000000-0005-0000-0000-0000581A0000}"/>
    <cellStyle name="Normal 2 3 6 2 3 2 3 3" xfId="6700" xr:uid="{00000000-0005-0000-0000-0000591A0000}"/>
    <cellStyle name="Normal 2 3 6 2 3 2 4" xfId="6701" xr:uid="{00000000-0005-0000-0000-00005A1A0000}"/>
    <cellStyle name="Normal 2 3 6 2 3 2 4 2" xfId="6702" xr:uid="{00000000-0005-0000-0000-00005B1A0000}"/>
    <cellStyle name="Normal 2 3 6 2 3 2 5" xfId="6703" xr:uid="{00000000-0005-0000-0000-00005C1A0000}"/>
    <cellStyle name="Normal 2 3 6 2 3 3" xfId="6704" xr:uid="{00000000-0005-0000-0000-00005D1A0000}"/>
    <cellStyle name="Normal 2 3 6 2 3 3 2" xfId="6705" xr:uid="{00000000-0005-0000-0000-00005E1A0000}"/>
    <cellStyle name="Normal 2 3 6 2 3 3 2 2" xfId="6706" xr:uid="{00000000-0005-0000-0000-00005F1A0000}"/>
    <cellStyle name="Normal 2 3 6 2 3 3 3" xfId="6707" xr:uid="{00000000-0005-0000-0000-0000601A0000}"/>
    <cellStyle name="Normal 2 3 6 2 3 4" xfId="6708" xr:uid="{00000000-0005-0000-0000-0000611A0000}"/>
    <cellStyle name="Normal 2 3 6 2 3 4 2" xfId="6709" xr:uid="{00000000-0005-0000-0000-0000621A0000}"/>
    <cellStyle name="Normal 2 3 6 2 3 4 2 2" xfId="6710" xr:uid="{00000000-0005-0000-0000-0000631A0000}"/>
    <cellStyle name="Normal 2 3 6 2 3 4 3" xfId="6711" xr:uid="{00000000-0005-0000-0000-0000641A0000}"/>
    <cellStyle name="Normal 2 3 6 2 3 5" xfId="6712" xr:uid="{00000000-0005-0000-0000-0000651A0000}"/>
    <cellStyle name="Normal 2 3 6 2 3 5 2" xfId="6713" xr:uid="{00000000-0005-0000-0000-0000661A0000}"/>
    <cellStyle name="Normal 2 3 6 2 3 6" xfId="6714" xr:uid="{00000000-0005-0000-0000-0000671A0000}"/>
    <cellStyle name="Normal 2 3 6 2 3_Plan3" xfId="6715" xr:uid="{00000000-0005-0000-0000-0000681A0000}"/>
    <cellStyle name="Normal 2 3 6 2 4" xfId="6716" xr:uid="{00000000-0005-0000-0000-0000691A0000}"/>
    <cellStyle name="Normal 2 3 6 2 4 2" xfId="6717" xr:uid="{00000000-0005-0000-0000-00006A1A0000}"/>
    <cellStyle name="Normal 2 3 6 2 4 2 2" xfId="6718" xr:uid="{00000000-0005-0000-0000-00006B1A0000}"/>
    <cellStyle name="Normal 2 3 6 2 4 2 2 2" xfId="6719" xr:uid="{00000000-0005-0000-0000-00006C1A0000}"/>
    <cellStyle name="Normal 2 3 6 2 4 2 2 2 2" xfId="6720" xr:uid="{00000000-0005-0000-0000-00006D1A0000}"/>
    <cellStyle name="Normal 2 3 6 2 4 2 2 3" xfId="6721" xr:uid="{00000000-0005-0000-0000-00006E1A0000}"/>
    <cellStyle name="Normal 2 3 6 2 4 2 3" xfId="6722" xr:uid="{00000000-0005-0000-0000-00006F1A0000}"/>
    <cellStyle name="Normal 2 3 6 2 4 2 3 2" xfId="6723" xr:uid="{00000000-0005-0000-0000-0000701A0000}"/>
    <cellStyle name="Normal 2 3 6 2 4 2 3 2 2" xfId="6724" xr:uid="{00000000-0005-0000-0000-0000711A0000}"/>
    <cellStyle name="Normal 2 3 6 2 4 2 3 3" xfId="6725" xr:uid="{00000000-0005-0000-0000-0000721A0000}"/>
    <cellStyle name="Normal 2 3 6 2 4 2 4" xfId="6726" xr:uid="{00000000-0005-0000-0000-0000731A0000}"/>
    <cellStyle name="Normal 2 3 6 2 4 2 4 2" xfId="6727" xr:uid="{00000000-0005-0000-0000-0000741A0000}"/>
    <cellStyle name="Normal 2 3 6 2 4 2 5" xfId="6728" xr:uid="{00000000-0005-0000-0000-0000751A0000}"/>
    <cellStyle name="Normal 2 3 6 2 4 3" xfId="6729" xr:uid="{00000000-0005-0000-0000-0000761A0000}"/>
    <cellStyle name="Normal 2 3 6 2 4 3 2" xfId="6730" xr:uid="{00000000-0005-0000-0000-0000771A0000}"/>
    <cellStyle name="Normal 2 3 6 2 4 3 2 2" xfId="6731" xr:uid="{00000000-0005-0000-0000-0000781A0000}"/>
    <cellStyle name="Normal 2 3 6 2 4 3 3" xfId="6732" xr:uid="{00000000-0005-0000-0000-0000791A0000}"/>
    <cellStyle name="Normal 2 3 6 2 4 4" xfId="6733" xr:uid="{00000000-0005-0000-0000-00007A1A0000}"/>
    <cellStyle name="Normal 2 3 6 2 4 4 2" xfId="6734" xr:uid="{00000000-0005-0000-0000-00007B1A0000}"/>
    <cellStyle name="Normal 2 3 6 2 4 4 2 2" xfId="6735" xr:uid="{00000000-0005-0000-0000-00007C1A0000}"/>
    <cellStyle name="Normal 2 3 6 2 4 4 3" xfId="6736" xr:uid="{00000000-0005-0000-0000-00007D1A0000}"/>
    <cellStyle name="Normal 2 3 6 2 4 5" xfId="6737" xr:uid="{00000000-0005-0000-0000-00007E1A0000}"/>
    <cellStyle name="Normal 2 3 6 2 4 5 2" xfId="6738" xr:uid="{00000000-0005-0000-0000-00007F1A0000}"/>
    <cellStyle name="Normal 2 3 6 2 4 6" xfId="6739" xr:uid="{00000000-0005-0000-0000-0000801A0000}"/>
    <cellStyle name="Normal 2 3 6 2 5" xfId="6740" xr:uid="{00000000-0005-0000-0000-0000811A0000}"/>
    <cellStyle name="Normal 2 3 6 2 5 2" xfId="6741" xr:uid="{00000000-0005-0000-0000-0000821A0000}"/>
    <cellStyle name="Normal 2 3 6 2 5 2 2" xfId="6742" xr:uid="{00000000-0005-0000-0000-0000831A0000}"/>
    <cellStyle name="Normal 2 3 6 2 5 2 2 2" xfId="6743" xr:uid="{00000000-0005-0000-0000-0000841A0000}"/>
    <cellStyle name="Normal 2 3 6 2 5 2 3" xfId="6744" xr:uid="{00000000-0005-0000-0000-0000851A0000}"/>
    <cellStyle name="Normal 2 3 6 2 5 3" xfId="6745" xr:uid="{00000000-0005-0000-0000-0000861A0000}"/>
    <cellStyle name="Normal 2 3 6 2 5 3 2" xfId="6746" xr:uid="{00000000-0005-0000-0000-0000871A0000}"/>
    <cellStyle name="Normal 2 3 6 2 5 3 2 2" xfId="6747" xr:uid="{00000000-0005-0000-0000-0000881A0000}"/>
    <cellStyle name="Normal 2 3 6 2 5 3 3" xfId="6748" xr:uid="{00000000-0005-0000-0000-0000891A0000}"/>
    <cellStyle name="Normal 2 3 6 2 5 4" xfId="6749" xr:uid="{00000000-0005-0000-0000-00008A1A0000}"/>
    <cellStyle name="Normal 2 3 6 2 5 4 2" xfId="6750" xr:uid="{00000000-0005-0000-0000-00008B1A0000}"/>
    <cellStyle name="Normal 2 3 6 2 5 5" xfId="6751" xr:uid="{00000000-0005-0000-0000-00008C1A0000}"/>
    <cellStyle name="Normal 2 3 6 2 6" xfId="6752" xr:uid="{00000000-0005-0000-0000-00008D1A0000}"/>
    <cellStyle name="Normal 2 3 6 2 6 2" xfId="6753" xr:uid="{00000000-0005-0000-0000-00008E1A0000}"/>
    <cellStyle name="Normal 2 3 6 2 6 2 2" xfId="6754" xr:uid="{00000000-0005-0000-0000-00008F1A0000}"/>
    <cellStyle name="Normal 2 3 6 2 6 3" xfId="6755" xr:uid="{00000000-0005-0000-0000-0000901A0000}"/>
    <cellStyle name="Normal 2 3 6 2 7" xfId="6756" xr:uid="{00000000-0005-0000-0000-0000911A0000}"/>
    <cellStyle name="Normal 2 3 6 2 7 2" xfId="6757" xr:uid="{00000000-0005-0000-0000-0000921A0000}"/>
    <cellStyle name="Normal 2 3 6 2 7 2 2" xfId="6758" xr:uid="{00000000-0005-0000-0000-0000931A0000}"/>
    <cellStyle name="Normal 2 3 6 2 7 3" xfId="6759" xr:uid="{00000000-0005-0000-0000-0000941A0000}"/>
    <cellStyle name="Normal 2 3 6 2 8" xfId="6760" xr:uid="{00000000-0005-0000-0000-0000951A0000}"/>
    <cellStyle name="Normal 2 3 6 2 8 2" xfId="6761" xr:uid="{00000000-0005-0000-0000-0000961A0000}"/>
    <cellStyle name="Normal 2 3 6 2 9" xfId="6762" xr:uid="{00000000-0005-0000-0000-0000971A0000}"/>
    <cellStyle name="Normal 2 3 6 2_Plan3" xfId="6763" xr:uid="{00000000-0005-0000-0000-0000981A0000}"/>
    <cellStyle name="Normal 2 3 6 3" xfId="6764" xr:uid="{00000000-0005-0000-0000-0000991A0000}"/>
    <cellStyle name="Normal 2 3 6 3 2" xfId="6765" xr:uid="{00000000-0005-0000-0000-00009A1A0000}"/>
    <cellStyle name="Normal 2 3 6 3 2 2" xfId="6766" xr:uid="{00000000-0005-0000-0000-00009B1A0000}"/>
    <cellStyle name="Normal 2 3 6 3 2 2 2" xfId="6767" xr:uid="{00000000-0005-0000-0000-00009C1A0000}"/>
    <cellStyle name="Normal 2 3 6 3 2 2 2 2" xfId="6768" xr:uid="{00000000-0005-0000-0000-00009D1A0000}"/>
    <cellStyle name="Normal 2 3 6 3 2 2 3" xfId="6769" xr:uid="{00000000-0005-0000-0000-00009E1A0000}"/>
    <cellStyle name="Normal 2 3 6 3 2 3" xfId="6770" xr:uid="{00000000-0005-0000-0000-00009F1A0000}"/>
    <cellStyle name="Normal 2 3 6 3 2 3 2" xfId="6771" xr:uid="{00000000-0005-0000-0000-0000A01A0000}"/>
    <cellStyle name="Normal 2 3 6 3 2 3 2 2" xfId="6772" xr:uid="{00000000-0005-0000-0000-0000A11A0000}"/>
    <cellStyle name="Normal 2 3 6 3 2 3 3" xfId="6773" xr:uid="{00000000-0005-0000-0000-0000A21A0000}"/>
    <cellStyle name="Normal 2 3 6 3 2 4" xfId="6774" xr:uid="{00000000-0005-0000-0000-0000A31A0000}"/>
    <cellStyle name="Normal 2 3 6 3 2 4 2" xfId="6775" xr:uid="{00000000-0005-0000-0000-0000A41A0000}"/>
    <cellStyle name="Normal 2 3 6 3 2 5" xfId="6776" xr:uid="{00000000-0005-0000-0000-0000A51A0000}"/>
    <cellStyle name="Normal 2 3 6 3 3" xfId="6777" xr:uid="{00000000-0005-0000-0000-0000A61A0000}"/>
    <cellStyle name="Normal 2 3 6 3 3 2" xfId="6778" xr:uid="{00000000-0005-0000-0000-0000A71A0000}"/>
    <cellStyle name="Normal 2 3 6 3 3 2 2" xfId="6779" xr:uid="{00000000-0005-0000-0000-0000A81A0000}"/>
    <cellStyle name="Normal 2 3 6 3 3 3" xfId="6780" xr:uid="{00000000-0005-0000-0000-0000A91A0000}"/>
    <cellStyle name="Normal 2 3 6 3 4" xfId="6781" xr:uid="{00000000-0005-0000-0000-0000AA1A0000}"/>
    <cellStyle name="Normal 2 3 6 3 4 2" xfId="6782" xr:uid="{00000000-0005-0000-0000-0000AB1A0000}"/>
    <cellStyle name="Normal 2 3 6 3 4 2 2" xfId="6783" xr:uid="{00000000-0005-0000-0000-0000AC1A0000}"/>
    <cellStyle name="Normal 2 3 6 3 4 3" xfId="6784" xr:uid="{00000000-0005-0000-0000-0000AD1A0000}"/>
    <cellStyle name="Normal 2 3 6 3 5" xfId="6785" xr:uid="{00000000-0005-0000-0000-0000AE1A0000}"/>
    <cellStyle name="Normal 2 3 6 3 5 2" xfId="6786" xr:uid="{00000000-0005-0000-0000-0000AF1A0000}"/>
    <cellStyle name="Normal 2 3 6 3 6" xfId="6787" xr:uid="{00000000-0005-0000-0000-0000B01A0000}"/>
    <cellStyle name="Normal 2 3 6 3_Plan3" xfId="6788" xr:uid="{00000000-0005-0000-0000-0000B11A0000}"/>
    <cellStyle name="Normal 2 3 6 4" xfId="6789" xr:uid="{00000000-0005-0000-0000-0000B21A0000}"/>
    <cellStyle name="Normal 2 3 6 4 2" xfId="6790" xr:uid="{00000000-0005-0000-0000-0000B31A0000}"/>
    <cellStyle name="Normal 2 3 6 4 2 2" xfId="6791" xr:uid="{00000000-0005-0000-0000-0000B41A0000}"/>
    <cellStyle name="Normal 2 3 6 4 2 2 2" xfId="6792" xr:uid="{00000000-0005-0000-0000-0000B51A0000}"/>
    <cellStyle name="Normal 2 3 6 4 2 2 2 2" xfId="6793" xr:uid="{00000000-0005-0000-0000-0000B61A0000}"/>
    <cellStyle name="Normal 2 3 6 4 2 2 3" xfId="6794" xr:uid="{00000000-0005-0000-0000-0000B71A0000}"/>
    <cellStyle name="Normal 2 3 6 4 2 3" xfId="6795" xr:uid="{00000000-0005-0000-0000-0000B81A0000}"/>
    <cellStyle name="Normal 2 3 6 4 2 3 2" xfId="6796" xr:uid="{00000000-0005-0000-0000-0000B91A0000}"/>
    <cellStyle name="Normal 2 3 6 4 2 3 2 2" xfId="6797" xr:uid="{00000000-0005-0000-0000-0000BA1A0000}"/>
    <cellStyle name="Normal 2 3 6 4 2 3 3" xfId="6798" xr:uid="{00000000-0005-0000-0000-0000BB1A0000}"/>
    <cellStyle name="Normal 2 3 6 4 2 4" xfId="6799" xr:uid="{00000000-0005-0000-0000-0000BC1A0000}"/>
    <cellStyle name="Normal 2 3 6 4 2 4 2" xfId="6800" xr:uid="{00000000-0005-0000-0000-0000BD1A0000}"/>
    <cellStyle name="Normal 2 3 6 4 2 5" xfId="6801" xr:uid="{00000000-0005-0000-0000-0000BE1A0000}"/>
    <cellStyle name="Normal 2 3 6 4 3" xfId="6802" xr:uid="{00000000-0005-0000-0000-0000BF1A0000}"/>
    <cellStyle name="Normal 2 3 6 4 3 2" xfId="6803" xr:uid="{00000000-0005-0000-0000-0000C01A0000}"/>
    <cellStyle name="Normal 2 3 6 4 3 2 2" xfId="6804" xr:uid="{00000000-0005-0000-0000-0000C11A0000}"/>
    <cellStyle name="Normal 2 3 6 4 3 3" xfId="6805" xr:uid="{00000000-0005-0000-0000-0000C21A0000}"/>
    <cellStyle name="Normal 2 3 6 4 4" xfId="6806" xr:uid="{00000000-0005-0000-0000-0000C31A0000}"/>
    <cellStyle name="Normal 2 3 6 4 4 2" xfId="6807" xr:uid="{00000000-0005-0000-0000-0000C41A0000}"/>
    <cellStyle name="Normal 2 3 6 4 4 2 2" xfId="6808" xr:uid="{00000000-0005-0000-0000-0000C51A0000}"/>
    <cellStyle name="Normal 2 3 6 4 4 3" xfId="6809" xr:uid="{00000000-0005-0000-0000-0000C61A0000}"/>
    <cellStyle name="Normal 2 3 6 4 5" xfId="6810" xr:uid="{00000000-0005-0000-0000-0000C71A0000}"/>
    <cellStyle name="Normal 2 3 6 4 5 2" xfId="6811" xr:uid="{00000000-0005-0000-0000-0000C81A0000}"/>
    <cellStyle name="Normal 2 3 6 4 6" xfId="6812" xr:uid="{00000000-0005-0000-0000-0000C91A0000}"/>
    <cellStyle name="Normal 2 3 6 4_Plan3" xfId="6813" xr:uid="{00000000-0005-0000-0000-0000CA1A0000}"/>
    <cellStyle name="Normal 2 3 6 5" xfId="6814" xr:uid="{00000000-0005-0000-0000-0000CB1A0000}"/>
    <cellStyle name="Normal 2 3 6 5 2" xfId="6815" xr:uid="{00000000-0005-0000-0000-0000CC1A0000}"/>
    <cellStyle name="Normal 2 3 6 5 2 2" xfId="6816" xr:uid="{00000000-0005-0000-0000-0000CD1A0000}"/>
    <cellStyle name="Normal 2 3 6 5 2 2 2" xfId="6817" xr:uid="{00000000-0005-0000-0000-0000CE1A0000}"/>
    <cellStyle name="Normal 2 3 6 5 2 2 2 2" xfId="6818" xr:uid="{00000000-0005-0000-0000-0000CF1A0000}"/>
    <cellStyle name="Normal 2 3 6 5 2 2 3" xfId="6819" xr:uid="{00000000-0005-0000-0000-0000D01A0000}"/>
    <cellStyle name="Normal 2 3 6 5 2 3" xfId="6820" xr:uid="{00000000-0005-0000-0000-0000D11A0000}"/>
    <cellStyle name="Normal 2 3 6 5 2 3 2" xfId="6821" xr:uid="{00000000-0005-0000-0000-0000D21A0000}"/>
    <cellStyle name="Normal 2 3 6 5 2 3 2 2" xfId="6822" xr:uid="{00000000-0005-0000-0000-0000D31A0000}"/>
    <cellStyle name="Normal 2 3 6 5 2 3 3" xfId="6823" xr:uid="{00000000-0005-0000-0000-0000D41A0000}"/>
    <cellStyle name="Normal 2 3 6 5 2 4" xfId="6824" xr:uid="{00000000-0005-0000-0000-0000D51A0000}"/>
    <cellStyle name="Normal 2 3 6 5 2 4 2" xfId="6825" xr:uid="{00000000-0005-0000-0000-0000D61A0000}"/>
    <cellStyle name="Normal 2 3 6 5 2 5" xfId="6826" xr:uid="{00000000-0005-0000-0000-0000D71A0000}"/>
    <cellStyle name="Normal 2 3 6 5 3" xfId="6827" xr:uid="{00000000-0005-0000-0000-0000D81A0000}"/>
    <cellStyle name="Normal 2 3 6 5 3 2" xfId="6828" xr:uid="{00000000-0005-0000-0000-0000D91A0000}"/>
    <cellStyle name="Normal 2 3 6 5 3 2 2" xfId="6829" xr:uid="{00000000-0005-0000-0000-0000DA1A0000}"/>
    <cellStyle name="Normal 2 3 6 5 3 3" xfId="6830" xr:uid="{00000000-0005-0000-0000-0000DB1A0000}"/>
    <cellStyle name="Normal 2 3 6 5 4" xfId="6831" xr:uid="{00000000-0005-0000-0000-0000DC1A0000}"/>
    <cellStyle name="Normal 2 3 6 5 4 2" xfId="6832" xr:uid="{00000000-0005-0000-0000-0000DD1A0000}"/>
    <cellStyle name="Normal 2 3 6 5 4 2 2" xfId="6833" xr:uid="{00000000-0005-0000-0000-0000DE1A0000}"/>
    <cellStyle name="Normal 2 3 6 5 4 3" xfId="6834" xr:uid="{00000000-0005-0000-0000-0000DF1A0000}"/>
    <cellStyle name="Normal 2 3 6 5 5" xfId="6835" xr:uid="{00000000-0005-0000-0000-0000E01A0000}"/>
    <cellStyle name="Normal 2 3 6 5 5 2" xfId="6836" xr:uid="{00000000-0005-0000-0000-0000E11A0000}"/>
    <cellStyle name="Normal 2 3 6 5 6" xfId="6837" xr:uid="{00000000-0005-0000-0000-0000E21A0000}"/>
    <cellStyle name="Normal 2 3 6 6" xfId="6838" xr:uid="{00000000-0005-0000-0000-0000E31A0000}"/>
    <cellStyle name="Normal 2 3 6 6 2" xfId="6839" xr:uid="{00000000-0005-0000-0000-0000E41A0000}"/>
    <cellStyle name="Normal 2 3 6 6 2 2" xfId="6840" xr:uid="{00000000-0005-0000-0000-0000E51A0000}"/>
    <cellStyle name="Normal 2 3 6 6 2 2 2" xfId="6841" xr:uid="{00000000-0005-0000-0000-0000E61A0000}"/>
    <cellStyle name="Normal 2 3 6 6 2 3" xfId="6842" xr:uid="{00000000-0005-0000-0000-0000E71A0000}"/>
    <cellStyle name="Normal 2 3 6 6 3" xfId="6843" xr:uid="{00000000-0005-0000-0000-0000E81A0000}"/>
    <cellStyle name="Normal 2 3 6 6 3 2" xfId="6844" xr:uid="{00000000-0005-0000-0000-0000E91A0000}"/>
    <cellStyle name="Normal 2 3 6 6 3 2 2" xfId="6845" xr:uid="{00000000-0005-0000-0000-0000EA1A0000}"/>
    <cellStyle name="Normal 2 3 6 6 3 3" xfId="6846" xr:uid="{00000000-0005-0000-0000-0000EB1A0000}"/>
    <cellStyle name="Normal 2 3 6 6 4" xfId="6847" xr:uid="{00000000-0005-0000-0000-0000EC1A0000}"/>
    <cellStyle name="Normal 2 3 6 6 4 2" xfId="6848" xr:uid="{00000000-0005-0000-0000-0000ED1A0000}"/>
    <cellStyle name="Normal 2 3 6 6 5" xfId="6849" xr:uid="{00000000-0005-0000-0000-0000EE1A0000}"/>
    <cellStyle name="Normal 2 3 6 7" xfId="6850" xr:uid="{00000000-0005-0000-0000-0000EF1A0000}"/>
    <cellStyle name="Normal 2 3 6 7 2" xfId="6851" xr:uid="{00000000-0005-0000-0000-0000F01A0000}"/>
    <cellStyle name="Normal 2 3 6 7 2 2" xfId="6852" xr:uid="{00000000-0005-0000-0000-0000F11A0000}"/>
    <cellStyle name="Normal 2 3 6 7 3" xfId="6853" xr:uid="{00000000-0005-0000-0000-0000F21A0000}"/>
    <cellStyle name="Normal 2 3 6 8" xfId="6854" xr:uid="{00000000-0005-0000-0000-0000F31A0000}"/>
    <cellStyle name="Normal 2 3 6 8 2" xfId="6855" xr:uid="{00000000-0005-0000-0000-0000F41A0000}"/>
    <cellStyle name="Normal 2 3 6 8 2 2" xfId="6856" xr:uid="{00000000-0005-0000-0000-0000F51A0000}"/>
    <cellStyle name="Normal 2 3 6 8 3" xfId="6857" xr:uid="{00000000-0005-0000-0000-0000F61A0000}"/>
    <cellStyle name="Normal 2 3 6 9" xfId="6858" xr:uid="{00000000-0005-0000-0000-0000F71A0000}"/>
    <cellStyle name="Normal 2 3 6 9 2" xfId="6859" xr:uid="{00000000-0005-0000-0000-0000F81A0000}"/>
    <cellStyle name="Normal 2 3 6_Plan3" xfId="6860" xr:uid="{00000000-0005-0000-0000-0000F91A0000}"/>
    <cellStyle name="Normal 2 3 7" xfId="6861" xr:uid="{00000000-0005-0000-0000-0000FA1A0000}"/>
    <cellStyle name="Normal 2 3 7 10" xfId="6862" xr:uid="{00000000-0005-0000-0000-0000FB1A0000}"/>
    <cellStyle name="Normal 2 3 7 11" xfId="6863" xr:uid="{00000000-0005-0000-0000-0000FC1A0000}"/>
    <cellStyle name="Normal 2 3 7 2" xfId="6864" xr:uid="{00000000-0005-0000-0000-0000FD1A0000}"/>
    <cellStyle name="Normal 2 3 7 2 2" xfId="6865" xr:uid="{00000000-0005-0000-0000-0000FE1A0000}"/>
    <cellStyle name="Normal 2 3 7 2 2 2" xfId="6866" xr:uid="{00000000-0005-0000-0000-0000FF1A0000}"/>
    <cellStyle name="Normal 2 3 7 2 2 2 2" xfId="6867" xr:uid="{00000000-0005-0000-0000-0000001B0000}"/>
    <cellStyle name="Normal 2 3 7 2 2 2 2 2" xfId="6868" xr:uid="{00000000-0005-0000-0000-0000011B0000}"/>
    <cellStyle name="Normal 2 3 7 2 2 2 2 2 2" xfId="6869" xr:uid="{00000000-0005-0000-0000-0000021B0000}"/>
    <cellStyle name="Normal 2 3 7 2 2 2 2 3" xfId="6870" xr:uid="{00000000-0005-0000-0000-0000031B0000}"/>
    <cellStyle name="Normal 2 3 7 2 2 2 3" xfId="6871" xr:uid="{00000000-0005-0000-0000-0000041B0000}"/>
    <cellStyle name="Normal 2 3 7 2 2 2 3 2" xfId="6872" xr:uid="{00000000-0005-0000-0000-0000051B0000}"/>
    <cellStyle name="Normal 2 3 7 2 2 2 3 2 2" xfId="6873" xr:uid="{00000000-0005-0000-0000-0000061B0000}"/>
    <cellStyle name="Normal 2 3 7 2 2 2 3 3" xfId="6874" xr:uid="{00000000-0005-0000-0000-0000071B0000}"/>
    <cellStyle name="Normal 2 3 7 2 2 2 4" xfId="6875" xr:uid="{00000000-0005-0000-0000-0000081B0000}"/>
    <cellStyle name="Normal 2 3 7 2 2 2 4 2" xfId="6876" xr:uid="{00000000-0005-0000-0000-0000091B0000}"/>
    <cellStyle name="Normal 2 3 7 2 2 2 5" xfId="6877" xr:uid="{00000000-0005-0000-0000-00000A1B0000}"/>
    <cellStyle name="Normal 2 3 7 2 2 3" xfId="6878" xr:uid="{00000000-0005-0000-0000-00000B1B0000}"/>
    <cellStyle name="Normal 2 3 7 2 2 3 2" xfId="6879" xr:uid="{00000000-0005-0000-0000-00000C1B0000}"/>
    <cellStyle name="Normal 2 3 7 2 2 3 2 2" xfId="6880" xr:uid="{00000000-0005-0000-0000-00000D1B0000}"/>
    <cellStyle name="Normal 2 3 7 2 2 3 3" xfId="6881" xr:uid="{00000000-0005-0000-0000-00000E1B0000}"/>
    <cellStyle name="Normal 2 3 7 2 2 4" xfId="6882" xr:uid="{00000000-0005-0000-0000-00000F1B0000}"/>
    <cellStyle name="Normal 2 3 7 2 2 4 2" xfId="6883" xr:uid="{00000000-0005-0000-0000-0000101B0000}"/>
    <cellStyle name="Normal 2 3 7 2 2 4 2 2" xfId="6884" xr:uid="{00000000-0005-0000-0000-0000111B0000}"/>
    <cellStyle name="Normal 2 3 7 2 2 4 3" xfId="6885" xr:uid="{00000000-0005-0000-0000-0000121B0000}"/>
    <cellStyle name="Normal 2 3 7 2 2 5" xfId="6886" xr:uid="{00000000-0005-0000-0000-0000131B0000}"/>
    <cellStyle name="Normal 2 3 7 2 2 5 2" xfId="6887" xr:uid="{00000000-0005-0000-0000-0000141B0000}"/>
    <cellStyle name="Normal 2 3 7 2 2 6" xfId="6888" xr:uid="{00000000-0005-0000-0000-0000151B0000}"/>
    <cellStyle name="Normal 2 3 7 2 2_Plan3" xfId="6889" xr:uid="{00000000-0005-0000-0000-0000161B0000}"/>
    <cellStyle name="Normal 2 3 7 2 3" xfId="6890" xr:uid="{00000000-0005-0000-0000-0000171B0000}"/>
    <cellStyle name="Normal 2 3 7 2 3 2" xfId="6891" xr:uid="{00000000-0005-0000-0000-0000181B0000}"/>
    <cellStyle name="Normal 2 3 7 2 3 2 2" xfId="6892" xr:uid="{00000000-0005-0000-0000-0000191B0000}"/>
    <cellStyle name="Normal 2 3 7 2 3 2 2 2" xfId="6893" xr:uid="{00000000-0005-0000-0000-00001A1B0000}"/>
    <cellStyle name="Normal 2 3 7 2 3 2 2 2 2" xfId="6894" xr:uid="{00000000-0005-0000-0000-00001B1B0000}"/>
    <cellStyle name="Normal 2 3 7 2 3 2 2 3" xfId="6895" xr:uid="{00000000-0005-0000-0000-00001C1B0000}"/>
    <cellStyle name="Normal 2 3 7 2 3 2 3" xfId="6896" xr:uid="{00000000-0005-0000-0000-00001D1B0000}"/>
    <cellStyle name="Normal 2 3 7 2 3 2 3 2" xfId="6897" xr:uid="{00000000-0005-0000-0000-00001E1B0000}"/>
    <cellStyle name="Normal 2 3 7 2 3 2 3 2 2" xfId="6898" xr:uid="{00000000-0005-0000-0000-00001F1B0000}"/>
    <cellStyle name="Normal 2 3 7 2 3 2 3 3" xfId="6899" xr:uid="{00000000-0005-0000-0000-0000201B0000}"/>
    <cellStyle name="Normal 2 3 7 2 3 2 4" xfId="6900" xr:uid="{00000000-0005-0000-0000-0000211B0000}"/>
    <cellStyle name="Normal 2 3 7 2 3 2 4 2" xfId="6901" xr:uid="{00000000-0005-0000-0000-0000221B0000}"/>
    <cellStyle name="Normal 2 3 7 2 3 2 5" xfId="6902" xr:uid="{00000000-0005-0000-0000-0000231B0000}"/>
    <cellStyle name="Normal 2 3 7 2 3 3" xfId="6903" xr:uid="{00000000-0005-0000-0000-0000241B0000}"/>
    <cellStyle name="Normal 2 3 7 2 3 3 2" xfId="6904" xr:uid="{00000000-0005-0000-0000-0000251B0000}"/>
    <cellStyle name="Normal 2 3 7 2 3 3 2 2" xfId="6905" xr:uid="{00000000-0005-0000-0000-0000261B0000}"/>
    <cellStyle name="Normal 2 3 7 2 3 3 3" xfId="6906" xr:uid="{00000000-0005-0000-0000-0000271B0000}"/>
    <cellStyle name="Normal 2 3 7 2 3 4" xfId="6907" xr:uid="{00000000-0005-0000-0000-0000281B0000}"/>
    <cellStyle name="Normal 2 3 7 2 3 4 2" xfId="6908" xr:uid="{00000000-0005-0000-0000-0000291B0000}"/>
    <cellStyle name="Normal 2 3 7 2 3 4 2 2" xfId="6909" xr:uid="{00000000-0005-0000-0000-00002A1B0000}"/>
    <cellStyle name="Normal 2 3 7 2 3 4 3" xfId="6910" xr:uid="{00000000-0005-0000-0000-00002B1B0000}"/>
    <cellStyle name="Normal 2 3 7 2 3 5" xfId="6911" xr:uid="{00000000-0005-0000-0000-00002C1B0000}"/>
    <cellStyle name="Normal 2 3 7 2 3 5 2" xfId="6912" xr:uid="{00000000-0005-0000-0000-00002D1B0000}"/>
    <cellStyle name="Normal 2 3 7 2 3 6" xfId="6913" xr:uid="{00000000-0005-0000-0000-00002E1B0000}"/>
    <cellStyle name="Normal 2 3 7 2 3_Plan3" xfId="6914" xr:uid="{00000000-0005-0000-0000-00002F1B0000}"/>
    <cellStyle name="Normal 2 3 7 2 4" xfId="6915" xr:uid="{00000000-0005-0000-0000-0000301B0000}"/>
    <cellStyle name="Normal 2 3 7 2 4 2" xfId="6916" xr:uid="{00000000-0005-0000-0000-0000311B0000}"/>
    <cellStyle name="Normal 2 3 7 2 4 2 2" xfId="6917" xr:uid="{00000000-0005-0000-0000-0000321B0000}"/>
    <cellStyle name="Normal 2 3 7 2 4 2 2 2" xfId="6918" xr:uid="{00000000-0005-0000-0000-0000331B0000}"/>
    <cellStyle name="Normal 2 3 7 2 4 2 2 2 2" xfId="6919" xr:uid="{00000000-0005-0000-0000-0000341B0000}"/>
    <cellStyle name="Normal 2 3 7 2 4 2 2 3" xfId="6920" xr:uid="{00000000-0005-0000-0000-0000351B0000}"/>
    <cellStyle name="Normal 2 3 7 2 4 2 3" xfId="6921" xr:uid="{00000000-0005-0000-0000-0000361B0000}"/>
    <cellStyle name="Normal 2 3 7 2 4 2 3 2" xfId="6922" xr:uid="{00000000-0005-0000-0000-0000371B0000}"/>
    <cellStyle name="Normal 2 3 7 2 4 2 3 2 2" xfId="6923" xr:uid="{00000000-0005-0000-0000-0000381B0000}"/>
    <cellStyle name="Normal 2 3 7 2 4 2 3 3" xfId="6924" xr:uid="{00000000-0005-0000-0000-0000391B0000}"/>
    <cellStyle name="Normal 2 3 7 2 4 2 4" xfId="6925" xr:uid="{00000000-0005-0000-0000-00003A1B0000}"/>
    <cellStyle name="Normal 2 3 7 2 4 2 4 2" xfId="6926" xr:uid="{00000000-0005-0000-0000-00003B1B0000}"/>
    <cellStyle name="Normal 2 3 7 2 4 2 5" xfId="6927" xr:uid="{00000000-0005-0000-0000-00003C1B0000}"/>
    <cellStyle name="Normal 2 3 7 2 4 3" xfId="6928" xr:uid="{00000000-0005-0000-0000-00003D1B0000}"/>
    <cellStyle name="Normal 2 3 7 2 4 3 2" xfId="6929" xr:uid="{00000000-0005-0000-0000-00003E1B0000}"/>
    <cellStyle name="Normal 2 3 7 2 4 3 2 2" xfId="6930" xr:uid="{00000000-0005-0000-0000-00003F1B0000}"/>
    <cellStyle name="Normal 2 3 7 2 4 3 3" xfId="6931" xr:uid="{00000000-0005-0000-0000-0000401B0000}"/>
    <cellStyle name="Normal 2 3 7 2 4 4" xfId="6932" xr:uid="{00000000-0005-0000-0000-0000411B0000}"/>
    <cellStyle name="Normal 2 3 7 2 4 4 2" xfId="6933" xr:uid="{00000000-0005-0000-0000-0000421B0000}"/>
    <cellStyle name="Normal 2 3 7 2 4 4 2 2" xfId="6934" xr:uid="{00000000-0005-0000-0000-0000431B0000}"/>
    <cellStyle name="Normal 2 3 7 2 4 4 3" xfId="6935" xr:uid="{00000000-0005-0000-0000-0000441B0000}"/>
    <cellStyle name="Normal 2 3 7 2 4 5" xfId="6936" xr:uid="{00000000-0005-0000-0000-0000451B0000}"/>
    <cellStyle name="Normal 2 3 7 2 4 5 2" xfId="6937" xr:uid="{00000000-0005-0000-0000-0000461B0000}"/>
    <cellStyle name="Normal 2 3 7 2 4 6" xfId="6938" xr:uid="{00000000-0005-0000-0000-0000471B0000}"/>
    <cellStyle name="Normal 2 3 7 2 5" xfId="6939" xr:uid="{00000000-0005-0000-0000-0000481B0000}"/>
    <cellStyle name="Normal 2 3 7 2 5 2" xfId="6940" xr:uid="{00000000-0005-0000-0000-0000491B0000}"/>
    <cellStyle name="Normal 2 3 7 2 5 2 2" xfId="6941" xr:uid="{00000000-0005-0000-0000-00004A1B0000}"/>
    <cellStyle name="Normal 2 3 7 2 5 2 2 2" xfId="6942" xr:uid="{00000000-0005-0000-0000-00004B1B0000}"/>
    <cellStyle name="Normal 2 3 7 2 5 2 3" xfId="6943" xr:uid="{00000000-0005-0000-0000-00004C1B0000}"/>
    <cellStyle name="Normal 2 3 7 2 5 3" xfId="6944" xr:uid="{00000000-0005-0000-0000-00004D1B0000}"/>
    <cellStyle name="Normal 2 3 7 2 5 3 2" xfId="6945" xr:uid="{00000000-0005-0000-0000-00004E1B0000}"/>
    <cellStyle name="Normal 2 3 7 2 5 3 2 2" xfId="6946" xr:uid="{00000000-0005-0000-0000-00004F1B0000}"/>
    <cellStyle name="Normal 2 3 7 2 5 3 3" xfId="6947" xr:uid="{00000000-0005-0000-0000-0000501B0000}"/>
    <cellStyle name="Normal 2 3 7 2 5 4" xfId="6948" xr:uid="{00000000-0005-0000-0000-0000511B0000}"/>
    <cellStyle name="Normal 2 3 7 2 5 4 2" xfId="6949" xr:uid="{00000000-0005-0000-0000-0000521B0000}"/>
    <cellStyle name="Normal 2 3 7 2 5 5" xfId="6950" xr:uid="{00000000-0005-0000-0000-0000531B0000}"/>
    <cellStyle name="Normal 2 3 7 2 6" xfId="6951" xr:uid="{00000000-0005-0000-0000-0000541B0000}"/>
    <cellStyle name="Normal 2 3 7 2 6 2" xfId="6952" xr:uid="{00000000-0005-0000-0000-0000551B0000}"/>
    <cellStyle name="Normal 2 3 7 2 6 2 2" xfId="6953" xr:uid="{00000000-0005-0000-0000-0000561B0000}"/>
    <cellStyle name="Normal 2 3 7 2 6 3" xfId="6954" xr:uid="{00000000-0005-0000-0000-0000571B0000}"/>
    <cellStyle name="Normal 2 3 7 2 7" xfId="6955" xr:uid="{00000000-0005-0000-0000-0000581B0000}"/>
    <cellStyle name="Normal 2 3 7 2 7 2" xfId="6956" xr:uid="{00000000-0005-0000-0000-0000591B0000}"/>
    <cellStyle name="Normal 2 3 7 2 7 2 2" xfId="6957" xr:uid="{00000000-0005-0000-0000-00005A1B0000}"/>
    <cellStyle name="Normal 2 3 7 2 7 3" xfId="6958" xr:uid="{00000000-0005-0000-0000-00005B1B0000}"/>
    <cellStyle name="Normal 2 3 7 2 8" xfId="6959" xr:uid="{00000000-0005-0000-0000-00005C1B0000}"/>
    <cellStyle name="Normal 2 3 7 2 8 2" xfId="6960" xr:uid="{00000000-0005-0000-0000-00005D1B0000}"/>
    <cellStyle name="Normal 2 3 7 2 9" xfId="6961" xr:uid="{00000000-0005-0000-0000-00005E1B0000}"/>
    <cellStyle name="Normal 2 3 7 2_Plan3" xfId="6962" xr:uid="{00000000-0005-0000-0000-00005F1B0000}"/>
    <cellStyle name="Normal 2 3 7 3" xfId="6963" xr:uid="{00000000-0005-0000-0000-0000601B0000}"/>
    <cellStyle name="Normal 2 3 7 3 2" xfId="6964" xr:uid="{00000000-0005-0000-0000-0000611B0000}"/>
    <cellStyle name="Normal 2 3 7 3 2 2" xfId="6965" xr:uid="{00000000-0005-0000-0000-0000621B0000}"/>
    <cellStyle name="Normal 2 3 7 3 2 2 2" xfId="6966" xr:uid="{00000000-0005-0000-0000-0000631B0000}"/>
    <cellStyle name="Normal 2 3 7 3 2 2 2 2" xfId="6967" xr:uid="{00000000-0005-0000-0000-0000641B0000}"/>
    <cellStyle name="Normal 2 3 7 3 2 2 3" xfId="6968" xr:uid="{00000000-0005-0000-0000-0000651B0000}"/>
    <cellStyle name="Normal 2 3 7 3 2 3" xfId="6969" xr:uid="{00000000-0005-0000-0000-0000661B0000}"/>
    <cellStyle name="Normal 2 3 7 3 2 3 2" xfId="6970" xr:uid="{00000000-0005-0000-0000-0000671B0000}"/>
    <cellStyle name="Normal 2 3 7 3 2 3 2 2" xfId="6971" xr:uid="{00000000-0005-0000-0000-0000681B0000}"/>
    <cellStyle name="Normal 2 3 7 3 2 3 3" xfId="6972" xr:uid="{00000000-0005-0000-0000-0000691B0000}"/>
    <cellStyle name="Normal 2 3 7 3 2 4" xfId="6973" xr:uid="{00000000-0005-0000-0000-00006A1B0000}"/>
    <cellStyle name="Normal 2 3 7 3 2 4 2" xfId="6974" xr:uid="{00000000-0005-0000-0000-00006B1B0000}"/>
    <cellStyle name="Normal 2 3 7 3 2 5" xfId="6975" xr:uid="{00000000-0005-0000-0000-00006C1B0000}"/>
    <cellStyle name="Normal 2 3 7 3 3" xfId="6976" xr:uid="{00000000-0005-0000-0000-00006D1B0000}"/>
    <cellStyle name="Normal 2 3 7 3 3 2" xfId="6977" xr:uid="{00000000-0005-0000-0000-00006E1B0000}"/>
    <cellStyle name="Normal 2 3 7 3 3 2 2" xfId="6978" xr:uid="{00000000-0005-0000-0000-00006F1B0000}"/>
    <cellStyle name="Normal 2 3 7 3 3 3" xfId="6979" xr:uid="{00000000-0005-0000-0000-0000701B0000}"/>
    <cellStyle name="Normal 2 3 7 3 4" xfId="6980" xr:uid="{00000000-0005-0000-0000-0000711B0000}"/>
    <cellStyle name="Normal 2 3 7 3 4 2" xfId="6981" xr:uid="{00000000-0005-0000-0000-0000721B0000}"/>
    <cellStyle name="Normal 2 3 7 3 4 2 2" xfId="6982" xr:uid="{00000000-0005-0000-0000-0000731B0000}"/>
    <cellStyle name="Normal 2 3 7 3 4 3" xfId="6983" xr:uid="{00000000-0005-0000-0000-0000741B0000}"/>
    <cellStyle name="Normal 2 3 7 3 5" xfId="6984" xr:uid="{00000000-0005-0000-0000-0000751B0000}"/>
    <cellStyle name="Normal 2 3 7 3 5 2" xfId="6985" xr:uid="{00000000-0005-0000-0000-0000761B0000}"/>
    <cellStyle name="Normal 2 3 7 3 6" xfId="6986" xr:uid="{00000000-0005-0000-0000-0000771B0000}"/>
    <cellStyle name="Normal 2 3 7 3_Plan3" xfId="6987" xr:uid="{00000000-0005-0000-0000-0000781B0000}"/>
    <cellStyle name="Normal 2 3 7 4" xfId="6988" xr:uid="{00000000-0005-0000-0000-0000791B0000}"/>
    <cellStyle name="Normal 2 3 7 4 2" xfId="6989" xr:uid="{00000000-0005-0000-0000-00007A1B0000}"/>
    <cellStyle name="Normal 2 3 7 4 2 2" xfId="6990" xr:uid="{00000000-0005-0000-0000-00007B1B0000}"/>
    <cellStyle name="Normal 2 3 7 4 2 2 2" xfId="6991" xr:uid="{00000000-0005-0000-0000-00007C1B0000}"/>
    <cellStyle name="Normal 2 3 7 4 2 2 2 2" xfId="6992" xr:uid="{00000000-0005-0000-0000-00007D1B0000}"/>
    <cellStyle name="Normal 2 3 7 4 2 2 3" xfId="6993" xr:uid="{00000000-0005-0000-0000-00007E1B0000}"/>
    <cellStyle name="Normal 2 3 7 4 2 3" xfId="6994" xr:uid="{00000000-0005-0000-0000-00007F1B0000}"/>
    <cellStyle name="Normal 2 3 7 4 2 3 2" xfId="6995" xr:uid="{00000000-0005-0000-0000-0000801B0000}"/>
    <cellStyle name="Normal 2 3 7 4 2 3 2 2" xfId="6996" xr:uid="{00000000-0005-0000-0000-0000811B0000}"/>
    <cellStyle name="Normal 2 3 7 4 2 3 3" xfId="6997" xr:uid="{00000000-0005-0000-0000-0000821B0000}"/>
    <cellStyle name="Normal 2 3 7 4 2 4" xfId="6998" xr:uid="{00000000-0005-0000-0000-0000831B0000}"/>
    <cellStyle name="Normal 2 3 7 4 2 4 2" xfId="6999" xr:uid="{00000000-0005-0000-0000-0000841B0000}"/>
    <cellStyle name="Normal 2 3 7 4 2 5" xfId="7000" xr:uid="{00000000-0005-0000-0000-0000851B0000}"/>
    <cellStyle name="Normal 2 3 7 4 3" xfId="7001" xr:uid="{00000000-0005-0000-0000-0000861B0000}"/>
    <cellStyle name="Normal 2 3 7 4 3 2" xfId="7002" xr:uid="{00000000-0005-0000-0000-0000871B0000}"/>
    <cellStyle name="Normal 2 3 7 4 3 2 2" xfId="7003" xr:uid="{00000000-0005-0000-0000-0000881B0000}"/>
    <cellStyle name="Normal 2 3 7 4 3 3" xfId="7004" xr:uid="{00000000-0005-0000-0000-0000891B0000}"/>
    <cellStyle name="Normal 2 3 7 4 4" xfId="7005" xr:uid="{00000000-0005-0000-0000-00008A1B0000}"/>
    <cellStyle name="Normal 2 3 7 4 4 2" xfId="7006" xr:uid="{00000000-0005-0000-0000-00008B1B0000}"/>
    <cellStyle name="Normal 2 3 7 4 4 2 2" xfId="7007" xr:uid="{00000000-0005-0000-0000-00008C1B0000}"/>
    <cellStyle name="Normal 2 3 7 4 4 3" xfId="7008" xr:uid="{00000000-0005-0000-0000-00008D1B0000}"/>
    <cellStyle name="Normal 2 3 7 4 5" xfId="7009" xr:uid="{00000000-0005-0000-0000-00008E1B0000}"/>
    <cellStyle name="Normal 2 3 7 4 5 2" xfId="7010" xr:uid="{00000000-0005-0000-0000-00008F1B0000}"/>
    <cellStyle name="Normal 2 3 7 4 6" xfId="7011" xr:uid="{00000000-0005-0000-0000-0000901B0000}"/>
    <cellStyle name="Normal 2 3 7 4_Plan3" xfId="7012" xr:uid="{00000000-0005-0000-0000-0000911B0000}"/>
    <cellStyle name="Normal 2 3 7 5" xfId="7013" xr:uid="{00000000-0005-0000-0000-0000921B0000}"/>
    <cellStyle name="Normal 2 3 7 5 2" xfId="7014" xr:uid="{00000000-0005-0000-0000-0000931B0000}"/>
    <cellStyle name="Normal 2 3 7 5 2 2" xfId="7015" xr:uid="{00000000-0005-0000-0000-0000941B0000}"/>
    <cellStyle name="Normal 2 3 7 5 2 2 2" xfId="7016" xr:uid="{00000000-0005-0000-0000-0000951B0000}"/>
    <cellStyle name="Normal 2 3 7 5 2 2 2 2" xfId="7017" xr:uid="{00000000-0005-0000-0000-0000961B0000}"/>
    <cellStyle name="Normal 2 3 7 5 2 2 3" xfId="7018" xr:uid="{00000000-0005-0000-0000-0000971B0000}"/>
    <cellStyle name="Normal 2 3 7 5 2 3" xfId="7019" xr:uid="{00000000-0005-0000-0000-0000981B0000}"/>
    <cellStyle name="Normal 2 3 7 5 2 3 2" xfId="7020" xr:uid="{00000000-0005-0000-0000-0000991B0000}"/>
    <cellStyle name="Normal 2 3 7 5 2 3 2 2" xfId="7021" xr:uid="{00000000-0005-0000-0000-00009A1B0000}"/>
    <cellStyle name="Normal 2 3 7 5 2 3 3" xfId="7022" xr:uid="{00000000-0005-0000-0000-00009B1B0000}"/>
    <cellStyle name="Normal 2 3 7 5 2 4" xfId="7023" xr:uid="{00000000-0005-0000-0000-00009C1B0000}"/>
    <cellStyle name="Normal 2 3 7 5 2 4 2" xfId="7024" xr:uid="{00000000-0005-0000-0000-00009D1B0000}"/>
    <cellStyle name="Normal 2 3 7 5 2 5" xfId="7025" xr:uid="{00000000-0005-0000-0000-00009E1B0000}"/>
    <cellStyle name="Normal 2 3 7 5 3" xfId="7026" xr:uid="{00000000-0005-0000-0000-00009F1B0000}"/>
    <cellStyle name="Normal 2 3 7 5 3 2" xfId="7027" xr:uid="{00000000-0005-0000-0000-0000A01B0000}"/>
    <cellStyle name="Normal 2 3 7 5 3 2 2" xfId="7028" xr:uid="{00000000-0005-0000-0000-0000A11B0000}"/>
    <cellStyle name="Normal 2 3 7 5 3 3" xfId="7029" xr:uid="{00000000-0005-0000-0000-0000A21B0000}"/>
    <cellStyle name="Normal 2 3 7 5 4" xfId="7030" xr:uid="{00000000-0005-0000-0000-0000A31B0000}"/>
    <cellStyle name="Normal 2 3 7 5 4 2" xfId="7031" xr:uid="{00000000-0005-0000-0000-0000A41B0000}"/>
    <cellStyle name="Normal 2 3 7 5 4 2 2" xfId="7032" xr:uid="{00000000-0005-0000-0000-0000A51B0000}"/>
    <cellStyle name="Normal 2 3 7 5 4 3" xfId="7033" xr:uid="{00000000-0005-0000-0000-0000A61B0000}"/>
    <cellStyle name="Normal 2 3 7 5 5" xfId="7034" xr:uid="{00000000-0005-0000-0000-0000A71B0000}"/>
    <cellStyle name="Normal 2 3 7 5 5 2" xfId="7035" xr:uid="{00000000-0005-0000-0000-0000A81B0000}"/>
    <cellStyle name="Normal 2 3 7 5 6" xfId="7036" xr:uid="{00000000-0005-0000-0000-0000A91B0000}"/>
    <cellStyle name="Normal 2 3 7 6" xfId="7037" xr:uid="{00000000-0005-0000-0000-0000AA1B0000}"/>
    <cellStyle name="Normal 2 3 7 6 2" xfId="7038" xr:uid="{00000000-0005-0000-0000-0000AB1B0000}"/>
    <cellStyle name="Normal 2 3 7 6 2 2" xfId="7039" xr:uid="{00000000-0005-0000-0000-0000AC1B0000}"/>
    <cellStyle name="Normal 2 3 7 6 2 2 2" xfId="7040" xr:uid="{00000000-0005-0000-0000-0000AD1B0000}"/>
    <cellStyle name="Normal 2 3 7 6 2 3" xfId="7041" xr:uid="{00000000-0005-0000-0000-0000AE1B0000}"/>
    <cellStyle name="Normal 2 3 7 6 3" xfId="7042" xr:uid="{00000000-0005-0000-0000-0000AF1B0000}"/>
    <cellStyle name="Normal 2 3 7 6 3 2" xfId="7043" xr:uid="{00000000-0005-0000-0000-0000B01B0000}"/>
    <cellStyle name="Normal 2 3 7 6 3 2 2" xfId="7044" xr:uid="{00000000-0005-0000-0000-0000B11B0000}"/>
    <cellStyle name="Normal 2 3 7 6 3 3" xfId="7045" xr:uid="{00000000-0005-0000-0000-0000B21B0000}"/>
    <cellStyle name="Normal 2 3 7 6 4" xfId="7046" xr:uid="{00000000-0005-0000-0000-0000B31B0000}"/>
    <cellStyle name="Normal 2 3 7 6 4 2" xfId="7047" xr:uid="{00000000-0005-0000-0000-0000B41B0000}"/>
    <cellStyle name="Normal 2 3 7 6 5" xfId="7048" xr:uid="{00000000-0005-0000-0000-0000B51B0000}"/>
    <cellStyle name="Normal 2 3 7 7" xfId="7049" xr:uid="{00000000-0005-0000-0000-0000B61B0000}"/>
    <cellStyle name="Normal 2 3 7 7 2" xfId="7050" xr:uid="{00000000-0005-0000-0000-0000B71B0000}"/>
    <cellStyle name="Normal 2 3 7 7 2 2" xfId="7051" xr:uid="{00000000-0005-0000-0000-0000B81B0000}"/>
    <cellStyle name="Normal 2 3 7 7 3" xfId="7052" xr:uid="{00000000-0005-0000-0000-0000B91B0000}"/>
    <cellStyle name="Normal 2 3 7 8" xfId="7053" xr:uid="{00000000-0005-0000-0000-0000BA1B0000}"/>
    <cellStyle name="Normal 2 3 7 8 2" xfId="7054" xr:uid="{00000000-0005-0000-0000-0000BB1B0000}"/>
    <cellStyle name="Normal 2 3 7 8 2 2" xfId="7055" xr:uid="{00000000-0005-0000-0000-0000BC1B0000}"/>
    <cellStyle name="Normal 2 3 7 8 3" xfId="7056" xr:uid="{00000000-0005-0000-0000-0000BD1B0000}"/>
    <cellStyle name="Normal 2 3 7 9" xfId="7057" xr:uid="{00000000-0005-0000-0000-0000BE1B0000}"/>
    <cellStyle name="Normal 2 3 7 9 2" xfId="7058" xr:uid="{00000000-0005-0000-0000-0000BF1B0000}"/>
    <cellStyle name="Normal 2 3 7_Plan3" xfId="7059" xr:uid="{00000000-0005-0000-0000-0000C01B0000}"/>
    <cellStyle name="Normal 2 3 8" xfId="7060" xr:uid="{00000000-0005-0000-0000-0000C11B0000}"/>
    <cellStyle name="Normal 2 3 9" xfId="7061" xr:uid="{00000000-0005-0000-0000-0000C21B0000}"/>
    <cellStyle name="Normal 2 30" xfId="7062" xr:uid="{00000000-0005-0000-0000-0000C31B0000}"/>
    <cellStyle name="Normal 2 31" xfId="7063" xr:uid="{00000000-0005-0000-0000-0000C41B0000}"/>
    <cellStyle name="Normal 2 32" xfId="7064" xr:uid="{00000000-0005-0000-0000-0000C51B0000}"/>
    <cellStyle name="Normal 2 4" xfId="7065" xr:uid="{00000000-0005-0000-0000-0000C61B0000}"/>
    <cellStyle name="Normal 2 4 2" xfId="7066" xr:uid="{00000000-0005-0000-0000-0000C71B0000}"/>
    <cellStyle name="Normal 2 4 3" xfId="7067" xr:uid="{00000000-0005-0000-0000-0000C81B0000}"/>
    <cellStyle name="Normal 2 5" xfId="7068" xr:uid="{00000000-0005-0000-0000-0000C91B0000}"/>
    <cellStyle name="Normal 2 5 2" xfId="7069" xr:uid="{00000000-0005-0000-0000-0000CA1B0000}"/>
    <cellStyle name="Normal 2 6" xfId="7070" xr:uid="{00000000-0005-0000-0000-0000CB1B0000}"/>
    <cellStyle name="Normal 2 6 2" xfId="7071" xr:uid="{00000000-0005-0000-0000-0000CC1B0000}"/>
    <cellStyle name="Normal 2 6 3" xfId="7072" xr:uid="{00000000-0005-0000-0000-0000CD1B0000}"/>
    <cellStyle name="Normal 2 7" xfId="7073" xr:uid="{00000000-0005-0000-0000-0000CE1B0000}"/>
    <cellStyle name="Normal 2 7 2" xfId="7074" xr:uid="{00000000-0005-0000-0000-0000CF1B0000}"/>
    <cellStyle name="Normal 2 8" xfId="7075" xr:uid="{00000000-0005-0000-0000-0000D01B0000}"/>
    <cellStyle name="Normal 2 8 2" xfId="7076" xr:uid="{00000000-0005-0000-0000-0000D11B0000}"/>
    <cellStyle name="Normal 2 9" xfId="7077" xr:uid="{00000000-0005-0000-0000-0000D21B0000}"/>
    <cellStyle name="Normal 2_0130.02.IMUNIZAÇÃO SGA_PLANILHA ORÇAMENTARIA.R05" xfId="7078" xr:uid="{00000000-0005-0000-0000-0000D31B0000}"/>
    <cellStyle name="Normal 20" xfId="7079" xr:uid="{00000000-0005-0000-0000-0000D41B0000}"/>
    <cellStyle name="Normal 20 2" xfId="7080" xr:uid="{00000000-0005-0000-0000-0000D51B0000}"/>
    <cellStyle name="Normal 20 3" xfId="7081" xr:uid="{00000000-0005-0000-0000-0000D61B0000}"/>
    <cellStyle name="Normal 21" xfId="7082" xr:uid="{00000000-0005-0000-0000-0000D71B0000}"/>
    <cellStyle name="Normal 21 2" xfId="7083" xr:uid="{00000000-0005-0000-0000-0000D81B0000}"/>
    <cellStyle name="Normal 21 3" xfId="7084" xr:uid="{00000000-0005-0000-0000-0000D91B0000}"/>
    <cellStyle name="Normal 22" xfId="7085" xr:uid="{00000000-0005-0000-0000-0000DA1B0000}"/>
    <cellStyle name="Normal 22 2" xfId="7086" xr:uid="{00000000-0005-0000-0000-0000DB1B0000}"/>
    <cellStyle name="Normal 22 3" xfId="7087" xr:uid="{00000000-0005-0000-0000-0000DC1B0000}"/>
    <cellStyle name="Normal 23" xfId="7088" xr:uid="{00000000-0005-0000-0000-0000DD1B0000}"/>
    <cellStyle name="Normal 23 2" xfId="7089" xr:uid="{00000000-0005-0000-0000-0000DE1B0000}"/>
    <cellStyle name="Normal 23 3" xfId="7090" xr:uid="{00000000-0005-0000-0000-0000DF1B0000}"/>
    <cellStyle name="Normal 24" xfId="7091" xr:uid="{00000000-0005-0000-0000-0000E01B0000}"/>
    <cellStyle name="Normal 24 2" xfId="7092" xr:uid="{00000000-0005-0000-0000-0000E11B0000}"/>
    <cellStyle name="Normal 24 3" xfId="7093" xr:uid="{00000000-0005-0000-0000-0000E21B0000}"/>
    <cellStyle name="Normal 25" xfId="7094" xr:uid="{00000000-0005-0000-0000-0000E31B0000}"/>
    <cellStyle name="Normal 25 2" xfId="7095" xr:uid="{00000000-0005-0000-0000-0000E41B0000}"/>
    <cellStyle name="Normal 25 3" xfId="7096" xr:uid="{00000000-0005-0000-0000-0000E51B0000}"/>
    <cellStyle name="Normal 26" xfId="7097" xr:uid="{00000000-0005-0000-0000-0000E61B0000}"/>
    <cellStyle name="Normal 26 2" xfId="7098" xr:uid="{00000000-0005-0000-0000-0000E71B0000}"/>
    <cellStyle name="Normal 26 3" xfId="7099" xr:uid="{00000000-0005-0000-0000-0000E81B0000}"/>
    <cellStyle name="Normal 27" xfId="7100" xr:uid="{00000000-0005-0000-0000-0000E91B0000}"/>
    <cellStyle name="Normal 27 2" xfId="7101" xr:uid="{00000000-0005-0000-0000-0000EA1B0000}"/>
    <cellStyle name="Normal 27 2 2" xfId="7102" xr:uid="{00000000-0005-0000-0000-0000EB1B0000}"/>
    <cellStyle name="Normal 27 3" xfId="7103" xr:uid="{00000000-0005-0000-0000-0000EC1B0000}"/>
    <cellStyle name="Normal 27 4" xfId="7104" xr:uid="{00000000-0005-0000-0000-0000ED1B0000}"/>
    <cellStyle name="Normal 27 5" xfId="7105" xr:uid="{00000000-0005-0000-0000-0000EE1B0000}"/>
    <cellStyle name="Normal 28" xfId="7106" xr:uid="{00000000-0005-0000-0000-0000EF1B0000}"/>
    <cellStyle name="Normal 28 2" xfId="7107" xr:uid="{00000000-0005-0000-0000-0000F01B0000}"/>
    <cellStyle name="Normal 28 3" xfId="7108" xr:uid="{00000000-0005-0000-0000-0000F11B0000}"/>
    <cellStyle name="Normal 29" xfId="7109" xr:uid="{00000000-0005-0000-0000-0000F21B0000}"/>
    <cellStyle name="Normal 29 2" xfId="7110" xr:uid="{00000000-0005-0000-0000-0000F31B0000}"/>
    <cellStyle name="Normal 29 3" xfId="7111" xr:uid="{00000000-0005-0000-0000-0000F41B0000}"/>
    <cellStyle name="Normal 3" xfId="7112" xr:uid="{00000000-0005-0000-0000-0000F51B0000}"/>
    <cellStyle name="Normal 3 10" xfId="7113" xr:uid="{00000000-0005-0000-0000-0000F61B0000}"/>
    <cellStyle name="Normal 3 11" xfId="7114" xr:uid="{00000000-0005-0000-0000-0000F71B0000}"/>
    <cellStyle name="Normal 3 12" xfId="7115" xr:uid="{00000000-0005-0000-0000-0000F81B0000}"/>
    <cellStyle name="Normal 3 13" xfId="7116" xr:uid="{00000000-0005-0000-0000-0000F91B0000}"/>
    <cellStyle name="Normal 3 2" xfId="7117" xr:uid="{00000000-0005-0000-0000-0000FA1B0000}"/>
    <cellStyle name="Normal 3 2 2" xfId="7118" xr:uid="{00000000-0005-0000-0000-0000FB1B0000}"/>
    <cellStyle name="Normal 3 2 2 2" xfId="7119" xr:uid="{00000000-0005-0000-0000-0000FC1B0000}"/>
    <cellStyle name="Normal 3 2 2 3" xfId="7120" xr:uid="{00000000-0005-0000-0000-0000FD1B0000}"/>
    <cellStyle name="Normal 3 2 3" xfId="7121" xr:uid="{00000000-0005-0000-0000-0000FE1B0000}"/>
    <cellStyle name="Normal 3 2 3 2" xfId="7122" xr:uid="{00000000-0005-0000-0000-0000FF1B0000}"/>
    <cellStyle name="Normal 3 2 3 2 2" xfId="7123" xr:uid="{00000000-0005-0000-0000-0000001C0000}"/>
    <cellStyle name="Normal 3 2 3 2 2 2" xfId="7124" xr:uid="{00000000-0005-0000-0000-0000011C0000}"/>
    <cellStyle name="Normal 3 2 3 2 3" xfId="7125" xr:uid="{00000000-0005-0000-0000-0000021C0000}"/>
    <cellStyle name="Normal 3 2 3 3" xfId="7126" xr:uid="{00000000-0005-0000-0000-0000031C0000}"/>
    <cellStyle name="Normal 3 2 3 3 2" xfId="7127" xr:uid="{00000000-0005-0000-0000-0000041C0000}"/>
    <cellStyle name="Normal 3 2 3 3 2 2" xfId="7128" xr:uid="{00000000-0005-0000-0000-0000051C0000}"/>
    <cellStyle name="Normal 3 2 3 3 3" xfId="7129" xr:uid="{00000000-0005-0000-0000-0000061C0000}"/>
    <cellStyle name="Normal 3 2 3 4" xfId="7130" xr:uid="{00000000-0005-0000-0000-0000071C0000}"/>
    <cellStyle name="Normal 3 2 3 4 2" xfId="7131" xr:uid="{00000000-0005-0000-0000-0000081C0000}"/>
    <cellStyle name="Normal 3 2 3 5" xfId="7132" xr:uid="{00000000-0005-0000-0000-0000091C0000}"/>
    <cellStyle name="Normal 3 2 4" xfId="7133" xr:uid="{00000000-0005-0000-0000-00000A1C0000}"/>
    <cellStyle name="Normal 3 2 5" xfId="7134" xr:uid="{00000000-0005-0000-0000-00000B1C0000}"/>
    <cellStyle name="Normal 3 2 6" xfId="7135" xr:uid="{00000000-0005-0000-0000-00000C1C0000}"/>
    <cellStyle name="Normal 3 3" xfId="7136" xr:uid="{00000000-0005-0000-0000-00000D1C0000}"/>
    <cellStyle name="Normal 3 3 2" xfId="7137" xr:uid="{00000000-0005-0000-0000-00000E1C0000}"/>
    <cellStyle name="Normal 3 3 3" xfId="7138" xr:uid="{00000000-0005-0000-0000-00000F1C0000}"/>
    <cellStyle name="Normal 3 3 4" xfId="7139" xr:uid="{00000000-0005-0000-0000-0000101C0000}"/>
    <cellStyle name="Normal 3 4" xfId="7140" xr:uid="{00000000-0005-0000-0000-0000111C0000}"/>
    <cellStyle name="Normal 3 4 2" xfId="7141" xr:uid="{00000000-0005-0000-0000-0000121C0000}"/>
    <cellStyle name="Normal 3 4 3" xfId="7142" xr:uid="{00000000-0005-0000-0000-0000131C0000}"/>
    <cellStyle name="Normal 3 5" xfId="7143" xr:uid="{00000000-0005-0000-0000-0000141C0000}"/>
    <cellStyle name="Normal 3 5 2" xfId="7144" xr:uid="{00000000-0005-0000-0000-0000151C0000}"/>
    <cellStyle name="Normal 3 5 2 2" xfId="7145" xr:uid="{00000000-0005-0000-0000-0000161C0000}"/>
    <cellStyle name="Normal 3 5 3" xfId="7146" xr:uid="{00000000-0005-0000-0000-0000171C0000}"/>
    <cellStyle name="Normal 3 5 4" xfId="7147" xr:uid="{00000000-0005-0000-0000-0000181C0000}"/>
    <cellStyle name="Normal 3 6" xfId="7148" xr:uid="{00000000-0005-0000-0000-0000191C0000}"/>
    <cellStyle name="Normal 3 6 2" xfId="7149" xr:uid="{00000000-0005-0000-0000-00001A1C0000}"/>
    <cellStyle name="Normal 3 7" xfId="7150" xr:uid="{00000000-0005-0000-0000-00001B1C0000}"/>
    <cellStyle name="Normal 3 7 2" xfId="7151" xr:uid="{00000000-0005-0000-0000-00001C1C0000}"/>
    <cellStyle name="Normal 3 7 3" xfId="7152" xr:uid="{00000000-0005-0000-0000-00001D1C0000}"/>
    <cellStyle name="Normal 3 7 4" xfId="7153" xr:uid="{00000000-0005-0000-0000-00001E1C0000}"/>
    <cellStyle name="Normal 3 7 5" xfId="7154" xr:uid="{00000000-0005-0000-0000-00001F1C0000}"/>
    <cellStyle name="Normal 3 8" xfId="7155" xr:uid="{00000000-0005-0000-0000-0000201C0000}"/>
    <cellStyle name="Normal 3 8 2" xfId="7156" xr:uid="{00000000-0005-0000-0000-0000211C0000}"/>
    <cellStyle name="Normal 3 9" xfId="7157" xr:uid="{00000000-0005-0000-0000-0000221C0000}"/>
    <cellStyle name="Normal 3 9 2" xfId="7158" xr:uid="{00000000-0005-0000-0000-0000231C0000}"/>
    <cellStyle name="Normal 3_Planilha RETROFIT PALÁCIO - VRF  DEZEMBRO  2013 CRONOGRAMA 15 MESES _ R02 - 2" xfId="7159" xr:uid="{00000000-0005-0000-0000-0000241C0000}"/>
    <cellStyle name="Normal 30" xfId="7160" xr:uid="{00000000-0005-0000-0000-0000251C0000}"/>
    <cellStyle name="Normal 30 2" xfId="7161" xr:uid="{00000000-0005-0000-0000-0000261C0000}"/>
    <cellStyle name="Normal 30 2 2" xfId="7162" xr:uid="{00000000-0005-0000-0000-0000271C0000}"/>
    <cellStyle name="Normal 30 3" xfId="7163" xr:uid="{00000000-0005-0000-0000-0000281C0000}"/>
    <cellStyle name="Normal 30 4" xfId="7164" xr:uid="{00000000-0005-0000-0000-0000291C0000}"/>
    <cellStyle name="Normal 30 5" xfId="7165" xr:uid="{00000000-0005-0000-0000-00002A1C0000}"/>
    <cellStyle name="Normal 31" xfId="7166" xr:uid="{00000000-0005-0000-0000-00002B1C0000}"/>
    <cellStyle name="Normal 31 2" xfId="7167" xr:uid="{00000000-0005-0000-0000-00002C1C0000}"/>
    <cellStyle name="Normal 31 2 2" xfId="7168" xr:uid="{00000000-0005-0000-0000-00002D1C0000}"/>
    <cellStyle name="Normal 31 3" xfId="7169" xr:uid="{00000000-0005-0000-0000-00002E1C0000}"/>
    <cellStyle name="Normal 31 4" xfId="7170" xr:uid="{00000000-0005-0000-0000-00002F1C0000}"/>
    <cellStyle name="Normal 31 5" xfId="7171" xr:uid="{00000000-0005-0000-0000-0000301C0000}"/>
    <cellStyle name="Normal 32" xfId="7172" xr:uid="{00000000-0005-0000-0000-0000311C0000}"/>
    <cellStyle name="Normal 32 2" xfId="7173" xr:uid="{00000000-0005-0000-0000-0000321C0000}"/>
    <cellStyle name="Normal 32 3" xfId="7174" xr:uid="{00000000-0005-0000-0000-0000331C0000}"/>
    <cellStyle name="Normal 33" xfId="7175" xr:uid="{00000000-0005-0000-0000-0000341C0000}"/>
    <cellStyle name="Normal 33 10" xfId="7176" xr:uid="{00000000-0005-0000-0000-0000351C0000}"/>
    <cellStyle name="Normal 33 2" xfId="7177" xr:uid="{00000000-0005-0000-0000-0000361C0000}"/>
    <cellStyle name="Normal 33 2 2" xfId="7178" xr:uid="{00000000-0005-0000-0000-0000371C0000}"/>
    <cellStyle name="Normal 33 3" xfId="7179" xr:uid="{00000000-0005-0000-0000-0000381C0000}"/>
    <cellStyle name="Normal 33 3 2" xfId="7180" xr:uid="{00000000-0005-0000-0000-0000391C0000}"/>
    <cellStyle name="Normal 33 4" xfId="7181" xr:uid="{00000000-0005-0000-0000-00003A1C0000}"/>
    <cellStyle name="Normal 33 5" xfId="7182" xr:uid="{00000000-0005-0000-0000-00003B1C0000}"/>
    <cellStyle name="Normal 33 6" xfId="7183" xr:uid="{00000000-0005-0000-0000-00003C1C0000}"/>
    <cellStyle name="Normal 33 7" xfId="7184" xr:uid="{00000000-0005-0000-0000-00003D1C0000}"/>
    <cellStyle name="Normal 33 8" xfId="7185" xr:uid="{00000000-0005-0000-0000-00003E1C0000}"/>
    <cellStyle name="Normal 33 9" xfId="7186" xr:uid="{00000000-0005-0000-0000-00003F1C0000}"/>
    <cellStyle name="Normal 34" xfId="7187" xr:uid="{00000000-0005-0000-0000-0000401C0000}"/>
    <cellStyle name="Normal 34 10" xfId="7188" xr:uid="{00000000-0005-0000-0000-0000411C0000}"/>
    <cellStyle name="Normal 34 10 2" xfId="7189" xr:uid="{00000000-0005-0000-0000-0000421C0000}"/>
    <cellStyle name="Normal 34 10 2 2" xfId="7190" xr:uid="{00000000-0005-0000-0000-0000431C0000}"/>
    <cellStyle name="Normal 34 10 2 2 2" xfId="7191" xr:uid="{00000000-0005-0000-0000-0000441C0000}"/>
    <cellStyle name="Normal 34 10 2 2 2 2" xfId="7192" xr:uid="{00000000-0005-0000-0000-0000451C0000}"/>
    <cellStyle name="Normal 34 10 2 2 3" xfId="7193" xr:uid="{00000000-0005-0000-0000-0000461C0000}"/>
    <cellStyle name="Normal 34 10 2 3" xfId="7194" xr:uid="{00000000-0005-0000-0000-0000471C0000}"/>
    <cellStyle name="Normal 34 10 2 3 2" xfId="7195" xr:uid="{00000000-0005-0000-0000-0000481C0000}"/>
    <cellStyle name="Normal 34 10 2 3 2 2" xfId="7196" xr:uid="{00000000-0005-0000-0000-0000491C0000}"/>
    <cellStyle name="Normal 34 10 2 3 3" xfId="7197" xr:uid="{00000000-0005-0000-0000-00004A1C0000}"/>
    <cellStyle name="Normal 34 10 2 4" xfId="7198" xr:uid="{00000000-0005-0000-0000-00004B1C0000}"/>
    <cellStyle name="Normal 34 10 2 4 2" xfId="7199" xr:uid="{00000000-0005-0000-0000-00004C1C0000}"/>
    <cellStyle name="Normal 34 10 2 5" xfId="7200" xr:uid="{00000000-0005-0000-0000-00004D1C0000}"/>
    <cellStyle name="Normal 34 10 3" xfId="7201" xr:uid="{00000000-0005-0000-0000-00004E1C0000}"/>
    <cellStyle name="Normal 34 10 3 2" xfId="7202" xr:uid="{00000000-0005-0000-0000-00004F1C0000}"/>
    <cellStyle name="Normal 34 10 3 2 2" xfId="7203" xr:uid="{00000000-0005-0000-0000-0000501C0000}"/>
    <cellStyle name="Normal 34 10 3 3" xfId="7204" xr:uid="{00000000-0005-0000-0000-0000511C0000}"/>
    <cellStyle name="Normal 34 10 4" xfId="7205" xr:uid="{00000000-0005-0000-0000-0000521C0000}"/>
    <cellStyle name="Normal 34 10 4 2" xfId="7206" xr:uid="{00000000-0005-0000-0000-0000531C0000}"/>
    <cellStyle name="Normal 34 10 4 2 2" xfId="7207" xr:uid="{00000000-0005-0000-0000-0000541C0000}"/>
    <cellStyle name="Normal 34 10 4 3" xfId="7208" xr:uid="{00000000-0005-0000-0000-0000551C0000}"/>
    <cellStyle name="Normal 34 10 5" xfId="7209" xr:uid="{00000000-0005-0000-0000-0000561C0000}"/>
    <cellStyle name="Normal 34 10 5 2" xfId="7210" xr:uid="{00000000-0005-0000-0000-0000571C0000}"/>
    <cellStyle name="Normal 34 10 6" xfId="7211" xr:uid="{00000000-0005-0000-0000-0000581C0000}"/>
    <cellStyle name="Normal 34 11" xfId="7212" xr:uid="{00000000-0005-0000-0000-0000591C0000}"/>
    <cellStyle name="Normal 34 11 2" xfId="7213" xr:uid="{00000000-0005-0000-0000-00005A1C0000}"/>
    <cellStyle name="Normal 34 11 2 2" xfId="7214" xr:uid="{00000000-0005-0000-0000-00005B1C0000}"/>
    <cellStyle name="Normal 34 11 2 2 2" xfId="7215" xr:uid="{00000000-0005-0000-0000-00005C1C0000}"/>
    <cellStyle name="Normal 34 11 2 3" xfId="7216" xr:uid="{00000000-0005-0000-0000-00005D1C0000}"/>
    <cellStyle name="Normal 34 11 3" xfId="7217" xr:uid="{00000000-0005-0000-0000-00005E1C0000}"/>
    <cellStyle name="Normal 34 11 3 2" xfId="7218" xr:uid="{00000000-0005-0000-0000-00005F1C0000}"/>
    <cellStyle name="Normal 34 11 3 2 2" xfId="7219" xr:uid="{00000000-0005-0000-0000-0000601C0000}"/>
    <cellStyle name="Normal 34 11 3 3" xfId="7220" xr:uid="{00000000-0005-0000-0000-0000611C0000}"/>
    <cellStyle name="Normal 34 11 4" xfId="7221" xr:uid="{00000000-0005-0000-0000-0000621C0000}"/>
    <cellStyle name="Normal 34 11 4 2" xfId="7222" xr:uid="{00000000-0005-0000-0000-0000631C0000}"/>
    <cellStyle name="Normal 34 11 5" xfId="7223" xr:uid="{00000000-0005-0000-0000-0000641C0000}"/>
    <cellStyle name="Normal 34 12" xfId="7224" xr:uid="{00000000-0005-0000-0000-0000651C0000}"/>
    <cellStyle name="Normal 34 12 2" xfId="7225" xr:uid="{00000000-0005-0000-0000-0000661C0000}"/>
    <cellStyle name="Normal 34 12 2 2" xfId="7226" xr:uid="{00000000-0005-0000-0000-0000671C0000}"/>
    <cellStyle name="Normal 34 12 3" xfId="7227" xr:uid="{00000000-0005-0000-0000-0000681C0000}"/>
    <cellStyle name="Normal 34 13" xfId="7228" xr:uid="{00000000-0005-0000-0000-0000691C0000}"/>
    <cellStyle name="Normal 34 13 2" xfId="7229" xr:uid="{00000000-0005-0000-0000-00006A1C0000}"/>
    <cellStyle name="Normal 34 13 2 2" xfId="7230" xr:uid="{00000000-0005-0000-0000-00006B1C0000}"/>
    <cellStyle name="Normal 34 13 3" xfId="7231" xr:uid="{00000000-0005-0000-0000-00006C1C0000}"/>
    <cellStyle name="Normal 34 14" xfId="7232" xr:uid="{00000000-0005-0000-0000-00006D1C0000}"/>
    <cellStyle name="Normal 34 14 2" xfId="7233" xr:uid="{00000000-0005-0000-0000-00006E1C0000}"/>
    <cellStyle name="Normal 34 15" xfId="7234" xr:uid="{00000000-0005-0000-0000-00006F1C0000}"/>
    <cellStyle name="Normal 34 15 2" xfId="7235" xr:uid="{00000000-0005-0000-0000-0000701C0000}"/>
    <cellStyle name="Normal 34 16" xfId="7236" xr:uid="{00000000-0005-0000-0000-0000711C0000}"/>
    <cellStyle name="Normal 34 16 2" xfId="7237" xr:uid="{00000000-0005-0000-0000-0000721C0000}"/>
    <cellStyle name="Normal 34 17" xfId="7238" xr:uid="{00000000-0005-0000-0000-0000731C0000}"/>
    <cellStyle name="Normal 34 18" xfId="7239" xr:uid="{00000000-0005-0000-0000-0000741C0000}"/>
    <cellStyle name="Normal 34 19" xfId="7240" xr:uid="{00000000-0005-0000-0000-0000751C0000}"/>
    <cellStyle name="Normal 34 2" xfId="7241" xr:uid="{00000000-0005-0000-0000-0000761C0000}"/>
    <cellStyle name="Normal 34 2 10" xfId="7242" xr:uid="{00000000-0005-0000-0000-0000771C0000}"/>
    <cellStyle name="Normal 34 2 11" xfId="7243" xr:uid="{00000000-0005-0000-0000-0000781C0000}"/>
    <cellStyle name="Normal 34 2 2" xfId="7244" xr:uid="{00000000-0005-0000-0000-0000791C0000}"/>
    <cellStyle name="Normal 34 2 2 2" xfId="7245" xr:uid="{00000000-0005-0000-0000-00007A1C0000}"/>
    <cellStyle name="Normal 34 2 2 2 2" xfId="7246" xr:uid="{00000000-0005-0000-0000-00007B1C0000}"/>
    <cellStyle name="Normal 34 2 2 2 2 2" xfId="7247" xr:uid="{00000000-0005-0000-0000-00007C1C0000}"/>
    <cellStyle name="Normal 34 2 2 2 2 2 2" xfId="7248" xr:uid="{00000000-0005-0000-0000-00007D1C0000}"/>
    <cellStyle name="Normal 34 2 2 2 2 2 2 2" xfId="7249" xr:uid="{00000000-0005-0000-0000-00007E1C0000}"/>
    <cellStyle name="Normal 34 2 2 2 2 2 3" xfId="7250" xr:uid="{00000000-0005-0000-0000-00007F1C0000}"/>
    <cellStyle name="Normal 34 2 2 2 2 3" xfId="7251" xr:uid="{00000000-0005-0000-0000-0000801C0000}"/>
    <cellStyle name="Normal 34 2 2 2 2 3 2" xfId="7252" xr:uid="{00000000-0005-0000-0000-0000811C0000}"/>
    <cellStyle name="Normal 34 2 2 2 2 3 2 2" xfId="7253" xr:uid="{00000000-0005-0000-0000-0000821C0000}"/>
    <cellStyle name="Normal 34 2 2 2 2 3 3" xfId="7254" xr:uid="{00000000-0005-0000-0000-0000831C0000}"/>
    <cellStyle name="Normal 34 2 2 2 2 4" xfId="7255" xr:uid="{00000000-0005-0000-0000-0000841C0000}"/>
    <cellStyle name="Normal 34 2 2 2 2 4 2" xfId="7256" xr:uid="{00000000-0005-0000-0000-0000851C0000}"/>
    <cellStyle name="Normal 34 2 2 2 2 5" xfId="7257" xr:uid="{00000000-0005-0000-0000-0000861C0000}"/>
    <cellStyle name="Normal 34 2 2 2 3" xfId="7258" xr:uid="{00000000-0005-0000-0000-0000871C0000}"/>
    <cellStyle name="Normal 34 2 2 2 3 2" xfId="7259" xr:uid="{00000000-0005-0000-0000-0000881C0000}"/>
    <cellStyle name="Normal 34 2 2 2 3 2 2" xfId="7260" xr:uid="{00000000-0005-0000-0000-0000891C0000}"/>
    <cellStyle name="Normal 34 2 2 2 3 3" xfId="7261" xr:uid="{00000000-0005-0000-0000-00008A1C0000}"/>
    <cellStyle name="Normal 34 2 2 2 4" xfId="7262" xr:uid="{00000000-0005-0000-0000-00008B1C0000}"/>
    <cellStyle name="Normal 34 2 2 2 4 2" xfId="7263" xr:uid="{00000000-0005-0000-0000-00008C1C0000}"/>
    <cellStyle name="Normal 34 2 2 2 4 2 2" xfId="7264" xr:uid="{00000000-0005-0000-0000-00008D1C0000}"/>
    <cellStyle name="Normal 34 2 2 2 4 3" xfId="7265" xr:uid="{00000000-0005-0000-0000-00008E1C0000}"/>
    <cellStyle name="Normal 34 2 2 2 5" xfId="7266" xr:uid="{00000000-0005-0000-0000-00008F1C0000}"/>
    <cellStyle name="Normal 34 2 2 2 5 2" xfId="7267" xr:uid="{00000000-0005-0000-0000-0000901C0000}"/>
    <cellStyle name="Normal 34 2 2 2 6" xfId="7268" xr:uid="{00000000-0005-0000-0000-0000911C0000}"/>
    <cellStyle name="Normal 34 2 2 2_Plan3" xfId="7269" xr:uid="{00000000-0005-0000-0000-0000921C0000}"/>
    <cellStyle name="Normal 34 2 2 3" xfId="7270" xr:uid="{00000000-0005-0000-0000-0000931C0000}"/>
    <cellStyle name="Normal 34 2 2 3 2" xfId="7271" xr:uid="{00000000-0005-0000-0000-0000941C0000}"/>
    <cellStyle name="Normal 34 2 2 3 2 2" xfId="7272" xr:uid="{00000000-0005-0000-0000-0000951C0000}"/>
    <cellStyle name="Normal 34 2 2 3 2 2 2" xfId="7273" xr:uid="{00000000-0005-0000-0000-0000961C0000}"/>
    <cellStyle name="Normal 34 2 2 3 2 2 2 2" xfId="7274" xr:uid="{00000000-0005-0000-0000-0000971C0000}"/>
    <cellStyle name="Normal 34 2 2 3 2 2 3" xfId="7275" xr:uid="{00000000-0005-0000-0000-0000981C0000}"/>
    <cellStyle name="Normal 34 2 2 3 2 3" xfId="7276" xr:uid="{00000000-0005-0000-0000-0000991C0000}"/>
    <cellStyle name="Normal 34 2 2 3 2 3 2" xfId="7277" xr:uid="{00000000-0005-0000-0000-00009A1C0000}"/>
    <cellStyle name="Normal 34 2 2 3 2 3 2 2" xfId="7278" xr:uid="{00000000-0005-0000-0000-00009B1C0000}"/>
    <cellStyle name="Normal 34 2 2 3 2 3 3" xfId="7279" xr:uid="{00000000-0005-0000-0000-00009C1C0000}"/>
    <cellStyle name="Normal 34 2 2 3 2 4" xfId="7280" xr:uid="{00000000-0005-0000-0000-00009D1C0000}"/>
    <cellStyle name="Normal 34 2 2 3 2 4 2" xfId="7281" xr:uid="{00000000-0005-0000-0000-00009E1C0000}"/>
    <cellStyle name="Normal 34 2 2 3 2 5" xfId="7282" xr:uid="{00000000-0005-0000-0000-00009F1C0000}"/>
    <cellStyle name="Normal 34 2 2 3 3" xfId="7283" xr:uid="{00000000-0005-0000-0000-0000A01C0000}"/>
    <cellStyle name="Normal 34 2 2 3 3 2" xfId="7284" xr:uid="{00000000-0005-0000-0000-0000A11C0000}"/>
    <cellStyle name="Normal 34 2 2 3 3 2 2" xfId="7285" xr:uid="{00000000-0005-0000-0000-0000A21C0000}"/>
    <cellStyle name="Normal 34 2 2 3 3 3" xfId="7286" xr:uid="{00000000-0005-0000-0000-0000A31C0000}"/>
    <cellStyle name="Normal 34 2 2 3 4" xfId="7287" xr:uid="{00000000-0005-0000-0000-0000A41C0000}"/>
    <cellStyle name="Normal 34 2 2 3 4 2" xfId="7288" xr:uid="{00000000-0005-0000-0000-0000A51C0000}"/>
    <cellStyle name="Normal 34 2 2 3 4 2 2" xfId="7289" xr:uid="{00000000-0005-0000-0000-0000A61C0000}"/>
    <cellStyle name="Normal 34 2 2 3 4 3" xfId="7290" xr:uid="{00000000-0005-0000-0000-0000A71C0000}"/>
    <cellStyle name="Normal 34 2 2 3 5" xfId="7291" xr:uid="{00000000-0005-0000-0000-0000A81C0000}"/>
    <cellStyle name="Normal 34 2 2 3 5 2" xfId="7292" xr:uid="{00000000-0005-0000-0000-0000A91C0000}"/>
    <cellStyle name="Normal 34 2 2 3 6" xfId="7293" xr:uid="{00000000-0005-0000-0000-0000AA1C0000}"/>
    <cellStyle name="Normal 34 2 2 3_Plan3" xfId="7294" xr:uid="{00000000-0005-0000-0000-0000AB1C0000}"/>
    <cellStyle name="Normal 34 2 2 4" xfId="7295" xr:uid="{00000000-0005-0000-0000-0000AC1C0000}"/>
    <cellStyle name="Normal 34 2 2 4 2" xfId="7296" xr:uid="{00000000-0005-0000-0000-0000AD1C0000}"/>
    <cellStyle name="Normal 34 2 2 4 2 2" xfId="7297" xr:uid="{00000000-0005-0000-0000-0000AE1C0000}"/>
    <cellStyle name="Normal 34 2 2 4 2 2 2" xfId="7298" xr:uid="{00000000-0005-0000-0000-0000AF1C0000}"/>
    <cellStyle name="Normal 34 2 2 4 2 2 2 2" xfId="7299" xr:uid="{00000000-0005-0000-0000-0000B01C0000}"/>
    <cellStyle name="Normal 34 2 2 4 2 2 3" xfId="7300" xr:uid="{00000000-0005-0000-0000-0000B11C0000}"/>
    <cellStyle name="Normal 34 2 2 4 2 3" xfId="7301" xr:uid="{00000000-0005-0000-0000-0000B21C0000}"/>
    <cellStyle name="Normal 34 2 2 4 2 3 2" xfId="7302" xr:uid="{00000000-0005-0000-0000-0000B31C0000}"/>
    <cellStyle name="Normal 34 2 2 4 2 3 2 2" xfId="7303" xr:uid="{00000000-0005-0000-0000-0000B41C0000}"/>
    <cellStyle name="Normal 34 2 2 4 2 3 3" xfId="7304" xr:uid="{00000000-0005-0000-0000-0000B51C0000}"/>
    <cellStyle name="Normal 34 2 2 4 2 4" xfId="7305" xr:uid="{00000000-0005-0000-0000-0000B61C0000}"/>
    <cellStyle name="Normal 34 2 2 4 2 4 2" xfId="7306" xr:uid="{00000000-0005-0000-0000-0000B71C0000}"/>
    <cellStyle name="Normal 34 2 2 4 2 5" xfId="7307" xr:uid="{00000000-0005-0000-0000-0000B81C0000}"/>
    <cellStyle name="Normal 34 2 2 4 3" xfId="7308" xr:uid="{00000000-0005-0000-0000-0000B91C0000}"/>
    <cellStyle name="Normal 34 2 2 4 3 2" xfId="7309" xr:uid="{00000000-0005-0000-0000-0000BA1C0000}"/>
    <cellStyle name="Normal 34 2 2 4 3 2 2" xfId="7310" xr:uid="{00000000-0005-0000-0000-0000BB1C0000}"/>
    <cellStyle name="Normal 34 2 2 4 3 3" xfId="7311" xr:uid="{00000000-0005-0000-0000-0000BC1C0000}"/>
    <cellStyle name="Normal 34 2 2 4 4" xfId="7312" xr:uid="{00000000-0005-0000-0000-0000BD1C0000}"/>
    <cellStyle name="Normal 34 2 2 4 4 2" xfId="7313" xr:uid="{00000000-0005-0000-0000-0000BE1C0000}"/>
    <cellStyle name="Normal 34 2 2 4 4 2 2" xfId="7314" xr:uid="{00000000-0005-0000-0000-0000BF1C0000}"/>
    <cellStyle name="Normal 34 2 2 4 4 3" xfId="7315" xr:uid="{00000000-0005-0000-0000-0000C01C0000}"/>
    <cellStyle name="Normal 34 2 2 4 5" xfId="7316" xr:uid="{00000000-0005-0000-0000-0000C11C0000}"/>
    <cellStyle name="Normal 34 2 2 4 5 2" xfId="7317" xr:uid="{00000000-0005-0000-0000-0000C21C0000}"/>
    <cellStyle name="Normal 34 2 2 4 6" xfId="7318" xr:uid="{00000000-0005-0000-0000-0000C31C0000}"/>
    <cellStyle name="Normal 34 2 2 5" xfId="7319" xr:uid="{00000000-0005-0000-0000-0000C41C0000}"/>
    <cellStyle name="Normal 34 2 2 5 2" xfId="7320" xr:uid="{00000000-0005-0000-0000-0000C51C0000}"/>
    <cellStyle name="Normal 34 2 2 5 2 2" xfId="7321" xr:uid="{00000000-0005-0000-0000-0000C61C0000}"/>
    <cellStyle name="Normal 34 2 2 5 2 2 2" xfId="7322" xr:uid="{00000000-0005-0000-0000-0000C71C0000}"/>
    <cellStyle name="Normal 34 2 2 5 2 3" xfId="7323" xr:uid="{00000000-0005-0000-0000-0000C81C0000}"/>
    <cellStyle name="Normal 34 2 2 5 3" xfId="7324" xr:uid="{00000000-0005-0000-0000-0000C91C0000}"/>
    <cellStyle name="Normal 34 2 2 5 3 2" xfId="7325" xr:uid="{00000000-0005-0000-0000-0000CA1C0000}"/>
    <cellStyle name="Normal 34 2 2 5 3 2 2" xfId="7326" xr:uid="{00000000-0005-0000-0000-0000CB1C0000}"/>
    <cellStyle name="Normal 34 2 2 5 3 3" xfId="7327" xr:uid="{00000000-0005-0000-0000-0000CC1C0000}"/>
    <cellStyle name="Normal 34 2 2 5 4" xfId="7328" xr:uid="{00000000-0005-0000-0000-0000CD1C0000}"/>
    <cellStyle name="Normal 34 2 2 5 4 2" xfId="7329" xr:uid="{00000000-0005-0000-0000-0000CE1C0000}"/>
    <cellStyle name="Normal 34 2 2 5 5" xfId="7330" xr:uid="{00000000-0005-0000-0000-0000CF1C0000}"/>
    <cellStyle name="Normal 34 2 2 6" xfId="7331" xr:uid="{00000000-0005-0000-0000-0000D01C0000}"/>
    <cellStyle name="Normal 34 2 2 6 2" xfId="7332" xr:uid="{00000000-0005-0000-0000-0000D11C0000}"/>
    <cellStyle name="Normal 34 2 2 6 2 2" xfId="7333" xr:uid="{00000000-0005-0000-0000-0000D21C0000}"/>
    <cellStyle name="Normal 34 2 2 6 3" xfId="7334" xr:uid="{00000000-0005-0000-0000-0000D31C0000}"/>
    <cellStyle name="Normal 34 2 2 7" xfId="7335" xr:uid="{00000000-0005-0000-0000-0000D41C0000}"/>
    <cellStyle name="Normal 34 2 2 7 2" xfId="7336" xr:uid="{00000000-0005-0000-0000-0000D51C0000}"/>
    <cellStyle name="Normal 34 2 2 7 2 2" xfId="7337" xr:uid="{00000000-0005-0000-0000-0000D61C0000}"/>
    <cellStyle name="Normal 34 2 2 7 3" xfId="7338" xr:uid="{00000000-0005-0000-0000-0000D71C0000}"/>
    <cellStyle name="Normal 34 2 2 8" xfId="7339" xr:uid="{00000000-0005-0000-0000-0000D81C0000}"/>
    <cellStyle name="Normal 34 2 2 8 2" xfId="7340" xr:uid="{00000000-0005-0000-0000-0000D91C0000}"/>
    <cellStyle name="Normal 34 2 2 9" xfId="7341" xr:uid="{00000000-0005-0000-0000-0000DA1C0000}"/>
    <cellStyle name="Normal 34 2 2_Plan3" xfId="7342" xr:uid="{00000000-0005-0000-0000-0000DB1C0000}"/>
    <cellStyle name="Normal 34 2 3" xfId="7343" xr:uid="{00000000-0005-0000-0000-0000DC1C0000}"/>
    <cellStyle name="Normal 34 2 3 2" xfId="7344" xr:uid="{00000000-0005-0000-0000-0000DD1C0000}"/>
    <cellStyle name="Normal 34 2 3 2 2" xfId="7345" xr:uid="{00000000-0005-0000-0000-0000DE1C0000}"/>
    <cellStyle name="Normal 34 2 3 2 2 2" xfId="7346" xr:uid="{00000000-0005-0000-0000-0000DF1C0000}"/>
    <cellStyle name="Normal 34 2 3 2 2 2 2" xfId="7347" xr:uid="{00000000-0005-0000-0000-0000E01C0000}"/>
    <cellStyle name="Normal 34 2 3 2 2 3" xfId="7348" xr:uid="{00000000-0005-0000-0000-0000E11C0000}"/>
    <cellStyle name="Normal 34 2 3 2 3" xfId="7349" xr:uid="{00000000-0005-0000-0000-0000E21C0000}"/>
    <cellStyle name="Normal 34 2 3 2 3 2" xfId="7350" xr:uid="{00000000-0005-0000-0000-0000E31C0000}"/>
    <cellStyle name="Normal 34 2 3 2 3 2 2" xfId="7351" xr:uid="{00000000-0005-0000-0000-0000E41C0000}"/>
    <cellStyle name="Normal 34 2 3 2 3 3" xfId="7352" xr:uid="{00000000-0005-0000-0000-0000E51C0000}"/>
    <cellStyle name="Normal 34 2 3 2 4" xfId="7353" xr:uid="{00000000-0005-0000-0000-0000E61C0000}"/>
    <cellStyle name="Normal 34 2 3 2 4 2" xfId="7354" xr:uid="{00000000-0005-0000-0000-0000E71C0000}"/>
    <cellStyle name="Normal 34 2 3 2 5" xfId="7355" xr:uid="{00000000-0005-0000-0000-0000E81C0000}"/>
    <cellStyle name="Normal 34 2 3 3" xfId="7356" xr:uid="{00000000-0005-0000-0000-0000E91C0000}"/>
    <cellStyle name="Normal 34 2 3 3 2" xfId="7357" xr:uid="{00000000-0005-0000-0000-0000EA1C0000}"/>
    <cellStyle name="Normal 34 2 3 3 2 2" xfId="7358" xr:uid="{00000000-0005-0000-0000-0000EB1C0000}"/>
    <cellStyle name="Normal 34 2 3 3 3" xfId="7359" xr:uid="{00000000-0005-0000-0000-0000EC1C0000}"/>
    <cellStyle name="Normal 34 2 3 4" xfId="7360" xr:uid="{00000000-0005-0000-0000-0000ED1C0000}"/>
    <cellStyle name="Normal 34 2 3 4 2" xfId="7361" xr:uid="{00000000-0005-0000-0000-0000EE1C0000}"/>
    <cellStyle name="Normal 34 2 3 4 2 2" xfId="7362" xr:uid="{00000000-0005-0000-0000-0000EF1C0000}"/>
    <cellStyle name="Normal 34 2 3 4 3" xfId="7363" xr:uid="{00000000-0005-0000-0000-0000F01C0000}"/>
    <cellStyle name="Normal 34 2 3 5" xfId="7364" xr:uid="{00000000-0005-0000-0000-0000F11C0000}"/>
    <cellStyle name="Normal 34 2 3 5 2" xfId="7365" xr:uid="{00000000-0005-0000-0000-0000F21C0000}"/>
    <cellStyle name="Normal 34 2 3 6" xfId="7366" xr:uid="{00000000-0005-0000-0000-0000F31C0000}"/>
    <cellStyle name="Normal 34 2 3_Plan3" xfId="7367" xr:uid="{00000000-0005-0000-0000-0000F41C0000}"/>
    <cellStyle name="Normal 34 2 4" xfId="7368" xr:uid="{00000000-0005-0000-0000-0000F51C0000}"/>
    <cellStyle name="Normal 34 2 4 2" xfId="7369" xr:uid="{00000000-0005-0000-0000-0000F61C0000}"/>
    <cellStyle name="Normal 34 2 4 2 2" xfId="7370" xr:uid="{00000000-0005-0000-0000-0000F71C0000}"/>
    <cellStyle name="Normal 34 2 4 2 2 2" xfId="7371" xr:uid="{00000000-0005-0000-0000-0000F81C0000}"/>
    <cellStyle name="Normal 34 2 4 2 2 2 2" xfId="7372" xr:uid="{00000000-0005-0000-0000-0000F91C0000}"/>
    <cellStyle name="Normal 34 2 4 2 2 3" xfId="7373" xr:uid="{00000000-0005-0000-0000-0000FA1C0000}"/>
    <cellStyle name="Normal 34 2 4 2 3" xfId="7374" xr:uid="{00000000-0005-0000-0000-0000FB1C0000}"/>
    <cellStyle name="Normal 34 2 4 2 3 2" xfId="7375" xr:uid="{00000000-0005-0000-0000-0000FC1C0000}"/>
    <cellStyle name="Normal 34 2 4 2 3 2 2" xfId="7376" xr:uid="{00000000-0005-0000-0000-0000FD1C0000}"/>
    <cellStyle name="Normal 34 2 4 2 3 3" xfId="7377" xr:uid="{00000000-0005-0000-0000-0000FE1C0000}"/>
    <cellStyle name="Normal 34 2 4 2 4" xfId="7378" xr:uid="{00000000-0005-0000-0000-0000FF1C0000}"/>
    <cellStyle name="Normal 34 2 4 2 4 2" xfId="7379" xr:uid="{00000000-0005-0000-0000-0000001D0000}"/>
    <cellStyle name="Normal 34 2 4 2 5" xfId="7380" xr:uid="{00000000-0005-0000-0000-0000011D0000}"/>
    <cellStyle name="Normal 34 2 4 3" xfId="7381" xr:uid="{00000000-0005-0000-0000-0000021D0000}"/>
    <cellStyle name="Normal 34 2 4 3 2" xfId="7382" xr:uid="{00000000-0005-0000-0000-0000031D0000}"/>
    <cellStyle name="Normal 34 2 4 3 2 2" xfId="7383" xr:uid="{00000000-0005-0000-0000-0000041D0000}"/>
    <cellStyle name="Normal 34 2 4 3 3" xfId="7384" xr:uid="{00000000-0005-0000-0000-0000051D0000}"/>
    <cellStyle name="Normal 34 2 4 4" xfId="7385" xr:uid="{00000000-0005-0000-0000-0000061D0000}"/>
    <cellStyle name="Normal 34 2 4 4 2" xfId="7386" xr:uid="{00000000-0005-0000-0000-0000071D0000}"/>
    <cellStyle name="Normal 34 2 4 4 2 2" xfId="7387" xr:uid="{00000000-0005-0000-0000-0000081D0000}"/>
    <cellStyle name="Normal 34 2 4 4 3" xfId="7388" xr:uid="{00000000-0005-0000-0000-0000091D0000}"/>
    <cellStyle name="Normal 34 2 4 5" xfId="7389" xr:uid="{00000000-0005-0000-0000-00000A1D0000}"/>
    <cellStyle name="Normal 34 2 4 5 2" xfId="7390" xr:uid="{00000000-0005-0000-0000-00000B1D0000}"/>
    <cellStyle name="Normal 34 2 4 6" xfId="7391" xr:uid="{00000000-0005-0000-0000-00000C1D0000}"/>
    <cellStyle name="Normal 34 2 4_Plan3" xfId="7392" xr:uid="{00000000-0005-0000-0000-00000D1D0000}"/>
    <cellStyle name="Normal 34 2 5" xfId="7393" xr:uid="{00000000-0005-0000-0000-00000E1D0000}"/>
    <cellStyle name="Normal 34 2 5 2" xfId="7394" xr:uid="{00000000-0005-0000-0000-00000F1D0000}"/>
    <cellStyle name="Normal 34 2 5 2 2" xfId="7395" xr:uid="{00000000-0005-0000-0000-0000101D0000}"/>
    <cellStyle name="Normal 34 2 5 2 2 2" xfId="7396" xr:uid="{00000000-0005-0000-0000-0000111D0000}"/>
    <cellStyle name="Normal 34 2 5 2 2 2 2" xfId="7397" xr:uid="{00000000-0005-0000-0000-0000121D0000}"/>
    <cellStyle name="Normal 34 2 5 2 2 3" xfId="7398" xr:uid="{00000000-0005-0000-0000-0000131D0000}"/>
    <cellStyle name="Normal 34 2 5 2 3" xfId="7399" xr:uid="{00000000-0005-0000-0000-0000141D0000}"/>
    <cellStyle name="Normal 34 2 5 2 3 2" xfId="7400" xr:uid="{00000000-0005-0000-0000-0000151D0000}"/>
    <cellStyle name="Normal 34 2 5 2 3 2 2" xfId="7401" xr:uid="{00000000-0005-0000-0000-0000161D0000}"/>
    <cellStyle name="Normal 34 2 5 2 3 3" xfId="7402" xr:uid="{00000000-0005-0000-0000-0000171D0000}"/>
    <cellStyle name="Normal 34 2 5 2 4" xfId="7403" xr:uid="{00000000-0005-0000-0000-0000181D0000}"/>
    <cellStyle name="Normal 34 2 5 2 4 2" xfId="7404" xr:uid="{00000000-0005-0000-0000-0000191D0000}"/>
    <cellStyle name="Normal 34 2 5 2 5" xfId="7405" xr:uid="{00000000-0005-0000-0000-00001A1D0000}"/>
    <cellStyle name="Normal 34 2 5 3" xfId="7406" xr:uid="{00000000-0005-0000-0000-00001B1D0000}"/>
    <cellStyle name="Normal 34 2 5 3 2" xfId="7407" xr:uid="{00000000-0005-0000-0000-00001C1D0000}"/>
    <cellStyle name="Normal 34 2 5 3 2 2" xfId="7408" xr:uid="{00000000-0005-0000-0000-00001D1D0000}"/>
    <cellStyle name="Normal 34 2 5 3 3" xfId="7409" xr:uid="{00000000-0005-0000-0000-00001E1D0000}"/>
    <cellStyle name="Normal 34 2 5 4" xfId="7410" xr:uid="{00000000-0005-0000-0000-00001F1D0000}"/>
    <cellStyle name="Normal 34 2 5 4 2" xfId="7411" xr:uid="{00000000-0005-0000-0000-0000201D0000}"/>
    <cellStyle name="Normal 34 2 5 4 2 2" xfId="7412" xr:uid="{00000000-0005-0000-0000-0000211D0000}"/>
    <cellStyle name="Normal 34 2 5 4 3" xfId="7413" xr:uid="{00000000-0005-0000-0000-0000221D0000}"/>
    <cellStyle name="Normal 34 2 5 5" xfId="7414" xr:uid="{00000000-0005-0000-0000-0000231D0000}"/>
    <cellStyle name="Normal 34 2 5 5 2" xfId="7415" xr:uid="{00000000-0005-0000-0000-0000241D0000}"/>
    <cellStyle name="Normal 34 2 5 6" xfId="7416" xr:uid="{00000000-0005-0000-0000-0000251D0000}"/>
    <cellStyle name="Normal 34 2 6" xfId="7417" xr:uid="{00000000-0005-0000-0000-0000261D0000}"/>
    <cellStyle name="Normal 34 2 6 2" xfId="7418" xr:uid="{00000000-0005-0000-0000-0000271D0000}"/>
    <cellStyle name="Normal 34 2 6 2 2" xfId="7419" xr:uid="{00000000-0005-0000-0000-0000281D0000}"/>
    <cellStyle name="Normal 34 2 6 2 2 2" xfId="7420" xr:uid="{00000000-0005-0000-0000-0000291D0000}"/>
    <cellStyle name="Normal 34 2 6 2 3" xfId="7421" xr:uid="{00000000-0005-0000-0000-00002A1D0000}"/>
    <cellStyle name="Normal 34 2 6 3" xfId="7422" xr:uid="{00000000-0005-0000-0000-00002B1D0000}"/>
    <cellStyle name="Normal 34 2 6 3 2" xfId="7423" xr:uid="{00000000-0005-0000-0000-00002C1D0000}"/>
    <cellStyle name="Normal 34 2 6 3 2 2" xfId="7424" xr:uid="{00000000-0005-0000-0000-00002D1D0000}"/>
    <cellStyle name="Normal 34 2 6 3 3" xfId="7425" xr:uid="{00000000-0005-0000-0000-00002E1D0000}"/>
    <cellStyle name="Normal 34 2 6 4" xfId="7426" xr:uid="{00000000-0005-0000-0000-00002F1D0000}"/>
    <cellStyle name="Normal 34 2 6 4 2" xfId="7427" xr:uid="{00000000-0005-0000-0000-0000301D0000}"/>
    <cellStyle name="Normal 34 2 6 5" xfId="7428" xr:uid="{00000000-0005-0000-0000-0000311D0000}"/>
    <cellStyle name="Normal 34 2 7" xfId="7429" xr:uid="{00000000-0005-0000-0000-0000321D0000}"/>
    <cellStyle name="Normal 34 2 7 2" xfId="7430" xr:uid="{00000000-0005-0000-0000-0000331D0000}"/>
    <cellStyle name="Normal 34 2 7 2 2" xfId="7431" xr:uid="{00000000-0005-0000-0000-0000341D0000}"/>
    <cellStyle name="Normal 34 2 7 3" xfId="7432" xr:uid="{00000000-0005-0000-0000-0000351D0000}"/>
    <cellStyle name="Normal 34 2 8" xfId="7433" xr:uid="{00000000-0005-0000-0000-0000361D0000}"/>
    <cellStyle name="Normal 34 2 8 2" xfId="7434" xr:uid="{00000000-0005-0000-0000-0000371D0000}"/>
    <cellStyle name="Normal 34 2 8 2 2" xfId="7435" xr:uid="{00000000-0005-0000-0000-0000381D0000}"/>
    <cellStyle name="Normal 34 2 8 3" xfId="7436" xr:uid="{00000000-0005-0000-0000-0000391D0000}"/>
    <cellStyle name="Normal 34 2 9" xfId="7437" xr:uid="{00000000-0005-0000-0000-00003A1D0000}"/>
    <cellStyle name="Normal 34 2 9 2" xfId="7438" xr:uid="{00000000-0005-0000-0000-00003B1D0000}"/>
    <cellStyle name="Normal 34 2_Plan3" xfId="7439" xr:uid="{00000000-0005-0000-0000-00003C1D0000}"/>
    <cellStyle name="Normal 34 3" xfId="7440" xr:uid="{00000000-0005-0000-0000-00003D1D0000}"/>
    <cellStyle name="Normal 34 3 10" xfId="7441" xr:uid="{00000000-0005-0000-0000-00003E1D0000}"/>
    <cellStyle name="Normal 34 3 2" xfId="7442" xr:uid="{00000000-0005-0000-0000-00003F1D0000}"/>
    <cellStyle name="Normal 34 3 2 2" xfId="7443" xr:uid="{00000000-0005-0000-0000-0000401D0000}"/>
    <cellStyle name="Normal 34 3 2 2 2" xfId="7444" xr:uid="{00000000-0005-0000-0000-0000411D0000}"/>
    <cellStyle name="Normal 34 3 2 2 2 2" xfId="7445" xr:uid="{00000000-0005-0000-0000-0000421D0000}"/>
    <cellStyle name="Normal 34 3 2 2 2 2 2" xfId="7446" xr:uid="{00000000-0005-0000-0000-0000431D0000}"/>
    <cellStyle name="Normal 34 3 2 2 2 3" xfId="7447" xr:uid="{00000000-0005-0000-0000-0000441D0000}"/>
    <cellStyle name="Normal 34 3 2 2 3" xfId="7448" xr:uid="{00000000-0005-0000-0000-0000451D0000}"/>
    <cellStyle name="Normal 34 3 2 2 3 2" xfId="7449" xr:uid="{00000000-0005-0000-0000-0000461D0000}"/>
    <cellStyle name="Normal 34 3 2 2 3 2 2" xfId="7450" xr:uid="{00000000-0005-0000-0000-0000471D0000}"/>
    <cellStyle name="Normal 34 3 2 2 3 3" xfId="7451" xr:uid="{00000000-0005-0000-0000-0000481D0000}"/>
    <cellStyle name="Normal 34 3 2 2 4" xfId="7452" xr:uid="{00000000-0005-0000-0000-0000491D0000}"/>
    <cellStyle name="Normal 34 3 2 2 4 2" xfId="7453" xr:uid="{00000000-0005-0000-0000-00004A1D0000}"/>
    <cellStyle name="Normal 34 3 2 2 5" xfId="7454" xr:uid="{00000000-0005-0000-0000-00004B1D0000}"/>
    <cellStyle name="Normal 34 3 2 3" xfId="7455" xr:uid="{00000000-0005-0000-0000-00004C1D0000}"/>
    <cellStyle name="Normal 34 3 2 3 2" xfId="7456" xr:uid="{00000000-0005-0000-0000-00004D1D0000}"/>
    <cellStyle name="Normal 34 3 2 3 2 2" xfId="7457" xr:uid="{00000000-0005-0000-0000-00004E1D0000}"/>
    <cellStyle name="Normal 34 3 2 3 3" xfId="7458" xr:uid="{00000000-0005-0000-0000-00004F1D0000}"/>
    <cellStyle name="Normal 34 3 2 4" xfId="7459" xr:uid="{00000000-0005-0000-0000-0000501D0000}"/>
    <cellStyle name="Normal 34 3 2 4 2" xfId="7460" xr:uid="{00000000-0005-0000-0000-0000511D0000}"/>
    <cellStyle name="Normal 34 3 2 4 2 2" xfId="7461" xr:uid="{00000000-0005-0000-0000-0000521D0000}"/>
    <cellStyle name="Normal 34 3 2 4 3" xfId="7462" xr:uid="{00000000-0005-0000-0000-0000531D0000}"/>
    <cellStyle name="Normal 34 3 2 5" xfId="7463" xr:uid="{00000000-0005-0000-0000-0000541D0000}"/>
    <cellStyle name="Normal 34 3 2 5 2" xfId="7464" xr:uid="{00000000-0005-0000-0000-0000551D0000}"/>
    <cellStyle name="Normal 34 3 2 6" xfId="7465" xr:uid="{00000000-0005-0000-0000-0000561D0000}"/>
    <cellStyle name="Normal 34 3 2_Plan3" xfId="7466" xr:uid="{00000000-0005-0000-0000-0000571D0000}"/>
    <cellStyle name="Normal 34 3 3" xfId="7467" xr:uid="{00000000-0005-0000-0000-0000581D0000}"/>
    <cellStyle name="Normal 34 3 3 2" xfId="7468" xr:uid="{00000000-0005-0000-0000-0000591D0000}"/>
    <cellStyle name="Normal 34 3 3 2 2" xfId="7469" xr:uid="{00000000-0005-0000-0000-00005A1D0000}"/>
    <cellStyle name="Normal 34 3 3 2 2 2" xfId="7470" xr:uid="{00000000-0005-0000-0000-00005B1D0000}"/>
    <cellStyle name="Normal 34 3 3 2 2 2 2" xfId="7471" xr:uid="{00000000-0005-0000-0000-00005C1D0000}"/>
    <cellStyle name="Normal 34 3 3 2 2 3" xfId="7472" xr:uid="{00000000-0005-0000-0000-00005D1D0000}"/>
    <cellStyle name="Normal 34 3 3 2 3" xfId="7473" xr:uid="{00000000-0005-0000-0000-00005E1D0000}"/>
    <cellStyle name="Normal 34 3 3 2 3 2" xfId="7474" xr:uid="{00000000-0005-0000-0000-00005F1D0000}"/>
    <cellStyle name="Normal 34 3 3 2 3 2 2" xfId="7475" xr:uid="{00000000-0005-0000-0000-0000601D0000}"/>
    <cellStyle name="Normal 34 3 3 2 3 3" xfId="7476" xr:uid="{00000000-0005-0000-0000-0000611D0000}"/>
    <cellStyle name="Normal 34 3 3 2 4" xfId="7477" xr:uid="{00000000-0005-0000-0000-0000621D0000}"/>
    <cellStyle name="Normal 34 3 3 2 4 2" xfId="7478" xr:uid="{00000000-0005-0000-0000-0000631D0000}"/>
    <cellStyle name="Normal 34 3 3 2 5" xfId="7479" xr:uid="{00000000-0005-0000-0000-0000641D0000}"/>
    <cellStyle name="Normal 34 3 3 3" xfId="7480" xr:uid="{00000000-0005-0000-0000-0000651D0000}"/>
    <cellStyle name="Normal 34 3 3 3 2" xfId="7481" xr:uid="{00000000-0005-0000-0000-0000661D0000}"/>
    <cellStyle name="Normal 34 3 3 3 2 2" xfId="7482" xr:uid="{00000000-0005-0000-0000-0000671D0000}"/>
    <cellStyle name="Normal 34 3 3 3 3" xfId="7483" xr:uid="{00000000-0005-0000-0000-0000681D0000}"/>
    <cellStyle name="Normal 34 3 3 4" xfId="7484" xr:uid="{00000000-0005-0000-0000-0000691D0000}"/>
    <cellStyle name="Normal 34 3 3 4 2" xfId="7485" xr:uid="{00000000-0005-0000-0000-00006A1D0000}"/>
    <cellStyle name="Normal 34 3 3 4 2 2" xfId="7486" xr:uid="{00000000-0005-0000-0000-00006B1D0000}"/>
    <cellStyle name="Normal 34 3 3 4 3" xfId="7487" xr:uid="{00000000-0005-0000-0000-00006C1D0000}"/>
    <cellStyle name="Normal 34 3 3 5" xfId="7488" xr:uid="{00000000-0005-0000-0000-00006D1D0000}"/>
    <cellStyle name="Normal 34 3 3 5 2" xfId="7489" xr:uid="{00000000-0005-0000-0000-00006E1D0000}"/>
    <cellStyle name="Normal 34 3 3 6" xfId="7490" xr:uid="{00000000-0005-0000-0000-00006F1D0000}"/>
    <cellStyle name="Normal 34 3 3_Plan3" xfId="7491" xr:uid="{00000000-0005-0000-0000-0000701D0000}"/>
    <cellStyle name="Normal 34 3 4" xfId="7492" xr:uid="{00000000-0005-0000-0000-0000711D0000}"/>
    <cellStyle name="Normal 34 3 4 2" xfId="7493" xr:uid="{00000000-0005-0000-0000-0000721D0000}"/>
    <cellStyle name="Normal 34 3 4 2 2" xfId="7494" xr:uid="{00000000-0005-0000-0000-0000731D0000}"/>
    <cellStyle name="Normal 34 3 4 2 2 2" xfId="7495" xr:uid="{00000000-0005-0000-0000-0000741D0000}"/>
    <cellStyle name="Normal 34 3 4 2 2 2 2" xfId="7496" xr:uid="{00000000-0005-0000-0000-0000751D0000}"/>
    <cellStyle name="Normal 34 3 4 2 2 3" xfId="7497" xr:uid="{00000000-0005-0000-0000-0000761D0000}"/>
    <cellStyle name="Normal 34 3 4 2 3" xfId="7498" xr:uid="{00000000-0005-0000-0000-0000771D0000}"/>
    <cellStyle name="Normal 34 3 4 2 3 2" xfId="7499" xr:uid="{00000000-0005-0000-0000-0000781D0000}"/>
    <cellStyle name="Normal 34 3 4 2 3 2 2" xfId="7500" xr:uid="{00000000-0005-0000-0000-0000791D0000}"/>
    <cellStyle name="Normal 34 3 4 2 3 3" xfId="7501" xr:uid="{00000000-0005-0000-0000-00007A1D0000}"/>
    <cellStyle name="Normal 34 3 4 2 4" xfId="7502" xr:uid="{00000000-0005-0000-0000-00007B1D0000}"/>
    <cellStyle name="Normal 34 3 4 2 4 2" xfId="7503" xr:uid="{00000000-0005-0000-0000-00007C1D0000}"/>
    <cellStyle name="Normal 34 3 4 2 5" xfId="7504" xr:uid="{00000000-0005-0000-0000-00007D1D0000}"/>
    <cellStyle name="Normal 34 3 4 3" xfId="7505" xr:uid="{00000000-0005-0000-0000-00007E1D0000}"/>
    <cellStyle name="Normal 34 3 4 3 2" xfId="7506" xr:uid="{00000000-0005-0000-0000-00007F1D0000}"/>
    <cellStyle name="Normal 34 3 4 3 2 2" xfId="7507" xr:uid="{00000000-0005-0000-0000-0000801D0000}"/>
    <cellStyle name="Normal 34 3 4 3 3" xfId="7508" xr:uid="{00000000-0005-0000-0000-0000811D0000}"/>
    <cellStyle name="Normal 34 3 4 4" xfId="7509" xr:uid="{00000000-0005-0000-0000-0000821D0000}"/>
    <cellStyle name="Normal 34 3 4 4 2" xfId="7510" xr:uid="{00000000-0005-0000-0000-0000831D0000}"/>
    <cellStyle name="Normal 34 3 4 4 2 2" xfId="7511" xr:uid="{00000000-0005-0000-0000-0000841D0000}"/>
    <cellStyle name="Normal 34 3 4 4 3" xfId="7512" xr:uid="{00000000-0005-0000-0000-0000851D0000}"/>
    <cellStyle name="Normal 34 3 4 5" xfId="7513" xr:uid="{00000000-0005-0000-0000-0000861D0000}"/>
    <cellStyle name="Normal 34 3 4 5 2" xfId="7514" xr:uid="{00000000-0005-0000-0000-0000871D0000}"/>
    <cellStyle name="Normal 34 3 4 6" xfId="7515" xr:uid="{00000000-0005-0000-0000-0000881D0000}"/>
    <cellStyle name="Normal 34 3 5" xfId="7516" xr:uid="{00000000-0005-0000-0000-0000891D0000}"/>
    <cellStyle name="Normal 34 3 5 2" xfId="7517" xr:uid="{00000000-0005-0000-0000-00008A1D0000}"/>
    <cellStyle name="Normal 34 3 5 2 2" xfId="7518" xr:uid="{00000000-0005-0000-0000-00008B1D0000}"/>
    <cellStyle name="Normal 34 3 5 2 2 2" xfId="7519" xr:uid="{00000000-0005-0000-0000-00008C1D0000}"/>
    <cellStyle name="Normal 34 3 5 2 3" xfId="7520" xr:uid="{00000000-0005-0000-0000-00008D1D0000}"/>
    <cellStyle name="Normal 34 3 5 3" xfId="7521" xr:uid="{00000000-0005-0000-0000-00008E1D0000}"/>
    <cellStyle name="Normal 34 3 5 3 2" xfId="7522" xr:uid="{00000000-0005-0000-0000-00008F1D0000}"/>
    <cellStyle name="Normal 34 3 5 3 2 2" xfId="7523" xr:uid="{00000000-0005-0000-0000-0000901D0000}"/>
    <cellStyle name="Normal 34 3 5 3 3" xfId="7524" xr:uid="{00000000-0005-0000-0000-0000911D0000}"/>
    <cellStyle name="Normal 34 3 5 4" xfId="7525" xr:uid="{00000000-0005-0000-0000-0000921D0000}"/>
    <cellStyle name="Normal 34 3 5 4 2" xfId="7526" xr:uid="{00000000-0005-0000-0000-0000931D0000}"/>
    <cellStyle name="Normal 34 3 5 5" xfId="7527" xr:uid="{00000000-0005-0000-0000-0000941D0000}"/>
    <cellStyle name="Normal 34 3 6" xfId="7528" xr:uid="{00000000-0005-0000-0000-0000951D0000}"/>
    <cellStyle name="Normal 34 3 6 2" xfId="7529" xr:uid="{00000000-0005-0000-0000-0000961D0000}"/>
    <cellStyle name="Normal 34 3 6 2 2" xfId="7530" xr:uid="{00000000-0005-0000-0000-0000971D0000}"/>
    <cellStyle name="Normal 34 3 6 3" xfId="7531" xr:uid="{00000000-0005-0000-0000-0000981D0000}"/>
    <cellStyle name="Normal 34 3 7" xfId="7532" xr:uid="{00000000-0005-0000-0000-0000991D0000}"/>
    <cellStyle name="Normal 34 3 7 2" xfId="7533" xr:uid="{00000000-0005-0000-0000-00009A1D0000}"/>
    <cellStyle name="Normal 34 3 7 2 2" xfId="7534" xr:uid="{00000000-0005-0000-0000-00009B1D0000}"/>
    <cellStyle name="Normal 34 3 7 3" xfId="7535" xr:uid="{00000000-0005-0000-0000-00009C1D0000}"/>
    <cellStyle name="Normal 34 3 8" xfId="7536" xr:uid="{00000000-0005-0000-0000-00009D1D0000}"/>
    <cellStyle name="Normal 34 3 8 2" xfId="7537" xr:uid="{00000000-0005-0000-0000-00009E1D0000}"/>
    <cellStyle name="Normal 34 3 9" xfId="7538" xr:uid="{00000000-0005-0000-0000-00009F1D0000}"/>
    <cellStyle name="Normal 34 3_Plan3" xfId="7539" xr:uid="{00000000-0005-0000-0000-0000A01D0000}"/>
    <cellStyle name="Normal 34 4" xfId="7540" xr:uid="{00000000-0005-0000-0000-0000A11D0000}"/>
    <cellStyle name="Normal 34 4 2" xfId="7541" xr:uid="{00000000-0005-0000-0000-0000A21D0000}"/>
    <cellStyle name="Normal 34 4 2 2" xfId="7542" xr:uid="{00000000-0005-0000-0000-0000A31D0000}"/>
    <cellStyle name="Normal 34 4 2 2 2" xfId="7543" xr:uid="{00000000-0005-0000-0000-0000A41D0000}"/>
    <cellStyle name="Normal 34 4 2 2 2 2" xfId="7544" xr:uid="{00000000-0005-0000-0000-0000A51D0000}"/>
    <cellStyle name="Normal 34 4 2 2 2 2 2" xfId="7545" xr:uid="{00000000-0005-0000-0000-0000A61D0000}"/>
    <cellStyle name="Normal 34 4 2 2 2 3" xfId="7546" xr:uid="{00000000-0005-0000-0000-0000A71D0000}"/>
    <cellStyle name="Normal 34 4 2 2 3" xfId="7547" xr:uid="{00000000-0005-0000-0000-0000A81D0000}"/>
    <cellStyle name="Normal 34 4 2 2 3 2" xfId="7548" xr:uid="{00000000-0005-0000-0000-0000A91D0000}"/>
    <cellStyle name="Normal 34 4 2 2 3 2 2" xfId="7549" xr:uid="{00000000-0005-0000-0000-0000AA1D0000}"/>
    <cellStyle name="Normal 34 4 2 2 3 3" xfId="7550" xr:uid="{00000000-0005-0000-0000-0000AB1D0000}"/>
    <cellStyle name="Normal 34 4 2 2 4" xfId="7551" xr:uid="{00000000-0005-0000-0000-0000AC1D0000}"/>
    <cellStyle name="Normal 34 4 2 2 4 2" xfId="7552" xr:uid="{00000000-0005-0000-0000-0000AD1D0000}"/>
    <cellStyle name="Normal 34 4 2 2 5" xfId="7553" xr:uid="{00000000-0005-0000-0000-0000AE1D0000}"/>
    <cellStyle name="Normal 34 4 2 3" xfId="7554" xr:uid="{00000000-0005-0000-0000-0000AF1D0000}"/>
    <cellStyle name="Normal 34 4 2 3 2" xfId="7555" xr:uid="{00000000-0005-0000-0000-0000B01D0000}"/>
    <cellStyle name="Normal 34 4 2 3 2 2" xfId="7556" xr:uid="{00000000-0005-0000-0000-0000B11D0000}"/>
    <cellStyle name="Normal 34 4 2 3 3" xfId="7557" xr:uid="{00000000-0005-0000-0000-0000B21D0000}"/>
    <cellStyle name="Normal 34 4 2 4" xfId="7558" xr:uid="{00000000-0005-0000-0000-0000B31D0000}"/>
    <cellStyle name="Normal 34 4 2 4 2" xfId="7559" xr:uid="{00000000-0005-0000-0000-0000B41D0000}"/>
    <cellStyle name="Normal 34 4 2 4 2 2" xfId="7560" xr:uid="{00000000-0005-0000-0000-0000B51D0000}"/>
    <cellStyle name="Normal 34 4 2 4 3" xfId="7561" xr:uid="{00000000-0005-0000-0000-0000B61D0000}"/>
    <cellStyle name="Normal 34 4 2 5" xfId="7562" xr:uid="{00000000-0005-0000-0000-0000B71D0000}"/>
    <cellStyle name="Normal 34 4 2 5 2" xfId="7563" xr:uid="{00000000-0005-0000-0000-0000B81D0000}"/>
    <cellStyle name="Normal 34 4 2 6" xfId="7564" xr:uid="{00000000-0005-0000-0000-0000B91D0000}"/>
    <cellStyle name="Normal 34 4 2_Plan3" xfId="7565" xr:uid="{00000000-0005-0000-0000-0000BA1D0000}"/>
    <cellStyle name="Normal 34 4 3" xfId="7566" xr:uid="{00000000-0005-0000-0000-0000BB1D0000}"/>
    <cellStyle name="Normal 34 4 3 2" xfId="7567" xr:uid="{00000000-0005-0000-0000-0000BC1D0000}"/>
    <cellStyle name="Normal 34 4 3 2 2" xfId="7568" xr:uid="{00000000-0005-0000-0000-0000BD1D0000}"/>
    <cellStyle name="Normal 34 4 3 2 2 2" xfId="7569" xr:uid="{00000000-0005-0000-0000-0000BE1D0000}"/>
    <cellStyle name="Normal 34 4 3 2 2 2 2" xfId="7570" xr:uid="{00000000-0005-0000-0000-0000BF1D0000}"/>
    <cellStyle name="Normal 34 4 3 2 2 3" xfId="7571" xr:uid="{00000000-0005-0000-0000-0000C01D0000}"/>
    <cellStyle name="Normal 34 4 3 2 3" xfId="7572" xr:uid="{00000000-0005-0000-0000-0000C11D0000}"/>
    <cellStyle name="Normal 34 4 3 2 3 2" xfId="7573" xr:uid="{00000000-0005-0000-0000-0000C21D0000}"/>
    <cellStyle name="Normal 34 4 3 2 3 2 2" xfId="7574" xr:uid="{00000000-0005-0000-0000-0000C31D0000}"/>
    <cellStyle name="Normal 34 4 3 2 3 3" xfId="7575" xr:uid="{00000000-0005-0000-0000-0000C41D0000}"/>
    <cellStyle name="Normal 34 4 3 2 4" xfId="7576" xr:uid="{00000000-0005-0000-0000-0000C51D0000}"/>
    <cellStyle name="Normal 34 4 3 2 4 2" xfId="7577" xr:uid="{00000000-0005-0000-0000-0000C61D0000}"/>
    <cellStyle name="Normal 34 4 3 2 5" xfId="7578" xr:uid="{00000000-0005-0000-0000-0000C71D0000}"/>
    <cellStyle name="Normal 34 4 3 3" xfId="7579" xr:uid="{00000000-0005-0000-0000-0000C81D0000}"/>
    <cellStyle name="Normal 34 4 3 3 2" xfId="7580" xr:uid="{00000000-0005-0000-0000-0000C91D0000}"/>
    <cellStyle name="Normal 34 4 3 3 2 2" xfId="7581" xr:uid="{00000000-0005-0000-0000-0000CA1D0000}"/>
    <cellStyle name="Normal 34 4 3 3 3" xfId="7582" xr:uid="{00000000-0005-0000-0000-0000CB1D0000}"/>
    <cellStyle name="Normal 34 4 3 4" xfId="7583" xr:uid="{00000000-0005-0000-0000-0000CC1D0000}"/>
    <cellStyle name="Normal 34 4 3 4 2" xfId="7584" xr:uid="{00000000-0005-0000-0000-0000CD1D0000}"/>
    <cellStyle name="Normal 34 4 3 4 2 2" xfId="7585" xr:uid="{00000000-0005-0000-0000-0000CE1D0000}"/>
    <cellStyle name="Normal 34 4 3 4 3" xfId="7586" xr:uid="{00000000-0005-0000-0000-0000CF1D0000}"/>
    <cellStyle name="Normal 34 4 3 5" xfId="7587" xr:uid="{00000000-0005-0000-0000-0000D01D0000}"/>
    <cellStyle name="Normal 34 4 3 5 2" xfId="7588" xr:uid="{00000000-0005-0000-0000-0000D11D0000}"/>
    <cellStyle name="Normal 34 4 3 6" xfId="7589" xr:uid="{00000000-0005-0000-0000-0000D21D0000}"/>
    <cellStyle name="Normal 34 4 3_Plan3" xfId="7590" xr:uid="{00000000-0005-0000-0000-0000D31D0000}"/>
    <cellStyle name="Normal 34 4 4" xfId="7591" xr:uid="{00000000-0005-0000-0000-0000D41D0000}"/>
    <cellStyle name="Normal 34 4 4 2" xfId="7592" xr:uid="{00000000-0005-0000-0000-0000D51D0000}"/>
    <cellStyle name="Normal 34 4 4 2 2" xfId="7593" xr:uid="{00000000-0005-0000-0000-0000D61D0000}"/>
    <cellStyle name="Normal 34 4 4 2 2 2" xfId="7594" xr:uid="{00000000-0005-0000-0000-0000D71D0000}"/>
    <cellStyle name="Normal 34 4 4 2 2 2 2" xfId="7595" xr:uid="{00000000-0005-0000-0000-0000D81D0000}"/>
    <cellStyle name="Normal 34 4 4 2 2 3" xfId="7596" xr:uid="{00000000-0005-0000-0000-0000D91D0000}"/>
    <cellStyle name="Normal 34 4 4 2 3" xfId="7597" xr:uid="{00000000-0005-0000-0000-0000DA1D0000}"/>
    <cellStyle name="Normal 34 4 4 2 3 2" xfId="7598" xr:uid="{00000000-0005-0000-0000-0000DB1D0000}"/>
    <cellStyle name="Normal 34 4 4 2 3 2 2" xfId="7599" xr:uid="{00000000-0005-0000-0000-0000DC1D0000}"/>
    <cellStyle name="Normal 34 4 4 2 3 3" xfId="7600" xr:uid="{00000000-0005-0000-0000-0000DD1D0000}"/>
    <cellStyle name="Normal 34 4 4 2 4" xfId="7601" xr:uid="{00000000-0005-0000-0000-0000DE1D0000}"/>
    <cellStyle name="Normal 34 4 4 2 4 2" xfId="7602" xr:uid="{00000000-0005-0000-0000-0000DF1D0000}"/>
    <cellStyle name="Normal 34 4 4 2 5" xfId="7603" xr:uid="{00000000-0005-0000-0000-0000E01D0000}"/>
    <cellStyle name="Normal 34 4 4 3" xfId="7604" xr:uid="{00000000-0005-0000-0000-0000E11D0000}"/>
    <cellStyle name="Normal 34 4 4 3 2" xfId="7605" xr:uid="{00000000-0005-0000-0000-0000E21D0000}"/>
    <cellStyle name="Normal 34 4 4 3 2 2" xfId="7606" xr:uid="{00000000-0005-0000-0000-0000E31D0000}"/>
    <cellStyle name="Normal 34 4 4 3 3" xfId="7607" xr:uid="{00000000-0005-0000-0000-0000E41D0000}"/>
    <cellStyle name="Normal 34 4 4 4" xfId="7608" xr:uid="{00000000-0005-0000-0000-0000E51D0000}"/>
    <cellStyle name="Normal 34 4 4 4 2" xfId="7609" xr:uid="{00000000-0005-0000-0000-0000E61D0000}"/>
    <cellStyle name="Normal 34 4 4 4 2 2" xfId="7610" xr:uid="{00000000-0005-0000-0000-0000E71D0000}"/>
    <cellStyle name="Normal 34 4 4 4 3" xfId="7611" xr:uid="{00000000-0005-0000-0000-0000E81D0000}"/>
    <cellStyle name="Normal 34 4 4 5" xfId="7612" xr:uid="{00000000-0005-0000-0000-0000E91D0000}"/>
    <cellStyle name="Normal 34 4 4 5 2" xfId="7613" xr:uid="{00000000-0005-0000-0000-0000EA1D0000}"/>
    <cellStyle name="Normal 34 4 4 6" xfId="7614" xr:uid="{00000000-0005-0000-0000-0000EB1D0000}"/>
    <cellStyle name="Normal 34 4 5" xfId="7615" xr:uid="{00000000-0005-0000-0000-0000EC1D0000}"/>
    <cellStyle name="Normal 34 4 5 2" xfId="7616" xr:uid="{00000000-0005-0000-0000-0000ED1D0000}"/>
    <cellStyle name="Normal 34 4 5 2 2" xfId="7617" xr:uid="{00000000-0005-0000-0000-0000EE1D0000}"/>
    <cellStyle name="Normal 34 4 5 2 2 2" xfId="7618" xr:uid="{00000000-0005-0000-0000-0000EF1D0000}"/>
    <cellStyle name="Normal 34 4 5 2 3" xfId="7619" xr:uid="{00000000-0005-0000-0000-0000F01D0000}"/>
    <cellStyle name="Normal 34 4 5 3" xfId="7620" xr:uid="{00000000-0005-0000-0000-0000F11D0000}"/>
    <cellStyle name="Normal 34 4 5 3 2" xfId="7621" xr:uid="{00000000-0005-0000-0000-0000F21D0000}"/>
    <cellStyle name="Normal 34 4 5 3 2 2" xfId="7622" xr:uid="{00000000-0005-0000-0000-0000F31D0000}"/>
    <cellStyle name="Normal 34 4 5 3 3" xfId="7623" xr:uid="{00000000-0005-0000-0000-0000F41D0000}"/>
    <cellStyle name="Normal 34 4 5 4" xfId="7624" xr:uid="{00000000-0005-0000-0000-0000F51D0000}"/>
    <cellStyle name="Normal 34 4 5 4 2" xfId="7625" xr:uid="{00000000-0005-0000-0000-0000F61D0000}"/>
    <cellStyle name="Normal 34 4 5 5" xfId="7626" xr:uid="{00000000-0005-0000-0000-0000F71D0000}"/>
    <cellStyle name="Normal 34 4 6" xfId="7627" xr:uid="{00000000-0005-0000-0000-0000F81D0000}"/>
    <cellStyle name="Normal 34 4 6 2" xfId="7628" xr:uid="{00000000-0005-0000-0000-0000F91D0000}"/>
    <cellStyle name="Normal 34 4 6 2 2" xfId="7629" xr:uid="{00000000-0005-0000-0000-0000FA1D0000}"/>
    <cellStyle name="Normal 34 4 6 3" xfId="7630" xr:uid="{00000000-0005-0000-0000-0000FB1D0000}"/>
    <cellStyle name="Normal 34 4 7" xfId="7631" xr:uid="{00000000-0005-0000-0000-0000FC1D0000}"/>
    <cellStyle name="Normal 34 4 7 2" xfId="7632" xr:uid="{00000000-0005-0000-0000-0000FD1D0000}"/>
    <cellStyle name="Normal 34 4 7 2 2" xfId="7633" xr:uid="{00000000-0005-0000-0000-0000FE1D0000}"/>
    <cellStyle name="Normal 34 4 7 3" xfId="7634" xr:uid="{00000000-0005-0000-0000-0000FF1D0000}"/>
    <cellStyle name="Normal 34 4 8" xfId="7635" xr:uid="{00000000-0005-0000-0000-0000001E0000}"/>
    <cellStyle name="Normal 34 4 8 2" xfId="7636" xr:uid="{00000000-0005-0000-0000-0000011E0000}"/>
    <cellStyle name="Normal 34 4 9" xfId="7637" xr:uid="{00000000-0005-0000-0000-0000021E0000}"/>
    <cellStyle name="Normal 34 4_Plan3" xfId="7638" xr:uid="{00000000-0005-0000-0000-0000031E0000}"/>
    <cellStyle name="Normal 34 5" xfId="7639" xr:uid="{00000000-0005-0000-0000-0000041E0000}"/>
    <cellStyle name="Normal 34 5 2" xfId="7640" xr:uid="{00000000-0005-0000-0000-0000051E0000}"/>
    <cellStyle name="Normal 34 5 2 2" xfId="7641" xr:uid="{00000000-0005-0000-0000-0000061E0000}"/>
    <cellStyle name="Normal 34 5 2 2 2" xfId="7642" xr:uid="{00000000-0005-0000-0000-0000071E0000}"/>
    <cellStyle name="Normal 34 5 2 2 2 2" xfId="7643" xr:uid="{00000000-0005-0000-0000-0000081E0000}"/>
    <cellStyle name="Normal 34 5 2 2 2 2 2" xfId="7644" xr:uid="{00000000-0005-0000-0000-0000091E0000}"/>
    <cellStyle name="Normal 34 5 2 2 2 3" xfId="7645" xr:uid="{00000000-0005-0000-0000-00000A1E0000}"/>
    <cellStyle name="Normal 34 5 2 2 3" xfId="7646" xr:uid="{00000000-0005-0000-0000-00000B1E0000}"/>
    <cellStyle name="Normal 34 5 2 2 3 2" xfId="7647" xr:uid="{00000000-0005-0000-0000-00000C1E0000}"/>
    <cellStyle name="Normal 34 5 2 2 3 2 2" xfId="7648" xr:uid="{00000000-0005-0000-0000-00000D1E0000}"/>
    <cellStyle name="Normal 34 5 2 2 3 3" xfId="7649" xr:uid="{00000000-0005-0000-0000-00000E1E0000}"/>
    <cellStyle name="Normal 34 5 2 2 4" xfId="7650" xr:uid="{00000000-0005-0000-0000-00000F1E0000}"/>
    <cellStyle name="Normal 34 5 2 2 4 2" xfId="7651" xr:uid="{00000000-0005-0000-0000-0000101E0000}"/>
    <cellStyle name="Normal 34 5 2 2 5" xfId="7652" xr:uid="{00000000-0005-0000-0000-0000111E0000}"/>
    <cellStyle name="Normal 34 5 2 3" xfId="7653" xr:uid="{00000000-0005-0000-0000-0000121E0000}"/>
    <cellStyle name="Normal 34 5 2 3 2" xfId="7654" xr:uid="{00000000-0005-0000-0000-0000131E0000}"/>
    <cellStyle name="Normal 34 5 2 3 2 2" xfId="7655" xr:uid="{00000000-0005-0000-0000-0000141E0000}"/>
    <cellStyle name="Normal 34 5 2 3 3" xfId="7656" xr:uid="{00000000-0005-0000-0000-0000151E0000}"/>
    <cellStyle name="Normal 34 5 2 4" xfId="7657" xr:uid="{00000000-0005-0000-0000-0000161E0000}"/>
    <cellStyle name="Normal 34 5 2 4 2" xfId="7658" xr:uid="{00000000-0005-0000-0000-0000171E0000}"/>
    <cellStyle name="Normal 34 5 2 4 2 2" xfId="7659" xr:uid="{00000000-0005-0000-0000-0000181E0000}"/>
    <cellStyle name="Normal 34 5 2 4 3" xfId="7660" xr:uid="{00000000-0005-0000-0000-0000191E0000}"/>
    <cellStyle name="Normal 34 5 2 5" xfId="7661" xr:uid="{00000000-0005-0000-0000-00001A1E0000}"/>
    <cellStyle name="Normal 34 5 2 5 2" xfId="7662" xr:uid="{00000000-0005-0000-0000-00001B1E0000}"/>
    <cellStyle name="Normal 34 5 2 6" xfId="7663" xr:uid="{00000000-0005-0000-0000-00001C1E0000}"/>
    <cellStyle name="Normal 34 5 2_Plan3" xfId="7664" xr:uid="{00000000-0005-0000-0000-00001D1E0000}"/>
    <cellStyle name="Normal 34 5 3" xfId="7665" xr:uid="{00000000-0005-0000-0000-00001E1E0000}"/>
    <cellStyle name="Normal 34 5 3 2" xfId="7666" xr:uid="{00000000-0005-0000-0000-00001F1E0000}"/>
    <cellStyle name="Normal 34 5 3 2 2" xfId="7667" xr:uid="{00000000-0005-0000-0000-0000201E0000}"/>
    <cellStyle name="Normal 34 5 3 2 2 2" xfId="7668" xr:uid="{00000000-0005-0000-0000-0000211E0000}"/>
    <cellStyle name="Normal 34 5 3 2 2 2 2" xfId="7669" xr:uid="{00000000-0005-0000-0000-0000221E0000}"/>
    <cellStyle name="Normal 34 5 3 2 2 3" xfId="7670" xr:uid="{00000000-0005-0000-0000-0000231E0000}"/>
    <cellStyle name="Normal 34 5 3 2 3" xfId="7671" xr:uid="{00000000-0005-0000-0000-0000241E0000}"/>
    <cellStyle name="Normal 34 5 3 2 3 2" xfId="7672" xr:uid="{00000000-0005-0000-0000-0000251E0000}"/>
    <cellStyle name="Normal 34 5 3 2 3 2 2" xfId="7673" xr:uid="{00000000-0005-0000-0000-0000261E0000}"/>
    <cellStyle name="Normal 34 5 3 2 3 3" xfId="7674" xr:uid="{00000000-0005-0000-0000-0000271E0000}"/>
    <cellStyle name="Normal 34 5 3 2 4" xfId="7675" xr:uid="{00000000-0005-0000-0000-0000281E0000}"/>
    <cellStyle name="Normal 34 5 3 2 4 2" xfId="7676" xr:uid="{00000000-0005-0000-0000-0000291E0000}"/>
    <cellStyle name="Normal 34 5 3 2 5" xfId="7677" xr:uid="{00000000-0005-0000-0000-00002A1E0000}"/>
    <cellStyle name="Normal 34 5 3 3" xfId="7678" xr:uid="{00000000-0005-0000-0000-00002B1E0000}"/>
    <cellStyle name="Normal 34 5 3 3 2" xfId="7679" xr:uid="{00000000-0005-0000-0000-00002C1E0000}"/>
    <cellStyle name="Normal 34 5 3 3 2 2" xfId="7680" xr:uid="{00000000-0005-0000-0000-00002D1E0000}"/>
    <cellStyle name="Normal 34 5 3 3 3" xfId="7681" xr:uid="{00000000-0005-0000-0000-00002E1E0000}"/>
    <cellStyle name="Normal 34 5 3 4" xfId="7682" xr:uid="{00000000-0005-0000-0000-00002F1E0000}"/>
    <cellStyle name="Normal 34 5 3 4 2" xfId="7683" xr:uid="{00000000-0005-0000-0000-0000301E0000}"/>
    <cellStyle name="Normal 34 5 3 4 2 2" xfId="7684" xr:uid="{00000000-0005-0000-0000-0000311E0000}"/>
    <cellStyle name="Normal 34 5 3 4 3" xfId="7685" xr:uid="{00000000-0005-0000-0000-0000321E0000}"/>
    <cellStyle name="Normal 34 5 3 5" xfId="7686" xr:uid="{00000000-0005-0000-0000-0000331E0000}"/>
    <cellStyle name="Normal 34 5 3 5 2" xfId="7687" xr:uid="{00000000-0005-0000-0000-0000341E0000}"/>
    <cellStyle name="Normal 34 5 3 6" xfId="7688" xr:uid="{00000000-0005-0000-0000-0000351E0000}"/>
    <cellStyle name="Normal 34 5 3_Plan3" xfId="7689" xr:uid="{00000000-0005-0000-0000-0000361E0000}"/>
    <cellStyle name="Normal 34 5 4" xfId="7690" xr:uid="{00000000-0005-0000-0000-0000371E0000}"/>
    <cellStyle name="Normal 34 5 4 2" xfId="7691" xr:uid="{00000000-0005-0000-0000-0000381E0000}"/>
    <cellStyle name="Normal 34 5 4 2 2" xfId="7692" xr:uid="{00000000-0005-0000-0000-0000391E0000}"/>
    <cellStyle name="Normal 34 5 4 2 2 2" xfId="7693" xr:uid="{00000000-0005-0000-0000-00003A1E0000}"/>
    <cellStyle name="Normal 34 5 4 2 2 2 2" xfId="7694" xr:uid="{00000000-0005-0000-0000-00003B1E0000}"/>
    <cellStyle name="Normal 34 5 4 2 2 3" xfId="7695" xr:uid="{00000000-0005-0000-0000-00003C1E0000}"/>
    <cellStyle name="Normal 34 5 4 2 3" xfId="7696" xr:uid="{00000000-0005-0000-0000-00003D1E0000}"/>
    <cellStyle name="Normal 34 5 4 2 3 2" xfId="7697" xr:uid="{00000000-0005-0000-0000-00003E1E0000}"/>
    <cellStyle name="Normal 34 5 4 2 3 2 2" xfId="7698" xr:uid="{00000000-0005-0000-0000-00003F1E0000}"/>
    <cellStyle name="Normal 34 5 4 2 3 3" xfId="7699" xr:uid="{00000000-0005-0000-0000-0000401E0000}"/>
    <cellStyle name="Normal 34 5 4 2 4" xfId="7700" xr:uid="{00000000-0005-0000-0000-0000411E0000}"/>
    <cellStyle name="Normal 34 5 4 2 4 2" xfId="7701" xr:uid="{00000000-0005-0000-0000-0000421E0000}"/>
    <cellStyle name="Normal 34 5 4 2 5" xfId="7702" xr:uid="{00000000-0005-0000-0000-0000431E0000}"/>
    <cellStyle name="Normal 34 5 4 3" xfId="7703" xr:uid="{00000000-0005-0000-0000-0000441E0000}"/>
    <cellStyle name="Normal 34 5 4 3 2" xfId="7704" xr:uid="{00000000-0005-0000-0000-0000451E0000}"/>
    <cellStyle name="Normal 34 5 4 3 2 2" xfId="7705" xr:uid="{00000000-0005-0000-0000-0000461E0000}"/>
    <cellStyle name="Normal 34 5 4 3 3" xfId="7706" xr:uid="{00000000-0005-0000-0000-0000471E0000}"/>
    <cellStyle name="Normal 34 5 4 4" xfId="7707" xr:uid="{00000000-0005-0000-0000-0000481E0000}"/>
    <cellStyle name="Normal 34 5 4 4 2" xfId="7708" xr:uid="{00000000-0005-0000-0000-0000491E0000}"/>
    <cellStyle name="Normal 34 5 4 4 2 2" xfId="7709" xr:uid="{00000000-0005-0000-0000-00004A1E0000}"/>
    <cellStyle name="Normal 34 5 4 4 3" xfId="7710" xr:uid="{00000000-0005-0000-0000-00004B1E0000}"/>
    <cellStyle name="Normal 34 5 4 5" xfId="7711" xr:uid="{00000000-0005-0000-0000-00004C1E0000}"/>
    <cellStyle name="Normal 34 5 4 5 2" xfId="7712" xr:uid="{00000000-0005-0000-0000-00004D1E0000}"/>
    <cellStyle name="Normal 34 5 4 6" xfId="7713" xr:uid="{00000000-0005-0000-0000-00004E1E0000}"/>
    <cellStyle name="Normal 34 5 5" xfId="7714" xr:uid="{00000000-0005-0000-0000-00004F1E0000}"/>
    <cellStyle name="Normal 34 5 5 2" xfId="7715" xr:uid="{00000000-0005-0000-0000-0000501E0000}"/>
    <cellStyle name="Normal 34 5 5 2 2" xfId="7716" xr:uid="{00000000-0005-0000-0000-0000511E0000}"/>
    <cellStyle name="Normal 34 5 5 2 2 2" xfId="7717" xr:uid="{00000000-0005-0000-0000-0000521E0000}"/>
    <cellStyle name="Normal 34 5 5 2 3" xfId="7718" xr:uid="{00000000-0005-0000-0000-0000531E0000}"/>
    <cellStyle name="Normal 34 5 5 3" xfId="7719" xr:uid="{00000000-0005-0000-0000-0000541E0000}"/>
    <cellStyle name="Normal 34 5 5 3 2" xfId="7720" xr:uid="{00000000-0005-0000-0000-0000551E0000}"/>
    <cellStyle name="Normal 34 5 5 3 2 2" xfId="7721" xr:uid="{00000000-0005-0000-0000-0000561E0000}"/>
    <cellStyle name="Normal 34 5 5 3 3" xfId="7722" xr:uid="{00000000-0005-0000-0000-0000571E0000}"/>
    <cellStyle name="Normal 34 5 5 4" xfId="7723" xr:uid="{00000000-0005-0000-0000-0000581E0000}"/>
    <cellStyle name="Normal 34 5 5 4 2" xfId="7724" xr:uid="{00000000-0005-0000-0000-0000591E0000}"/>
    <cellStyle name="Normal 34 5 5 5" xfId="7725" xr:uid="{00000000-0005-0000-0000-00005A1E0000}"/>
    <cellStyle name="Normal 34 5 6" xfId="7726" xr:uid="{00000000-0005-0000-0000-00005B1E0000}"/>
    <cellStyle name="Normal 34 5 6 2" xfId="7727" xr:uid="{00000000-0005-0000-0000-00005C1E0000}"/>
    <cellStyle name="Normal 34 5 6 2 2" xfId="7728" xr:uid="{00000000-0005-0000-0000-00005D1E0000}"/>
    <cellStyle name="Normal 34 5 6 3" xfId="7729" xr:uid="{00000000-0005-0000-0000-00005E1E0000}"/>
    <cellStyle name="Normal 34 5 7" xfId="7730" xr:uid="{00000000-0005-0000-0000-00005F1E0000}"/>
    <cellStyle name="Normal 34 5 7 2" xfId="7731" xr:uid="{00000000-0005-0000-0000-0000601E0000}"/>
    <cellStyle name="Normal 34 5 7 2 2" xfId="7732" xr:uid="{00000000-0005-0000-0000-0000611E0000}"/>
    <cellStyle name="Normal 34 5 7 3" xfId="7733" xr:uid="{00000000-0005-0000-0000-0000621E0000}"/>
    <cellStyle name="Normal 34 5 8" xfId="7734" xr:uid="{00000000-0005-0000-0000-0000631E0000}"/>
    <cellStyle name="Normal 34 5 8 2" xfId="7735" xr:uid="{00000000-0005-0000-0000-0000641E0000}"/>
    <cellStyle name="Normal 34 5 9" xfId="7736" xr:uid="{00000000-0005-0000-0000-0000651E0000}"/>
    <cellStyle name="Normal 34 5_Plan3" xfId="7737" xr:uid="{00000000-0005-0000-0000-0000661E0000}"/>
    <cellStyle name="Normal 34 6" xfId="7738" xr:uid="{00000000-0005-0000-0000-0000671E0000}"/>
    <cellStyle name="Normal 34 6 2" xfId="7739" xr:uid="{00000000-0005-0000-0000-0000681E0000}"/>
    <cellStyle name="Normal 34 6 2 2" xfId="7740" xr:uid="{00000000-0005-0000-0000-0000691E0000}"/>
    <cellStyle name="Normal 34 6 2 2 2" xfId="7741" xr:uid="{00000000-0005-0000-0000-00006A1E0000}"/>
    <cellStyle name="Normal 34 6 2 2 2 2" xfId="7742" xr:uid="{00000000-0005-0000-0000-00006B1E0000}"/>
    <cellStyle name="Normal 34 6 2 2 2 2 2" xfId="7743" xr:uid="{00000000-0005-0000-0000-00006C1E0000}"/>
    <cellStyle name="Normal 34 6 2 2 2 3" xfId="7744" xr:uid="{00000000-0005-0000-0000-00006D1E0000}"/>
    <cellStyle name="Normal 34 6 2 2 3" xfId="7745" xr:uid="{00000000-0005-0000-0000-00006E1E0000}"/>
    <cellStyle name="Normal 34 6 2 2 3 2" xfId="7746" xr:uid="{00000000-0005-0000-0000-00006F1E0000}"/>
    <cellStyle name="Normal 34 6 2 2 3 2 2" xfId="7747" xr:uid="{00000000-0005-0000-0000-0000701E0000}"/>
    <cellStyle name="Normal 34 6 2 2 3 3" xfId="7748" xr:uid="{00000000-0005-0000-0000-0000711E0000}"/>
    <cellStyle name="Normal 34 6 2 2 4" xfId="7749" xr:uid="{00000000-0005-0000-0000-0000721E0000}"/>
    <cellStyle name="Normal 34 6 2 2 4 2" xfId="7750" xr:uid="{00000000-0005-0000-0000-0000731E0000}"/>
    <cellStyle name="Normal 34 6 2 2 5" xfId="7751" xr:uid="{00000000-0005-0000-0000-0000741E0000}"/>
    <cellStyle name="Normal 34 6 2 3" xfId="7752" xr:uid="{00000000-0005-0000-0000-0000751E0000}"/>
    <cellStyle name="Normal 34 6 2 3 2" xfId="7753" xr:uid="{00000000-0005-0000-0000-0000761E0000}"/>
    <cellStyle name="Normal 34 6 2 3 2 2" xfId="7754" xr:uid="{00000000-0005-0000-0000-0000771E0000}"/>
    <cellStyle name="Normal 34 6 2 3 3" xfId="7755" xr:uid="{00000000-0005-0000-0000-0000781E0000}"/>
    <cellStyle name="Normal 34 6 2 4" xfId="7756" xr:uid="{00000000-0005-0000-0000-0000791E0000}"/>
    <cellStyle name="Normal 34 6 2 4 2" xfId="7757" xr:uid="{00000000-0005-0000-0000-00007A1E0000}"/>
    <cellStyle name="Normal 34 6 2 4 2 2" xfId="7758" xr:uid="{00000000-0005-0000-0000-00007B1E0000}"/>
    <cellStyle name="Normal 34 6 2 4 3" xfId="7759" xr:uid="{00000000-0005-0000-0000-00007C1E0000}"/>
    <cellStyle name="Normal 34 6 2 5" xfId="7760" xr:uid="{00000000-0005-0000-0000-00007D1E0000}"/>
    <cellStyle name="Normal 34 6 2 5 2" xfId="7761" xr:uid="{00000000-0005-0000-0000-00007E1E0000}"/>
    <cellStyle name="Normal 34 6 2 6" xfId="7762" xr:uid="{00000000-0005-0000-0000-00007F1E0000}"/>
    <cellStyle name="Normal 34 6 2_Plan3" xfId="7763" xr:uid="{00000000-0005-0000-0000-0000801E0000}"/>
    <cellStyle name="Normal 34 6 3" xfId="7764" xr:uid="{00000000-0005-0000-0000-0000811E0000}"/>
    <cellStyle name="Normal 34 6 3 2" xfId="7765" xr:uid="{00000000-0005-0000-0000-0000821E0000}"/>
    <cellStyle name="Normal 34 6 3 2 2" xfId="7766" xr:uid="{00000000-0005-0000-0000-0000831E0000}"/>
    <cellStyle name="Normal 34 6 3 2 2 2" xfId="7767" xr:uid="{00000000-0005-0000-0000-0000841E0000}"/>
    <cellStyle name="Normal 34 6 3 2 2 2 2" xfId="7768" xr:uid="{00000000-0005-0000-0000-0000851E0000}"/>
    <cellStyle name="Normal 34 6 3 2 2 3" xfId="7769" xr:uid="{00000000-0005-0000-0000-0000861E0000}"/>
    <cellStyle name="Normal 34 6 3 2 3" xfId="7770" xr:uid="{00000000-0005-0000-0000-0000871E0000}"/>
    <cellStyle name="Normal 34 6 3 2 3 2" xfId="7771" xr:uid="{00000000-0005-0000-0000-0000881E0000}"/>
    <cellStyle name="Normal 34 6 3 2 3 2 2" xfId="7772" xr:uid="{00000000-0005-0000-0000-0000891E0000}"/>
    <cellStyle name="Normal 34 6 3 2 3 3" xfId="7773" xr:uid="{00000000-0005-0000-0000-00008A1E0000}"/>
    <cellStyle name="Normal 34 6 3 2 4" xfId="7774" xr:uid="{00000000-0005-0000-0000-00008B1E0000}"/>
    <cellStyle name="Normal 34 6 3 2 4 2" xfId="7775" xr:uid="{00000000-0005-0000-0000-00008C1E0000}"/>
    <cellStyle name="Normal 34 6 3 2 5" xfId="7776" xr:uid="{00000000-0005-0000-0000-00008D1E0000}"/>
    <cellStyle name="Normal 34 6 3 3" xfId="7777" xr:uid="{00000000-0005-0000-0000-00008E1E0000}"/>
    <cellStyle name="Normal 34 6 3 3 2" xfId="7778" xr:uid="{00000000-0005-0000-0000-00008F1E0000}"/>
    <cellStyle name="Normal 34 6 3 3 2 2" xfId="7779" xr:uid="{00000000-0005-0000-0000-0000901E0000}"/>
    <cellStyle name="Normal 34 6 3 3 3" xfId="7780" xr:uid="{00000000-0005-0000-0000-0000911E0000}"/>
    <cellStyle name="Normal 34 6 3 4" xfId="7781" xr:uid="{00000000-0005-0000-0000-0000921E0000}"/>
    <cellStyle name="Normal 34 6 3 4 2" xfId="7782" xr:uid="{00000000-0005-0000-0000-0000931E0000}"/>
    <cellStyle name="Normal 34 6 3 4 2 2" xfId="7783" xr:uid="{00000000-0005-0000-0000-0000941E0000}"/>
    <cellStyle name="Normal 34 6 3 4 3" xfId="7784" xr:uid="{00000000-0005-0000-0000-0000951E0000}"/>
    <cellStyle name="Normal 34 6 3 5" xfId="7785" xr:uid="{00000000-0005-0000-0000-0000961E0000}"/>
    <cellStyle name="Normal 34 6 3 5 2" xfId="7786" xr:uid="{00000000-0005-0000-0000-0000971E0000}"/>
    <cellStyle name="Normal 34 6 3 6" xfId="7787" xr:uid="{00000000-0005-0000-0000-0000981E0000}"/>
    <cellStyle name="Normal 34 6 3_Plan3" xfId="7788" xr:uid="{00000000-0005-0000-0000-0000991E0000}"/>
    <cellStyle name="Normal 34 6 4" xfId="7789" xr:uid="{00000000-0005-0000-0000-00009A1E0000}"/>
    <cellStyle name="Normal 34 6 4 2" xfId="7790" xr:uid="{00000000-0005-0000-0000-00009B1E0000}"/>
    <cellStyle name="Normal 34 6 4 2 2" xfId="7791" xr:uid="{00000000-0005-0000-0000-00009C1E0000}"/>
    <cellStyle name="Normal 34 6 4 2 2 2" xfId="7792" xr:uid="{00000000-0005-0000-0000-00009D1E0000}"/>
    <cellStyle name="Normal 34 6 4 2 2 2 2" xfId="7793" xr:uid="{00000000-0005-0000-0000-00009E1E0000}"/>
    <cellStyle name="Normal 34 6 4 2 2 3" xfId="7794" xr:uid="{00000000-0005-0000-0000-00009F1E0000}"/>
    <cellStyle name="Normal 34 6 4 2 3" xfId="7795" xr:uid="{00000000-0005-0000-0000-0000A01E0000}"/>
    <cellStyle name="Normal 34 6 4 2 3 2" xfId="7796" xr:uid="{00000000-0005-0000-0000-0000A11E0000}"/>
    <cellStyle name="Normal 34 6 4 2 3 2 2" xfId="7797" xr:uid="{00000000-0005-0000-0000-0000A21E0000}"/>
    <cellStyle name="Normal 34 6 4 2 3 3" xfId="7798" xr:uid="{00000000-0005-0000-0000-0000A31E0000}"/>
    <cellStyle name="Normal 34 6 4 2 4" xfId="7799" xr:uid="{00000000-0005-0000-0000-0000A41E0000}"/>
    <cellStyle name="Normal 34 6 4 2 4 2" xfId="7800" xr:uid="{00000000-0005-0000-0000-0000A51E0000}"/>
    <cellStyle name="Normal 34 6 4 2 5" xfId="7801" xr:uid="{00000000-0005-0000-0000-0000A61E0000}"/>
    <cellStyle name="Normal 34 6 4 3" xfId="7802" xr:uid="{00000000-0005-0000-0000-0000A71E0000}"/>
    <cellStyle name="Normal 34 6 4 3 2" xfId="7803" xr:uid="{00000000-0005-0000-0000-0000A81E0000}"/>
    <cellStyle name="Normal 34 6 4 3 2 2" xfId="7804" xr:uid="{00000000-0005-0000-0000-0000A91E0000}"/>
    <cellStyle name="Normal 34 6 4 3 3" xfId="7805" xr:uid="{00000000-0005-0000-0000-0000AA1E0000}"/>
    <cellStyle name="Normal 34 6 4 4" xfId="7806" xr:uid="{00000000-0005-0000-0000-0000AB1E0000}"/>
    <cellStyle name="Normal 34 6 4 4 2" xfId="7807" xr:uid="{00000000-0005-0000-0000-0000AC1E0000}"/>
    <cellStyle name="Normal 34 6 4 4 2 2" xfId="7808" xr:uid="{00000000-0005-0000-0000-0000AD1E0000}"/>
    <cellStyle name="Normal 34 6 4 4 3" xfId="7809" xr:uid="{00000000-0005-0000-0000-0000AE1E0000}"/>
    <cellStyle name="Normal 34 6 4 5" xfId="7810" xr:uid="{00000000-0005-0000-0000-0000AF1E0000}"/>
    <cellStyle name="Normal 34 6 4 5 2" xfId="7811" xr:uid="{00000000-0005-0000-0000-0000B01E0000}"/>
    <cellStyle name="Normal 34 6 4 6" xfId="7812" xr:uid="{00000000-0005-0000-0000-0000B11E0000}"/>
    <cellStyle name="Normal 34 6 5" xfId="7813" xr:uid="{00000000-0005-0000-0000-0000B21E0000}"/>
    <cellStyle name="Normal 34 6 5 2" xfId="7814" xr:uid="{00000000-0005-0000-0000-0000B31E0000}"/>
    <cellStyle name="Normal 34 6 5 2 2" xfId="7815" xr:uid="{00000000-0005-0000-0000-0000B41E0000}"/>
    <cellStyle name="Normal 34 6 5 2 2 2" xfId="7816" xr:uid="{00000000-0005-0000-0000-0000B51E0000}"/>
    <cellStyle name="Normal 34 6 5 2 3" xfId="7817" xr:uid="{00000000-0005-0000-0000-0000B61E0000}"/>
    <cellStyle name="Normal 34 6 5 3" xfId="7818" xr:uid="{00000000-0005-0000-0000-0000B71E0000}"/>
    <cellStyle name="Normal 34 6 5 3 2" xfId="7819" xr:uid="{00000000-0005-0000-0000-0000B81E0000}"/>
    <cellStyle name="Normal 34 6 5 3 2 2" xfId="7820" xr:uid="{00000000-0005-0000-0000-0000B91E0000}"/>
    <cellStyle name="Normal 34 6 5 3 3" xfId="7821" xr:uid="{00000000-0005-0000-0000-0000BA1E0000}"/>
    <cellStyle name="Normal 34 6 5 4" xfId="7822" xr:uid="{00000000-0005-0000-0000-0000BB1E0000}"/>
    <cellStyle name="Normal 34 6 5 4 2" xfId="7823" xr:uid="{00000000-0005-0000-0000-0000BC1E0000}"/>
    <cellStyle name="Normal 34 6 5 5" xfId="7824" xr:uid="{00000000-0005-0000-0000-0000BD1E0000}"/>
    <cellStyle name="Normal 34 6 6" xfId="7825" xr:uid="{00000000-0005-0000-0000-0000BE1E0000}"/>
    <cellStyle name="Normal 34 6 6 2" xfId="7826" xr:uid="{00000000-0005-0000-0000-0000BF1E0000}"/>
    <cellStyle name="Normal 34 6 6 2 2" xfId="7827" xr:uid="{00000000-0005-0000-0000-0000C01E0000}"/>
    <cellStyle name="Normal 34 6 6 3" xfId="7828" xr:uid="{00000000-0005-0000-0000-0000C11E0000}"/>
    <cellStyle name="Normal 34 6 7" xfId="7829" xr:uid="{00000000-0005-0000-0000-0000C21E0000}"/>
    <cellStyle name="Normal 34 6 7 2" xfId="7830" xr:uid="{00000000-0005-0000-0000-0000C31E0000}"/>
    <cellStyle name="Normal 34 6 7 2 2" xfId="7831" xr:uid="{00000000-0005-0000-0000-0000C41E0000}"/>
    <cellStyle name="Normal 34 6 7 3" xfId="7832" xr:uid="{00000000-0005-0000-0000-0000C51E0000}"/>
    <cellStyle name="Normal 34 6 8" xfId="7833" xr:uid="{00000000-0005-0000-0000-0000C61E0000}"/>
    <cellStyle name="Normal 34 6 8 2" xfId="7834" xr:uid="{00000000-0005-0000-0000-0000C71E0000}"/>
    <cellStyle name="Normal 34 6 9" xfId="7835" xr:uid="{00000000-0005-0000-0000-0000C81E0000}"/>
    <cellStyle name="Normal 34 6_Plan3" xfId="7836" xr:uid="{00000000-0005-0000-0000-0000C91E0000}"/>
    <cellStyle name="Normal 34 7" xfId="7837" xr:uid="{00000000-0005-0000-0000-0000CA1E0000}"/>
    <cellStyle name="Normal 34 7 2" xfId="7838" xr:uid="{00000000-0005-0000-0000-0000CB1E0000}"/>
    <cellStyle name="Normal 34 7 2 2" xfId="7839" xr:uid="{00000000-0005-0000-0000-0000CC1E0000}"/>
    <cellStyle name="Normal 34 7 2 2 2" xfId="7840" xr:uid="{00000000-0005-0000-0000-0000CD1E0000}"/>
    <cellStyle name="Normal 34 7 2 2 2 2" xfId="7841" xr:uid="{00000000-0005-0000-0000-0000CE1E0000}"/>
    <cellStyle name="Normal 34 7 2 2 2 2 2" xfId="7842" xr:uid="{00000000-0005-0000-0000-0000CF1E0000}"/>
    <cellStyle name="Normal 34 7 2 2 2 3" xfId="7843" xr:uid="{00000000-0005-0000-0000-0000D01E0000}"/>
    <cellStyle name="Normal 34 7 2 2 3" xfId="7844" xr:uid="{00000000-0005-0000-0000-0000D11E0000}"/>
    <cellStyle name="Normal 34 7 2 2 3 2" xfId="7845" xr:uid="{00000000-0005-0000-0000-0000D21E0000}"/>
    <cellStyle name="Normal 34 7 2 2 3 2 2" xfId="7846" xr:uid="{00000000-0005-0000-0000-0000D31E0000}"/>
    <cellStyle name="Normal 34 7 2 2 3 3" xfId="7847" xr:uid="{00000000-0005-0000-0000-0000D41E0000}"/>
    <cellStyle name="Normal 34 7 2 2 4" xfId="7848" xr:uid="{00000000-0005-0000-0000-0000D51E0000}"/>
    <cellStyle name="Normal 34 7 2 2 4 2" xfId="7849" xr:uid="{00000000-0005-0000-0000-0000D61E0000}"/>
    <cellStyle name="Normal 34 7 2 2 5" xfId="7850" xr:uid="{00000000-0005-0000-0000-0000D71E0000}"/>
    <cellStyle name="Normal 34 7 2 3" xfId="7851" xr:uid="{00000000-0005-0000-0000-0000D81E0000}"/>
    <cellStyle name="Normal 34 7 2 3 2" xfId="7852" xr:uid="{00000000-0005-0000-0000-0000D91E0000}"/>
    <cellStyle name="Normal 34 7 2 3 2 2" xfId="7853" xr:uid="{00000000-0005-0000-0000-0000DA1E0000}"/>
    <cellStyle name="Normal 34 7 2 3 3" xfId="7854" xr:uid="{00000000-0005-0000-0000-0000DB1E0000}"/>
    <cellStyle name="Normal 34 7 2 4" xfId="7855" xr:uid="{00000000-0005-0000-0000-0000DC1E0000}"/>
    <cellStyle name="Normal 34 7 2 4 2" xfId="7856" xr:uid="{00000000-0005-0000-0000-0000DD1E0000}"/>
    <cellStyle name="Normal 34 7 2 4 2 2" xfId="7857" xr:uid="{00000000-0005-0000-0000-0000DE1E0000}"/>
    <cellStyle name="Normal 34 7 2 4 3" xfId="7858" xr:uid="{00000000-0005-0000-0000-0000DF1E0000}"/>
    <cellStyle name="Normal 34 7 2 5" xfId="7859" xr:uid="{00000000-0005-0000-0000-0000E01E0000}"/>
    <cellStyle name="Normal 34 7 2 5 2" xfId="7860" xr:uid="{00000000-0005-0000-0000-0000E11E0000}"/>
    <cellStyle name="Normal 34 7 2 6" xfId="7861" xr:uid="{00000000-0005-0000-0000-0000E21E0000}"/>
    <cellStyle name="Normal 34 7 3" xfId="7862" xr:uid="{00000000-0005-0000-0000-0000E31E0000}"/>
    <cellStyle name="Normal 34 7 3 2" xfId="7863" xr:uid="{00000000-0005-0000-0000-0000E41E0000}"/>
    <cellStyle name="Normal 34 7 3 2 2" xfId="7864" xr:uid="{00000000-0005-0000-0000-0000E51E0000}"/>
    <cellStyle name="Normal 34 7 3 2 2 2" xfId="7865" xr:uid="{00000000-0005-0000-0000-0000E61E0000}"/>
    <cellStyle name="Normal 34 7 3 2 2 2 2" xfId="7866" xr:uid="{00000000-0005-0000-0000-0000E71E0000}"/>
    <cellStyle name="Normal 34 7 3 2 2 3" xfId="7867" xr:uid="{00000000-0005-0000-0000-0000E81E0000}"/>
    <cellStyle name="Normal 34 7 3 2 3" xfId="7868" xr:uid="{00000000-0005-0000-0000-0000E91E0000}"/>
    <cellStyle name="Normal 34 7 3 2 3 2" xfId="7869" xr:uid="{00000000-0005-0000-0000-0000EA1E0000}"/>
    <cellStyle name="Normal 34 7 3 2 3 2 2" xfId="7870" xr:uid="{00000000-0005-0000-0000-0000EB1E0000}"/>
    <cellStyle name="Normal 34 7 3 2 3 3" xfId="7871" xr:uid="{00000000-0005-0000-0000-0000EC1E0000}"/>
    <cellStyle name="Normal 34 7 3 2 4" xfId="7872" xr:uid="{00000000-0005-0000-0000-0000ED1E0000}"/>
    <cellStyle name="Normal 34 7 3 2 4 2" xfId="7873" xr:uid="{00000000-0005-0000-0000-0000EE1E0000}"/>
    <cellStyle name="Normal 34 7 3 2 5" xfId="7874" xr:uid="{00000000-0005-0000-0000-0000EF1E0000}"/>
    <cellStyle name="Normal 34 7 3 3" xfId="7875" xr:uid="{00000000-0005-0000-0000-0000F01E0000}"/>
    <cellStyle name="Normal 34 7 3 3 2" xfId="7876" xr:uid="{00000000-0005-0000-0000-0000F11E0000}"/>
    <cellStyle name="Normal 34 7 3 3 2 2" xfId="7877" xr:uid="{00000000-0005-0000-0000-0000F21E0000}"/>
    <cellStyle name="Normal 34 7 3 3 3" xfId="7878" xr:uid="{00000000-0005-0000-0000-0000F31E0000}"/>
    <cellStyle name="Normal 34 7 3 4" xfId="7879" xr:uid="{00000000-0005-0000-0000-0000F41E0000}"/>
    <cellStyle name="Normal 34 7 3 4 2" xfId="7880" xr:uid="{00000000-0005-0000-0000-0000F51E0000}"/>
    <cellStyle name="Normal 34 7 3 4 2 2" xfId="7881" xr:uid="{00000000-0005-0000-0000-0000F61E0000}"/>
    <cellStyle name="Normal 34 7 3 4 3" xfId="7882" xr:uid="{00000000-0005-0000-0000-0000F71E0000}"/>
    <cellStyle name="Normal 34 7 3 5" xfId="7883" xr:uid="{00000000-0005-0000-0000-0000F81E0000}"/>
    <cellStyle name="Normal 34 7 3 5 2" xfId="7884" xr:uid="{00000000-0005-0000-0000-0000F91E0000}"/>
    <cellStyle name="Normal 34 7 3 6" xfId="7885" xr:uid="{00000000-0005-0000-0000-0000FA1E0000}"/>
    <cellStyle name="Normal 34 7 4" xfId="7886" xr:uid="{00000000-0005-0000-0000-0000FB1E0000}"/>
    <cellStyle name="Normal 34 7 4 2" xfId="7887" xr:uid="{00000000-0005-0000-0000-0000FC1E0000}"/>
    <cellStyle name="Normal 34 7 4 2 2" xfId="7888" xr:uid="{00000000-0005-0000-0000-0000FD1E0000}"/>
    <cellStyle name="Normal 34 7 4 2 2 2" xfId="7889" xr:uid="{00000000-0005-0000-0000-0000FE1E0000}"/>
    <cellStyle name="Normal 34 7 4 2 2 2 2" xfId="7890" xr:uid="{00000000-0005-0000-0000-0000FF1E0000}"/>
    <cellStyle name="Normal 34 7 4 2 2 3" xfId="7891" xr:uid="{00000000-0005-0000-0000-0000001F0000}"/>
    <cellStyle name="Normal 34 7 4 2 3" xfId="7892" xr:uid="{00000000-0005-0000-0000-0000011F0000}"/>
    <cellStyle name="Normal 34 7 4 2 3 2" xfId="7893" xr:uid="{00000000-0005-0000-0000-0000021F0000}"/>
    <cellStyle name="Normal 34 7 4 2 3 2 2" xfId="7894" xr:uid="{00000000-0005-0000-0000-0000031F0000}"/>
    <cellStyle name="Normal 34 7 4 2 3 3" xfId="7895" xr:uid="{00000000-0005-0000-0000-0000041F0000}"/>
    <cellStyle name="Normal 34 7 4 2 4" xfId="7896" xr:uid="{00000000-0005-0000-0000-0000051F0000}"/>
    <cellStyle name="Normal 34 7 4 2 4 2" xfId="7897" xr:uid="{00000000-0005-0000-0000-0000061F0000}"/>
    <cellStyle name="Normal 34 7 4 2 5" xfId="7898" xr:uid="{00000000-0005-0000-0000-0000071F0000}"/>
    <cellStyle name="Normal 34 7 4 3" xfId="7899" xr:uid="{00000000-0005-0000-0000-0000081F0000}"/>
    <cellStyle name="Normal 34 7 4 3 2" xfId="7900" xr:uid="{00000000-0005-0000-0000-0000091F0000}"/>
    <cellStyle name="Normal 34 7 4 3 2 2" xfId="7901" xr:uid="{00000000-0005-0000-0000-00000A1F0000}"/>
    <cellStyle name="Normal 34 7 4 3 3" xfId="7902" xr:uid="{00000000-0005-0000-0000-00000B1F0000}"/>
    <cellStyle name="Normal 34 7 4 4" xfId="7903" xr:uid="{00000000-0005-0000-0000-00000C1F0000}"/>
    <cellStyle name="Normal 34 7 4 4 2" xfId="7904" xr:uid="{00000000-0005-0000-0000-00000D1F0000}"/>
    <cellStyle name="Normal 34 7 4 4 2 2" xfId="7905" xr:uid="{00000000-0005-0000-0000-00000E1F0000}"/>
    <cellStyle name="Normal 34 7 4 4 3" xfId="7906" xr:uid="{00000000-0005-0000-0000-00000F1F0000}"/>
    <cellStyle name="Normal 34 7 4 5" xfId="7907" xr:uid="{00000000-0005-0000-0000-0000101F0000}"/>
    <cellStyle name="Normal 34 7 4 5 2" xfId="7908" xr:uid="{00000000-0005-0000-0000-0000111F0000}"/>
    <cellStyle name="Normal 34 7 4 6" xfId="7909" xr:uid="{00000000-0005-0000-0000-0000121F0000}"/>
    <cellStyle name="Normal 34 7 5" xfId="7910" xr:uid="{00000000-0005-0000-0000-0000131F0000}"/>
    <cellStyle name="Normal 34 7 5 2" xfId="7911" xr:uid="{00000000-0005-0000-0000-0000141F0000}"/>
    <cellStyle name="Normal 34 7 5 2 2" xfId="7912" xr:uid="{00000000-0005-0000-0000-0000151F0000}"/>
    <cellStyle name="Normal 34 7 5 2 2 2" xfId="7913" xr:uid="{00000000-0005-0000-0000-0000161F0000}"/>
    <cellStyle name="Normal 34 7 5 2 3" xfId="7914" xr:uid="{00000000-0005-0000-0000-0000171F0000}"/>
    <cellStyle name="Normal 34 7 5 3" xfId="7915" xr:uid="{00000000-0005-0000-0000-0000181F0000}"/>
    <cellStyle name="Normal 34 7 5 3 2" xfId="7916" xr:uid="{00000000-0005-0000-0000-0000191F0000}"/>
    <cellStyle name="Normal 34 7 5 3 2 2" xfId="7917" xr:uid="{00000000-0005-0000-0000-00001A1F0000}"/>
    <cellStyle name="Normal 34 7 5 3 3" xfId="7918" xr:uid="{00000000-0005-0000-0000-00001B1F0000}"/>
    <cellStyle name="Normal 34 7 5 4" xfId="7919" xr:uid="{00000000-0005-0000-0000-00001C1F0000}"/>
    <cellStyle name="Normal 34 7 5 4 2" xfId="7920" xr:uid="{00000000-0005-0000-0000-00001D1F0000}"/>
    <cellStyle name="Normal 34 7 5 5" xfId="7921" xr:uid="{00000000-0005-0000-0000-00001E1F0000}"/>
    <cellStyle name="Normal 34 7 6" xfId="7922" xr:uid="{00000000-0005-0000-0000-00001F1F0000}"/>
    <cellStyle name="Normal 34 7 6 2" xfId="7923" xr:uid="{00000000-0005-0000-0000-0000201F0000}"/>
    <cellStyle name="Normal 34 7 6 2 2" xfId="7924" xr:uid="{00000000-0005-0000-0000-0000211F0000}"/>
    <cellStyle name="Normal 34 7 6 3" xfId="7925" xr:uid="{00000000-0005-0000-0000-0000221F0000}"/>
    <cellStyle name="Normal 34 7 7" xfId="7926" xr:uid="{00000000-0005-0000-0000-0000231F0000}"/>
    <cellStyle name="Normal 34 7 7 2" xfId="7927" xr:uid="{00000000-0005-0000-0000-0000241F0000}"/>
    <cellStyle name="Normal 34 7 7 2 2" xfId="7928" xr:uid="{00000000-0005-0000-0000-0000251F0000}"/>
    <cellStyle name="Normal 34 7 7 3" xfId="7929" xr:uid="{00000000-0005-0000-0000-0000261F0000}"/>
    <cellStyle name="Normal 34 7 8" xfId="7930" xr:uid="{00000000-0005-0000-0000-0000271F0000}"/>
    <cellStyle name="Normal 34 7 8 2" xfId="7931" xr:uid="{00000000-0005-0000-0000-0000281F0000}"/>
    <cellStyle name="Normal 34 7 9" xfId="7932" xr:uid="{00000000-0005-0000-0000-0000291F0000}"/>
    <cellStyle name="Normal 34 7_Plan3" xfId="7933" xr:uid="{00000000-0005-0000-0000-00002A1F0000}"/>
    <cellStyle name="Normal 34 8" xfId="7934" xr:uid="{00000000-0005-0000-0000-00002B1F0000}"/>
    <cellStyle name="Normal 34 8 2" xfId="7935" xr:uid="{00000000-0005-0000-0000-00002C1F0000}"/>
    <cellStyle name="Normal 34 8 2 2" xfId="7936" xr:uid="{00000000-0005-0000-0000-00002D1F0000}"/>
    <cellStyle name="Normal 34 8 2 2 2" xfId="7937" xr:uid="{00000000-0005-0000-0000-00002E1F0000}"/>
    <cellStyle name="Normal 34 8 2 2 2 2" xfId="7938" xr:uid="{00000000-0005-0000-0000-00002F1F0000}"/>
    <cellStyle name="Normal 34 8 2 2 3" xfId="7939" xr:uid="{00000000-0005-0000-0000-0000301F0000}"/>
    <cellStyle name="Normal 34 8 2 3" xfId="7940" xr:uid="{00000000-0005-0000-0000-0000311F0000}"/>
    <cellStyle name="Normal 34 8 2 3 2" xfId="7941" xr:uid="{00000000-0005-0000-0000-0000321F0000}"/>
    <cellStyle name="Normal 34 8 2 3 2 2" xfId="7942" xr:uid="{00000000-0005-0000-0000-0000331F0000}"/>
    <cellStyle name="Normal 34 8 2 3 3" xfId="7943" xr:uid="{00000000-0005-0000-0000-0000341F0000}"/>
    <cellStyle name="Normal 34 8 2 4" xfId="7944" xr:uid="{00000000-0005-0000-0000-0000351F0000}"/>
    <cellStyle name="Normal 34 8 2 4 2" xfId="7945" xr:uid="{00000000-0005-0000-0000-0000361F0000}"/>
    <cellStyle name="Normal 34 8 2 5" xfId="7946" xr:uid="{00000000-0005-0000-0000-0000371F0000}"/>
    <cellStyle name="Normal 34 8 3" xfId="7947" xr:uid="{00000000-0005-0000-0000-0000381F0000}"/>
    <cellStyle name="Normal 34 8 3 2" xfId="7948" xr:uid="{00000000-0005-0000-0000-0000391F0000}"/>
    <cellStyle name="Normal 34 8 3 2 2" xfId="7949" xr:uid="{00000000-0005-0000-0000-00003A1F0000}"/>
    <cellStyle name="Normal 34 8 3 3" xfId="7950" xr:uid="{00000000-0005-0000-0000-00003B1F0000}"/>
    <cellStyle name="Normal 34 8 4" xfId="7951" xr:uid="{00000000-0005-0000-0000-00003C1F0000}"/>
    <cellStyle name="Normal 34 8 4 2" xfId="7952" xr:uid="{00000000-0005-0000-0000-00003D1F0000}"/>
    <cellStyle name="Normal 34 8 4 2 2" xfId="7953" xr:uid="{00000000-0005-0000-0000-00003E1F0000}"/>
    <cellStyle name="Normal 34 8 4 3" xfId="7954" xr:uid="{00000000-0005-0000-0000-00003F1F0000}"/>
    <cellStyle name="Normal 34 8 5" xfId="7955" xr:uid="{00000000-0005-0000-0000-0000401F0000}"/>
    <cellStyle name="Normal 34 8 5 2" xfId="7956" xr:uid="{00000000-0005-0000-0000-0000411F0000}"/>
    <cellStyle name="Normal 34 8 6" xfId="7957" xr:uid="{00000000-0005-0000-0000-0000421F0000}"/>
    <cellStyle name="Normal 34 8_Plan3" xfId="7958" xr:uid="{00000000-0005-0000-0000-0000431F0000}"/>
    <cellStyle name="Normal 34 9" xfId="7959" xr:uid="{00000000-0005-0000-0000-0000441F0000}"/>
    <cellStyle name="Normal 34 9 2" xfId="7960" xr:uid="{00000000-0005-0000-0000-0000451F0000}"/>
    <cellStyle name="Normal 34 9 2 2" xfId="7961" xr:uid="{00000000-0005-0000-0000-0000461F0000}"/>
    <cellStyle name="Normal 34 9 2 2 2" xfId="7962" xr:uid="{00000000-0005-0000-0000-0000471F0000}"/>
    <cellStyle name="Normal 34 9 2 2 2 2" xfId="7963" xr:uid="{00000000-0005-0000-0000-0000481F0000}"/>
    <cellStyle name="Normal 34 9 2 2 3" xfId="7964" xr:uid="{00000000-0005-0000-0000-0000491F0000}"/>
    <cellStyle name="Normal 34 9 2 3" xfId="7965" xr:uid="{00000000-0005-0000-0000-00004A1F0000}"/>
    <cellStyle name="Normal 34 9 2 3 2" xfId="7966" xr:uid="{00000000-0005-0000-0000-00004B1F0000}"/>
    <cellStyle name="Normal 34 9 2 3 2 2" xfId="7967" xr:uid="{00000000-0005-0000-0000-00004C1F0000}"/>
    <cellStyle name="Normal 34 9 2 3 3" xfId="7968" xr:uid="{00000000-0005-0000-0000-00004D1F0000}"/>
    <cellStyle name="Normal 34 9 2 4" xfId="7969" xr:uid="{00000000-0005-0000-0000-00004E1F0000}"/>
    <cellStyle name="Normal 34 9 2 4 2" xfId="7970" xr:uid="{00000000-0005-0000-0000-00004F1F0000}"/>
    <cellStyle name="Normal 34 9 2 5" xfId="7971" xr:uid="{00000000-0005-0000-0000-0000501F0000}"/>
    <cellStyle name="Normal 34 9 3" xfId="7972" xr:uid="{00000000-0005-0000-0000-0000511F0000}"/>
    <cellStyle name="Normal 34 9 3 2" xfId="7973" xr:uid="{00000000-0005-0000-0000-0000521F0000}"/>
    <cellStyle name="Normal 34 9 3 2 2" xfId="7974" xr:uid="{00000000-0005-0000-0000-0000531F0000}"/>
    <cellStyle name="Normal 34 9 3 3" xfId="7975" xr:uid="{00000000-0005-0000-0000-0000541F0000}"/>
    <cellStyle name="Normal 34 9 4" xfId="7976" xr:uid="{00000000-0005-0000-0000-0000551F0000}"/>
    <cellStyle name="Normal 34 9 4 2" xfId="7977" xr:uid="{00000000-0005-0000-0000-0000561F0000}"/>
    <cellStyle name="Normal 34 9 4 2 2" xfId="7978" xr:uid="{00000000-0005-0000-0000-0000571F0000}"/>
    <cellStyle name="Normal 34 9 4 3" xfId="7979" xr:uid="{00000000-0005-0000-0000-0000581F0000}"/>
    <cellStyle name="Normal 34 9 5" xfId="7980" xr:uid="{00000000-0005-0000-0000-0000591F0000}"/>
    <cellStyle name="Normal 34 9 5 2" xfId="7981" xr:uid="{00000000-0005-0000-0000-00005A1F0000}"/>
    <cellStyle name="Normal 34 9 6" xfId="7982" xr:uid="{00000000-0005-0000-0000-00005B1F0000}"/>
    <cellStyle name="Normal 34_Plan3" xfId="7983" xr:uid="{00000000-0005-0000-0000-00005C1F0000}"/>
    <cellStyle name="Normal 35" xfId="7984" xr:uid="{00000000-0005-0000-0000-00005D1F0000}"/>
    <cellStyle name="Normal 35 10" xfId="7985" xr:uid="{00000000-0005-0000-0000-00005E1F0000}"/>
    <cellStyle name="Normal 35 11" xfId="7986" xr:uid="{00000000-0005-0000-0000-00005F1F0000}"/>
    <cellStyle name="Normal 35 12" xfId="7987" xr:uid="{00000000-0005-0000-0000-0000601F0000}"/>
    <cellStyle name="Normal 35 2" xfId="7988" xr:uid="{00000000-0005-0000-0000-0000611F0000}"/>
    <cellStyle name="Normal 35 2 10" xfId="7989" xr:uid="{00000000-0005-0000-0000-0000621F0000}"/>
    <cellStyle name="Normal 35 2 11" xfId="7990" xr:uid="{00000000-0005-0000-0000-0000631F0000}"/>
    <cellStyle name="Normal 35 2 2" xfId="7991" xr:uid="{00000000-0005-0000-0000-0000641F0000}"/>
    <cellStyle name="Normal 35 2 2 2" xfId="7992" xr:uid="{00000000-0005-0000-0000-0000651F0000}"/>
    <cellStyle name="Normal 35 2 2 2 2" xfId="7993" xr:uid="{00000000-0005-0000-0000-0000661F0000}"/>
    <cellStyle name="Normal 35 2 2 2 2 2" xfId="7994" xr:uid="{00000000-0005-0000-0000-0000671F0000}"/>
    <cellStyle name="Normal 35 2 2 2 2 2 2" xfId="7995" xr:uid="{00000000-0005-0000-0000-0000681F0000}"/>
    <cellStyle name="Normal 35 2 2 2 2 2 2 2" xfId="7996" xr:uid="{00000000-0005-0000-0000-0000691F0000}"/>
    <cellStyle name="Normal 35 2 2 2 2 2 3" xfId="7997" xr:uid="{00000000-0005-0000-0000-00006A1F0000}"/>
    <cellStyle name="Normal 35 2 2 2 2 3" xfId="7998" xr:uid="{00000000-0005-0000-0000-00006B1F0000}"/>
    <cellStyle name="Normal 35 2 2 2 2 3 2" xfId="7999" xr:uid="{00000000-0005-0000-0000-00006C1F0000}"/>
    <cellStyle name="Normal 35 2 2 2 2 3 2 2" xfId="8000" xr:uid="{00000000-0005-0000-0000-00006D1F0000}"/>
    <cellStyle name="Normal 35 2 2 2 2 3 3" xfId="8001" xr:uid="{00000000-0005-0000-0000-00006E1F0000}"/>
    <cellStyle name="Normal 35 2 2 2 2 4" xfId="8002" xr:uid="{00000000-0005-0000-0000-00006F1F0000}"/>
    <cellStyle name="Normal 35 2 2 2 2 4 2" xfId="8003" xr:uid="{00000000-0005-0000-0000-0000701F0000}"/>
    <cellStyle name="Normal 35 2 2 2 2 5" xfId="8004" xr:uid="{00000000-0005-0000-0000-0000711F0000}"/>
    <cellStyle name="Normal 35 2 2 2 3" xfId="8005" xr:uid="{00000000-0005-0000-0000-0000721F0000}"/>
    <cellStyle name="Normal 35 2 2 2 3 2" xfId="8006" xr:uid="{00000000-0005-0000-0000-0000731F0000}"/>
    <cellStyle name="Normal 35 2 2 2 3 2 2" xfId="8007" xr:uid="{00000000-0005-0000-0000-0000741F0000}"/>
    <cellStyle name="Normal 35 2 2 2 3 3" xfId="8008" xr:uid="{00000000-0005-0000-0000-0000751F0000}"/>
    <cellStyle name="Normal 35 2 2 2 4" xfId="8009" xr:uid="{00000000-0005-0000-0000-0000761F0000}"/>
    <cellStyle name="Normal 35 2 2 2 4 2" xfId="8010" xr:uid="{00000000-0005-0000-0000-0000771F0000}"/>
    <cellStyle name="Normal 35 2 2 2 4 2 2" xfId="8011" xr:uid="{00000000-0005-0000-0000-0000781F0000}"/>
    <cellStyle name="Normal 35 2 2 2 4 3" xfId="8012" xr:uid="{00000000-0005-0000-0000-0000791F0000}"/>
    <cellStyle name="Normal 35 2 2 2 5" xfId="8013" xr:uid="{00000000-0005-0000-0000-00007A1F0000}"/>
    <cellStyle name="Normal 35 2 2 2 5 2" xfId="8014" xr:uid="{00000000-0005-0000-0000-00007B1F0000}"/>
    <cellStyle name="Normal 35 2 2 2 6" xfId="8015" xr:uid="{00000000-0005-0000-0000-00007C1F0000}"/>
    <cellStyle name="Normal 35 2 2 2_Plan3" xfId="8016" xr:uid="{00000000-0005-0000-0000-00007D1F0000}"/>
    <cellStyle name="Normal 35 2 2 3" xfId="8017" xr:uid="{00000000-0005-0000-0000-00007E1F0000}"/>
    <cellStyle name="Normal 35 2 2 3 2" xfId="8018" xr:uid="{00000000-0005-0000-0000-00007F1F0000}"/>
    <cellStyle name="Normal 35 2 2 3 2 2" xfId="8019" xr:uid="{00000000-0005-0000-0000-0000801F0000}"/>
    <cellStyle name="Normal 35 2 2 3 2 2 2" xfId="8020" xr:uid="{00000000-0005-0000-0000-0000811F0000}"/>
    <cellStyle name="Normal 35 2 2 3 2 2 2 2" xfId="8021" xr:uid="{00000000-0005-0000-0000-0000821F0000}"/>
    <cellStyle name="Normal 35 2 2 3 2 2 3" xfId="8022" xr:uid="{00000000-0005-0000-0000-0000831F0000}"/>
    <cellStyle name="Normal 35 2 2 3 2 3" xfId="8023" xr:uid="{00000000-0005-0000-0000-0000841F0000}"/>
    <cellStyle name="Normal 35 2 2 3 2 3 2" xfId="8024" xr:uid="{00000000-0005-0000-0000-0000851F0000}"/>
    <cellStyle name="Normal 35 2 2 3 2 3 2 2" xfId="8025" xr:uid="{00000000-0005-0000-0000-0000861F0000}"/>
    <cellStyle name="Normal 35 2 2 3 2 3 3" xfId="8026" xr:uid="{00000000-0005-0000-0000-0000871F0000}"/>
    <cellStyle name="Normal 35 2 2 3 2 4" xfId="8027" xr:uid="{00000000-0005-0000-0000-0000881F0000}"/>
    <cellStyle name="Normal 35 2 2 3 2 4 2" xfId="8028" xr:uid="{00000000-0005-0000-0000-0000891F0000}"/>
    <cellStyle name="Normal 35 2 2 3 2 5" xfId="8029" xr:uid="{00000000-0005-0000-0000-00008A1F0000}"/>
    <cellStyle name="Normal 35 2 2 3 3" xfId="8030" xr:uid="{00000000-0005-0000-0000-00008B1F0000}"/>
    <cellStyle name="Normal 35 2 2 3 3 2" xfId="8031" xr:uid="{00000000-0005-0000-0000-00008C1F0000}"/>
    <cellStyle name="Normal 35 2 2 3 3 2 2" xfId="8032" xr:uid="{00000000-0005-0000-0000-00008D1F0000}"/>
    <cellStyle name="Normal 35 2 2 3 3 3" xfId="8033" xr:uid="{00000000-0005-0000-0000-00008E1F0000}"/>
    <cellStyle name="Normal 35 2 2 3 4" xfId="8034" xr:uid="{00000000-0005-0000-0000-00008F1F0000}"/>
    <cellStyle name="Normal 35 2 2 3 4 2" xfId="8035" xr:uid="{00000000-0005-0000-0000-0000901F0000}"/>
    <cellStyle name="Normal 35 2 2 3 4 2 2" xfId="8036" xr:uid="{00000000-0005-0000-0000-0000911F0000}"/>
    <cellStyle name="Normal 35 2 2 3 4 3" xfId="8037" xr:uid="{00000000-0005-0000-0000-0000921F0000}"/>
    <cellStyle name="Normal 35 2 2 3 5" xfId="8038" xr:uid="{00000000-0005-0000-0000-0000931F0000}"/>
    <cellStyle name="Normal 35 2 2 3 5 2" xfId="8039" xr:uid="{00000000-0005-0000-0000-0000941F0000}"/>
    <cellStyle name="Normal 35 2 2 3 6" xfId="8040" xr:uid="{00000000-0005-0000-0000-0000951F0000}"/>
    <cellStyle name="Normal 35 2 2 3_Plan3" xfId="8041" xr:uid="{00000000-0005-0000-0000-0000961F0000}"/>
    <cellStyle name="Normal 35 2 2 4" xfId="8042" xr:uid="{00000000-0005-0000-0000-0000971F0000}"/>
    <cellStyle name="Normal 35 2 2 4 2" xfId="8043" xr:uid="{00000000-0005-0000-0000-0000981F0000}"/>
    <cellStyle name="Normal 35 2 2 4 2 2" xfId="8044" xr:uid="{00000000-0005-0000-0000-0000991F0000}"/>
    <cellStyle name="Normal 35 2 2 4 2 2 2" xfId="8045" xr:uid="{00000000-0005-0000-0000-00009A1F0000}"/>
    <cellStyle name="Normal 35 2 2 4 2 2 2 2" xfId="8046" xr:uid="{00000000-0005-0000-0000-00009B1F0000}"/>
    <cellStyle name="Normal 35 2 2 4 2 2 3" xfId="8047" xr:uid="{00000000-0005-0000-0000-00009C1F0000}"/>
    <cellStyle name="Normal 35 2 2 4 2 3" xfId="8048" xr:uid="{00000000-0005-0000-0000-00009D1F0000}"/>
    <cellStyle name="Normal 35 2 2 4 2 3 2" xfId="8049" xr:uid="{00000000-0005-0000-0000-00009E1F0000}"/>
    <cellStyle name="Normal 35 2 2 4 2 3 2 2" xfId="8050" xr:uid="{00000000-0005-0000-0000-00009F1F0000}"/>
    <cellStyle name="Normal 35 2 2 4 2 3 3" xfId="8051" xr:uid="{00000000-0005-0000-0000-0000A01F0000}"/>
    <cellStyle name="Normal 35 2 2 4 2 4" xfId="8052" xr:uid="{00000000-0005-0000-0000-0000A11F0000}"/>
    <cellStyle name="Normal 35 2 2 4 2 4 2" xfId="8053" xr:uid="{00000000-0005-0000-0000-0000A21F0000}"/>
    <cellStyle name="Normal 35 2 2 4 2 5" xfId="8054" xr:uid="{00000000-0005-0000-0000-0000A31F0000}"/>
    <cellStyle name="Normal 35 2 2 4 3" xfId="8055" xr:uid="{00000000-0005-0000-0000-0000A41F0000}"/>
    <cellStyle name="Normal 35 2 2 4 3 2" xfId="8056" xr:uid="{00000000-0005-0000-0000-0000A51F0000}"/>
    <cellStyle name="Normal 35 2 2 4 3 2 2" xfId="8057" xr:uid="{00000000-0005-0000-0000-0000A61F0000}"/>
    <cellStyle name="Normal 35 2 2 4 3 3" xfId="8058" xr:uid="{00000000-0005-0000-0000-0000A71F0000}"/>
    <cellStyle name="Normal 35 2 2 4 4" xfId="8059" xr:uid="{00000000-0005-0000-0000-0000A81F0000}"/>
    <cellStyle name="Normal 35 2 2 4 4 2" xfId="8060" xr:uid="{00000000-0005-0000-0000-0000A91F0000}"/>
    <cellStyle name="Normal 35 2 2 4 4 2 2" xfId="8061" xr:uid="{00000000-0005-0000-0000-0000AA1F0000}"/>
    <cellStyle name="Normal 35 2 2 4 4 3" xfId="8062" xr:uid="{00000000-0005-0000-0000-0000AB1F0000}"/>
    <cellStyle name="Normal 35 2 2 4 5" xfId="8063" xr:uid="{00000000-0005-0000-0000-0000AC1F0000}"/>
    <cellStyle name="Normal 35 2 2 4 5 2" xfId="8064" xr:uid="{00000000-0005-0000-0000-0000AD1F0000}"/>
    <cellStyle name="Normal 35 2 2 4 6" xfId="8065" xr:uid="{00000000-0005-0000-0000-0000AE1F0000}"/>
    <cellStyle name="Normal 35 2 2 5" xfId="8066" xr:uid="{00000000-0005-0000-0000-0000AF1F0000}"/>
    <cellStyle name="Normal 35 2 2 5 2" xfId="8067" xr:uid="{00000000-0005-0000-0000-0000B01F0000}"/>
    <cellStyle name="Normal 35 2 2 5 2 2" xfId="8068" xr:uid="{00000000-0005-0000-0000-0000B11F0000}"/>
    <cellStyle name="Normal 35 2 2 5 2 2 2" xfId="8069" xr:uid="{00000000-0005-0000-0000-0000B21F0000}"/>
    <cellStyle name="Normal 35 2 2 5 2 3" xfId="8070" xr:uid="{00000000-0005-0000-0000-0000B31F0000}"/>
    <cellStyle name="Normal 35 2 2 5 3" xfId="8071" xr:uid="{00000000-0005-0000-0000-0000B41F0000}"/>
    <cellStyle name="Normal 35 2 2 5 3 2" xfId="8072" xr:uid="{00000000-0005-0000-0000-0000B51F0000}"/>
    <cellStyle name="Normal 35 2 2 5 3 2 2" xfId="8073" xr:uid="{00000000-0005-0000-0000-0000B61F0000}"/>
    <cellStyle name="Normal 35 2 2 5 3 3" xfId="8074" xr:uid="{00000000-0005-0000-0000-0000B71F0000}"/>
    <cellStyle name="Normal 35 2 2 5 4" xfId="8075" xr:uid="{00000000-0005-0000-0000-0000B81F0000}"/>
    <cellStyle name="Normal 35 2 2 5 4 2" xfId="8076" xr:uid="{00000000-0005-0000-0000-0000B91F0000}"/>
    <cellStyle name="Normal 35 2 2 5 5" xfId="8077" xr:uid="{00000000-0005-0000-0000-0000BA1F0000}"/>
    <cellStyle name="Normal 35 2 2 6" xfId="8078" xr:uid="{00000000-0005-0000-0000-0000BB1F0000}"/>
    <cellStyle name="Normal 35 2 2 6 2" xfId="8079" xr:uid="{00000000-0005-0000-0000-0000BC1F0000}"/>
    <cellStyle name="Normal 35 2 2 6 2 2" xfId="8080" xr:uid="{00000000-0005-0000-0000-0000BD1F0000}"/>
    <cellStyle name="Normal 35 2 2 6 3" xfId="8081" xr:uid="{00000000-0005-0000-0000-0000BE1F0000}"/>
    <cellStyle name="Normal 35 2 2 7" xfId="8082" xr:uid="{00000000-0005-0000-0000-0000BF1F0000}"/>
    <cellStyle name="Normal 35 2 2 7 2" xfId="8083" xr:uid="{00000000-0005-0000-0000-0000C01F0000}"/>
    <cellStyle name="Normal 35 2 2 7 2 2" xfId="8084" xr:uid="{00000000-0005-0000-0000-0000C11F0000}"/>
    <cellStyle name="Normal 35 2 2 7 3" xfId="8085" xr:uid="{00000000-0005-0000-0000-0000C21F0000}"/>
    <cellStyle name="Normal 35 2 2 8" xfId="8086" xr:uid="{00000000-0005-0000-0000-0000C31F0000}"/>
    <cellStyle name="Normal 35 2 2 8 2" xfId="8087" xr:uid="{00000000-0005-0000-0000-0000C41F0000}"/>
    <cellStyle name="Normal 35 2 2 9" xfId="8088" xr:uid="{00000000-0005-0000-0000-0000C51F0000}"/>
    <cellStyle name="Normal 35 2 2_Plan3" xfId="8089" xr:uid="{00000000-0005-0000-0000-0000C61F0000}"/>
    <cellStyle name="Normal 35 2 3" xfId="8090" xr:uid="{00000000-0005-0000-0000-0000C71F0000}"/>
    <cellStyle name="Normal 35 2 3 2" xfId="8091" xr:uid="{00000000-0005-0000-0000-0000C81F0000}"/>
    <cellStyle name="Normal 35 2 3 2 2" xfId="8092" xr:uid="{00000000-0005-0000-0000-0000C91F0000}"/>
    <cellStyle name="Normal 35 2 3 2 2 2" xfId="8093" xr:uid="{00000000-0005-0000-0000-0000CA1F0000}"/>
    <cellStyle name="Normal 35 2 3 2 2 2 2" xfId="8094" xr:uid="{00000000-0005-0000-0000-0000CB1F0000}"/>
    <cellStyle name="Normal 35 2 3 2 2 3" xfId="8095" xr:uid="{00000000-0005-0000-0000-0000CC1F0000}"/>
    <cellStyle name="Normal 35 2 3 2 3" xfId="8096" xr:uid="{00000000-0005-0000-0000-0000CD1F0000}"/>
    <cellStyle name="Normal 35 2 3 2 3 2" xfId="8097" xr:uid="{00000000-0005-0000-0000-0000CE1F0000}"/>
    <cellStyle name="Normal 35 2 3 2 3 2 2" xfId="8098" xr:uid="{00000000-0005-0000-0000-0000CF1F0000}"/>
    <cellStyle name="Normal 35 2 3 2 3 3" xfId="8099" xr:uid="{00000000-0005-0000-0000-0000D01F0000}"/>
    <cellStyle name="Normal 35 2 3 2 4" xfId="8100" xr:uid="{00000000-0005-0000-0000-0000D11F0000}"/>
    <cellStyle name="Normal 35 2 3 2 4 2" xfId="8101" xr:uid="{00000000-0005-0000-0000-0000D21F0000}"/>
    <cellStyle name="Normal 35 2 3 2 5" xfId="8102" xr:uid="{00000000-0005-0000-0000-0000D31F0000}"/>
    <cellStyle name="Normal 35 2 3 3" xfId="8103" xr:uid="{00000000-0005-0000-0000-0000D41F0000}"/>
    <cellStyle name="Normal 35 2 3 3 2" xfId="8104" xr:uid="{00000000-0005-0000-0000-0000D51F0000}"/>
    <cellStyle name="Normal 35 2 3 3 2 2" xfId="8105" xr:uid="{00000000-0005-0000-0000-0000D61F0000}"/>
    <cellStyle name="Normal 35 2 3 3 3" xfId="8106" xr:uid="{00000000-0005-0000-0000-0000D71F0000}"/>
    <cellStyle name="Normal 35 2 3 4" xfId="8107" xr:uid="{00000000-0005-0000-0000-0000D81F0000}"/>
    <cellStyle name="Normal 35 2 3 4 2" xfId="8108" xr:uid="{00000000-0005-0000-0000-0000D91F0000}"/>
    <cellStyle name="Normal 35 2 3 4 2 2" xfId="8109" xr:uid="{00000000-0005-0000-0000-0000DA1F0000}"/>
    <cellStyle name="Normal 35 2 3 4 3" xfId="8110" xr:uid="{00000000-0005-0000-0000-0000DB1F0000}"/>
    <cellStyle name="Normal 35 2 3 5" xfId="8111" xr:uid="{00000000-0005-0000-0000-0000DC1F0000}"/>
    <cellStyle name="Normal 35 2 3 5 2" xfId="8112" xr:uid="{00000000-0005-0000-0000-0000DD1F0000}"/>
    <cellStyle name="Normal 35 2 3 6" xfId="8113" xr:uid="{00000000-0005-0000-0000-0000DE1F0000}"/>
    <cellStyle name="Normal 35 2 3_Plan3" xfId="8114" xr:uid="{00000000-0005-0000-0000-0000DF1F0000}"/>
    <cellStyle name="Normal 35 2 4" xfId="8115" xr:uid="{00000000-0005-0000-0000-0000E01F0000}"/>
    <cellStyle name="Normal 35 2 4 2" xfId="8116" xr:uid="{00000000-0005-0000-0000-0000E11F0000}"/>
    <cellStyle name="Normal 35 2 4 2 2" xfId="8117" xr:uid="{00000000-0005-0000-0000-0000E21F0000}"/>
    <cellStyle name="Normal 35 2 4 2 2 2" xfId="8118" xr:uid="{00000000-0005-0000-0000-0000E31F0000}"/>
    <cellStyle name="Normal 35 2 4 2 2 2 2" xfId="8119" xr:uid="{00000000-0005-0000-0000-0000E41F0000}"/>
    <cellStyle name="Normal 35 2 4 2 2 3" xfId="8120" xr:uid="{00000000-0005-0000-0000-0000E51F0000}"/>
    <cellStyle name="Normal 35 2 4 2 3" xfId="8121" xr:uid="{00000000-0005-0000-0000-0000E61F0000}"/>
    <cellStyle name="Normal 35 2 4 2 3 2" xfId="8122" xr:uid="{00000000-0005-0000-0000-0000E71F0000}"/>
    <cellStyle name="Normal 35 2 4 2 3 2 2" xfId="8123" xr:uid="{00000000-0005-0000-0000-0000E81F0000}"/>
    <cellStyle name="Normal 35 2 4 2 3 3" xfId="8124" xr:uid="{00000000-0005-0000-0000-0000E91F0000}"/>
    <cellStyle name="Normal 35 2 4 2 4" xfId="8125" xr:uid="{00000000-0005-0000-0000-0000EA1F0000}"/>
    <cellStyle name="Normal 35 2 4 2 4 2" xfId="8126" xr:uid="{00000000-0005-0000-0000-0000EB1F0000}"/>
    <cellStyle name="Normal 35 2 4 2 5" xfId="8127" xr:uid="{00000000-0005-0000-0000-0000EC1F0000}"/>
    <cellStyle name="Normal 35 2 4 3" xfId="8128" xr:uid="{00000000-0005-0000-0000-0000ED1F0000}"/>
    <cellStyle name="Normal 35 2 4 3 2" xfId="8129" xr:uid="{00000000-0005-0000-0000-0000EE1F0000}"/>
    <cellStyle name="Normal 35 2 4 3 2 2" xfId="8130" xr:uid="{00000000-0005-0000-0000-0000EF1F0000}"/>
    <cellStyle name="Normal 35 2 4 3 3" xfId="8131" xr:uid="{00000000-0005-0000-0000-0000F01F0000}"/>
    <cellStyle name="Normal 35 2 4 4" xfId="8132" xr:uid="{00000000-0005-0000-0000-0000F11F0000}"/>
    <cellStyle name="Normal 35 2 4 4 2" xfId="8133" xr:uid="{00000000-0005-0000-0000-0000F21F0000}"/>
    <cellStyle name="Normal 35 2 4 4 2 2" xfId="8134" xr:uid="{00000000-0005-0000-0000-0000F31F0000}"/>
    <cellStyle name="Normal 35 2 4 4 3" xfId="8135" xr:uid="{00000000-0005-0000-0000-0000F41F0000}"/>
    <cellStyle name="Normal 35 2 4 5" xfId="8136" xr:uid="{00000000-0005-0000-0000-0000F51F0000}"/>
    <cellStyle name="Normal 35 2 4 5 2" xfId="8137" xr:uid="{00000000-0005-0000-0000-0000F61F0000}"/>
    <cellStyle name="Normal 35 2 4 6" xfId="8138" xr:uid="{00000000-0005-0000-0000-0000F71F0000}"/>
    <cellStyle name="Normal 35 2 4_Plan3" xfId="8139" xr:uid="{00000000-0005-0000-0000-0000F81F0000}"/>
    <cellStyle name="Normal 35 2 5" xfId="8140" xr:uid="{00000000-0005-0000-0000-0000F91F0000}"/>
    <cellStyle name="Normal 35 2 5 2" xfId="8141" xr:uid="{00000000-0005-0000-0000-0000FA1F0000}"/>
    <cellStyle name="Normal 35 2 5 2 2" xfId="8142" xr:uid="{00000000-0005-0000-0000-0000FB1F0000}"/>
    <cellStyle name="Normal 35 2 5 2 2 2" xfId="8143" xr:uid="{00000000-0005-0000-0000-0000FC1F0000}"/>
    <cellStyle name="Normal 35 2 5 2 2 2 2" xfId="8144" xr:uid="{00000000-0005-0000-0000-0000FD1F0000}"/>
    <cellStyle name="Normal 35 2 5 2 2 3" xfId="8145" xr:uid="{00000000-0005-0000-0000-0000FE1F0000}"/>
    <cellStyle name="Normal 35 2 5 2 3" xfId="8146" xr:uid="{00000000-0005-0000-0000-0000FF1F0000}"/>
    <cellStyle name="Normal 35 2 5 2 3 2" xfId="8147" xr:uid="{00000000-0005-0000-0000-000000200000}"/>
    <cellStyle name="Normal 35 2 5 2 3 2 2" xfId="8148" xr:uid="{00000000-0005-0000-0000-000001200000}"/>
    <cellStyle name="Normal 35 2 5 2 3 3" xfId="8149" xr:uid="{00000000-0005-0000-0000-000002200000}"/>
    <cellStyle name="Normal 35 2 5 2 4" xfId="8150" xr:uid="{00000000-0005-0000-0000-000003200000}"/>
    <cellStyle name="Normal 35 2 5 2 4 2" xfId="8151" xr:uid="{00000000-0005-0000-0000-000004200000}"/>
    <cellStyle name="Normal 35 2 5 2 5" xfId="8152" xr:uid="{00000000-0005-0000-0000-000005200000}"/>
    <cellStyle name="Normal 35 2 5 3" xfId="8153" xr:uid="{00000000-0005-0000-0000-000006200000}"/>
    <cellStyle name="Normal 35 2 5 3 2" xfId="8154" xr:uid="{00000000-0005-0000-0000-000007200000}"/>
    <cellStyle name="Normal 35 2 5 3 2 2" xfId="8155" xr:uid="{00000000-0005-0000-0000-000008200000}"/>
    <cellStyle name="Normal 35 2 5 3 3" xfId="8156" xr:uid="{00000000-0005-0000-0000-000009200000}"/>
    <cellStyle name="Normal 35 2 5 4" xfId="8157" xr:uid="{00000000-0005-0000-0000-00000A200000}"/>
    <cellStyle name="Normal 35 2 5 4 2" xfId="8158" xr:uid="{00000000-0005-0000-0000-00000B200000}"/>
    <cellStyle name="Normal 35 2 5 4 2 2" xfId="8159" xr:uid="{00000000-0005-0000-0000-00000C200000}"/>
    <cellStyle name="Normal 35 2 5 4 3" xfId="8160" xr:uid="{00000000-0005-0000-0000-00000D200000}"/>
    <cellStyle name="Normal 35 2 5 5" xfId="8161" xr:uid="{00000000-0005-0000-0000-00000E200000}"/>
    <cellStyle name="Normal 35 2 5 5 2" xfId="8162" xr:uid="{00000000-0005-0000-0000-00000F200000}"/>
    <cellStyle name="Normal 35 2 5 6" xfId="8163" xr:uid="{00000000-0005-0000-0000-000010200000}"/>
    <cellStyle name="Normal 35 2 6" xfId="8164" xr:uid="{00000000-0005-0000-0000-000011200000}"/>
    <cellStyle name="Normal 35 2 6 2" xfId="8165" xr:uid="{00000000-0005-0000-0000-000012200000}"/>
    <cellStyle name="Normal 35 2 6 2 2" xfId="8166" xr:uid="{00000000-0005-0000-0000-000013200000}"/>
    <cellStyle name="Normal 35 2 6 2 2 2" xfId="8167" xr:uid="{00000000-0005-0000-0000-000014200000}"/>
    <cellStyle name="Normal 35 2 6 2 3" xfId="8168" xr:uid="{00000000-0005-0000-0000-000015200000}"/>
    <cellStyle name="Normal 35 2 6 3" xfId="8169" xr:uid="{00000000-0005-0000-0000-000016200000}"/>
    <cellStyle name="Normal 35 2 6 3 2" xfId="8170" xr:uid="{00000000-0005-0000-0000-000017200000}"/>
    <cellStyle name="Normal 35 2 6 3 2 2" xfId="8171" xr:uid="{00000000-0005-0000-0000-000018200000}"/>
    <cellStyle name="Normal 35 2 6 3 3" xfId="8172" xr:uid="{00000000-0005-0000-0000-000019200000}"/>
    <cellStyle name="Normal 35 2 6 4" xfId="8173" xr:uid="{00000000-0005-0000-0000-00001A200000}"/>
    <cellStyle name="Normal 35 2 6 4 2" xfId="8174" xr:uid="{00000000-0005-0000-0000-00001B200000}"/>
    <cellStyle name="Normal 35 2 6 5" xfId="8175" xr:uid="{00000000-0005-0000-0000-00001C200000}"/>
    <cellStyle name="Normal 35 2 7" xfId="8176" xr:uid="{00000000-0005-0000-0000-00001D200000}"/>
    <cellStyle name="Normal 35 2 7 2" xfId="8177" xr:uid="{00000000-0005-0000-0000-00001E200000}"/>
    <cellStyle name="Normal 35 2 7 2 2" xfId="8178" xr:uid="{00000000-0005-0000-0000-00001F200000}"/>
    <cellStyle name="Normal 35 2 7 3" xfId="8179" xr:uid="{00000000-0005-0000-0000-000020200000}"/>
    <cellStyle name="Normal 35 2 8" xfId="8180" xr:uid="{00000000-0005-0000-0000-000021200000}"/>
    <cellStyle name="Normal 35 2 8 2" xfId="8181" xr:uid="{00000000-0005-0000-0000-000022200000}"/>
    <cellStyle name="Normal 35 2 8 2 2" xfId="8182" xr:uid="{00000000-0005-0000-0000-000023200000}"/>
    <cellStyle name="Normal 35 2 8 3" xfId="8183" xr:uid="{00000000-0005-0000-0000-000024200000}"/>
    <cellStyle name="Normal 35 2 9" xfId="8184" xr:uid="{00000000-0005-0000-0000-000025200000}"/>
    <cellStyle name="Normal 35 2 9 2" xfId="8185" xr:uid="{00000000-0005-0000-0000-000026200000}"/>
    <cellStyle name="Normal 35 2_Plan3" xfId="8186" xr:uid="{00000000-0005-0000-0000-000027200000}"/>
    <cellStyle name="Normal 35 3" xfId="8187" xr:uid="{00000000-0005-0000-0000-000028200000}"/>
    <cellStyle name="Normal 35 3 10" xfId="8188" xr:uid="{00000000-0005-0000-0000-000029200000}"/>
    <cellStyle name="Normal 35 3 2" xfId="8189" xr:uid="{00000000-0005-0000-0000-00002A200000}"/>
    <cellStyle name="Normal 35 3 2 2" xfId="8190" xr:uid="{00000000-0005-0000-0000-00002B200000}"/>
    <cellStyle name="Normal 35 3 2 2 2" xfId="8191" xr:uid="{00000000-0005-0000-0000-00002C200000}"/>
    <cellStyle name="Normal 35 3 2 2 2 2" xfId="8192" xr:uid="{00000000-0005-0000-0000-00002D200000}"/>
    <cellStyle name="Normal 35 3 2 2 2 2 2" xfId="8193" xr:uid="{00000000-0005-0000-0000-00002E200000}"/>
    <cellStyle name="Normal 35 3 2 2 2 3" xfId="8194" xr:uid="{00000000-0005-0000-0000-00002F200000}"/>
    <cellStyle name="Normal 35 3 2 2 3" xfId="8195" xr:uid="{00000000-0005-0000-0000-000030200000}"/>
    <cellStyle name="Normal 35 3 2 2 3 2" xfId="8196" xr:uid="{00000000-0005-0000-0000-000031200000}"/>
    <cellStyle name="Normal 35 3 2 2 3 2 2" xfId="8197" xr:uid="{00000000-0005-0000-0000-000032200000}"/>
    <cellStyle name="Normal 35 3 2 2 3 3" xfId="8198" xr:uid="{00000000-0005-0000-0000-000033200000}"/>
    <cellStyle name="Normal 35 3 2 2 4" xfId="8199" xr:uid="{00000000-0005-0000-0000-000034200000}"/>
    <cellStyle name="Normal 35 3 2 2 4 2" xfId="8200" xr:uid="{00000000-0005-0000-0000-000035200000}"/>
    <cellStyle name="Normal 35 3 2 2 5" xfId="8201" xr:uid="{00000000-0005-0000-0000-000036200000}"/>
    <cellStyle name="Normal 35 3 2 3" xfId="8202" xr:uid="{00000000-0005-0000-0000-000037200000}"/>
    <cellStyle name="Normal 35 3 2 3 2" xfId="8203" xr:uid="{00000000-0005-0000-0000-000038200000}"/>
    <cellStyle name="Normal 35 3 2 3 2 2" xfId="8204" xr:uid="{00000000-0005-0000-0000-000039200000}"/>
    <cellStyle name="Normal 35 3 2 3 3" xfId="8205" xr:uid="{00000000-0005-0000-0000-00003A200000}"/>
    <cellStyle name="Normal 35 3 2 4" xfId="8206" xr:uid="{00000000-0005-0000-0000-00003B200000}"/>
    <cellStyle name="Normal 35 3 2 4 2" xfId="8207" xr:uid="{00000000-0005-0000-0000-00003C200000}"/>
    <cellStyle name="Normal 35 3 2 4 2 2" xfId="8208" xr:uid="{00000000-0005-0000-0000-00003D200000}"/>
    <cellStyle name="Normal 35 3 2 4 3" xfId="8209" xr:uid="{00000000-0005-0000-0000-00003E200000}"/>
    <cellStyle name="Normal 35 3 2 5" xfId="8210" xr:uid="{00000000-0005-0000-0000-00003F200000}"/>
    <cellStyle name="Normal 35 3 2 5 2" xfId="8211" xr:uid="{00000000-0005-0000-0000-000040200000}"/>
    <cellStyle name="Normal 35 3 2 6" xfId="8212" xr:uid="{00000000-0005-0000-0000-000041200000}"/>
    <cellStyle name="Normal 35 3 2_Plan3" xfId="8213" xr:uid="{00000000-0005-0000-0000-000042200000}"/>
    <cellStyle name="Normal 35 3 3" xfId="8214" xr:uid="{00000000-0005-0000-0000-000043200000}"/>
    <cellStyle name="Normal 35 3 3 2" xfId="8215" xr:uid="{00000000-0005-0000-0000-000044200000}"/>
    <cellStyle name="Normal 35 3 3 2 2" xfId="8216" xr:uid="{00000000-0005-0000-0000-000045200000}"/>
    <cellStyle name="Normal 35 3 3 2 2 2" xfId="8217" xr:uid="{00000000-0005-0000-0000-000046200000}"/>
    <cellStyle name="Normal 35 3 3 2 2 2 2" xfId="8218" xr:uid="{00000000-0005-0000-0000-000047200000}"/>
    <cellStyle name="Normal 35 3 3 2 2 3" xfId="8219" xr:uid="{00000000-0005-0000-0000-000048200000}"/>
    <cellStyle name="Normal 35 3 3 2 3" xfId="8220" xr:uid="{00000000-0005-0000-0000-000049200000}"/>
    <cellStyle name="Normal 35 3 3 2 3 2" xfId="8221" xr:uid="{00000000-0005-0000-0000-00004A200000}"/>
    <cellStyle name="Normal 35 3 3 2 3 2 2" xfId="8222" xr:uid="{00000000-0005-0000-0000-00004B200000}"/>
    <cellStyle name="Normal 35 3 3 2 3 3" xfId="8223" xr:uid="{00000000-0005-0000-0000-00004C200000}"/>
    <cellStyle name="Normal 35 3 3 2 4" xfId="8224" xr:uid="{00000000-0005-0000-0000-00004D200000}"/>
    <cellStyle name="Normal 35 3 3 2 4 2" xfId="8225" xr:uid="{00000000-0005-0000-0000-00004E200000}"/>
    <cellStyle name="Normal 35 3 3 2 5" xfId="8226" xr:uid="{00000000-0005-0000-0000-00004F200000}"/>
    <cellStyle name="Normal 35 3 3 3" xfId="8227" xr:uid="{00000000-0005-0000-0000-000050200000}"/>
    <cellStyle name="Normal 35 3 3 3 2" xfId="8228" xr:uid="{00000000-0005-0000-0000-000051200000}"/>
    <cellStyle name="Normal 35 3 3 3 2 2" xfId="8229" xr:uid="{00000000-0005-0000-0000-000052200000}"/>
    <cellStyle name="Normal 35 3 3 3 3" xfId="8230" xr:uid="{00000000-0005-0000-0000-000053200000}"/>
    <cellStyle name="Normal 35 3 3 4" xfId="8231" xr:uid="{00000000-0005-0000-0000-000054200000}"/>
    <cellStyle name="Normal 35 3 3 4 2" xfId="8232" xr:uid="{00000000-0005-0000-0000-000055200000}"/>
    <cellStyle name="Normal 35 3 3 4 2 2" xfId="8233" xr:uid="{00000000-0005-0000-0000-000056200000}"/>
    <cellStyle name="Normal 35 3 3 4 3" xfId="8234" xr:uid="{00000000-0005-0000-0000-000057200000}"/>
    <cellStyle name="Normal 35 3 3 5" xfId="8235" xr:uid="{00000000-0005-0000-0000-000058200000}"/>
    <cellStyle name="Normal 35 3 3 5 2" xfId="8236" xr:uid="{00000000-0005-0000-0000-000059200000}"/>
    <cellStyle name="Normal 35 3 3 6" xfId="8237" xr:uid="{00000000-0005-0000-0000-00005A200000}"/>
    <cellStyle name="Normal 35 3 3_Plan3" xfId="8238" xr:uid="{00000000-0005-0000-0000-00005B200000}"/>
    <cellStyle name="Normal 35 3 4" xfId="8239" xr:uid="{00000000-0005-0000-0000-00005C200000}"/>
    <cellStyle name="Normal 35 3 4 2" xfId="8240" xr:uid="{00000000-0005-0000-0000-00005D200000}"/>
    <cellStyle name="Normal 35 3 4 2 2" xfId="8241" xr:uid="{00000000-0005-0000-0000-00005E200000}"/>
    <cellStyle name="Normal 35 3 4 2 2 2" xfId="8242" xr:uid="{00000000-0005-0000-0000-00005F200000}"/>
    <cellStyle name="Normal 35 3 4 2 2 2 2" xfId="8243" xr:uid="{00000000-0005-0000-0000-000060200000}"/>
    <cellStyle name="Normal 35 3 4 2 2 3" xfId="8244" xr:uid="{00000000-0005-0000-0000-000061200000}"/>
    <cellStyle name="Normal 35 3 4 2 3" xfId="8245" xr:uid="{00000000-0005-0000-0000-000062200000}"/>
    <cellStyle name="Normal 35 3 4 2 3 2" xfId="8246" xr:uid="{00000000-0005-0000-0000-000063200000}"/>
    <cellStyle name="Normal 35 3 4 2 3 2 2" xfId="8247" xr:uid="{00000000-0005-0000-0000-000064200000}"/>
    <cellStyle name="Normal 35 3 4 2 3 3" xfId="8248" xr:uid="{00000000-0005-0000-0000-000065200000}"/>
    <cellStyle name="Normal 35 3 4 2 4" xfId="8249" xr:uid="{00000000-0005-0000-0000-000066200000}"/>
    <cellStyle name="Normal 35 3 4 2 4 2" xfId="8250" xr:uid="{00000000-0005-0000-0000-000067200000}"/>
    <cellStyle name="Normal 35 3 4 2 5" xfId="8251" xr:uid="{00000000-0005-0000-0000-000068200000}"/>
    <cellStyle name="Normal 35 3 4 3" xfId="8252" xr:uid="{00000000-0005-0000-0000-000069200000}"/>
    <cellStyle name="Normal 35 3 4 3 2" xfId="8253" xr:uid="{00000000-0005-0000-0000-00006A200000}"/>
    <cellStyle name="Normal 35 3 4 3 2 2" xfId="8254" xr:uid="{00000000-0005-0000-0000-00006B200000}"/>
    <cellStyle name="Normal 35 3 4 3 3" xfId="8255" xr:uid="{00000000-0005-0000-0000-00006C200000}"/>
    <cellStyle name="Normal 35 3 4 4" xfId="8256" xr:uid="{00000000-0005-0000-0000-00006D200000}"/>
    <cellStyle name="Normal 35 3 4 4 2" xfId="8257" xr:uid="{00000000-0005-0000-0000-00006E200000}"/>
    <cellStyle name="Normal 35 3 4 4 2 2" xfId="8258" xr:uid="{00000000-0005-0000-0000-00006F200000}"/>
    <cellStyle name="Normal 35 3 4 4 3" xfId="8259" xr:uid="{00000000-0005-0000-0000-000070200000}"/>
    <cellStyle name="Normal 35 3 4 5" xfId="8260" xr:uid="{00000000-0005-0000-0000-000071200000}"/>
    <cellStyle name="Normal 35 3 4 5 2" xfId="8261" xr:uid="{00000000-0005-0000-0000-000072200000}"/>
    <cellStyle name="Normal 35 3 4 6" xfId="8262" xr:uid="{00000000-0005-0000-0000-000073200000}"/>
    <cellStyle name="Normal 35 3 5" xfId="8263" xr:uid="{00000000-0005-0000-0000-000074200000}"/>
    <cellStyle name="Normal 35 3 5 2" xfId="8264" xr:uid="{00000000-0005-0000-0000-000075200000}"/>
    <cellStyle name="Normal 35 3 5 2 2" xfId="8265" xr:uid="{00000000-0005-0000-0000-000076200000}"/>
    <cellStyle name="Normal 35 3 5 2 2 2" xfId="8266" xr:uid="{00000000-0005-0000-0000-000077200000}"/>
    <cellStyle name="Normal 35 3 5 2 3" xfId="8267" xr:uid="{00000000-0005-0000-0000-000078200000}"/>
    <cellStyle name="Normal 35 3 5 3" xfId="8268" xr:uid="{00000000-0005-0000-0000-000079200000}"/>
    <cellStyle name="Normal 35 3 5 3 2" xfId="8269" xr:uid="{00000000-0005-0000-0000-00007A200000}"/>
    <cellStyle name="Normal 35 3 5 3 2 2" xfId="8270" xr:uid="{00000000-0005-0000-0000-00007B200000}"/>
    <cellStyle name="Normal 35 3 5 3 3" xfId="8271" xr:uid="{00000000-0005-0000-0000-00007C200000}"/>
    <cellStyle name="Normal 35 3 5 4" xfId="8272" xr:uid="{00000000-0005-0000-0000-00007D200000}"/>
    <cellStyle name="Normal 35 3 5 4 2" xfId="8273" xr:uid="{00000000-0005-0000-0000-00007E200000}"/>
    <cellStyle name="Normal 35 3 5 5" xfId="8274" xr:uid="{00000000-0005-0000-0000-00007F200000}"/>
    <cellStyle name="Normal 35 3 6" xfId="8275" xr:uid="{00000000-0005-0000-0000-000080200000}"/>
    <cellStyle name="Normal 35 3 6 2" xfId="8276" xr:uid="{00000000-0005-0000-0000-000081200000}"/>
    <cellStyle name="Normal 35 3 6 2 2" xfId="8277" xr:uid="{00000000-0005-0000-0000-000082200000}"/>
    <cellStyle name="Normal 35 3 6 3" xfId="8278" xr:uid="{00000000-0005-0000-0000-000083200000}"/>
    <cellStyle name="Normal 35 3 7" xfId="8279" xr:uid="{00000000-0005-0000-0000-000084200000}"/>
    <cellStyle name="Normal 35 3 7 2" xfId="8280" xr:uid="{00000000-0005-0000-0000-000085200000}"/>
    <cellStyle name="Normal 35 3 7 2 2" xfId="8281" xr:uid="{00000000-0005-0000-0000-000086200000}"/>
    <cellStyle name="Normal 35 3 7 3" xfId="8282" xr:uid="{00000000-0005-0000-0000-000087200000}"/>
    <cellStyle name="Normal 35 3 8" xfId="8283" xr:uid="{00000000-0005-0000-0000-000088200000}"/>
    <cellStyle name="Normal 35 3 8 2" xfId="8284" xr:uid="{00000000-0005-0000-0000-000089200000}"/>
    <cellStyle name="Normal 35 3 9" xfId="8285" xr:uid="{00000000-0005-0000-0000-00008A200000}"/>
    <cellStyle name="Normal 35 3_Plan3" xfId="8286" xr:uid="{00000000-0005-0000-0000-00008B200000}"/>
    <cellStyle name="Normal 35 4" xfId="8287" xr:uid="{00000000-0005-0000-0000-00008C200000}"/>
    <cellStyle name="Normal 35 5" xfId="8288" xr:uid="{00000000-0005-0000-0000-00008D200000}"/>
    <cellStyle name="Normal 35 5 2" xfId="8289" xr:uid="{00000000-0005-0000-0000-00008E200000}"/>
    <cellStyle name="Normal 35 5 2 2" xfId="8290" xr:uid="{00000000-0005-0000-0000-00008F200000}"/>
    <cellStyle name="Normal 35 5 2 2 2" xfId="8291" xr:uid="{00000000-0005-0000-0000-000090200000}"/>
    <cellStyle name="Normal 35 5 2 2 2 2" xfId="8292" xr:uid="{00000000-0005-0000-0000-000091200000}"/>
    <cellStyle name="Normal 35 5 2 2 2 2 2" xfId="8293" xr:uid="{00000000-0005-0000-0000-000092200000}"/>
    <cellStyle name="Normal 35 5 2 2 2 3" xfId="8294" xr:uid="{00000000-0005-0000-0000-000093200000}"/>
    <cellStyle name="Normal 35 5 2 2 3" xfId="8295" xr:uid="{00000000-0005-0000-0000-000094200000}"/>
    <cellStyle name="Normal 35 5 2 2 3 2" xfId="8296" xr:uid="{00000000-0005-0000-0000-000095200000}"/>
    <cellStyle name="Normal 35 5 2 2 3 2 2" xfId="8297" xr:uid="{00000000-0005-0000-0000-000096200000}"/>
    <cellStyle name="Normal 35 5 2 2 3 3" xfId="8298" xr:uid="{00000000-0005-0000-0000-000097200000}"/>
    <cellStyle name="Normal 35 5 2 2 4" xfId="8299" xr:uid="{00000000-0005-0000-0000-000098200000}"/>
    <cellStyle name="Normal 35 5 2 2 4 2" xfId="8300" xr:uid="{00000000-0005-0000-0000-000099200000}"/>
    <cellStyle name="Normal 35 5 2 2 5" xfId="8301" xr:uid="{00000000-0005-0000-0000-00009A200000}"/>
    <cellStyle name="Normal 35 5 2 3" xfId="8302" xr:uid="{00000000-0005-0000-0000-00009B200000}"/>
    <cellStyle name="Normal 35 5 2 3 2" xfId="8303" xr:uid="{00000000-0005-0000-0000-00009C200000}"/>
    <cellStyle name="Normal 35 5 2 3 2 2" xfId="8304" xr:uid="{00000000-0005-0000-0000-00009D200000}"/>
    <cellStyle name="Normal 35 5 2 3 3" xfId="8305" xr:uid="{00000000-0005-0000-0000-00009E200000}"/>
    <cellStyle name="Normal 35 5 2 4" xfId="8306" xr:uid="{00000000-0005-0000-0000-00009F200000}"/>
    <cellStyle name="Normal 35 5 2 4 2" xfId="8307" xr:uid="{00000000-0005-0000-0000-0000A0200000}"/>
    <cellStyle name="Normal 35 5 2 4 2 2" xfId="8308" xr:uid="{00000000-0005-0000-0000-0000A1200000}"/>
    <cellStyle name="Normal 35 5 2 4 3" xfId="8309" xr:uid="{00000000-0005-0000-0000-0000A2200000}"/>
    <cellStyle name="Normal 35 5 2 5" xfId="8310" xr:uid="{00000000-0005-0000-0000-0000A3200000}"/>
    <cellStyle name="Normal 35 5 2 5 2" xfId="8311" xr:uid="{00000000-0005-0000-0000-0000A4200000}"/>
    <cellStyle name="Normal 35 5 2 6" xfId="8312" xr:uid="{00000000-0005-0000-0000-0000A5200000}"/>
    <cellStyle name="Normal 35 5 3" xfId="8313" xr:uid="{00000000-0005-0000-0000-0000A6200000}"/>
    <cellStyle name="Normal 35 5 3 2" xfId="8314" xr:uid="{00000000-0005-0000-0000-0000A7200000}"/>
    <cellStyle name="Normal 35 5 3 2 2" xfId="8315" xr:uid="{00000000-0005-0000-0000-0000A8200000}"/>
    <cellStyle name="Normal 35 5 3 2 2 2" xfId="8316" xr:uid="{00000000-0005-0000-0000-0000A9200000}"/>
    <cellStyle name="Normal 35 5 3 2 2 2 2" xfId="8317" xr:uid="{00000000-0005-0000-0000-0000AA200000}"/>
    <cellStyle name="Normal 35 5 3 2 2 3" xfId="8318" xr:uid="{00000000-0005-0000-0000-0000AB200000}"/>
    <cellStyle name="Normal 35 5 3 2 3" xfId="8319" xr:uid="{00000000-0005-0000-0000-0000AC200000}"/>
    <cellStyle name="Normal 35 5 3 2 3 2" xfId="8320" xr:uid="{00000000-0005-0000-0000-0000AD200000}"/>
    <cellStyle name="Normal 35 5 3 2 3 2 2" xfId="8321" xr:uid="{00000000-0005-0000-0000-0000AE200000}"/>
    <cellStyle name="Normal 35 5 3 2 3 3" xfId="8322" xr:uid="{00000000-0005-0000-0000-0000AF200000}"/>
    <cellStyle name="Normal 35 5 3 2 4" xfId="8323" xr:uid="{00000000-0005-0000-0000-0000B0200000}"/>
    <cellStyle name="Normal 35 5 3 2 4 2" xfId="8324" xr:uid="{00000000-0005-0000-0000-0000B1200000}"/>
    <cellStyle name="Normal 35 5 3 2 5" xfId="8325" xr:uid="{00000000-0005-0000-0000-0000B2200000}"/>
    <cellStyle name="Normal 35 5 3 3" xfId="8326" xr:uid="{00000000-0005-0000-0000-0000B3200000}"/>
    <cellStyle name="Normal 35 5 3 3 2" xfId="8327" xr:uid="{00000000-0005-0000-0000-0000B4200000}"/>
    <cellStyle name="Normal 35 5 3 3 2 2" xfId="8328" xr:uid="{00000000-0005-0000-0000-0000B5200000}"/>
    <cellStyle name="Normal 35 5 3 3 3" xfId="8329" xr:uid="{00000000-0005-0000-0000-0000B6200000}"/>
    <cellStyle name="Normal 35 5 3 4" xfId="8330" xr:uid="{00000000-0005-0000-0000-0000B7200000}"/>
    <cellStyle name="Normal 35 5 3 4 2" xfId="8331" xr:uid="{00000000-0005-0000-0000-0000B8200000}"/>
    <cellStyle name="Normal 35 5 3 4 2 2" xfId="8332" xr:uid="{00000000-0005-0000-0000-0000B9200000}"/>
    <cellStyle name="Normal 35 5 3 4 3" xfId="8333" xr:uid="{00000000-0005-0000-0000-0000BA200000}"/>
    <cellStyle name="Normal 35 5 3 5" xfId="8334" xr:uid="{00000000-0005-0000-0000-0000BB200000}"/>
    <cellStyle name="Normal 35 5 3 5 2" xfId="8335" xr:uid="{00000000-0005-0000-0000-0000BC200000}"/>
    <cellStyle name="Normal 35 5 3 6" xfId="8336" xr:uid="{00000000-0005-0000-0000-0000BD200000}"/>
    <cellStyle name="Normal 35 5 4" xfId="8337" xr:uid="{00000000-0005-0000-0000-0000BE200000}"/>
    <cellStyle name="Normal 35 5 4 2" xfId="8338" xr:uid="{00000000-0005-0000-0000-0000BF200000}"/>
    <cellStyle name="Normal 35 5 4 2 2" xfId="8339" xr:uid="{00000000-0005-0000-0000-0000C0200000}"/>
    <cellStyle name="Normal 35 5 4 2 2 2" xfId="8340" xr:uid="{00000000-0005-0000-0000-0000C1200000}"/>
    <cellStyle name="Normal 35 5 4 2 2 2 2" xfId="8341" xr:uid="{00000000-0005-0000-0000-0000C2200000}"/>
    <cellStyle name="Normal 35 5 4 2 2 3" xfId="8342" xr:uid="{00000000-0005-0000-0000-0000C3200000}"/>
    <cellStyle name="Normal 35 5 4 2 3" xfId="8343" xr:uid="{00000000-0005-0000-0000-0000C4200000}"/>
    <cellStyle name="Normal 35 5 4 2 3 2" xfId="8344" xr:uid="{00000000-0005-0000-0000-0000C5200000}"/>
    <cellStyle name="Normal 35 5 4 2 3 2 2" xfId="8345" xr:uid="{00000000-0005-0000-0000-0000C6200000}"/>
    <cellStyle name="Normal 35 5 4 2 3 3" xfId="8346" xr:uid="{00000000-0005-0000-0000-0000C7200000}"/>
    <cellStyle name="Normal 35 5 4 2 4" xfId="8347" xr:uid="{00000000-0005-0000-0000-0000C8200000}"/>
    <cellStyle name="Normal 35 5 4 2 4 2" xfId="8348" xr:uid="{00000000-0005-0000-0000-0000C9200000}"/>
    <cellStyle name="Normal 35 5 4 2 5" xfId="8349" xr:uid="{00000000-0005-0000-0000-0000CA200000}"/>
    <cellStyle name="Normal 35 5 4 3" xfId="8350" xr:uid="{00000000-0005-0000-0000-0000CB200000}"/>
    <cellStyle name="Normal 35 5 4 3 2" xfId="8351" xr:uid="{00000000-0005-0000-0000-0000CC200000}"/>
    <cellStyle name="Normal 35 5 4 3 2 2" xfId="8352" xr:uid="{00000000-0005-0000-0000-0000CD200000}"/>
    <cellStyle name="Normal 35 5 4 3 3" xfId="8353" xr:uid="{00000000-0005-0000-0000-0000CE200000}"/>
    <cellStyle name="Normal 35 5 4 4" xfId="8354" xr:uid="{00000000-0005-0000-0000-0000CF200000}"/>
    <cellStyle name="Normal 35 5 4 4 2" xfId="8355" xr:uid="{00000000-0005-0000-0000-0000D0200000}"/>
    <cellStyle name="Normal 35 5 4 4 2 2" xfId="8356" xr:uid="{00000000-0005-0000-0000-0000D1200000}"/>
    <cellStyle name="Normal 35 5 4 4 3" xfId="8357" xr:uid="{00000000-0005-0000-0000-0000D2200000}"/>
    <cellStyle name="Normal 35 5 4 5" xfId="8358" xr:uid="{00000000-0005-0000-0000-0000D3200000}"/>
    <cellStyle name="Normal 35 5 4 5 2" xfId="8359" xr:uid="{00000000-0005-0000-0000-0000D4200000}"/>
    <cellStyle name="Normal 35 5 4 6" xfId="8360" xr:uid="{00000000-0005-0000-0000-0000D5200000}"/>
    <cellStyle name="Normal 35 5 5" xfId="8361" xr:uid="{00000000-0005-0000-0000-0000D6200000}"/>
    <cellStyle name="Normal 35 5 5 2" xfId="8362" xr:uid="{00000000-0005-0000-0000-0000D7200000}"/>
    <cellStyle name="Normal 35 5 5 2 2" xfId="8363" xr:uid="{00000000-0005-0000-0000-0000D8200000}"/>
    <cellStyle name="Normal 35 5 5 2 2 2" xfId="8364" xr:uid="{00000000-0005-0000-0000-0000D9200000}"/>
    <cellStyle name="Normal 35 5 5 2 3" xfId="8365" xr:uid="{00000000-0005-0000-0000-0000DA200000}"/>
    <cellStyle name="Normal 35 5 5 3" xfId="8366" xr:uid="{00000000-0005-0000-0000-0000DB200000}"/>
    <cellStyle name="Normal 35 5 5 3 2" xfId="8367" xr:uid="{00000000-0005-0000-0000-0000DC200000}"/>
    <cellStyle name="Normal 35 5 5 3 2 2" xfId="8368" xr:uid="{00000000-0005-0000-0000-0000DD200000}"/>
    <cellStyle name="Normal 35 5 5 3 3" xfId="8369" xr:uid="{00000000-0005-0000-0000-0000DE200000}"/>
    <cellStyle name="Normal 35 5 5 4" xfId="8370" xr:uid="{00000000-0005-0000-0000-0000DF200000}"/>
    <cellStyle name="Normal 35 5 5 4 2" xfId="8371" xr:uid="{00000000-0005-0000-0000-0000E0200000}"/>
    <cellStyle name="Normal 35 5 5 5" xfId="8372" xr:uid="{00000000-0005-0000-0000-0000E1200000}"/>
    <cellStyle name="Normal 35 5 6" xfId="8373" xr:uid="{00000000-0005-0000-0000-0000E2200000}"/>
    <cellStyle name="Normal 35 5 6 2" xfId="8374" xr:uid="{00000000-0005-0000-0000-0000E3200000}"/>
    <cellStyle name="Normal 35 5 6 2 2" xfId="8375" xr:uid="{00000000-0005-0000-0000-0000E4200000}"/>
    <cellStyle name="Normal 35 5 6 3" xfId="8376" xr:uid="{00000000-0005-0000-0000-0000E5200000}"/>
    <cellStyle name="Normal 35 5 7" xfId="8377" xr:uid="{00000000-0005-0000-0000-0000E6200000}"/>
    <cellStyle name="Normal 35 5 7 2" xfId="8378" xr:uid="{00000000-0005-0000-0000-0000E7200000}"/>
    <cellStyle name="Normal 35 5 7 2 2" xfId="8379" xr:uid="{00000000-0005-0000-0000-0000E8200000}"/>
    <cellStyle name="Normal 35 5 7 3" xfId="8380" xr:uid="{00000000-0005-0000-0000-0000E9200000}"/>
    <cellStyle name="Normal 35 5 8" xfId="8381" xr:uid="{00000000-0005-0000-0000-0000EA200000}"/>
    <cellStyle name="Normal 35 5 8 2" xfId="8382" xr:uid="{00000000-0005-0000-0000-0000EB200000}"/>
    <cellStyle name="Normal 35 5 9" xfId="8383" xr:uid="{00000000-0005-0000-0000-0000EC200000}"/>
    <cellStyle name="Normal 35 5_Plan3" xfId="8384" xr:uid="{00000000-0005-0000-0000-0000ED200000}"/>
    <cellStyle name="Normal 35 6" xfId="8385" xr:uid="{00000000-0005-0000-0000-0000EE200000}"/>
    <cellStyle name="Normal 35 6 2" xfId="8386" xr:uid="{00000000-0005-0000-0000-0000EF200000}"/>
    <cellStyle name="Normal 35 6 2 2" xfId="8387" xr:uid="{00000000-0005-0000-0000-0000F0200000}"/>
    <cellStyle name="Normal 35 6 3" xfId="8388" xr:uid="{00000000-0005-0000-0000-0000F1200000}"/>
    <cellStyle name="Normal 35 6 3 2" xfId="8389" xr:uid="{00000000-0005-0000-0000-0000F2200000}"/>
    <cellStyle name="Normal 35 6_Plan3" xfId="8390" xr:uid="{00000000-0005-0000-0000-0000F3200000}"/>
    <cellStyle name="Normal 35 7" xfId="8391" xr:uid="{00000000-0005-0000-0000-0000F4200000}"/>
    <cellStyle name="Normal 35 7 2" xfId="8392" xr:uid="{00000000-0005-0000-0000-0000F5200000}"/>
    <cellStyle name="Normal 35 7 2 2" xfId="8393" xr:uid="{00000000-0005-0000-0000-0000F6200000}"/>
    <cellStyle name="Normal 35 8" xfId="8394" xr:uid="{00000000-0005-0000-0000-0000F7200000}"/>
    <cellStyle name="Normal 35 9" xfId="8395" xr:uid="{00000000-0005-0000-0000-0000F8200000}"/>
    <cellStyle name="Normal 35_Plan3" xfId="8396" xr:uid="{00000000-0005-0000-0000-0000F9200000}"/>
    <cellStyle name="Normal 36" xfId="8397" xr:uid="{00000000-0005-0000-0000-0000FA200000}"/>
    <cellStyle name="Normal 36 10" xfId="8398" xr:uid="{00000000-0005-0000-0000-0000FB200000}"/>
    <cellStyle name="Normal 36 10 2" xfId="8399" xr:uid="{00000000-0005-0000-0000-0000FC200000}"/>
    <cellStyle name="Normal 36 11" xfId="8400" xr:uid="{00000000-0005-0000-0000-0000FD200000}"/>
    <cellStyle name="Normal 36 11 2" xfId="8401" xr:uid="{00000000-0005-0000-0000-0000FE200000}"/>
    <cellStyle name="Normal 36 12" xfId="8402" xr:uid="{00000000-0005-0000-0000-0000FF200000}"/>
    <cellStyle name="Normal 36 13" xfId="8403" xr:uid="{00000000-0005-0000-0000-000000210000}"/>
    <cellStyle name="Normal 36 2" xfId="8404" xr:uid="{00000000-0005-0000-0000-000001210000}"/>
    <cellStyle name="Normal 36 2 10" xfId="8405" xr:uid="{00000000-0005-0000-0000-000002210000}"/>
    <cellStyle name="Normal 36 2 11" xfId="8406" xr:uid="{00000000-0005-0000-0000-000003210000}"/>
    <cellStyle name="Normal 36 2 2" xfId="8407" xr:uid="{00000000-0005-0000-0000-000004210000}"/>
    <cellStyle name="Normal 36 2 2 2" xfId="8408" xr:uid="{00000000-0005-0000-0000-000005210000}"/>
    <cellStyle name="Normal 36 2 2 2 2" xfId="8409" xr:uid="{00000000-0005-0000-0000-000006210000}"/>
    <cellStyle name="Normal 36 2 2 2 2 2" xfId="8410" xr:uid="{00000000-0005-0000-0000-000007210000}"/>
    <cellStyle name="Normal 36 2 2 2 2 2 2" xfId="8411" xr:uid="{00000000-0005-0000-0000-000008210000}"/>
    <cellStyle name="Normal 36 2 2 2 2 2 2 2" xfId="8412" xr:uid="{00000000-0005-0000-0000-000009210000}"/>
    <cellStyle name="Normal 36 2 2 2 2 2 3" xfId="8413" xr:uid="{00000000-0005-0000-0000-00000A210000}"/>
    <cellStyle name="Normal 36 2 2 2 2 3" xfId="8414" xr:uid="{00000000-0005-0000-0000-00000B210000}"/>
    <cellStyle name="Normal 36 2 2 2 2 3 2" xfId="8415" xr:uid="{00000000-0005-0000-0000-00000C210000}"/>
    <cellStyle name="Normal 36 2 2 2 2 3 2 2" xfId="8416" xr:uid="{00000000-0005-0000-0000-00000D210000}"/>
    <cellStyle name="Normal 36 2 2 2 2 3 3" xfId="8417" xr:uid="{00000000-0005-0000-0000-00000E210000}"/>
    <cellStyle name="Normal 36 2 2 2 2 4" xfId="8418" xr:uid="{00000000-0005-0000-0000-00000F210000}"/>
    <cellStyle name="Normal 36 2 2 2 2 4 2" xfId="8419" xr:uid="{00000000-0005-0000-0000-000010210000}"/>
    <cellStyle name="Normal 36 2 2 2 2 5" xfId="8420" xr:uid="{00000000-0005-0000-0000-000011210000}"/>
    <cellStyle name="Normal 36 2 2 2 3" xfId="8421" xr:uid="{00000000-0005-0000-0000-000012210000}"/>
    <cellStyle name="Normal 36 2 2 2 3 2" xfId="8422" xr:uid="{00000000-0005-0000-0000-000013210000}"/>
    <cellStyle name="Normal 36 2 2 2 3 2 2" xfId="8423" xr:uid="{00000000-0005-0000-0000-000014210000}"/>
    <cellStyle name="Normal 36 2 2 2 3 3" xfId="8424" xr:uid="{00000000-0005-0000-0000-000015210000}"/>
    <cellStyle name="Normal 36 2 2 2 4" xfId="8425" xr:uid="{00000000-0005-0000-0000-000016210000}"/>
    <cellStyle name="Normal 36 2 2 2 4 2" xfId="8426" xr:uid="{00000000-0005-0000-0000-000017210000}"/>
    <cellStyle name="Normal 36 2 2 2 4 2 2" xfId="8427" xr:uid="{00000000-0005-0000-0000-000018210000}"/>
    <cellStyle name="Normal 36 2 2 2 4 3" xfId="8428" xr:uid="{00000000-0005-0000-0000-000019210000}"/>
    <cellStyle name="Normal 36 2 2 2 5" xfId="8429" xr:uid="{00000000-0005-0000-0000-00001A210000}"/>
    <cellStyle name="Normal 36 2 2 2 5 2" xfId="8430" xr:uid="{00000000-0005-0000-0000-00001B210000}"/>
    <cellStyle name="Normal 36 2 2 2 6" xfId="8431" xr:uid="{00000000-0005-0000-0000-00001C210000}"/>
    <cellStyle name="Normal 36 2 2 2_Plan3" xfId="8432" xr:uid="{00000000-0005-0000-0000-00001D210000}"/>
    <cellStyle name="Normal 36 2 2 3" xfId="8433" xr:uid="{00000000-0005-0000-0000-00001E210000}"/>
    <cellStyle name="Normal 36 2 2 3 2" xfId="8434" xr:uid="{00000000-0005-0000-0000-00001F210000}"/>
    <cellStyle name="Normal 36 2 2 3 2 2" xfId="8435" xr:uid="{00000000-0005-0000-0000-000020210000}"/>
    <cellStyle name="Normal 36 2 2 3 2 2 2" xfId="8436" xr:uid="{00000000-0005-0000-0000-000021210000}"/>
    <cellStyle name="Normal 36 2 2 3 2 2 2 2" xfId="8437" xr:uid="{00000000-0005-0000-0000-000022210000}"/>
    <cellStyle name="Normal 36 2 2 3 2 2 3" xfId="8438" xr:uid="{00000000-0005-0000-0000-000023210000}"/>
    <cellStyle name="Normal 36 2 2 3 2 3" xfId="8439" xr:uid="{00000000-0005-0000-0000-000024210000}"/>
    <cellStyle name="Normal 36 2 2 3 2 3 2" xfId="8440" xr:uid="{00000000-0005-0000-0000-000025210000}"/>
    <cellStyle name="Normal 36 2 2 3 2 3 2 2" xfId="8441" xr:uid="{00000000-0005-0000-0000-000026210000}"/>
    <cellStyle name="Normal 36 2 2 3 2 3 3" xfId="8442" xr:uid="{00000000-0005-0000-0000-000027210000}"/>
    <cellStyle name="Normal 36 2 2 3 2 4" xfId="8443" xr:uid="{00000000-0005-0000-0000-000028210000}"/>
    <cellStyle name="Normal 36 2 2 3 2 4 2" xfId="8444" xr:uid="{00000000-0005-0000-0000-000029210000}"/>
    <cellStyle name="Normal 36 2 2 3 2 5" xfId="8445" xr:uid="{00000000-0005-0000-0000-00002A210000}"/>
    <cellStyle name="Normal 36 2 2 3 3" xfId="8446" xr:uid="{00000000-0005-0000-0000-00002B210000}"/>
    <cellStyle name="Normal 36 2 2 3 3 2" xfId="8447" xr:uid="{00000000-0005-0000-0000-00002C210000}"/>
    <cellStyle name="Normal 36 2 2 3 3 2 2" xfId="8448" xr:uid="{00000000-0005-0000-0000-00002D210000}"/>
    <cellStyle name="Normal 36 2 2 3 3 3" xfId="8449" xr:uid="{00000000-0005-0000-0000-00002E210000}"/>
    <cellStyle name="Normal 36 2 2 3 4" xfId="8450" xr:uid="{00000000-0005-0000-0000-00002F210000}"/>
    <cellStyle name="Normal 36 2 2 3 4 2" xfId="8451" xr:uid="{00000000-0005-0000-0000-000030210000}"/>
    <cellStyle name="Normal 36 2 2 3 4 2 2" xfId="8452" xr:uid="{00000000-0005-0000-0000-000031210000}"/>
    <cellStyle name="Normal 36 2 2 3 4 3" xfId="8453" xr:uid="{00000000-0005-0000-0000-000032210000}"/>
    <cellStyle name="Normal 36 2 2 3 5" xfId="8454" xr:uid="{00000000-0005-0000-0000-000033210000}"/>
    <cellStyle name="Normal 36 2 2 3 5 2" xfId="8455" xr:uid="{00000000-0005-0000-0000-000034210000}"/>
    <cellStyle name="Normal 36 2 2 3 6" xfId="8456" xr:uid="{00000000-0005-0000-0000-000035210000}"/>
    <cellStyle name="Normal 36 2 2 3_Plan3" xfId="8457" xr:uid="{00000000-0005-0000-0000-000036210000}"/>
    <cellStyle name="Normal 36 2 2 4" xfId="8458" xr:uid="{00000000-0005-0000-0000-000037210000}"/>
    <cellStyle name="Normal 36 2 2 4 2" xfId="8459" xr:uid="{00000000-0005-0000-0000-000038210000}"/>
    <cellStyle name="Normal 36 2 2 4 2 2" xfId="8460" xr:uid="{00000000-0005-0000-0000-000039210000}"/>
    <cellStyle name="Normal 36 2 2 4 2 2 2" xfId="8461" xr:uid="{00000000-0005-0000-0000-00003A210000}"/>
    <cellStyle name="Normal 36 2 2 4 2 2 2 2" xfId="8462" xr:uid="{00000000-0005-0000-0000-00003B210000}"/>
    <cellStyle name="Normal 36 2 2 4 2 2 3" xfId="8463" xr:uid="{00000000-0005-0000-0000-00003C210000}"/>
    <cellStyle name="Normal 36 2 2 4 2 3" xfId="8464" xr:uid="{00000000-0005-0000-0000-00003D210000}"/>
    <cellStyle name="Normal 36 2 2 4 2 3 2" xfId="8465" xr:uid="{00000000-0005-0000-0000-00003E210000}"/>
    <cellStyle name="Normal 36 2 2 4 2 3 2 2" xfId="8466" xr:uid="{00000000-0005-0000-0000-00003F210000}"/>
    <cellStyle name="Normal 36 2 2 4 2 3 3" xfId="8467" xr:uid="{00000000-0005-0000-0000-000040210000}"/>
    <cellStyle name="Normal 36 2 2 4 2 4" xfId="8468" xr:uid="{00000000-0005-0000-0000-000041210000}"/>
    <cellStyle name="Normal 36 2 2 4 2 4 2" xfId="8469" xr:uid="{00000000-0005-0000-0000-000042210000}"/>
    <cellStyle name="Normal 36 2 2 4 2 5" xfId="8470" xr:uid="{00000000-0005-0000-0000-000043210000}"/>
    <cellStyle name="Normal 36 2 2 4 3" xfId="8471" xr:uid="{00000000-0005-0000-0000-000044210000}"/>
    <cellStyle name="Normal 36 2 2 4 3 2" xfId="8472" xr:uid="{00000000-0005-0000-0000-000045210000}"/>
    <cellStyle name="Normal 36 2 2 4 3 2 2" xfId="8473" xr:uid="{00000000-0005-0000-0000-000046210000}"/>
    <cellStyle name="Normal 36 2 2 4 3 3" xfId="8474" xr:uid="{00000000-0005-0000-0000-000047210000}"/>
    <cellStyle name="Normal 36 2 2 4 4" xfId="8475" xr:uid="{00000000-0005-0000-0000-000048210000}"/>
    <cellStyle name="Normal 36 2 2 4 4 2" xfId="8476" xr:uid="{00000000-0005-0000-0000-000049210000}"/>
    <cellStyle name="Normal 36 2 2 4 4 2 2" xfId="8477" xr:uid="{00000000-0005-0000-0000-00004A210000}"/>
    <cellStyle name="Normal 36 2 2 4 4 3" xfId="8478" xr:uid="{00000000-0005-0000-0000-00004B210000}"/>
    <cellStyle name="Normal 36 2 2 4 5" xfId="8479" xr:uid="{00000000-0005-0000-0000-00004C210000}"/>
    <cellStyle name="Normal 36 2 2 4 5 2" xfId="8480" xr:uid="{00000000-0005-0000-0000-00004D210000}"/>
    <cellStyle name="Normal 36 2 2 4 6" xfId="8481" xr:uid="{00000000-0005-0000-0000-00004E210000}"/>
    <cellStyle name="Normal 36 2 2 5" xfId="8482" xr:uid="{00000000-0005-0000-0000-00004F210000}"/>
    <cellStyle name="Normal 36 2 2 5 2" xfId="8483" xr:uid="{00000000-0005-0000-0000-000050210000}"/>
    <cellStyle name="Normal 36 2 2 5 2 2" xfId="8484" xr:uid="{00000000-0005-0000-0000-000051210000}"/>
    <cellStyle name="Normal 36 2 2 5 2 2 2" xfId="8485" xr:uid="{00000000-0005-0000-0000-000052210000}"/>
    <cellStyle name="Normal 36 2 2 5 2 3" xfId="8486" xr:uid="{00000000-0005-0000-0000-000053210000}"/>
    <cellStyle name="Normal 36 2 2 5 3" xfId="8487" xr:uid="{00000000-0005-0000-0000-000054210000}"/>
    <cellStyle name="Normal 36 2 2 5 3 2" xfId="8488" xr:uid="{00000000-0005-0000-0000-000055210000}"/>
    <cellStyle name="Normal 36 2 2 5 3 2 2" xfId="8489" xr:uid="{00000000-0005-0000-0000-000056210000}"/>
    <cellStyle name="Normal 36 2 2 5 3 3" xfId="8490" xr:uid="{00000000-0005-0000-0000-000057210000}"/>
    <cellStyle name="Normal 36 2 2 5 4" xfId="8491" xr:uid="{00000000-0005-0000-0000-000058210000}"/>
    <cellStyle name="Normal 36 2 2 5 4 2" xfId="8492" xr:uid="{00000000-0005-0000-0000-000059210000}"/>
    <cellStyle name="Normal 36 2 2 5 5" xfId="8493" xr:uid="{00000000-0005-0000-0000-00005A210000}"/>
    <cellStyle name="Normal 36 2 2 6" xfId="8494" xr:uid="{00000000-0005-0000-0000-00005B210000}"/>
    <cellStyle name="Normal 36 2 2 6 2" xfId="8495" xr:uid="{00000000-0005-0000-0000-00005C210000}"/>
    <cellStyle name="Normal 36 2 2 6 2 2" xfId="8496" xr:uid="{00000000-0005-0000-0000-00005D210000}"/>
    <cellStyle name="Normal 36 2 2 6 3" xfId="8497" xr:uid="{00000000-0005-0000-0000-00005E210000}"/>
    <cellStyle name="Normal 36 2 2 7" xfId="8498" xr:uid="{00000000-0005-0000-0000-00005F210000}"/>
    <cellStyle name="Normal 36 2 2 7 2" xfId="8499" xr:uid="{00000000-0005-0000-0000-000060210000}"/>
    <cellStyle name="Normal 36 2 2 7 2 2" xfId="8500" xr:uid="{00000000-0005-0000-0000-000061210000}"/>
    <cellStyle name="Normal 36 2 2 7 3" xfId="8501" xr:uid="{00000000-0005-0000-0000-000062210000}"/>
    <cellStyle name="Normal 36 2 2 8" xfId="8502" xr:uid="{00000000-0005-0000-0000-000063210000}"/>
    <cellStyle name="Normal 36 2 2 8 2" xfId="8503" xr:uid="{00000000-0005-0000-0000-000064210000}"/>
    <cellStyle name="Normal 36 2 2 9" xfId="8504" xr:uid="{00000000-0005-0000-0000-000065210000}"/>
    <cellStyle name="Normal 36 2 2_Plan3" xfId="8505" xr:uid="{00000000-0005-0000-0000-000066210000}"/>
    <cellStyle name="Normal 36 2 3" xfId="8506" xr:uid="{00000000-0005-0000-0000-000067210000}"/>
    <cellStyle name="Normal 36 2 3 2" xfId="8507" xr:uid="{00000000-0005-0000-0000-000068210000}"/>
    <cellStyle name="Normal 36 2 3 2 2" xfId="8508" xr:uid="{00000000-0005-0000-0000-000069210000}"/>
    <cellStyle name="Normal 36 2 3 2 2 2" xfId="8509" xr:uid="{00000000-0005-0000-0000-00006A210000}"/>
    <cellStyle name="Normal 36 2 3 2 2 2 2" xfId="8510" xr:uid="{00000000-0005-0000-0000-00006B210000}"/>
    <cellStyle name="Normal 36 2 3 2 2 3" xfId="8511" xr:uid="{00000000-0005-0000-0000-00006C210000}"/>
    <cellStyle name="Normal 36 2 3 2 3" xfId="8512" xr:uid="{00000000-0005-0000-0000-00006D210000}"/>
    <cellStyle name="Normal 36 2 3 2 3 2" xfId="8513" xr:uid="{00000000-0005-0000-0000-00006E210000}"/>
    <cellStyle name="Normal 36 2 3 2 3 2 2" xfId="8514" xr:uid="{00000000-0005-0000-0000-00006F210000}"/>
    <cellStyle name="Normal 36 2 3 2 3 3" xfId="8515" xr:uid="{00000000-0005-0000-0000-000070210000}"/>
    <cellStyle name="Normal 36 2 3 2 4" xfId="8516" xr:uid="{00000000-0005-0000-0000-000071210000}"/>
    <cellStyle name="Normal 36 2 3 2 4 2" xfId="8517" xr:uid="{00000000-0005-0000-0000-000072210000}"/>
    <cellStyle name="Normal 36 2 3 2 5" xfId="8518" xr:uid="{00000000-0005-0000-0000-000073210000}"/>
    <cellStyle name="Normal 36 2 3 3" xfId="8519" xr:uid="{00000000-0005-0000-0000-000074210000}"/>
    <cellStyle name="Normal 36 2 3 3 2" xfId="8520" xr:uid="{00000000-0005-0000-0000-000075210000}"/>
    <cellStyle name="Normal 36 2 3 3 2 2" xfId="8521" xr:uid="{00000000-0005-0000-0000-000076210000}"/>
    <cellStyle name="Normal 36 2 3 3 3" xfId="8522" xr:uid="{00000000-0005-0000-0000-000077210000}"/>
    <cellStyle name="Normal 36 2 3 4" xfId="8523" xr:uid="{00000000-0005-0000-0000-000078210000}"/>
    <cellStyle name="Normal 36 2 3 4 2" xfId="8524" xr:uid="{00000000-0005-0000-0000-000079210000}"/>
    <cellStyle name="Normal 36 2 3 4 2 2" xfId="8525" xr:uid="{00000000-0005-0000-0000-00007A210000}"/>
    <cellStyle name="Normal 36 2 3 4 3" xfId="8526" xr:uid="{00000000-0005-0000-0000-00007B210000}"/>
    <cellStyle name="Normal 36 2 3 5" xfId="8527" xr:uid="{00000000-0005-0000-0000-00007C210000}"/>
    <cellStyle name="Normal 36 2 3 5 2" xfId="8528" xr:uid="{00000000-0005-0000-0000-00007D210000}"/>
    <cellStyle name="Normal 36 2 3 6" xfId="8529" xr:uid="{00000000-0005-0000-0000-00007E210000}"/>
    <cellStyle name="Normal 36 2 3_Plan3" xfId="8530" xr:uid="{00000000-0005-0000-0000-00007F210000}"/>
    <cellStyle name="Normal 36 2 4" xfId="8531" xr:uid="{00000000-0005-0000-0000-000080210000}"/>
    <cellStyle name="Normal 36 2 4 2" xfId="8532" xr:uid="{00000000-0005-0000-0000-000081210000}"/>
    <cellStyle name="Normal 36 2 4 2 2" xfId="8533" xr:uid="{00000000-0005-0000-0000-000082210000}"/>
    <cellStyle name="Normal 36 2 4 2 2 2" xfId="8534" xr:uid="{00000000-0005-0000-0000-000083210000}"/>
    <cellStyle name="Normal 36 2 4 2 2 2 2" xfId="8535" xr:uid="{00000000-0005-0000-0000-000084210000}"/>
    <cellStyle name="Normal 36 2 4 2 2 3" xfId="8536" xr:uid="{00000000-0005-0000-0000-000085210000}"/>
    <cellStyle name="Normal 36 2 4 2 3" xfId="8537" xr:uid="{00000000-0005-0000-0000-000086210000}"/>
    <cellStyle name="Normal 36 2 4 2 3 2" xfId="8538" xr:uid="{00000000-0005-0000-0000-000087210000}"/>
    <cellStyle name="Normal 36 2 4 2 3 2 2" xfId="8539" xr:uid="{00000000-0005-0000-0000-000088210000}"/>
    <cellStyle name="Normal 36 2 4 2 3 3" xfId="8540" xr:uid="{00000000-0005-0000-0000-000089210000}"/>
    <cellStyle name="Normal 36 2 4 2 4" xfId="8541" xr:uid="{00000000-0005-0000-0000-00008A210000}"/>
    <cellStyle name="Normal 36 2 4 2 4 2" xfId="8542" xr:uid="{00000000-0005-0000-0000-00008B210000}"/>
    <cellStyle name="Normal 36 2 4 2 5" xfId="8543" xr:uid="{00000000-0005-0000-0000-00008C210000}"/>
    <cellStyle name="Normal 36 2 4 3" xfId="8544" xr:uid="{00000000-0005-0000-0000-00008D210000}"/>
    <cellStyle name="Normal 36 2 4 3 2" xfId="8545" xr:uid="{00000000-0005-0000-0000-00008E210000}"/>
    <cellStyle name="Normal 36 2 4 3 2 2" xfId="8546" xr:uid="{00000000-0005-0000-0000-00008F210000}"/>
    <cellStyle name="Normal 36 2 4 3 3" xfId="8547" xr:uid="{00000000-0005-0000-0000-000090210000}"/>
    <cellStyle name="Normal 36 2 4 4" xfId="8548" xr:uid="{00000000-0005-0000-0000-000091210000}"/>
    <cellStyle name="Normal 36 2 4 4 2" xfId="8549" xr:uid="{00000000-0005-0000-0000-000092210000}"/>
    <cellStyle name="Normal 36 2 4 4 2 2" xfId="8550" xr:uid="{00000000-0005-0000-0000-000093210000}"/>
    <cellStyle name="Normal 36 2 4 4 3" xfId="8551" xr:uid="{00000000-0005-0000-0000-000094210000}"/>
    <cellStyle name="Normal 36 2 4 5" xfId="8552" xr:uid="{00000000-0005-0000-0000-000095210000}"/>
    <cellStyle name="Normal 36 2 4 5 2" xfId="8553" xr:uid="{00000000-0005-0000-0000-000096210000}"/>
    <cellStyle name="Normal 36 2 4 6" xfId="8554" xr:uid="{00000000-0005-0000-0000-000097210000}"/>
    <cellStyle name="Normal 36 2 4_Plan3" xfId="8555" xr:uid="{00000000-0005-0000-0000-000098210000}"/>
    <cellStyle name="Normal 36 2 5" xfId="8556" xr:uid="{00000000-0005-0000-0000-000099210000}"/>
    <cellStyle name="Normal 36 2 5 2" xfId="8557" xr:uid="{00000000-0005-0000-0000-00009A210000}"/>
    <cellStyle name="Normal 36 2 5 2 2" xfId="8558" xr:uid="{00000000-0005-0000-0000-00009B210000}"/>
    <cellStyle name="Normal 36 2 5 2 2 2" xfId="8559" xr:uid="{00000000-0005-0000-0000-00009C210000}"/>
    <cellStyle name="Normal 36 2 5 2 2 2 2" xfId="8560" xr:uid="{00000000-0005-0000-0000-00009D210000}"/>
    <cellStyle name="Normal 36 2 5 2 2 3" xfId="8561" xr:uid="{00000000-0005-0000-0000-00009E210000}"/>
    <cellStyle name="Normal 36 2 5 2 3" xfId="8562" xr:uid="{00000000-0005-0000-0000-00009F210000}"/>
    <cellStyle name="Normal 36 2 5 2 3 2" xfId="8563" xr:uid="{00000000-0005-0000-0000-0000A0210000}"/>
    <cellStyle name="Normal 36 2 5 2 3 2 2" xfId="8564" xr:uid="{00000000-0005-0000-0000-0000A1210000}"/>
    <cellStyle name="Normal 36 2 5 2 3 3" xfId="8565" xr:uid="{00000000-0005-0000-0000-0000A2210000}"/>
    <cellStyle name="Normal 36 2 5 2 4" xfId="8566" xr:uid="{00000000-0005-0000-0000-0000A3210000}"/>
    <cellStyle name="Normal 36 2 5 2 4 2" xfId="8567" xr:uid="{00000000-0005-0000-0000-0000A4210000}"/>
    <cellStyle name="Normal 36 2 5 2 5" xfId="8568" xr:uid="{00000000-0005-0000-0000-0000A5210000}"/>
    <cellStyle name="Normal 36 2 5 3" xfId="8569" xr:uid="{00000000-0005-0000-0000-0000A6210000}"/>
    <cellStyle name="Normal 36 2 5 3 2" xfId="8570" xr:uid="{00000000-0005-0000-0000-0000A7210000}"/>
    <cellStyle name="Normal 36 2 5 3 2 2" xfId="8571" xr:uid="{00000000-0005-0000-0000-0000A8210000}"/>
    <cellStyle name="Normal 36 2 5 3 3" xfId="8572" xr:uid="{00000000-0005-0000-0000-0000A9210000}"/>
    <cellStyle name="Normal 36 2 5 4" xfId="8573" xr:uid="{00000000-0005-0000-0000-0000AA210000}"/>
    <cellStyle name="Normal 36 2 5 4 2" xfId="8574" xr:uid="{00000000-0005-0000-0000-0000AB210000}"/>
    <cellStyle name="Normal 36 2 5 4 2 2" xfId="8575" xr:uid="{00000000-0005-0000-0000-0000AC210000}"/>
    <cellStyle name="Normal 36 2 5 4 3" xfId="8576" xr:uid="{00000000-0005-0000-0000-0000AD210000}"/>
    <cellStyle name="Normal 36 2 5 5" xfId="8577" xr:uid="{00000000-0005-0000-0000-0000AE210000}"/>
    <cellStyle name="Normal 36 2 5 5 2" xfId="8578" xr:uid="{00000000-0005-0000-0000-0000AF210000}"/>
    <cellStyle name="Normal 36 2 5 6" xfId="8579" xr:uid="{00000000-0005-0000-0000-0000B0210000}"/>
    <cellStyle name="Normal 36 2 6" xfId="8580" xr:uid="{00000000-0005-0000-0000-0000B1210000}"/>
    <cellStyle name="Normal 36 2 6 2" xfId="8581" xr:uid="{00000000-0005-0000-0000-0000B2210000}"/>
    <cellStyle name="Normal 36 2 6 2 2" xfId="8582" xr:uid="{00000000-0005-0000-0000-0000B3210000}"/>
    <cellStyle name="Normal 36 2 6 2 2 2" xfId="8583" xr:uid="{00000000-0005-0000-0000-0000B4210000}"/>
    <cellStyle name="Normal 36 2 6 2 3" xfId="8584" xr:uid="{00000000-0005-0000-0000-0000B5210000}"/>
    <cellStyle name="Normal 36 2 6 3" xfId="8585" xr:uid="{00000000-0005-0000-0000-0000B6210000}"/>
    <cellStyle name="Normal 36 2 6 3 2" xfId="8586" xr:uid="{00000000-0005-0000-0000-0000B7210000}"/>
    <cellStyle name="Normal 36 2 6 3 2 2" xfId="8587" xr:uid="{00000000-0005-0000-0000-0000B8210000}"/>
    <cellStyle name="Normal 36 2 6 3 3" xfId="8588" xr:uid="{00000000-0005-0000-0000-0000B9210000}"/>
    <cellStyle name="Normal 36 2 6 4" xfId="8589" xr:uid="{00000000-0005-0000-0000-0000BA210000}"/>
    <cellStyle name="Normal 36 2 6 4 2" xfId="8590" xr:uid="{00000000-0005-0000-0000-0000BB210000}"/>
    <cellStyle name="Normal 36 2 6 5" xfId="8591" xr:uid="{00000000-0005-0000-0000-0000BC210000}"/>
    <cellStyle name="Normal 36 2 7" xfId="8592" xr:uid="{00000000-0005-0000-0000-0000BD210000}"/>
    <cellStyle name="Normal 36 2 7 2" xfId="8593" xr:uid="{00000000-0005-0000-0000-0000BE210000}"/>
    <cellStyle name="Normal 36 2 7 2 2" xfId="8594" xr:uid="{00000000-0005-0000-0000-0000BF210000}"/>
    <cellStyle name="Normal 36 2 7 3" xfId="8595" xr:uid="{00000000-0005-0000-0000-0000C0210000}"/>
    <cellStyle name="Normal 36 2 8" xfId="8596" xr:uid="{00000000-0005-0000-0000-0000C1210000}"/>
    <cellStyle name="Normal 36 2 8 2" xfId="8597" xr:uid="{00000000-0005-0000-0000-0000C2210000}"/>
    <cellStyle name="Normal 36 2 8 2 2" xfId="8598" xr:uid="{00000000-0005-0000-0000-0000C3210000}"/>
    <cellStyle name="Normal 36 2 8 3" xfId="8599" xr:uid="{00000000-0005-0000-0000-0000C4210000}"/>
    <cellStyle name="Normal 36 2 9" xfId="8600" xr:uid="{00000000-0005-0000-0000-0000C5210000}"/>
    <cellStyle name="Normal 36 2 9 2" xfId="8601" xr:uid="{00000000-0005-0000-0000-0000C6210000}"/>
    <cellStyle name="Normal 36 2_Plan3" xfId="8602" xr:uid="{00000000-0005-0000-0000-0000C7210000}"/>
    <cellStyle name="Normal 36 3" xfId="8603" xr:uid="{00000000-0005-0000-0000-0000C8210000}"/>
    <cellStyle name="Normal 36 3 10" xfId="8604" xr:uid="{00000000-0005-0000-0000-0000C9210000}"/>
    <cellStyle name="Normal 36 3 2" xfId="8605" xr:uid="{00000000-0005-0000-0000-0000CA210000}"/>
    <cellStyle name="Normal 36 3 2 2" xfId="8606" xr:uid="{00000000-0005-0000-0000-0000CB210000}"/>
    <cellStyle name="Normal 36 3 2 2 2" xfId="8607" xr:uid="{00000000-0005-0000-0000-0000CC210000}"/>
    <cellStyle name="Normal 36 3 2 2 2 2" xfId="8608" xr:uid="{00000000-0005-0000-0000-0000CD210000}"/>
    <cellStyle name="Normal 36 3 2 2 2 2 2" xfId="8609" xr:uid="{00000000-0005-0000-0000-0000CE210000}"/>
    <cellStyle name="Normal 36 3 2 2 2 3" xfId="8610" xr:uid="{00000000-0005-0000-0000-0000CF210000}"/>
    <cellStyle name="Normal 36 3 2 2 3" xfId="8611" xr:uid="{00000000-0005-0000-0000-0000D0210000}"/>
    <cellStyle name="Normal 36 3 2 2 3 2" xfId="8612" xr:uid="{00000000-0005-0000-0000-0000D1210000}"/>
    <cellStyle name="Normal 36 3 2 2 3 2 2" xfId="8613" xr:uid="{00000000-0005-0000-0000-0000D2210000}"/>
    <cellStyle name="Normal 36 3 2 2 3 3" xfId="8614" xr:uid="{00000000-0005-0000-0000-0000D3210000}"/>
    <cellStyle name="Normal 36 3 2 2 4" xfId="8615" xr:uid="{00000000-0005-0000-0000-0000D4210000}"/>
    <cellStyle name="Normal 36 3 2 2 4 2" xfId="8616" xr:uid="{00000000-0005-0000-0000-0000D5210000}"/>
    <cellStyle name="Normal 36 3 2 2 5" xfId="8617" xr:uid="{00000000-0005-0000-0000-0000D6210000}"/>
    <cellStyle name="Normal 36 3 2 3" xfId="8618" xr:uid="{00000000-0005-0000-0000-0000D7210000}"/>
    <cellStyle name="Normal 36 3 2 3 2" xfId="8619" xr:uid="{00000000-0005-0000-0000-0000D8210000}"/>
    <cellStyle name="Normal 36 3 2 3 2 2" xfId="8620" xr:uid="{00000000-0005-0000-0000-0000D9210000}"/>
    <cellStyle name="Normal 36 3 2 3 3" xfId="8621" xr:uid="{00000000-0005-0000-0000-0000DA210000}"/>
    <cellStyle name="Normal 36 3 2 4" xfId="8622" xr:uid="{00000000-0005-0000-0000-0000DB210000}"/>
    <cellStyle name="Normal 36 3 2 4 2" xfId="8623" xr:uid="{00000000-0005-0000-0000-0000DC210000}"/>
    <cellStyle name="Normal 36 3 2 4 2 2" xfId="8624" xr:uid="{00000000-0005-0000-0000-0000DD210000}"/>
    <cellStyle name="Normal 36 3 2 4 3" xfId="8625" xr:uid="{00000000-0005-0000-0000-0000DE210000}"/>
    <cellStyle name="Normal 36 3 2 5" xfId="8626" xr:uid="{00000000-0005-0000-0000-0000DF210000}"/>
    <cellStyle name="Normal 36 3 2 5 2" xfId="8627" xr:uid="{00000000-0005-0000-0000-0000E0210000}"/>
    <cellStyle name="Normal 36 3 2 6" xfId="8628" xr:uid="{00000000-0005-0000-0000-0000E1210000}"/>
    <cellStyle name="Normal 36 3 2_Plan3" xfId="8629" xr:uid="{00000000-0005-0000-0000-0000E2210000}"/>
    <cellStyle name="Normal 36 3 3" xfId="8630" xr:uid="{00000000-0005-0000-0000-0000E3210000}"/>
    <cellStyle name="Normal 36 3 3 2" xfId="8631" xr:uid="{00000000-0005-0000-0000-0000E4210000}"/>
    <cellStyle name="Normal 36 3 3 2 2" xfId="8632" xr:uid="{00000000-0005-0000-0000-0000E5210000}"/>
    <cellStyle name="Normal 36 3 3 2 2 2" xfId="8633" xr:uid="{00000000-0005-0000-0000-0000E6210000}"/>
    <cellStyle name="Normal 36 3 3 2 2 2 2" xfId="8634" xr:uid="{00000000-0005-0000-0000-0000E7210000}"/>
    <cellStyle name="Normal 36 3 3 2 2 3" xfId="8635" xr:uid="{00000000-0005-0000-0000-0000E8210000}"/>
    <cellStyle name="Normal 36 3 3 2 3" xfId="8636" xr:uid="{00000000-0005-0000-0000-0000E9210000}"/>
    <cellStyle name="Normal 36 3 3 2 3 2" xfId="8637" xr:uid="{00000000-0005-0000-0000-0000EA210000}"/>
    <cellStyle name="Normal 36 3 3 2 3 2 2" xfId="8638" xr:uid="{00000000-0005-0000-0000-0000EB210000}"/>
    <cellStyle name="Normal 36 3 3 2 3 3" xfId="8639" xr:uid="{00000000-0005-0000-0000-0000EC210000}"/>
    <cellStyle name="Normal 36 3 3 2 4" xfId="8640" xr:uid="{00000000-0005-0000-0000-0000ED210000}"/>
    <cellStyle name="Normal 36 3 3 2 4 2" xfId="8641" xr:uid="{00000000-0005-0000-0000-0000EE210000}"/>
    <cellStyle name="Normal 36 3 3 2 5" xfId="8642" xr:uid="{00000000-0005-0000-0000-0000EF210000}"/>
    <cellStyle name="Normal 36 3 3 3" xfId="8643" xr:uid="{00000000-0005-0000-0000-0000F0210000}"/>
    <cellStyle name="Normal 36 3 3 3 2" xfId="8644" xr:uid="{00000000-0005-0000-0000-0000F1210000}"/>
    <cellStyle name="Normal 36 3 3 3 2 2" xfId="8645" xr:uid="{00000000-0005-0000-0000-0000F2210000}"/>
    <cellStyle name="Normal 36 3 3 3 3" xfId="8646" xr:uid="{00000000-0005-0000-0000-0000F3210000}"/>
    <cellStyle name="Normal 36 3 3 4" xfId="8647" xr:uid="{00000000-0005-0000-0000-0000F4210000}"/>
    <cellStyle name="Normal 36 3 3 4 2" xfId="8648" xr:uid="{00000000-0005-0000-0000-0000F5210000}"/>
    <cellStyle name="Normal 36 3 3 4 2 2" xfId="8649" xr:uid="{00000000-0005-0000-0000-0000F6210000}"/>
    <cellStyle name="Normal 36 3 3 4 3" xfId="8650" xr:uid="{00000000-0005-0000-0000-0000F7210000}"/>
    <cellStyle name="Normal 36 3 3 5" xfId="8651" xr:uid="{00000000-0005-0000-0000-0000F8210000}"/>
    <cellStyle name="Normal 36 3 3 5 2" xfId="8652" xr:uid="{00000000-0005-0000-0000-0000F9210000}"/>
    <cellStyle name="Normal 36 3 3 6" xfId="8653" xr:uid="{00000000-0005-0000-0000-0000FA210000}"/>
    <cellStyle name="Normal 36 3 3_Plan3" xfId="8654" xr:uid="{00000000-0005-0000-0000-0000FB210000}"/>
    <cellStyle name="Normal 36 3 4" xfId="8655" xr:uid="{00000000-0005-0000-0000-0000FC210000}"/>
    <cellStyle name="Normal 36 3 4 2" xfId="8656" xr:uid="{00000000-0005-0000-0000-0000FD210000}"/>
    <cellStyle name="Normal 36 3 4 2 2" xfId="8657" xr:uid="{00000000-0005-0000-0000-0000FE210000}"/>
    <cellStyle name="Normal 36 3 4 2 2 2" xfId="8658" xr:uid="{00000000-0005-0000-0000-0000FF210000}"/>
    <cellStyle name="Normal 36 3 4 2 2 2 2" xfId="8659" xr:uid="{00000000-0005-0000-0000-000000220000}"/>
    <cellStyle name="Normal 36 3 4 2 2 3" xfId="8660" xr:uid="{00000000-0005-0000-0000-000001220000}"/>
    <cellStyle name="Normal 36 3 4 2 3" xfId="8661" xr:uid="{00000000-0005-0000-0000-000002220000}"/>
    <cellStyle name="Normal 36 3 4 2 3 2" xfId="8662" xr:uid="{00000000-0005-0000-0000-000003220000}"/>
    <cellStyle name="Normal 36 3 4 2 3 2 2" xfId="8663" xr:uid="{00000000-0005-0000-0000-000004220000}"/>
    <cellStyle name="Normal 36 3 4 2 3 3" xfId="8664" xr:uid="{00000000-0005-0000-0000-000005220000}"/>
    <cellStyle name="Normal 36 3 4 2 4" xfId="8665" xr:uid="{00000000-0005-0000-0000-000006220000}"/>
    <cellStyle name="Normal 36 3 4 2 4 2" xfId="8666" xr:uid="{00000000-0005-0000-0000-000007220000}"/>
    <cellStyle name="Normal 36 3 4 2 5" xfId="8667" xr:uid="{00000000-0005-0000-0000-000008220000}"/>
    <cellStyle name="Normal 36 3 4 3" xfId="8668" xr:uid="{00000000-0005-0000-0000-000009220000}"/>
    <cellStyle name="Normal 36 3 4 3 2" xfId="8669" xr:uid="{00000000-0005-0000-0000-00000A220000}"/>
    <cellStyle name="Normal 36 3 4 3 2 2" xfId="8670" xr:uid="{00000000-0005-0000-0000-00000B220000}"/>
    <cellStyle name="Normal 36 3 4 3 3" xfId="8671" xr:uid="{00000000-0005-0000-0000-00000C220000}"/>
    <cellStyle name="Normal 36 3 4 4" xfId="8672" xr:uid="{00000000-0005-0000-0000-00000D220000}"/>
    <cellStyle name="Normal 36 3 4 4 2" xfId="8673" xr:uid="{00000000-0005-0000-0000-00000E220000}"/>
    <cellStyle name="Normal 36 3 4 4 2 2" xfId="8674" xr:uid="{00000000-0005-0000-0000-00000F220000}"/>
    <cellStyle name="Normal 36 3 4 4 3" xfId="8675" xr:uid="{00000000-0005-0000-0000-000010220000}"/>
    <cellStyle name="Normal 36 3 4 5" xfId="8676" xr:uid="{00000000-0005-0000-0000-000011220000}"/>
    <cellStyle name="Normal 36 3 4 5 2" xfId="8677" xr:uid="{00000000-0005-0000-0000-000012220000}"/>
    <cellStyle name="Normal 36 3 4 6" xfId="8678" xr:uid="{00000000-0005-0000-0000-000013220000}"/>
    <cellStyle name="Normal 36 3 5" xfId="8679" xr:uid="{00000000-0005-0000-0000-000014220000}"/>
    <cellStyle name="Normal 36 3 5 2" xfId="8680" xr:uid="{00000000-0005-0000-0000-000015220000}"/>
    <cellStyle name="Normal 36 3 5 2 2" xfId="8681" xr:uid="{00000000-0005-0000-0000-000016220000}"/>
    <cellStyle name="Normal 36 3 5 2 2 2" xfId="8682" xr:uid="{00000000-0005-0000-0000-000017220000}"/>
    <cellStyle name="Normal 36 3 5 2 3" xfId="8683" xr:uid="{00000000-0005-0000-0000-000018220000}"/>
    <cellStyle name="Normal 36 3 5 3" xfId="8684" xr:uid="{00000000-0005-0000-0000-000019220000}"/>
    <cellStyle name="Normal 36 3 5 3 2" xfId="8685" xr:uid="{00000000-0005-0000-0000-00001A220000}"/>
    <cellStyle name="Normal 36 3 5 3 2 2" xfId="8686" xr:uid="{00000000-0005-0000-0000-00001B220000}"/>
    <cellStyle name="Normal 36 3 5 3 3" xfId="8687" xr:uid="{00000000-0005-0000-0000-00001C220000}"/>
    <cellStyle name="Normal 36 3 5 4" xfId="8688" xr:uid="{00000000-0005-0000-0000-00001D220000}"/>
    <cellStyle name="Normal 36 3 5 4 2" xfId="8689" xr:uid="{00000000-0005-0000-0000-00001E220000}"/>
    <cellStyle name="Normal 36 3 5 5" xfId="8690" xr:uid="{00000000-0005-0000-0000-00001F220000}"/>
    <cellStyle name="Normal 36 3 6" xfId="8691" xr:uid="{00000000-0005-0000-0000-000020220000}"/>
    <cellStyle name="Normal 36 3 6 2" xfId="8692" xr:uid="{00000000-0005-0000-0000-000021220000}"/>
    <cellStyle name="Normal 36 3 6 2 2" xfId="8693" xr:uid="{00000000-0005-0000-0000-000022220000}"/>
    <cellStyle name="Normal 36 3 6 3" xfId="8694" xr:uid="{00000000-0005-0000-0000-000023220000}"/>
    <cellStyle name="Normal 36 3 7" xfId="8695" xr:uid="{00000000-0005-0000-0000-000024220000}"/>
    <cellStyle name="Normal 36 3 7 2" xfId="8696" xr:uid="{00000000-0005-0000-0000-000025220000}"/>
    <cellStyle name="Normal 36 3 7 2 2" xfId="8697" xr:uid="{00000000-0005-0000-0000-000026220000}"/>
    <cellStyle name="Normal 36 3 7 3" xfId="8698" xr:uid="{00000000-0005-0000-0000-000027220000}"/>
    <cellStyle name="Normal 36 3 8" xfId="8699" xr:uid="{00000000-0005-0000-0000-000028220000}"/>
    <cellStyle name="Normal 36 3 8 2" xfId="8700" xr:uid="{00000000-0005-0000-0000-000029220000}"/>
    <cellStyle name="Normal 36 3 9" xfId="8701" xr:uid="{00000000-0005-0000-0000-00002A220000}"/>
    <cellStyle name="Normal 36 3_Plan3" xfId="8702" xr:uid="{00000000-0005-0000-0000-00002B220000}"/>
    <cellStyle name="Normal 36 4" xfId="8703" xr:uid="{00000000-0005-0000-0000-00002C220000}"/>
    <cellStyle name="Normal 36 4 2" xfId="8704" xr:uid="{00000000-0005-0000-0000-00002D220000}"/>
    <cellStyle name="Normal 36 4 2 2" xfId="8705" xr:uid="{00000000-0005-0000-0000-00002E220000}"/>
    <cellStyle name="Normal 36 4 2 2 2" xfId="8706" xr:uid="{00000000-0005-0000-0000-00002F220000}"/>
    <cellStyle name="Normal 36 4 2 2 2 2" xfId="8707" xr:uid="{00000000-0005-0000-0000-000030220000}"/>
    <cellStyle name="Normal 36 4 2 2 3" xfId="8708" xr:uid="{00000000-0005-0000-0000-000031220000}"/>
    <cellStyle name="Normal 36 4 2 3" xfId="8709" xr:uid="{00000000-0005-0000-0000-000032220000}"/>
    <cellStyle name="Normal 36 4 2 3 2" xfId="8710" xr:uid="{00000000-0005-0000-0000-000033220000}"/>
    <cellStyle name="Normal 36 4 2 3 2 2" xfId="8711" xr:uid="{00000000-0005-0000-0000-000034220000}"/>
    <cellStyle name="Normal 36 4 2 3 3" xfId="8712" xr:uid="{00000000-0005-0000-0000-000035220000}"/>
    <cellStyle name="Normal 36 4 2 4" xfId="8713" xr:uid="{00000000-0005-0000-0000-000036220000}"/>
    <cellStyle name="Normal 36 4 2 4 2" xfId="8714" xr:uid="{00000000-0005-0000-0000-000037220000}"/>
    <cellStyle name="Normal 36 4 2 5" xfId="8715" xr:uid="{00000000-0005-0000-0000-000038220000}"/>
    <cellStyle name="Normal 36 4 3" xfId="8716" xr:uid="{00000000-0005-0000-0000-000039220000}"/>
    <cellStyle name="Normal 36 4 3 2" xfId="8717" xr:uid="{00000000-0005-0000-0000-00003A220000}"/>
    <cellStyle name="Normal 36 4 3 2 2" xfId="8718" xr:uid="{00000000-0005-0000-0000-00003B220000}"/>
    <cellStyle name="Normal 36 4 3 3" xfId="8719" xr:uid="{00000000-0005-0000-0000-00003C220000}"/>
    <cellStyle name="Normal 36 4 4" xfId="8720" xr:uid="{00000000-0005-0000-0000-00003D220000}"/>
    <cellStyle name="Normal 36 4 4 2" xfId="8721" xr:uid="{00000000-0005-0000-0000-00003E220000}"/>
    <cellStyle name="Normal 36 4 4 2 2" xfId="8722" xr:uid="{00000000-0005-0000-0000-00003F220000}"/>
    <cellStyle name="Normal 36 4 4 3" xfId="8723" xr:uid="{00000000-0005-0000-0000-000040220000}"/>
    <cellStyle name="Normal 36 4 5" xfId="8724" xr:uid="{00000000-0005-0000-0000-000041220000}"/>
    <cellStyle name="Normal 36 4 5 2" xfId="8725" xr:uid="{00000000-0005-0000-0000-000042220000}"/>
    <cellStyle name="Normal 36 4 6" xfId="8726" xr:uid="{00000000-0005-0000-0000-000043220000}"/>
    <cellStyle name="Normal 36 4_Plan3" xfId="8727" xr:uid="{00000000-0005-0000-0000-000044220000}"/>
    <cellStyle name="Normal 36 5" xfId="8728" xr:uid="{00000000-0005-0000-0000-000045220000}"/>
    <cellStyle name="Normal 36 5 2" xfId="8729" xr:uid="{00000000-0005-0000-0000-000046220000}"/>
    <cellStyle name="Normal 36 5 2 2" xfId="8730" xr:uid="{00000000-0005-0000-0000-000047220000}"/>
    <cellStyle name="Normal 36 5 2 2 2" xfId="8731" xr:uid="{00000000-0005-0000-0000-000048220000}"/>
    <cellStyle name="Normal 36 5 2 2 2 2" xfId="8732" xr:uid="{00000000-0005-0000-0000-000049220000}"/>
    <cellStyle name="Normal 36 5 2 2 3" xfId="8733" xr:uid="{00000000-0005-0000-0000-00004A220000}"/>
    <cellStyle name="Normal 36 5 2 3" xfId="8734" xr:uid="{00000000-0005-0000-0000-00004B220000}"/>
    <cellStyle name="Normal 36 5 2 3 2" xfId="8735" xr:uid="{00000000-0005-0000-0000-00004C220000}"/>
    <cellStyle name="Normal 36 5 2 3 2 2" xfId="8736" xr:uid="{00000000-0005-0000-0000-00004D220000}"/>
    <cellStyle name="Normal 36 5 2 3 3" xfId="8737" xr:uid="{00000000-0005-0000-0000-00004E220000}"/>
    <cellStyle name="Normal 36 5 2 4" xfId="8738" xr:uid="{00000000-0005-0000-0000-00004F220000}"/>
    <cellStyle name="Normal 36 5 2 4 2" xfId="8739" xr:uid="{00000000-0005-0000-0000-000050220000}"/>
    <cellStyle name="Normal 36 5 2 5" xfId="8740" xr:uid="{00000000-0005-0000-0000-000051220000}"/>
    <cellStyle name="Normal 36 5 3" xfId="8741" xr:uid="{00000000-0005-0000-0000-000052220000}"/>
    <cellStyle name="Normal 36 5 3 2" xfId="8742" xr:uid="{00000000-0005-0000-0000-000053220000}"/>
    <cellStyle name="Normal 36 5 3 2 2" xfId="8743" xr:uid="{00000000-0005-0000-0000-000054220000}"/>
    <cellStyle name="Normal 36 5 3 3" xfId="8744" xr:uid="{00000000-0005-0000-0000-000055220000}"/>
    <cellStyle name="Normal 36 5 4" xfId="8745" xr:uid="{00000000-0005-0000-0000-000056220000}"/>
    <cellStyle name="Normal 36 5 4 2" xfId="8746" xr:uid="{00000000-0005-0000-0000-000057220000}"/>
    <cellStyle name="Normal 36 5 4 2 2" xfId="8747" xr:uid="{00000000-0005-0000-0000-000058220000}"/>
    <cellStyle name="Normal 36 5 4 3" xfId="8748" xr:uid="{00000000-0005-0000-0000-000059220000}"/>
    <cellStyle name="Normal 36 5 5" xfId="8749" xr:uid="{00000000-0005-0000-0000-00005A220000}"/>
    <cellStyle name="Normal 36 5 5 2" xfId="8750" xr:uid="{00000000-0005-0000-0000-00005B220000}"/>
    <cellStyle name="Normal 36 5 6" xfId="8751" xr:uid="{00000000-0005-0000-0000-00005C220000}"/>
    <cellStyle name="Normal 36 5_Plan3" xfId="8752" xr:uid="{00000000-0005-0000-0000-00005D220000}"/>
    <cellStyle name="Normal 36 6" xfId="8753" xr:uid="{00000000-0005-0000-0000-00005E220000}"/>
    <cellStyle name="Normal 36 6 2" xfId="8754" xr:uid="{00000000-0005-0000-0000-00005F220000}"/>
    <cellStyle name="Normal 36 6 2 2" xfId="8755" xr:uid="{00000000-0005-0000-0000-000060220000}"/>
    <cellStyle name="Normal 36 6 2 2 2" xfId="8756" xr:uid="{00000000-0005-0000-0000-000061220000}"/>
    <cellStyle name="Normal 36 6 2 2 2 2" xfId="8757" xr:uid="{00000000-0005-0000-0000-000062220000}"/>
    <cellStyle name="Normal 36 6 2 2 3" xfId="8758" xr:uid="{00000000-0005-0000-0000-000063220000}"/>
    <cellStyle name="Normal 36 6 2 3" xfId="8759" xr:uid="{00000000-0005-0000-0000-000064220000}"/>
    <cellStyle name="Normal 36 6 2 3 2" xfId="8760" xr:uid="{00000000-0005-0000-0000-000065220000}"/>
    <cellStyle name="Normal 36 6 2 3 2 2" xfId="8761" xr:uid="{00000000-0005-0000-0000-000066220000}"/>
    <cellStyle name="Normal 36 6 2 3 3" xfId="8762" xr:uid="{00000000-0005-0000-0000-000067220000}"/>
    <cellStyle name="Normal 36 6 2 4" xfId="8763" xr:uid="{00000000-0005-0000-0000-000068220000}"/>
    <cellStyle name="Normal 36 6 2 4 2" xfId="8764" xr:uid="{00000000-0005-0000-0000-000069220000}"/>
    <cellStyle name="Normal 36 6 2 5" xfId="8765" xr:uid="{00000000-0005-0000-0000-00006A220000}"/>
    <cellStyle name="Normal 36 6 3" xfId="8766" xr:uid="{00000000-0005-0000-0000-00006B220000}"/>
    <cellStyle name="Normal 36 6 3 2" xfId="8767" xr:uid="{00000000-0005-0000-0000-00006C220000}"/>
    <cellStyle name="Normal 36 6 3 2 2" xfId="8768" xr:uid="{00000000-0005-0000-0000-00006D220000}"/>
    <cellStyle name="Normal 36 6 3 3" xfId="8769" xr:uid="{00000000-0005-0000-0000-00006E220000}"/>
    <cellStyle name="Normal 36 6 4" xfId="8770" xr:uid="{00000000-0005-0000-0000-00006F220000}"/>
    <cellStyle name="Normal 36 6 4 2" xfId="8771" xr:uid="{00000000-0005-0000-0000-000070220000}"/>
    <cellStyle name="Normal 36 6 4 2 2" xfId="8772" xr:uid="{00000000-0005-0000-0000-000071220000}"/>
    <cellStyle name="Normal 36 6 4 3" xfId="8773" xr:uid="{00000000-0005-0000-0000-000072220000}"/>
    <cellStyle name="Normal 36 6 5" xfId="8774" xr:uid="{00000000-0005-0000-0000-000073220000}"/>
    <cellStyle name="Normal 36 6 5 2" xfId="8775" xr:uid="{00000000-0005-0000-0000-000074220000}"/>
    <cellStyle name="Normal 36 6 6" xfId="8776" xr:uid="{00000000-0005-0000-0000-000075220000}"/>
    <cellStyle name="Normal 36 7" xfId="8777" xr:uid="{00000000-0005-0000-0000-000076220000}"/>
    <cellStyle name="Normal 36 7 2" xfId="8778" xr:uid="{00000000-0005-0000-0000-000077220000}"/>
    <cellStyle name="Normal 36 7 2 2" xfId="8779" xr:uid="{00000000-0005-0000-0000-000078220000}"/>
    <cellStyle name="Normal 36 7 2 2 2" xfId="8780" xr:uid="{00000000-0005-0000-0000-000079220000}"/>
    <cellStyle name="Normal 36 7 2 3" xfId="8781" xr:uid="{00000000-0005-0000-0000-00007A220000}"/>
    <cellStyle name="Normal 36 7 3" xfId="8782" xr:uid="{00000000-0005-0000-0000-00007B220000}"/>
    <cellStyle name="Normal 36 7 3 2" xfId="8783" xr:uid="{00000000-0005-0000-0000-00007C220000}"/>
    <cellStyle name="Normal 36 7 3 2 2" xfId="8784" xr:uid="{00000000-0005-0000-0000-00007D220000}"/>
    <cellStyle name="Normal 36 7 3 3" xfId="8785" xr:uid="{00000000-0005-0000-0000-00007E220000}"/>
    <cellStyle name="Normal 36 7 4" xfId="8786" xr:uid="{00000000-0005-0000-0000-00007F220000}"/>
    <cellStyle name="Normal 36 7 4 2" xfId="8787" xr:uid="{00000000-0005-0000-0000-000080220000}"/>
    <cellStyle name="Normal 36 7 5" xfId="8788" xr:uid="{00000000-0005-0000-0000-000081220000}"/>
    <cellStyle name="Normal 36 8" xfId="8789" xr:uid="{00000000-0005-0000-0000-000082220000}"/>
    <cellStyle name="Normal 36 8 2" xfId="8790" xr:uid="{00000000-0005-0000-0000-000083220000}"/>
    <cellStyle name="Normal 36 8 2 2" xfId="8791" xr:uid="{00000000-0005-0000-0000-000084220000}"/>
    <cellStyle name="Normal 36 8 3" xfId="8792" xr:uid="{00000000-0005-0000-0000-000085220000}"/>
    <cellStyle name="Normal 36 9" xfId="8793" xr:uid="{00000000-0005-0000-0000-000086220000}"/>
    <cellStyle name="Normal 36 9 2" xfId="8794" xr:uid="{00000000-0005-0000-0000-000087220000}"/>
    <cellStyle name="Normal 36 9 2 2" xfId="8795" xr:uid="{00000000-0005-0000-0000-000088220000}"/>
    <cellStyle name="Normal 36 9 3" xfId="8796" xr:uid="{00000000-0005-0000-0000-000089220000}"/>
    <cellStyle name="Normal 36_Plan3" xfId="8797" xr:uid="{00000000-0005-0000-0000-00008A220000}"/>
    <cellStyle name="Normal 37" xfId="8798" xr:uid="{00000000-0005-0000-0000-00008B220000}"/>
    <cellStyle name="Normal 37 10" xfId="8799" xr:uid="{00000000-0005-0000-0000-00008C220000}"/>
    <cellStyle name="Normal 37 10 2" xfId="8800" xr:uid="{00000000-0005-0000-0000-00008D220000}"/>
    <cellStyle name="Normal 37 11" xfId="8801" xr:uid="{00000000-0005-0000-0000-00008E220000}"/>
    <cellStyle name="Normal 37 11 2" xfId="8802" xr:uid="{00000000-0005-0000-0000-00008F220000}"/>
    <cellStyle name="Normal 37 12" xfId="8803" xr:uid="{00000000-0005-0000-0000-000090220000}"/>
    <cellStyle name="Normal 37 13" xfId="8804" xr:uid="{00000000-0005-0000-0000-000091220000}"/>
    <cellStyle name="Normal 37 2" xfId="8805" xr:uid="{00000000-0005-0000-0000-000092220000}"/>
    <cellStyle name="Normal 37 2 10" xfId="8806" xr:uid="{00000000-0005-0000-0000-000093220000}"/>
    <cellStyle name="Normal 37 2 11" xfId="8807" xr:uid="{00000000-0005-0000-0000-000094220000}"/>
    <cellStyle name="Normal 37 2 2" xfId="8808" xr:uid="{00000000-0005-0000-0000-000095220000}"/>
    <cellStyle name="Normal 37 2 2 2" xfId="8809" xr:uid="{00000000-0005-0000-0000-000096220000}"/>
    <cellStyle name="Normal 37 2 2 2 2" xfId="8810" xr:uid="{00000000-0005-0000-0000-000097220000}"/>
    <cellStyle name="Normal 37 2 2 2 2 2" xfId="8811" xr:uid="{00000000-0005-0000-0000-000098220000}"/>
    <cellStyle name="Normal 37 2 2 2 2 2 2" xfId="8812" xr:uid="{00000000-0005-0000-0000-000099220000}"/>
    <cellStyle name="Normal 37 2 2 2 2 2 2 2" xfId="8813" xr:uid="{00000000-0005-0000-0000-00009A220000}"/>
    <cellStyle name="Normal 37 2 2 2 2 2 3" xfId="8814" xr:uid="{00000000-0005-0000-0000-00009B220000}"/>
    <cellStyle name="Normal 37 2 2 2 2 3" xfId="8815" xr:uid="{00000000-0005-0000-0000-00009C220000}"/>
    <cellStyle name="Normal 37 2 2 2 2 3 2" xfId="8816" xr:uid="{00000000-0005-0000-0000-00009D220000}"/>
    <cellStyle name="Normal 37 2 2 2 2 3 2 2" xfId="8817" xr:uid="{00000000-0005-0000-0000-00009E220000}"/>
    <cellStyle name="Normal 37 2 2 2 2 3 3" xfId="8818" xr:uid="{00000000-0005-0000-0000-00009F220000}"/>
    <cellStyle name="Normal 37 2 2 2 2 4" xfId="8819" xr:uid="{00000000-0005-0000-0000-0000A0220000}"/>
    <cellStyle name="Normal 37 2 2 2 2 4 2" xfId="8820" xr:uid="{00000000-0005-0000-0000-0000A1220000}"/>
    <cellStyle name="Normal 37 2 2 2 2 5" xfId="8821" xr:uid="{00000000-0005-0000-0000-0000A2220000}"/>
    <cellStyle name="Normal 37 2 2 2 3" xfId="8822" xr:uid="{00000000-0005-0000-0000-0000A3220000}"/>
    <cellStyle name="Normal 37 2 2 2 3 2" xfId="8823" xr:uid="{00000000-0005-0000-0000-0000A4220000}"/>
    <cellStyle name="Normal 37 2 2 2 3 2 2" xfId="8824" xr:uid="{00000000-0005-0000-0000-0000A5220000}"/>
    <cellStyle name="Normal 37 2 2 2 3 3" xfId="8825" xr:uid="{00000000-0005-0000-0000-0000A6220000}"/>
    <cellStyle name="Normal 37 2 2 2 4" xfId="8826" xr:uid="{00000000-0005-0000-0000-0000A7220000}"/>
    <cellStyle name="Normal 37 2 2 2 4 2" xfId="8827" xr:uid="{00000000-0005-0000-0000-0000A8220000}"/>
    <cellStyle name="Normal 37 2 2 2 4 2 2" xfId="8828" xr:uid="{00000000-0005-0000-0000-0000A9220000}"/>
    <cellStyle name="Normal 37 2 2 2 4 3" xfId="8829" xr:uid="{00000000-0005-0000-0000-0000AA220000}"/>
    <cellStyle name="Normal 37 2 2 2 5" xfId="8830" xr:uid="{00000000-0005-0000-0000-0000AB220000}"/>
    <cellStyle name="Normal 37 2 2 2 5 2" xfId="8831" xr:uid="{00000000-0005-0000-0000-0000AC220000}"/>
    <cellStyle name="Normal 37 2 2 2 6" xfId="8832" xr:uid="{00000000-0005-0000-0000-0000AD220000}"/>
    <cellStyle name="Normal 37 2 2 2_Plan3" xfId="8833" xr:uid="{00000000-0005-0000-0000-0000AE220000}"/>
    <cellStyle name="Normal 37 2 2 3" xfId="8834" xr:uid="{00000000-0005-0000-0000-0000AF220000}"/>
    <cellStyle name="Normal 37 2 2 3 2" xfId="8835" xr:uid="{00000000-0005-0000-0000-0000B0220000}"/>
    <cellStyle name="Normal 37 2 2 3 2 2" xfId="8836" xr:uid="{00000000-0005-0000-0000-0000B1220000}"/>
    <cellStyle name="Normal 37 2 2 3 2 2 2" xfId="8837" xr:uid="{00000000-0005-0000-0000-0000B2220000}"/>
    <cellStyle name="Normal 37 2 2 3 2 2 2 2" xfId="8838" xr:uid="{00000000-0005-0000-0000-0000B3220000}"/>
    <cellStyle name="Normal 37 2 2 3 2 2 3" xfId="8839" xr:uid="{00000000-0005-0000-0000-0000B4220000}"/>
    <cellStyle name="Normal 37 2 2 3 2 3" xfId="8840" xr:uid="{00000000-0005-0000-0000-0000B5220000}"/>
    <cellStyle name="Normal 37 2 2 3 2 3 2" xfId="8841" xr:uid="{00000000-0005-0000-0000-0000B6220000}"/>
    <cellStyle name="Normal 37 2 2 3 2 3 2 2" xfId="8842" xr:uid="{00000000-0005-0000-0000-0000B7220000}"/>
    <cellStyle name="Normal 37 2 2 3 2 3 3" xfId="8843" xr:uid="{00000000-0005-0000-0000-0000B8220000}"/>
    <cellStyle name="Normal 37 2 2 3 2 4" xfId="8844" xr:uid="{00000000-0005-0000-0000-0000B9220000}"/>
    <cellStyle name="Normal 37 2 2 3 2 4 2" xfId="8845" xr:uid="{00000000-0005-0000-0000-0000BA220000}"/>
    <cellStyle name="Normal 37 2 2 3 2 5" xfId="8846" xr:uid="{00000000-0005-0000-0000-0000BB220000}"/>
    <cellStyle name="Normal 37 2 2 3 3" xfId="8847" xr:uid="{00000000-0005-0000-0000-0000BC220000}"/>
    <cellStyle name="Normal 37 2 2 3 3 2" xfId="8848" xr:uid="{00000000-0005-0000-0000-0000BD220000}"/>
    <cellStyle name="Normal 37 2 2 3 3 2 2" xfId="8849" xr:uid="{00000000-0005-0000-0000-0000BE220000}"/>
    <cellStyle name="Normal 37 2 2 3 3 3" xfId="8850" xr:uid="{00000000-0005-0000-0000-0000BF220000}"/>
    <cellStyle name="Normal 37 2 2 3 4" xfId="8851" xr:uid="{00000000-0005-0000-0000-0000C0220000}"/>
    <cellStyle name="Normal 37 2 2 3 4 2" xfId="8852" xr:uid="{00000000-0005-0000-0000-0000C1220000}"/>
    <cellStyle name="Normal 37 2 2 3 4 2 2" xfId="8853" xr:uid="{00000000-0005-0000-0000-0000C2220000}"/>
    <cellStyle name="Normal 37 2 2 3 4 3" xfId="8854" xr:uid="{00000000-0005-0000-0000-0000C3220000}"/>
    <cellStyle name="Normal 37 2 2 3 5" xfId="8855" xr:uid="{00000000-0005-0000-0000-0000C4220000}"/>
    <cellStyle name="Normal 37 2 2 3 5 2" xfId="8856" xr:uid="{00000000-0005-0000-0000-0000C5220000}"/>
    <cellStyle name="Normal 37 2 2 3 6" xfId="8857" xr:uid="{00000000-0005-0000-0000-0000C6220000}"/>
    <cellStyle name="Normal 37 2 2 3_Plan3" xfId="8858" xr:uid="{00000000-0005-0000-0000-0000C7220000}"/>
    <cellStyle name="Normal 37 2 2 4" xfId="8859" xr:uid="{00000000-0005-0000-0000-0000C8220000}"/>
    <cellStyle name="Normal 37 2 2 4 2" xfId="8860" xr:uid="{00000000-0005-0000-0000-0000C9220000}"/>
    <cellStyle name="Normal 37 2 2 4 2 2" xfId="8861" xr:uid="{00000000-0005-0000-0000-0000CA220000}"/>
    <cellStyle name="Normal 37 2 2 4 2 2 2" xfId="8862" xr:uid="{00000000-0005-0000-0000-0000CB220000}"/>
    <cellStyle name="Normal 37 2 2 4 2 2 2 2" xfId="8863" xr:uid="{00000000-0005-0000-0000-0000CC220000}"/>
    <cellStyle name="Normal 37 2 2 4 2 2 3" xfId="8864" xr:uid="{00000000-0005-0000-0000-0000CD220000}"/>
    <cellStyle name="Normal 37 2 2 4 2 3" xfId="8865" xr:uid="{00000000-0005-0000-0000-0000CE220000}"/>
    <cellStyle name="Normal 37 2 2 4 2 3 2" xfId="8866" xr:uid="{00000000-0005-0000-0000-0000CF220000}"/>
    <cellStyle name="Normal 37 2 2 4 2 3 2 2" xfId="8867" xr:uid="{00000000-0005-0000-0000-0000D0220000}"/>
    <cellStyle name="Normal 37 2 2 4 2 3 3" xfId="8868" xr:uid="{00000000-0005-0000-0000-0000D1220000}"/>
    <cellStyle name="Normal 37 2 2 4 2 4" xfId="8869" xr:uid="{00000000-0005-0000-0000-0000D2220000}"/>
    <cellStyle name="Normal 37 2 2 4 2 4 2" xfId="8870" xr:uid="{00000000-0005-0000-0000-0000D3220000}"/>
    <cellStyle name="Normal 37 2 2 4 2 5" xfId="8871" xr:uid="{00000000-0005-0000-0000-0000D4220000}"/>
    <cellStyle name="Normal 37 2 2 4 3" xfId="8872" xr:uid="{00000000-0005-0000-0000-0000D5220000}"/>
    <cellStyle name="Normal 37 2 2 4 3 2" xfId="8873" xr:uid="{00000000-0005-0000-0000-0000D6220000}"/>
    <cellStyle name="Normal 37 2 2 4 3 2 2" xfId="8874" xr:uid="{00000000-0005-0000-0000-0000D7220000}"/>
    <cellStyle name="Normal 37 2 2 4 3 3" xfId="8875" xr:uid="{00000000-0005-0000-0000-0000D8220000}"/>
    <cellStyle name="Normal 37 2 2 4 4" xfId="8876" xr:uid="{00000000-0005-0000-0000-0000D9220000}"/>
    <cellStyle name="Normal 37 2 2 4 4 2" xfId="8877" xr:uid="{00000000-0005-0000-0000-0000DA220000}"/>
    <cellStyle name="Normal 37 2 2 4 4 2 2" xfId="8878" xr:uid="{00000000-0005-0000-0000-0000DB220000}"/>
    <cellStyle name="Normal 37 2 2 4 4 3" xfId="8879" xr:uid="{00000000-0005-0000-0000-0000DC220000}"/>
    <cellStyle name="Normal 37 2 2 4 5" xfId="8880" xr:uid="{00000000-0005-0000-0000-0000DD220000}"/>
    <cellStyle name="Normal 37 2 2 4 5 2" xfId="8881" xr:uid="{00000000-0005-0000-0000-0000DE220000}"/>
    <cellStyle name="Normal 37 2 2 4 6" xfId="8882" xr:uid="{00000000-0005-0000-0000-0000DF220000}"/>
    <cellStyle name="Normal 37 2 2 5" xfId="8883" xr:uid="{00000000-0005-0000-0000-0000E0220000}"/>
    <cellStyle name="Normal 37 2 2 5 2" xfId="8884" xr:uid="{00000000-0005-0000-0000-0000E1220000}"/>
    <cellStyle name="Normal 37 2 2 5 2 2" xfId="8885" xr:uid="{00000000-0005-0000-0000-0000E2220000}"/>
    <cellStyle name="Normal 37 2 2 5 2 2 2" xfId="8886" xr:uid="{00000000-0005-0000-0000-0000E3220000}"/>
    <cellStyle name="Normal 37 2 2 5 2 3" xfId="8887" xr:uid="{00000000-0005-0000-0000-0000E4220000}"/>
    <cellStyle name="Normal 37 2 2 5 3" xfId="8888" xr:uid="{00000000-0005-0000-0000-0000E5220000}"/>
    <cellStyle name="Normal 37 2 2 5 3 2" xfId="8889" xr:uid="{00000000-0005-0000-0000-0000E6220000}"/>
    <cellStyle name="Normal 37 2 2 5 3 2 2" xfId="8890" xr:uid="{00000000-0005-0000-0000-0000E7220000}"/>
    <cellStyle name="Normal 37 2 2 5 3 3" xfId="8891" xr:uid="{00000000-0005-0000-0000-0000E8220000}"/>
    <cellStyle name="Normal 37 2 2 5 4" xfId="8892" xr:uid="{00000000-0005-0000-0000-0000E9220000}"/>
    <cellStyle name="Normal 37 2 2 5 4 2" xfId="8893" xr:uid="{00000000-0005-0000-0000-0000EA220000}"/>
    <cellStyle name="Normal 37 2 2 5 5" xfId="8894" xr:uid="{00000000-0005-0000-0000-0000EB220000}"/>
    <cellStyle name="Normal 37 2 2 6" xfId="8895" xr:uid="{00000000-0005-0000-0000-0000EC220000}"/>
    <cellStyle name="Normal 37 2 2 6 2" xfId="8896" xr:uid="{00000000-0005-0000-0000-0000ED220000}"/>
    <cellStyle name="Normal 37 2 2 6 2 2" xfId="8897" xr:uid="{00000000-0005-0000-0000-0000EE220000}"/>
    <cellStyle name="Normal 37 2 2 6 3" xfId="8898" xr:uid="{00000000-0005-0000-0000-0000EF220000}"/>
    <cellStyle name="Normal 37 2 2 7" xfId="8899" xr:uid="{00000000-0005-0000-0000-0000F0220000}"/>
    <cellStyle name="Normal 37 2 2 7 2" xfId="8900" xr:uid="{00000000-0005-0000-0000-0000F1220000}"/>
    <cellStyle name="Normal 37 2 2 7 2 2" xfId="8901" xr:uid="{00000000-0005-0000-0000-0000F2220000}"/>
    <cellStyle name="Normal 37 2 2 7 3" xfId="8902" xr:uid="{00000000-0005-0000-0000-0000F3220000}"/>
    <cellStyle name="Normal 37 2 2 8" xfId="8903" xr:uid="{00000000-0005-0000-0000-0000F4220000}"/>
    <cellStyle name="Normal 37 2 2 8 2" xfId="8904" xr:uid="{00000000-0005-0000-0000-0000F5220000}"/>
    <cellStyle name="Normal 37 2 2 9" xfId="8905" xr:uid="{00000000-0005-0000-0000-0000F6220000}"/>
    <cellStyle name="Normal 37 2 2_Plan3" xfId="8906" xr:uid="{00000000-0005-0000-0000-0000F7220000}"/>
    <cellStyle name="Normal 37 2 3" xfId="8907" xr:uid="{00000000-0005-0000-0000-0000F8220000}"/>
    <cellStyle name="Normal 37 2 3 2" xfId="8908" xr:uid="{00000000-0005-0000-0000-0000F9220000}"/>
    <cellStyle name="Normal 37 2 3 2 2" xfId="8909" xr:uid="{00000000-0005-0000-0000-0000FA220000}"/>
    <cellStyle name="Normal 37 2 3 2 2 2" xfId="8910" xr:uid="{00000000-0005-0000-0000-0000FB220000}"/>
    <cellStyle name="Normal 37 2 3 2 2 2 2" xfId="8911" xr:uid="{00000000-0005-0000-0000-0000FC220000}"/>
    <cellStyle name="Normal 37 2 3 2 2 3" xfId="8912" xr:uid="{00000000-0005-0000-0000-0000FD220000}"/>
    <cellStyle name="Normal 37 2 3 2 3" xfId="8913" xr:uid="{00000000-0005-0000-0000-0000FE220000}"/>
    <cellStyle name="Normal 37 2 3 2 3 2" xfId="8914" xr:uid="{00000000-0005-0000-0000-0000FF220000}"/>
    <cellStyle name="Normal 37 2 3 2 3 2 2" xfId="8915" xr:uid="{00000000-0005-0000-0000-000000230000}"/>
    <cellStyle name="Normal 37 2 3 2 3 3" xfId="8916" xr:uid="{00000000-0005-0000-0000-000001230000}"/>
    <cellStyle name="Normal 37 2 3 2 4" xfId="8917" xr:uid="{00000000-0005-0000-0000-000002230000}"/>
    <cellStyle name="Normal 37 2 3 2 4 2" xfId="8918" xr:uid="{00000000-0005-0000-0000-000003230000}"/>
    <cellStyle name="Normal 37 2 3 2 5" xfId="8919" xr:uid="{00000000-0005-0000-0000-000004230000}"/>
    <cellStyle name="Normal 37 2 3 3" xfId="8920" xr:uid="{00000000-0005-0000-0000-000005230000}"/>
    <cellStyle name="Normal 37 2 3 3 2" xfId="8921" xr:uid="{00000000-0005-0000-0000-000006230000}"/>
    <cellStyle name="Normal 37 2 3 3 2 2" xfId="8922" xr:uid="{00000000-0005-0000-0000-000007230000}"/>
    <cellStyle name="Normal 37 2 3 3 3" xfId="8923" xr:uid="{00000000-0005-0000-0000-000008230000}"/>
    <cellStyle name="Normal 37 2 3 4" xfId="8924" xr:uid="{00000000-0005-0000-0000-000009230000}"/>
    <cellStyle name="Normal 37 2 3 4 2" xfId="8925" xr:uid="{00000000-0005-0000-0000-00000A230000}"/>
    <cellStyle name="Normal 37 2 3 4 2 2" xfId="8926" xr:uid="{00000000-0005-0000-0000-00000B230000}"/>
    <cellStyle name="Normal 37 2 3 4 3" xfId="8927" xr:uid="{00000000-0005-0000-0000-00000C230000}"/>
    <cellStyle name="Normal 37 2 3 5" xfId="8928" xr:uid="{00000000-0005-0000-0000-00000D230000}"/>
    <cellStyle name="Normal 37 2 3 5 2" xfId="8929" xr:uid="{00000000-0005-0000-0000-00000E230000}"/>
    <cellStyle name="Normal 37 2 3 6" xfId="8930" xr:uid="{00000000-0005-0000-0000-00000F230000}"/>
    <cellStyle name="Normal 37 2 3_Plan3" xfId="8931" xr:uid="{00000000-0005-0000-0000-000010230000}"/>
    <cellStyle name="Normal 37 2 4" xfId="8932" xr:uid="{00000000-0005-0000-0000-000011230000}"/>
    <cellStyle name="Normal 37 2 4 2" xfId="8933" xr:uid="{00000000-0005-0000-0000-000012230000}"/>
    <cellStyle name="Normal 37 2 4 2 2" xfId="8934" xr:uid="{00000000-0005-0000-0000-000013230000}"/>
    <cellStyle name="Normal 37 2 4 2 2 2" xfId="8935" xr:uid="{00000000-0005-0000-0000-000014230000}"/>
    <cellStyle name="Normal 37 2 4 2 2 2 2" xfId="8936" xr:uid="{00000000-0005-0000-0000-000015230000}"/>
    <cellStyle name="Normal 37 2 4 2 2 3" xfId="8937" xr:uid="{00000000-0005-0000-0000-000016230000}"/>
    <cellStyle name="Normal 37 2 4 2 3" xfId="8938" xr:uid="{00000000-0005-0000-0000-000017230000}"/>
    <cellStyle name="Normal 37 2 4 2 3 2" xfId="8939" xr:uid="{00000000-0005-0000-0000-000018230000}"/>
    <cellStyle name="Normal 37 2 4 2 3 2 2" xfId="8940" xr:uid="{00000000-0005-0000-0000-000019230000}"/>
    <cellStyle name="Normal 37 2 4 2 3 3" xfId="8941" xr:uid="{00000000-0005-0000-0000-00001A230000}"/>
    <cellStyle name="Normal 37 2 4 2 4" xfId="8942" xr:uid="{00000000-0005-0000-0000-00001B230000}"/>
    <cellStyle name="Normal 37 2 4 2 4 2" xfId="8943" xr:uid="{00000000-0005-0000-0000-00001C230000}"/>
    <cellStyle name="Normal 37 2 4 2 5" xfId="8944" xr:uid="{00000000-0005-0000-0000-00001D230000}"/>
    <cellStyle name="Normal 37 2 4 3" xfId="8945" xr:uid="{00000000-0005-0000-0000-00001E230000}"/>
    <cellStyle name="Normal 37 2 4 3 2" xfId="8946" xr:uid="{00000000-0005-0000-0000-00001F230000}"/>
    <cellStyle name="Normal 37 2 4 3 2 2" xfId="8947" xr:uid="{00000000-0005-0000-0000-000020230000}"/>
    <cellStyle name="Normal 37 2 4 3 3" xfId="8948" xr:uid="{00000000-0005-0000-0000-000021230000}"/>
    <cellStyle name="Normal 37 2 4 4" xfId="8949" xr:uid="{00000000-0005-0000-0000-000022230000}"/>
    <cellStyle name="Normal 37 2 4 4 2" xfId="8950" xr:uid="{00000000-0005-0000-0000-000023230000}"/>
    <cellStyle name="Normal 37 2 4 4 2 2" xfId="8951" xr:uid="{00000000-0005-0000-0000-000024230000}"/>
    <cellStyle name="Normal 37 2 4 4 3" xfId="8952" xr:uid="{00000000-0005-0000-0000-000025230000}"/>
    <cellStyle name="Normal 37 2 4 5" xfId="8953" xr:uid="{00000000-0005-0000-0000-000026230000}"/>
    <cellStyle name="Normal 37 2 4 5 2" xfId="8954" xr:uid="{00000000-0005-0000-0000-000027230000}"/>
    <cellStyle name="Normal 37 2 4 6" xfId="8955" xr:uid="{00000000-0005-0000-0000-000028230000}"/>
    <cellStyle name="Normal 37 2 4_Plan3" xfId="8956" xr:uid="{00000000-0005-0000-0000-000029230000}"/>
    <cellStyle name="Normal 37 2 5" xfId="8957" xr:uid="{00000000-0005-0000-0000-00002A230000}"/>
    <cellStyle name="Normal 37 2 5 2" xfId="8958" xr:uid="{00000000-0005-0000-0000-00002B230000}"/>
    <cellStyle name="Normal 37 2 5 2 2" xfId="8959" xr:uid="{00000000-0005-0000-0000-00002C230000}"/>
    <cellStyle name="Normal 37 2 5 2 2 2" xfId="8960" xr:uid="{00000000-0005-0000-0000-00002D230000}"/>
    <cellStyle name="Normal 37 2 5 2 2 2 2" xfId="8961" xr:uid="{00000000-0005-0000-0000-00002E230000}"/>
    <cellStyle name="Normal 37 2 5 2 2 3" xfId="8962" xr:uid="{00000000-0005-0000-0000-00002F230000}"/>
    <cellStyle name="Normal 37 2 5 2 3" xfId="8963" xr:uid="{00000000-0005-0000-0000-000030230000}"/>
    <cellStyle name="Normal 37 2 5 2 3 2" xfId="8964" xr:uid="{00000000-0005-0000-0000-000031230000}"/>
    <cellStyle name="Normal 37 2 5 2 3 2 2" xfId="8965" xr:uid="{00000000-0005-0000-0000-000032230000}"/>
    <cellStyle name="Normal 37 2 5 2 3 3" xfId="8966" xr:uid="{00000000-0005-0000-0000-000033230000}"/>
    <cellStyle name="Normal 37 2 5 2 4" xfId="8967" xr:uid="{00000000-0005-0000-0000-000034230000}"/>
    <cellStyle name="Normal 37 2 5 2 4 2" xfId="8968" xr:uid="{00000000-0005-0000-0000-000035230000}"/>
    <cellStyle name="Normal 37 2 5 2 5" xfId="8969" xr:uid="{00000000-0005-0000-0000-000036230000}"/>
    <cellStyle name="Normal 37 2 5 3" xfId="8970" xr:uid="{00000000-0005-0000-0000-000037230000}"/>
    <cellStyle name="Normal 37 2 5 3 2" xfId="8971" xr:uid="{00000000-0005-0000-0000-000038230000}"/>
    <cellStyle name="Normal 37 2 5 3 2 2" xfId="8972" xr:uid="{00000000-0005-0000-0000-000039230000}"/>
    <cellStyle name="Normal 37 2 5 3 3" xfId="8973" xr:uid="{00000000-0005-0000-0000-00003A230000}"/>
    <cellStyle name="Normal 37 2 5 4" xfId="8974" xr:uid="{00000000-0005-0000-0000-00003B230000}"/>
    <cellStyle name="Normal 37 2 5 4 2" xfId="8975" xr:uid="{00000000-0005-0000-0000-00003C230000}"/>
    <cellStyle name="Normal 37 2 5 4 2 2" xfId="8976" xr:uid="{00000000-0005-0000-0000-00003D230000}"/>
    <cellStyle name="Normal 37 2 5 4 3" xfId="8977" xr:uid="{00000000-0005-0000-0000-00003E230000}"/>
    <cellStyle name="Normal 37 2 5 5" xfId="8978" xr:uid="{00000000-0005-0000-0000-00003F230000}"/>
    <cellStyle name="Normal 37 2 5 5 2" xfId="8979" xr:uid="{00000000-0005-0000-0000-000040230000}"/>
    <cellStyle name="Normal 37 2 5 6" xfId="8980" xr:uid="{00000000-0005-0000-0000-000041230000}"/>
    <cellStyle name="Normal 37 2 6" xfId="8981" xr:uid="{00000000-0005-0000-0000-000042230000}"/>
    <cellStyle name="Normal 37 2 6 2" xfId="8982" xr:uid="{00000000-0005-0000-0000-000043230000}"/>
    <cellStyle name="Normal 37 2 6 2 2" xfId="8983" xr:uid="{00000000-0005-0000-0000-000044230000}"/>
    <cellStyle name="Normal 37 2 6 2 2 2" xfId="8984" xr:uid="{00000000-0005-0000-0000-000045230000}"/>
    <cellStyle name="Normal 37 2 6 2 3" xfId="8985" xr:uid="{00000000-0005-0000-0000-000046230000}"/>
    <cellStyle name="Normal 37 2 6 3" xfId="8986" xr:uid="{00000000-0005-0000-0000-000047230000}"/>
    <cellStyle name="Normal 37 2 6 3 2" xfId="8987" xr:uid="{00000000-0005-0000-0000-000048230000}"/>
    <cellStyle name="Normal 37 2 6 3 2 2" xfId="8988" xr:uid="{00000000-0005-0000-0000-000049230000}"/>
    <cellStyle name="Normal 37 2 6 3 3" xfId="8989" xr:uid="{00000000-0005-0000-0000-00004A230000}"/>
    <cellStyle name="Normal 37 2 6 4" xfId="8990" xr:uid="{00000000-0005-0000-0000-00004B230000}"/>
    <cellStyle name="Normal 37 2 6 4 2" xfId="8991" xr:uid="{00000000-0005-0000-0000-00004C230000}"/>
    <cellStyle name="Normal 37 2 6 5" xfId="8992" xr:uid="{00000000-0005-0000-0000-00004D230000}"/>
    <cellStyle name="Normal 37 2 7" xfId="8993" xr:uid="{00000000-0005-0000-0000-00004E230000}"/>
    <cellStyle name="Normal 37 2 7 2" xfId="8994" xr:uid="{00000000-0005-0000-0000-00004F230000}"/>
    <cellStyle name="Normal 37 2 7 2 2" xfId="8995" xr:uid="{00000000-0005-0000-0000-000050230000}"/>
    <cellStyle name="Normal 37 2 7 3" xfId="8996" xr:uid="{00000000-0005-0000-0000-000051230000}"/>
    <cellStyle name="Normal 37 2 8" xfId="8997" xr:uid="{00000000-0005-0000-0000-000052230000}"/>
    <cellStyle name="Normal 37 2 8 2" xfId="8998" xr:uid="{00000000-0005-0000-0000-000053230000}"/>
    <cellStyle name="Normal 37 2 8 2 2" xfId="8999" xr:uid="{00000000-0005-0000-0000-000054230000}"/>
    <cellStyle name="Normal 37 2 8 3" xfId="9000" xr:uid="{00000000-0005-0000-0000-000055230000}"/>
    <cellStyle name="Normal 37 2 9" xfId="9001" xr:uid="{00000000-0005-0000-0000-000056230000}"/>
    <cellStyle name="Normal 37 2 9 2" xfId="9002" xr:uid="{00000000-0005-0000-0000-000057230000}"/>
    <cellStyle name="Normal 37 2_Plan3" xfId="9003" xr:uid="{00000000-0005-0000-0000-000058230000}"/>
    <cellStyle name="Normal 37 3" xfId="9004" xr:uid="{00000000-0005-0000-0000-000059230000}"/>
    <cellStyle name="Normal 37 3 10" xfId="9005" xr:uid="{00000000-0005-0000-0000-00005A230000}"/>
    <cellStyle name="Normal 37 3 2" xfId="9006" xr:uid="{00000000-0005-0000-0000-00005B230000}"/>
    <cellStyle name="Normal 37 3 2 2" xfId="9007" xr:uid="{00000000-0005-0000-0000-00005C230000}"/>
    <cellStyle name="Normal 37 3 2 2 2" xfId="9008" xr:uid="{00000000-0005-0000-0000-00005D230000}"/>
    <cellStyle name="Normal 37 3 2 2 2 2" xfId="9009" xr:uid="{00000000-0005-0000-0000-00005E230000}"/>
    <cellStyle name="Normal 37 3 2 2 2 2 2" xfId="9010" xr:uid="{00000000-0005-0000-0000-00005F230000}"/>
    <cellStyle name="Normal 37 3 2 2 2 3" xfId="9011" xr:uid="{00000000-0005-0000-0000-000060230000}"/>
    <cellStyle name="Normal 37 3 2 2 3" xfId="9012" xr:uid="{00000000-0005-0000-0000-000061230000}"/>
    <cellStyle name="Normal 37 3 2 2 3 2" xfId="9013" xr:uid="{00000000-0005-0000-0000-000062230000}"/>
    <cellStyle name="Normal 37 3 2 2 3 2 2" xfId="9014" xr:uid="{00000000-0005-0000-0000-000063230000}"/>
    <cellStyle name="Normal 37 3 2 2 3 3" xfId="9015" xr:uid="{00000000-0005-0000-0000-000064230000}"/>
    <cellStyle name="Normal 37 3 2 2 4" xfId="9016" xr:uid="{00000000-0005-0000-0000-000065230000}"/>
    <cellStyle name="Normal 37 3 2 2 4 2" xfId="9017" xr:uid="{00000000-0005-0000-0000-000066230000}"/>
    <cellStyle name="Normal 37 3 2 2 5" xfId="9018" xr:uid="{00000000-0005-0000-0000-000067230000}"/>
    <cellStyle name="Normal 37 3 2 3" xfId="9019" xr:uid="{00000000-0005-0000-0000-000068230000}"/>
    <cellStyle name="Normal 37 3 2 3 2" xfId="9020" xr:uid="{00000000-0005-0000-0000-000069230000}"/>
    <cellStyle name="Normal 37 3 2 3 2 2" xfId="9021" xr:uid="{00000000-0005-0000-0000-00006A230000}"/>
    <cellStyle name="Normal 37 3 2 3 3" xfId="9022" xr:uid="{00000000-0005-0000-0000-00006B230000}"/>
    <cellStyle name="Normal 37 3 2 4" xfId="9023" xr:uid="{00000000-0005-0000-0000-00006C230000}"/>
    <cellStyle name="Normal 37 3 2 4 2" xfId="9024" xr:uid="{00000000-0005-0000-0000-00006D230000}"/>
    <cellStyle name="Normal 37 3 2 4 2 2" xfId="9025" xr:uid="{00000000-0005-0000-0000-00006E230000}"/>
    <cellStyle name="Normal 37 3 2 4 3" xfId="9026" xr:uid="{00000000-0005-0000-0000-00006F230000}"/>
    <cellStyle name="Normal 37 3 2 5" xfId="9027" xr:uid="{00000000-0005-0000-0000-000070230000}"/>
    <cellStyle name="Normal 37 3 2 5 2" xfId="9028" xr:uid="{00000000-0005-0000-0000-000071230000}"/>
    <cellStyle name="Normal 37 3 2 6" xfId="9029" xr:uid="{00000000-0005-0000-0000-000072230000}"/>
    <cellStyle name="Normal 37 3 2_Plan3" xfId="9030" xr:uid="{00000000-0005-0000-0000-000073230000}"/>
    <cellStyle name="Normal 37 3 3" xfId="9031" xr:uid="{00000000-0005-0000-0000-000074230000}"/>
    <cellStyle name="Normal 37 3 3 2" xfId="9032" xr:uid="{00000000-0005-0000-0000-000075230000}"/>
    <cellStyle name="Normal 37 3 3 2 2" xfId="9033" xr:uid="{00000000-0005-0000-0000-000076230000}"/>
    <cellStyle name="Normal 37 3 3 2 2 2" xfId="9034" xr:uid="{00000000-0005-0000-0000-000077230000}"/>
    <cellStyle name="Normal 37 3 3 2 2 2 2" xfId="9035" xr:uid="{00000000-0005-0000-0000-000078230000}"/>
    <cellStyle name="Normal 37 3 3 2 2 3" xfId="9036" xr:uid="{00000000-0005-0000-0000-000079230000}"/>
    <cellStyle name="Normal 37 3 3 2 3" xfId="9037" xr:uid="{00000000-0005-0000-0000-00007A230000}"/>
    <cellStyle name="Normal 37 3 3 2 3 2" xfId="9038" xr:uid="{00000000-0005-0000-0000-00007B230000}"/>
    <cellStyle name="Normal 37 3 3 2 3 2 2" xfId="9039" xr:uid="{00000000-0005-0000-0000-00007C230000}"/>
    <cellStyle name="Normal 37 3 3 2 3 3" xfId="9040" xr:uid="{00000000-0005-0000-0000-00007D230000}"/>
    <cellStyle name="Normal 37 3 3 2 4" xfId="9041" xr:uid="{00000000-0005-0000-0000-00007E230000}"/>
    <cellStyle name="Normal 37 3 3 2 4 2" xfId="9042" xr:uid="{00000000-0005-0000-0000-00007F230000}"/>
    <cellStyle name="Normal 37 3 3 2 5" xfId="9043" xr:uid="{00000000-0005-0000-0000-000080230000}"/>
    <cellStyle name="Normal 37 3 3 3" xfId="9044" xr:uid="{00000000-0005-0000-0000-000081230000}"/>
    <cellStyle name="Normal 37 3 3 3 2" xfId="9045" xr:uid="{00000000-0005-0000-0000-000082230000}"/>
    <cellStyle name="Normal 37 3 3 3 2 2" xfId="9046" xr:uid="{00000000-0005-0000-0000-000083230000}"/>
    <cellStyle name="Normal 37 3 3 3 3" xfId="9047" xr:uid="{00000000-0005-0000-0000-000084230000}"/>
    <cellStyle name="Normal 37 3 3 4" xfId="9048" xr:uid="{00000000-0005-0000-0000-000085230000}"/>
    <cellStyle name="Normal 37 3 3 4 2" xfId="9049" xr:uid="{00000000-0005-0000-0000-000086230000}"/>
    <cellStyle name="Normal 37 3 3 4 2 2" xfId="9050" xr:uid="{00000000-0005-0000-0000-000087230000}"/>
    <cellStyle name="Normal 37 3 3 4 3" xfId="9051" xr:uid="{00000000-0005-0000-0000-000088230000}"/>
    <cellStyle name="Normal 37 3 3 5" xfId="9052" xr:uid="{00000000-0005-0000-0000-000089230000}"/>
    <cellStyle name="Normal 37 3 3 5 2" xfId="9053" xr:uid="{00000000-0005-0000-0000-00008A230000}"/>
    <cellStyle name="Normal 37 3 3 6" xfId="9054" xr:uid="{00000000-0005-0000-0000-00008B230000}"/>
    <cellStyle name="Normal 37 3 3_Plan3" xfId="9055" xr:uid="{00000000-0005-0000-0000-00008C230000}"/>
    <cellStyle name="Normal 37 3 4" xfId="9056" xr:uid="{00000000-0005-0000-0000-00008D230000}"/>
    <cellStyle name="Normal 37 3 4 2" xfId="9057" xr:uid="{00000000-0005-0000-0000-00008E230000}"/>
    <cellStyle name="Normal 37 3 4 2 2" xfId="9058" xr:uid="{00000000-0005-0000-0000-00008F230000}"/>
    <cellStyle name="Normal 37 3 4 2 2 2" xfId="9059" xr:uid="{00000000-0005-0000-0000-000090230000}"/>
    <cellStyle name="Normal 37 3 4 2 2 2 2" xfId="9060" xr:uid="{00000000-0005-0000-0000-000091230000}"/>
    <cellStyle name="Normal 37 3 4 2 2 3" xfId="9061" xr:uid="{00000000-0005-0000-0000-000092230000}"/>
    <cellStyle name="Normal 37 3 4 2 3" xfId="9062" xr:uid="{00000000-0005-0000-0000-000093230000}"/>
    <cellStyle name="Normal 37 3 4 2 3 2" xfId="9063" xr:uid="{00000000-0005-0000-0000-000094230000}"/>
    <cellStyle name="Normal 37 3 4 2 3 2 2" xfId="9064" xr:uid="{00000000-0005-0000-0000-000095230000}"/>
    <cellStyle name="Normal 37 3 4 2 3 3" xfId="9065" xr:uid="{00000000-0005-0000-0000-000096230000}"/>
    <cellStyle name="Normal 37 3 4 2 4" xfId="9066" xr:uid="{00000000-0005-0000-0000-000097230000}"/>
    <cellStyle name="Normal 37 3 4 2 4 2" xfId="9067" xr:uid="{00000000-0005-0000-0000-000098230000}"/>
    <cellStyle name="Normal 37 3 4 2 5" xfId="9068" xr:uid="{00000000-0005-0000-0000-000099230000}"/>
    <cellStyle name="Normal 37 3 4 3" xfId="9069" xr:uid="{00000000-0005-0000-0000-00009A230000}"/>
    <cellStyle name="Normal 37 3 4 3 2" xfId="9070" xr:uid="{00000000-0005-0000-0000-00009B230000}"/>
    <cellStyle name="Normal 37 3 4 3 2 2" xfId="9071" xr:uid="{00000000-0005-0000-0000-00009C230000}"/>
    <cellStyle name="Normal 37 3 4 3 3" xfId="9072" xr:uid="{00000000-0005-0000-0000-00009D230000}"/>
    <cellStyle name="Normal 37 3 4 4" xfId="9073" xr:uid="{00000000-0005-0000-0000-00009E230000}"/>
    <cellStyle name="Normal 37 3 4 4 2" xfId="9074" xr:uid="{00000000-0005-0000-0000-00009F230000}"/>
    <cellStyle name="Normal 37 3 4 4 2 2" xfId="9075" xr:uid="{00000000-0005-0000-0000-0000A0230000}"/>
    <cellStyle name="Normal 37 3 4 4 3" xfId="9076" xr:uid="{00000000-0005-0000-0000-0000A1230000}"/>
    <cellStyle name="Normal 37 3 4 5" xfId="9077" xr:uid="{00000000-0005-0000-0000-0000A2230000}"/>
    <cellStyle name="Normal 37 3 4 5 2" xfId="9078" xr:uid="{00000000-0005-0000-0000-0000A3230000}"/>
    <cellStyle name="Normal 37 3 4 6" xfId="9079" xr:uid="{00000000-0005-0000-0000-0000A4230000}"/>
    <cellStyle name="Normal 37 3 5" xfId="9080" xr:uid="{00000000-0005-0000-0000-0000A5230000}"/>
    <cellStyle name="Normal 37 3 5 2" xfId="9081" xr:uid="{00000000-0005-0000-0000-0000A6230000}"/>
    <cellStyle name="Normal 37 3 5 2 2" xfId="9082" xr:uid="{00000000-0005-0000-0000-0000A7230000}"/>
    <cellStyle name="Normal 37 3 5 2 2 2" xfId="9083" xr:uid="{00000000-0005-0000-0000-0000A8230000}"/>
    <cellStyle name="Normal 37 3 5 2 3" xfId="9084" xr:uid="{00000000-0005-0000-0000-0000A9230000}"/>
    <cellStyle name="Normal 37 3 5 3" xfId="9085" xr:uid="{00000000-0005-0000-0000-0000AA230000}"/>
    <cellStyle name="Normal 37 3 5 3 2" xfId="9086" xr:uid="{00000000-0005-0000-0000-0000AB230000}"/>
    <cellStyle name="Normal 37 3 5 3 2 2" xfId="9087" xr:uid="{00000000-0005-0000-0000-0000AC230000}"/>
    <cellStyle name="Normal 37 3 5 3 3" xfId="9088" xr:uid="{00000000-0005-0000-0000-0000AD230000}"/>
    <cellStyle name="Normal 37 3 5 4" xfId="9089" xr:uid="{00000000-0005-0000-0000-0000AE230000}"/>
    <cellStyle name="Normal 37 3 5 4 2" xfId="9090" xr:uid="{00000000-0005-0000-0000-0000AF230000}"/>
    <cellStyle name="Normal 37 3 5 5" xfId="9091" xr:uid="{00000000-0005-0000-0000-0000B0230000}"/>
    <cellStyle name="Normal 37 3 6" xfId="9092" xr:uid="{00000000-0005-0000-0000-0000B1230000}"/>
    <cellStyle name="Normal 37 3 6 2" xfId="9093" xr:uid="{00000000-0005-0000-0000-0000B2230000}"/>
    <cellStyle name="Normal 37 3 6 2 2" xfId="9094" xr:uid="{00000000-0005-0000-0000-0000B3230000}"/>
    <cellStyle name="Normal 37 3 6 3" xfId="9095" xr:uid="{00000000-0005-0000-0000-0000B4230000}"/>
    <cellStyle name="Normal 37 3 7" xfId="9096" xr:uid="{00000000-0005-0000-0000-0000B5230000}"/>
    <cellStyle name="Normal 37 3 7 2" xfId="9097" xr:uid="{00000000-0005-0000-0000-0000B6230000}"/>
    <cellStyle name="Normal 37 3 7 2 2" xfId="9098" xr:uid="{00000000-0005-0000-0000-0000B7230000}"/>
    <cellStyle name="Normal 37 3 7 3" xfId="9099" xr:uid="{00000000-0005-0000-0000-0000B8230000}"/>
    <cellStyle name="Normal 37 3 8" xfId="9100" xr:uid="{00000000-0005-0000-0000-0000B9230000}"/>
    <cellStyle name="Normal 37 3 8 2" xfId="9101" xr:uid="{00000000-0005-0000-0000-0000BA230000}"/>
    <cellStyle name="Normal 37 3 9" xfId="9102" xr:uid="{00000000-0005-0000-0000-0000BB230000}"/>
    <cellStyle name="Normal 37 3_Plan3" xfId="9103" xr:uid="{00000000-0005-0000-0000-0000BC230000}"/>
    <cellStyle name="Normal 37 4" xfId="9104" xr:uid="{00000000-0005-0000-0000-0000BD230000}"/>
    <cellStyle name="Normal 37 4 2" xfId="9105" xr:uid="{00000000-0005-0000-0000-0000BE230000}"/>
    <cellStyle name="Normal 37 4 2 2" xfId="9106" xr:uid="{00000000-0005-0000-0000-0000BF230000}"/>
    <cellStyle name="Normal 37 4 2 2 2" xfId="9107" xr:uid="{00000000-0005-0000-0000-0000C0230000}"/>
    <cellStyle name="Normal 37 4 2 2 2 2" xfId="9108" xr:uid="{00000000-0005-0000-0000-0000C1230000}"/>
    <cellStyle name="Normal 37 4 2 2 3" xfId="9109" xr:uid="{00000000-0005-0000-0000-0000C2230000}"/>
    <cellStyle name="Normal 37 4 2 3" xfId="9110" xr:uid="{00000000-0005-0000-0000-0000C3230000}"/>
    <cellStyle name="Normal 37 4 2 3 2" xfId="9111" xr:uid="{00000000-0005-0000-0000-0000C4230000}"/>
    <cellStyle name="Normal 37 4 2 3 2 2" xfId="9112" xr:uid="{00000000-0005-0000-0000-0000C5230000}"/>
    <cellStyle name="Normal 37 4 2 3 3" xfId="9113" xr:uid="{00000000-0005-0000-0000-0000C6230000}"/>
    <cellStyle name="Normal 37 4 2 4" xfId="9114" xr:uid="{00000000-0005-0000-0000-0000C7230000}"/>
    <cellStyle name="Normal 37 4 2 4 2" xfId="9115" xr:uid="{00000000-0005-0000-0000-0000C8230000}"/>
    <cellStyle name="Normal 37 4 2 5" xfId="9116" xr:uid="{00000000-0005-0000-0000-0000C9230000}"/>
    <cellStyle name="Normal 37 4 3" xfId="9117" xr:uid="{00000000-0005-0000-0000-0000CA230000}"/>
    <cellStyle name="Normal 37 4 3 2" xfId="9118" xr:uid="{00000000-0005-0000-0000-0000CB230000}"/>
    <cellStyle name="Normal 37 4 3 2 2" xfId="9119" xr:uid="{00000000-0005-0000-0000-0000CC230000}"/>
    <cellStyle name="Normal 37 4 3 3" xfId="9120" xr:uid="{00000000-0005-0000-0000-0000CD230000}"/>
    <cellStyle name="Normal 37 4 4" xfId="9121" xr:uid="{00000000-0005-0000-0000-0000CE230000}"/>
    <cellStyle name="Normal 37 4 4 2" xfId="9122" xr:uid="{00000000-0005-0000-0000-0000CF230000}"/>
    <cellStyle name="Normal 37 4 4 2 2" xfId="9123" xr:uid="{00000000-0005-0000-0000-0000D0230000}"/>
    <cellStyle name="Normal 37 4 4 3" xfId="9124" xr:uid="{00000000-0005-0000-0000-0000D1230000}"/>
    <cellStyle name="Normal 37 4 5" xfId="9125" xr:uid="{00000000-0005-0000-0000-0000D2230000}"/>
    <cellStyle name="Normal 37 4 5 2" xfId="9126" xr:uid="{00000000-0005-0000-0000-0000D3230000}"/>
    <cellStyle name="Normal 37 4 6" xfId="9127" xr:uid="{00000000-0005-0000-0000-0000D4230000}"/>
    <cellStyle name="Normal 37 4_Plan3" xfId="9128" xr:uid="{00000000-0005-0000-0000-0000D5230000}"/>
    <cellStyle name="Normal 37 5" xfId="9129" xr:uid="{00000000-0005-0000-0000-0000D6230000}"/>
    <cellStyle name="Normal 37 5 2" xfId="9130" xr:uid="{00000000-0005-0000-0000-0000D7230000}"/>
    <cellStyle name="Normal 37 5 2 2" xfId="9131" xr:uid="{00000000-0005-0000-0000-0000D8230000}"/>
    <cellStyle name="Normal 37 5 2 2 2" xfId="9132" xr:uid="{00000000-0005-0000-0000-0000D9230000}"/>
    <cellStyle name="Normal 37 5 2 2 2 2" xfId="9133" xr:uid="{00000000-0005-0000-0000-0000DA230000}"/>
    <cellStyle name="Normal 37 5 2 2 3" xfId="9134" xr:uid="{00000000-0005-0000-0000-0000DB230000}"/>
    <cellStyle name="Normal 37 5 2 3" xfId="9135" xr:uid="{00000000-0005-0000-0000-0000DC230000}"/>
    <cellStyle name="Normal 37 5 2 3 2" xfId="9136" xr:uid="{00000000-0005-0000-0000-0000DD230000}"/>
    <cellStyle name="Normal 37 5 2 3 2 2" xfId="9137" xr:uid="{00000000-0005-0000-0000-0000DE230000}"/>
    <cellStyle name="Normal 37 5 2 3 3" xfId="9138" xr:uid="{00000000-0005-0000-0000-0000DF230000}"/>
    <cellStyle name="Normal 37 5 2 4" xfId="9139" xr:uid="{00000000-0005-0000-0000-0000E0230000}"/>
    <cellStyle name="Normal 37 5 2 4 2" xfId="9140" xr:uid="{00000000-0005-0000-0000-0000E1230000}"/>
    <cellStyle name="Normal 37 5 2 5" xfId="9141" xr:uid="{00000000-0005-0000-0000-0000E2230000}"/>
    <cellStyle name="Normal 37 5 3" xfId="9142" xr:uid="{00000000-0005-0000-0000-0000E3230000}"/>
    <cellStyle name="Normal 37 5 3 2" xfId="9143" xr:uid="{00000000-0005-0000-0000-0000E4230000}"/>
    <cellStyle name="Normal 37 5 3 2 2" xfId="9144" xr:uid="{00000000-0005-0000-0000-0000E5230000}"/>
    <cellStyle name="Normal 37 5 3 3" xfId="9145" xr:uid="{00000000-0005-0000-0000-0000E6230000}"/>
    <cellStyle name="Normal 37 5 4" xfId="9146" xr:uid="{00000000-0005-0000-0000-0000E7230000}"/>
    <cellStyle name="Normal 37 5 4 2" xfId="9147" xr:uid="{00000000-0005-0000-0000-0000E8230000}"/>
    <cellStyle name="Normal 37 5 4 2 2" xfId="9148" xr:uid="{00000000-0005-0000-0000-0000E9230000}"/>
    <cellStyle name="Normal 37 5 4 3" xfId="9149" xr:uid="{00000000-0005-0000-0000-0000EA230000}"/>
    <cellStyle name="Normal 37 5 5" xfId="9150" xr:uid="{00000000-0005-0000-0000-0000EB230000}"/>
    <cellStyle name="Normal 37 5 5 2" xfId="9151" xr:uid="{00000000-0005-0000-0000-0000EC230000}"/>
    <cellStyle name="Normal 37 5 6" xfId="9152" xr:uid="{00000000-0005-0000-0000-0000ED230000}"/>
    <cellStyle name="Normal 37 5_Plan3" xfId="9153" xr:uid="{00000000-0005-0000-0000-0000EE230000}"/>
    <cellStyle name="Normal 37 6" xfId="9154" xr:uid="{00000000-0005-0000-0000-0000EF230000}"/>
    <cellStyle name="Normal 37 6 2" xfId="9155" xr:uid="{00000000-0005-0000-0000-0000F0230000}"/>
    <cellStyle name="Normal 37 6 2 2" xfId="9156" xr:uid="{00000000-0005-0000-0000-0000F1230000}"/>
    <cellStyle name="Normal 37 6 2 2 2" xfId="9157" xr:uid="{00000000-0005-0000-0000-0000F2230000}"/>
    <cellStyle name="Normal 37 6 2 2 2 2" xfId="9158" xr:uid="{00000000-0005-0000-0000-0000F3230000}"/>
    <cellStyle name="Normal 37 6 2 2 3" xfId="9159" xr:uid="{00000000-0005-0000-0000-0000F4230000}"/>
    <cellStyle name="Normal 37 6 2 3" xfId="9160" xr:uid="{00000000-0005-0000-0000-0000F5230000}"/>
    <cellStyle name="Normal 37 6 2 3 2" xfId="9161" xr:uid="{00000000-0005-0000-0000-0000F6230000}"/>
    <cellStyle name="Normal 37 6 2 3 2 2" xfId="9162" xr:uid="{00000000-0005-0000-0000-0000F7230000}"/>
    <cellStyle name="Normal 37 6 2 3 3" xfId="9163" xr:uid="{00000000-0005-0000-0000-0000F8230000}"/>
    <cellStyle name="Normal 37 6 2 4" xfId="9164" xr:uid="{00000000-0005-0000-0000-0000F9230000}"/>
    <cellStyle name="Normal 37 6 2 4 2" xfId="9165" xr:uid="{00000000-0005-0000-0000-0000FA230000}"/>
    <cellStyle name="Normal 37 6 2 5" xfId="9166" xr:uid="{00000000-0005-0000-0000-0000FB230000}"/>
    <cellStyle name="Normal 37 6 3" xfId="9167" xr:uid="{00000000-0005-0000-0000-0000FC230000}"/>
    <cellStyle name="Normal 37 6 3 2" xfId="9168" xr:uid="{00000000-0005-0000-0000-0000FD230000}"/>
    <cellStyle name="Normal 37 6 3 2 2" xfId="9169" xr:uid="{00000000-0005-0000-0000-0000FE230000}"/>
    <cellStyle name="Normal 37 6 3 3" xfId="9170" xr:uid="{00000000-0005-0000-0000-0000FF230000}"/>
    <cellStyle name="Normal 37 6 4" xfId="9171" xr:uid="{00000000-0005-0000-0000-000000240000}"/>
    <cellStyle name="Normal 37 6 4 2" xfId="9172" xr:uid="{00000000-0005-0000-0000-000001240000}"/>
    <cellStyle name="Normal 37 6 4 2 2" xfId="9173" xr:uid="{00000000-0005-0000-0000-000002240000}"/>
    <cellStyle name="Normal 37 6 4 3" xfId="9174" xr:uid="{00000000-0005-0000-0000-000003240000}"/>
    <cellStyle name="Normal 37 6 5" xfId="9175" xr:uid="{00000000-0005-0000-0000-000004240000}"/>
    <cellStyle name="Normal 37 6 5 2" xfId="9176" xr:uid="{00000000-0005-0000-0000-000005240000}"/>
    <cellStyle name="Normal 37 6 6" xfId="9177" xr:uid="{00000000-0005-0000-0000-000006240000}"/>
    <cellStyle name="Normal 37 7" xfId="9178" xr:uid="{00000000-0005-0000-0000-000007240000}"/>
    <cellStyle name="Normal 37 7 2" xfId="9179" xr:uid="{00000000-0005-0000-0000-000008240000}"/>
    <cellStyle name="Normal 37 7 2 2" xfId="9180" xr:uid="{00000000-0005-0000-0000-000009240000}"/>
    <cellStyle name="Normal 37 7 2 2 2" xfId="9181" xr:uid="{00000000-0005-0000-0000-00000A240000}"/>
    <cellStyle name="Normal 37 7 2 3" xfId="9182" xr:uid="{00000000-0005-0000-0000-00000B240000}"/>
    <cellStyle name="Normal 37 7 3" xfId="9183" xr:uid="{00000000-0005-0000-0000-00000C240000}"/>
    <cellStyle name="Normal 37 7 3 2" xfId="9184" xr:uid="{00000000-0005-0000-0000-00000D240000}"/>
    <cellStyle name="Normal 37 7 3 2 2" xfId="9185" xr:uid="{00000000-0005-0000-0000-00000E240000}"/>
    <cellStyle name="Normal 37 7 3 3" xfId="9186" xr:uid="{00000000-0005-0000-0000-00000F240000}"/>
    <cellStyle name="Normal 37 7 4" xfId="9187" xr:uid="{00000000-0005-0000-0000-000010240000}"/>
    <cellStyle name="Normal 37 7 4 2" xfId="9188" xr:uid="{00000000-0005-0000-0000-000011240000}"/>
    <cellStyle name="Normal 37 7 5" xfId="9189" xr:uid="{00000000-0005-0000-0000-000012240000}"/>
    <cellStyle name="Normal 37 8" xfId="9190" xr:uid="{00000000-0005-0000-0000-000013240000}"/>
    <cellStyle name="Normal 37 8 2" xfId="9191" xr:uid="{00000000-0005-0000-0000-000014240000}"/>
    <cellStyle name="Normal 37 8 2 2" xfId="9192" xr:uid="{00000000-0005-0000-0000-000015240000}"/>
    <cellStyle name="Normal 37 8 3" xfId="9193" xr:uid="{00000000-0005-0000-0000-000016240000}"/>
    <cellStyle name="Normal 37 9" xfId="9194" xr:uid="{00000000-0005-0000-0000-000017240000}"/>
    <cellStyle name="Normal 37 9 2" xfId="9195" xr:uid="{00000000-0005-0000-0000-000018240000}"/>
    <cellStyle name="Normal 37 9 2 2" xfId="9196" xr:uid="{00000000-0005-0000-0000-000019240000}"/>
    <cellStyle name="Normal 37 9 3" xfId="9197" xr:uid="{00000000-0005-0000-0000-00001A240000}"/>
    <cellStyle name="Normal 37_Plan3" xfId="9198" xr:uid="{00000000-0005-0000-0000-00001B240000}"/>
    <cellStyle name="Normal 375" xfId="9199" xr:uid="{00000000-0005-0000-0000-00001C240000}"/>
    <cellStyle name="Normal 375 2" xfId="9200" xr:uid="{00000000-0005-0000-0000-00001D240000}"/>
    <cellStyle name="Normal 375 3" xfId="9201" xr:uid="{00000000-0005-0000-0000-00001E240000}"/>
    <cellStyle name="Normal 38" xfId="9202" xr:uid="{00000000-0005-0000-0000-00001F240000}"/>
    <cellStyle name="Normal 38 10" xfId="9203" xr:uid="{00000000-0005-0000-0000-000020240000}"/>
    <cellStyle name="Normal 38 10 2" xfId="9204" xr:uid="{00000000-0005-0000-0000-000021240000}"/>
    <cellStyle name="Normal 38 11" xfId="9205" xr:uid="{00000000-0005-0000-0000-000022240000}"/>
    <cellStyle name="Normal 38 11 2" xfId="9206" xr:uid="{00000000-0005-0000-0000-000023240000}"/>
    <cellStyle name="Normal 38 12" xfId="9207" xr:uid="{00000000-0005-0000-0000-000024240000}"/>
    <cellStyle name="Normal 38 13" xfId="9208" xr:uid="{00000000-0005-0000-0000-000025240000}"/>
    <cellStyle name="Normal 38 2" xfId="9209" xr:uid="{00000000-0005-0000-0000-000026240000}"/>
    <cellStyle name="Normal 38 2 10" xfId="9210" xr:uid="{00000000-0005-0000-0000-000027240000}"/>
    <cellStyle name="Normal 38 2 11" xfId="9211" xr:uid="{00000000-0005-0000-0000-000028240000}"/>
    <cellStyle name="Normal 38 2 2" xfId="9212" xr:uid="{00000000-0005-0000-0000-000029240000}"/>
    <cellStyle name="Normal 38 2 2 2" xfId="9213" xr:uid="{00000000-0005-0000-0000-00002A240000}"/>
    <cellStyle name="Normal 38 2 2 2 2" xfId="9214" xr:uid="{00000000-0005-0000-0000-00002B240000}"/>
    <cellStyle name="Normal 38 2 2 2 2 2" xfId="9215" xr:uid="{00000000-0005-0000-0000-00002C240000}"/>
    <cellStyle name="Normal 38 2 2 2 2 2 2" xfId="9216" xr:uid="{00000000-0005-0000-0000-00002D240000}"/>
    <cellStyle name="Normal 38 2 2 2 2 2 2 2" xfId="9217" xr:uid="{00000000-0005-0000-0000-00002E240000}"/>
    <cellStyle name="Normal 38 2 2 2 2 2 3" xfId="9218" xr:uid="{00000000-0005-0000-0000-00002F240000}"/>
    <cellStyle name="Normal 38 2 2 2 2 3" xfId="9219" xr:uid="{00000000-0005-0000-0000-000030240000}"/>
    <cellStyle name="Normal 38 2 2 2 2 3 2" xfId="9220" xr:uid="{00000000-0005-0000-0000-000031240000}"/>
    <cellStyle name="Normal 38 2 2 2 2 3 2 2" xfId="9221" xr:uid="{00000000-0005-0000-0000-000032240000}"/>
    <cellStyle name="Normal 38 2 2 2 2 3 3" xfId="9222" xr:uid="{00000000-0005-0000-0000-000033240000}"/>
    <cellStyle name="Normal 38 2 2 2 2 4" xfId="9223" xr:uid="{00000000-0005-0000-0000-000034240000}"/>
    <cellStyle name="Normal 38 2 2 2 2 4 2" xfId="9224" xr:uid="{00000000-0005-0000-0000-000035240000}"/>
    <cellStyle name="Normal 38 2 2 2 2 5" xfId="9225" xr:uid="{00000000-0005-0000-0000-000036240000}"/>
    <cellStyle name="Normal 38 2 2 2 3" xfId="9226" xr:uid="{00000000-0005-0000-0000-000037240000}"/>
    <cellStyle name="Normal 38 2 2 2 3 2" xfId="9227" xr:uid="{00000000-0005-0000-0000-000038240000}"/>
    <cellStyle name="Normal 38 2 2 2 3 2 2" xfId="9228" xr:uid="{00000000-0005-0000-0000-000039240000}"/>
    <cellStyle name="Normal 38 2 2 2 3 3" xfId="9229" xr:uid="{00000000-0005-0000-0000-00003A240000}"/>
    <cellStyle name="Normal 38 2 2 2 4" xfId="9230" xr:uid="{00000000-0005-0000-0000-00003B240000}"/>
    <cellStyle name="Normal 38 2 2 2 4 2" xfId="9231" xr:uid="{00000000-0005-0000-0000-00003C240000}"/>
    <cellStyle name="Normal 38 2 2 2 4 2 2" xfId="9232" xr:uid="{00000000-0005-0000-0000-00003D240000}"/>
    <cellStyle name="Normal 38 2 2 2 4 3" xfId="9233" xr:uid="{00000000-0005-0000-0000-00003E240000}"/>
    <cellStyle name="Normal 38 2 2 2 5" xfId="9234" xr:uid="{00000000-0005-0000-0000-00003F240000}"/>
    <cellStyle name="Normal 38 2 2 2 5 2" xfId="9235" xr:uid="{00000000-0005-0000-0000-000040240000}"/>
    <cellStyle name="Normal 38 2 2 2 6" xfId="9236" xr:uid="{00000000-0005-0000-0000-000041240000}"/>
    <cellStyle name="Normal 38 2 2 2_Plan3" xfId="9237" xr:uid="{00000000-0005-0000-0000-000042240000}"/>
    <cellStyle name="Normal 38 2 2 3" xfId="9238" xr:uid="{00000000-0005-0000-0000-000043240000}"/>
    <cellStyle name="Normal 38 2 2 3 2" xfId="9239" xr:uid="{00000000-0005-0000-0000-000044240000}"/>
    <cellStyle name="Normal 38 2 2 3 2 2" xfId="9240" xr:uid="{00000000-0005-0000-0000-000045240000}"/>
    <cellStyle name="Normal 38 2 2 3 2 2 2" xfId="9241" xr:uid="{00000000-0005-0000-0000-000046240000}"/>
    <cellStyle name="Normal 38 2 2 3 2 2 2 2" xfId="9242" xr:uid="{00000000-0005-0000-0000-000047240000}"/>
    <cellStyle name="Normal 38 2 2 3 2 2 3" xfId="9243" xr:uid="{00000000-0005-0000-0000-000048240000}"/>
    <cellStyle name="Normal 38 2 2 3 2 3" xfId="9244" xr:uid="{00000000-0005-0000-0000-000049240000}"/>
    <cellStyle name="Normal 38 2 2 3 2 3 2" xfId="9245" xr:uid="{00000000-0005-0000-0000-00004A240000}"/>
    <cellStyle name="Normal 38 2 2 3 2 3 2 2" xfId="9246" xr:uid="{00000000-0005-0000-0000-00004B240000}"/>
    <cellStyle name="Normal 38 2 2 3 2 3 3" xfId="9247" xr:uid="{00000000-0005-0000-0000-00004C240000}"/>
    <cellStyle name="Normal 38 2 2 3 2 4" xfId="9248" xr:uid="{00000000-0005-0000-0000-00004D240000}"/>
    <cellStyle name="Normal 38 2 2 3 2 4 2" xfId="9249" xr:uid="{00000000-0005-0000-0000-00004E240000}"/>
    <cellStyle name="Normal 38 2 2 3 2 5" xfId="9250" xr:uid="{00000000-0005-0000-0000-00004F240000}"/>
    <cellStyle name="Normal 38 2 2 3 3" xfId="9251" xr:uid="{00000000-0005-0000-0000-000050240000}"/>
    <cellStyle name="Normal 38 2 2 3 3 2" xfId="9252" xr:uid="{00000000-0005-0000-0000-000051240000}"/>
    <cellStyle name="Normal 38 2 2 3 3 2 2" xfId="9253" xr:uid="{00000000-0005-0000-0000-000052240000}"/>
    <cellStyle name="Normal 38 2 2 3 3 3" xfId="9254" xr:uid="{00000000-0005-0000-0000-000053240000}"/>
    <cellStyle name="Normal 38 2 2 3 4" xfId="9255" xr:uid="{00000000-0005-0000-0000-000054240000}"/>
    <cellStyle name="Normal 38 2 2 3 4 2" xfId="9256" xr:uid="{00000000-0005-0000-0000-000055240000}"/>
    <cellStyle name="Normal 38 2 2 3 4 2 2" xfId="9257" xr:uid="{00000000-0005-0000-0000-000056240000}"/>
    <cellStyle name="Normal 38 2 2 3 4 3" xfId="9258" xr:uid="{00000000-0005-0000-0000-000057240000}"/>
    <cellStyle name="Normal 38 2 2 3 5" xfId="9259" xr:uid="{00000000-0005-0000-0000-000058240000}"/>
    <cellStyle name="Normal 38 2 2 3 5 2" xfId="9260" xr:uid="{00000000-0005-0000-0000-000059240000}"/>
    <cellStyle name="Normal 38 2 2 3 6" xfId="9261" xr:uid="{00000000-0005-0000-0000-00005A240000}"/>
    <cellStyle name="Normal 38 2 2 3_Plan3" xfId="9262" xr:uid="{00000000-0005-0000-0000-00005B240000}"/>
    <cellStyle name="Normal 38 2 2 4" xfId="9263" xr:uid="{00000000-0005-0000-0000-00005C240000}"/>
    <cellStyle name="Normal 38 2 2 4 2" xfId="9264" xr:uid="{00000000-0005-0000-0000-00005D240000}"/>
    <cellStyle name="Normal 38 2 2 4 2 2" xfId="9265" xr:uid="{00000000-0005-0000-0000-00005E240000}"/>
    <cellStyle name="Normal 38 2 2 4 2 2 2" xfId="9266" xr:uid="{00000000-0005-0000-0000-00005F240000}"/>
    <cellStyle name="Normal 38 2 2 4 2 2 2 2" xfId="9267" xr:uid="{00000000-0005-0000-0000-000060240000}"/>
    <cellStyle name="Normal 38 2 2 4 2 2 3" xfId="9268" xr:uid="{00000000-0005-0000-0000-000061240000}"/>
    <cellStyle name="Normal 38 2 2 4 2 3" xfId="9269" xr:uid="{00000000-0005-0000-0000-000062240000}"/>
    <cellStyle name="Normal 38 2 2 4 2 3 2" xfId="9270" xr:uid="{00000000-0005-0000-0000-000063240000}"/>
    <cellStyle name="Normal 38 2 2 4 2 3 2 2" xfId="9271" xr:uid="{00000000-0005-0000-0000-000064240000}"/>
    <cellStyle name="Normal 38 2 2 4 2 3 3" xfId="9272" xr:uid="{00000000-0005-0000-0000-000065240000}"/>
    <cellStyle name="Normal 38 2 2 4 2 4" xfId="9273" xr:uid="{00000000-0005-0000-0000-000066240000}"/>
    <cellStyle name="Normal 38 2 2 4 2 4 2" xfId="9274" xr:uid="{00000000-0005-0000-0000-000067240000}"/>
    <cellStyle name="Normal 38 2 2 4 2 5" xfId="9275" xr:uid="{00000000-0005-0000-0000-000068240000}"/>
    <cellStyle name="Normal 38 2 2 4 3" xfId="9276" xr:uid="{00000000-0005-0000-0000-000069240000}"/>
    <cellStyle name="Normal 38 2 2 4 3 2" xfId="9277" xr:uid="{00000000-0005-0000-0000-00006A240000}"/>
    <cellStyle name="Normal 38 2 2 4 3 2 2" xfId="9278" xr:uid="{00000000-0005-0000-0000-00006B240000}"/>
    <cellStyle name="Normal 38 2 2 4 3 3" xfId="9279" xr:uid="{00000000-0005-0000-0000-00006C240000}"/>
    <cellStyle name="Normal 38 2 2 4 4" xfId="9280" xr:uid="{00000000-0005-0000-0000-00006D240000}"/>
    <cellStyle name="Normal 38 2 2 4 4 2" xfId="9281" xr:uid="{00000000-0005-0000-0000-00006E240000}"/>
    <cellStyle name="Normal 38 2 2 4 4 2 2" xfId="9282" xr:uid="{00000000-0005-0000-0000-00006F240000}"/>
    <cellStyle name="Normal 38 2 2 4 4 3" xfId="9283" xr:uid="{00000000-0005-0000-0000-000070240000}"/>
    <cellStyle name="Normal 38 2 2 4 5" xfId="9284" xr:uid="{00000000-0005-0000-0000-000071240000}"/>
    <cellStyle name="Normal 38 2 2 4 5 2" xfId="9285" xr:uid="{00000000-0005-0000-0000-000072240000}"/>
    <cellStyle name="Normal 38 2 2 4 6" xfId="9286" xr:uid="{00000000-0005-0000-0000-000073240000}"/>
    <cellStyle name="Normal 38 2 2 5" xfId="9287" xr:uid="{00000000-0005-0000-0000-000074240000}"/>
    <cellStyle name="Normal 38 2 2 5 2" xfId="9288" xr:uid="{00000000-0005-0000-0000-000075240000}"/>
    <cellStyle name="Normal 38 2 2 5 2 2" xfId="9289" xr:uid="{00000000-0005-0000-0000-000076240000}"/>
    <cellStyle name="Normal 38 2 2 5 2 2 2" xfId="9290" xr:uid="{00000000-0005-0000-0000-000077240000}"/>
    <cellStyle name="Normal 38 2 2 5 2 3" xfId="9291" xr:uid="{00000000-0005-0000-0000-000078240000}"/>
    <cellStyle name="Normal 38 2 2 5 3" xfId="9292" xr:uid="{00000000-0005-0000-0000-000079240000}"/>
    <cellStyle name="Normal 38 2 2 5 3 2" xfId="9293" xr:uid="{00000000-0005-0000-0000-00007A240000}"/>
    <cellStyle name="Normal 38 2 2 5 3 2 2" xfId="9294" xr:uid="{00000000-0005-0000-0000-00007B240000}"/>
    <cellStyle name="Normal 38 2 2 5 3 3" xfId="9295" xr:uid="{00000000-0005-0000-0000-00007C240000}"/>
    <cellStyle name="Normal 38 2 2 5 4" xfId="9296" xr:uid="{00000000-0005-0000-0000-00007D240000}"/>
    <cellStyle name="Normal 38 2 2 5 4 2" xfId="9297" xr:uid="{00000000-0005-0000-0000-00007E240000}"/>
    <cellStyle name="Normal 38 2 2 5 5" xfId="9298" xr:uid="{00000000-0005-0000-0000-00007F240000}"/>
    <cellStyle name="Normal 38 2 2 6" xfId="9299" xr:uid="{00000000-0005-0000-0000-000080240000}"/>
    <cellStyle name="Normal 38 2 2 6 2" xfId="9300" xr:uid="{00000000-0005-0000-0000-000081240000}"/>
    <cellStyle name="Normal 38 2 2 6 2 2" xfId="9301" xr:uid="{00000000-0005-0000-0000-000082240000}"/>
    <cellStyle name="Normal 38 2 2 6 3" xfId="9302" xr:uid="{00000000-0005-0000-0000-000083240000}"/>
    <cellStyle name="Normal 38 2 2 7" xfId="9303" xr:uid="{00000000-0005-0000-0000-000084240000}"/>
    <cellStyle name="Normal 38 2 2 7 2" xfId="9304" xr:uid="{00000000-0005-0000-0000-000085240000}"/>
    <cellStyle name="Normal 38 2 2 7 2 2" xfId="9305" xr:uid="{00000000-0005-0000-0000-000086240000}"/>
    <cellStyle name="Normal 38 2 2 7 3" xfId="9306" xr:uid="{00000000-0005-0000-0000-000087240000}"/>
    <cellStyle name="Normal 38 2 2 8" xfId="9307" xr:uid="{00000000-0005-0000-0000-000088240000}"/>
    <cellStyle name="Normal 38 2 2 8 2" xfId="9308" xr:uid="{00000000-0005-0000-0000-000089240000}"/>
    <cellStyle name="Normal 38 2 2 9" xfId="9309" xr:uid="{00000000-0005-0000-0000-00008A240000}"/>
    <cellStyle name="Normal 38 2 2_Plan3" xfId="9310" xr:uid="{00000000-0005-0000-0000-00008B240000}"/>
    <cellStyle name="Normal 38 2 3" xfId="9311" xr:uid="{00000000-0005-0000-0000-00008C240000}"/>
    <cellStyle name="Normal 38 2 3 2" xfId="9312" xr:uid="{00000000-0005-0000-0000-00008D240000}"/>
    <cellStyle name="Normal 38 2 3 2 2" xfId="9313" xr:uid="{00000000-0005-0000-0000-00008E240000}"/>
    <cellStyle name="Normal 38 2 3 2 2 2" xfId="9314" xr:uid="{00000000-0005-0000-0000-00008F240000}"/>
    <cellStyle name="Normal 38 2 3 2 2 2 2" xfId="9315" xr:uid="{00000000-0005-0000-0000-000090240000}"/>
    <cellStyle name="Normal 38 2 3 2 2 3" xfId="9316" xr:uid="{00000000-0005-0000-0000-000091240000}"/>
    <cellStyle name="Normal 38 2 3 2 3" xfId="9317" xr:uid="{00000000-0005-0000-0000-000092240000}"/>
    <cellStyle name="Normal 38 2 3 2 3 2" xfId="9318" xr:uid="{00000000-0005-0000-0000-000093240000}"/>
    <cellStyle name="Normal 38 2 3 2 3 2 2" xfId="9319" xr:uid="{00000000-0005-0000-0000-000094240000}"/>
    <cellStyle name="Normal 38 2 3 2 3 3" xfId="9320" xr:uid="{00000000-0005-0000-0000-000095240000}"/>
    <cellStyle name="Normal 38 2 3 2 4" xfId="9321" xr:uid="{00000000-0005-0000-0000-000096240000}"/>
    <cellStyle name="Normal 38 2 3 2 4 2" xfId="9322" xr:uid="{00000000-0005-0000-0000-000097240000}"/>
    <cellStyle name="Normal 38 2 3 2 5" xfId="9323" xr:uid="{00000000-0005-0000-0000-000098240000}"/>
    <cellStyle name="Normal 38 2 3 3" xfId="9324" xr:uid="{00000000-0005-0000-0000-000099240000}"/>
    <cellStyle name="Normal 38 2 3 3 2" xfId="9325" xr:uid="{00000000-0005-0000-0000-00009A240000}"/>
    <cellStyle name="Normal 38 2 3 3 2 2" xfId="9326" xr:uid="{00000000-0005-0000-0000-00009B240000}"/>
    <cellStyle name="Normal 38 2 3 3 3" xfId="9327" xr:uid="{00000000-0005-0000-0000-00009C240000}"/>
    <cellStyle name="Normal 38 2 3 4" xfId="9328" xr:uid="{00000000-0005-0000-0000-00009D240000}"/>
    <cellStyle name="Normal 38 2 3 4 2" xfId="9329" xr:uid="{00000000-0005-0000-0000-00009E240000}"/>
    <cellStyle name="Normal 38 2 3 4 2 2" xfId="9330" xr:uid="{00000000-0005-0000-0000-00009F240000}"/>
    <cellStyle name="Normal 38 2 3 4 3" xfId="9331" xr:uid="{00000000-0005-0000-0000-0000A0240000}"/>
    <cellStyle name="Normal 38 2 3 5" xfId="9332" xr:uid="{00000000-0005-0000-0000-0000A1240000}"/>
    <cellStyle name="Normal 38 2 3 5 2" xfId="9333" xr:uid="{00000000-0005-0000-0000-0000A2240000}"/>
    <cellStyle name="Normal 38 2 3 6" xfId="9334" xr:uid="{00000000-0005-0000-0000-0000A3240000}"/>
    <cellStyle name="Normal 38 2 3_Plan3" xfId="9335" xr:uid="{00000000-0005-0000-0000-0000A4240000}"/>
    <cellStyle name="Normal 38 2 4" xfId="9336" xr:uid="{00000000-0005-0000-0000-0000A5240000}"/>
    <cellStyle name="Normal 38 2 4 2" xfId="9337" xr:uid="{00000000-0005-0000-0000-0000A6240000}"/>
    <cellStyle name="Normal 38 2 4 2 2" xfId="9338" xr:uid="{00000000-0005-0000-0000-0000A7240000}"/>
    <cellStyle name="Normal 38 2 4 2 2 2" xfId="9339" xr:uid="{00000000-0005-0000-0000-0000A8240000}"/>
    <cellStyle name="Normal 38 2 4 2 2 2 2" xfId="9340" xr:uid="{00000000-0005-0000-0000-0000A9240000}"/>
    <cellStyle name="Normal 38 2 4 2 2 3" xfId="9341" xr:uid="{00000000-0005-0000-0000-0000AA240000}"/>
    <cellStyle name="Normal 38 2 4 2 3" xfId="9342" xr:uid="{00000000-0005-0000-0000-0000AB240000}"/>
    <cellStyle name="Normal 38 2 4 2 3 2" xfId="9343" xr:uid="{00000000-0005-0000-0000-0000AC240000}"/>
    <cellStyle name="Normal 38 2 4 2 3 2 2" xfId="9344" xr:uid="{00000000-0005-0000-0000-0000AD240000}"/>
    <cellStyle name="Normal 38 2 4 2 3 3" xfId="9345" xr:uid="{00000000-0005-0000-0000-0000AE240000}"/>
    <cellStyle name="Normal 38 2 4 2 4" xfId="9346" xr:uid="{00000000-0005-0000-0000-0000AF240000}"/>
    <cellStyle name="Normal 38 2 4 2 4 2" xfId="9347" xr:uid="{00000000-0005-0000-0000-0000B0240000}"/>
    <cellStyle name="Normal 38 2 4 2 5" xfId="9348" xr:uid="{00000000-0005-0000-0000-0000B1240000}"/>
    <cellStyle name="Normal 38 2 4 3" xfId="9349" xr:uid="{00000000-0005-0000-0000-0000B2240000}"/>
    <cellStyle name="Normal 38 2 4 3 2" xfId="9350" xr:uid="{00000000-0005-0000-0000-0000B3240000}"/>
    <cellStyle name="Normal 38 2 4 3 2 2" xfId="9351" xr:uid="{00000000-0005-0000-0000-0000B4240000}"/>
    <cellStyle name="Normal 38 2 4 3 3" xfId="9352" xr:uid="{00000000-0005-0000-0000-0000B5240000}"/>
    <cellStyle name="Normal 38 2 4 4" xfId="9353" xr:uid="{00000000-0005-0000-0000-0000B6240000}"/>
    <cellStyle name="Normal 38 2 4 4 2" xfId="9354" xr:uid="{00000000-0005-0000-0000-0000B7240000}"/>
    <cellStyle name="Normal 38 2 4 4 2 2" xfId="9355" xr:uid="{00000000-0005-0000-0000-0000B8240000}"/>
    <cellStyle name="Normal 38 2 4 4 3" xfId="9356" xr:uid="{00000000-0005-0000-0000-0000B9240000}"/>
    <cellStyle name="Normal 38 2 4 5" xfId="9357" xr:uid="{00000000-0005-0000-0000-0000BA240000}"/>
    <cellStyle name="Normal 38 2 4 5 2" xfId="9358" xr:uid="{00000000-0005-0000-0000-0000BB240000}"/>
    <cellStyle name="Normal 38 2 4 6" xfId="9359" xr:uid="{00000000-0005-0000-0000-0000BC240000}"/>
    <cellStyle name="Normal 38 2 4_Plan3" xfId="9360" xr:uid="{00000000-0005-0000-0000-0000BD240000}"/>
    <cellStyle name="Normal 38 2 5" xfId="9361" xr:uid="{00000000-0005-0000-0000-0000BE240000}"/>
    <cellStyle name="Normal 38 2 5 2" xfId="9362" xr:uid="{00000000-0005-0000-0000-0000BF240000}"/>
    <cellStyle name="Normal 38 2 5 2 2" xfId="9363" xr:uid="{00000000-0005-0000-0000-0000C0240000}"/>
    <cellStyle name="Normal 38 2 5 2 2 2" xfId="9364" xr:uid="{00000000-0005-0000-0000-0000C1240000}"/>
    <cellStyle name="Normal 38 2 5 2 2 2 2" xfId="9365" xr:uid="{00000000-0005-0000-0000-0000C2240000}"/>
    <cellStyle name="Normal 38 2 5 2 2 3" xfId="9366" xr:uid="{00000000-0005-0000-0000-0000C3240000}"/>
    <cellStyle name="Normal 38 2 5 2 3" xfId="9367" xr:uid="{00000000-0005-0000-0000-0000C4240000}"/>
    <cellStyle name="Normal 38 2 5 2 3 2" xfId="9368" xr:uid="{00000000-0005-0000-0000-0000C5240000}"/>
    <cellStyle name="Normal 38 2 5 2 3 2 2" xfId="9369" xr:uid="{00000000-0005-0000-0000-0000C6240000}"/>
    <cellStyle name="Normal 38 2 5 2 3 3" xfId="9370" xr:uid="{00000000-0005-0000-0000-0000C7240000}"/>
    <cellStyle name="Normal 38 2 5 2 4" xfId="9371" xr:uid="{00000000-0005-0000-0000-0000C8240000}"/>
    <cellStyle name="Normal 38 2 5 2 4 2" xfId="9372" xr:uid="{00000000-0005-0000-0000-0000C9240000}"/>
    <cellStyle name="Normal 38 2 5 2 5" xfId="9373" xr:uid="{00000000-0005-0000-0000-0000CA240000}"/>
    <cellStyle name="Normal 38 2 5 3" xfId="9374" xr:uid="{00000000-0005-0000-0000-0000CB240000}"/>
    <cellStyle name="Normal 38 2 5 3 2" xfId="9375" xr:uid="{00000000-0005-0000-0000-0000CC240000}"/>
    <cellStyle name="Normal 38 2 5 3 2 2" xfId="9376" xr:uid="{00000000-0005-0000-0000-0000CD240000}"/>
    <cellStyle name="Normal 38 2 5 3 3" xfId="9377" xr:uid="{00000000-0005-0000-0000-0000CE240000}"/>
    <cellStyle name="Normal 38 2 5 4" xfId="9378" xr:uid="{00000000-0005-0000-0000-0000CF240000}"/>
    <cellStyle name="Normal 38 2 5 4 2" xfId="9379" xr:uid="{00000000-0005-0000-0000-0000D0240000}"/>
    <cellStyle name="Normal 38 2 5 4 2 2" xfId="9380" xr:uid="{00000000-0005-0000-0000-0000D1240000}"/>
    <cellStyle name="Normal 38 2 5 4 3" xfId="9381" xr:uid="{00000000-0005-0000-0000-0000D2240000}"/>
    <cellStyle name="Normal 38 2 5 5" xfId="9382" xr:uid="{00000000-0005-0000-0000-0000D3240000}"/>
    <cellStyle name="Normal 38 2 5 5 2" xfId="9383" xr:uid="{00000000-0005-0000-0000-0000D4240000}"/>
    <cellStyle name="Normal 38 2 5 6" xfId="9384" xr:uid="{00000000-0005-0000-0000-0000D5240000}"/>
    <cellStyle name="Normal 38 2 6" xfId="9385" xr:uid="{00000000-0005-0000-0000-0000D6240000}"/>
    <cellStyle name="Normal 38 2 6 2" xfId="9386" xr:uid="{00000000-0005-0000-0000-0000D7240000}"/>
    <cellStyle name="Normal 38 2 6 2 2" xfId="9387" xr:uid="{00000000-0005-0000-0000-0000D8240000}"/>
    <cellStyle name="Normal 38 2 6 2 2 2" xfId="9388" xr:uid="{00000000-0005-0000-0000-0000D9240000}"/>
    <cellStyle name="Normal 38 2 6 2 3" xfId="9389" xr:uid="{00000000-0005-0000-0000-0000DA240000}"/>
    <cellStyle name="Normal 38 2 6 3" xfId="9390" xr:uid="{00000000-0005-0000-0000-0000DB240000}"/>
    <cellStyle name="Normal 38 2 6 3 2" xfId="9391" xr:uid="{00000000-0005-0000-0000-0000DC240000}"/>
    <cellStyle name="Normal 38 2 6 3 2 2" xfId="9392" xr:uid="{00000000-0005-0000-0000-0000DD240000}"/>
    <cellStyle name="Normal 38 2 6 3 3" xfId="9393" xr:uid="{00000000-0005-0000-0000-0000DE240000}"/>
    <cellStyle name="Normal 38 2 6 4" xfId="9394" xr:uid="{00000000-0005-0000-0000-0000DF240000}"/>
    <cellStyle name="Normal 38 2 6 4 2" xfId="9395" xr:uid="{00000000-0005-0000-0000-0000E0240000}"/>
    <cellStyle name="Normal 38 2 6 5" xfId="9396" xr:uid="{00000000-0005-0000-0000-0000E1240000}"/>
    <cellStyle name="Normal 38 2 7" xfId="9397" xr:uid="{00000000-0005-0000-0000-0000E2240000}"/>
    <cellStyle name="Normal 38 2 7 2" xfId="9398" xr:uid="{00000000-0005-0000-0000-0000E3240000}"/>
    <cellStyle name="Normal 38 2 7 2 2" xfId="9399" xr:uid="{00000000-0005-0000-0000-0000E4240000}"/>
    <cellStyle name="Normal 38 2 7 3" xfId="9400" xr:uid="{00000000-0005-0000-0000-0000E5240000}"/>
    <cellStyle name="Normal 38 2 8" xfId="9401" xr:uid="{00000000-0005-0000-0000-0000E6240000}"/>
    <cellStyle name="Normal 38 2 8 2" xfId="9402" xr:uid="{00000000-0005-0000-0000-0000E7240000}"/>
    <cellStyle name="Normal 38 2 8 2 2" xfId="9403" xr:uid="{00000000-0005-0000-0000-0000E8240000}"/>
    <cellStyle name="Normal 38 2 8 3" xfId="9404" xr:uid="{00000000-0005-0000-0000-0000E9240000}"/>
    <cellStyle name="Normal 38 2 9" xfId="9405" xr:uid="{00000000-0005-0000-0000-0000EA240000}"/>
    <cellStyle name="Normal 38 2 9 2" xfId="9406" xr:uid="{00000000-0005-0000-0000-0000EB240000}"/>
    <cellStyle name="Normal 38 2_Plan3" xfId="9407" xr:uid="{00000000-0005-0000-0000-0000EC240000}"/>
    <cellStyle name="Normal 38 3" xfId="9408" xr:uid="{00000000-0005-0000-0000-0000ED240000}"/>
    <cellStyle name="Normal 38 3 10" xfId="9409" xr:uid="{00000000-0005-0000-0000-0000EE240000}"/>
    <cellStyle name="Normal 38 3 2" xfId="9410" xr:uid="{00000000-0005-0000-0000-0000EF240000}"/>
    <cellStyle name="Normal 38 3 2 2" xfId="9411" xr:uid="{00000000-0005-0000-0000-0000F0240000}"/>
    <cellStyle name="Normal 38 3 2 2 2" xfId="9412" xr:uid="{00000000-0005-0000-0000-0000F1240000}"/>
    <cellStyle name="Normal 38 3 2 2 2 2" xfId="9413" xr:uid="{00000000-0005-0000-0000-0000F2240000}"/>
    <cellStyle name="Normal 38 3 2 2 2 2 2" xfId="9414" xr:uid="{00000000-0005-0000-0000-0000F3240000}"/>
    <cellStyle name="Normal 38 3 2 2 2 3" xfId="9415" xr:uid="{00000000-0005-0000-0000-0000F4240000}"/>
    <cellStyle name="Normal 38 3 2 2 3" xfId="9416" xr:uid="{00000000-0005-0000-0000-0000F5240000}"/>
    <cellStyle name="Normal 38 3 2 2 3 2" xfId="9417" xr:uid="{00000000-0005-0000-0000-0000F6240000}"/>
    <cellStyle name="Normal 38 3 2 2 3 2 2" xfId="9418" xr:uid="{00000000-0005-0000-0000-0000F7240000}"/>
    <cellStyle name="Normal 38 3 2 2 3 3" xfId="9419" xr:uid="{00000000-0005-0000-0000-0000F8240000}"/>
    <cellStyle name="Normal 38 3 2 2 4" xfId="9420" xr:uid="{00000000-0005-0000-0000-0000F9240000}"/>
    <cellStyle name="Normal 38 3 2 2 4 2" xfId="9421" xr:uid="{00000000-0005-0000-0000-0000FA240000}"/>
    <cellStyle name="Normal 38 3 2 2 5" xfId="9422" xr:uid="{00000000-0005-0000-0000-0000FB240000}"/>
    <cellStyle name="Normal 38 3 2 3" xfId="9423" xr:uid="{00000000-0005-0000-0000-0000FC240000}"/>
    <cellStyle name="Normal 38 3 2 3 2" xfId="9424" xr:uid="{00000000-0005-0000-0000-0000FD240000}"/>
    <cellStyle name="Normal 38 3 2 3 2 2" xfId="9425" xr:uid="{00000000-0005-0000-0000-0000FE240000}"/>
    <cellStyle name="Normal 38 3 2 3 3" xfId="9426" xr:uid="{00000000-0005-0000-0000-0000FF240000}"/>
    <cellStyle name="Normal 38 3 2 4" xfId="9427" xr:uid="{00000000-0005-0000-0000-000000250000}"/>
    <cellStyle name="Normal 38 3 2 4 2" xfId="9428" xr:uid="{00000000-0005-0000-0000-000001250000}"/>
    <cellStyle name="Normal 38 3 2 4 2 2" xfId="9429" xr:uid="{00000000-0005-0000-0000-000002250000}"/>
    <cellStyle name="Normal 38 3 2 4 3" xfId="9430" xr:uid="{00000000-0005-0000-0000-000003250000}"/>
    <cellStyle name="Normal 38 3 2 5" xfId="9431" xr:uid="{00000000-0005-0000-0000-000004250000}"/>
    <cellStyle name="Normal 38 3 2 5 2" xfId="9432" xr:uid="{00000000-0005-0000-0000-000005250000}"/>
    <cellStyle name="Normal 38 3 2 6" xfId="9433" xr:uid="{00000000-0005-0000-0000-000006250000}"/>
    <cellStyle name="Normal 38 3 2_Plan3" xfId="9434" xr:uid="{00000000-0005-0000-0000-000007250000}"/>
    <cellStyle name="Normal 38 3 3" xfId="9435" xr:uid="{00000000-0005-0000-0000-000008250000}"/>
    <cellStyle name="Normal 38 3 3 2" xfId="9436" xr:uid="{00000000-0005-0000-0000-000009250000}"/>
    <cellStyle name="Normal 38 3 3 2 2" xfId="9437" xr:uid="{00000000-0005-0000-0000-00000A250000}"/>
    <cellStyle name="Normal 38 3 3 2 2 2" xfId="9438" xr:uid="{00000000-0005-0000-0000-00000B250000}"/>
    <cellStyle name="Normal 38 3 3 2 2 2 2" xfId="9439" xr:uid="{00000000-0005-0000-0000-00000C250000}"/>
    <cellStyle name="Normal 38 3 3 2 2 3" xfId="9440" xr:uid="{00000000-0005-0000-0000-00000D250000}"/>
    <cellStyle name="Normal 38 3 3 2 3" xfId="9441" xr:uid="{00000000-0005-0000-0000-00000E250000}"/>
    <cellStyle name="Normal 38 3 3 2 3 2" xfId="9442" xr:uid="{00000000-0005-0000-0000-00000F250000}"/>
    <cellStyle name="Normal 38 3 3 2 3 2 2" xfId="9443" xr:uid="{00000000-0005-0000-0000-000010250000}"/>
    <cellStyle name="Normal 38 3 3 2 3 3" xfId="9444" xr:uid="{00000000-0005-0000-0000-000011250000}"/>
    <cellStyle name="Normal 38 3 3 2 4" xfId="9445" xr:uid="{00000000-0005-0000-0000-000012250000}"/>
    <cellStyle name="Normal 38 3 3 2 4 2" xfId="9446" xr:uid="{00000000-0005-0000-0000-000013250000}"/>
    <cellStyle name="Normal 38 3 3 2 5" xfId="9447" xr:uid="{00000000-0005-0000-0000-000014250000}"/>
    <cellStyle name="Normal 38 3 3 3" xfId="9448" xr:uid="{00000000-0005-0000-0000-000015250000}"/>
    <cellStyle name="Normal 38 3 3 3 2" xfId="9449" xr:uid="{00000000-0005-0000-0000-000016250000}"/>
    <cellStyle name="Normal 38 3 3 3 2 2" xfId="9450" xr:uid="{00000000-0005-0000-0000-000017250000}"/>
    <cellStyle name="Normal 38 3 3 3 3" xfId="9451" xr:uid="{00000000-0005-0000-0000-000018250000}"/>
    <cellStyle name="Normal 38 3 3 4" xfId="9452" xr:uid="{00000000-0005-0000-0000-000019250000}"/>
    <cellStyle name="Normal 38 3 3 4 2" xfId="9453" xr:uid="{00000000-0005-0000-0000-00001A250000}"/>
    <cellStyle name="Normal 38 3 3 4 2 2" xfId="9454" xr:uid="{00000000-0005-0000-0000-00001B250000}"/>
    <cellStyle name="Normal 38 3 3 4 3" xfId="9455" xr:uid="{00000000-0005-0000-0000-00001C250000}"/>
    <cellStyle name="Normal 38 3 3 5" xfId="9456" xr:uid="{00000000-0005-0000-0000-00001D250000}"/>
    <cellStyle name="Normal 38 3 3 5 2" xfId="9457" xr:uid="{00000000-0005-0000-0000-00001E250000}"/>
    <cellStyle name="Normal 38 3 3 6" xfId="9458" xr:uid="{00000000-0005-0000-0000-00001F250000}"/>
    <cellStyle name="Normal 38 3 3_Plan3" xfId="9459" xr:uid="{00000000-0005-0000-0000-000020250000}"/>
    <cellStyle name="Normal 38 3 4" xfId="9460" xr:uid="{00000000-0005-0000-0000-000021250000}"/>
    <cellStyle name="Normal 38 3 4 2" xfId="9461" xr:uid="{00000000-0005-0000-0000-000022250000}"/>
    <cellStyle name="Normal 38 3 4 2 2" xfId="9462" xr:uid="{00000000-0005-0000-0000-000023250000}"/>
    <cellStyle name="Normal 38 3 4 2 2 2" xfId="9463" xr:uid="{00000000-0005-0000-0000-000024250000}"/>
    <cellStyle name="Normal 38 3 4 2 2 2 2" xfId="9464" xr:uid="{00000000-0005-0000-0000-000025250000}"/>
    <cellStyle name="Normal 38 3 4 2 2 3" xfId="9465" xr:uid="{00000000-0005-0000-0000-000026250000}"/>
    <cellStyle name="Normal 38 3 4 2 3" xfId="9466" xr:uid="{00000000-0005-0000-0000-000027250000}"/>
    <cellStyle name="Normal 38 3 4 2 3 2" xfId="9467" xr:uid="{00000000-0005-0000-0000-000028250000}"/>
    <cellStyle name="Normal 38 3 4 2 3 2 2" xfId="9468" xr:uid="{00000000-0005-0000-0000-000029250000}"/>
    <cellStyle name="Normal 38 3 4 2 3 3" xfId="9469" xr:uid="{00000000-0005-0000-0000-00002A250000}"/>
    <cellStyle name="Normal 38 3 4 2 4" xfId="9470" xr:uid="{00000000-0005-0000-0000-00002B250000}"/>
    <cellStyle name="Normal 38 3 4 2 4 2" xfId="9471" xr:uid="{00000000-0005-0000-0000-00002C250000}"/>
    <cellStyle name="Normal 38 3 4 2 5" xfId="9472" xr:uid="{00000000-0005-0000-0000-00002D250000}"/>
    <cellStyle name="Normal 38 3 4 3" xfId="9473" xr:uid="{00000000-0005-0000-0000-00002E250000}"/>
    <cellStyle name="Normal 38 3 4 3 2" xfId="9474" xr:uid="{00000000-0005-0000-0000-00002F250000}"/>
    <cellStyle name="Normal 38 3 4 3 2 2" xfId="9475" xr:uid="{00000000-0005-0000-0000-000030250000}"/>
    <cellStyle name="Normal 38 3 4 3 3" xfId="9476" xr:uid="{00000000-0005-0000-0000-000031250000}"/>
    <cellStyle name="Normal 38 3 4 4" xfId="9477" xr:uid="{00000000-0005-0000-0000-000032250000}"/>
    <cellStyle name="Normal 38 3 4 4 2" xfId="9478" xr:uid="{00000000-0005-0000-0000-000033250000}"/>
    <cellStyle name="Normal 38 3 4 4 2 2" xfId="9479" xr:uid="{00000000-0005-0000-0000-000034250000}"/>
    <cellStyle name="Normal 38 3 4 4 3" xfId="9480" xr:uid="{00000000-0005-0000-0000-000035250000}"/>
    <cellStyle name="Normal 38 3 4 5" xfId="9481" xr:uid="{00000000-0005-0000-0000-000036250000}"/>
    <cellStyle name="Normal 38 3 4 5 2" xfId="9482" xr:uid="{00000000-0005-0000-0000-000037250000}"/>
    <cellStyle name="Normal 38 3 4 6" xfId="9483" xr:uid="{00000000-0005-0000-0000-000038250000}"/>
    <cellStyle name="Normal 38 3 5" xfId="9484" xr:uid="{00000000-0005-0000-0000-000039250000}"/>
    <cellStyle name="Normal 38 3 5 2" xfId="9485" xr:uid="{00000000-0005-0000-0000-00003A250000}"/>
    <cellStyle name="Normal 38 3 5 2 2" xfId="9486" xr:uid="{00000000-0005-0000-0000-00003B250000}"/>
    <cellStyle name="Normal 38 3 5 2 2 2" xfId="9487" xr:uid="{00000000-0005-0000-0000-00003C250000}"/>
    <cellStyle name="Normal 38 3 5 2 3" xfId="9488" xr:uid="{00000000-0005-0000-0000-00003D250000}"/>
    <cellStyle name="Normal 38 3 5 3" xfId="9489" xr:uid="{00000000-0005-0000-0000-00003E250000}"/>
    <cellStyle name="Normal 38 3 5 3 2" xfId="9490" xr:uid="{00000000-0005-0000-0000-00003F250000}"/>
    <cellStyle name="Normal 38 3 5 3 2 2" xfId="9491" xr:uid="{00000000-0005-0000-0000-000040250000}"/>
    <cellStyle name="Normal 38 3 5 3 3" xfId="9492" xr:uid="{00000000-0005-0000-0000-000041250000}"/>
    <cellStyle name="Normal 38 3 5 4" xfId="9493" xr:uid="{00000000-0005-0000-0000-000042250000}"/>
    <cellStyle name="Normal 38 3 5 4 2" xfId="9494" xr:uid="{00000000-0005-0000-0000-000043250000}"/>
    <cellStyle name="Normal 38 3 5 5" xfId="9495" xr:uid="{00000000-0005-0000-0000-000044250000}"/>
    <cellStyle name="Normal 38 3 6" xfId="9496" xr:uid="{00000000-0005-0000-0000-000045250000}"/>
    <cellStyle name="Normal 38 3 6 2" xfId="9497" xr:uid="{00000000-0005-0000-0000-000046250000}"/>
    <cellStyle name="Normal 38 3 6 2 2" xfId="9498" xr:uid="{00000000-0005-0000-0000-000047250000}"/>
    <cellStyle name="Normal 38 3 6 3" xfId="9499" xr:uid="{00000000-0005-0000-0000-000048250000}"/>
    <cellStyle name="Normal 38 3 7" xfId="9500" xr:uid="{00000000-0005-0000-0000-000049250000}"/>
    <cellStyle name="Normal 38 3 7 2" xfId="9501" xr:uid="{00000000-0005-0000-0000-00004A250000}"/>
    <cellStyle name="Normal 38 3 7 2 2" xfId="9502" xr:uid="{00000000-0005-0000-0000-00004B250000}"/>
    <cellStyle name="Normal 38 3 7 3" xfId="9503" xr:uid="{00000000-0005-0000-0000-00004C250000}"/>
    <cellStyle name="Normal 38 3 8" xfId="9504" xr:uid="{00000000-0005-0000-0000-00004D250000}"/>
    <cellStyle name="Normal 38 3 8 2" xfId="9505" xr:uid="{00000000-0005-0000-0000-00004E250000}"/>
    <cellStyle name="Normal 38 3 9" xfId="9506" xr:uid="{00000000-0005-0000-0000-00004F250000}"/>
    <cellStyle name="Normal 38 3_Plan3" xfId="9507" xr:uid="{00000000-0005-0000-0000-000050250000}"/>
    <cellStyle name="Normal 38 4" xfId="9508" xr:uid="{00000000-0005-0000-0000-000051250000}"/>
    <cellStyle name="Normal 38 4 2" xfId="9509" xr:uid="{00000000-0005-0000-0000-000052250000}"/>
    <cellStyle name="Normal 38 4 2 2" xfId="9510" xr:uid="{00000000-0005-0000-0000-000053250000}"/>
    <cellStyle name="Normal 38 4 2 2 2" xfId="9511" xr:uid="{00000000-0005-0000-0000-000054250000}"/>
    <cellStyle name="Normal 38 4 2 2 2 2" xfId="9512" xr:uid="{00000000-0005-0000-0000-000055250000}"/>
    <cellStyle name="Normal 38 4 2 2 3" xfId="9513" xr:uid="{00000000-0005-0000-0000-000056250000}"/>
    <cellStyle name="Normal 38 4 2 3" xfId="9514" xr:uid="{00000000-0005-0000-0000-000057250000}"/>
    <cellStyle name="Normal 38 4 2 3 2" xfId="9515" xr:uid="{00000000-0005-0000-0000-000058250000}"/>
    <cellStyle name="Normal 38 4 2 3 2 2" xfId="9516" xr:uid="{00000000-0005-0000-0000-000059250000}"/>
    <cellStyle name="Normal 38 4 2 3 3" xfId="9517" xr:uid="{00000000-0005-0000-0000-00005A250000}"/>
    <cellStyle name="Normal 38 4 2 4" xfId="9518" xr:uid="{00000000-0005-0000-0000-00005B250000}"/>
    <cellStyle name="Normal 38 4 2 4 2" xfId="9519" xr:uid="{00000000-0005-0000-0000-00005C250000}"/>
    <cellStyle name="Normal 38 4 2 5" xfId="9520" xr:uid="{00000000-0005-0000-0000-00005D250000}"/>
    <cellStyle name="Normal 38 4 3" xfId="9521" xr:uid="{00000000-0005-0000-0000-00005E250000}"/>
    <cellStyle name="Normal 38 4 3 2" xfId="9522" xr:uid="{00000000-0005-0000-0000-00005F250000}"/>
    <cellStyle name="Normal 38 4 3 2 2" xfId="9523" xr:uid="{00000000-0005-0000-0000-000060250000}"/>
    <cellStyle name="Normal 38 4 3 3" xfId="9524" xr:uid="{00000000-0005-0000-0000-000061250000}"/>
    <cellStyle name="Normal 38 4 4" xfId="9525" xr:uid="{00000000-0005-0000-0000-000062250000}"/>
    <cellStyle name="Normal 38 4 4 2" xfId="9526" xr:uid="{00000000-0005-0000-0000-000063250000}"/>
    <cellStyle name="Normal 38 4 4 2 2" xfId="9527" xr:uid="{00000000-0005-0000-0000-000064250000}"/>
    <cellStyle name="Normal 38 4 4 3" xfId="9528" xr:uid="{00000000-0005-0000-0000-000065250000}"/>
    <cellStyle name="Normal 38 4 5" xfId="9529" xr:uid="{00000000-0005-0000-0000-000066250000}"/>
    <cellStyle name="Normal 38 4 5 2" xfId="9530" xr:uid="{00000000-0005-0000-0000-000067250000}"/>
    <cellStyle name="Normal 38 4 6" xfId="9531" xr:uid="{00000000-0005-0000-0000-000068250000}"/>
    <cellStyle name="Normal 38 4_Plan3" xfId="9532" xr:uid="{00000000-0005-0000-0000-000069250000}"/>
    <cellStyle name="Normal 38 5" xfId="9533" xr:uid="{00000000-0005-0000-0000-00006A250000}"/>
    <cellStyle name="Normal 38 5 2" xfId="9534" xr:uid="{00000000-0005-0000-0000-00006B250000}"/>
    <cellStyle name="Normal 38 5 2 2" xfId="9535" xr:uid="{00000000-0005-0000-0000-00006C250000}"/>
    <cellStyle name="Normal 38 5 2 2 2" xfId="9536" xr:uid="{00000000-0005-0000-0000-00006D250000}"/>
    <cellStyle name="Normal 38 5 2 2 2 2" xfId="9537" xr:uid="{00000000-0005-0000-0000-00006E250000}"/>
    <cellStyle name="Normal 38 5 2 2 3" xfId="9538" xr:uid="{00000000-0005-0000-0000-00006F250000}"/>
    <cellStyle name="Normal 38 5 2 3" xfId="9539" xr:uid="{00000000-0005-0000-0000-000070250000}"/>
    <cellStyle name="Normal 38 5 2 3 2" xfId="9540" xr:uid="{00000000-0005-0000-0000-000071250000}"/>
    <cellStyle name="Normal 38 5 2 3 2 2" xfId="9541" xr:uid="{00000000-0005-0000-0000-000072250000}"/>
    <cellStyle name="Normal 38 5 2 3 3" xfId="9542" xr:uid="{00000000-0005-0000-0000-000073250000}"/>
    <cellStyle name="Normal 38 5 2 4" xfId="9543" xr:uid="{00000000-0005-0000-0000-000074250000}"/>
    <cellStyle name="Normal 38 5 2 4 2" xfId="9544" xr:uid="{00000000-0005-0000-0000-000075250000}"/>
    <cellStyle name="Normal 38 5 2 5" xfId="9545" xr:uid="{00000000-0005-0000-0000-000076250000}"/>
    <cellStyle name="Normal 38 5 3" xfId="9546" xr:uid="{00000000-0005-0000-0000-000077250000}"/>
    <cellStyle name="Normal 38 5 3 2" xfId="9547" xr:uid="{00000000-0005-0000-0000-000078250000}"/>
    <cellStyle name="Normal 38 5 3 2 2" xfId="9548" xr:uid="{00000000-0005-0000-0000-000079250000}"/>
    <cellStyle name="Normal 38 5 3 3" xfId="9549" xr:uid="{00000000-0005-0000-0000-00007A250000}"/>
    <cellStyle name="Normal 38 5 4" xfId="9550" xr:uid="{00000000-0005-0000-0000-00007B250000}"/>
    <cellStyle name="Normal 38 5 4 2" xfId="9551" xr:uid="{00000000-0005-0000-0000-00007C250000}"/>
    <cellStyle name="Normal 38 5 4 2 2" xfId="9552" xr:uid="{00000000-0005-0000-0000-00007D250000}"/>
    <cellStyle name="Normal 38 5 4 3" xfId="9553" xr:uid="{00000000-0005-0000-0000-00007E250000}"/>
    <cellStyle name="Normal 38 5 5" xfId="9554" xr:uid="{00000000-0005-0000-0000-00007F250000}"/>
    <cellStyle name="Normal 38 5 5 2" xfId="9555" xr:uid="{00000000-0005-0000-0000-000080250000}"/>
    <cellStyle name="Normal 38 5 6" xfId="9556" xr:uid="{00000000-0005-0000-0000-000081250000}"/>
    <cellStyle name="Normal 38 5_Plan3" xfId="9557" xr:uid="{00000000-0005-0000-0000-000082250000}"/>
    <cellStyle name="Normal 38 6" xfId="9558" xr:uid="{00000000-0005-0000-0000-000083250000}"/>
    <cellStyle name="Normal 38 6 2" xfId="9559" xr:uid="{00000000-0005-0000-0000-000084250000}"/>
    <cellStyle name="Normal 38 6 2 2" xfId="9560" xr:uid="{00000000-0005-0000-0000-000085250000}"/>
    <cellStyle name="Normal 38 6 2 2 2" xfId="9561" xr:uid="{00000000-0005-0000-0000-000086250000}"/>
    <cellStyle name="Normal 38 6 2 2 2 2" xfId="9562" xr:uid="{00000000-0005-0000-0000-000087250000}"/>
    <cellStyle name="Normal 38 6 2 2 3" xfId="9563" xr:uid="{00000000-0005-0000-0000-000088250000}"/>
    <cellStyle name="Normal 38 6 2 3" xfId="9564" xr:uid="{00000000-0005-0000-0000-000089250000}"/>
    <cellStyle name="Normal 38 6 2 3 2" xfId="9565" xr:uid="{00000000-0005-0000-0000-00008A250000}"/>
    <cellStyle name="Normal 38 6 2 3 2 2" xfId="9566" xr:uid="{00000000-0005-0000-0000-00008B250000}"/>
    <cellStyle name="Normal 38 6 2 3 3" xfId="9567" xr:uid="{00000000-0005-0000-0000-00008C250000}"/>
    <cellStyle name="Normal 38 6 2 4" xfId="9568" xr:uid="{00000000-0005-0000-0000-00008D250000}"/>
    <cellStyle name="Normal 38 6 2 4 2" xfId="9569" xr:uid="{00000000-0005-0000-0000-00008E250000}"/>
    <cellStyle name="Normal 38 6 2 5" xfId="9570" xr:uid="{00000000-0005-0000-0000-00008F250000}"/>
    <cellStyle name="Normal 38 6 3" xfId="9571" xr:uid="{00000000-0005-0000-0000-000090250000}"/>
    <cellStyle name="Normal 38 6 3 2" xfId="9572" xr:uid="{00000000-0005-0000-0000-000091250000}"/>
    <cellStyle name="Normal 38 6 3 2 2" xfId="9573" xr:uid="{00000000-0005-0000-0000-000092250000}"/>
    <cellStyle name="Normal 38 6 3 3" xfId="9574" xr:uid="{00000000-0005-0000-0000-000093250000}"/>
    <cellStyle name="Normal 38 6 4" xfId="9575" xr:uid="{00000000-0005-0000-0000-000094250000}"/>
    <cellStyle name="Normal 38 6 4 2" xfId="9576" xr:uid="{00000000-0005-0000-0000-000095250000}"/>
    <cellStyle name="Normal 38 6 4 2 2" xfId="9577" xr:uid="{00000000-0005-0000-0000-000096250000}"/>
    <cellStyle name="Normal 38 6 4 3" xfId="9578" xr:uid="{00000000-0005-0000-0000-000097250000}"/>
    <cellStyle name="Normal 38 6 5" xfId="9579" xr:uid="{00000000-0005-0000-0000-000098250000}"/>
    <cellStyle name="Normal 38 6 5 2" xfId="9580" xr:uid="{00000000-0005-0000-0000-000099250000}"/>
    <cellStyle name="Normal 38 6 6" xfId="9581" xr:uid="{00000000-0005-0000-0000-00009A250000}"/>
    <cellStyle name="Normal 38 7" xfId="9582" xr:uid="{00000000-0005-0000-0000-00009B250000}"/>
    <cellStyle name="Normal 38 7 2" xfId="9583" xr:uid="{00000000-0005-0000-0000-00009C250000}"/>
    <cellStyle name="Normal 38 7 2 2" xfId="9584" xr:uid="{00000000-0005-0000-0000-00009D250000}"/>
    <cellStyle name="Normal 38 7 2 2 2" xfId="9585" xr:uid="{00000000-0005-0000-0000-00009E250000}"/>
    <cellStyle name="Normal 38 7 2 3" xfId="9586" xr:uid="{00000000-0005-0000-0000-00009F250000}"/>
    <cellStyle name="Normal 38 7 3" xfId="9587" xr:uid="{00000000-0005-0000-0000-0000A0250000}"/>
    <cellStyle name="Normal 38 7 3 2" xfId="9588" xr:uid="{00000000-0005-0000-0000-0000A1250000}"/>
    <cellStyle name="Normal 38 7 3 2 2" xfId="9589" xr:uid="{00000000-0005-0000-0000-0000A2250000}"/>
    <cellStyle name="Normal 38 7 3 3" xfId="9590" xr:uid="{00000000-0005-0000-0000-0000A3250000}"/>
    <cellStyle name="Normal 38 7 4" xfId="9591" xr:uid="{00000000-0005-0000-0000-0000A4250000}"/>
    <cellStyle name="Normal 38 7 4 2" xfId="9592" xr:uid="{00000000-0005-0000-0000-0000A5250000}"/>
    <cellStyle name="Normal 38 7 5" xfId="9593" xr:uid="{00000000-0005-0000-0000-0000A6250000}"/>
    <cellStyle name="Normal 38 8" xfId="9594" xr:uid="{00000000-0005-0000-0000-0000A7250000}"/>
    <cellStyle name="Normal 38 8 2" xfId="9595" xr:uid="{00000000-0005-0000-0000-0000A8250000}"/>
    <cellStyle name="Normal 38 8 2 2" xfId="9596" xr:uid="{00000000-0005-0000-0000-0000A9250000}"/>
    <cellStyle name="Normal 38 8 3" xfId="9597" xr:uid="{00000000-0005-0000-0000-0000AA250000}"/>
    <cellStyle name="Normal 38 9" xfId="9598" xr:uid="{00000000-0005-0000-0000-0000AB250000}"/>
    <cellStyle name="Normal 38 9 2" xfId="9599" xr:uid="{00000000-0005-0000-0000-0000AC250000}"/>
    <cellStyle name="Normal 38 9 2 2" xfId="9600" xr:uid="{00000000-0005-0000-0000-0000AD250000}"/>
    <cellStyle name="Normal 38 9 3" xfId="9601" xr:uid="{00000000-0005-0000-0000-0000AE250000}"/>
    <cellStyle name="Normal 38_Plan3" xfId="9602" xr:uid="{00000000-0005-0000-0000-0000AF250000}"/>
    <cellStyle name="Normal 39" xfId="9603" xr:uid="{00000000-0005-0000-0000-0000B0250000}"/>
    <cellStyle name="Normal 39 10" xfId="9604" xr:uid="{00000000-0005-0000-0000-0000B1250000}"/>
    <cellStyle name="Normal 39 10 2" xfId="9605" xr:uid="{00000000-0005-0000-0000-0000B2250000}"/>
    <cellStyle name="Normal 39 11" xfId="9606" xr:uid="{00000000-0005-0000-0000-0000B3250000}"/>
    <cellStyle name="Normal 39 12" xfId="9607" xr:uid="{00000000-0005-0000-0000-0000B4250000}"/>
    <cellStyle name="Normal 39 2" xfId="9608" xr:uid="{00000000-0005-0000-0000-0000B5250000}"/>
    <cellStyle name="Normal 39 2 10" xfId="9609" xr:uid="{00000000-0005-0000-0000-0000B6250000}"/>
    <cellStyle name="Normal 39 2 2" xfId="9610" xr:uid="{00000000-0005-0000-0000-0000B7250000}"/>
    <cellStyle name="Normal 39 2 2 2" xfId="9611" xr:uid="{00000000-0005-0000-0000-0000B8250000}"/>
    <cellStyle name="Normal 39 2 2 2 2" xfId="9612" xr:uid="{00000000-0005-0000-0000-0000B9250000}"/>
    <cellStyle name="Normal 39 2 2 2 2 2" xfId="9613" xr:uid="{00000000-0005-0000-0000-0000BA250000}"/>
    <cellStyle name="Normal 39 2 2 2 2 2 2" xfId="9614" xr:uid="{00000000-0005-0000-0000-0000BB250000}"/>
    <cellStyle name="Normal 39 2 2 2 2 3" xfId="9615" xr:uid="{00000000-0005-0000-0000-0000BC250000}"/>
    <cellStyle name="Normal 39 2 2 2 3" xfId="9616" xr:uid="{00000000-0005-0000-0000-0000BD250000}"/>
    <cellStyle name="Normal 39 2 2 2 3 2" xfId="9617" xr:uid="{00000000-0005-0000-0000-0000BE250000}"/>
    <cellStyle name="Normal 39 2 2 2 3 2 2" xfId="9618" xr:uid="{00000000-0005-0000-0000-0000BF250000}"/>
    <cellStyle name="Normal 39 2 2 2 3 3" xfId="9619" xr:uid="{00000000-0005-0000-0000-0000C0250000}"/>
    <cellStyle name="Normal 39 2 2 2 4" xfId="9620" xr:uid="{00000000-0005-0000-0000-0000C1250000}"/>
    <cellStyle name="Normal 39 2 2 2 4 2" xfId="9621" xr:uid="{00000000-0005-0000-0000-0000C2250000}"/>
    <cellStyle name="Normal 39 2 2 2 5" xfId="9622" xr:uid="{00000000-0005-0000-0000-0000C3250000}"/>
    <cellStyle name="Normal 39 2 2 3" xfId="9623" xr:uid="{00000000-0005-0000-0000-0000C4250000}"/>
    <cellStyle name="Normal 39 2 2 3 2" xfId="9624" xr:uid="{00000000-0005-0000-0000-0000C5250000}"/>
    <cellStyle name="Normal 39 2 2 3 2 2" xfId="9625" xr:uid="{00000000-0005-0000-0000-0000C6250000}"/>
    <cellStyle name="Normal 39 2 2 3 3" xfId="9626" xr:uid="{00000000-0005-0000-0000-0000C7250000}"/>
    <cellStyle name="Normal 39 2 2 4" xfId="9627" xr:uid="{00000000-0005-0000-0000-0000C8250000}"/>
    <cellStyle name="Normal 39 2 2 4 2" xfId="9628" xr:uid="{00000000-0005-0000-0000-0000C9250000}"/>
    <cellStyle name="Normal 39 2 2 4 2 2" xfId="9629" xr:uid="{00000000-0005-0000-0000-0000CA250000}"/>
    <cellStyle name="Normal 39 2 2 4 3" xfId="9630" xr:uid="{00000000-0005-0000-0000-0000CB250000}"/>
    <cellStyle name="Normal 39 2 2 5" xfId="9631" xr:uid="{00000000-0005-0000-0000-0000CC250000}"/>
    <cellStyle name="Normal 39 2 2 5 2" xfId="9632" xr:uid="{00000000-0005-0000-0000-0000CD250000}"/>
    <cellStyle name="Normal 39 2 2 6" xfId="9633" xr:uid="{00000000-0005-0000-0000-0000CE250000}"/>
    <cellStyle name="Normal 39 2 2_Plan3" xfId="9634" xr:uid="{00000000-0005-0000-0000-0000CF250000}"/>
    <cellStyle name="Normal 39 2 3" xfId="9635" xr:uid="{00000000-0005-0000-0000-0000D0250000}"/>
    <cellStyle name="Normal 39 2 3 2" xfId="9636" xr:uid="{00000000-0005-0000-0000-0000D1250000}"/>
    <cellStyle name="Normal 39 2 3 2 2" xfId="9637" xr:uid="{00000000-0005-0000-0000-0000D2250000}"/>
    <cellStyle name="Normal 39 2 3 2 2 2" xfId="9638" xr:uid="{00000000-0005-0000-0000-0000D3250000}"/>
    <cellStyle name="Normal 39 2 3 2 2 2 2" xfId="9639" xr:uid="{00000000-0005-0000-0000-0000D4250000}"/>
    <cellStyle name="Normal 39 2 3 2 2 3" xfId="9640" xr:uid="{00000000-0005-0000-0000-0000D5250000}"/>
    <cellStyle name="Normal 39 2 3 2 3" xfId="9641" xr:uid="{00000000-0005-0000-0000-0000D6250000}"/>
    <cellStyle name="Normal 39 2 3 2 3 2" xfId="9642" xr:uid="{00000000-0005-0000-0000-0000D7250000}"/>
    <cellStyle name="Normal 39 2 3 2 3 2 2" xfId="9643" xr:uid="{00000000-0005-0000-0000-0000D8250000}"/>
    <cellStyle name="Normal 39 2 3 2 3 3" xfId="9644" xr:uid="{00000000-0005-0000-0000-0000D9250000}"/>
    <cellStyle name="Normal 39 2 3 2 4" xfId="9645" xr:uid="{00000000-0005-0000-0000-0000DA250000}"/>
    <cellStyle name="Normal 39 2 3 2 4 2" xfId="9646" xr:uid="{00000000-0005-0000-0000-0000DB250000}"/>
    <cellStyle name="Normal 39 2 3 2 5" xfId="9647" xr:uid="{00000000-0005-0000-0000-0000DC250000}"/>
    <cellStyle name="Normal 39 2 3 3" xfId="9648" xr:uid="{00000000-0005-0000-0000-0000DD250000}"/>
    <cellStyle name="Normal 39 2 3 3 2" xfId="9649" xr:uid="{00000000-0005-0000-0000-0000DE250000}"/>
    <cellStyle name="Normal 39 2 3 3 2 2" xfId="9650" xr:uid="{00000000-0005-0000-0000-0000DF250000}"/>
    <cellStyle name="Normal 39 2 3 3 3" xfId="9651" xr:uid="{00000000-0005-0000-0000-0000E0250000}"/>
    <cellStyle name="Normal 39 2 3 4" xfId="9652" xr:uid="{00000000-0005-0000-0000-0000E1250000}"/>
    <cellStyle name="Normal 39 2 3 4 2" xfId="9653" xr:uid="{00000000-0005-0000-0000-0000E2250000}"/>
    <cellStyle name="Normal 39 2 3 4 2 2" xfId="9654" xr:uid="{00000000-0005-0000-0000-0000E3250000}"/>
    <cellStyle name="Normal 39 2 3 4 3" xfId="9655" xr:uid="{00000000-0005-0000-0000-0000E4250000}"/>
    <cellStyle name="Normal 39 2 3 5" xfId="9656" xr:uid="{00000000-0005-0000-0000-0000E5250000}"/>
    <cellStyle name="Normal 39 2 3 5 2" xfId="9657" xr:uid="{00000000-0005-0000-0000-0000E6250000}"/>
    <cellStyle name="Normal 39 2 3 6" xfId="9658" xr:uid="{00000000-0005-0000-0000-0000E7250000}"/>
    <cellStyle name="Normal 39 2 3_Plan3" xfId="9659" xr:uid="{00000000-0005-0000-0000-0000E8250000}"/>
    <cellStyle name="Normal 39 2 4" xfId="9660" xr:uid="{00000000-0005-0000-0000-0000E9250000}"/>
    <cellStyle name="Normal 39 2 4 2" xfId="9661" xr:uid="{00000000-0005-0000-0000-0000EA250000}"/>
    <cellStyle name="Normal 39 2 4 2 2" xfId="9662" xr:uid="{00000000-0005-0000-0000-0000EB250000}"/>
    <cellStyle name="Normal 39 2 4 2 2 2" xfId="9663" xr:uid="{00000000-0005-0000-0000-0000EC250000}"/>
    <cellStyle name="Normal 39 2 4 2 2 2 2" xfId="9664" xr:uid="{00000000-0005-0000-0000-0000ED250000}"/>
    <cellStyle name="Normal 39 2 4 2 2 3" xfId="9665" xr:uid="{00000000-0005-0000-0000-0000EE250000}"/>
    <cellStyle name="Normal 39 2 4 2 3" xfId="9666" xr:uid="{00000000-0005-0000-0000-0000EF250000}"/>
    <cellStyle name="Normal 39 2 4 2 3 2" xfId="9667" xr:uid="{00000000-0005-0000-0000-0000F0250000}"/>
    <cellStyle name="Normal 39 2 4 2 3 2 2" xfId="9668" xr:uid="{00000000-0005-0000-0000-0000F1250000}"/>
    <cellStyle name="Normal 39 2 4 2 3 3" xfId="9669" xr:uid="{00000000-0005-0000-0000-0000F2250000}"/>
    <cellStyle name="Normal 39 2 4 2 4" xfId="9670" xr:uid="{00000000-0005-0000-0000-0000F3250000}"/>
    <cellStyle name="Normal 39 2 4 2 4 2" xfId="9671" xr:uid="{00000000-0005-0000-0000-0000F4250000}"/>
    <cellStyle name="Normal 39 2 4 2 5" xfId="9672" xr:uid="{00000000-0005-0000-0000-0000F5250000}"/>
    <cellStyle name="Normal 39 2 4 3" xfId="9673" xr:uid="{00000000-0005-0000-0000-0000F6250000}"/>
    <cellStyle name="Normal 39 2 4 3 2" xfId="9674" xr:uid="{00000000-0005-0000-0000-0000F7250000}"/>
    <cellStyle name="Normal 39 2 4 3 2 2" xfId="9675" xr:uid="{00000000-0005-0000-0000-0000F8250000}"/>
    <cellStyle name="Normal 39 2 4 3 3" xfId="9676" xr:uid="{00000000-0005-0000-0000-0000F9250000}"/>
    <cellStyle name="Normal 39 2 4 4" xfId="9677" xr:uid="{00000000-0005-0000-0000-0000FA250000}"/>
    <cellStyle name="Normal 39 2 4 4 2" xfId="9678" xr:uid="{00000000-0005-0000-0000-0000FB250000}"/>
    <cellStyle name="Normal 39 2 4 4 2 2" xfId="9679" xr:uid="{00000000-0005-0000-0000-0000FC250000}"/>
    <cellStyle name="Normal 39 2 4 4 3" xfId="9680" xr:uid="{00000000-0005-0000-0000-0000FD250000}"/>
    <cellStyle name="Normal 39 2 4 5" xfId="9681" xr:uid="{00000000-0005-0000-0000-0000FE250000}"/>
    <cellStyle name="Normal 39 2 4 5 2" xfId="9682" xr:uid="{00000000-0005-0000-0000-0000FF250000}"/>
    <cellStyle name="Normal 39 2 4 6" xfId="9683" xr:uid="{00000000-0005-0000-0000-000000260000}"/>
    <cellStyle name="Normal 39 2 5" xfId="9684" xr:uid="{00000000-0005-0000-0000-000001260000}"/>
    <cellStyle name="Normal 39 2 5 2" xfId="9685" xr:uid="{00000000-0005-0000-0000-000002260000}"/>
    <cellStyle name="Normal 39 2 5 2 2" xfId="9686" xr:uid="{00000000-0005-0000-0000-000003260000}"/>
    <cellStyle name="Normal 39 2 5 2 2 2" xfId="9687" xr:uid="{00000000-0005-0000-0000-000004260000}"/>
    <cellStyle name="Normal 39 2 5 2 3" xfId="9688" xr:uid="{00000000-0005-0000-0000-000005260000}"/>
    <cellStyle name="Normal 39 2 5 3" xfId="9689" xr:uid="{00000000-0005-0000-0000-000006260000}"/>
    <cellStyle name="Normal 39 2 5 3 2" xfId="9690" xr:uid="{00000000-0005-0000-0000-000007260000}"/>
    <cellStyle name="Normal 39 2 5 3 2 2" xfId="9691" xr:uid="{00000000-0005-0000-0000-000008260000}"/>
    <cellStyle name="Normal 39 2 5 3 3" xfId="9692" xr:uid="{00000000-0005-0000-0000-000009260000}"/>
    <cellStyle name="Normal 39 2 5 4" xfId="9693" xr:uid="{00000000-0005-0000-0000-00000A260000}"/>
    <cellStyle name="Normal 39 2 5 4 2" xfId="9694" xr:uid="{00000000-0005-0000-0000-00000B260000}"/>
    <cellStyle name="Normal 39 2 5 5" xfId="9695" xr:uid="{00000000-0005-0000-0000-00000C260000}"/>
    <cellStyle name="Normal 39 2 6" xfId="9696" xr:uid="{00000000-0005-0000-0000-00000D260000}"/>
    <cellStyle name="Normal 39 2 6 2" xfId="9697" xr:uid="{00000000-0005-0000-0000-00000E260000}"/>
    <cellStyle name="Normal 39 2 6 2 2" xfId="9698" xr:uid="{00000000-0005-0000-0000-00000F260000}"/>
    <cellStyle name="Normal 39 2 6 3" xfId="9699" xr:uid="{00000000-0005-0000-0000-000010260000}"/>
    <cellStyle name="Normal 39 2 7" xfId="9700" xr:uid="{00000000-0005-0000-0000-000011260000}"/>
    <cellStyle name="Normal 39 2 7 2" xfId="9701" xr:uid="{00000000-0005-0000-0000-000012260000}"/>
    <cellStyle name="Normal 39 2 7 2 2" xfId="9702" xr:uid="{00000000-0005-0000-0000-000013260000}"/>
    <cellStyle name="Normal 39 2 7 3" xfId="9703" xr:uid="{00000000-0005-0000-0000-000014260000}"/>
    <cellStyle name="Normal 39 2 8" xfId="9704" xr:uid="{00000000-0005-0000-0000-000015260000}"/>
    <cellStyle name="Normal 39 2 8 2" xfId="9705" xr:uid="{00000000-0005-0000-0000-000016260000}"/>
    <cellStyle name="Normal 39 2 9" xfId="9706" xr:uid="{00000000-0005-0000-0000-000017260000}"/>
    <cellStyle name="Normal 39 2_Plan3" xfId="9707" xr:uid="{00000000-0005-0000-0000-000018260000}"/>
    <cellStyle name="Normal 39 3" xfId="9708" xr:uid="{00000000-0005-0000-0000-000019260000}"/>
    <cellStyle name="Normal 39 3 2" xfId="9709" xr:uid="{00000000-0005-0000-0000-00001A260000}"/>
    <cellStyle name="Normal 39 3 2 2" xfId="9710" xr:uid="{00000000-0005-0000-0000-00001B260000}"/>
    <cellStyle name="Normal 39 3 2 2 2" xfId="9711" xr:uid="{00000000-0005-0000-0000-00001C260000}"/>
    <cellStyle name="Normal 39 3 2 2 2 2" xfId="9712" xr:uid="{00000000-0005-0000-0000-00001D260000}"/>
    <cellStyle name="Normal 39 3 2 2 3" xfId="9713" xr:uid="{00000000-0005-0000-0000-00001E260000}"/>
    <cellStyle name="Normal 39 3 2 3" xfId="9714" xr:uid="{00000000-0005-0000-0000-00001F260000}"/>
    <cellStyle name="Normal 39 3 2 3 2" xfId="9715" xr:uid="{00000000-0005-0000-0000-000020260000}"/>
    <cellStyle name="Normal 39 3 2 3 2 2" xfId="9716" xr:uid="{00000000-0005-0000-0000-000021260000}"/>
    <cellStyle name="Normal 39 3 2 3 3" xfId="9717" xr:uid="{00000000-0005-0000-0000-000022260000}"/>
    <cellStyle name="Normal 39 3 2 4" xfId="9718" xr:uid="{00000000-0005-0000-0000-000023260000}"/>
    <cellStyle name="Normal 39 3 2 4 2" xfId="9719" xr:uid="{00000000-0005-0000-0000-000024260000}"/>
    <cellStyle name="Normal 39 3 2 5" xfId="9720" xr:uid="{00000000-0005-0000-0000-000025260000}"/>
    <cellStyle name="Normal 39 3 3" xfId="9721" xr:uid="{00000000-0005-0000-0000-000026260000}"/>
    <cellStyle name="Normal 39 3 3 2" xfId="9722" xr:uid="{00000000-0005-0000-0000-000027260000}"/>
    <cellStyle name="Normal 39 3 3 2 2" xfId="9723" xr:uid="{00000000-0005-0000-0000-000028260000}"/>
    <cellStyle name="Normal 39 3 3 3" xfId="9724" xr:uid="{00000000-0005-0000-0000-000029260000}"/>
    <cellStyle name="Normal 39 3 4" xfId="9725" xr:uid="{00000000-0005-0000-0000-00002A260000}"/>
    <cellStyle name="Normal 39 3 4 2" xfId="9726" xr:uid="{00000000-0005-0000-0000-00002B260000}"/>
    <cellStyle name="Normal 39 3 4 2 2" xfId="9727" xr:uid="{00000000-0005-0000-0000-00002C260000}"/>
    <cellStyle name="Normal 39 3 4 3" xfId="9728" xr:uid="{00000000-0005-0000-0000-00002D260000}"/>
    <cellStyle name="Normal 39 3 5" xfId="9729" xr:uid="{00000000-0005-0000-0000-00002E260000}"/>
    <cellStyle name="Normal 39 3 5 2" xfId="9730" xr:uid="{00000000-0005-0000-0000-00002F260000}"/>
    <cellStyle name="Normal 39 3 6" xfId="9731" xr:uid="{00000000-0005-0000-0000-000030260000}"/>
    <cellStyle name="Normal 39 3 7" xfId="9732" xr:uid="{00000000-0005-0000-0000-000031260000}"/>
    <cellStyle name="Normal 39 3_Plan3" xfId="9733" xr:uid="{00000000-0005-0000-0000-000032260000}"/>
    <cellStyle name="Normal 39 4" xfId="9734" xr:uid="{00000000-0005-0000-0000-000033260000}"/>
    <cellStyle name="Normal 39 4 2" xfId="9735" xr:uid="{00000000-0005-0000-0000-000034260000}"/>
    <cellStyle name="Normal 39 4 2 2" xfId="9736" xr:uid="{00000000-0005-0000-0000-000035260000}"/>
    <cellStyle name="Normal 39 4 2 2 2" xfId="9737" xr:uid="{00000000-0005-0000-0000-000036260000}"/>
    <cellStyle name="Normal 39 4 2 2 2 2" xfId="9738" xr:uid="{00000000-0005-0000-0000-000037260000}"/>
    <cellStyle name="Normal 39 4 2 2 3" xfId="9739" xr:uid="{00000000-0005-0000-0000-000038260000}"/>
    <cellStyle name="Normal 39 4 2 3" xfId="9740" xr:uid="{00000000-0005-0000-0000-000039260000}"/>
    <cellStyle name="Normal 39 4 2 3 2" xfId="9741" xr:uid="{00000000-0005-0000-0000-00003A260000}"/>
    <cellStyle name="Normal 39 4 2 3 2 2" xfId="9742" xr:uid="{00000000-0005-0000-0000-00003B260000}"/>
    <cellStyle name="Normal 39 4 2 3 3" xfId="9743" xr:uid="{00000000-0005-0000-0000-00003C260000}"/>
    <cellStyle name="Normal 39 4 2 4" xfId="9744" xr:uid="{00000000-0005-0000-0000-00003D260000}"/>
    <cellStyle name="Normal 39 4 2 4 2" xfId="9745" xr:uid="{00000000-0005-0000-0000-00003E260000}"/>
    <cellStyle name="Normal 39 4 2 5" xfId="9746" xr:uid="{00000000-0005-0000-0000-00003F260000}"/>
    <cellStyle name="Normal 39 4 3" xfId="9747" xr:uid="{00000000-0005-0000-0000-000040260000}"/>
    <cellStyle name="Normal 39 4 3 2" xfId="9748" xr:uid="{00000000-0005-0000-0000-000041260000}"/>
    <cellStyle name="Normal 39 4 3 2 2" xfId="9749" xr:uid="{00000000-0005-0000-0000-000042260000}"/>
    <cellStyle name="Normal 39 4 3 3" xfId="9750" xr:uid="{00000000-0005-0000-0000-000043260000}"/>
    <cellStyle name="Normal 39 4 4" xfId="9751" xr:uid="{00000000-0005-0000-0000-000044260000}"/>
    <cellStyle name="Normal 39 4 4 2" xfId="9752" xr:uid="{00000000-0005-0000-0000-000045260000}"/>
    <cellStyle name="Normal 39 4 4 2 2" xfId="9753" xr:uid="{00000000-0005-0000-0000-000046260000}"/>
    <cellStyle name="Normal 39 4 4 3" xfId="9754" xr:uid="{00000000-0005-0000-0000-000047260000}"/>
    <cellStyle name="Normal 39 4 5" xfId="9755" xr:uid="{00000000-0005-0000-0000-000048260000}"/>
    <cellStyle name="Normal 39 4 5 2" xfId="9756" xr:uid="{00000000-0005-0000-0000-000049260000}"/>
    <cellStyle name="Normal 39 4 6" xfId="9757" xr:uid="{00000000-0005-0000-0000-00004A260000}"/>
    <cellStyle name="Normal 39 4_Plan3" xfId="9758" xr:uid="{00000000-0005-0000-0000-00004B260000}"/>
    <cellStyle name="Normal 39 5" xfId="9759" xr:uid="{00000000-0005-0000-0000-00004C260000}"/>
    <cellStyle name="Normal 39 5 2" xfId="9760" xr:uid="{00000000-0005-0000-0000-00004D260000}"/>
    <cellStyle name="Normal 39 5 2 2" xfId="9761" xr:uid="{00000000-0005-0000-0000-00004E260000}"/>
    <cellStyle name="Normal 39 5 2 2 2" xfId="9762" xr:uid="{00000000-0005-0000-0000-00004F260000}"/>
    <cellStyle name="Normal 39 5 2 2 2 2" xfId="9763" xr:uid="{00000000-0005-0000-0000-000050260000}"/>
    <cellStyle name="Normal 39 5 2 2 3" xfId="9764" xr:uid="{00000000-0005-0000-0000-000051260000}"/>
    <cellStyle name="Normal 39 5 2 3" xfId="9765" xr:uid="{00000000-0005-0000-0000-000052260000}"/>
    <cellStyle name="Normal 39 5 2 3 2" xfId="9766" xr:uid="{00000000-0005-0000-0000-000053260000}"/>
    <cellStyle name="Normal 39 5 2 3 2 2" xfId="9767" xr:uid="{00000000-0005-0000-0000-000054260000}"/>
    <cellStyle name="Normal 39 5 2 3 3" xfId="9768" xr:uid="{00000000-0005-0000-0000-000055260000}"/>
    <cellStyle name="Normal 39 5 2 4" xfId="9769" xr:uid="{00000000-0005-0000-0000-000056260000}"/>
    <cellStyle name="Normal 39 5 2 4 2" xfId="9770" xr:uid="{00000000-0005-0000-0000-000057260000}"/>
    <cellStyle name="Normal 39 5 2 5" xfId="9771" xr:uid="{00000000-0005-0000-0000-000058260000}"/>
    <cellStyle name="Normal 39 5 3" xfId="9772" xr:uid="{00000000-0005-0000-0000-000059260000}"/>
    <cellStyle name="Normal 39 5 3 2" xfId="9773" xr:uid="{00000000-0005-0000-0000-00005A260000}"/>
    <cellStyle name="Normal 39 5 3 2 2" xfId="9774" xr:uid="{00000000-0005-0000-0000-00005B260000}"/>
    <cellStyle name="Normal 39 5 3 3" xfId="9775" xr:uid="{00000000-0005-0000-0000-00005C260000}"/>
    <cellStyle name="Normal 39 5 4" xfId="9776" xr:uid="{00000000-0005-0000-0000-00005D260000}"/>
    <cellStyle name="Normal 39 5 4 2" xfId="9777" xr:uid="{00000000-0005-0000-0000-00005E260000}"/>
    <cellStyle name="Normal 39 5 4 2 2" xfId="9778" xr:uid="{00000000-0005-0000-0000-00005F260000}"/>
    <cellStyle name="Normal 39 5 4 3" xfId="9779" xr:uid="{00000000-0005-0000-0000-000060260000}"/>
    <cellStyle name="Normal 39 5 5" xfId="9780" xr:uid="{00000000-0005-0000-0000-000061260000}"/>
    <cellStyle name="Normal 39 5 5 2" xfId="9781" xr:uid="{00000000-0005-0000-0000-000062260000}"/>
    <cellStyle name="Normal 39 5 6" xfId="9782" xr:uid="{00000000-0005-0000-0000-000063260000}"/>
    <cellStyle name="Normal 39 6" xfId="9783" xr:uid="{00000000-0005-0000-0000-000064260000}"/>
    <cellStyle name="Normal 39 6 2" xfId="9784" xr:uid="{00000000-0005-0000-0000-000065260000}"/>
    <cellStyle name="Normal 39 6 2 2" xfId="9785" xr:uid="{00000000-0005-0000-0000-000066260000}"/>
    <cellStyle name="Normal 39 6 2 2 2" xfId="9786" xr:uid="{00000000-0005-0000-0000-000067260000}"/>
    <cellStyle name="Normal 39 6 2 3" xfId="9787" xr:uid="{00000000-0005-0000-0000-000068260000}"/>
    <cellStyle name="Normal 39 6 3" xfId="9788" xr:uid="{00000000-0005-0000-0000-000069260000}"/>
    <cellStyle name="Normal 39 6 3 2" xfId="9789" xr:uid="{00000000-0005-0000-0000-00006A260000}"/>
    <cellStyle name="Normal 39 6 3 2 2" xfId="9790" xr:uid="{00000000-0005-0000-0000-00006B260000}"/>
    <cellStyle name="Normal 39 6 3 3" xfId="9791" xr:uid="{00000000-0005-0000-0000-00006C260000}"/>
    <cellStyle name="Normal 39 6 4" xfId="9792" xr:uid="{00000000-0005-0000-0000-00006D260000}"/>
    <cellStyle name="Normal 39 6 4 2" xfId="9793" xr:uid="{00000000-0005-0000-0000-00006E260000}"/>
    <cellStyle name="Normal 39 6 5" xfId="9794" xr:uid="{00000000-0005-0000-0000-00006F260000}"/>
    <cellStyle name="Normal 39 7" xfId="9795" xr:uid="{00000000-0005-0000-0000-000070260000}"/>
    <cellStyle name="Normal 39 7 2" xfId="9796" xr:uid="{00000000-0005-0000-0000-000071260000}"/>
    <cellStyle name="Normal 39 7 2 2" xfId="9797" xr:uid="{00000000-0005-0000-0000-000072260000}"/>
    <cellStyle name="Normal 39 7 3" xfId="9798" xr:uid="{00000000-0005-0000-0000-000073260000}"/>
    <cellStyle name="Normal 39 8" xfId="9799" xr:uid="{00000000-0005-0000-0000-000074260000}"/>
    <cellStyle name="Normal 39 8 2" xfId="9800" xr:uid="{00000000-0005-0000-0000-000075260000}"/>
    <cellStyle name="Normal 39 8 2 2" xfId="9801" xr:uid="{00000000-0005-0000-0000-000076260000}"/>
    <cellStyle name="Normal 39 8 3" xfId="9802" xr:uid="{00000000-0005-0000-0000-000077260000}"/>
    <cellStyle name="Normal 39 9" xfId="9803" xr:uid="{00000000-0005-0000-0000-000078260000}"/>
    <cellStyle name="Normal 39 9 2" xfId="9804" xr:uid="{00000000-0005-0000-0000-000079260000}"/>
    <cellStyle name="Normal 39_Plan3" xfId="9805" xr:uid="{00000000-0005-0000-0000-00007A260000}"/>
    <cellStyle name="Normal 4" xfId="9806" xr:uid="{00000000-0005-0000-0000-00007B260000}"/>
    <cellStyle name="Normal 4 10" xfId="9807" xr:uid="{00000000-0005-0000-0000-00007C260000}"/>
    <cellStyle name="Normal 4 10 2" xfId="9808" xr:uid="{00000000-0005-0000-0000-00007D260000}"/>
    <cellStyle name="Normal 4 11" xfId="9809" xr:uid="{00000000-0005-0000-0000-00007E260000}"/>
    <cellStyle name="Normal 4 11 2" xfId="9810" xr:uid="{00000000-0005-0000-0000-00007F260000}"/>
    <cellStyle name="Normal 4 11 2 2" xfId="9811" xr:uid="{00000000-0005-0000-0000-000080260000}"/>
    <cellStyle name="Normal 4 11 2 3" xfId="9812" xr:uid="{00000000-0005-0000-0000-000081260000}"/>
    <cellStyle name="Normal 4 11 3" xfId="9813" xr:uid="{00000000-0005-0000-0000-000082260000}"/>
    <cellStyle name="Normal 4 11 3 2" xfId="9814" xr:uid="{00000000-0005-0000-0000-000083260000}"/>
    <cellStyle name="Normal 4 11 4" xfId="9815" xr:uid="{00000000-0005-0000-0000-000084260000}"/>
    <cellStyle name="Normal 4 11 5" xfId="9816" xr:uid="{00000000-0005-0000-0000-000085260000}"/>
    <cellStyle name="Normal 4 12" xfId="9817" xr:uid="{00000000-0005-0000-0000-000086260000}"/>
    <cellStyle name="Normal 4 13" xfId="9818" xr:uid="{00000000-0005-0000-0000-000087260000}"/>
    <cellStyle name="Normal 4 14" xfId="9819" xr:uid="{00000000-0005-0000-0000-000088260000}"/>
    <cellStyle name="Normal 4 15" xfId="9820" xr:uid="{00000000-0005-0000-0000-000089260000}"/>
    <cellStyle name="Normal 4 2" xfId="9821" xr:uid="{00000000-0005-0000-0000-00008A260000}"/>
    <cellStyle name="Normal 4 2 2" xfId="9822" xr:uid="{00000000-0005-0000-0000-00008B260000}"/>
    <cellStyle name="Normal 4 2 2 2" xfId="9823" xr:uid="{00000000-0005-0000-0000-00008C260000}"/>
    <cellStyle name="Normal 4 2 3" xfId="9824" xr:uid="{00000000-0005-0000-0000-00008D260000}"/>
    <cellStyle name="Normal 4 3" xfId="9825" xr:uid="{00000000-0005-0000-0000-00008E260000}"/>
    <cellStyle name="Normal 4 3 2" xfId="9826" xr:uid="{00000000-0005-0000-0000-00008F260000}"/>
    <cellStyle name="Normal 4 3 2 2" xfId="9827" xr:uid="{00000000-0005-0000-0000-000090260000}"/>
    <cellStyle name="Normal 4 3 3" xfId="9828" xr:uid="{00000000-0005-0000-0000-000091260000}"/>
    <cellStyle name="Normal 4 3 4" xfId="9829" xr:uid="{00000000-0005-0000-0000-000092260000}"/>
    <cellStyle name="Normal 4 3 5" xfId="9830" xr:uid="{00000000-0005-0000-0000-000093260000}"/>
    <cellStyle name="Normal 4 3 6" xfId="9831" xr:uid="{00000000-0005-0000-0000-000094260000}"/>
    <cellStyle name="Normal 4 3_AQPNG_ORC_R01_2013_11_22(OBRA COMPLETA) 29112013-2" xfId="9832" xr:uid="{00000000-0005-0000-0000-000095260000}"/>
    <cellStyle name="Normal 4 4" xfId="9833" xr:uid="{00000000-0005-0000-0000-000096260000}"/>
    <cellStyle name="Normal 4 4 2" xfId="9834" xr:uid="{00000000-0005-0000-0000-000097260000}"/>
    <cellStyle name="Normal 4 4 2 2" xfId="9835" xr:uid="{00000000-0005-0000-0000-000098260000}"/>
    <cellStyle name="Normal 4 4 3" xfId="9836" xr:uid="{00000000-0005-0000-0000-000099260000}"/>
    <cellStyle name="Normal 4 4 4" xfId="9837" xr:uid="{00000000-0005-0000-0000-00009A260000}"/>
    <cellStyle name="Normal 4 5" xfId="9838" xr:uid="{00000000-0005-0000-0000-00009B260000}"/>
    <cellStyle name="Normal 4 5 2" xfId="9839" xr:uid="{00000000-0005-0000-0000-00009C260000}"/>
    <cellStyle name="Normal 4 5 3" xfId="9840" xr:uid="{00000000-0005-0000-0000-00009D260000}"/>
    <cellStyle name="Normal 4 6" xfId="9841" xr:uid="{00000000-0005-0000-0000-00009E260000}"/>
    <cellStyle name="Normal 4 6 2" xfId="9842" xr:uid="{00000000-0005-0000-0000-00009F260000}"/>
    <cellStyle name="Normal 4 6 3" xfId="9843" xr:uid="{00000000-0005-0000-0000-0000A0260000}"/>
    <cellStyle name="Normal 4 7" xfId="9844" xr:uid="{00000000-0005-0000-0000-0000A1260000}"/>
    <cellStyle name="Normal 4 7 2" xfId="9845" xr:uid="{00000000-0005-0000-0000-0000A2260000}"/>
    <cellStyle name="Normal 4 7 2 2" xfId="9846" xr:uid="{00000000-0005-0000-0000-0000A3260000}"/>
    <cellStyle name="Normal 4 7 2 2 2" xfId="9847" xr:uid="{00000000-0005-0000-0000-0000A4260000}"/>
    <cellStyle name="Normal 4 7 2 2 2 2" xfId="9848" xr:uid="{00000000-0005-0000-0000-0000A5260000}"/>
    <cellStyle name="Normal 4 7 2 2 2 3" xfId="9849" xr:uid="{00000000-0005-0000-0000-0000A6260000}"/>
    <cellStyle name="Normal 4 7 2 2 3" xfId="9850" xr:uid="{00000000-0005-0000-0000-0000A7260000}"/>
    <cellStyle name="Normal 4 7 2 2 4" xfId="9851" xr:uid="{00000000-0005-0000-0000-0000A8260000}"/>
    <cellStyle name="Normal 4 7 3" xfId="9852" xr:uid="{00000000-0005-0000-0000-0000A9260000}"/>
    <cellStyle name="Normal 4 8" xfId="9853" xr:uid="{00000000-0005-0000-0000-0000AA260000}"/>
    <cellStyle name="Normal 4 8 2" xfId="9854" xr:uid="{00000000-0005-0000-0000-0000AB260000}"/>
    <cellStyle name="Normal 4 8 3" xfId="9855" xr:uid="{00000000-0005-0000-0000-0000AC260000}"/>
    <cellStyle name="Normal 4 9" xfId="9856" xr:uid="{00000000-0005-0000-0000-0000AD260000}"/>
    <cellStyle name="Normal 4_CEEP BANDEIRANTES - REV. SUELY" xfId="9857" xr:uid="{00000000-0005-0000-0000-0000AE260000}"/>
    <cellStyle name="Normal 40" xfId="9858" xr:uid="{00000000-0005-0000-0000-0000AF260000}"/>
    <cellStyle name="Normal 40 2" xfId="9859" xr:uid="{00000000-0005-0000-0000-0000B0260000}"/>
    <cellStyle name="Normal 41" xfId="9860" xr:uid="{00000000-0005-0000-0000-0000B1260000}"/>
    <cellStyle name="Normal 41 10" xfId="9861" xr:uid="{00000000-0005-0000-0000-0000B2260000}"/>
    <cellStyle name="Normal 41 11" xfId="9862" xr:uid="{00000000-0005-0000-0000-0000B3260000}"/>
    <cellStyle name="Normal 41 2" xfId="9863" xr:uid="{00000000-0005-0000-0000-0000B4260000}"/>
    <cellStyle name="Normal 41 2 10" xfId="9864" xr:uid="{00000000-0005-0000-0000-0000B5260000}"/>
    <cellStyle name="Normal 41 2 2" xfId="9865" xr:uid="{00000000-0005-0000-0000-0000B6260000}"/>
    <cellStyle name="Normal 41 2 2 2" xfId="9866" xr:uid="{00000000-0005-0000-0000-0000B7260000}"/>
    <cellStyle name="Normal 41 2 2 2 2" xfId="9867" xr:uid="{00000000-0005-0000-0000-0000B8260000}"/>
    <cellStyle name="Normal 41 2 2 2 2 2" xfId="9868" xr:uid="{00000000-0005-0000-0000-0000B9260000}"/>
    <cellStyle name="Normal 41 2 2 2 2 2 2" xfId="9869" xr:uid="{00000000-0005-0000-0000-0000BA260000}"/>
    <cellStyle name="Normal 41 2 2 2 2 3" xfId="9870" xr:uid="{00000000-0005-0000-0000-0000BB260000}"/>
    <cellStyle name="Normal 41 2 2 2 3" xfId="9871" xr:uid="{00000000-0005-0000-0000-0000BC260000}"/>
    <cellStyle name="Normal 41 2 2 2 3 2" xfId="9872" xr:uid="{00000000-0005-0000-0000-0000BD260000}"/>
    <cellStyle name="Normal 41 2 2 2 3 2 2" xfId="9873" xr:uid="{00000000-0005-0000-0000-0000BE260000}"/>
    <cellStyle name="Normal 41 2 2 2 3 3" xfId="9874" xr:uid="{00000000-0005-0000-0000-0000BF260000}"/>
    <cellStyle name="Normal 41 2 2 2 4" xfId="9875" xr:uid="{00000000-0005-0000-0000-0000C0260000}"/>
    <cellStyle name="Normal 41 2 2 2 4 2" xfId="9876" xr:uid="{00000000-0005-0000-0000-0000C1260000}"/>
    <cellStyle name="Normal 41 2 2 2 5" xfId="9877" xr:uid="{00000000-0005-0000-0000-0000C2260000}"/>
    <cellStyle name="Normal 41 2 2 3" xfId="9878" xr:uid="{00000000-0005-0000-0000-0000C3260000}"/>
    <cellStyle name="Normal 41 2 2 3 2" xfId="9879" xr:uid="{00000000-0005-0000-0000-0000C4260000}"/>
    <cellStyle name="Normal 41 2 2 3 2 2" xfId="9880" xr:uid="{00000000-0005-0000-0000-0000C5260000}"/>
    <cellStyle name="Normal 41 2 2 3 3" xfId="9881" xr:uid="{00000000-0005-0000-0000-0000C6260000}"/>
    <cellStyle name="Normal 41 2 2 4" xfId="9882" xr:uid="{00000000-0005-0000-0000-0000C7260000}"/>
    <cellStyle name="Normal 41 2 2 4 2" xfId="9883" xr:uid="{00000000-0005-0000-0000-0000C8260000}"/>
    <cellStyle name="Normal 41 2 2 4 2 2" xfId="9884" xr:uid="{00000000-0005-0000-0000-0000C9260000}"/>
    <cellStyle name="Normal 41 2 2 4 3" xfId="9885" xr:uid="{00000000-0005-0000-0000-0000CA260000}"/>
    <cellStyle name="Normal 41 2 2 5" xfId="9886" xr:uid="{00000000-0005-0000-0000-0000CB260000}"/>
    <cellStyle name="Normal 41 2 2 5 2" xfId="9887" xr:uid="{00000000-0005-0000-0000-0000CC260000}"/>
    <cellStyle name="Normal 41 2 2 6" xfId="9888" xr:uid="{00000000-0005-0000-0000-0000CD260000}"/>
    <cellStyle name="Normal 41 2 2_Plan3" xfId="9889" xr:uid="{00000000-0005-0000-0000-0000CE260000}"/>
    <cellStyle name="Normal 41 2 3" xfId="9890" xr:uid="{00000000-0005-0000-0000-0000CF260000}"/>
    <cellStyle name="Normal 41 2 3 2" xfId="9891" xr:uid="{00000000-0005-0000-0000-0000D0260000}"/>
    <cellStyle name="Normal 41 2 3 2 2" xfId="9892" xr:uid="{00000000-0005-0000-0000-0000D1260000}"/>
    <cellStyle name="Normal 41 2 3 2 2 2" xfId="9893" xr:uid="{00000000-0005-0000-0000-0000D2260000}"/>
    <cellStyle name="Normal 41 2 3 2 2 2 2" xfId="9894" xr:uid="{00000000-0005-0000-0000-0000D3260000}"/>
    <cellStyle name="Normal 41 2 3 2 2 3" xfId="9895" xr:uid="{00000000-0005-0000-0000-0000D4260000}"/>
    <cellStyle name="Normal 41 2 3 2 3" xfId="9896" xr:uid="{00000000-0005-0000-0000-0000D5260000}"/>
    <cellStyle name="Normal 41 2 3 2 3 2" xfId="9897" xr:uid="{00000000-0005-0000-0000-0000D6260000}"/>
    <cellStyle name="Normal 41 2 3 2 3 2 2" xfId="9898" xr:uid="{00000000-0005-0000-0000-0000D7260000}"/>
    <cellStyle name="Normal 41 2 3 2 3 3" xfId="9899" xr:uid="{00000000-0005-0000-0000-0000D8260000}"/>
    <cellStyle name="Normal 41 2 3 2 4" xfId="9900" xr:uid="{00000000-0005-0000-0000-0000D9260000}"/>
    <cellStyle name="Normal 41 2 3 2 4 2" xfId="9901" xr:uid="{00000000-0005-0000-0000-0000DA260000}"/>
    <cellStyle name="Normal 41 2 3 2 5" xfId="9902" xr:uid="{00000000-0005-0000-0000-0000DB260000}"/>
    <cellStyle name="Normal 41 2 3 3" xfId="9903" xr:uid="{00000000-0005-0000-0000-0000DC260000}"/>
    <cellStyle name="Normal 41 2 3 3 2" xfId="9904" xr:uid="{00000000-0005-0000-0000-0000DD260000}"/>
    <cellStyle name="Normal 41 2 3 3 2 2" xfId="9905" xr:uid="{00000000-0005-0000-0000-0000DE260000}"/>
    <cellStyle name="Normal 41 2 3 3 3" xfId="9906" xr:uid="{00000000-0005-0000-0000-0000DF260000}"/>
    <cellStyle name="Normal 41 2 3 4" xfId="9907" xr:uid="{00000000-0005-0000-0000-0000E0260000}"/>
    <cellStyle name="Normal 41 2 3 4 2" xfId="9908" xr:uid="{00000000-0005-0000-0000-0000E1260000}"/>
    <cellStyle name="Normal 41 2 3 4 2 2" xfId="9909" xr:uid="{00000000-0005-0000-0000-0000E2260000}"/>
    <cellStyle name="Normal 41 2 3 4 3" xfId="9910" xr:uid="{00000000-0005-0000-0000-0000E3260000}"/>
    <cellStyle name="Normal 41 2 3 5" xfId="9911" xr:uid="{00000000-0005-0000-0000-0000E4260000}"/>
    <cellStyle name="Normal 41 2 3 5 2" xfId="9912" xr:uid="{00000000-0005-0000-0000-0000E5260000}"/>
    <cellStyle name="Normal 41 2 3 6" xfId="9913" xr:uid="{00000000-0005-0000-0000-0000E6260000}"/>
    <cellStyle name="Normal 41 2 3_Plan3" xfId="9914" xr:uid="{00000000-0005-0000-0000-0000E7260000}"/>
    <cellStyle name="Normal 41 2 4" xfId="9915" xr:uid="{00000000-0005-0000-0000-0000E8260000}"/>
    <cellStyle name="Normal 41 2 4 2" xfId="9916" xr:uid="{00000000-0005-0000-0000-0000E9260000}"/>
    <cellStyle name="Normal 41 2 4 2 2" xfId="9917" xr:uid="{00000000-0005-0000-0000-0000EA260000}"/>
    <cellStyle name="Normal 41 2 4 2 2 2" xfId="9918" xr:uid="{00000000-0005-0000-0000-0000EB260000}"/>
    <cellStyle name="Normal 41 2 4 2 2 2 2" xfId="9919" xr:uid="{00000000-0005-0000-0000-0000EC260000}"/>
    <cellStyle name="Normal 41 2 4 2 2 3" xfId="9920" xr:uid="{00000000-0005-0000-0000-0000ED260000}"/>
    <cellStyle name="Normal 41 2 4 2 3" xfId="9921" xr:uid="{00000000-0005-0000-0000-0000EE260000}"/>
    <cellStyle name="Normal 41 2 4 2 3 2" xfId="9922" xr:uid="{00000000-0005-0000-0000-0000EF260000}"/>
    <cellStyle name="Normal 41 2 4 2 3 2 2" xfId="9923" xr:uid="{00000000-0005-0000-0000-0000F0260000}"/>
    <cellStyle name="Normal 41 2 4 2 3 3" xfId="9924" xr:uid="{00000000-0005-0000-0000-0000F1260000}"/>
    <cellStyle name="Normal 41 2 4 2 4" xfId="9925" xr:uid="{00000000-0005-0000-0000-0000F2260000}"/>
    <cellStyle name="Normal 41 2 4 2 4 2" xfId="9926" xr:uid="{00000000-0005-0000-0000-0000F3260000}"/>
    <cellStyle name="Normal 41 2 4 2 5" xfId="9927" xr:uid="{00000000-0005-0000-0000-0000F4260000}"/>
    <cellStyle name="Normal 41 2 4 3" xfId="9928" xr:uid="{00000000-0005-0000-0000-0000F5260000}"/>
    <cellStyle name="Normal 41 2 4 3 2" xfId="9929" xr:uid="{00000000-0005-0000-0000-0000F6260000}"/>
    <cellStyle name="Normal 41 2 4 3 2 2" xfId="9930" xr:uid="{00000000-0005-0000-0000-0000F7260000}"/>
    <cellStyle name="Normal 41 2 4 3 3" xfId="9931" xr:uid="{00000000-0005-0000-0000-0000F8260000}"/>
    <cellStyle name="Normal 41 2 4 4" xfId="9932" xr:uid="{00000000-0005-0000-0000-0000F9260000}"/>
    <cellStyle name="Normal 41 2 4 4 2" xfId="9933" xr:uid="{00000000-0005-0000-0000-0000FA260000}"/>
    <cellStyle name="Normal 41 2 4 4 2 2" xfId="9934" xr:uid="{00000000-0005-0000-0000-0000FB260000}"/>
    <cellStyle name="Normal 41 2 4 4 3" xfId="9935" xr:uid="{00000000-0005-0000-0000-0000FC260000}"/>
    <cellStyle name="Normal 41 2 4 5" xfId="9936" xr:uid="{00000000-0005-0000-0000-0000FD260000}"/>
    <cellStyle name="Normal 41 2 4 5 2" xfId="9937" xr:uid="{00000000-0005-0000-0000-0000FE260000}"/>
    <cellStyle name="Normal 41 2 4 6" xfId="9938" xr:uid="{00000000-0005-0000-0000-0000FF260000}"/>
    <cellStyle name="Normal 41 2 5" xfId="9939" xr:uid="{00000000-0005-0000-0000-000000270000}"/>
    <cellStyle name="Normal 41 2 5 2" xfId="9940" xr:uid="{00000000-0005-0000-0000-000001270000}"/>
    <cellStyle name="Normal 41 2 5 2 2" xfId="9941" xr:uid="{00000000-0005-0000-0000-000002270000}"/>
    <cellStyle name="Normal 41 2 5 2 2 2" xfId="9942" xr:uid="{00000000-0005-0000-0000-000003270000}"/>
    <cellStyle name="Normal 41 2 5 2 3" xfId="9943" xr:uid="{00000000-0005-0000-0000-000004270000}"/>
    <cellStyle name="Normal 41 2 5 3" xfId="9944" xr:uid="{00000000-0005-0000-0000-000005270000}"/>
    <cellStyle name="Normal 41 2 5 3 2" xfId="9945" xr:uid="{00000000-0005-0000-0000-000006270000}"/>
    <cellStyle name="Normal 41 2 5 3 2 2" xfId="9946" xr:uid="{00000000-0005-0000-0000-000007270000}"/>
    <cellStyle name="Normal 41 2 5 3 3" xfId="9947" xr:uid="{00000000-0005-0000-0000-000008270000}"/>
    <cellStyle name="Normal 41 2 5 4" xfId="9948" xr:uid="{00000000-0005-0000-0000-000009270000}"/>
    <cellStyle name="Normal 41 2 5 4 2" xfId="9949" xr:uid="{00000000-0005-0000-0000-00000A270000}"/>
    <cellStyle name="Normal 41 2 5 5" xfId="9950" xr:uid="{00000000-0005-0000-0000-00000B270000}"/>
    <cellStyle name="Normal 41 2 6" xfId="9951" xr:uid="{00000000-0005-0000-0000-00000C270000}"/>
    <cellStyle name="Normal 41 2 6 2" xfId="9952" xr:uid="{00000000-0005-0000-0000-00000D270000}"/>
    <cellStyle name="Normal 41 2 6 2 2" xfId="9953" xr:uid="{00000000-0005-0000-0000-00000E270000}"/>
    <cellStyle name="Normal 41 2 6 3" xfId="9954" xr:uid="{00000000-0005-0000-0000-00000F270000}"/>
    <cellStyle name="Normal 41 2 7" xfId="9955" xr:uid="{00000000-0005-0000-0000-000010270000}"/>
    <cellStyle name="Normal 41 2 7 2" xfId="9956" xr:uid="{00000000-0005-0000-0000-000011270000}"/>
    <cellStyle name="Normal 41 2 7 2 2" xfId="9957" xr:uid="{00000000-0005-0000-0000-000012270000}"/>
    <cellStyle name="Normal 41 2 7 3" xfId="9958" xr:uid="{00000000-0005-0000-0000-000013270000}"/>
    <cellStyle name="Normal 41 2 8" xfId="9959" xr:uid="{00000000-0005-0000-0000-000014270000}"/>
    <cellStyle name="Normal 41 2 8 2" xfId="9960" xr:uid="{00000000-0005-0000-0000-000015270000}"/>
    <cellStyle name="Normal 41 2 9" xfId="9961" xr:uid="{00000000-0005-0000-0000-000016270000}"/>
    <cellStyle name="Normal 41 2_Plan3" xfId="9962" xr:uid="{00000000-0005-0000-0000-000017270000}"/>
    <cellStyle name="Normal 41 3" xfId="9963" xr:uid="{00000000-0005-0000-0000-000018270000}"/>
    <cellStyle name="Normal 41 3 2" xfId="9964" xr:uid="{00000000-0005-0000-0000-000019270000}"/>
    <cellStyle name="Normal 41 3 2 2" xfId="9965" xr:uid="{00000000-0005-0000-0000-00001A270000}"/>
    <cellStyle name="Normal 41 3 2 2 2" xfId="9966" xr:uid="{00000000-0005-0000-0000-00001B270000}"/>
    <cellStyle name="Normal 41 3 2 2 2 2" xfId="9967" xr:uid="{00000000-0005-0000-0000-00001C270000}"/>
    <cellStyle name="Normal 41 3 2 2 3" xfId="9968" xr:uid="{00000000-0005-0000-0000-00001D270000}"/>
    <cellStyle name="Normal 41 3 2 3" xfId="9969" xr:uid="{00000000-0005-0000-0000-00001E270000}"/>
    <cellStyle name="Normal 41 3 2 3 2" xfId="9970" xr:uid="{00000000-0005-0000-0000-00001F270000}"/>
    <cellStyle name="Normal 41 3 2 3 2 2" xfId="9971" xr:uid="{00000000-0005-0000-0000-000020270000}"/>
    <cellStyle name="Normal 41 3 2 3 3" xfId="9972" xr:uid="{00000000-0005-0000-0000-000021270000}"/>
    <cellStyle name="Normal 41 3 2 4" xfId="9973" xr:uid="{00000000-0005-0000-0000-000022270000}"/>
    <cellStyle name="Normal 41 3 2 4 2" xfId="9974" xr:uid="{00000000-0005-0000-0000-000023270000}"/>
    <cellStyle name="Normal 41 3 2 5" xfId="9975" xr:uid="{00000000-0005-0000-0000-000024270000}"/>
    <cellStyle name="Normal 41 3 3" xfId="9976" xr:uid="{00000000-0005-0000-0000-000025270000}"/>
    <cellStyle name="Normal 41 3 3 2" xfId="9977" xr:uid="{00000000-0005-0000-0000-000026270000}"/>
    <cellStyle name="Normal 41 3 3 2 2" xfId="9978" xr:uid="{00000000-0005-0000-0000-000027270000}"/>
    <cellStyle name="Normal 41 3 3 3" xfId="9979" xr:uid="{00000000-0005-0000-0000-000028270000}"/>
    <cellStyle name="Normal 41 3 4" xfId="9980" xr:uid="{00000000-0005-0000-0000-000029270000}"/>
    <cellStyle name="Normal 41 3 4 2" xfId="9981" xr:uid="{00000000-0005-0000-0000-00002A270000}"/>
    <cellStyle name="Normal 41 3 4 2 2" xfId="9982" xr:uid="{00000000-0005-0000-0000-00002B270000}"/>
    <cellStyle name="Normal 41 3 4 3" xfId="9983" xr:uid="{00000000-0005-0000-0000-00002C270000}"/>
    <cellStyle name="Normal 41 3 5" xfId="9984" xr:uid="{00000000-0005-0000-0000-00002D270000}"/>
    <cellStyle name="Normal 41 3 5 2" xfId="9985" xr:uid="{00000000-0005-0000-0000-00002E270000}"/>
    <cellStyle name="Normal 41 3 6" xfId="9986" xr:uid="{00000000-0005-0000-0000-00002F270000}"/>
    <cellStyle name="Normal 41 3_Plan3" xfId="9987" xr:uid="{00000000-0005-0000-0000-000030270000}"/>
    <cellStyle name="Normal 41 4" xfId="9988" xr:uid="{00000000-0005-0000-0000-000031270000}"/>
    <cellStyle name="Normal 41 4 2" xfId="9989" xr:uid="{00000000-0005-0000-0000-000032270000}"/>
    <cellStyle name="Normal 41 4 2 2" xfId="9990" xr:uid="{00000000-0005-0000-0000-000033270000}"/>
    <cellStyle name="Normal 41 4 2 2 2" xfId="9991" xr:uid="{00000000-0005-0000-0000-000034270000}"/>
    <cellStyle name="Normal 41 4 2 2 2 2" xfId="9992" xr:uid="{00000000-0005-0000-0000-000035270000}"/>
    <cellStyle name="Normal 41 4 2 2 3" xfId="9993" xr:uid="{00000000-0005-0000-0000-000036270000}"/>
    <cellStyle name="Normal 41 4 2 3" xfId="9994" xr:uid="{00000000-0005-0000-0000-000037270000}"/>
    <cellStyle name="Normal 41 4 2 3 2" xfId="9995" xr:uid="{00000000-0005-0000-0000-000038270000}"/>
    <cellStyle name="Normal 41 4 2 3 2 2" xfId="9996" xr:uid="{00000000-0005-0000-0000-000039270000}"/>
    <cellStyle name="Normal 41 4 2 3 3" xfId="9997" xr:uid="{00000000-0005-0000-0000-00003A270000}"/>
    <cellStyle name="Normal 41 4 2 4" xfId="9998" xr:uid="{00000000-0005-0000-0000-00003B270000}"/>
    <cellStyle name="Normal 41 4 2 4 2" xfId="9999" xr:uid="{00000000-0005-0000-0000-00003C270000}"/>
    <cellStyle name="Normal 41 4 2 5" xfId="10000" xr:uid="{00000000-0005-0000-0000-00003D270000}"/>
    <cellStyle name="Normal 41 4 3" xfId="10001" xr:uid="{00000000-0005-0000-0000-00003E270000}"/>
    <cellStyle name="Normal 41 4 3 2" xfId="10002" xr:uid="{00000000-0005-0000-0000-00003F270000}"/>
    <cellStyle name="Normal 41 4 3 2 2" xfId="10003" xr:uid="{00000000-0005-0000-0000-000040270000}"/>
    <cellStyle name="Normal 41 4 3 3" xfId="10004" xr:uid="{00000000-0005-0000-0000-000041270000}"/>
    <cellStyle name="Normal 41 4 4" xfId="10005" xr:uid="{00000000-0005-0000-0000-000042270000}"/>
    <cellStyle name="Normal 41 4 4 2" xfId="10006" xr:uid="{00000000-0005-0000-0000-000043270000}"/>
    <cellStyle name="Normal 41 4 4 2 2" xfId="10007" xr:uid="{00000000-0005-0000-0000-000044270000}"/>
    <cellStyle name="Normal 41 4 4 3" xfId="10008" xr:uid="{00000000-0005-0000-0000-000045270000}"/>
    <cellStyle name="Normal 41 4 5" xfId="10009" xr:uid="{00000000-0005-0000-0000-000046270000}"/>
    <cellStyle name="Normal 41 4 5 2" xfId="10010" xr:uid="{00000000-0005-0000-0000-000047270000}"/>
    <cellStyle name="Normal 41 4 6" xfId="10011" xr:uid="{00000000-0005-0000-0000-000048270000}"/>
    <cellStyle name="Normal 41 4_Plan3" xfId="10012" xr:uid="{00000000-0005-0000-0000-000049270000}"/>
    <cellStyle name="Normal 41 5" xfId="10013" xr:uid="{00000000-0005-0000-0000-00004A270000}"/>
    <cellStyle name="Normal 41 5 2" xfId="10014" xr:uid="{00000000-0005-0000-0000-00004B270000}"/>
    <cellStyle name="Normal 41 5 2 2" xfId="10015" xr:uid="{00000000-0005-0000-0000-00004C270000}"/>
    <cellStyle name="Normal 41 5 2 2 2" xfId="10016" xr:uid="{00000000-0005-0000-0000-00004D270000}"/>
    <cellStyle name="Normal 41 5 2 2 2 2" xfId="10017" xr:uid="{00000000-0005-0000-0000-00004E270000}"/>
    <cellStyle name="Normal 41 5 2 2 3" xfId="10018" xr:uid="{00000000-0005-0000-0000-00004F270000}"/>
    <cellStyle name="Normal 41 5 2 3" xfId="10019" xr:uid="{00000000-0005-0000-0000-000050270000}"/>
    <cellStyle name="Normal 41 5 2 3 2" xfId="10020" xr:uid="{00000000-0005-0000-0000-000051270000}"/>
    <cellStyle name="Normal 41 5 2 3 2 2" xfId="10021" xr:uid="{00000000-0005-0000-0000-000052270000}"/>
    <cellStyle name="Normal 41 5 2 3 3" xfId="10022" xr:uid="{00000000-0005-0000-0000-000053270000}"/>
    <cellStyle name="Normal 41 5 2 4" xfId="10023" xr:uid="{00000000-0005-0000-0000-000054270000}"/>
    <cellStyle name="Normal 41 5 2 4 2" xfId="10024" xr:uid="{00000000-0005-0000-0000-000055270000}"/>
    <cellStyle name="Normal 41 5 2 5" xfId="10025" xr:uid="{00000000-0005-0000-0000-000056270000}"/>
    <cellStyle name="Normal 41 5 3" xfId="10026" xr:uid="{00000000-0005-0000-0000-000057270000}"/>
    <cellStyle name="Normal 41 5 3 2" xfId="10027" xr:uid="{00000000-0005-0000-0000-000058270000}"/>
    <cellStyle name="Normal 41 5 3 2 2" xfId="10028" xr:uid="{00000000-0005-0000-0000-000059270000}"/>
    <cellStyle name="Normal 41 5 3 3" xfId="10029" xr:uid="{00000000-0005-0000-0000-00005A270000}"/>
    <cellStyle name="Normal 41 5 4" xfId="10030" xr:uid="{00000000-0005-0000-0000-00005B270000}"/>
    <cellStyle name="Normal 41 5 4 2" xfId="10031" xr:uid="{00000000-0005-0000-0000-00005C270000}"/>
    <cellStyle name="Normal 41 5 4 2 2" xfId="10032" xr:uid="{00000000-0005-0000-0000-00005D270000}"/>
    <cellStyle name="Normal 41 5 4 3" xfId="10033" xr:uid="{00000000-0005-0000-0000-00005E270000}"/>
    <cellStyle name="Normal 41 5 5" xfId="10034" xr:uid="{00000000-0005-0000-0000-00005F270000}"/>
    <cellStyle name="Normal 41 5 5 2" xfId="10035" xr:uid="{00000000-0005-0000-0000-000060270000}"/>
    <cellStyle name="Normal 41 5 6" xfId="10036" xr:uid="{00000000-0005-0000-0000-000061270000}"/>
    <cellStyle name="Normal 41 6" xfId="10037" xr:uid="{00000000-0005-0000-0000-000062270000}"/>
    <cellStyle name="Normal 41 6 2" xfId="10038" xr:uid="{00000000-0005-0000-0000-000063270000}"/>
    <cellStyle name="Normal 41 6 2 2" xfId="10039" xr:uid="{00000000-0005-0000-0000-000064270000}"/>
    <cellStyle name="Normal 41 6 2 2 2" xfId="10040" xr:uid="{00000000-0005-0000-0000-000065270000}"/>
    <cellStyle name="Normal 41 6 2 3" xfId="10041" xr:uid="{00000000-0005-0000-0000-000066270000}"/>
    <cellStyle name="Normal 41 6 3" xfId="10042" xr:uid="{00000000-0005-0000-0000-000067270000}"/>
    <cellStyle name="Normal 41 6 3 2" xfId="10043" xr:uid="{00000000-0005-0000-0000-000068270000}"/>
    <cellStyle name="Normal 41 6 3 2 2" xfId="10044" xr:uid="{00000000-0005-0000-0000-000069270000}"/>
    <cellStyle name="Normal 41 6 3 3" xfId="10045" xr:uid="{00000000-0005-0000-0000-00006A270000}"/>
    <cellStyle name="Normal 41 6 4" xfId="10046" xr:uid="{00000000-0005-0000-0000-00006B270000}"/>
    <cellStyle name="Normal 41 6 4 2" xfId="10047" xr:uid="{00000000-0005-0000-0000-00006C270000}"/>
    <cellStyle name="Normal 41 6 5" xfId="10048" xr:uid="{00000000-0005-0000-0000-00006D270000}"/>
    <cellStyle name="Normal 41 7" xfId="10049" xr:uid="{00000000-0005-0000-0000-00006E270000}"/>
    <cellStyle name="Normal 41 7 2" xfId="10050" xr:uid="{00000000-0005-0000-0000-00006F270000}"/>
    <cellStyle name="Normal 41 7 2 2" xfId="10051" xr:uid="{00000000-0005-0000-0000-000070270000}"/>
    <cellStyle name="Normal 41 7 3" xfId="10052" xr:uid="{00000000-0005-0000-0000-000071270000}"/>
    <cellStyle name="Normal 41 8" xfId="10053" xr:uid="{00000000-0005-0000-0000-000072270000}"/>
    <cellStyle name="Normal 41 8 2" xfId="10054" xr:uid="{00000000-0005-0000-0000-000073270000}"/>
    <cellStyle name="Normal 41 8 2 2" xfId="10055" xr:uid="{00000000-0005-0000-0000-000074270000}"/>
    <cellStyle name="Normal 41 8 3" xfId="10056" xr:uid="{00000000-0005-0000-0000-000075270000}"/>
    <cellStyle name="Normal 41 9" xfId="10057" xr:uid="{00000000-0005-0000-0000-000076270000}"/>
    <cellStyle name="Normal 41 9 2" xfId="10058" xr:uid="{00000000-0005-0000-0000-000077270000}"/>
    <cellStyle name="Normal 41_Plan3" xfId="10059" xr:uid="{00000000-0005-0000-0000-000078270000}"/>
    <cellStyle name="Normal 42" xfId="10060" xr:uid="{00000000-0005-0000-0000-000079270000}"/>
    <cellStyle name="Normal 42 10" xfId="10061" xr:uid="{00000000-0005-0000-0000-00007A270000}"/>
    <cellStyle name="Normal 42 2" xfId="10062" xr:uid="{00000000-0005-0000-0000-00007B270000}"/>
    <cellStyle name="Normal 42 2 2" xfId="10063" xr:uid="{00000000-0005-0000-0000-00007C270000}"/>
    <cellStyle name="Normal 42 2 2 2" xfId="10064" xr:uid="{00000000-0005-0000-0000-00007D270000}"/>
    <cellStyle name="Normal 42 2 2 2 2" xfId="10065" xr:uid="{00000000-0005-0000-0000-00007E270000}"/>
    <cellStyle name="Normal 42 2 2 2 2 2" xfId="10066" xr:uid="{00000000-0005-0000-0000-00007F270000}"/>
    <cellStyle name="Normal 42 2 2 2 2 2 2" xfId="10067" xr:uid="{00000000-0005-0000-0000-000080270000}"/>
    <cellStyle name="Normal 42 2 2 2 2 3" xfId="10068" xr:uid="{00000000-0005-0000-0000-000081270000}"/>
    <cellStyle name="Normal 42 2 2 2 3" xfId="10069" xr:uid="{00000000-0005-0000-0000-000082270000}"/>
    <cellStyle name="Normal 42 2 2 2 3 2" xfId="10070" xr:uid="{00000000-0005-0000-0000-000083270000}"/>
    <cellStyle name="Normal 42 2 2 2 3 2 2" xfId="10071" xr:uid="{00000000-0005-0000-0000-000084270000}"/>
    <cellStyle name="Normal 42 2 2 2 3 3" xfId="10072" xr:uid="{00000000-0005-0000-0000-000085270000}"/>
    <cellStyle name="Normal 42 2 2 2 4" xfId="10073" xr:uid="{00000000-0005-0000-0000-000086270000}"/>
    <cellStyle name="Normal 42 2 2 2 4 2" xfId="10074" xr:uid="{00000000-0005-0000-0000-000087270000}"/>
    <cellStyle name="Normal 42 2 2 2 5" xfId="10075" xr:uid="{00000000-0005-0000-0000-000088270000}"/>
    <cellStyle name="Normal 42 2 2 3" xfId="10076" xr:uid="{00000000-0005-0000-0000-000089270000}"/>
    <cellStyle name="Normal 42 2 2 3 2" xfId="10077" xr:uid="{00000000-0005-0000-0000-00008A270000}"/>
    <cellStyle name="Normal 42 2 2 3 2 2" xfId="10078" xr:uid="{00000000-0005-0000-0000-00008B270000}"/>
    <cellStyle name="Normal 42 2 2 3 3" xfId="10079" xr:uid="{00000000-0005-0000-0000-00008C270000}"/>
    <cellStyle name="Normal 42 2 2 4" xfId="10080" xr:uid="{00000000-0005-0000-0000-00008D270000}"/>
    <cellStyle name="Normal 42 2 2 4 2" xfId="10081" xr:uid="{00000000-0005-0000-0000-00008E270000}"/>
    <cellStyle name="Normal 42 2 2 4 2 2" xfId="10082" xr:uid="{00000000-0005-0000-0000-00008F270000}"/>
    <cellStyle name="Normal 42 2 2 4 3" xfId="10083" xr:uid="{00000000-0005-0000-0000-000090270000}"/>
    <cellStyle name="Normal 42 2 2 5" xfId="10084" xr:uid="{00000000-0005-0000-0000-000091270000}"/>
    <cellStyle name="Normal 42 2 2 5 2" xfId="10085" xr:uid="{00000000-0005-0000-0000-000092270000}"/>
    <cellStyle name="Normal 42 2 2 6" xfId="10086" xr:uid="{00000000-0005-0000-0000-000093270000}"/>
    <cellStyle name="Normal 42 2 2_Plan3" xfId="10087" xr:uid="{00000000-0005-0000-0000-000094270000}"/>
    <cellStyle name="Normal 42 2 3" xfId="10088" xr:uid="{00000000-0005-0000-0000-000095270000}"/>
    <cellStyle name="Normal 42 2 3 2" xfId="10089" xr:uid="{00000000-0005-0000-0000-000096270000}"/>
    <cellStyle name="Normal 42 2 3 2 2" xfId="10090" xr:uid="{00000000-0005-0000-0000-000097270000}"/>
    <cellStyle name="Normal 42 2 3 2 2 2" xfId="10091" xr:uid="{00000000-0005-0000-0000-000098270000}"/>
    <cellStyle name="Normal 42 2 3 2 2 2 2" xfId="10092" xr:uid="{00000000-0005-0000-0000-000099270000}"/>
    <cellStyle name="Normal 42 2 3 2 2 3" xfId="10093" xr:uid="{00000000-0005-0000-0000-00009A270000}"/>
    <cellStyle name="Normal 42 2 3 2 3" xfId="10094" xr:uid="{00000000-0005-0000-0000-00009B270000}"/>
    <cellStyle name="Normal 42 2 3 2 3 2" xfId="10095" xr:uid="{00000000-0005-0000-0000-00009C270000}"/>
    <cellStyle name="Normal 42 2 3 2 3 2 2" xfId="10096" xr:uid="{00000000-0005-0000-0000-00009D270000}"/>
    <cellStyle name="Normal 42 2 3 2 3 3" xfId="10097" xr:uid="{00000000-0005-0000-0000-00009E270000}"/>
    <cellStyle name="Normal 42 2 3 2 4" xfId="10098" xr:uid="{00000000-0005-0000-0000-00009F270000}"/>
    <cellStyle name="Normal 42 2 3 2 4 2" xfId="10099" xr:uid="{00000000-0005-0000-0000-0000A0270000}"/>
    <cellStyle name="Normal 42 2 3 2 5" xfId="10100" xr:uid="{00000000-0005-0000-0000-0000A1270000}"/>
    <cellStyle name="Normal 42 2 3 3" xfId="10101" xr:uid="{00000000-0005-0000-0000-0000A2270000}"/>
    <cellStyle name="Normal 42 2 3 3 2" xfId="10102" xr:uid="{00000000-0005-0000-0000-0000A3270000}"/>
    <cellStyle name="Normal 42 2 3 3 2 2" xfId="10103" xr:uid="{00000000-0005-0000-0000-0000A4270000}"/>
    <cellStyle name="Normal 42 2 3 3 3" xfId="10104" xr:uid="{00000000-0005-0000-0000-0000A5270000}"/>
    <cellStyle name="Normal 42 2 3 4" xfId="10105" xr:uid="{00000000-0005-0000-0000-0000A6270000}"/>
    <cellStyle name="Normal 42 2 3 4 2" xfId="10106" xr:uid="{00000000-0005-0000-0000-0000A7270000}"/>
    <cellStyle name="Normal 42 2 3 4 2 2" xfId="10107" xr:uid="{00000000-0005-0000-0000-0000A8270000}"/>
    <cellStyle name="Normal 42 2 3 4 3" xfId="10108" xr:uid="{00000000-0005-0000-0000-0000A9270000}"/>
    <cellStyle name="Normal 42 2 3 5" xfId="10109" xr:uid="{00000000-0005-0000-0000-0000AA270000}"/>
    <cellStyle name="Normal 42 2 3 5 2" xfId="10110" xr:uid="{00000000-0005-0000-0000-0000AB270000}"/>
    <cellStyle name="Normal 42 2 3 6" xfId="10111" xr:uid="{00000000-0005-0000-0000-0000AC270000}"/>
    <cellStyle name="Normal 42 2 3_Plan3" xfId="10112" xr:uid="{00000000-0005-0000-0000-0000AD270000}"/>
    <cellStyle name="Normal 42 2 4" xfId="10113" xr:uid="{00000000-0005-0000-0000-0000AE270000}"/>
    <cellStyle name="Normal 42 2 4 2" xfId="10114" xr:uid="{00000000-0005-0000-0000-0000AF270000}"/>
    <cellStyle name="Normal 42 2 4 2 2" xfId="10115" xr:uid="{00000000-0005-0000-0000-0000B0270000}"/>
    <cellStyle name="Normal 42 2 4 2 2 2" xfId="10116" xr:uid="{00000000-0005-0000-0000-0000B1270000}"/>
    <cellStyle name="Normal 42 2 4 2 2 2 2" xfId="10117" xr:uid="{00000000-0005-0000-0000-0000B2270000}"/>
    <cellStyle name="Normal 42 2 4 2 2 3" xfId="10118" xr:uid="{00000000-0005-0000-0000-0000B3270000}"/>
    <cellStyle name="Normal 42 2 4 2 3" xfId="10119" xr:uid="{00000000-0005-0000-0000-0000B4270000}"/>
    <cellStyle name="Normal 42 2 4 2 3 2" xfId="10120" xr:uid="{00000000-0005-0000-0000-0000B5270000}"/>
    <cellStyle name="Normal 42 2 4 2 3 2 2" xfId="10121" xr:uid="{00000000-0005-0000-0000-0000B6270000}"/>
    <cellStyle name="Normal 42 2 4 2 3 3" xfId="10122" xr:uid="{00000000-0005-0000-0000-0000B7270000}"/>
    <cellStyle name="Normal 42 2 4 2 4" xfId="10123" xr:uid="{00000000-0005-0000-0000-0000B8270000}"/>
    <cellStyle name="Normal 42 2 4 2 4 2" xfId="10124" xr:uid="{00000000-0005-0000-0000-0000B9270000}"/>
    <cellStyle name="Normal 42 2 4 2 5" xfId="10125" xr:uid="{00000000-0005-0000-0000-0000BA270000}"/>
    <cellStyle name="Normal 42 2 4 3" xfId="10126" xr:uid="{00000000-0005-0000-0000-0000BB270000}"/>
    <cellStyle name="Normal 42 2 4 3 2" xfId="10127" xr:uid="{00000000-0005-0000-0000-0000BC270000}"/>
    <cellStyle name="Normal 42 2 4 3 2 2" xfId="10128" xr:uid="{00000000-0005-0000-0000-0000BD270000}"/>
    <cellStyle name="Normal 42 2 4 3 3" xfId="10129" xr:uid="{00000000-0005-0000-0000-0000BE270000}"/>
    <cellStyle name="Normal 42 2 4 4" xfId="10130" xr:uid="{00000000-0005-0000-0000-0000BF270000}"/>
    <cellStyle name="Normal 42 2 4 4 2" xfId="10131" xr:uid="{00000000-0005-0000-0000-0000C0270000}"/>
    <cellStyle name="Normal 42 2 4 4 2 2" xfId="10132" xr:uid="{00000000-0005-0000-0000-0000C1270000}"/>
    <cellStyle name="Normal 42 2 4 4 3" xfId="10133" xr:uid="{00000000-0005-0000-0000-0000C2270000}"/>
    <cellStyle name="Normal 42 2 4 5" xfId="10134" xr:uid="{00000000-0005-0000-0000-0000C3270000}"/>
    <cellStyle name="Normal 42 2 4 5 2" xfId="10135" xr:uid="{00000000-0005-0000-0000-0000C4270000}"/>
    <cellStyle name="Normal 42 2 4 6" xfId="10136" xr:uid="{00000000-0005-0000-0000-0000C5270000}"/>
    <cellStyle name="Normal 42 2 5" xfId="10137" xr:uid="{00000000-0005-0000-0000-0000C6270000}"/>
    <cellStyle name="Normal 42 2 5 2" xfId="10138" xr:uid="{00000000-0005-0000-0000-0000C7270000}"/>
    <cellStyle name="Normal 42 2 5 2 2" xfId="10139" xr:uid="{00000000-0005-0000-0000-0000C8270000}"/>
    <cellStyle name="Normal 42 2 5 2 2 2" xfId="10140" xr:uid="{00000000-0005-0000-0000-0000C9270000}"/>
    <cellStyle name="Normal 42 2 5 2 3" xfId="10141" xr:uid="{00000000-0005-0000-0000-0000CA270000}"/>
    <cellStyle name="Normal 42 2 5 3" xfId="10142" xr:uid="{00000000-0005-0000-0000-0000CB270000}"/>
    <cellStyle name="Normal 42 2 5 3 2" xfId="10143" xr:uid="{00000000-0005-0000-0000-0000CC270000}"/>
    <cellStyle name="Normal 42 2 5 3 2 2" xfId="10144" xr:uid="{00000000-0005-0000-0000-0000CD270000}"/>
    <cellStyle name="Normal 42 2 5 3 3" xfId="10145" xr:uid="{00000000-0005-0000-0000-0000CE270000}"/>
    <cellStyle name="Normal 42 2 5 4" xfId="10146" xr:uid="{00000000-0005-0000-0000-0000CF270000}"/>
    <cellStyle name="Normal 42 2 5 4 2" xfId="10147" xr:uid="{00000000-0005-0000-0000-0000D0270000}"/>
    <cellStyle name="Normal 42 2 5 5" xfId="10148" xr:uid="{00000000-0005-0000-0000-0000D1270000}"/>
    <cellStyle name="Normal 42 2 6" xfId="10149" xr:uid="{00000000-0005-0000-0000-0000D2270000}"/>
    <cellStyle name="Normal 42 2 6 2" xfId="10150" xr:uid="{00000000-0005-0000-0000-0000D3270000}"/>
    <cellStyle name="Normal 42 2 6 2 2" xfId="10151" xr:uid="{00000000-0005-0000-0000-0000D4270000}"/>
    <cellStyle name="Normal 42 2 6 3" xfId="10152" xr:uid="{00000000-0005-0000-0000-0000D5270000}"/>
    <cellStyle name="Normal 42 2 7" xfId="10153" xr:uid="{00000000-0005-0000-0000-0000D6270000}"/>
    <cellStyle name="Normal 42 2 7 2" xfId="10154" xr:uid="{00000000-0005-0000-0000-0000D7270000}"/>
    <cellStyle name="Normal 42 2 7 2 2" xfId="10155" xr:uid="{00000000-0005-0000-0000-0000D8270000}"/>
    <cellStyle name="Normal 42 2 7 3" xfId="10156" xr:uid="{00000000-0005-0000-0000-0000D9270000}"/>
    <cellStyle name="Normal 42 2 8" xfId="10157" xr:uid="{00000000-0005-0000-0000-0000DA270000}"/>
    <cellStyle name="Normal 42 2 8 2" xfId="10158" xr:uid="{00000000-0005-0000-0000-0000DB270000}"/>
    <cellStyle name="Normal 42 2 9" xfId="10159" xr:uid="{00000000-0005-0000-0000-0000DC270000}"/>
    <cellStyle name="Normal 42 2_Plan3" xfId="10160" xr:uid="{00000000-0005-0000-0000-0000DD270000}"/>
    <cellStyle name="Normal 42 3" xfId="10161" xr:uid="{00000000-0005-0000-0000-0000DE270000}"/>
    <cellStyle name="Normal 42 3 2" xfId="10162" xr:uid="{00000000-0005-0000-0000-0000DF270000}"/>
    <cellStyle name="Normal 42 3 2 2" xfId="10163" xr:uid="{00000000-0005-0000-0000-0000E0270000}"/>
    <cellStyle name="Normal 42 3 2 2 2" xfId="10164" xr:uid="{00000000-0005-0000-0000-0000E1270000}"/>
    <cellStyle name="Normal 42 3 2 2 2 2" xfId="10165" xr:uid="{00000000-0005-0000-0000-0000E2270000}"/>
    <cellStyle name="Normal 42 3 2 2 3" xfId="10166" xr:uid="{00000000-0005-0000-0000-0000E3270000}"/>
    <cellStyle name="Normal 42 3 2 3" xfId="10167" xr:uid="{00000000-0005-0000-0000-0000E4270000}"/>
    <cellStyle name="Normal 42 3 2 3 2" xfId="10168" xr:uid="{00000000-0005-0000-0000-0000E5270000}"/>
    <cellStyle name="Normal 42 3 2 3 2 2" xfId="10169" xr:uid="{00000000-0005-0000-0000-0000E6270000}"/>
    <cellStyle name="Normal 42 3 2 3 3" xfId="10170" xr:uid="{00000000-0005-0000-0000-0000E7270000}"/>
    <cellStyle name="Normal 42 3 2 4" xfId="10171" xr:uid="{00000000-0005-0000-0000-0000E8270000}"/>
    <cellStyle name="Normal 42 3 2 4 2" xfId="10172" xr:uid="{00000000-0005-0000-0000-0000E9270000}"/>
    <cellStyle name="Normal 42 3 2 5" xfId="10173" xr:uid="{00000000-0005-0000-0000-0000EA270000}"/>
    <cellStyle name="Normal 42 3 3" xfId="10174" xr:uid="{00000000-0005-0000-0000-0000EB270000}"/>
    <cellStyle name="Normal 42 3 3 2" xfId="10175" xr:uid="{00000000-0005-0000-0000-0000EC270000}"/>
    <cellStyle name="Normal 42 3 3 2 2" xfId="10176" xr:uid="{00000000-0005-0000-0000-0000ED270000}"/>
    <cellStyle name="Normal 42 3 3 3" xfId="10177" xr:uid="{00000000-0005-0000-0000-0000EE270000}"/>
    <cellStyle name="Normal 42 3 4" xfId="10178" xr:uid="{00000000-0005-0000-0000-0000EF270000}"/>
    <cellStyle name="Normal 42 3 4 2" xfId="10179" xr:uid="{00000000-0005-0000-0000-0000F0270000}"/>
    <cellStyle name="Normal 42 3 4 2 2" xfId="10180" xr:uid="{00000000-0005-0000-0000-0000F1270000}"/>
    <cellStyle name="Normal 42 3 4 3" xfId="10181" xr:uid="{00000000-0005-0000-0000-0000F2270000}"/>
    <cellStyle name="Normal 42 3 5" xfId="10182" xr:uid="{00000000-0005-0000-0000-0000F3270000}"/>
    <cellStyle name="Normal 42 3 5 2" xfId="10183" xr:uid="{00000000-0005-0000-0000-0000F4270000}"/>
    <cellStyle name="Normal 42 3 6" xfId="10184" xr:uid="{00000000-0005-0000-0000-0000F5270000}"/>
    <cellStyle name="Normal 42 3_Plan3" xfId="10185" xr:uid="{00000000-0005-0000-0000-0000F6270000}"/>
    <cellStyle name="Normal 42 4" xfId="10186" xr:uid="{00000000-0005-0000-0000-0000F7270000}"/>
    <cellStyle name="Normal 42 4 2" xfId="10187" xr:uid="{00000000-0005-0000-0000-0000F8270000}"/>
    <cellStyle name="Normal 42 4 2 2" xfId="10188" xr:uid="{00000000-0005-0000-0000-0000F9270000}"/>
    <cellStyle name="Normal 42 4 2 2 2" xfId="10189" xr:uid="{00000000-0005-0000-0000-0000FA270000}"/>
    <cellStyle name="Normal 42 4 2 2 2 2" xfId="10190" xr:uid="{00000000-0005-0000-0000-0000FB270000}"/>
    <cellStyle name="Normal 42 4 2 2 3" xfId="10191" xr:uid="{00000000-0005-0000-0000-0000FC270000}"/>
    <cellStyle name="Normal 42 4 2 3" xfId="10192" xr:uid="{00000000-0005-0000-0000-0000FD270000}"/>
    <cellStyle name="Normal 42 4 2 3 2" xfId="10193" xr:uid="{00000000-0005-0000-0000-0000FE270000}"/>
    <cellStyle name="Normal 42 4 2 3 2 2" xfId="10194" xr:uid="{00000000-0005-0000-0000-0000FF270000}"/>
    <cellStyle name="Normal 42 4 2 3 3" xfId="10195" xr:uid="{00000000-0005-0000-0000-000000280000}"/>
    <cellStyle name="Normal 42 4 2 4" xfId="10196" xr:uid="{00000000-0005-0000-0000-000001280000}"/>
    <cellStyle name="Normal 42 4 2 4 2" xfId="10197" xr:uid="{00000000-0005-0000-0000-000002280000}"/>
    <cellStyle name="Normal 42 4 2 5" xfId="10198" xr:uid="{00000000-0005-0000-0000-000003280000}"/>
    <cellStyle name="Normal 42 4 3" xfId="10199" xr:uid="{00000000-0005-0000-0000-000004280000}"/>
    <cellStyle name="Normal 42 4 3 2" xfId="10200" xr:uid="{00000000-0005-0000-0000-000005280000}"/>
    <cellStyle name="Normal 42 4 3 2 2" xfId="10201" xr:uid="{00000000-0005-0000-0000-000006280000}"/>
    <cellStyle name="Normal 42 4 3 3" xfId="10202" xr:uid="{00000000-0005-0000-0000-000007280000}"/>
    <cellStyle name="Normal 42 4 4" xfId="10203" xr:uid="{00000000-0005-0000-0000-000008280000}"/>
    <cellStyle name="Normal 42 4 4 2" xfId="10204" xr:uid="{00000000-0005-0000-0000-000009280000}"/>
    <cellStyle name="Normal 42 4 4 2 2" xfId="10205" xr:uid="{00000000-0005-0000-0000-00000A280000}"/>
    <cellStyle name="Normal 42 4 4 3" xfId="10206" xr:uid="{00000000-0005-0000-0000-00000B280000}"/>
    <cellStyle name="Normal 42 4 5" xfId="10207" xr:uid="{00000000-0005-0000-0000-00000C280000}"/>
    <cellStyle name="Normal 42 4 5 2" xfId="10208" xr:uid="{00000000-0005-0000-0000-00000D280000}"/>
    <cellStyle name="Normal 42 4 6" xfId="10209" xr:uid="{00000000-0005-0000-0000-00000E280000}"/>
    <cellStyle name="Normal 42 4_Plan3" xfId="10210" xr:uid="{00000000-0005-0000-0000-00000F280000}"/>
    <cellStyle name="Normal 42 5" xfId="10211" xr:uid="{00000000-0005-0000-0000-000010280000}"/>
    <cellStyle name="Normal 42 5 2" xfId="10212" xr:uid="{00000000-0005-0000-0000-000011280000}"/>
    <cellStyle name="Normal 42 5 2 2" xfId="10213" xr:uid="{00000000-0005-0000-0000-000012280000}"/>
    <cellStyle name="Normal 42 5 2 2 2" xfId="10214" xr:uid="{00000000-0005-0000-0000-000013280000}"/>
    <cellStyle name="Normal 42 5 2 2 2 2" xfId="10215" xr:uid="{00000000-0005-0000-0000-000014280000}"/>
    <cellStyle name="Normal 42 5 2 2 3" xfId="10216" xr:uid="{00000000-0005-0000-0000-000015280000}"/>
    <cellStyle name="Normal 42 5 2 3" xfId="10217" xr:uid="{00000000-0005-0000-0000-000016280000}"/>
    <cellStyle name="Normal 42 5 2 3 2" xfId="10218" xr:uid="{00000000-0005-0000-0000-000017280000}"/>
    <cellStyle name="Normal 42 5 2 3 2 2" xfId="10219" xr:uid="{00000000-0005-0000-0000-000018280000}"/>
    <cellStyle name="Normal 42 5 2 3 3" xfId="10220" xr:uid="{00000000-0005-0000-0000-000019280000}"/>
    <cellStyle name="Normal 42 5 2 4" xfId="10221" xr:uid="{00000000-0005-0000-0000-00001A280000}"/>
    <cellStyle name="Normal 42 5 2 4 2" xfId="10222" xr:uid="{00000000-0005-0000-0000-00001B280000}"/>
    <cellStyle name="Normal 42 5 2 5" xfId="10223" xr:uid="{00000000-0005-0000-0000-00001C280000}"/>
    <cellStyle name="Normal 42 5 3" xfId="10224" xr:uid="{00000000-0005-0000-0000-00001D280000}"/>
    <cellStyle name="Normal 42 5 3 2" xfId="10225" xr:uid="{00000000-0005-0000-0000-00001E280000}"/>
    <cellStyle name="Normal 42 5 3 2 2" xfId="10226" xr:uid="{00000000-0005-0000-0000-00001F280000}"/>
    <cellStyle name="Normal 42 5 3 3" xfId="10227" xr:uid="{00000000-0005-0000-0000-000020280000}"/>
    <cellStyle name="Normal 42 5 4" xfId="10228" xr:uid="{00000000-0005-0000-0000-000021280000}"/>
    <cellStyle name="Normal 42 5 4 2" xfId="10229" xr:uid="{00000000-0005-0000-0000-000022280000}"/>
    <cellStyle name="Normal 42 5 4 2 2" xfId="10230" xr:uid="{00000000-0005-0000-0000-000023280000}"/>
    <cellStyle name="Normal 42 5 4 3" xfId="10231" xr:uid="{00000000-0005-0000-0000-000024280000}"/>
    <cellStyle name="Normal 42 5 5" xfId="10232" xr:uid="{00000000-0005-0000-0000-000025280000}"/>
    <cellStyle name="Normal 42 5 5 2" xfId="10233" xr:uid="{00000000-0005-0000-0000-000026280000}"/>
    <cellStyle name="Normal 42 5 6" xfId="10234" xr:uid="{00000000-0005-0000-0000-000027280000}"/>
    <cellStyle name="Normal 42 6" xfId="10235" xr:uid="{00000000-0005-0000-0000-000028280000}"/>
    <cellStyle name="Normal 42 6 2" xfId="10236" xr:uid="{00000000-0005-0000-0000-000029280000}"/>
    <cellStyle name="Normal 42 6 2 2" xfId="10237" xr:uid="{00000000-0005-0000-0000-00002A280000}"/>
    <cellStyle name="Normal 42 6 2 2 2" xfId="10238" xr:uid="{00000000-0005-0000-0000-00002B280000}"/>
    <cellStyle name="Normal 42 6 2 3" xfId="10239" xr:uid="{00000000-0005-0000-0000-00002C280000}"/>
    <cellStyle name="Normal 42 6 3" xfId="10240" xr:uid="{00000000-0005-0000-0000-00002D280000}"/>
    <cellStyle name="Normal 42 6 3 2" xfId="10241" xr:uid="{00000000-0005-0000-0000-00002E280000}"/>
    <cellStyle name="Normal 42 6 3 2 2" xfId="10242" xr:uid="{00000000-0005-0000-0000-00002F280000}"/>
    <cellStyle name="Normal 42 6 3 3" xfId="10243" xr:uid="{00000000-0005-0000-0000-000030280000}"/>
    <cellStyle name="Normal 42 6 4" xfId="10244" xr:uid="{00000000-0005-0000-0000-000031280000}"/>
    <cellStyle name="Normal 42 6 4 2" xfId="10245" xr:uid="{00000000-0005-0000-0000-000032280000}"/>
    <cellStyle name="Normal 42 6 5" xfId="10246" xr:uid="{00000000-0005-0000-0000-000033280000}"/>
    <cellStyle name="Normal 42 7" xfId="10247" xr:uid="{00000000-0005-0000-0000-000034280000}"/>
    <cellStyle name="Normal 42 7 2" xfId="10248" xr:uid="{00000000-0005-0000-0000-000035280000}"/>
    <cellStyle name="Normal 42 7 2 2" xfId="10249" xr:uid="{00000000-0005-0000-0000-000036280000}"/>
    <cellStyle name="Normal 42 7 3" xfId="10250" xr:uid="{00000000-0005-0000-0000-000037280000}"/>
    <cellStyle name="Normal 42 8" xfId="10251" xr:uid="{00000000-0005-0000-0000-000038280000}"/>
    <cellStyle name="Normal 42 8 2" xfId="10252" xr:uid="{00000000-0005-0000-0000-000039280000}"/>
    <cellStyle name="Normal 42 8 2 2" xfId="10253" xr:uid="{00000000-0005-0000-0000-00003A280000}"/>
    <cellStyle name="Normal 42 8 3" xfId="10254" xr:uid="{00000000-0005-0000-0000-00003B280000}"/>
    <cellStyle name="Normal 42 9" xfId="10255" xr:uid="{00000000-0005-0000-0000-00003C280000}"/>
    <cellStyle name="Normal 42 9 2" xfId="10256" xr:uid="{00000000-0005-0000-0000-00003D280000}"/>
    <cellStyle name="Normal 42_Plan3" xfId="10257" xr:uid="{00000000-0005-0000-0000-00003E280000}"/>
    <cellStyle name="Normal 43" xfId="10258" xr:uid="{00000000-0005-0000-0000-00003F280000}"/>
    <cellStyle name="Normal 43 10" xfId="10259" xr:uid="{00000000-0005-0000-0000-000040280000}"/>
    <cellStyle name="Normal 43 2" xfId="10260" xr:uid="{00000000-0005-0000-0000-000041280000}"/>
    <cellStyle name="Normal 43 2 2" xfId="10261" xr:uid="{00000000-0005-0000-0000-000042280000}"/>
    <cellStyle name="Normal 43 2 2 2" xfId="10262" xr:uid="{00000000-0005-0000-0000-000043280000}"/>
    <cellStyle name="Normal 43 2 2 2 2" xfId="10263" xr:uid="{00000000-0005-0000-0000-000044280000}"/>
    <cellStyle name="Normal 43 2 2 2 2 2" xfId="10264" xr:uid="{00000000-0005-0000-0000-000045280000}"/>
    <cellStyle name="Normal 43 2 2 2 2 2 2" xfId="10265" xr:uid="{00000000-0005-0000-0000-000046280000}"/>
    <cellStyle name="Normal 43 2 2 2 2 3" xfId="10266" xr:uid="{00000000-0005-0000-0000-000047280000}"/>
    <cellStyle name="Normal 43 2 2 2 3" xfId="10267" xr:uid="{00000000-0005-0000-0000-000048280000}"/>
    <cellStyle name="Normal 43 2 2 2 3 2" xfId="10268" xr:uid="{00000000-0005-0000-0000-000049280000}"/>
    <cellStyle name="Normal 43 2 2 2 3 2 2" xfId="10269" xr:uid="{00000000-0005-0000-0000-00004A280000}"/>
    <cellStyle name="Normal 43 2 2 2 3 3" xfId="10270" xr:uid="{00000000-0005-0000-0000-00004B280000}"/>
    <cellStyle name="Normal 43 2 2 2 4" xfId="10271" xr:uid="{00000000-0005-0000-0000-00004C280000}"/>
    <cellStyle name="Normal 43 2 2 2 4 2" xfId="10272" xr:uid="{00000000-0005-0000-0000-00004D280000}"/>
    <cellStyle name="Normal 43 2 2 2 5" xfId="10273" xr:uid="{00000000-0005-0000-0000-00004E280000}"/>
    <cellStyle name="Normal 43 2 2 3" xfId="10274" xr:uid="{00000000-0005-0000-0000-00004F280000}"/>
    <cellStyle name="Normal 43 2 2 3 2" xfId="10275" xr:uid="{00000000-0005-0000-0000-000050280000}"/>
    <cellStyle name="Normal 43 2 2 3 2 2" xfId="10276" xr:uid="{00000000-0005-0000-0000-000051280000}"/>
    <cellStyle name="Normal 43 2 2 3 3" xfId="10277" xr:uid="{00000000-0005-0000-0000-000052280000}"/>
    <cellStyle name="Normal 43 2 2 4" xfId="10278" xr:uid="{00000000-0005-0000-0000-000053280000}"/>
    <cellStyle name="Normal 43 2 2 4 2" xfId="10279" xr:uid="{00000000-0005-0000-0000-000054280000}"/>
    <cellStyle name="Normal 43 2 2 4 2 2" xfId="10280" xr:uid="{00000000-0005-0000-0000-000055280000}"/>
    <cellStyle name="Normal 43 2 2 4 3" xfId="10281" xr:uid="{00000000-0005-0000-0000-000056280000}"/>
    <cellStyle name="Normal 43 2 2 5" xfId="10282" xr:uid="{00000000-0005-0000-0000-000057280000}"/>
    <cellStyle name="Normal 43 2 2 5 2" xfId="10283" xr:uid="{00000000-0005-0000-0000-000058280000}"/>
    <cellStyle name="Normal 43 2 2 6" xfId="10284" xr:uid="{00000000-0005-0000-0000-000059280000}"/>
    <cellStyle name="Normal 43 2 2_Plan3" xfId="10285" xr:uid="{00000000-0005-0000-0000-00005A280000}"/>
    <cellStyle name="Normal 43 2 3" xfId="10286" xr:uid="{00000000-0005-0000-0000-00005B280000}"/>
    <cellStyle name="Normal 43 2 3 2" xfId="10287" xr:uid="{00000000-0005-0000-0000-00005C280000}"/>
    <cellStyle name="Normal 43 2 3 2 2" xfId="10288" xr:uid="{00000000-0005-0000-0000-00005D280000}"/>
    <cellStyle name="Normal 43 2 3 2 2 2" xfId="10289" xr:uid="{00000000-0005-0000-0000-00005E280000}"/>
    <cellStyle name="Normal 43 2 3 2 2 2 2" xfId="10290" xr:uid="{00000000-0005-0000-0000-00005F280000}"/>
    <cellStyle name="Normal 43 2 3 2 2 3" xfId="10291" xr:uid="{00000000-0005-0000-0000-000060280000}"/>
    <cellStyle name="Normal 43 2 3 2 3" xfId="10292" xr:uid="{00000000-0005-0000-0000-000061280000}"/>
    <cellStyle name="Normal 43 2 3 2 3 2" xfId="10293" xr:uid="{00000000-0005-0000-0000-000062280000}"/>
    <cellStyle name="Normal 43 2 3 2 3 2 2" xfId="10294" xr:uid="{00000000-0005-0000-0000-000063280000}"/>
    <cellStyle name="Normal 43 2 3 2 3 3" xfId="10295" xr:uid="{00000000-0005-0000-0000-000064280000}"/>
    <cellStyle name="Normal 43 2 3 2 4" xfId="10296" xr:uid="{00000000-0005-0000-0000-000065280000}"/>
    <cellStyle name="Normal 43 2 3 2 4 2" xfId="10297" xr:uid="{00000000-0005-0000-0000-000066280000}"/>
    <cellStyle name="Normal 43 2 3 2 5" xfId="10298" xr:uid="{00000000-0005-0000-0000-000067280000}"/>
    <cellStyle name="Normal 43 2 3 3" xfId="10299" xr:uid="{00000000-0005-0000-0000-000068280000}"/>
    <cellStyle name="Normal 43 2 3 3 2" xfId="10300" xr:uid="{00000000-0005-0000-0000-000069280000}"/>
    <cellStyle name="Normal 43 2 3 3 2 2" xfId="10301" xr:uid="{00000000-0005-0000-0000-00006A280000}"/>
    <cellStyle name="Normal 43 2 3 3 3" xfId="10302" xr:uid="{00000000-0005-0000-0000-00006B280000}"/>
    <cellStyle name="Normal 43 2 3 4" xfId="10303" xr:uid="{00000000-0005-0000-0000-00006C280000}"/>
    <cellStyle name="Normal 43 2 3 4 2" xfId="10304" xr:uid="{00000000-0005-0000-0000-00006D280000}"/>
    <cellStyle name="Normal 43 2 3 4 2 2" xfId="10305" xr:uid="{00000000-0005-0000-0000-00006E280000}"/>
    <cellStyle name="Normal 43 2 3 4 3" xfId="10306" xr:uid="{00000000-0005-0000-0000-00006F280000}"/>
    <cellStyle name="Normal 43 2 3 5" xfId="10307" xr:uid="{00000000-0005-0000-0000-000070280000}"/>
    <cellStyle name="Normal 43 2 3 5 2" xfId="10308" xr:uid="{00000000-0005-0000-0000-000071280000}"/>
    <cellStyle name="Normal 43 2 3 6" xfId="10309" xr:uid="{00000000-0005-0000-0000-000072280000}"/>
    <cellStyle name="Normal 43 2 3_Plan3" xfId="10310" xr:uid="{00000000-0005-0000-0000-000073280000}"/>
    <cellStyle name="Normal 43 2 4" xfId="10311" xr:uid="{00000000-0005-0000-0000-000074280000}"/>
    <cellStyle name="Normal 43 2 4 2" xfId="10312" xr:uid="{00000000-0005-0000-0000-000075280000}"/>
    <cellStyle name="Normal 43 2 4 2 2" xfId="10313" xr:uid="{00000000-0005-0000-0000-000076280000}"/>
    <cellStyle name="Normal 43 2 4 2 2 2" xfId="10314" xr:uid="{00000000-0005-0000-0000-000077280000}"/>
    <cellStyle name="Normal 43 2 4 2 2 2 2" xfId="10315" xr:uid="{00000000-0005-0000-0000-000078280000}"/>
    <cellStyle name="Normal 43 2 4 2 2 3" xfId="10316" xr:uid="{00000000-0005-0000-0000-000079280000}"/>
    <cellStyle name="Normal 43 2 4 2 3" xfId="10317" xr:uid="{00000000-0005-0000-0000-00007A280000}"/>
    <cellStyle name="Normal 43 2 4 2 3 2" xfId="10318" xr:uid="{00000000-0005-0000-0000-00007B280000}"/>
    <cellStyle name="Normal 43 2 4 2 3 2 2" xfId="10319" xr:uid="{00000000-0005-0000-0000-00007C280000}"/>
    <cellStyle name="Normal 43 2 4 2 3 3" xfId="10320" xr:uid="{00000000-0005-0000-0000-00007D280000}"/>
    <cellStyle name="Normal 43 2 4 2 4" xfId="10321" xr:uid="{00000000-0005-0000-0000-00007E280000}"/>
    <cellStyle name="Normal 43 2 4 2 4 2" xfId="10322" xr:uid="{00000000-0005-0000-0000-00007F280000}"/>
    <cellStyle name="Normal 43 2 4 2 5" xfId="10323" xr:uid="{00000000-0005-0000-0000-000080280000}"/>
    <cellStyle name="Normal 43 2 4 3" xfId="10324" xr:uid="{00000000-0005-0000-0000-000081280000}"/>
    <cellStyle name="Normal 43 2 4 3 2" xfId="10325" xr:uid="{00000000-0005-0000-0000-000082280000}"/>
    <cellStyle name="Normal 43 2 4 3 2 2" xfId="10326" xr:uid="{00000000-0005-0000-0000-000083280000}"/>
    <cellStyle name="Normal 43 2 4 3 3" xfId="10327" xr:uid="{00000000-0005-0000-0000-000084280000}"/>
    <cellStyle name="Normal 43 2 4 4" xfId="10328" xr:uid="{00000000-0005-0000-0000-000085280000}"/>
    <cellStyle name="Normal 43 2 4 4 2" xfId="10329" xr:uid="{00000000-0005-0000-0000-000086280000}"/>
    <cellStyle name="Normal 43 2 4 4 2 2" xfId="10330" xr:uid="{00000000-0005-0000-0000-000087280000}"/>
    <cellStyle name="Normal 43 2 4 4 3" xfId="10331" xr:uid="{00000000-0005-0000-0000-000088280000}"/>
    <cellStyle name="Normal 43 2 4 5" xfId="10332" xr:uid="{00000000-0005-0000-0000-000089280000}"/>
    <cellStyle name="Normal 43 2 4 5 2" xfId="10333" xr:uid="{00000000-0005-0000-0000-00008A280000}"/>
    <cellStyle name="Normal 43 2 4 6" xfId="10334" xr:uid="{00000000-0005-0000-0000-00008B280000}"/>
    <cellStyle name="Normal 43 2 5" xfId="10335" xr:uid="{00000000-0005-0000-0000-00008C280000}"/>
    <cellStyle name="Normal 43 2 5 2" xfId="10336" xr:uid="{00000000-0005-0000-0000-00008D280000}"/>
    <cellStyle name="Normal 43 2 5 2 2" xfId="10337" xr:uid="{00000000-0005-0000-0000-00008E280000}"/>
    <cellStyle name="Normal 43 2 5 2 2 2" xfId="10338" xr:uid="{00000000-0005-0000-0000-00008F280000}"/>
    <cellStyle name="Normal 43 2 5 2 3" xfId="10339" xr:uid="{00000000-0005-0000-0000-000090280000}"/>
    <cellStyle name="Normal 43 2 5 3" xfId="10340" xr:uid="{00000000-0005-0000-0000-000091280000}"/>
    <cellStyle name="Normal 43 2 5 3 2" xfId="10341" xr:uid="{00000000-0005-0000-0000-000092280000}"/>
    <cellStyle name="Normal 43 2 5 3 2 2" xfId="10342" xr:uid="{00000000-0005-0000-0000-000093280000}"/>
    <cellStyle name="Normal 43 2 5 3 3" xfId="10343" xr:uid="{00000000-0005-0000-0000-000094280000}"/>
    <cellStyle name="Normal 43 2 5 4" xfId="10344" xr:uid="{00000000-0005-0000-0000-000095280000}"/>
    <cellStyle name="Normal 43 2 5 4 2" xfId="10345" xr:uid="{00000000-0005-0000-0000-000096280000}"/>
    <cellStyle name="Normal 43 2 5 5" xfId="10346" xr:uid="{00000000-0005-0000-0000-000097280000}"/>
    <cellStyle name="Normal 43 2 6" xfId="10347" xr:uid="{00000000-0005-0000-0000-000098280000}"/>
    <cellStyle name="Normal 43 2 6 2" xfId="10348" xr:uid="{00000000-0005-0000-0000-000099280000}"/>
    <cellStyle name="Normal 43 2 6 2 2" xfId="10349" xr:uid="{00000000-0005-0000-0000-00009A280000}"/>
    <cellStyle name="Normal 43 2 6 3" xfId="10350" xr:uid="{00000000-0005-0000-0000-00009B280000}"/>
    <cellStyle name="Normal 43 2 7" xfId="10351" xr:uid="{00000000-0005-0000-0000-00009C280000}"/>
    <cellStyle name="Normal 43 2 7 2" xfId="10352" xr:uid="{00000000-0005-0000-0000-00009D280000}"/>
    <cellStyle name="Normal 43 2 7 2 2" xfId="10353" xr:uid="{00000000-0005-0000-0000-00009E280000}"/>
    <cellStyle name="Normal 43 2 7 3" xfId="10354" xr:uid="{00000000-0005-0000-0000-00009F280000}"/>
    <cellStyle name="Normal 43 2 8" xfId="10355" xr:uid="{00000000-0005-0000-0000-0000A0280000}"/>
    <cellStyle name="Normal 43 2 8 2" xfId="10356" xr:uid="{00000000-0005-0000-0000-0000A1280000}"/>
    <cellStyle name="Normal 43 2 9" xfId="10357" xr:uid="{00000000-0005-0000-0000-0000A2280000}"/>
    <cellStyle name="Normal 43 2_Plan3" xfId="10358" xr:uid="{00000000-0005-0000-0000-0000A3280000}"/>
    <cellStyle name="Normal 43 3" xfId="10359" xr:uid="{00000000-0005-0000-0000-0000A4280000}"/>
    <cellStyle name="Normal 43 3 2" xfId="10360" xr:uid="{00000000-0005-0000-0000-0000A5280000}"/>
    <cellStyle name="Normal 43 3 2 2" xfId="10361" xr:uid="{00000000-0005-0000-0000-0000A6280000}"/>
    <cellStyle name="Normal 43 3 2 2 2" xfId="10362" xr:uid="{00000000-0005-0000-0000-0000A7280000}"/>
    <cellStyle name="Normal 43 3 2 2 2 2" xfId="10363" xr:uid="{00000000-0005-0000-0000-0000A8280000}"/>
    <cellStyle name="Normal 43 3 2 2 3" xfId="10364" xr:uid="{00000000-0005-0000-0000-0000A9280000}"/>
    <cellStyle name="Normal 43 3 2 3" xfId="10365" xr:uid="{00000000-0005-0000-0000-0000AA280000}"/>
    <cellStyle name="Normal 43 3 2 3 2" xfId="10366" xr:uid="{00000000-0005-0000-0000-0000AB280000}"/>
    <cellStyle name="Normal 43 3 2 3 2 2" xfId="10367" xr:uid="{00000000-0005-0000-0000-0000AC280000}"/>
    <cellStyle name="Normal 43 3 2 3 3" xfId="10368" xr:uid="{00000000-0005-0000-0000-0000AD280000}"/>
    <cellStyle name="Normal 43 3 2 4" xfId="10369" xr:uid="{00000000-0005-0000-0000-0000AE280000}"/>
    <cellStyle name="Normal 43 3 2 4 2" xfId="10370" xr:uid="{00000000-0005-0000-0000-0000AF280000}"/>
    <cellStyle name="Normal 43 3 2 5" xfId="10371" xr:uid="{00000000-0005-0000-0000-0000B0280000}"/>
    <cellStyle name="Normal 43 3 3" xfId="10372" xr:uid="{00000000-0005-0000-0000-0000B1280000}"/>
    <cellStyle name="Normal 43 3 3 2" xfId="10373" xr:uid="{00000000-0005-0000-0000-0000B2280000}"/>
    <cellStyle name="Normal 43 3 3 2 2" xfId="10374" xr:uid="{00000000-0005-0000-0000-0000B3280000}"/>
    <cellStyle name="Normal 43 3 3 3" xfId="10375" xr:uid="{00000000-0005-0000-0000-0000B4280000}"/>
    <cellStyle name="Normal 43 3 4" xfId="10376" xr:uid="{00000000-0005-0000-0000-0000B5280000}"/>
    <cellStyle name="Normal 43 3 4 2" xfId="10377" xr:uid="{00000000-0005-0000-0000-0000B6280000}"/>
    <cellStyle name="Normal 43 3 4 2 2" xfId="10378" xr:uid="{00000000-0005-0000-0000-0000B7280000}"/>
    <cellStyle name="Normal 43 3 4 3" xfId="10379" xr:uid="{00000000-0005-0000-0000-0000B8280000}"/>
    <cellStyle name="Normal 43 3 5" xfId="10380" xr:uid="{00000000-0005-0000-0000-0000B9280000}"/>
    <cellStyle name="Normal 43 3 5 2" xfId="10381" xr:uid="{00000000-0005-0000-0000-0000BA280000}"/>
    <cellStyle name="Normal 43 3 6" xfId="10382" xr:uid="{00000000-0005-0000-0000-0000BB280000}"/>
    <cellStyle name="Normal 43 3_Plan3" xfId="10383" xr:uid="{00000000-0005-0000-0000-0000BC280000}"/>
    <cellStyle name="Normal 43 4" xfId="10384" xr:uid="{00000000-0005-0000-0000-0000BD280000}"/>
    <cellStyle name="Normal 43 4 2" xfId="10385" xr:uid="{00000000-0005-0000-0000-0000BE280000}"/>
    <cellStyle name="Normal 43 4 2 2" xfId="10386" xr:uid="{00000000-0005-0000-0000-0000BF280000}"/>
    <cellStyle name="Normal 43 4 2 2 2" xfId="10387" xr:uid="{00000000-0005-0000-0000-0000C0280000}"/>
    <cellStyle name="Normal 43 4 2 2 2 2" xfId="10388" xr:uid="{00000000-0005-0000-0000-0000C1280000}"/>
    <cellStyle name="Normal 43 4 2 2 3" xfId="10389" xr:uid="{00000000-0005-0000-0000-0000C2280000}"/>
    <cellStyle name="Normal 43 4 2 3" xfId="10390" xr:uid="{00000000-0005-0000-0000-0000C3280000}"/>
    <cellStyle name="Normal 43 4 2 3 2" xfId="10391" xr:uid="{00000000-0005-0000-0000-0000C4280000}"/>
    <cellStyle name="Normal 43 4 2 3 2 2" xfId="10392" xr:uid="{00000000-0005-0000-0000-0000C5280000}"/>
    <cellStyle name="Normal 43 4 2 3 3" xfId="10393" xr:uid="{00000000-0005-0000-0000-0000C6280000}"/>
    <cellStyle name="Normal 43 4 2 4" xfId="10394" xr:uid="{00000000-0005-0000-0000-0000C7280000}"/>
    <cellStyle name="Normal 43 4 2 4 2" xfId="10395" xr:uid="{00000000-0005-0000-0000-0000C8280000}"/>
    <cellStyle name="Normal 43 4 2 5" xfId="10396" xr:uid="{00000000-0005-0000-0000-0000C9280000}"/>
    <cellStyle name="Normal 43 4 3" xfId="10397" xr:uid="{00000000-0005-0000-0000-0000CA280000}"/>
    <cellStyle name="Normal 43 4 3 2" xfId="10398" xr:uid="{00000000-0005-0000-0000-0000CB280000}"/>
    <cellStyle name="Normal 43 4 3 2 2" xfId="10399" xr:uid="{00000000-0005-0000-0000-0000CC280000}"/>
    <cellStyle name="Normal 43 4 3 3" xfId="10400" xr:uid="{00000000-0005-0000-0000-0000CD280000}"/>
    <cellStyle name="Normal 43 4 4" xfId="10401" xr:uid="{00000000-0005-0000-0000-0000CE280000}"/>
    <cellStyle name="Normal 43 4 4 2" xfId="10402" xr:uid="{00000000-0005-0000-0000-0000CF280000}"/>
    <cellStyle name="Normal 43 4 4 2 2" xfId="10403" xr:uid="{00000000-0005-0000-0000-0000D0280000}"/>
    <cellStyle name="Normal 43 4 4 3" xfId="10404" xr:uid="{00000000-0005-0000-0000-0000D1280000}"/>
    <cellStyle name="Normal 43 4 5" xfId="10405" xr:uid="{00000000-0005-0000-0000-0000D2280000}"/>
    <cellStyle name="Normal 43 4 5 2" xfId="10406" xr:uid="{00000000-0005-0000-0000-0000D3280000}"/>
    <cellStyle name="Normal 43 4 6" xfId="10407" xr:uid="{00000000-0005-0000-0000-0000D4280000}"/>
    <cellStyle name="Normal 43 4_Plan3" xfId="10408" xr:uid="{00000000-0005-0000-0000-0000D5280000}"/>
    <cellStyle name="Normal 43 5" xfId="10409" xr:uid="{00000000-0005-0000-0000-0000D6280000}"/>
    <cellStyle name="Normal 43 5 2" xfId="10410" xr:uid="{00000000-0005-0000-0000-0000D7280000}"/>
    <cellStyle name="Normal 43 5 2 2" xfId="10411" xr:uid="{00000000-0005-0000-0000-0000D8280000}"/>
    <cellStyle name="Normal 43 5 2 2 2" xfId="10412" xr:uid="{00000000-0005-0000-0000-0000D9280000}"/>
    <cellStyle name="Normal 43 5 2 2 2 2" xfId="10413" xr:uid="{00000000-0005-0000-0000-0000DA280000}"/>
    <cellStyle name="Normal 43 5 2 2 3" xfId="10414" xr:uid="{00000000-0005-0000-0000-0000DB280000}"/>
    <cellStyle name="Normal 43 5 2 3" xfId="10415" xr:uid="{00000000-0005-0000-0000-0000DC280000}"/>
    <cellStyle name="Normal 43 5 2 3 2" xfId="10416" xr:uid="{00000000-0005-0000-0000-0000DD280000}"/>
    <cellStyle name="Normal 43 5 2 3 2 2" xfId="10417" xr:uid="{00000000-0005-0000-0000-0000DE280000}"/>
    <cellStyle name="Normal 43 5 2 3 3" xfId="10418" xr:uid="{00000000-0005-0000-0000-0000DF280000}"/>
    <cellStyle name="Normal 43 5 2 4" xfId="10419" xr:uid="{00000000-0005-0000-0000-0000E0280000}"/>
    <cellStyle name="Normal 43 5 2 4 2" xfId="10420" xr:uid="{00000000-0005-0000-0000-0000E1280000}"/>
    <cellStyle name="Normal 43 5 2 5" xfId="10421" xr:uid="{00000000-0005-0000-0000-0000E2280000}"/>
    <cellStyle name="Normal 43 5 3" xfId="10422" xr:uid="{00000000-0005-0000-0000-0000E3280000}"/>
    <cellStyle name="Normal 43 5 3 2" xfId="10423" xr:uid="{00000000-0005-0000-0000-0000E4280000}"/>
    <cellStyle name="Normal 43 5 3 2 2" xfId="10424" xr:uid="{00000000-0005-0000-0000-0000E5280000}"/>
    <cellStyle name="Normal 43 5 3 3" xfId="10425" xr:uid="{00000000-0005-0000-0000-0000E6280000}"/>
    <cellStyle name="Normal 43 5 4" xfId="10426" xr:uid="{00000000-0005-0000-0000-0000E7280000}"/>
    <cellStyle name="Normal 43 5 4 2" xfId="10427" xr:uid="{00000000-0005-0000-0000-0000E8280000}"/>
    <cellStyle name="Normal 43 5 4 2 2" xfId="10428" xr:uid="{00000000-0005-0000-0000-0000E9280000}"/>
    <cellStyle name="Normal 43 5 4 3" xfId="10429" xr:uid="{00000000-0005-0000-0000-0000EA280000}"/>
    <cellStyle name="Normal 43 5 5" xfId="10430" xr:uid="{00000000-0005-0000-0000-0000EB280000}"/>
    <cellStyle name="Normal 43 5 5 2" xfId="10431" xr:uid="{00000000-0005-0000-0000-0000EC280000}"/>
    <cellStyle name="Normal 43 5 6" xfId="10432" xr:uid="{00000000-0005-0000-0000-0000ED280000}"/>
    <cellStyle name="Normal 43 6" xfId="10433" xr:uid="{00000000-0005-0000-0000-0000EE280000}"/>
    <cellStyle name="Normal 43 6 2" xfId="10434" xr:uid="{00000000-0005-0000-0000-0000EF280000}"/>
    <cellStyle name="Normal 43 6 2 2" xfId="10435" xr:uid="{00000000-0005-0000-0000-0000F0280000}"/>
    <cellStyle name="Normal 43 6 2 2 2" xfId="10436" xr:uid="{00000000-0005-0000-0000-0000F1280000}"/>
    <cellStyle name="Normal 43 6 2 3" xfId="10437" xr:uid="{00000000-0005-0000-0000-0000F2280000}"/>
    <cellStyle name="Normal 43 6 3" xfId="10438" xr:uid="{00000000-0005-0000-0000-0000F3280000}"/>
    <cellStyle name="Normal 43 6 3 2" xfId="10439" xr:uid="{00000000-0005-0000-0000-0000F4280000}"/>
    <cellStyle name="Normal 43 6 3 2 2" xfId="10440" xr:uid="{00000000-0005-0000-0000-0000F5280000}"/>
    <cellStyle name="Normal 43 6 3 3" xfId="10441" xr:uid="{00000000-0005-0000-0000-0000F6280000}"/>
    <cellStyle name="Normal 43 6 4" xfId="10442" xr:uid="{00000000-0005-0000-0000-0000F7280000}"/>
    <cellStyle name="Normal 43 6 4 2" xfId="10443" xr:uid="{00000000-0005-0000-0000-0000F8280000}"/>
    <cellStyle name="Normal 43 6 5" xfId="10444" xr:uid="{00000000-0005-0000-0000-0000F9280000}"/>
    <cellStyle name="Normal 43 7" xfId="10445" xr:uid="{00000000-0005-0000-0000-0000FA280000}"/>
    <cellStyle name="Normal 43 7 2" xfId="10446" xr:uid="{00000000-0005-0000-0000-0000FB280000}"/>
    <cellStyle name="Normal 43 7 2 2" xfId="10447" xr:uid="{00000000-0005-0000-0000-0000FC280000}"/>
    <cellStyle name="Normal 43 7 3" xfId="10448" xr:uid="{00000000-0005-0000-0000-0000FD280000}"/>
    <cellStyle name="Normal 43 8" xfId="10449" xr:uid="{00000000-0005-0000-0000-0000FE280000}"/>
    <cellStyle name="Normal 43 8 2" xfId="10450" xr:uid="{00000000-0005-0000-0000-0000FF280000}"/>
    <cellStyle name="Normal 43 8 2 2" xfId="10451" xr:uid="{00000000-0005-0000-0000-000000290000}"/>
    <cellStyle name="Normal 43 8 3" xfId="10452" xr:uid="{00000000-0005-0000-0000-000001290000}"/>
    <cellStyle name="Normal 43 9" xfId="10453" xr:uid="{00000000-0005-0000-0000-000002290000}"/>
    <cellStyle name="Normal 43 9 2" xfId="10454" xr:uid="{00000000-0005-0000-0000-000003290000}"/>
    <cellStyle name="Normal 43_Plan3" xfId="10455" xr:uid="{00000000-0005-0000-0000-000004290000}"/>
    <cellStyle name="Normal 44" xfId="10456" xr:uid="{00000000-0005-0000-0000-000005290000}"/>
    <cellStyle name="Normal 44 2" xfId="10457" xr:uid="{00000000-0005-0000-0000-000006290000}"/>
    <cellStyle name="Normal 45" xfId="10458" xr:uid="{00000000-0005-0000-0000-000007290000}"/>
    <cellStyle name="Normal 45 10" xfId="10459" xr:uid="{00000000-0005-0000-0000-000008290000}"/>
    <cellStyle name="Normal 45 2" xfId="10460" xr:uid="{00000000-0005-0000-0000-000009290000}"/>
    <cellStyle name="Normal 45 2 2" xfId="10461" xr:uid="{00000000-0005-0000-0000-00000A290000}"/>
    <cellStyle name="Normal 45 2 2 2" xfId="10462" xr:uid="{00000000-0005-0000-0000-00000B290000}"/>
    <cellStyle name="Normal 45 2 2 2 2" xfId="10463" xr:uid="{00000000-0005-0000-0000-00000C290000}"/>
    <cellStyle name="Normal 45 2 2 2 2 2" xfId="10464" xr:uid="{00000000-0005-0000-0000-00000D290000}"/>
    <cellStyle name="Normal 45 2 2 2 2 2 2" xfId="10465" xr:uid="{00000000-0005-0000-0000-00000E290000}"/>
    <cellStyle name="Normal 45 2 2 2 2 3" xfId="10466" xr:uid="{00000000-0005-0000-0000-00000F290000}"/>
    <cellStyle name="Normal 45 2 2 2 3" xfId="10467" xr:uid="{00000000-0005-0000-0000-000010290000}"/>
    <cellStyle name="Normal 45 2 2 2 3 2" xfId="10468" xr:uid="{00000000-0005-0000-0000-000011290000}"/>
    <cellStyle name="Normal 45 2 2 2 3 2 2" xfId="10469" xr:uid="{00000000-0005-0000-0000-000012290000}"/>
    <cellStyle name="Normal 45 2 2 2 3 3" xfId="10470" xr:uid="{00000000-0005-0000-0000-000013290000}"/>
    <cellStyle name="Normal 45 2 2 2 4" xfId="10471" xr:uid="{00000000-0005-0000-0000-000014290000}"/>
    <cellStyle name="Normal 45 2 2 2 4 2" xfId="10472" xr:uid="{00000000-0005-0000-0000-000015290000}"/>
    <cellStyle name="Normal 45 2 2 2 5" xfId="10473" xr:uid="{00000000-0005-0000-0000-000016290000}"/>
    <cellStyle name="Normal 45 2 2 3" xfId="10474" xr:uid="{00000000-0005-0000-0000-000017290000}"/>
    <cellStyle name="Normal 45 2 2 3 2" xfId="10475" xr:uid="{00000000-0005-0000-0000-000018290000}"/>
    <cellStyle name="Normal 45 2 2 3 2 2" xfId="10476" xr:uid="{00000000-0005-0000-0000-000019290000}"/>
    <cellStyle name="Normal 45 2 2 3 3" xfId="10477" xr:uid="{00000000-0005-0000-0000-00001A290000}"/>
    <cellStyle name="Normal 45 2 2 4" xfId="10478" xr:uid="{00000000-0005-0000-0000-00001B290000}"/>
    <cellStyle name="Normal 45 2 2 4 2" xfId="10479" xr:uid="{00000000-0005-0000-0000-00001C290000}"/>
    <cellStyle name="Normal 45 2 2 4 2 2" xfId="10480" xr:uid="{00000000-0005-0000-0000-00001D290000}"/>
    <cellStyle name="Normal 45 2 2 4 3" xfId="10481" xr:uid="{00000000-0005-0000-0000-00001E290000}"/>
    <cellStyle name="Normal 45 2 2 5" xfId="10482" xr:uid="{00000000-0005-0000-0000-00001F290000}"/>
    <cellStyle name="Normal 45 2 2 5 2" xfId="10483" xr:uid="{00000000-0005-0000-0000-000020290000}"/>
    <cellStyle name="Normal 45 2 2 6" xfId="10484" xr:uid="{00000000-0005-0000-0000-000021290000}"/>
    <cellStyle name="Normal 45 2 2_Plan3" xfId="10485" xr:uid="{00000000-0005-0000-0000-000022290000}"/>
    <cellStyle name="Normal 45 2 3" xfId="10486" xr:uid="{00000000-0005-0000-0000-000023290000}"/>
    <cellStyle name="Normal 45 2 3 2" xfId="10487" xr:uid="{00000000-0005-0000-0000-000024290000}"/>
    <cellStyle name="Normal 45 2 3 2 2" xfId="10488" xr:uid="{00000000-0005-0000-0000-000025290000}"/>
    <cellStyle name="Normal 45 2 3 2 2 2" xfId="10489" xr:uid="{00000000-0005-0000-0000-000026290000}"/>
    <cellStyle name="Normal 45 2 3 2 2 2 2" xfId="10490" xr:uid="{00000000-0005-0000-0000-000027290000}"/>
    <cellStyle name="Normal 45 2 3 2 2 3" xfId="10491" xr:uid="{00000000-0005-0000-0000-000028290000}"/>
    <cellStyle name="Normal 45 2 3 2 3" xfId="10492" xr:uid="{00000000-0005-0000-0000-000029290000}"/>
    <cellStyle name="Normal 45 2 3 2 3 2" xfId="10493" xr:uid="{00000000-0005-0000-0000-00002A290000}"/>
    <cellStyle name="Normal 45 2 3 2 3 2 2" xfId="10494" xr:uid="{00000000-0005-0000-0000-00002B290000}"/>
    <cellStyle name="Normal 45 2 3 2 3 3" xfId="10495" xr:uid="{00000000-0005-0000-0000-00002C290000}"/>
    <cellStyle name="Normal 45 2 3 2 4" xfId="10496" xr:uid="{00000000-0005-0000-0000-00002D290000}"/>
    <cellStyle name="Normal 45 2 3 2 4 2" xfId="10497" xr:uid="{00000000-0005-0000-0000-00002E290000}"/>
    <cellStyle name="Normal 45 2 3 2 5" xfId="10498" xr:uid="{00000000-0005-0000-0000-00002F290000}"/>
    <cellStyle name="Normal 45 2 3 3" xfId="10499" xr:uid="{00000000-0005-0000-0000-000030290000}"/>
    <cellStyle name="Normal 45 2 3 3 2" xfId="10500" xr:uid="{00000000-0005-0000-0000-000031290000}"/>
    <cellStyle name="Normal 45 2 3 3 2 2" xfId="10501" xr:uid="{00000000-0005-0000-0000-000032290000}"/>
    <cellStyle name="Normal 45 2 3 3 3" xfId="10502" xr:uid="{00000000-0005-0000-0000-000033290000}"/>
    <cellStyle name="Normal 45 2 3 4" xfId="10503" xr:uid="{00000000-0005-0000-0000-000034290000}"/>
    <cellStyle name="Normal 45 2 3 4 2" xfId="10504" xr:uid="{00000000-0005-0000-0000-000035290000}"/>
    <cellStyle name="Normal 45 2 3 4 2 2" xfId="10505" xr:uid="{00000000-0005-0000-0000-000036290000}"/>
    <cellStyle name="Normal 45 2 3 4 3" xfId="10506" xr:uid="{00000000-0005-0000-0000-000037290000}"/>
    <cellStyle name="Normal 45 2 3 5" xfId="10507" xr:uid="{00000000-0005-0000-0000-000038290000}"/>
    <cellStyle name="Normal 45 2 3 5 2" xfId="10508" xr:uid="{00000000-0005-0000-0000-000039290000}"/>
    <cellStyle name="Normal 45 2 3 6" xfId="10509" xr:uid="{00000000-0005-0000-0000-00003A290000}"/>
    <cellStyle name="Normal 45 2 3_Plan3" xfId="10510" xr:uid="{00000000-0005-0000-0000-00003B290000}"/>
    <cellStyle name="Normal 45 2 4" xfId="10511" xr:uid="{00000000-0005-0000-0000-00003C290000}"/>
    <cellStyle name="Normal 45 2 4 2" xfId="10512" xr:uid="{00000000-0005-0000-0000-00003D290000}"/>
    <cellStyle name="Normal 45 2 4 2 2" xfId="10513" xr:uid="{00000000-0005-0000-0000-00003E290000}"/>
    <cellStyle name="Normal 45 2 4 2 2 2" xfId="10514" xr:uid="{00000000-0005-0000-0000-00003F290000}"/>
    <cellStyle name="Normal 45 2 4 2 2 2 2" xfId="10515" xr:uid="{00000000-0005-0000-0000-000040290000}"/>
    <cellStyle name="Normal 45 2 4 2 2 3" xfId="10516" xr:uid="{00000000-0005-0000-0000-000041290000}"/>
    <cellStyle name="Normal 45 2 4 2 3" xfId="10517" xr:uid="{00000000-0005-0000-0000-000042290000}"/>
    <cellStyle name="Normal 45 2 4 2 3 2" xfId="10518" xr:uid="{00000000-0005-0000-0000-000043290000}"/>
    <cellStyle name="Normal 45 2 4 2 3 2 2" xfId="10519" xr:uid="{00000000-0005-0000-0000-000044290000}"/>
    <cellStyle name="Normal 45 2 4 2 3 3" xfId="10520" xr:uid="{00000000-0005-0000-0000-000045290000}"/>
    <cellStyle name="Normal 45 2 4 2 4" xfId="10521" xr:uid="{00000000-0005-0000-0000-000046290000}"/>
    <cellStyle name="Normal 45 2 4 2 4 2" xfId="10522" xr:uid="{00000000-0005-0000-0000-000047290000}"/>
    <cellStyle name="Normal 45 2 4 2 5" xfId="10523" xr:uid="{00000000-0005-0000-0000-000048290000}"/>
    <cellStyle name="Normal 45 2 4 3" xfId="10524" xr:uid="{00000000-0005-0000-0000-000049290000}"/>
    <cellStyle name="Normal 45 2 4 3 2" xfId="10525" xr:uid="{00000000-0005-0000-0000-00004A290000}"/>
    <cellStyle name="Normal 45 2 4 3 2 2" xfId="10526" xr:uid="{00000000-0005-0000-0000-00004B290000}"/>
    <cellStyle name="Normal 45 2 4 3 3" xfId="10527" xr:uid="{00000000-0005-0000-0000-00004C290000}"/>
    <cellStyle name="Normal 45 2 4 4" xfId="10528" xr:uid="{00000000-0005-0000-0000-00004D290000}"/>
    <cellStyle name="Normal 45 2 4 4 2" xfId="10529" xr:uid="{00000000-0005-0000-0000-00004E290000}"/>
    <cellStyle name="Normal 45 2 4 4 2 2" xfId="10530" xr:uid="{00000000-0005-0000-0000-00004F290000}"/>
    <cellStyle name="Normal 45 2 4 4 3" xfId="10531" xr:uid="{00000000-0005-0000-0000-000050290000}"/>
    <cellStyle name="Normal 45 2 4 5" xfId="10532" xr:uid="{00000000-0005-0000-0000-000051290000}"/>
    <cellStyle name="Normal 45 2 4 5 2" xfId="10533" xr:uid="{00000000-0005-0000-0000-000052290000}"/>
    <cellStyle name="Normal 45 2 4 6" xfId="10534" xr:uid="{00000000-0005-0000-0000-000053290000}"/>
    <cellStyle name="Normal 45 2 5" xfId="10535" xr:uid="{00000000-0005-0000-0000-000054290000}"/>
    <cellStyle name="Normal 45 2 5 2" xfId="10536" xr:uid="{00000000-0005-0000-0000-000055290000}"/>
    <cellStyle name="Normal 45 2 5 2 2" xfId="10537" xr:uid="{00000000-0005-0000-0000-000056290000}"/>
    <cellStyle name="Normal 45 2 5 2 2 2" xfId="10538" xr:uid="{00000000-0005-0000-0000-000057290000}"/>
    <cellStyle name="Normal 45 2 5 2 3" xfId="10539" xr:uid="{00000000-0005-0000-0000-000058290000}"/>
    <cellStyle name="Normal 45 2 5 3" xfId="10540" xr:uid="{00000000-0005-0000-0000-000059290000}"/>
    <cellStyle name="Normal 45 2 5 3 2" xfId="10541" xr:uid="{00000000-0005-0000-0000-00005A290000}"/>
    <cellStyle name="Normal 45 2 5 3 2 2" xfId="10542" xr:uid="{00000000-0005-0000-0000-00005B290000}"/>
    <cellStyle name="Normal 45 2 5 3 3" xfId="10543" xr:uid="{00000000-0005-0000-0000-00005C290000}"/>
    <cellStyle name="Normal 45 2 5 4" xfId="10544" xr:uid="{00000000-0005-0000-0000-00005D290000}"/>
    <cellStyle name="Normal 45 2 5 4 2" xfId="10545" xr:uid="{00000000-0005-0000-0000-00005E290000}"/>
    <cellStyle name="Normal 45 2 5 5" xfId="10546" xr:uid="{00000000-0005-0000-0000-00005F290000}"/>
    <cellStyle name="Normal 45 2 6" xfId="10547" xr:uid="{00000000-0005-0000-0000-000060290000}"/>
    <cellStyle name="Normal 45 2 6 2" xfId="10548" xr:uid="{00000000-0005-0000-0000-000061290000}"/>
    <cellStyle name="Normal 45 2 6 2 2" xfId="10549" xr:uid="{00000000-0005-0000-0000-000062290000}"/>
    <cellStyle name="Normal 45 2 6 3" xfId="10550" xr:uid="{00000000-0005-0000-0000-000063290000}"/>
    <cellStyle name="Normal 45 2 7" xfId="10551" xr:uid="{00000000-0005-0000-0000-000064290000}"/>
    <cellStyle name="Normal 45 2 7 2" xfId="10552" xr:uid="{00000000-0005-0000-0000-000065290000}"/>
    <cellStyle name="Normal 45 2 7 2 2" xfId="10553" xr:uid="{00000000-0005-0000-0000-000066290000}"/>
    <cellStyle name="Normal 45 2 7 3" xfId="10554" xr:uid="{00000000-0005-0000-0000-000067290000}"/>
    <cellStyle name="Normal 45 2 8" xfId="10555" xr:uid="{00000000-0005-0000-0000-000068290000}"/>
    <cellStyle name="Normal 45 2 8 2" xfId="10556" xr:uid="{00000000-0005-0000-0000-000069290000}"/>
    <cellStyle name="Normal 45 2 9" xfId="10557" xr:uid="{00000000-0005-0000-0000-00006A290000}"/>
    <cellStyle name="Normal 45 2_Plan3" xfId="10558" xr:uid="{00000000-0005-0000-0000-00006B290000}"/>
    <cellStyle name="Normal 45 3" xfId="10559" xr:uid="{00000000-0005-0000-0000-00006C290000}"/>
    <cellStyle name="Normal 45 3 2" xfId="10560" xr:uid="{00000000-0005-0000-0000-00006D290000}"/>
    <cellStyle name="Normal 45 3 2 2" xfId="10561" xr:uid="{00000000-0005-0000-0000-00006E290000}"/>
    <cellStyle name="Normal 45 3 2 2 2" xfId="10562" xr:uid="{00000000-0005-0000-0000-00006F290000}"/>
    <cellStyle name="Normal 45 3 2 2 2 2" xfId="10563" xr:uid="{00000000-0005-0000-0000-000070290000}"/>
    <cellStyle name="Normal 45 3 2 2 3" xfId="10564" xr:uid="{00000000-0005-0000-0000-000071290000}"/>
    <cellStyle name="Normal 45 3 2 3" xfId="10565" xr:uid="{00000000-0005-0000-0000-000072290000}"/>
    <cellStyle name="Normal 45 3 2 3 2" xfId="10566" xr:uid="{00000000-0005-0000-0000-000073290000}"/>
    <cellStyle name="Normal 45 3 2 3 2 2" xfId="10567" xr:uid="{00000000-0005-0000-0000-000074290000}"/>
    <cellStyle name="Normal 45 3 2 3 3" xfId="10568" xr:uid="{00000000-0005-0000-0000-000075290000}"/>
    <cellStyle name="Normal 45 3 2 4" xfId="10569" xr:uid="{00000000-0005-0000-0000-000076290000}"/>
    <cellStyle name="Normal 45 3 2 4 2" xfId="10570" xr:uid="{00000000-0005-0000-0000-000077290000}"/>
    <cellStyle name="Normal 45 3 2 5" xfId="10571" xr:uid="{00000000-0005-0000-0000-000078290000}"/>
    <cellStyle name="Normal 45 3 3" xfId="10572" xr:uid="{00000000-0005-0000-0000-000079290000}"/>
    <cellStyle name="Normal 45 3 3 2" xfId="10573" xr:uid="{00000000-0005-0000-0000-00007A290000}"/>
    <cellStyle name="Normal 45 3 3 2 2" xfId="10574" xr:uid="{00000000-0005-0000-0000-00007B290000}"/>
    <cellStyle name="Normal 45 3 3 3" xfId="10575" xr:uid="{00000000-0005-0000-0000-00007C290000}"/>
    <cellStyle name="Normal 45 3 4" xfId="10576" xr:uid="{00000000-0005-0000-0000-00007D290000}"/>
    <cellStyle name="Normal 45 3 4 2" xfId="10577" xr:uid="{00000000-0005-0000-0000-00007E290000}"/>
    <cellStyle name="Normal 45 3 4 2 2" xfId="10578" xr:uid="{00000000-0005-0000-0000-00007F290000}"/>
    <cellStyle name="Normal 45 3 4 3" xfId="10579" xr:uid="{00000000-0005-0000-0000-000080290000}"/>
    <cellStyle name="Normal 45 3 5" xfId="10580" xr:uid="{00000000-0005-0000-0000-000081290000}"/>
    <cellStyle name="Normal 45 3 5 2" xfId="10581" xr:uid="{00000000-0005-0000-0000-000082290000}"/>
    <cellStyle name="Normal 45 3 6" xfId="10582" xr:uid="{00000000-0005-0000-0000-000083290000}"/>
    <cellStyle name="Normal 45 3_Plan3" xfId="10583" xr:uid="{00000000-0005-0000-0000-000084290000}"/>
    <cellStyle name="Normal 45 4" xfId="10584" xr:uid="{00000000-0005-0000-0000-000085290000}"/>
    <cellStyle name="Normal 45 4 2" xfId="10585" xr:uid="{00000000-0005-0000-0000-000086290000}"/>
    <cellStyle name="Normal 45 4 2 2" xfId="10586" xr:uid="{00000000-0005-0000-0000-000087290000}"/>
    <cellStyle name="Normal 45 4 2 2 2" xfId="10587" xr:uid="{00000000-0005-0000-0000-000088290000}"/>
    <cellStyle name="Normal 45 4 2 2 2 2" xfId="10588" xr:uid="{00000000-0005-0000-0000-000089290000}"/>
    <cellStyle name="Normal 45 4 2 2 3" xfId="10589" xr:uid="{00000000-0005-0000-0000-00008A290000}"/>
    <cellStyle name="Normal 45 4 2 3" xfId="10590" xr:uid="{00000000-0005-0000-0000-00008B290000}"/>
    <cellStyle name="Normal 45 4 2 3 2" xfId="10591" xr:uid="{00000000-0005-0000-0000-00008C290000}"/>
    <cellStyle name="Normal 45 4 2 3 2 2" xfId="10592" xr:uid="{00000000-0005-0000-0000-00008D290000}"/>
    <cellStyle name="Normal 45 4 2 3 3" xfId="10593" xr:uid="{00000000-0005-0000-0000-00008E290000}"/>
    <cellStyle name="Normal 45 4 2 4" xfId="10594" xr:uid="{00000000-0005-0000-0000-00008F290000}"/>
    <cellStyle name="Normal 45 4 2 4 2" xfId="10595" xr:uid="{00000000-0005-0000-0000-000090290000}"/>
    <cellStyle name="Normal 45 4 2 5" xfId="10596" xr:uid="{00000000-0005-0000-0000-000091290000}"/>
    <cellStyle name="Normal 45 4 3" xfId="10597" xr:uid="{00000000-0005-0000-0000-000092290000}"/>
    <cellStyle name="Normal 45 4 3 2" xfId="10598" xr:uid="{00000000-0005-0000-0000-000093290000}"/>
    <cellStyle name="Normal 45 4 3 2 2" xfId="10599" xr:uid="{00000000-0005-0000-0000-000094290000}"/>
    <cellStyle name="Normal 45 4 3 3" xfId="10600" xr:uid="{00000000-0005-0000-0000-000095290000}"/>
    <cellStyle name="Normal 45 4 4" xfId="10601" xr:uid="{00000000-0005-0000-0000-000096290000}"/>
    <cellStyle name="Normal 45 4 4 2" xfId="10602" xr:uid="{00000000-0005-0000-0000-000097290000}"/>
    <cellStyle name="Normal 45 4 4 2 2" xfId="10603" xr:uid="{00000000-0005-0000-0000-000098290000}"/>
    <cellStyle name="Normal 45 4 4 3" xfId="10604" xr:uid="{00000000-0005-0000-0000-000099290000}"/>
    <cellStyle name="Normal 45 4 5" xfId="10605" xr:uid="{00000000-0005-0000-0000-00009A290000}"/>
    <cellStyle name="Normal 45 4 5 2" xfId="10606" xr:uid="{00000000-0005-0000-0000-00009B290000}"/>
    <cellStyle name="Normal 45 4 6" xfId="10607" xr:uid="{00000000-0005-0000-0000-00009C290000}"/>
    <cellStyle name="Normal 45 4_Plan3" xfId="10608" xr:uid="{00000000-0005-0000-0000-00009D290000}"/>
    <cellStyle name="Normal 45 5" xfId="10609" xr:uid="{00000000-0005-0000-0000-00009E290000}"/>
    <cellStyle name="Normal 45 5 2" xfId="10610" xr:uid="{00000000-0005-0000-0000-00009F290000}"/>
    <cellStyle name="Normal 45 5 2 2" xfId="10611" xr:uid="{00000000-0005-0000-0000-0000A0290000}"/>
    <cellStyle name="Normal 45 5 2 2 2" xfId="10612" xr:uid="{00000000-0005-0000-0000-0000A1290000}"/>
    <cellStyle name="Normal 45 5 2 2 2 2" xfId="10613" xr:uid="{00000000-0005-0000-0000-0000A2290000}"/>
    <cellStyle name="Normal 45 5 2 2 3" xfId="10614" xr:uid="{00000000-0005-0000-0000-0000A3290000}"/>
    <cellStyle name="Normal 45 5 2 3" xfId="10615" xr:uid="{00000000-0005-0000-0000-0000A4290000}"/>
    <cellStyle name="Normal 45 5 2 3 2" xfId="10616" xr:uid="{00000000-0005-0000-0000-0000A5290000}"/>
    <cellStyle name="Normal 45 5 2 3 2 2" xfId="10617" xr:uid="{00000000-0005-0000-0000-0000A6290000}"/>
    <cellStyle name="Normal 45 5 2 3 3" xfId="10618" xr:uid="{00000000-0005-0000-0000-0000A7290000}"/>
    <cellStyle name="Normal 45 5 2 4" xfId="10619" xr:uid="{00000000-0005-0000-0000-0000A8290000}"/>
    <cellStyle name="Normal 45 5 2 4 2" xfId="10620" xr:uid="{00000000-0005-0000-0000-0000A9290000}"/>
    <cellStyle name="Normal 45 5 2 5" xfId="10621" xr:uid="{00000000-0005-0000-0000-0000AA290000}"/>
    <cellStyle name="Normal 45 5 3" xfId="10622" xr:uid="{00000000-0005-0000-0000-0000AB290000}"/>
    <cellStyle name="Normal 45 5 3 2" xfId="10623" xr:uid="{00000000-0005-0000-0000-0000AC290000}"/>
    <cellStyle name="Normal 45 5 3 2 2" xfId="10624" xr:uid="{00000000-0005-0000-0000-0000AD290000}"/>
    <cellStyle name="Normal 45 5 3 3" xfId="10625" xr:uid="{00000000-0005-0000-0000-0000AE290000}"/>
    <cellStyle name="Normal 45 5 4" xfId="10626" xr:uid="{00000000-0005-0000-0000-0000AF290000}"/>
    <cellStyle name="Normal 45 5 4 2" xfId="10627" xr:uid="{00000000-0005-0000-0000-0000B0290000}"/>
    <cellStyle name="Normal 45 5 4 2 2" xfId="10628" xr:uid="{00000000-0005-0000-0000-0000B1290000}"/>
    <cellStyle name="Normal 45 5 4 3" xfId="10629" xr:uid="{00000000-0005-0000-0000-0000B2290000}"/>
    <cellStyle name="Normal 45 5 5" xfId="10630" xr:uid="{00000000-0005-0000-0000-0000B3290000}"/>
    <cellStyle name="Normal 45 5 5 2" xfId="10631" xr:uid="{00000000-0005-0000-0000-0000B4290000}"/>
    <cellStyle name="Normal 45 5 6" xfId="10632" xr:uid="{00000000-0005-0000-0000-0000B5290000}"/>
    <cellStyle name="Normal 45 6" xfId="10633" xr:uid="{00000000-0005-0000-0000-0000B6290000}"/>
    <cellStyle name="Normal 45 6 2" xfId="10634" xr:uid="{00000000-0005-0000-0000-0000B7290000}"/>
    <cellStyle name="Normal 45 6 2 2" xfId="10635" xr:uid="{00000000-0005-0000-0000-0000B8290000}"/>
    <cellStyle name="Normal 45 6 2 2 2" xfId="10636" xr:uid="{00000000-0005-0000-0000-0000B9290000}"/>
    <cellStyle name="Normal 45 6 2 3" xfId="10637" xr:uid="{00000000-0005-0000-0000-0000BA290000}"/>
    <cellStyle name="Normal 45 6 3" xfId="10638" xr:uid="{00000000-0005-0000-0000-0000BB290000}"/>
    <cellStyle name="Normal 45 6 3 2" xfId="10639" xr:uid="{00000000-0005-0000-0000-0000BC290000}"/>
    <cellStyle name="Normal 45 6 3 2 2" xfId="10640" xr:uid="{00000000-0005-0000-0000-0000BD290000}"/>
    <cellStyle name="Normal 45 6 3 3" xfId="10641" xr:uid="{00000000-0005-0000-0000-0000BE290000}"/>
    <cellStyle name="Normal 45 6 4" xfId="10642" xr:uid="{00000000-0005-0000-0000-0000BF290000}"/>
    <cellStyle name="Normal 45 6 4 2" xfId="10643" xr:uid="{00000000-0005-0000-0000-0000C0290000}"/>
    <cellStyle name="Normal 45 6 5" xfId="10644" xr:uid="{00000000-0005-0000-0000-0000C1290000}"/>
    <cellStyle name="Normal 45 7" xfId="10645" xr:uid="{00000000-0005-0000-0000-0000C2290000}"/>
    <cellStyle name="Normal 45 7 2" xfId="10646" xr:uid="{00000000-0005-0000-0000-0000C3290000}"/>
    <cellStyle name="Normal 45 7 2 2" xfId="10647" xr:uid="{00000000-0005-0000-0000-0000C4290000}"/>
    <cellStyle name="Normal 45 7 3" xfId="10648" xr:uid="{00000000-0005-0000-0000-0000C5290000}"/>
    <cellStyle name="Normal 45 8" xfId="10649" xr:uid="{00000000-0005-0000-0000-0000C6290000}"/>
    <cellStyle name="Normal 45 8 2" xfId="10650" xr:uid="{00000000-0005-0000-0000-0000C7290000}"/>
    <cellStyle name="Normal 45 8 2 2" xfId="10651" xr:uid="{00000000-0005-0000-0000-0000C8290000}"/>
    <cellStyle name="Normal 45 8 3" xfId="10652" xr:uid="{00000000-0005-0000-0000-0000C9290000}"/>
    <cellStyle name="Normal 45 9" xfId="10653" xr:uid="{00000000-0005-0000-0000-0000CA290000}"/>
    <cellStyle name="Normal 45 9 2" xfId="10654" xr:uid="{00000000-0005-0000-0000-0000CB290000}"/>
    <cellStyle name="Normal 45_Plan3" xfId="10655" xr:uid="{00000000-0005-0000-0000-0000CC290000}"/>
    <cellStyle name="Normal 46" xfId="10656" xr:uid="{00000000-0005-0000-0000-0000CD290000}"/>
    <cellStyle name="Normal 46 10" xfId="10657" xr:uid="{00000000-0005-0000-0000-0000CE290000}"/>
    <cellStyle name="Normal 46 2" xfId="10658" xr:uid="{00000000-0005-0000-0000-0000CF290000}"/>
    <cellStyle name="Normal 46 2 2" xfId="10659" xr:uid="{00000000-0005-0000-0000-0000D0290000}"/>
    <cellStyle name="Normal 46 2 2 2" xfId="10660" xr:uid="{00000000-0005-0000-0000-0000D1290000}"/>
    <cellStyle name="Normal 46 2 2 2 2" xfId="10661" xr:uid="{00000000-0005-0000-0000-0000D2290000}"/>
    <cellStyle name="Normal 46 2 2 2 2 2" xfId="10662" xr:uid="{00000000-0005-0000-0000-0000D3290000}"/>
    <cellStyle name="Normal 46 2 2 2 2 2 2" xfId="10663" xr:uid="{00000000-0005-0000-0000-0000D4290000}"/>
    <cellStyle name="Normal 46 2 2 2 2 3" xfId="10664" xr:uid="{00000000-0005-0000-0000-0000D5290000}"/>
    <cellStyle name="Normal 46 2 2 2 3" xfId="10665" xr:uid="{00000000-0005-0000-0000-0000D6290000}"/>
    <cellStyle name="Normal 46 2 2 2 3 2" xfId="10666" xr:uid="{00000000-0005-0000-0000-0000D7290000}"/>
    <cellStyle name="Normal 46 2 2 2 3 2 2" xfId="10667" xr:uid="{00000000-0005-0000-0000-0000D8290000}"/>
    <cellStyle name="Normal 46 2 2 2 3 3" xfId="10668" xr:uid="{00000000-0005-0000-0000-0000D9290000}"/>
    <cellStyle name="Normal 46 2 2 2 4" xfId="10669" xr:uid="{00000000-0005-0000-0000-0000DA290000}"/>
    <cellStyle name="Normal 46 2 2 2 4 2" xfId="10670" xr:uid="{00000000-0005-0000-0000-0000DB290000}"/>
    <cellStyle name="Normal 46 2 2 2 5" xfId="10671" xr:uid="{00000000-0005-0000-0000-0000DC290000}"/>
    <cellStyle name="Normal 46 2 2 3" xfId="10672" xr:uid="{00000000-0005-0000-0000-0000DD290000}"/>
    <cellStyle name="Normal 46 2 2 3 2" xfId="10673" xr:uid="{00000000-0005-0000-0000-0000DE290000}"/>
    <cellStyle name="Normal 46 2 2 3 2 2" xfId="10674" xr:uid="{00000000-0005-0000-0000-0000DF290000}"/>
    <cellStyle name="Normal 46 2 2 3 3" xfId="10675" xr:uid="{00000000-0005-0000-0000-0000E0290000}"/>
    <cellStyle name="Normal 46 2 2 4" xfId="10676" xr:uid="{00000000-0005-0000-0000-0000E1290000}"/>
    <cellStyle name="Normal 46 2 2 4 2" xfId="10677" xr:uid="{00000000-0005-0000-0000-0000E2290000}"/>
    <cellStyle name="Normal 46 2 2 4 2 2" xfId="10678" xr:uid="{00000000-0005-0000-0000-0000E3290000}"/>
    <cellStyle name="Normal 46 2 2 4 3" xfId="10679" xr:uid="{00000000-0005-0000-0000-0000E4290000}"/>
    <cellStyle name="Normal 46 2 2 5" xfId="10680" xr:uid="{00000000-0005-0000-0000-0000E5290000}"/>
    <cellStyle name="Normal 46 2 2 5 2" xfId="10681" xr:uid="{00000000-0005-0000-0000-0000E6290000}"/>
    <cellStyle name="Normal 46 2 2 6" xfId="10682" xr:uid="{00000000-0005-0000-0000-0000E7290000}"/>
    <cellStyle name="Normal 46 2 2_Plan3" xfId="10683" xr:uid="{00000000-0005-0000-0000-0000E8290000}"/>
    <cellStyle name="Normal 46 2 3" xfId="10684" xr:uid="{00000000-0005-0000-0000-0000E9290000}"/>
    <cellStyle name="Normal 46 2 3 2" xfId="10685" xr:uid="{00000000-0005-0000-0000-0000EA290000}"/>
    <cellStyle name="Normal 46 2 3 2 2" xfId="10686" xr:uid="{00000000-0005-0000-0000-0000EB290000}"/>
    <cellStyle name="Normal 46 2 3 2 2 2" xfId="10687" xr:uid="{00000000-0005-0000-0000-0000EC290000}"/>
    <cellStyle name="Normal 46 2 3 2 2 2 2" xfId="10688" xr:uid="{00000000-0005-0000-0000-0000ED290000}"/>
    <cellStyle name="Normal 46 2 3 2 2 3" xfId="10689" xr:uid="{00000000-0005-0000-0000-0000EE290000}"/>
    <cellStyle name="Normal 46 2 3 2 3" xfId="10690" xr:uid="{00000000-0005-0000-0000-0000EF290000}"/>
    <cellStyle name="Normal 46 2 3 2 3 2" xfId="10691" xr:uid="{00000000-0005-0000-0000-0000F0290000}"/>
    <cellStyle name="Normal 46 2 3 2 3 2 2" xfId="10692" xr:uid="{00000000-0005-0000-0000-0000F1290000}"/>
    <cellStyle name="Normal 46 2 3 2 3 3" xfId="10693" xr:uid="{00000000-0005-0000-0000-0000F2290000}"/>
    <cellStyle name="Normal 46 2 3 2 4" xfId="10694" xr:uid="{00000000-0005-0000-0000-0000F3290000}"/>
    <cellStyle name="Normal 46 2 3 2 4 2" xfId="10695" xr:uid="{00000000-0005-0000-0000-0000F4290000}"/>
    <cellStyle name="Normal 46 2 3 2 5" xfId="10696" xr:uid="{00000000-0005-0000-0000-0000F5290000}"/>
    <cellStyle name="Normal 46 2 3 3" xfId="10697" xr:uid="{00000000-0005-0000-0000-0000F6290000}"/>
    <cellStyle name="Normal 46 2 3 3 2" xfId="10698" xr:uid="{00000000-0005-0000-0000-0000F7290000}"/>
    <cellStyle name="Normal 46 2 3 3 2 2" xfId="10699" xr:uid="{00000000-0005-0000-0000-0000F8290000}"/>
    <cellStyle name="Normal 46 2 3 3 3" xfId="10700" xr:uid="{00000000-0005-0000-0000-0000F9290000}"/>
    <cellStyle name="Normal 46 2 3 4" xfId="10701" xr:uid="{00000000-0005-0000-0000-0000FA290000}"/>
    <cellStyle name="Normal 46 2 3 4 2" xfId="10702" xr:uid="{00000000-0005-0000-0000-0000FB290000}"/>
    <cellStyle name="Normal 46 2 3 4 2 2" xfId="10703" xr:uid="{00000000-0005-0000-0000-0000FC290000}"/>
    <cellStyle name="Normal 46 2 3 4 3" xfId="10704" xr:uid="{00000000-0005-0000-0000-0000FD290000}"/>
    <cellStyle name="Normal 46 2 3 5" xfId="10705" xr:uid="{00000000-0005-0000-0000-0000FE290000}"/>
    <cellStyle name="Normal 46 2 3 5 2" xfId="10706" xr:uid="{00000000-0005-0000-0000-0000FF290000}"/>
    <cellStyle name="Normal 46 2 3 6" xfId="10707" xr:uid="{00000000-0005-0000-0000-0000002A0000}"/>
    <cellStyle name="Normal 46 2 3_Plan3" xfId="10708" xr:uid="{00000000-0005-0000-0000-0000012A0000}"/>
    <cellStyle name="Normal 46 2 4" xfId="10709" xr:uid="{00000000-0005-0000-0000-0000022A0000}"/>
    <cellStyle name="Normal 46 2 4 2" xfId="10710" xr:uid="{00000000-0005-0000-0000-0000032A0000}"/>
    <cellStyle name="Normal 46 2 4 2 2" xfId="10711" xr:uid="{00000000-0005-0000-0000-0000042A0000}"/>
    <cellStyle name="Normal 46 2 4 2 2 2" xfId="10712" xr:uid="{00000000-0005-0000-0000-0000052A0000}"/>
    <cellStyle name="Normal 46 2 4 2 2 2 2" xfId="10713" xr:uid="{00000000-0005-0000-0000-0000062A0000}"/>
    <cellStyle name="Normal 46 2 4 2 2 3" xfId="10714" xr:uid="{00000000-0005-0000-0000-0000072A0000}"/>
    <cellStyle name="Normal 46 2 4 2 3" xfId="10715" xr:uid="{00000000-0005-0000-0000-0000082A0000}"/>
    <cellStyle name="Normal 46 2 4 2 3 2" xfId="10716" xr:uid="{00000000-0005-0000-0000-0000092A0000}"/>
    <cellStyle name="Normal 46 2 4 2 3 2 2" xfId="10717" xr:uid="{00000000-0005-0000-0000-00000A2A0000}"/>
    <cellStyle name="Normal 46 2 4 2 3 3" xfId="10718" xr:uid="{00000000-0005-0000-0000-00000B2A0000}"/>
    <cellStyle name="Normal 46 2 4 2 4" xfId="10719" xr:uid="{00000000-0005-0000-0000-00000C2A0000}"/>
    <cellStyle name="Normal 46 2 4 2 4 2" xfId="10720" xr:uid="{00000000-0005-0000-0000-00000D2A0000}"/>
    <cellStyle name="Normal 46 2 4 2 5" xfId="10721" xr:uid="{00000000-0005-0000-0000-00000E2A0000}"/>
    <cellStyle name="Normal 46 2 4 3" xfId="10722" xr:uid="{00000000-0005-0000-0000-00000F2A0000}"/>
    <cellStyle name="Normal 46 2 4 3 2" xfId="10723" xr:uid="{00000000-0005-0000-0000-0000102A0000}"/>
    <cellStyle name="Normal 46 2 4 3 2 2" xfId="10724" xr:uid="{00000000-0005-0000-0000-0000112A0000}"/>
    <cellStyle name="Normal 46 2 4 3 3" xfId="10725" xr:uid="{00000000-0005-0000-0000-0000122A0000}"/>
    <cellStyle name="Normal 46 2 4 4" xfId="10726" xr:uid="{00000000-0005-0000-0000-0000132A0000}"/>
    <cellStyle name="Normal 46 2 4 4 2" xfId="10727" xr:uid="{00000000-0005-0000-0000-0000142A0000}"/>
    <cellStyle name="Normal 46 2 4 4 2 2" xfId="10728" xr:uid="{00000000-0005-0000-0000-0000152A0000}"/>
    <cellStyle name="Normal 46 2 4 4 3" xfId="10729" xr:uid="{00000000-0005-0000-0000-0000162A0000}"/>
    <cellStyle name="Normal 46 2 4 5" xfId="10730" xr:uid="{00000000-0005-0000-0000-0000172A0000}"/>
    <cellStyle name="Normal 46 2 4 5 2" xfId="10731" xr:uid="{00000000-0005-0000-0000-0000182A0000}"/>
    <cellStyle name="Normal 46 2 4 6" xfId="10732" xr:uid="{00000000-0005-0000-0000-0000192A0000}"/>
    <cellStyle name="Normal 46 2 5" xfId="10733" xr:uid="{00000000-0005-0000-0000-00001A2A0000}"/>
    <cellStyle name="Normal 46 2 5 2" xfId="10734" xr:uid="{00000000-0005-0000-0000-00001B2A0000}"/>
    <cellStyle name="Normal 46 2 5 2 2" xfId="10735" xr:uid="{00000000-0005-0000-0000-00001C2A0000}"/>
    <cellStyle name="Normal 46 2 5 2 2 2" xfId="10736" xr:uid="{00000000-0005-0000-0000-00001D2A0000}"/>
    <cellStyle name="Normal 46 2 5 2 3" xfId="10737" xr:uid="{00000000-0005-0000-0000-00001E2A0000}"/>
    <cellStyle name="Normal 46 2 5 3" xfId="10738" xr:uid="{00000000-0005-0000-0000-00001F2A0000}"/>
    <cellStyle name="Normal 46 2 5 3 2" xfId="10739" xr:uid="{00000000-0005-0000-0000-0000202A0000}"/>
    <cellStyle name="Normal 46 2 5 3 2 2" xfId="10740" xr:uid="{00000000-0005-0000-0000-0000212A0000}"/>
    <cellStyle name="Normal 46 2 5 3 3" xfId="10741" xr:uid="{00000000-0005-0000-0000-0000222A0000}"/>
    <cellStyle name="Normal 46 2 5 4" xfId="10742" xr:uid="{00000000-0005-0000-0000-0000232A0000}"/>
    <cellStyle name="Normal 46 2 5 4 2" xfId="10743" xr:uid="{00000000-0005-0000-0000-0000242A0000}"/>
    <cellStyle name="Normal 46 2 5 5" xfId="10744" xr:uid="{00000000-0005-0000-0000-0000252A0000}"/>
    <cellStyle name="Normal 46 2 6" xfId="10745" xr:uid="{00000000-0005-0000-0000-0000262A0000}"/>
    <cellStyle name="Normal 46 2 6 2" xfId="10746" xr:uid="{00000000-0005-0000-0000-0000272A0000}"/>
    <cellStyle name="Normal 46 2 6 2 2" xfId="10747" xr:uid="{00000000-0005-0000-0000-0000282A0000}"/>
    <cellStyle name="Normal 46 2 6 3" xfId="10748" xr:uid="{00000000-0005-0000-0000-0000292A0000}"/>
    <cellStyle name="Normal 46 2 7" xfId="10749" xr:uid="{00000000-0005-0000-0000-00002A2A0000}"/>
    <cellStyle name="Normal 46 2 7 2" xfId="10750" xr:uid="{00000000-0005-0000-0000-00002B2A0000}"/>
    <cellStyle name="Normal 46 2 7 2 2" xfId="10751" xr:uid="{00000000-0005-0000-0000-00002C2A0000}"/>
    <cellStyle name="Normal 46 2 7 3" xfId="10752" xr:uid="{00000000-0005-0000-0000-00002D2A0000}"/>
    <cellStyle name="Normal 46 2 8" xfId="10753" xr:uid="{00000000-0005-0000-0000-00002E2A0000}"/>
    <cellStyle name="Normal 46 2 8 2" xfId="10754" xr:uid="{00000000-0005-0000-0000-00002F2A0000}"/>
    <cellStyle name="Normal 46 2 9" xfId="10755" xr:uid="{00000000-0005-0000-0000-0000302A0000}"/>
    <cellStyle name="Normal 46 2_Plan3" xfId="10756" xr:uid="{00000000-0005-0000-0000-0000312A0000}"/>
    <cellStyle name="Normal 46 3" xfId="10757" xr:uid="{00000000-0005-0000-0000-0000322A0000}"/>
    <cellStyle name="Normal 46 3 2" xfId="10758" xr:uid="{00000000-0005-0000-0000-0000332A0000}"/>
    <cellStyle name="Normal 46 3 2 2" xfId="10759" xr:uid="{00000000-0005-0000-0000-0000342A0000}"/>
    <cellStyle name="Normal 46 3 2 2 2" xfId="10760" xr:uid="{00000000-0005-0000-0000-0000352A0000}"/>
    <cellStyle name="Normal 46 3 2 2 2 2" xfId="10761" xr:uid="{00000000-0005-0000-0000-0000362A0000}"/>
    <cellStyle name="Normal 46 3 2 2 3" xfId="10762" xr:uid="{00000000-0005-0000-0000-0000372A0000}"/>
    <cellStyle name="Normal 46 3 2 3" xfId="10763" xr:uid="{00000000-0005-0000-0000-0000382A0000}"/>
    <cellStyle name="Normal 46 3 2 3 2" xfId="10764" xr:uid="{00000000-0005-0000-0000-0000392A0000}"/>
    <cellStyle name="Normal 46 3 2 3 2 2" xfId="10765" xr:uid="{00000000-0005-0000-0000-00003A2A0000}"/>
    <cellStyle name="Normal 46 3 2 3 3" xfId="10766" xr:uid="{00000000-0005-0000-0000-00003B2A0000}"/>
    <cellStyle name="Normal 46 3 2 4" xfId="10767" xr:uid="{00000000-0005-0000-0000-00003C2A0000}"/>
    <cellStyle name="Normal 46 3 2 4 2" xfId="10768" xr:uid="{00000000-0005-0000-0000-00003D2A0000}"/>
    <cellStyle name="Normal 46 3 2 5" xfId="10769" xr:uid="{00000000-0005-0000-0000-00003E2A0000}"/>
    <cellStyle name="Normal 46 3 3" xfId="10770" xr:uid="{00000000-0005-0000-0000-00003F2A0000}"/>
    <cellStyle name="Normal 46 3 3 2" xfId="10771" xr:uid="{00000000-0005-0000-0000-0000402A0000}"/>
    <cellStyle name="Normal 46 3 3 2 2" xfId="10772" xr:uid="{00000000-0005-0000-0000-0000412A0000}"/>
    <cellStyle name="Normal 46 3 3 3" xfId="10773" xr:uid="{00000000-0005-0000-0000-0000422A0000}"/>
    <cellStyle name="Normal 46 3 4" xfId="10774" xr:uid="{00000000-0005-0000-0000-0000432A0000}"/>
    <cellStyle name="Normal 46 3 4 2" xfId="10775" xr:uid="{00000000-0005-0000-0000-0000442A0000}"/>
    <cellStyle name="Normal 46 3 4 2 2" xfId="10776" xr:uid="{00000000-0005-0000-0000-0000452A0000}"/>
    <cellStyle name="Normal 46 3 4 3" xfId="10777" xr:uid="{00000000-0005-0000-0000-0000462A0000}"/>
    <cellStyle name="Normal 46 3 5" xfId="10778" xr:uid="{00000000-0005-0000-0000-0000472A0000}"/>
    <cellStyle name="Normal 46 3 5 2" xfId="10779" xr:uid="{00000000-0005-0000-0000-0000482A0000}"/>
    <cellStyle name="Normal 46 3 6" xfId="10780" xr:uid="{00000000-0005-0000-0000-0000492A0000}"/>
    <cellStyle name="Normal 46 3_Plan3" xfId="10781" xr:uid="{00000000-0005-0000-0000-00004A2A0000}"/>
    <cellStyle name="Normal 46 4" xfId="10782" xr:uid="{00000000-0005-0000-0000-00004B2A0000}"/>
    <cellStyle name="Normal 46 4 2" xfId="10783" xr:uid="{00000000-0005-0000-0000-00004C2A0000}"/>
    <cellStyle name="Normal 46 4 2 2" xfId="10784" xr:uid="{00000000-0005-0000-0000-00004D2A0000}"/>
    <cellStyle name="Normal 46 4 2 2 2" xfId="10785" xr:uid="{00000000-0005-0000-0000-00004E2A0000}"/>
    <cellStyle name="Normal 46 4 2 2 2 2" xfId="10786" xr:uid="{00000000-0005-0000-0000-00004F2A0000}"/>
    <cellStyle name="Normal 46 4 2 2 3" xfId="10787" xr:uid="{00000000-0005-0000-0000-0000502A0000}"/>
    <cellStyle name="Normal 46 4 2 3" xfId="10788" xr:uid="{00000000-0005-0000-0000-0000512A0000}"/>
    <cellStyle name="Normal 46 4 2 3 2" xfId="10789" xr:uid="{00000000-0005-0000-0000-0000522A0000}"/>
    <cellStyle name="Normal 46 4 2 3 2 2" xfId="10790" xr:uid="{00000000-0005-0000-0000-0000532A0000}"/>
    <cellStyle name="Normal 46 4 2 3 3" xfId="10791" xr:uid="{00000000-0005-0000-0000-0000542A0000}"/>
    <cellStyle name="Normal 46 4 2 4" xfId="10792" xr:uid="{00000000-0005-0000-0000-0000552A0000}"/>
    <cellStyle name="Normal 46 4 2 4 2" xfId="10793" xr:uid="{00000000-0005-0000-0000-0000562A0000}"/>
    <cellStyle name="Normal 46 4 2 5" xfId="10794" xr:uid="{00000000-0005-0000-0000-0000572A0000}"/>
    <cellStyle name="Normal 46 4 3" xfId="10795" xr:uid="{00000000-0005-0000-0000-0000582A0000}"/>
    <cellStyle name="Normal 46 4 3 2" xfId="10796" xr:uid="{00000000-0005-0000-0000-0000592A0000}"/>
    <cellStyle name="Normal 46 4 3 2 2" xfId="10797" xr:uid="{00000000-0005-0000-0000-00005A2A0000}"/>
    <cellStyle name="Normal 46 4 3 3" xfId="10798" xr:uid="{00000000-0005-0000-0000-00005B2A0000}"/>
    <cellStyle name="Normal 46 4 4" xfId="10799" xr:uid="{00000000-0005-0000-0000-00005C2A0000}"/>
    <cellStyle name="Normal 46 4 4 2" xfId="10800" xr:uid="{00000000-0005-0000-0000-00005D2A0000}"/>
    <cellStyle name="Normal 46 4 4 2 2" xfId="10801" xr:uid="{00000000-0005-0000-0000-00005E2A0000}"/>
    <cellStyle name="Normal 46 4 4 3" xfId="10802" xr:uid="{00000000-0005-0000-0000-00005F2A0000}"/>
    <cellStyle name="Normal 46 4 5" xfId="10803" xr:uid="{00000000-0005-0000-0000-0000602A0000}"/>
    <cellStyle name="Normal 46 4 5 2" xfId="10804" xr:uid="{00000000-0005-0000-0000-0000612A0000}"/>
    <cellStyle name="Normal 46 4 6" xfId="10805" xr:uid="{00000000-0005-0000-0000-0000622A0000}"/>
    <cellStyle name="Normal 46 4_Plan3" xfId="10806" xr:uid="{00000000-0005-0000-0000-0000632A0000}"/>
    <cellStyle name="Normal 46 5" xfId="10807" xr:uid="{00000000-0005-0000-0000-0000642A0000}"/>
    <cellStyle name="Normal 46 5 2" xfId="10808" xr:uid="{00000000-0005-0000-0000-0000652A0000}"/>
    <cellStyle name="Normal 46 5 2 2" xfId="10809" xr:uid="{00000000-0005-0000-0000-0000662A0000}"/>
    <cellStyle name="Normal 46 5 2 2 2" xfId="10810" xr:uid="{00000000-0005-0000-0000-0000672A0000}"/>
    <cellStyle name="Normal 46 5 2 2 2 2" xfId="10811" xr:uid="{00000000-0005-0000-0000-0000682A0000}"/>
    <cellStyle name="Normal 46 5 2 2 3" xfId="10812" xr:uid="{00000000-0005-0000-0000-0000692A0000}"/>
    <cellStyle name="Normal 46 5 2 3" xfId="10813" xr:uid="{00000000-0005-0000-0000-00006A2A0000}"/>
    <cellStyle name="Normal 46 5 2 3 2" xfId="10814" xr:uid="{00000000-0005-0000-0000-00006B2A0000}"/>
    <cellStyle name="Normal 46 5 2 3 2 2" xfId="10815" xr:uid="{00000000-0005-0000-0000-00006C2A0000}"/>
    <cellStyle name="Normal 46 5 2 3 3" xfId="10816" xr:uid="{00000000-0005-0000-0000-00006D2A0000}"/>
    <cellStyle name="Normal 46 5 2 4" xfId="10817" xr:uid="{00000000-0005-0000-0000-00006E2A0000}"/>
    <cellStyle name="Normal 46 5 2 4 2" xfId="10818" xr:uid="{00000000-0005-0000-0000-00006F2A0000}"/>
    <cellStyle name="Normal 46 5 2 5" xfId="10819" xr:uid="{00000000-0005-0000-0000-0000702A0000}"/>
    <cellStyle name="Normal 46 5 3" xfId="10820" xr:uid="{00000000-0005-0000-0000-0000712A0000}"/>
    <cellStyle name="Normal 46 5 3 2" xfId="10821" xr:uid="{00000000-0005-0000-0000-0000722A0000}"/>
    <cellStyle name="Normal 46 5 3 2 2" xfId="10822" xr:uid="{00000000-0005-0000-0000-0000732A0000}"/>
    <cellStyle name="Normal 46 5 3 3" xfId="10823" xr:uid="{00000000-0005-0000-0000-0000742A0000}"/>
    <cellStyle name="Normal 46 5 4" xfId="10824" xr:uid="{00000000-0005-0000-0000-0000752A0000}"/>
    <cellStyle name="Normal 46 5 4 2" xfId="10825" xr:uid="{00000000-0005-0000-0000-0000762A0000}"/>
    <cellStyle name="Normal 46 5 4 2 2" xfId="10826" xr:uid="{00000000-0005-0000-0000-0000772A0000}"/>
    <cellStyle name="Normal 46 5 4 3" xfId="10827" xr:uid="{00000000-0005-0000-0000-0000782A0000}"/>
    <cellStyle name="Normal 46 5 5" xfId="10828" xr:uid="{00000000-0005-0000-0000-0000792A0000}"/>
    <cellStyle name="Normal 46 5 5 2" xfId="10829" xr:uid="{00000000-0005-0000-0000-00007A2A0000}"/>
    <cellStyle name="Normal 46 5 6" xfId="10830" xr:uid="{00000000-0005-0000-0000-00007B2A0000}"/>
    <cellStyle name="Normal 46 6" xfId="10831" xr:uid="{00000000-0005-0000-0000-00007C2A0000}"/>
    <cellStyle name="Normal 46 6 2" xfId="10832" xr:uid="{00000000-0005-0000-0000-00007D2A0000}"/>
    <cellStyle name="Normal 46 6 2 2" xfId="10833" xr:uid="{00000000-0005-0000-0000-00007E2A0000}"/>
    <cellStyle name="Normal 46 6 2 2 2" xfId="10834" xr:uid="{00000000-0005-0000-0000-00007F2A0000}"/>
    <cellStyle name="Normal 46 6 2 3" xfId="10835" xr:uid="{00000000-0005-0000-0000-0000802A0000}"/>
    <cellStyle name="Normal 46 6 3" xfId="10836" xr:uid="{00000000-0005-0000-0000-0000812A0000}"/>
    <cellStyle name="Normal 46 6 3 2" xfId="10837" xr:uid="{00000000-0005-0000-0000-0000822A0000}"/>
    <cellStyle name="Normal 46 6 3 2 2" xfId="10838" xr:uid="{00000000-0005-0000-0000-0000832A0000}"/>
    <cellStyle name="Normal 46 6 3 3" xfId="10839" xr:uid="{00000000-0005-0000-0000-0000842A0000}"/>
    <cellStyle name="Normal 46 6 4" xfId="10840" xr:uid="{00000000-0005-0000-0000-0000852A0000}"/>
    <cellStyle name="Normal 46 6 4 2" xfId="10841" xr:uid="{00000000-0005-0000-0000-0000862A0000}"/>
    <cellStyle name="Normal 46 6 5" xfId="10842" xr:uid="{00000000-0005-0000-0000-0000872A0000}"/>
    <cellStyle name="Normal 46 7" xfId="10843" xr:uid="{00000000-0005-0000-0000-0000882A0000}"/>
    <cellStyle name="Normal 46 7 2" xfId="10844" xr:uid="{00000000-0005-0000-0000-0000892A0000}"/>
    <cellStyle name="Normal 46 7 2 2" xfId="10845" xr:uid="{00000000-0005-0000-0000-00008A2A0000}"/>
    <cellStyle name="Normal 46 7 3" xfId="10846" xr:uid="{00000000-0005-0000-0000-00008B2A0000}"/>
    <cellStyle name="Normal 46 8" xfId="10847" xr:uid="{00000000-0005-0000-0000-00008C2A0000}"/>
    <cellStyle name="Normal 46 8 2" xfId="10848" xr:uid="{00000000-0005-0000-0000-00008D2A0000}"/>
    <cellStyle name="Normal 46 8 2 2" xfId="10849" xr:uid="{00000000-0005-0000-0000-00008E2A0000}"/>
    <cellStyle name="Normal 46 8 3" xfId="10850" xr:uid="{00000000-0005-0000-0000-00008F2A0000}"/>
    <cellStyle name="Normal 46 9" xfId="10851" xr:uid="{00000000-0005-0000-0000-0000902A0000}"/>
    <cellStyle name="Normal 46 9 2" xfId="10852" xr:uid="{00000000-0005-0000-0000-0000912A0000}"/>
    <cellStyle name="Normal 46_Plan3" xfId="10853" xr:uid="{00000000-0005-0000-0000-0000922A0000}"/>
    <cellStyle name="Normal 47" xfId="10854" xr:uid="{00000000-0005-0000-0000-0000932A0000}"/>
    <cellStyle name="Normal 47 2" xfId="10855" xr:uid="{00000000-0005-0000-0000-0000942A0000}"/>
    <cellStyle name="Normal 47 2 2" xfId="10856" xr:uid="{00000000-0005-0000-0000-0000952A0000}"/>
    <cellStyle name="Normal 47 3" xfId="10857" xr:uid="{00000000-0005-0000-0000-0000962A0000}"/>
    <cellStyle name="Normal 47 4" xfId="10858" xr:uid="{00000000-0005-0000-0000-0000972A0000}"/>
    <cellStyle name="Normal 47 5" xfId="10859" xr:uid="{00000000-0005-0000-0000-0000982A0000}"/>
    <cellStyle name="Normal 47_Plan3" xfId="10860" xr:uid="{00000000-0005-0000-0000-0000992A0000}"/>
    <cellStyle name="Normal 48" xfId="10861" xr:uid="{00000000-0005-0000-0000-00009A2A0000}"/>
    <cellStyle name="Normal 48 2" xfId="10862" xr:uid="{00000000-0005-0000-0000-00009B2A0000}"/>
    <cellStyle name="Normal 48 3" xfId="10863" xr:uid="{00000000-0005-0000-0000-00009C2A0000}"/>
    <cellStyle name="Normal 48_Plan3" xfId="10864" xr:uid="{00000000-0005-0000-0000-00009D2A0000}"/>
    <cellStyle name="Normal 49" xfId="10865" xr:uid="{00000000-0005-0000-0000-00009E2A0000}"/>
    <cellStyle name="Normal 49 2" xfId="10866" xr:uid="{00000000-0005-0000-0000-00009F2A0000}"/>
    <cellStyle name="Normal 49 2 2" xfId="10867" xr:uid="{00000000-0005-0000-0000-0000A02A0000}"/>
    <cellStyle name="Normal 49 3" xfId="10868" xr:uid="{00000000-0005-0000-0000-0000A12A0000}"/>
    <cellStyle name="Normal 49_Plan3" xfId="10869" xr:uid="{00000000-0005-0000-0000-0000A22A0000}"/>
    <cellStyle name="Normal 5" xfId="10870" xr:uid="{00000000-0005-0000-0000-0000A32A0000}"/>
    <cellStyle name="Normal 5 2" xfId="10871" xr:uid="{00000000-0005-0000-0000-0000A42A0000}"/>
    <cellStyle name="Normal 5 2 2" xfId="10872" xr:uid="{00000000-0005-0000-0000-0000A52A0000}"/>
    <cellStyle name="Normal 5 2 3" xfId="10873" xr:uid="{00000000-0005-0000-0000-0000A62A0000}"/>
    <cellStyle name="Normal 5 2 4" xfId="10874" xr:uid="{00000000-0005-0000-0000-0000A72A0000}"/>
    <cellStyle name="Normal 5 2 5" xfId="10875" xr:uid="{00000000-0005-0000-0000-0000A82A0000}"/>
    <cellStyle name="Normal 5 2 5 2" xfId="10876" xr:uid="{00000000-0005-0000-0000-0000A92A0000}"/>
    <cellStyle name="Normal 5 3" xfId="10877" xr:uid="{00000000-0005-0000-0000-0000AA2A0000}"/>
    <cellStyle name="Normal 5 3 2" xfId="10878" xr:uid="{00000000-0005-0000-0000-0000AB2A0000}"/>
    <cellStyle name="Normal 5 3 3" xfId="10879" xr:uid="{00000000-0005-0000-0000-0000AC2A0000}"/>
    <cellStyle name="Normal 5 4" xfId="10880" xr:uid="{00000000-0005-0000-0000-0000AD2A0000}"/>
    <cellStyle name="Normal 5 5" xfId="10881" xr:uid="{00000000-0005-0000-0000-0000AE2A0000}"/>
    <cellStyle name="Normal 50" xfId="10882" xr:uid="{00000000-0005-0000-0000-0000AF2A0000}"/>
    <cellStyle name="Normal 50 2" xfId="10883" xr:uid="{00000000-0005-0000-0000-0000B02A0000}"/>
    <cellStyle name="Normal 50 3" xfId="10884" xr:uid="{00000000-0005-0000-0000-0000B12A0000}"/>
    <cellStyle name="Normal 50_Plan3" xfId="10885" xr:uid="{00000000-0005-0000-0000-0000B22A0000}"/>
    <cellStyle name="Normal 51" xfId="10886" xr:uid="{00000000-0005-0000-0000-0000B32A0000}"/>
    <cellStyle name="Normal 52" xfId="10887" xr:uid="{00000000-0005-0000-0000-0000B42A0000}"/>
    <cellStyle name="Normal 52 2" xfId="10888" xr:uid="{00000000-0005-0000-0000-0000B52A0000}"/>
    <cellStyle name="Normal 53" xfId="10889" xr:uid="{00000000-0005-0000-0000-0000B62A0000}"/>
    <cellStyle name="Normal 54" xfId="10890" xr:uid="{00000000-0005-0000-0000-0000B72A0000}"/>
    <cellStyle name="Normal 54 2" xfId="10891" xr:uid="{00000000-0005-0000-0000-0000B82A0000}"/>
    <cellStyle name="Normal 54 2 2" xfId="10892" xr:uid="{00000000-0005-0000-0000-0000B92A0000}"/>
    <cellStyle name="Normal 55" xfId="10893" xr:uid="{00000000-0005-0000-0000-0000BA2A0000}"/>
    <cellStyle name="Normal 55 2" xfId="10894" xr:uid="{00000000-0005-0000-0000-0000BB2A0000}"/>
    <cellStyle name="Normal 55 2 2" xfId="10895" xr:uid="{00000000-0005-0000-0000-0000BC2A0000}"/>
    <cellStyle name="Normal 56" xfId="10896" xr:uid="{00000000-0005-0000-0000-0000BD2A0000}"/>
    <cellStyle name="Normal 56 2" xfId="10897" xr:uid="{00000000-0005-0000-0000-0000BE2A0000}"/>
    <cellStyle name="Normal 56 2 2" xfId="10898" xr:uid="{00000000-0005-0000-0000-0000BF2A0000}"/>
    <cellStyle name="Normal 56 2 2 2" xfId="10899" xr:uid="{00000000-0005-0000-0000-0000C02A0000}"/>
    <cellStyle name="Normal 56 2 3" xfId="10900" xr:uid="{00000000-0005-0000-0000-0000C12A0000}"/>
    <cellStyle name="Normal 56 3" xfId="10901" xr:uid="{00000000-0005-0000-0000-0000C22A0000}"/>
    <cellStyle name="Normal 56 3 2" xfId="10902" xr:uid="{00000000-0005-0000-0000-0000C32A0000}"/>
    <cellStyle name="Normal 56 3 2 2" xfId="10903" xr:uid="{00000000-0005-0000-0000-0000C42A0000}"/>
    <cellStyle name="Normal 56 3 3" xfId="10904" xr:uid="{00000000-0005-0000-0000-0000C52A0000}"/>
    <cellStyle name="Normal 56 4" xfId="10905" xr:uid="{00000000-0005-0000-0000-0000C62A0000}"/>
    <cellStyle name="Normal 56 4 2" xfId="10906" xr:uid="{00000000-0005-0000-0000-0000C72A0000}"/>
    <cellStyle name="Normal 56 5" xfId="10907" xr:uid="{00000000-0005-0000-0000-0000C82A0000}"/>
    <cellStyle name="Normal 57" xfId="10908" xr:uid="{00000000-0005-0000-0000-0000C92A0000}"/>
    <cellStyle name="Normal 57 2" xfId="10909" xr:uid="{00000000-0005-0000-0000-0000CA2A0000}"/>
    <cellStyle name="Normal 57 2 2" xfId="10910" xr:uid="{00000000-0005-0000-0000-0000CB2A0000}"/>
    <cellStyle name="Normal 57 2 2 2" xfId="10911" xr:uid="{00000000-0005-0000-0000-0000CC2A0000}"/>
    <cellStyle name="Normal 57 2 3" xfId="10912" xr:uid="{00000000-0005-0000-0000-0000CD2A0000}"/>
    <cellStyle name="Normal 57 3" xfId="10913" xr:uid="{00000000-0005-0000-0000-0000CE2A0000}"/>
    <cellStyle name="Normal 57 3 2" xfId="10914" xr:uid="{00000000-0005-0000-0000-0000CF2A0000}"/>
    <cellStyle name="Normal 57 3 2 2" xfId="10915" xr:uid="{00000000-0005-0000-0000-0000D02A0000}"/>
    <cellStyle name="Normal 57 3 3" xfId="10916" xr:uid="{00000000-0005-0000-0000-0000D12A0000}"/>
    <cellStyle name="Normal 57 4" xfId="10917" xr:uid="{00000000-0005-0000-0000-0000D22A0000}"/>
    <cellStyle name="Normal 57 4 2" xfId="10918" xr:uid="{00000000-0005-0000-0000-0000D32A0000}"/>
    <cellStyle name="Normal 57 5" xfId="10919" xr:uid="{00000000-0005-0000-0000-0000D42A0000}"/>
    <cellStyle name="Normal 58" xfId="10920" xr:uid="{00000000-0005-0000-0000-0000D52A0000}"/>
    <cellStyle name="Normal 58 2" xfId="10921" xr:uid="{00000000-0005-0000-0000-0000D62A0000}"/>
    <cellStyle name="Normal 58 2 2" xfId="10922" xr:uid="{00000000-0005-0000-0000-0000D72A0000}"/>
    <cellStyle name="Normal 58 2 2 2" xfId="10923" xr:uid="{00000000-0005-0000-0000-0000D82A0000}"/>
    <cellStyle name="Normal 58 2 3" xfId="10924" xr:uid="{00000000-0005-0000-0000-0000D92A0000}"/>
    <cellStyle name="Normal 58 3" xfId="10925" xr:uid="{00000000-0005-0000-0000-0000DA2A0000}"/>
    <cellStyle name="Normal 58 3 2" xfId="10926" xr:uid="{00000000-0005-0000-0000-0000DB2A0000}"/>
    <cellStyle name="Normal 58 3 2 2" xfId="10927" xr:uid="{00000000-0005-0000-0000-0000DC2A0000}"/>
    <cellStyle name="Normal 58 3 3" xfId="10928" xr:uid="{00000000-0005-0000-0000-0000DD2A0000}"/>
    <cellStyle name="Normal 58 4" xfId="10929" xr:uid="{00000000-0005-0000-0000-0000DE2A0000}"/>
    <cellStyle name="Normal 58 4 2" xfId="10930" xr:uid="{00000000-0005-0000-0000-0000DF2A0000}"/>
    <cellStyle name="Normal 58 5" xfId="10931" xr:uid="{00000000-0005-0000-0000-0000E02A0000}"/>
    <cellStyle name="Normal 59" xfId="10932" xr:uid="{00000000-0005-0000-0000-0000E12A0000}"/>
    <cellStyle name="Normal 59 2" xfId="10933" xr:uid="{00000000-0005-0000-0000-0000E22A0000}"/>
    <cellStyle name="Normal 59 2 2" xfId="10934" xr:uid="{00000000-0005-0000-0000-0000E32A0000}"/>
    <cellStyle name="Normal 59 2 2 2" xfId="10935" xr:uid="{00000000-0005-0000-0000-0000E42A0000}"/>
    <cellStyle name="Normal 59 2 3" xfId="10936" xr:uid="{00000000-0005-0000-0000-0000E52A0000}"/>
    <cellStyle name="Normal 59 3" xfId="10937" xr:uid="{00000000-0005-0000-0000-0000E62A0000}"/>
    <cellStyle name="Normal 59 3 2" xfId="10938" xr:uid="{00000000-0005-0000-0000-0000E72A0000}"/>
    <cellStyle name="Normal 59 3 2 2" xfId="10939" xr:uid="{00000000-0005-0000-0000-0000E82A0000}"/>
    <cellStyle name="Normal 59 3 3" xfId="10940" xr:uid="{00000000-0005-0000-0000-0000E92A0000}"/>
    <cellStyle name="Normal 59 4" xfId="10941" xr:uid="{00000000-0005-0000-0000-0000EA2A0000}"/>
    <cellStyle name="Normal 59 4 2" xfId="10942" xr:uid="{00000000-0005-0000-0000-0000EB2A0000}"/>
    <cellStyle name="Normal 59 5" xfId="10943" xr:uid="{00000000-0005-0000-0000-0000EC2A0000}"/>
    <cellStyle name="Normal 6" xfId="10944" xr:uid="{00000000-0005-0000-0000-0000ED2A0000}"/>
    <cellStyle name="Normal 6 2" xfId="10945" xr:uid="{00000000-0005-0000-0000-0000EE2A0000}"/>
    <cellStyle name="Normal 6 2 2" xfId="10946" xr:uid="{00000000-0005-0000-0000-0000EF2A0000}"/>
    <cellStyle name="Normal 6 2 3" xfId="10947" xr:uid="{00000000-0005-0000-0000-0000F02A0000}"/>
    <cellStyle name="Normal 6 2 4" xfId="10948" xr:uid="{00000000-0005-0000-0000-0000F12A0000}"/>
    <cellStyle name="Normal 6 3" xfId="10949" xr:uid="{00000000-0005-0000-0000-0000F22A0000}"/>
    <cellStyle name="Normal 6 3 2" xfId="10950" xr:uid="{00000000-0005-0000-0000-0000F32A0000}"/>
    <cellStyle name="Normal 6 3 2 2" xfId="10951" xr:uid="{00000000-0005-0000-0000-0000F42A0000}"/>
    <cellStyle name="Normal 6 3 3" xfId="10952" xr:uid="{00000000-0005-0000-0000-0000F52A0000}"/>
    <cellStyle name="Normal 6 3 4" xfId="10953" xr:uid="{00000000-0005-0000-0000-0000F62A0000}"/>
    <cellStyle name="Normal 6 3 5" xfId="10954" xr:uid="{00000000-0005-0000-0000-0000F72A0000}"/>
    <cellStyle name="Normal 6 4" xfId="10955" xr:uid="{00000000-0005-0000-0000-0000F82A0000}"/>
    <cellStyle name="Normal 6 4 2" xfId="10956" xr:uid="{00000000-0005-0000-0000-0000F92A0000}"/>
    <cellStyle name="Normal 6 5" xfId="10957" xr:uid="{00000000-0005-0000-0000-0000FA2A0000}"/>
    <cellStyle name="Normal 6 5 2" xfId="10958" xr:uid="{00000000-0005-0000-0000-0000FB2A0000}"/>
    <cellStyle name="Normal 6 6" xfId="10959" xr:uid="{00000000-0005-0000-0000-0000FC2A0000}"/>
    <cellStyle name="Normal 6_Cópia de CEEP INDÍGENA DO PARANÁ  - LICITAÇÃO" xfId="10960" xr:uid="{00000000-0005-0000-0000-0000FD2A0000}"/>
    <cellStyle name="Normal 60" xfId="10961" xr:uid="{00000000-0005-0000-0000-0000FE2A0000}"/>
    <cellStyle name="Normal 60 2" xfId="10962" xr:uid="{00000000-0005-0000-0000-0000FF2A0000}"/>
    <cellStyle name="Normal 60 2 2" xfId="10963" xr:uid="{00000000-0005-0000-0000-0000002B0000}"/>
    <cellStyle name="Normal 60 2 2 2" xfId="10964" xr:uid="{00000000-0005-0000-0000-0000012B0000}"/>
    <cellStyle name="Normal 60 2 3" xfId="10965" xr:uid="{00000000-0005-0000-0000-0000022B0000}"/>
    <cellStyle name="Normal 60 3" xfId="10966" xr:uid="{00000000-0005-0000-0000-0000032B0000}"/>
    <cellStyle name="Normal 60 3 2" xfId="10967" xr:uid="{00000000-0005-0000-0000-0000042B0000}"/>
    <cellStyle name="Normal 60 3 2 2" xfId="10968" xr:uid="{00000000-0005-0000-0000-0000052B0000}"/>
    <cellStyle name="Normal 60 3 3" xfId="10969" xr:uid="{00000000-0005-0000-0000-0000062B0000}"/>
    <cellStyle name="Normal 60 4" xfId="10970" xr:uid="{00000000-0005-0000-0000-0000072B0000}"/>
    <cellStyle name="Normal 60 4 2" xfId="10971" xr:uid="{00000000-0005-0000-0000-0000082B0000}"/>
    <cellStyle name="Normal 60 5" xfId="10972" xr:uid="{00000000-0005-0000-0000-0000092B0000}"/>
    <cellStyle name="Normal 61" xfId="10973" xr:uid="{00000000-0005-0000-0000-00000A2B0000}"/>
    <cellStyle name="Normal 61 2" xfId="10974" xr:uid="{00000000-0005-0000-0000-00000B2B0000}"/>
    <cellStyle name="Normal 62" xfId="10975" xr:uid="{00000000-0005-0000-0000-00000C2B0000}"/>
    <cellStyle name="Normal 62 2" xfId="10976" xr:uid="{00000000-0005-0000-0000-00000D2B0000}"/>
    <cellStyle name="Normal 62 2 2" xfId="10977" xr:uid="{00000000-0005-0000-0000-00000E2B0000}"/>
    <cellStyle name="Normal 62 3" xfId="10978" xr:uid="{00000000-0005-0000-0000-00000F2B0000}"/>
    <cellStyle name="Normal 62 3 2" xfId="10979" xr:uid="{00000000-0005-0000-0000-0000102B0000}"/>
    <cellStyle name="Normal 63" xfId="10980" xr:uid="{00000000-0005-0000-0000-0000112B0000}"/>
    <cellStyle name="Normal 63 2" xfId="10981" xr:uid="{00000000-0005-0000-0000-0000122B0000}"/>
    <cellStyle name="Normal 63 2 2" xfId="10982" xr:uid="{00000000-0005-0000-0000-0000132B0000}"/>
    <cellStyle name="Normal 63 3" xfId="10983" xr:uid="{00000000-0005-0000-0000-0000142B0000}"/>
    <cellStyle name="Normal 63 3 2" xfId="10984" xr:uid="{00000000-0005-0000-0000-0000152B0000}"/>
    <cellStyle name="Normal 64" xfId="10985" xr:uid="{00000000-0005-0000-0000-0000162B0000}"/>
    <cellStyle name="Normal 64 2" xfId="10986" xr:uid="{00000000-0005-0000-0000-0000172B0000}"/>
    <cellStyle name="Normal 64 2 2" xfId="10987" xr:uid="{00000000-0005-0000-0000-0000182B0000}"/>
    <cellStyle name="Normal 64 3" xfId="10988" xr:uid="{00000000-0005-0000-0000-0000192B0000}"/>
    <cellStyle name="Normal 64 3 2" xfId="10989" xr:uid="{00000000-0005-0000-0000-00001A2B0000}"/>
    <cellStyle name="Normal 65" xfId="10990" xr:uid="{00000000-0005-0000-0000-00001B2B0000}"/>
    <cellStyle name="Normal 65 2" xfId="10991" xr:uid="{00000000-0005-0000-0000-00001C2B0000}"/>
    <cellStyle name="Normal 66" xfId="10992" xr:uid="{00000000-0005-0000-0000-00001D2B0000}"/>
    <cellStyle name="Normal 66 2" xfId="10993" xr:uid="{00000000-0005-0000-0000-00001E2B0000}"/>
    <cellStyle name="Normal 67" xfId="10994" xr:uid="{00000000-0005-0000-0000-00001F2B0000}"/>
    <cellStyle name="Normal 68" xfId="10995" xr:uid="{00000000-0005-0000-0000-0000202B0000}"/>
    <cellStyle name="Normal 69" xfId="10996" xr:uid="{00000000-0005-0000-0000-0000212B0000}"/>
    <cellStyle name="Normal 69 2" xfId="10997" xr:uid="{00000000-0005-0000-0000-0000222B0000}"/>
    <cellStyle name="Normal 7" xfId="10998" xr:uid="{00000000-0005-0000-0000-0000232B0000}"/>
    <cellStyle name="Normal 7 2" xfId="10999" xr:uid="{00000000-0005-0000-0000-0000242B0000}"/>
    <cellStyle name="Normal 7 2 2" xfId="11000" xr:uid="{00000000-0005-0000-0000-0000252B0000}"/>
    <cellStyle name="Normal 7 2 3" xfId="11001" xr:uid="{00000000-0005-0000-0000-0000262B0000}"/>
    <cellStyle name="Normal 7 2 4" xfId="11002" xr:uid="{00000000-0005-0000-0000-0000272B0000}"/>
    <cellStyle name="Normal 7 3" xfId="11003" xr:uid="{00000000-0005-0000-0000-0000282B0000}"/>
    <cellStyle name="Normal 7 4" xfId="11004" xr:uid="{00000000-0005-0000-0000-0000292B0000}"/>
    <cellStyle name="Normal 7 5" xfId="11005" xr:uid="{00000000-0005-0000-0000-00002A2B0000}"/>
    <cellStyle name="Normal 70" xfId="11006" xr:uid="{00000000-0005-0000-0000-00002B2B0000}"/>
    <cellStyle name="Normal 70 2" xfId="11007" xr:uid="{00000000-0005-0000-0000-00002C2B0000}"/>
    <cellStyle name="Normal 71" xfId="11008" xr:uid="{00000000-0005-0000-0000-00002D2B0000}"/>
    <cellStyle name="Normal 72" xfId="11009" xr:uid="{00000000-0005-0000-0000-00002E2B0000}"/>
    <cellStyle name="Normal 73" xfId="11010" xr:uid="{00000000-0005-0000-0000-00002F2B0000}"/>
    <cellStyle name="Normal 74" xfId="11011" xr:uid="{00000000-0005-0000-0000-0000302B0000}"/>
    <cellStyle name="Normal 74 2" xfId="11012" xr:uid="{00000000-0005-0000-0000-0000312B0000}"/>
    <cellStyle name="Normal 75" xfId="11013" xr:uid="{00000000-0005-0000-0000-0000322B0000}"/>
    <cellStyle name="Normal 76" xfId="11014" xr:uid="{00000000-0005-0000-0000-0000332B0000}"/>
    <cellStyle name="Normal 77" xfId="11015" xr:uid="{00000000-0005-0000-0000-0000342B0000}"/>
    <cellStyle name="Normal 78" xfId="11016" xr:uid="{00000000-0005-0000-0000-0000352B0000}"/>
    <cellStyle name="Normal 79" xfId="11017" xr:uid="{00000000-0005-0000-0000-0000362B0000}"/>
    <cellStyle name="Normal 8" xfId="11018" xr:uid="{00000000-0005-0000-0000-0000372B0000}"/>
    <cellStyle name="Normal 8 10" xfId="11019" xr:uid="{00000000-0005-0000-0000-0000382B0000}"/>
    <cellStyle name="Normal 8 11" xfId="11020" xr:uid="{00000000-0005-0000-0000-0000392B0000}"/>
    <cellStyle name="Normal 8 2" xfId="11021" xr:uid="{00000000-0005-0000-0000-00003A2B0000}"/>
    <cellStyle name="Normal 8 2 2" xfId="11022" xr:uid="{00000000-0005-0000-0000-00003B2B0000}"/>
    <cellStyle name="Normal 8 2 3" xfId="11023" xr:uid="{00000000-0005-0000-0000-00003C2B0000}"/>
    <cellStyle name="Normal 8 3" xfId="11024" xr:uid="{00000000-0005-0000-0000-00003D2B0000}"/>
    <cellStyle name="Normal 8 3 2" xfId="11025" xr:uid="{00000000-0005-0000-0000-00003E2B0000}"/>
    <cellStyle name="Normal 8 4" xfId="11026" xr:uid="{00000000-0005-0000-0000-00003F2B0000}"/>
    <cellStyle name="Normal 8 5" xfId="11027" xr:uid="{00000000-0005-0000-0000-0000402B0000}"/>
    <cellStyle name="Normal 8 6" xfId="11028" xr:uid="{00000000-0005-0000-0000-0000412B0000}"/>
    <cellStyle name="Normal 8 7" xfId="11029" xr:uid="{00000000-0005-0000-0000-0000422B0000}"/>
    <cellStyle name="Normal 8 8" xfId="11030" xr:uid="{00000000-0005-0000-0000-0000432B0000}"/>
    <cellStyle name="Normal 8 9" xfId="11031" xr:uid="{00000000-0005-0000-0000-0000442B0000}"/>
    <cellStyle name="Normal 80" xfId="11032" xr:uid="{00000000-0005-0000-0000-0000452B0000}"/>
    <cellStyle name="Normal 81" xfId="11033" xr:uid="{00000000-0005-0000-0000-0000462B0000}"/>
    <cellStyle name="Normal 81 2" xfId="11034" xr:uid="{00000000-0005-0000-0000-0000472B0000}"/>
    <cellStyle name="Normal 82" xfId="11035" xr:uid="{00000000-0005-0000-0000-0000482B0000}"/>
    <cellStyle name="Normal 82 2" xfId="11036" xr:uid="{00000000-0005-0000-0000-0000492B0000}"/>
    <cellStyle name="Normal 83" xfId="11037" xr:uid="{00000000-0005-0000-0000-00004A2B0000}"/>
    <cellStyle name="Normal 83 2" xfId="11038" xr:uid="{00000000-0005-0000-0000-00004B2B0000}"/>
    <cellStyle name="Normal 84" xfId="11039" xr:uid="{00000000-0005-0000-0000-00004C2B0000}"/>
    <cellStyle name="Normal 84 2" xfId="11040" xr:uid="{00000000-0005-0000-0000-00004D2B0000}"/>
    <cellStyle name="Normal 85" xfId="11041" xr:uid="{00000000-0005-0000-0000-00004E2B0000}"/>
    <cellStyle name="Normal 85 2" xfId="11042" xr:uid="{00000000-0005-0000-0000-00004F2B0000}"/>
    <cellStyle name="Normal 86" xfId="11043" xr:uid="{00000000-0005-0000-0000-0000502B0000}"/>
    <cellStyle name="Normal 86 2" xfId="11044" xr:uid="{00000000-0005-0000-0000-0000512B0000}"/>
    <cellStyle name="Normal 87" xfId="11045" xr:uid="{00000000-0005-0000-0000-0000522B0000}"/>
    <cellStyle name="Normal 87 2" xfId="11046" xr:uid="{00000000-0005-0000-0000-0000532B0000}"/>
    <cellStyle name="Normal 88" xfId="11047" xr:uid="{00000000-0005-0000-0000-0000542B0000}"/>
    <cellStyle name="Normal 88 2" xfId="11048" xr:uid="{00000000-0005-0000-0000-0000552B0000}"/>
    <cellStyle name="Normal 89" xfId="11049" xr:uid="{00000000-0005-0000-0000-0000562B0000}"/>
    <cellStyle name="Normal 89 2" xfId="11050" xr:uid="{00000000-0005-0000-0000-0000572B0000}"/>
    <cellStyle name="Normal 9" xfId="11051" xr:uid="{00000000-0005-0000-0000-0000582B0000}"/>
    <cellStyle name="Normal 9 2" xfId="11052" xr:uid="{00000000-0005-0000-0000-0000592B0000}"/>
    <cellStyle name="Normal 9 2 2" xfId="11053" xr:uid="{00000000-0005-0000-0000-00005A2B0000}"/>
    <cellStyle name="Normal 9 2 3" xfId="11054" xr:uid="{00000000-0005-0000-0000-00005B2B0000}"/>
    <cellStyle name="Normal 9 2 4" xfId="11055" xr:uid="{00000000-0005-0000-0000-00005C2B0000}"/>
    <cellStyle name="Normal 9 3" xfId="11056" xr:uid="{00000000-0005-0000-0000-00005D2B0000}"/>
    <cellStyle name="Normal 9 3 2" xfId="11057" xr:uid="{00000000-0005-0000-0000-00005E2B0000}"/>
    <cellStyle name="Normal 9 3 3" xfId="11058" xr:uid="{00000000-0005-0000-0000-00005F2B0000}"/>
    <cellStyle name="Normal 9 4" xfId="11059" xr:uid="{00000000-0005-0000-0000-0000602B0000}"/>
    <cellStyle name="Normal 9 5" xfId="11060" xr:uid="{00000000-0005-0000-0000-0000612B0000}"/>
    <cellStyle name="Normal 9 6" xfId="11061" xr:uid="{00000000-0005-0000-0000-0000622B0000}"/>
    <cellStyle name="Normal 9 7" xfId="11062" xr:uid="{00000000-0005-0000-0000-0000632B0000}"/>
    <cellStyle name="Normal 9 8" xfId="11063" xr:uid="{00000000-0005-0000-0000-0000642B0000}"/>
    <cellStyle name="Normal 9 9" xfId="11064" xr:uid="{00000000-0005-0000-0000-0000652B0000}"/>
    <cellStyle name="Normal 9_AQPNG_ORC_R01_2013_11_22(OBRA COMPLETA) 29112013-2" xfId="11065" xr:uid="{00000000-0005-0000-0000-0000662B0000}"/>
    <cellStyle name="Normal 90" xfId="11066" xr:uid="{00000000-0005-0000-0000-0000672B0000}"/>
    <cellStyle name="Normal 90 2" xfId="11067" xr:uid="{00000000-0005-0000-0000-0000682B0000}"/>
    <cellStyle name="Normal 91" xfId="11068" xr:uid="{00000000-0005-0000-0000-0000692B0000}"/>
    <cellStyle name="Normal 91 2" xfId="11069" xr:uid="{00000000-0005-0000-0000-00006A2B0000}"/>
    <cellStyle name="Normal 92" xfId="11070" xr:uid="{00000000-0005-0000-0000-00006B2B0000}"/>
    <cellStyle name="Normal 93" xfId="11071" xr:uid="{00000000-0005-0000-0000-00006C2B0000}"/>
    <cellStyle name="Normal 94" xfId="11072" xr:uid="{00000000-0005-0000-0000-00006D2B0000}"/>
    <cellStyle name="Normal 95" xfId="11073" xr:uid="{00000000-0005-0000-0000-00006E2B0000}"/>
    <cellStyle name="Normal 96" xfId="11074" xr:uid="{00000000-0005-0000-0000-00006F2B0000}"/>
    <cellStyle name="Normal 97" xfId="11075" xr:uid="{00000000-0005-0000-0000-0000702B0000}"/>
    <cellStyle name="Normal 98" xfId="11076" xr:uid="{00000000-0005-0000-0000-0000712B0000}"/>
    <cellStyle name="Normal_pLANILHA DE BDI_MODELO v2_EXCEL" xfId="11077" xr:uid="{00000000-0005-0000-0000-0000722B0000}"/>
    <cellStyle name="Normal_SEJU" xfId="11078" xr:uid="{00000000-0005-0000-0000-0000732B0000}"/>
    <cellStyle name="Nota 2" xfId="11079" xr:uid="{00000000-0005-0000-0000-0000742B0000}"/>
    <cellStyle name="Nota 2 2" xfId="11080" xr:uid="{00000000-0005-0000-0000-0000752B0000}"/>
    <cellStyle name="Nota 2 2 2" xfId="11081" xr:uid="{00000000-0005-0000-0000-0000762B0000}"/>
    <cellStyle name="Nota 2 2 2 2" xfId="11082" xr:uid="{00000000-0005-0000-0000-0000772B0000}"/>
    <cellStyle name="Nota 2 2 3" xfId="11083" xr:uid="{00000000-0005-0000-0000-0000782B0000}"/>
    <cellStyle name="Nota 2 2 3 2" xfId="11084" xr:uid="{00000000-0005-0000-0000-0000792B0000}"/>
    <cellStyle name="Nota 2 2 4" xfId="11085" xr:uid="{00000000-0005-0000-0000-00007A2B0000}"/>
    <cellStyle name="Nota 2 2_CÁLCULO DE HORAS - tabela MARÇO 2014" xfId="11086" xr:uid="{00000000-0005-0000-0000-00007B2B0000}"/>
    <cellStyle name="Nota 2 3" xfId="11087" xr:uid="{00000000-0005-0000-0000-00007C2B0000}"/>
    <cellStyle name="Nota 2 3 2" xfId="11088" xr:uid="{00000000-0005-0000-0000-00007D2B0000}"/>
    <cellStyle name="Nota 2 3 2 2" xfId="11089" xr:uid="{00000000-0005-0000-0000-00007E2B0000}"/>
    <cellStyle name="Nota 2 3 2 2 2" xfId="11090" xr:uid="{00000000-0005-0000-0000-00007F2B0000}"/>
    <cellStyle name="Nota 2 3 2 2 3" xfId="11091" xr:uid="{00000000-0005-0000-0000-0000802B0000}"/>
    <cellStyle name="Nota 2 3 2 3" xfId="11092" xr:uid="{00000000-0005-0000-0000-0000812B0000}"/>
    <cellStyle name="Nota 2 3 2 3 2" xfId="11093" xr:uid="{00000000-0005-0000-0000-0000822B0000}"/>
    <cellStyle name="Nota 2 3 3" xfId="11094" xr:uid="{00000000-0005-0000-0000-0000832B0000}"/>
    <cellStyle name="Nota 2 3 3 2" xfId="11095" xr:uid="{00000000-0005-0000-0000-0000842B0000}"/>
    <cellStyle name="Nota 2 3 3 2 2" xfId="11096" xr:uid="{00000000-0005-0000-0000-0000852B0000}"/>
    <cellStyle name="Nota 2 3 3 3" xfId="11097" xr:uid="{00000000-0005-0000-0000-0000862B0000}"/>
    <cellStyle name="Nota 2 3 3 4" xfId="11098" xr:uid="{00000000-0005-0000-0000-0000872B0000}"/>
    <cellStyle name="Nota 2 3 4" xfId="11099" xr:uid="{00000000-0005-0000-0000-0000882B0000}"/>
    <cellStyle name="Nota 2 3 4 2" xfId="11100" xr:uid="{00000000-0005-0000-0000-0000892B0000}"/>
    <cellStyle name="Nota 2 3 5" xfId="11101" xr:uid="{00000000-0005-0000-0000-00008A2B0000}"/>
    <cellStyle name="Nota 2 3 5 2" xfId="11102" xr:uid="{00000000-0005-0000-0000-00008B2B0000}"/>
    <cellStyle name="Nota 2 3_CÁLCULO DE HORAS - tabela MARÇO 2014" xfId="11103" xr:uid="{00000000-0005-0000-0000-00008C2B0000}"/>
    <cellStyle name="Nota 2 4" xfId="11104" xr:uid="{00000000-0005-0000-0000-00008D2B0000}"/>
    <cellStyle name="Nota 2 4 2" xfId="11105" xr:uid="{00000000-0005-0000-0000-00008E2B0000}"/>
    <cellStyle name="Nota 2 5" xfId="11106" xr:uid="{00000000-0005-0000-0000-00008F2B0000}"/>
    <cellStyle name="Nota 2 5 2" xfId="11107" xr:uid="{00000000-0005-0000-0000-0000902B0000}"/>
    <cellStyle name="Nota 2 6" xfId="11108" xr:uid="{00000000-0005-0000-0000-0000912B0000}"/>
    <cellStyle name="Nota 2 7" xfId="11109" xr:uid="{00000000-0005-0000-0000-0000922B0000}"/>
    <cellStyle name="Nota 2 8" xfId="11110" xr:uid="{00000000-0005-0000-0000-0000932B0000}"/>
    <cellStyle name="Nota 2 9" xfId="11111" xr:uid="{00000000-0005-0000-0000-0000942B0000}"/>
    <cellStyle name="Nota 2_AQPNG_ORC_R01_2013_11_22(OBRA COMPLETA) 29112013-2" xfId="11112" xr:uid="{00000000-0005-0000-0000-0000952B0000}"/>
    <cellStyle name="Nota 3" xfId="11113" xr:uid="{00000000-0005-0000-0000-0000962B0000}"/>
    <cellStyle name="Nota 3 2" xfId="11114" xr:uid="{00000000-0005-0000-0000-0000972B0000}"/>
    <cellStyle name="Nota 3 2 2" xfId="11115" xr:uid="{00000000-0005-0000-0000-0000982B0000}"/>
    <cellStyle name="Nota 3 2 3" xfId="11116" xr:uid="{00000000-0005-0000-0000-0000992B0000}"/>
    <cellStyle name="Nota 3 3" xfId="11117" xr:uid="{00000000-0005-0000-0000-00009A2B0000}"/>
    <cellStyle name="Nota 3 3 2" xfId="11118" xr:uid="{00000000-0005-0000-0000-00009B2B0000}"/>
    <cellStyle name="Nota 3 4" xfId="11119" xr:uid="{00000000-0005-0000-0000-00009C2B0000}"/>
    <cellStyle name="Nota 3_CÁLCULO DE HORAS - tabela MARÇO 2014" xfId="11120" xr:uid="{00000000-0005-0000-0000-00009D2B0000}"/>
    <cellStyle name="Nota 4" xfId="11121" xr:uid="{00000000-0005-0000-0000-00009E2B0000}"/>
    <cellStyle name="Nota 4 2" xfId="11122" xr:uid="{00000000-0005-0000-0000-00009F2B0000}"/>
    <cellStyle name="Nota 4 2 2" xfId="11123" xr:uid="{00000000-0005-0000-0000-0000A02B0000}"/>
    <cellStyle name="Nota 5" xfId="11124" xr:uid="{00000000-0005-0000-0000-0000A12B0000}"/>
    <cellStyle name="Nota 5 2" xfId="11125" xr:uid="{00000000-0005-0000-0000-0000A22B0000}"/>
    <cellStyle name="Nota 6" xfId="11126" xr:uid="{00000000-0005-0000-0000-0000A32B0000}"/>
    <cellStyle name="Nota 6 2" xfId="11127" xr:uid="{00000000-0005-0000-0000-0000A42B0000}"/>
    <cellStyle name="Nota 6 2 2" xfId="11128" xr:uid="{00000000-0005-0000-0000-0000A52B0000}"/>
    <cellStyle name="Nota 6 3" xfId="11129" xr:uid="{00000000-0005-0000-0000-0000A62B0000}"/>
    <cellStyle name="Note" xfId="11130" xr:uid="{00000000-0005-0000-0000-0000A72B0000}"/>
    <cellStyle name="Note 2" xfId="11131" xr:uid="{00000000-0005-0000-0000-0000A82B0000}"/>
    <cellStyle name="Output" xfId="11132" xr:uid="{00000000-0005-0000-0000-0000A92B0000}"/>
    <cellStyle name="Output 2" xfId="11133" xr:uid="{00000000-0005-0000-0000-0000AA2B0000}"/>
    <cellStyle name="Output 2 2" xfId="11134" xr:uid="{00000000-0005-0000-0000-0000AB2B0000}"/>
    <cellStyle name="Output 3" xfId="11135" xr:uid="{00000000-0005-0000-0000-0000AC2B0000}"/>
    <cellStyle name="Output 4" xfId="11136" xr:uid="{00000000-0005-0000-0000-0000AD2B0000}"/>
    <cellStyle name="padroes" xfId="11137" xr:uid="{00000000-0005-0000-0000-0000AE2B0000}"/>
    <cellStyle name="Percent" xfId="11138" xr:uid="{00000000-0005-0000-0000-0000AF2B0000}"/>
    <cellStyle name="Percent [2]" xfId="11139" xr:uid="{00000000-0005-0000-0000-0000B02B0000}"/>
    <cellStyle name="Percent 2" xfId="11140" xr:uid="{00000000-0005-0000-0000-0000B12B0000}"/>
    <cellStyle name="Percent 2 2" xfId="11141" xr:uid="{00000000-0005-0000-0000-0000B22B0000}"/>
    <cellStyle name="Percent 2 3" xfId="11142" xr:uid="{00000000-0005-0000-0000-0000B32B0000}"/>
    <cellStyle name="Percentagem 2" xfId="11143" xr:uid="{00000000-0005-0000-0000-0000B42B0000}"/>
    <cellStyle name="Percentagem 2 2" xfId="11144" xr:uid="{00000000-0005-0000-0000-0000B52B0000}"/>
    <cellStyle name="Percentagem 2 3" xfId="11145" xr:uid="{00000000-0005-0000-0000-0000B62B0000}"/>
    <cellStyle name="Percentagem 2_AQPNG_ORC_R01_2013_11_22(OBRA COMPLETA) 29112013-2" xfId="11146" xr:uid="{00000000-0005-0000-0000-0000B72B0000}"/>
    <cellStyle name="Percentagem 3" xfId="11147" xr:uid="{00000000-0005-0000-0000-0000B82B0000}"/>
    <cellStyle name="Percentagem 3 2" xfId="11148" xr:uid="{00000000-0005-0000-0000-0000B92B0000}"/>
    <cellStyle name="Percentagem 3_AQPNG_ORC_R01_2013_11_22(OBRA COMPLETA) 29112013-2" xfId="11149" xr:uid="{00000000-0005-0000-0000-0000BA2B0000}"/>
    <cellStyle name="Percentagem 4" xfId="11150" xr:uid="{00000000-0005-0000-0000-0000BB2B0000}"/>
    <cellStyle name="Percentagem 4 2" xfId="11151" xr:uid="{00000000-0005-0000-0000-0000BC2B0000}"/>
    <cellStyle name="Percentagem 4_AQPNG_ORC_R01_2013_11_22(OBRA COMPLETA) 29112013-2" xfId="11152" xr:uid="{00000000-0005-0000-0000-0000BD2B0000}"/>
    <cellStyle name="PLANILHA ANALITICA" xfId="11153" xr:uid="{00000000-0005-0000-0000-0000BE2B0000}"/>
    <cellStyle name="PLANILHA ANALITICA 2" xfId="11154" xr:uid="{00000000-0005-0000-0000-0000BF2B0000}"/>
    <cellStyle name="PLANILHA ANALITICA 3" xfId="11155" xr:uid="{00000000-0005-0000-0000-0000C02B0000}"/>
    <cellStyle name="PLANILHA ANALITICA_AQPNG_ORC_R01_2013_11_22(OBRA COMPLETA) 29112013-2" xfId="11156" xr:uid="{00000000-0005-0000-0000-0000C12B0000}"/>
    <cellStyle name="planilhas" xfId="11157" xr:uid="{00000000-0005-0000-0000-0000C22B0000}"/>
    <cellStyle name="planilhas 2" xfId="11158" xr:uid="{00000000-0005-0000-0000-0000C32B0000}"/>
    <cellStyle name="Porcentagem" xfId="3" builtinId="5"/>
    <cellStyle name="Porcentagem 10" xfId="11159" xr:uid="{00000000-0005-0000-0000-0000C42B0000}"/>
    <cellStyle name="Porcentagem 10 2" xfId="11160" xr:uid="{00000000-0005-0000-0000-0000C52B0000}"/>
    <cellStyle name="Porcentagem 11" xfId="11161" xr:uid="{00000000-0005-0000-0000-0000C62B0000}"/>
    <cellStyle name="Porcentagem 12" xfId="11162" xr:uid="{00000000-0005-0000-0000-0000C72B0000}"/>
    <cellStyle name="Porcentagem 12 2" xfId="11163" xr:uid="{00000000-0005-0000-0000-0000C82B0000}"/>
    <cellStyle name="Porcentagem 12 3" xfId="11164" xr:uid="{00000000-0005-0000-0000-0000C92B0000}"/>
    <cellStyle name="Porcentagem 13" xfId="11165" xr:uid="{00000000-0005-0000-0000-0000CA2B0000}"/>
    <cellStyle name="Porcentagem 13 2" xfId="11166" xr:uid="{00000000-0005-0000-0000-0000CB2B0000}"/>
    <cellStyle name="Porcentagem 14" xfId="11167" xr:uid="{00000000-0005-0000-0000-0000CC2B0000}"/>
    <cellStyle name="Porcentagem 15" xfId="11168" xr:uid="{00000000-0005-0000-0000-0000CD2B0000}"/>
    <cellStyle name="Porcentagem 16" xfId="11169" xr:uid="{00000000-0005-0000-0000-0000CE2B0000}"/>
    <cellStyle name="Porcentagem 17" xfId="11170" xr:uid="{00000000-0005-0000-0000-0000CF2B0000}"/>
    <cellStyle name="Porcentagem 18" xfId="11171" xr:uid="{00000000-0005-0000-0000-0000D02B0000}"/>
    <cellStyle name="Porcentagem 19" xfId="11172" xr:uid="{00000000-0005-0000-0000-0000D12B0000}"/>
    <cellStyle name="Porcentagem 2" xfId="11173" xr:uid="{00000000-0005-0000-0000-0000D22B0000}"/>
    <cellStyle name="Porcentagem 2 10" xfId="11174" xr:uid="{00000000-0005-0000-0000-0000D32B0000}"/>
    <cellStyle name="Porcentagem 2 10 2" xfId="11175" xr:uid="{00000000-0005-0000-0000-0000D42B0000}"/>
    <cellStyle name="Porcentagem 2 10 3" xfId="11176" xr:uid="{00000000-0005-0000-0000-0000D52B0000}"/>
    <cellStyle name="Porcentagem 2 10 4" xfId="11177" xr:uid="{00000000-0005-0000-0000-0000D62B0000}"/>
    <cellStyle name="Porcentagem 2 11" xfId="11178" xr:uid="{00000000-0005-0000-0000-0000D72B0000}"/>
    <cellStyle name="Porcentagem 2 12" xfId="11179" xr:uid="{00000000-0005-0000-0000-0000D82B0000}"/>
    <cellStyle name="Porcentagem 2 13" xfId="11180" xr:uid="{00000000-0005-0000-0000-0000D92B0000}"/>
    <cellStyle name="Porcentagem 2 14" xfId="11181" xr:uid="{00000000-0005-0000-0000-0000DA2B0000}"/>
    <cellStyle name="Porcentagem 2 15" xfId="11182" xr:uid="{00000000-0005-0000-0000-0000DB2B0000}"/>
    <cellStyle name="Porcentagem 2 16" xfId="11183" xr:uid="{00000000-0005-0000-0000-0000DC2B0000}"/>
    <cellStyle name="Porcentagem 2 17" xfId="11184" xr:uid="{00000000-0005-0000-0000-0000DD2B0000}"/>
    <cellStyle name="Porcentagem 2 18" xfId="11185" xr:uid="{00000000-0005-0000-0000-0000DE2B0000}"/>
    <cellStyle name="Porcentagem 2 19" xfId="11186" xr:uid="{00000000-0005-0000-0000-0000DF2B0000}"/>
    <cellStyle name="Porcentagem 2 2" xfId="11187" xr:uid="{00000000-0005-0000-0000-0000E02B0000}"/>
    <cellStyle name="Porcentagem 2 2 10" xfId="11188" xr:uid="{00000000-0005-0000-0000-0000E12B0000}"/>
    <cellStyle name="Porcentagem 2 2 11" xfId="11189" xr:uid="{00000000-0005-0000-0000-0000E22B0000}"/>
    <cellStyle name="Porcentagem 2 2 11 2" xfId="11190" xr:uid="{00000000-0005-0000-0000-0000E32B0000}"/>
    <cellStyle name="Porcentagem 2 2 12" xfId="11191" xr:uid="{00000000-0005-0000-0000-0000E42B0000}"/>
    <cellStyle name="Porcentagem 2 2 2" xfId="11192" xr:uid="{00000000-0005-0000-0000-0000E52B0000}"/>
    <cellStyle name="Porcentagem 2 2 2 10" xfId="11193" xr:uid="{00000000-0005-0000-0000-0000E62B0000}"/>
    <cellStyle name="Porcentagem 2 2 2 11" xfId="11194" xr:uid="{00000000-0005-0000-0000-0000E72B0000}"/>
    <cellStyle name="Porcentagem 2 2 2 11 2" xfId="11195" xr:uid="{00000000-0005-0000-0000-0000E82B0000}"/>
    <cellStyle name="Porcentagem 2 2 2 12" xfId="11196" xr:uid="{00000000-0005-0000-0000-0000E92B0000}"/>
    <cellStyle name="Porcentagem 2 2 2 13" xfId="11197" xr:uid="{00000000-0005-0000-0000-0000EA2B0000}"/>
    <cellStyle name="Porcentagem 2 2 2 14" xfId="11198" xr:uid="{00000000-0005-0000-0000-0000EB2B0000}"/>
    <cellStyle name="Porcentagem 2 2 2 2" xfId="11199" xr:uid="{00000000-0005-0000-0000-0000EC2B0000}"/>
    <cellStyle name="Porcentagem 2 2 2 2 10" xfId="11200" xr:uid="{00000000-0005-0000-0000-0000ED2B0000}"/>
    <cellStyle name="Porcentagem 2 2 2 2 11" xfId="11201" xr:uid="{00000000-0005-0000-0000-0000EE2B0000}"/>
    <cellStyle name="Porcentagem 2 2 2 2 11 2" xfId="11202" xr:uid="{00000000-0005-0000-0000-0000EF2B0000}"/>
    <cellStyle name="Porcentagem 2 2 2 2 12" xfId="11203" xr:uid="{00000000-0005-0000-0000-0000F02B0000}"/>
    <cellStyle name="Porcentagem 2 2 2 2 2" xfId="11204" xr:uid="{00000000-0005-0000-0000-0000F12B0000}"/>
    <cellStyle name="Porcentagem 2 2 2 2 2 2" xfId="11205" xr:uid="{00000000-0005-0000-0000-0000F22B0000}"/>
    <cellStyle name="Porcentagem 2 2 2 2 2 3" xfId="11206" xr:uid="{00000000-0005-0000-0000-0000F32B0000}"/>
    <cellStyle name="Porcentagem 2 2 2 2 2 4" xfId="11207" xr:uid="{00000000-0005-0000-0000-0000F42B0000}"/>
    <cellStyle name="Porcentagem 2 2 2 2 3" xfId="11208" xr:uid="{00000000-0005-0000-0000-0000F52B0000}"/>
    <cellStyle name="Porcentagem 2 2 2 2 4" xfId="11209" xr:uid="{00000000-0005-0000-0000-0000F62B0000}"/>
    <cellStyle name="Porcentagem 2 2 2 2 5" xfId="11210" xr:uid="{00000000-0005-0000-0000-0000F72B0000}"/>
    <cellStyle name="Porcentagem 2 2 2 2 6" xfId="11211" xr:uid="{00000000-0005-0000-0000-0000F82B0000}"/>
    <cellStyle name="Porcentagem 2 2 2 2 7" xfId="11212" xr:uid="{00000000-0005-0000-0000-0000F92B0000}"/>
    <cellStyle name="Porcentagem 2 2 2 2 8" xfId="11213" xr:uid="{00000000-0005-0000-0000-0000FA2B0000}"/>
    <cellStyle name="Porcentagem 2 2 2 2 9" xfId="11214" xr:uid="{00000000-0005-0000-0000-0000FB2B0000}"/>
    <cellStyle name="Porcentagem 2 2 2 3" xfId="11215" xr:uid="{00000000-0005-0000-0000-0000FC2B0000}"/>
    <cellStyle name="Porcentagem 2 2 2 3 2" xfId="11216" xr:uid="{00000000-0005-0000-0000-0000FD2B0000}"/>
    <cellStyle name="Porcentagem 2 2 2 3 3" xfId="11217" xr:uid="{00000000-0005-0000-0000-0000FE2B0000}"/>
    <cellStyle name="Porcentagem 2 2 2 3 4" xfId="11218" xr:uid="{00000000-0005-0000-0000-0000FF2B0000}"/>
    <cellStyle name="Porcentagem 2 2 2 4" xfId="11219" xr:uid="{00000000-0005-0000-0000-0000002C0000}"/>
    <cellStyle name="Porcentagem 2 2 2 5" xfId="11220" xr:uid="{00000000-0005-0000-0000-0000012C0000}"/>
    <cellStyle name="Porcentagem 2 2 2 6" xfId="11221" xr:uid="{00000000-0005-0000-0000-0000022C0000}"/>
    <cellStyle name="Porcentagem 2 2 2 7" xfId="11222" xr:uid="{00000000-0005-0000-0000-0000032C0000}"/>
    <cellStyle name="Porcentagem 2 2 2 8" xfId="11223" xr:uid="{00000000-0005-0000-0000-0000042C0000}"/>
    <cellStyle name="Porcentagem 2 2 2 9" xfId="11224" xr:uid="{00000000-0005-0000-0000-0000052C0000}"/>
    <cellStyle name="Porcentagem 2 2 3" xfId="11225" xr:uid="{00000000-0005-0000-0000-0000062C0000}"/>
    <cellStyle name="Porcentagem 2 2 3 2" xfId="11226" xr:uid="{00000000-0005-0000-0000-0000072C0000}"/>
    <cellStyle name="Porcentagem 2 2 3 3" xfId="11227" xr:uid="{00000000-0005-0000-0000-0000082C0000}"/>
    <cellStyle name="Porcentagem 2 2 3 4" xfId="11228" xr:uid="{00000000-0005-0000-0000-0000092C0000}"/>
    <cellStyle name="Porcentagem 2 2 3 5" xfId="11229" xr:uid="{00000000-0005-0000-0000-00000A2C0000}"/>
    <cellStyle name="Porcentagem 2 2 4" xfId="11230" xr:uid="{00000000-0005-0000-0000-00000B2C0000}"/>
    <cellStyle name="Porcentagem 2 2 4 2" xfId="11231" xr:uid="{00000000-0005-0000-0000-00000C2C0000}"/>
    <cellStyle name="Porcentagem 2 2 5" xfId="11232" xr:uid="{00000000-0005-0000-0000-00000D2C0000}"/>
    <cellStyle name="Porcentagem 2 2 5 2" xfId="11233" xr:uid="{00000000-0005-0000-0000-00000E2C0000}"/>
    <cellStyle name="Porcentagem 2 2 6" xfId="11234" xr:uid="{00000000-0005-0000-0000-00000F2C0000}"/>
    <cellStyle name="Porcentagem 2 2 6 2" xfId="11235" xr:uid="{00000000-0005-0000-0000-0000102C0000}"/>
    <cellStyle name="Porcentagem 2 2 7" xfId="11236" xr:uid="{00000000-0005-0000-0000-0000112C0000}"/>
    <cellStyle name="Porcentagem 2 2 8" xfId="11237" xr:uid="{00000000-0005-0000-0000-0000122C0000}"/>
    <cellStyle name="Porcentagem 2 2 9" xfId="11238" xr:uid="{00000000-0005-0000-0000-0000132C0000}"/>
    <cellStyle name="Porcentagem 2 2_AQPNG_ORC_R01_2013_11_22(OBRA COMPLETA) 29112013-2" xfId="11239" xr:uid="{00000000-0005-0000-0000-0000142C0000}"/>
    <cellStyle name="Porcentagem 2 20" xfId="11240" xr:uid="{00000000-0005-0000-0000-0000152C0000}"/>
    <cellStyle name="Porcentagem 2 21" xfId="11241" xr:uid="{00000000-0005-0000-0000-0000162C0000}"/>
    <cellStyle name="Porcentagem 2 3" xfId="11242" xr:uid="{00000000-0005-0000-0000-0000172C0000}"/>
    <cellStyle name="Porcentagem 2 3 2" xfId="11243" xr:uid="{00000000-0005-0000-0000-0000182C0000}"/>
    <cellStyle name="Porcentagem 2 3 2 2" xfId="11244" xr:uid="{00000000-0005-0000-0000-0000192C0000}"/>
    <cellStyle name="Porcentagem 2 3 3" xfId="11245" xr:uid="{00000000-0005-0000-0000-00001A2C0000}"/>
    <cellStyle name="Porcentagem 2 3_AQPNG_ORC_R01_2013_11_22(OBRA COMPLETA) 29112013-2" xfId="11246" xr:uid="{00000000-0005-0000-0000-00001B2C0000}"/>
    <cellStyle name="Porcentagem 2 4" xfId="11247" xr:uid="{00000000-0005-0000-0000-00001C2C0000}"/>
    <cellStyle name="Porcentagem 2 4 2" xfId="11248" xr:uid="{00000000-0005-0000-0000-00001D2C0000}"/>
    <cellStyle name="Porcentagem 2 4_AQPNG_ORC_R01_2013_11_22(OBRA COMPLETA) 29112013-2" xfId="11249" xr:uid="{00000000-0005-0000-0000-00001E2C0000}"/>
    <cellStyle name="Porcentagem 2 5" xfId="11250" xr:uid="{00000000-0005-0000-0000-00001F2C0000}"/>
    <cellStyle name="Porcentagem 2 5 2" xfId="11251" xr:uid="{00000000-0005-0000-0000-0000202C0000}"/>
    <cellStyle name="Porcentagem 2 5_AQPNG_ORC_R01_2013_11_22(OBRA COMPLETA) 29112013-2" xfId="11252" xr:uid="{00000000-0005-0000-0000-0000212C0000}"/>
    <cellStyle name="Porcentagem 2 6" xfId="11253" xr:uid="{00000000-0005-0000-0000-0000222C0000}"/>
    <cellStyle name="Porcentagem 2 6 2" xfId="11254" xr:uid="{00000000-0005-0000-0000-0000232C0000}"/>
    <cellStyle name="Porcentagem 2 7" xfId="11255" xr:uid="{00000000-0005-0000-0000-0000242C0000}"/>
    <cellStyle name="Porcentagem 2 8" xfId="11256" xr:uid="{00000000-0005-0000-0000-0000252C0000}"/>
    <cellStyle name="Porcentagem 2 9" xfId="11257" xr:uid="{00000000-0005-0000-0000-0000262C0000}"/>
    <cellStyle name="Porcentagem 2_AQPNG_ORC_R01_2013_11_22(OBRA COMPLETA) 29112013-2" xfId="11258" xr:uid="{00000000-0005-0000-0000-0000272C0000}"/>
    <cellStyle name="Porcentagem 3" xfId="11259" xr:uid="{00000000-0005-0000-0000-0000282C0000}"/>
    <cellStyle name="Porcentagem 3 2" xfId="11260" xr:uid="{00000000-0005-0000-0000-0000292C0000}"/>
    <cellStyle name="Porcentagem 3 2 2" xfId="11261" xr:uid="{00000000-0005-0000-0000-00002A2C0000}"/>
    <cellStyle name="Porcentagem 3 3" xfId="11262" xr:uid="{00000000-0005-0000-0000-00002B2C0000}"/>
    <cellStyle name="Porcentagem 3 3 2" xfId="11263" xr:uid="{00000000-0005-0000-0000-00002C2C0000}"/>
    <cellStyle name="Porcentagem 3 4" xfId="11264" xr:uid="{00000000-0005-0000-0000-00002D2C0000}"/>
    <cellStyle name="Porcentagem 3 4 2" xfId="11265" xr:uid="{00000000-0005-0000-0000-00002E2C0000}"/>
    <cellStyle name="Porcentagem 3 5" xfId="11266" xr:uid="{00000000-0005-0000-0000-00002F2C0000}"/>
    <cellStyle name="Porcentagem 3 6" xfId="11267" xr:uid="{00000000-0005-0000-0000-0000302C0000}"/>
    <cellStyle name="Porcentagem 3_AQPNG_ORC_R01_2013_11_22(OBRA COMPLETA) 29112013-2" xfId="11268" xr:uid="{00000000-0005-0000-0000-0000312C0000}"/>
    <cellStyle name="Porcentagem 4" xfId="11269" xr:uid="{00000000-0005-0000-0000-0000322C0000}"/>
    <cellStyle name="Porcentagem 4 2" xfId="11270" xr:uid="{00000000-0005-0000-0000-0000332C0000}"/>
    <cellStyle name="Porcentagem 4 2 2" xfId="11271" xr:uid="{00000000-0005-0000-0000-0000342C0000}"/>
    <cellStyle name="Porcentagem 4 2 3" xfId="11272" xr:uid="{00000000-0005-0000-0000-0000352C0000}"/>
    <cellStyle name="Porcentagem 4 2 4" xfId="11273" xr:uid="{00000000-0005-0000-0000-0000362C0000}"/>
    <cellStyle name="Porcentagem 4 3" xfId="11274" xr:uid="{00000000-0005-0000-0000-0000372C0000}"/>
    <cellStyle name="Porcentagem 4 4" xfId="11275" xr:uid="{00000000-0005-0000-0000-0000382C0000}"/>
    <cellStyle name="Porcentagem 4 5" xfId="11276" xr:uid="{00000000-0005-0000-0000-0000392C0000}"/>
    <cellStyle name="Porcentagem 4_AQPNG_ORC_R01_2013_11_22(OBRA COMPLETA) 29112013-2" xfId="11277" xr:uid="{00000000-0005-0000-0000-00003A2C0000}"/>
    <cellStyle name="Porcentagem 5" xfId="11278" xr:uid="{00000000-0005-0000-0000-00003B2C0000}"/>
    <cellStyle name="Porcentagem 5 2" xfId="11279" xr:uid="{00000000-0005-0000-0000-00003C2C0000}"/>
    <cellStyle name="Porcentagem 6" xfId="11280" xr:uid="{00000000-0005-0000-0000-00003D2C0000}"/>
    <cellStyle name="Porcentagem 6 2" xfId="11281" xr:uid="{00000000-0005-0000-0000-00003E2C0000}"/>
    <cellStyle name="Porcentagem 6 2 2" xfId="11282" xr:uid="{00000000-0005-0000-0000-00003F2C0000}"/>
    <cellStyle name="Porcentagem 7" xfId="11283" xr:uid="{00000000-0005-0000-0000-0000402C0000}"/>
    <cellStyle name="Porcentagem 7 2" xfId="11284" xr:uid="{00000000-0005-0000-0000-0000412C0000}"/>
    <cellStyle name="Porcentagem 7 3" xfId="11285" xr:uid="{00000000-0005-0000-0000-0000422C0000}"/>
    <cellStyle name="Porcentagem 8" xfId="11286" xr:uid="{00000000-0005-0000-0000-0000432C0000}"/>
    <cellStyle name="Porcentagem 8 2" xfId="11287" xr:uid="{00000000-0005-0000-0000-0000442C0000}"/>
    <cellStyle name="Porcentagem 9" xfId="11288" xr:uid="{00000000-0005-0000-0000-0000452C0000}"/>
    <cellStyle name="Porcentaje" xfId="11289" xr:uid="{00000000-0005-0000-0000-0000462C0000}"/>
    <cellStyle name="Porcentaje 2" xfId="11290" xr:uid="{00000000-0005-0000-0000-0000472C0000}"/>
    <cellStyle name="RM" xfId="11291" xr:uid="{00000000-0005-0000-0000-0000482C0000}"/>
    <cellStyle name="Saída 2" xfId="11292" xr:uid="{00000000-0005-0000-0000-0000492C0000}"/>
    <cellStyle name="Saída 2 2" xfId="11293" xr:uid="{00000000-0005-0000-0000-00004A2C0000}"/>
    <cellStyle name="Saída 2 2 2" xfId="11294" xr:uid="{00000000-0005-0000-0000-00004B2C0000}"/>
    <cellStyle name="Saída 2 2 2 2" xfId="11295" xr:uid="{00000000-0005-0000-0000-00004C2C0000}"/>
    <cellStyle name="Saída 2 2 2 2 2" xfId="11296" xr:uid="{00000000-0005-0000-0000-00004D2C0000}"/>
    <cellStyle name="Saída 2 2 3" xfId="11297" xr:uid="{00000000-0005-0000-0000-00004E2C0000}"/>
    <cellStyle name="Saída 2 2 3 2" xfId="11298" xr:uid="{00000000-0005-0000-0000-00004F2C0000}"/>
    <cellStyle name="Saída 2 2 4" xfId="11299" xr:uid="{00000000-0005-0000-0000-0000502C0000}"/>
    <cellStyle name="Saída 2 2_CÁLCULO DE HORAS - tabela MARÇO 2014" xfId="11300" xr:uid="{00000000-0005-0000-0000-0000512C0000}"/>
    <cellStyle name="Saída 2 3" xfId="11301" xr:uid="{00000000-0005-0000-0000-0000522C0000}"/>
    <cellStyle name="Saída 2 3 2" xfId="11302" xr:uid="{00000000-0005-0000-0000-0000532C0000}"/>
    <cellStyle name="Saída 2 3 2 2" xfId="11303" xr:uid="{00000000-0005-0000-0000-0000542C0000}"/>
    <cellStyle name="Saída 2 3 3" xfId="11304" xr:uid="{00000000-0005-0000-0000-0000552C0000}"/>
    <cellStyle name="Saída 2 3 3 2" xfId="11305" xr:uid="{00000000-0005-0000-0000-0000562C0000}"/>
    <cellStyle name="Saída 2 3_CÁLCULO DE HORAS - tabela MARÇO 2014" xfId="11306" xr:uid="{00000000-0005-0000-0000-0000572C0000}"/>
    <cellStyle name="Saída 2 4" xfId="11307" xr:uid="{00000000-0005-0000-0000-0000582C0000}"/>
    <cellStyle name="Saída 2 4 2" xfId="11308" xr:uid="{00000000-0005-0000-0000-0000592C0000}"/>
    <cellStyle name="Saída 2 4 2 2" xfId="11309" xr:uid="{00000000-0005-0000-0000-00005A2C0000}"/>
    <cellStyle name="Saída 2 5" xfId="11310" xr:uid="{00000000-0005-0000-0000-00005B2C0000}"/>
    <cellStyle name="Saída 2 5 2" xfId="11311" xr:uid="{00000000-0005-0000-0000-00005C2C0000}"/>
    <cellStyle name="Saída 2 6" xfId="11312" xr:uid="{00000000-0005-0000-0000-00005D2C0000}"/>
    <cellStyle name="Saída 2 7" xfId="11313" xr:uid="{00000000-0005-0000-0000-00005E2C0000}"/>
    <cellStyle name="Saída 2 8" xfId="11314" xr:uid="{00000000-0005-0000-0000-00005F2C0000}"/>
    <cellStyle name="Saída 2 9" xfId="11315" xr:uid="{00000000-0005-0000-0000-0000602C0000}"/>
    <cellStyle name="Saída 2_AQPNG_ORC_R01_2013_11_22(OBRA COMPLETA) 29112013-2" xfId="11316" xr:uid="{00000000-0005-0000-0000-0000612C0000}"/>
    <cellStyle name="Saída 3" xfId="11317" xr:uid="{00000000-0005-0000-0000-0000622C0000}"/>
    <cellStyle name="Saída 3 2" xfId="11318" xr:uid="{00000000-0005-0000-0000-0000632C0000}"/>
    <cellStyle name="Saída 3 2 2" xfId="11319" xr:uid="{00000000-0005-0000-0000-0000642C0000}"/>
    <cellStyle name="Saída 3 2 3" xfId="11320" xr:uid="{00000000-0005-0000-0000-0000652C0000}"/>
    <cellStyle name="Saída 3 3" xfId="11321" xr:uid="{00000000-0005-0000-0000-0000662C0000}"/>
    <cellStyle name="Saída 3 3 2" xfId="11322" xr:uid="{00000000-0005-0000-0000-0000672C0000}"/>
    <cellStyle name="Saída 3_CÁLCULO DE HORAS - tabela MARÇO 2014" xfId="11323" xr:uid="{00000000-0005-0000-0000-0000682C0000}"/>
    <cellStyle name="Saída 4" xfId="11324" xr:uid="{00000000-0005-0000-0000-0000692C0000}"/>
    <cellStyle name="Separador de m" xfId="11325" xr:uid="{00000000-0005-0000-0000-00006A2C0000}"/>
    <cellStyle name="Separador de milhares 10" xfId="11326" xr:uid="{00000000-0005-0000-0000-00006B2C0000}"/>
    <cellStyle name="Separador de milhares 11" xfId="11327" xr:uid="{00000000-0005-0000-0000-00006C2C0000}"/>
    <cellStyle name="Separador de milhares 12" xfId="11328" xr:uid="{00000000-0005-0000-0000-00006D2C0000}"/>
    <cellStyle name="Separador de milhares 12 2" xfId="11329" xr:uid="{00000000-0005-0000-0000-00006E2C0000}"/>
    <cellStyle name="Separador de milhares 12 2 2" xfId="11330" xr:uid="{00000000-0005-0000-0000-00006F2C0000}"/>
    <cellStyle name="Separador de milhares 12 3" xfId="11331" xr:uid="{00000000-0005-0000-0000-0000702C0000}"/>
    <cellStyle name="Separador de milhares 13" xfId="11332" xr:uid="{00000000-0005-0000-0000-0000712C0000}"/>
    <cellStyle name="Separador de milhares 13 2" xfId="11333" xr:uid="{00000000-0005-0000-0000-0000722C0000}"/>
    <cellStyle name="Separador de milhares 13 2 2" xfId="11334" xr:uid="{00000000-0005-0000-0000-0000732C0000}"/>
    <cellStyle name="Separador de milhares 13 2 2 2" xfId="11335" xr:uid="{00000000-0005-0000-0000-0000742C0000}"/>
    <cellStyle name="Separador de milhares 13 2 3" xfId="11336" xr:uid="{00000000-0005-0000-0000-0000752C0000}"/>
    <cellStyle name="Separador de milhares 13 3" xfId="11337" xr:uid="{00000000-0005-0000-0000-0000762C0000}"/>
    <cellStyle name="Separador de milhares 14" xfId="11338" xr:uid="{00000000-0005-0000-0000-0000772C0000}"/>
    <cellStyle name="Separador de milhares 14 2" xfId="11339" xr:uid="{00000000-0005-0000-0000-0000782C0000}"/>
    <cellStyle name="Separador de milhares 14 2 2" xfId="11340" xr:uid="{00000000-0005-0000-0000-0000792C0000}"/>
    <cellStyle name="Separador de milhares 14 3" xfId="11341" xr:uid="{00000000-0005-0000-0000-00007A2C0000}"/>
    <cellStyle name="Separador de milhares 15" xfId="11342" xr:uid="{00000000-0005-0000-0000-00007B2C0000}"/>
    <cellStyle name="Separador de milhares 15 2" xfId="11343" xr:uid="{00000000-0005-0000-0000-00007C2C0000}"/>
    <cellStyle name="Separador de milhares 16" xfId="11344" xr:uid="{00000000-0005-0000-0000-00007D2C0000}"/>
    <cellStyle name="Separador de milhares 16 2" xfId="11345" xr:uid="{00000000-0005-0000-0000-00007E2C0000}"/>
    <cellStyle name="Separador de milhares 17" xfId="11346" xr:uid="{00000000-0005-0000-0000-00007F2C0000}"/>
    <cellStyle name="Separador de milhares 17 2" xfId="11347" xr:uid="{00000000-0005-0000-0000-0000802C0000}"/>
    <cellStyle name="Separador de milhares 2" xfId="11348" xr:uid="{00000000-0005-0000-0000-0000812C0000}"/>
    <cellStyle name="Separador de milhares 2 10" xfId="11349" xr:uid="{00000000-0005-0000-0000-0000822C0000}"/>
    <cellStyle name="Separador de milhares 2 10 2" xfId="11350" xr:uid="{00000000-0005-0000-0000-0000832C0000}"/>
    <cellStyle name="Separador de milhares 2 10 2 2" xfId="11351" xr:uid="{00000000-0005-0000-0000-0000842C0000}"/>
    <cellStyle name="Separador de milhares 2 10 2 2 2" xfId="11352" xr:uid="{00000000-0005-0000-0000-0000852C0000}"/>
    <cellStyle name="Separador de milhares 2 10 2 2 3" xfId="11353" xr:uid="{00000000-0005-0000-0000-0000862C0000}"/>
    <cellStyle name="Separador de milhares 2 10 2 3" xfId="11354" xr:uid="{00000000-0005-0000-0000-0000872C0000}"/>
    <cellStyle name="Separador de milhares 2 10 2 4" xfId="11355" xr:uid="{00000000-0005-0000-0000-0000882C0000}"/>
    <cellStyle name="Separador de milhares 2 11" xfId="11356" xr:uid="{00000000-0005-0000-0000-0000892C0000}"/>
    <cellStyle name="Separador de milhares 2 11 2" xfId="11357" xr:uid="{00000000-0005-0000-0000-00008A2C0000}"/>
    <cellStyle name="Separador de milhares 2 12" xfId="11358" xr:uid="{00000000-0005-0000-0000-00008B2C0000}"/>
    <cellStyle name="Separador de milhares 2 12 2" xfId="11359" xr:uid="{00000000-0005-0000-0000-00008C2C0000}"/>
    <cellStyle name="Separador de milhares 2 13" xfId="11360" xr:uid="{00000000-0005-0000-0000-00008D2C0000}"/>
    <cellStyle name="Separador de milhares 2 13 2" xfId="11361" xr:uid="{00000000-0005-0000-0000-00008E2C0000}"/>
    <cellStyle name="Separador de milhares 2 14" xfId="11362" xr:uid="{00000000-0005-0000-0000-00008F2C0000}"/>
    <cellStyle name="Separador de milhares 2 14 2" xfId="11363" xr:uid="{00000000-0005-0000-0000-0000902C0000}"/>
    <cellStyle name="Separador de milhares 2 15" xfId="11364" xr:uid="{00000000-0005-0000-0000-0000912C0000}"/>
    <cellStyle name="Separador de milhares 2 15 2" xfId="11365" xr:uid="{00000000-0005-0000-0000-0000922C0000}"/>
    <cellStyle name="Separador de milhares 2 16" xfId="11366" xr:uid="{00000000-0005-0000-0000-0000932C0000}"/>
    <cellStyle name="Separador de milhares 2 16 2" xfId="11367" xr:uid="{00000000-0005-0000-0000-0000942C0000}"/>
    <cellStyle name="Separador de milhares 2 17" xfId="11368" xr:uid="{00000000-0005-0000-0000-0000952C0000}"/>
    <cellStyle name="Separador de milhares 2 17 2" xfId="11369" xr:uid="{00000000-0005-0000-0000-0000962C0000}"/>
    <cellStyle name="Separador de milhares 2 18" xfId="11370" xr:uid="{00000000-0005-0000-0000-0000972C0000}"/>
    <cellStyle name="Separador de milhares 2 18 2" xfId="11371" xr:uid="{00000000-0005-0000-0000-0000982C0000}"/>
    <cellStyle name="Separador de milhares 2 19" xfId="11372" xr:uid="{00000000-0005-0000-0000-0000992C0000}"/>
    <cellStyle name="Separador de milhares 2 19 2" xfId="11373" xr:uid="{00000000-0005-0000-0000-00009A2C0000}"/>
    <cellStyle name="Separador de milhares 2 2" xfId="11374" xr:uid="{00000000-0005-0000-0000-00009B2C0000}"/>
    <cellStyle name="Separador de milhares 2 2 10" xfId="11375" xr:uid="{00000000-0005-0000-0000-00009C2C0000}"/>
    <cellStyle name="Separador de milhares 2 2 10 2" xfId="11376" xr:uid="{00000000-0005-0000-0000-00009D2C0000}"/>
    <cellStyle name="Separador de milhares 2 2 11" xfId="11377" xr:uid="{00000000-0005-0000-0000-00009E2C0000}"/>
    <cellStyle name="Separador de milhares 2 2 11 2" xfId="11378" xr:uid="{00000000-0005-0000-0000-00009F2C0000}"/>
    <cellStyle name="Separador de milhares 2 2 11 2 2" xfId="11379" xr:uid="{00000000-0005-0000-0000-0000A02C0000}"/>
    <cellStyle name="Separador de milhares 2 2 11 3" xfId="11380" xr:uid="{00000000-0005-0000-0000-0000A12C0000}"/>
    <cellStyle name="Separador de milhares 2 2 12" xfId="11381" xr:uid="{00000000-0005-0000-0000-0000A22C0000}"/>
    <cellStyle name="Separador de milhares 2 2 12 2" xfId="11382" xr:uid="{00000000-0005-0000-0000-0000A32C0000}"/>
    <cellStyle name="Separador de milhares 2 2 13" xfId="11383" xr:uid="{00000000-0005-0000-0000-0000A42C0000}"/>
    <cellStyle name="Separador de milhares 2 2 13 2" xfId="11384" xr:uid="{00000000-0005-0000-0000-0000A52C0000}"/>
    <cellStyle name="Separador de milhares 2 2 2" xfId="11385" xr:uid="{00000000-0005-0000-0000-0000A62C0000}"/>
    <cellStyle name="Separador de milhares 2 2 2 2" xfId="11386" xr:uid="{00000000-0005-0000-0000-0000A72C0000}"/>
    <cellStyle name="Separador de milhares 2 2 2 2 2" xfId="11387" xr:uid="{00000000-0005-0000-0000-0000A82C0000}"/>
    <cellStyle name="Separador de milhares 2 2 2 2 2 2" xfId="11388" xr:uid="{00000000-0005-0000-0000-0000A92C0000}"/>
    <cellStyle name="Separador de milhares 2 2 2 2 3" xfId="11389" xr:uid="{00000000-0005-0000-0000-0000AA2C0000}"/>
    <cellStyle name="Separador de milhares 2 2 2 3" xfId="11390" xr:uid="{00000000-0005-0000-0000-0000AB2C0000}"/>
    <cellStyle name="Separador de milhares 2 2 2 3 2" xfId="11391" xr:uid="{00000000-0005-0000-0000-0000AC2C0000}"/>
    <cellStyle name="Separador de milhares 2 2 2 3 3" xfId="11392" xr:uid="{00000000-0005-0000-0000-0000AD2C0000}"/>
    <cellStyle name="Separador de milhares 2 2 2 4" xfId="11393" xr:uid="{00000000-0005-0000-0000-0000AE2C0000}"/>
    <cellStyle name="Separador de milhares 2 2 2 4 2" xfId="11394" xr:uid="{00000000-0005-0000-0000-0000AF2C0000}"/>
    <cellStyle name="Separador de milhares 2 2 2 5" xfId="11395" xr:uid="{00000000-0005-0000-0000-0000B02C0000}"/>
    <cellStyle name="Separador de milhares 2 2 2 5 2" xfId="11396" xr:uid="{00000000-0005-0000-0000-0000B12C0000}"/>
    <cellStyle name="Separador de milhares 2 2 2 6" xfId="11397" xr:uid="{00000000-0005-0000-0000-0000B22C0000}"/>
    <cellStyle name="Separador de milhares 2 2 2 6 2" xfId="11398" xr:uid="{00000000-0005-0000-0000-0000B32C0000}"/>
    <cellStyle name="Separador de milhares 2 2 3" xfId="11399" xr:uid="{00000000-0005-0000-0000-0000B42C0000}"/>
    <cellStyle name="Separador de milhares 2 2 3 2" xfId="11400" xr:uid="{00000000-0005-0000-0000-0000B52C0000}"/>
    <cellStyle name="Separador de milhares 2 2 3 2 2" xfId="11401" xr:uid="{00000000-0005-0000-0000-0000B62C0000}"/>
    <cellStyle name="Separador de milhares 2 2 3 3" xfId="11402" xr:uid="{00000000-0005-0000-0000-0000B72C0000}"/>
    <cellStyle name="Separador de milhares 2 2 4" xfId="11403" xr:uid="{00000000-0005-0000-0000-0000B82C0000}"/>
    <cellStyle name="Separador de milhares 2 2 4 2" xfId="11404" xr:uid="{00000000-0005-0000-0000-0000B92C0000}"/>
    <cellStyle name="Separador de milhares 2 2 5" xfId="11405" xr:uid="{00000000-0005-0000-0000-0000BA2C0000}"/>
    <cellStyle name="Separador de milhares 2 2 5 2" xfId="11406" xr:uid="{00000000-0005-0000-0000-0000BB2C0000}"/>
    <cellStyle name="Separador de milhares 2 2 6" xfId="11407" xr:uid="{00000000-0005-0000-0000-0000BC2C0000}"/>
    <cellStyle name="Separador de milhares 2 2 6 2" xfId="11408" xr:uid="{00000000-0005-0000-0000-0000BD2C0000}"/>
    <cellStyle name="Separador de milhares 2 2 7" xfId="11409" xr:uid="{00000000-0005-0000-0000-0000BE2C0000}"/>
    <cellStyle name="Separador de milhares 2 2 7 2" xfId="11410" xr:uid="{00000000-0005-0000-0000-0000BF2C0000}"/>
    <cellStyle name="Separador de milhares 2 2 8" xfId="11411" xr:uid="{00000000-0005-0000-0000-0000C02C0000}"/>
    <cellStyle name="Separador de milhares 2 2 8 2" xfId="11412" xr:uid="{00000000-0005-0000-0000-0000C12C0000}"/>
    <cellStyle name="Separador de milhares 2 2 9" xfId="11413" xr:uid="{00000000-0005-0000-0000-0000C22C0000}"/>
    <cellStyle name="Separador de milhares 2 2 9 2" xfId="11414" xr:uid="{00000000-0005-0000-0000-0000C32C0000}"/>
    <cellStyle name="Separador de milhares 2 2_AQPNG_ORC_R01_2013_11_22(OBRA COMPLETA) 29112013-2" xfId="11415" xr:uid="{00000000-0005-0000-0000-0000C42C0000}"/>
    <cellStyle name="Separador de milhares 2 20" xfId="11416" xr:uid="{00000000-0005-0000-0000-0000C52C0000}"/>
    <cellStyle name="Separador de milhares 2 20 2" xfId="11417" xr:uid="{00000000-0005-0000-0000-0000C62C0000}"/>
    <cellStyle name="Separador de milhares 2 3" xfId="11418" xr:uid="{00000000-0005-0000-0000-0000C72C0000}"/>
    <cellStyle name="Separador de milhares 2 3 2" xfId="11419" xr:uid="{00000000-0005-0000-0000-0000C82C0000}"/>
    <cellStyle name="Separador de milhares 2 3 2 2" xfId="11420" xr:uid="{00000000-0005-0000-0000-0000C92C0000}"/>
    <cellStyle name="Separador de milhares 2 3 2 2 2" xfId="11421" xr:uid="{00000000-0005-0000-0000-0000CA2C0000}"/>
    <cellStyle name="Separador de milhares 2 3 2 2 3" xfId="11422" xr:uid="{00000000-0005-0000-0000-0000CB2C0000}"/>
    <cellStyle name="Separador de milhares 2 3 2 3" xfId="11423" xr:uid="{00000000-0005-0000-0000-0000CC2C0000}"/>
    <cellStyle name="Separador de milhares 2 3 2 3 2" xfId="11424" xr:uid="{00000000-0005-0000-0000-0000CD2C0000}"/>
    <cellStyle name="Separador de milhares 2 3 2 3 3" xfId="11425" xr:uid="{00000000-0005-0000-0000-0000CE2C0000}"/>
    <cellStyle name="Separador de milhares 2 3 2 4" xfId="11426" xr:uid="{00000000-0005-0000-0000-0000CF2C0000}"/>
    <cellStyle name="Separador de milhares 2 3 2 5" xfId="11427" xr:uid="{00000000-0005-0000-0000-0000D02C0000}"/>
    <cellStyle name="Separador de milhares 2 3 3" xfId="11428" xr:uid="{00000000-0005-0000-0000-0000D12C0000}"/>
    <cellStyle name="Separador de milhares 2 3 3 2" xfId="11429" xr:uid="{00000000-0005-0000-0000-0000D22C0000}"/>
    <cellStyle name="Separador de milhares 2 3_AQPNG_ORC_R01_2013_11_22(OBRA COMPLETA) 29112013-2" xfId="11430" xr:uid="{00000000-0005-0000-0000-0000D32C0000}"/>
    <cellStyle name="Separador de milhares 2 4" xfId="11431" xr:uid="{00000000-0005-0000-0000-0000D42C0000}"/>
    <cellStyle name="Separador de milhares 2 4 2" xfId="11432" xr:uid="{00000000-0005-0000-0000-0000D52C0000}"/>
    <cellStyle name="Separador de milhares 2 4 2 2" xfId="11433" xr:uid="{00000000-0005-0000-0000-0000D62C0000}"/>
    <cellStyle name="Separador de milhares 2 4 2 2 2" xfId="11434" xr:uid="{00000000-0005-0000-0000-0000D72C0000}"/>
    <cellStyle name="Separador de milhares 2 4 2 3" xfId="11435" xr:uid="{00000000-0005-0000-0000-0000D82C0000}"/>
    <cellStyle name="Separador de milhares 2 4 2 3 2" xfId="11436" xr:uid="{00000000-0005-0000-0000-0000D92C0000}"/>
    <cellStyle name="Separador de milhares 2 4 2 3 3" xfId="11437" xr:uid="{00000000-0005-0000-0000-0000DA2C0000}"/>
    <cellStyle name="Separador de milhares 2 4 2 4" xfId="11438" xr:uid="{00000000-0005-0000-0000-0000DB2C0000}"/>
    <cellStyle name="Separador de milhares 2 4 2 5" xfId="11439" xr:uid="{00000000-0005-0000-0000-0000DC2C0000}"/>
    <cellStyle name="Separador de milhares 2 4 3" xfId="11440" xr:uid="{00000000-0005-0000-0000-0000DD2C0000}"/>
    <cellStyle name="Separador de milhares 2 4 3 2" xfId="11441" xr:uid="{00000000-0005-0000-0000-0000DE2C0000}"/>
    <cellStyle name="Separador de milhares 2 4 4" xfId="11442" xr:uid="{00000000-0005-0000-0000-0000DF2C0000}"/>
    <cellStyle name="Separador de milhares 2 4_AQPNG_ORC_R01_2013_11_22(OBRA COMPLETA) 29112013-2" xfId="11443" xr:uid="{00000000-0005-0000-0000-0000E02C0000}"/>
    <cellStyle name="Separador de milhares 2 5" xfId="11444" xr:uid="{00000000-0005-0000-0000-0000E12C0000}"/>
    <cellStyle name="Separador de milhares 2 5 2" xfId="11445" xr:uid="{00000000-0005-0000-0000-0000E22C0000}"/>
    <cellStyle name="Separador de milhares 2 5 2 2" xfId="11446" xr:uid="{00000000-0005-0000-0000-0000E32C0000}"/>
    <cellStyle name="Separador de milhares 2 5 2 2 2" xfId="11447" xr:uid="{00000000-0005-0000-0000-0000E42C0000}"/>
    <cellStyle name="Separador de milhares 2 5 2 2 3" xfId="11448" xr:uid="{00000000-0005-0000-0000-0000E52C0000}"/>
    <cellStyle name="Separador de milhares 2 5 2 3" xfId="11449" xr:uid="{00000000-0005-0000-0000-0000E62C0000}"/>
    <cellStyle name="Separador de milhares 2 5 2 3 2" xfId="11450" xr:uid="{00000000-0005-0000-0000-0000E72C0000}"/>
    <cellStyle name="Separador de milhares 2 5 2 4" xfId="11451" xr:uid="{00000000-0005-0000-0000-0000E82C0000}"/>
    <cellStyle name="Separador de milhares 2 5 2 5" xfId="11452" xr:uid="{00000000-0005-0000-0000-0000E92C0000}"/>
    <cellStyle name="Separador de milhares 2 5 3" xfId="11453" xr:uid="{00000000-0005-0000-0000-0000EA2C0000}"/>
    <cellStyle name="Separador de milhares 2 5 4" xfId="11454" xr:uid="{00000000-0005-0000-0000-0000EB2C0000}"/>
    <cellStyle name="Separador de milhares 2 5 5" xfId="11455" xr:uid="{00000000-0005-0000-0000-0000EC2C0000}"/>
    <cellStyle name="Separador de milhares 2 5 6" xfId="11456" xr:uid="{00000000-0005-0000-0000-0000ED2C0000}"/>
    <cellStyle name="Separador de milhares 2 5 6 2" xfId="11457" xr:uid="{00000000-0005-0000-0000-0000EE2C0000}"/>
    <cellStyle name="Separador de milhares 2 5 7" xfId="11458" xr:uid="{00000000-0005-0000-0000-0000EF2C0000}"/>
    <cellStyle name="Separador de milhares 2 5 8" xfId="11459" xr:uid="{00000000-0005-0000-0000-0000F02C0000}"/>
    <cellStyle name="Separador de milhares 2 5 8 2" xfId="11460" xr:uid="{00000000-0005-0000-0000-0000F12C0000}"/>
    <cellStyle name="Separador de milhares 2 5_AQPNG_ORC_R01_2013_11_22(OBRA COMPLETA) 29112013-2" xfId="11461" xr:uid="{00000000-0005-0000-0000-0000F22C0000}"/>
    <cellStyle name="Separador de milhares 2 6" xfId="11462" xr:uid="{00000000-0005-0000-0000-0000F32C0000}"/>
    <cellStyle name="Separador de milhares 2 6 2" xfId="11463" xr:uid="{00000000-0005-0000-0000-0000F42C0000}"/>
    <cellStyle name="Separador de milhares 2 6 2 2" xfId="11464" xr:uid="{00000000-0005-0000-0000-0000F52C0000}"/>
    <cellStyle name="Separador de milhares 2 6 2 2 2" xfId="11465" xr:uid="{00000000-0005-0000-0000-0000F62C0000}"/>
    <cellStyle name="Separador de milhares 2 6 2 3" xfId="11466" xr:uid="{00000000-0005-0000-0000-0000F72C0000}"/>
    <cellStyle name="Separador de milhares 2 6 2 4" xfId="11467" xr:uid="{00000000-0005-0000-0000-0000F82C0000}"/>
    <cellStyle name="Separador de milhares 2 6 3" xfId="11468" xr:uid="{00000000-0005-0000-0000-0000F92C0000}"/>
    <cellStyle name="Separador de milhares 2 6 3 2" xfId="11469" xr:uid="{00000000-0005-0000-0000-0000FA2C0000}"/>
    <cellStyle name="Separador de milhares 2 6 3 3" xfId="11470" xr:uid="{00000000-0005-0000-0000-0000FB2C0000}"/>
    <cellStyle name="Separador de milhares 2 6 4" xfId="11471" xr:uid="{00000000-0005-0000-0000-0000FC2C0000}"/>
    <cellStyle name="Separador de milhares 2 6 4 2" xfId="11472" xr:uid="{00000000-0005-0000-0000-0000FD2C0000}"/>
    <cellStyle name="Separador de milhares 2 6 5" xfId="11473" xr:uid="{00000000-0005-0000-0000-0000FE2C0000}"/>
    <cellStyle name="Separador de milhares 2 6 6" xfId="11474" xr:uid="{00000000-0005-0000-0000-0000FF2C0000}"/>
    <cellStyle name="Separador de milhares 2 7" xfId="11475" xr:uid="{00000000-0005-0000-0000-0000002D0000}"/>
    <cellStyle name="Separador de milhares 2 7 2" xfId="11476" xr:uid="{00000000-0005-0000-0000-0000012D0000}"/>
    <cellStyle name="Separador de milhares 2 7 2 2" xfId="11477" xr:uid="{00000000-0005-0000-0000-0000022D0000}"/>
    <cellStyle name="Separador de milhares 2 7 2 2 2" xfId="11478" xr:uid="{00000000-0005-0000-0000-0000032D0000}"/>
    <cellStyle name="Separador de milhares 2 7 2 2 3" xfId="11479" xr:uid="{00000000-0005-0000-0000-0000042D0000}"/>
    <cellStyle name="Separador de milhares 2 7 2 3" xfId="11480" xr:uid="{00000000-0005-0000-0000-0000052D0000}"/>
    <cellStyle name="Separador de milhares 2 7 2 4" xfId="11481" xr:uid="{00000000-0005-0000-0000-0000062D0000}"/>
    <cellStyle name="Separador de milhares 2 8" xfId="11482" xr:uid="{00000000-0005-0000-0000-0000072D0000}"/>
    <cellStyle name="Separador de milhares 2 8 2" xfId="11483" xr:uid="{00000000-0005-0000-0000-0000082D0000}"/>
    <cellStyle name="Separador de milhares 2 8 2 2" xfId="11484" xr:uid="{00000000-0005-0000-0000-0000092D0000}"/>
    <cellStyle name="Separador de milhares 2 8 2 2 2" xfId="11485" xr:uid="{00000000-0005-0000-0000-00000A2D0000}"/>
    <cellStyle name="Separador de milhares 2 8 2 2 3" xfId="11486" xr:uid="{00000000-0005-0000-0000-00000B2D0000}"/>
    <cellStyle name="Separador de milhares 2 8 2 3" xfId="11487" xr:uid="{00000000-0005-0000-0000-00000C2D0000}"/>
    <cellStyle name="Separador de milhares 2 8 2 4" xfId="11488" xr:uid="{00000000-0005-0000-0000-00000D2D0000}"/>
    <cellStyle name="Separador de milhares 2 9" xfId="11489" xr:uid="{00000000-0005-0000-0000-00000E2D0000}"/>
    <cellStyle name="Separador de milhares 2 9 2" xfId="11490" xr:uid="{00000000-0005-0000-0000-00000F2D0000}"/>
    <cellStyle name="Separador de milhares 2 9 2 2" xfId="11491" xr:uid="{00000000-0005-0000-0000-0000102D0000}"/>
    <cellStyle name="Separador de milhares 2 9 2 2 2" xfId="11492" xr:uid="{00000000-0005-0000-0000-0000112D0000}"/>
    <cellStyle name="Separador de milhares 2 9 2 2 3" xfId="11493" xr:uid="{00000000-0005-0000-0000-0000122D0000}"/>
    <cellStyle name="Separador de milhares 2 9 2 3" xfId="11494" xr:uid="{00000000-0005-0000-0000-0000132D0000}"/>
    <cellStyle name="Separador de milhares 2 9 2 4" xfId="11495" xr:uid="{00000000-0005-0000-0000-0000142D0000}"/>
    <cellStyle name="Separador de milhares 2_AQPNG_ORC_R01_2013_11_22(OBRA COMPLETA) 29112013-2" xfId="11496" xr:uid="{00000000-0005-0000-0000-0000152D0000}"/>
    <cellStyle name="Separador de milhares 28" xfId="11497" xr:uid="{00000000-0005-0000-0000-0000162D0000}"/>
    <cellStyle name="Separador de milhares 28 2" xfId="11498" xr:uid="{00000000-0005-0000-0000-0000172D0000}"/>
    <cellStyle name="Separador de milhares 28 2 2" xfId="11499" xr:uid="{00000000-0005-0000-0000-0000182D0000}"/>
    <cellStyle name="Separador de milhares 3" xfId="11500" xr:uid="{00000000-0005-0000-0000-0000192D0000}"/>
    <cellStyle name="Separador de milhares 3 2" xfId="11501" xr:uid="{00000000-0005-0000-0000-00001A2D0000}"/>
    <cellStyle name="Separador de milhares 3 2 2" xfId="11502" xr:uid="{00000000-0005-0000-0000-00001B2D0000}"/>
    <cellStyle name="Separador de milhares 3 2 2 2" xfId="11503" xr:uid="{00000000-0005-0000-0000-00001C2D0000}"/>
    <cellStyle name="Separador de milhares 3 2 2 2 2" xfId="11504" xr:uid="{00000000-0005-0000-0000-00001D2D0000}"/>
    <cellStyle name="Separador de milhares 3 2 2 3" xfId="11505" xr:uid="{00000000-0005-0000-0000-00001E2D0000}"/>
    <cellStyle name="Separador de milhares 3 2 3" xfId="11506" xr:uid="{00000000-0005-0000-0000-00001F2D0000}"/>
    <cellStyle name="Separador de milhares 3 2 3 2" xfId="11507" xr:uid="{00000000-0005-0000-0000-0000202D0000}"/>
    <cellStyle name="Separador de milhares 3 2 3 2 2" xfId="11508" xr:uid="{00000000-0005-0000-0000-0000212D0000}"/>
    <cellStyle name="Separador de milhares 3 2 3 2 3" xfId="11509" xr:uid="{00000000-0005-0000-0000-0000222D0000}"/>
    <cellStyle name="Separador de milhares 3 2 3 3" xfId="11510" xr:uid="{00000000-0005-0000-0000-0000232D0000}"/>
    <cellStyle name="Separador de milhares 3 2 3 4" xfId="11511" xr:uid="{00000000-0005-0000-0000-0000242D0000}"/>
    <cellStyle name="Separador de milhares 3 2 4" xfId="11512" xr:uid="{00000000-0005-0000-0000-0000252D0000}"/>
    <cellStyle name="Separador de milhares 3 2 4 2" xfId="11513" xr:uid="{00000000-0005-0000-0000-0000262D0000}"/>
    <cellStyle name="Separador de milhares 3 2 4 2 2" xfId="11514" xr:uid="{00000000-0005-0000-0000-0000272D0000}"/>
    <cellStyle name="Separador de milhares 3 2 5" xfId="11515" xr:uid="{00000000-0005-0000-0000-0000282D0000}"/>
    <cellStyle name="Separador de milhares 3 2 5 2" xfId="11516" xr:uid="{00000000-0005-0000-0000-0000292D0000}"/>
    <cellStyle name="Separador de milhares 3 2_AQPNG_ORC_R01_2013_11_22(OBRA COMPLETA) 29112013-2" xfId="11517" xr:uid="{00000000-0005-0000-0000-00002A2D0000}"/>
    <cellStyle name="Separador de milhares 3 3" xfId="11518" xr:uid="{00000000-0005-0000-0000-00002B2D0000}"/>
    <cellStyle name="Separador de milhares 3 3 2" xfId="11519" xr:uid="{00000000-0005-0000-0000-00002C2D0000}"/>
    <cellStyle name="Separador de milhares 3 3 2 2" xfId="11520" xr:uid="{00000000-0005-0000-0000-00002D2D0000}"/>
    <cellStyle name="Separador de milhares 3 3 2 2 2" xfId="11521" xr:uid="{00000000-0005-0000-0000-00002E2D0000}"/>
    <cellStyle name="Separador de milhares 3 3 2 3" xfId="11522" xr:uid="{00000000-0005-0000-0000-00002F2D0000}"/>
    <cellStyle name="Separador de milhares 3 3 2 3 2" xfId="11523" xr:uid="{00000000-0005-0000-0000-0000302D0000}"/>
    <cellStyle name="Separador de milhares 3 3 2 3 3" xfId="11524" xr:uid="{00000000-0005-0000-0000-0000312D0000}"/>
    <cellStyle name="Separador de milhares 3 3 3" xfId="11525" xr:uid="{00000000-0005-0000-0000-0000322D0000}"/>
    <cellStyle name="Separador de milhares 3 3 3 2" xfId="11526" xr:uid="{00000000-0005-0000-0000-0000332D0000}"/>
    <cellStyle name="Separador de milhares 3 3 4" xfId="11527" xr:uid="{00000000-0005-0000-0000-0000342D0000}"/>
    <cellStyle name="Separador de milhares 3 3 4 2" xfId="11528" xr:uid="{00000000-0005-0000-0000-0000352D0000}"/>
    <cellStyle name="Separador de milhares 3 3_AQPNG_ORC_R01_2013_11_22(OBRA COMPLETA) 29112013-2" xfId="11529" xr:uid="{00000000-0005-0000-0000-0000362D0000}"/>
    <cellStyle name="Separador de milhares 3 4" xfId="11530" xr:uid="{00000000-0005-0000-0000-0000372D0000}"/>
    <cellStyle name="Separador de milhares 3 4 2" xfId="11531" xr:uid="{00000000-0005-0000-0000-0000382D0000}"/>
    <cellStyle name="Separador de milhares 3 4 2 2" xfId="11532" xr:uid="{00000000-0005-0000-0000-0000392D0000}"/>
    <cellStyle name="Separador de milhares 3 4 2 2 2" xfId="11533" xr:uid="{00000000-0005-0000-0000-00003A2D0000}"/>
    <cellStyle name="Separador de milhares 3 4 2 2 3" xfId="11534" xr:uid="{00000000-0005-0000-0000-00003B2D0000}"/>
    <cellStyle name="Separador de milhares 3 4 2 3" xfId="11535" xr:uid="{00000000-0005-0000-0000-00003C2D0000}"/>
    <cellStyle name="Separador de milhares 3 4 2 3 2" xfId="11536" xr:uid="{00000000-0005-0000-0000-00003D2D0000}"/>
    <cellStyle name="Separador de milhares 3 4 2 4" xfId="11537" xr:uid="{00000000-0005-0000-0000-00003E2D0000}"/>
    <cellStyle name="Separador de milhares 3 4 2 5" xfId="11538" xr:uid="{00000000-0005-0000-0000-00003F2D0000}"/>
    <cellStyle name="Separador de milhares 3 4 3" xfId="11539" xr:uid="{00000000-0005-0000-0000-0000402D0000}"/>
    <cellStyle name="Separador de milhares 3 4 3 2" xfId="11540" xr:uid="{00000000-0005-0000-0000-0000412D0000}"/>
    <cellStyle name="Separador de milhares 3 4 3 2 2" xfId="11541" xr:uid="{00000000-0005-0000-0000-0000422D0000}"/>
    <cellStyle name="Separador de milhares 3 4 3 2 3" xfId="11542" xr:uid="{00000000-0005-0000-0000-0000432D0000}"/>
    <cellStyle name="Separador de milhares 3 4 3 3" xfId="11543" xr:uid="{00000000-0005-0000-0000-0000442D0000}"/>
    <cellStyle name="Separador de milhares 3 4 3 4" xfId="11544" xr:uid="{00000000-0005-0000-0000-0000452D0000}"/>
    <cellStyle name="Separador de milhares 3 5" xfId="11545" xr:uid="{00000000-0005-0000-0000-0000462D0000}"/>
    <cellStyle name="Separador de milhares 3 5 2" xfId="11546" xr:uid="{00000000-0005-0000-0000-0000472D0000}"/>
    <cellStyle name="Separador de milhares 3 5 2 2" xfId="11547" xr:uid="{00000000-0005-0000-0000-0000482D0000}"/>
    <cellStyle name="Separador de milhares 3 5 2 2 2" xfId="11548" xr:uid="{00000000-0005-0000-0000-0000492D0000}"/>
    <cellStyle name="Separador de milhares 3 5 2 2 3" xfId="11549" xr:uid="{00000000-0005-0000-0000-00004A2D0000}"/>
    <cellStyle name="Separador de milhares 3 5 2 3" xfId="11550" xr:uid="{00000000-0005-0000-0000-00004B2D0000}"/>
    <cellStyle name="Separador de milhares 3 5 2 3 2" xfId="11551" xr:uid="{00000000-0005-0000-0000-00004C2D0000}"/>
    <cellStyle name="Separador de milhares 3 5 2 4" xfId="11552" xr:uid="{00000000-0005-0000-0000-00004D2D0000}"/>
    <cellStyle name="Separador de milhares 3 5 2 5" xfId="11553" xr:uid="{00000000-0005-0000-0000-00004E2D0000}"/>
    <cellStyle name="Separador de milhares 3 5 3" xfId="11554" xr:uid="{00000000-0005-0000-0000-00004F2D0000}"/>
    <cellStyle name="Separador de milhares 3 5 3 2" xfId="11555" xr:uid="{00000000-0005-0000-0000-0000502D0000}"/>
    <cellStyle name="Separador de milhares 3 5 3 2 2" xfId="11556" xr:uid="{00000000-0005-0000-0000-0000512D0000}"/>
    <cellStyle name="Separador de milhares 3 5 3 2 3" xfId="11557" xr:uid="{00000000-0005-0000-0000-0000522D0000}"/>
    <cellStyle name="Separador de milhares 3 5 3 3" xfId="11558" xr:uid="{00000000-0005-0000-0000-0000532D0000}"/>
    <cellStyle name="Separador de milhares 3 5 3 4" xfId="11559" xr:uid="{00000000-0005-0000-0000-0000542D0000}"/>
    <cellStyle name="Separador de milhares 3 6" xfId="11560" xr:uid="{00000000-0005-0000-0000-0000552D0000}"/>
    <cellStyle name="Separador de milhares 3 6 2" xfId="11561" xr:uid="{00000000-0005-0000-0000-0000562D0000}"/>
    <cellStyle name="Separador de milhares 3 6 2 2" xfId="11562" xr:uid="{00000000-0005-0000-0000-0000572D0000}"/>
    <cellStyle name="Separador de milhares 3 6 2 2 2" xfId="11563" xr:uid="{00000000-0005-0000-0000-0000582D0000}"/>
    <cellStyle name="Separador de milhares 3 6 2 2 3" xfId="11564" xr:uid="{00000000-0005-0000-0000-0000592D0000}"/>
    <cellStyle name="Separador de milhares 3 6 2 3" xfId="11565" xr:uid="{00000000-0005-0000-0000-00005A2D0000}"/>
    <cellStyle name="Separador de milhares 3 6 2 4" xfId="11566" xr:uid="{00000000-0005-0000-0000-00005B2D0000}"/>
    <cellStyle name="Separador de milhares 3 7" xfId="11567" xr:uid="{00000000-0005-0000-0000-00005C2D0000}"/>
    <cellStyle name="Separador de milhares 3 7 2" xfId="11568" xr:uid="{00000000-0005-0000-0000-00005D2D0000}"/>
    <cellStyle name="Separador de milhares 3 7 2 2" xfId="11569" xr:uid="{00000000-0005-0000-0000-00005E2D0000}"/>
    <cellStyle name="Separador de milhares 3 7 2 2 2" xfId="11570" xr:uid="{00000000-0005-0000-0000-00005F2D0000}"/>
    <cellStyle name="Separador de milhares 3 7 2 2 3" xfId="11571" xr:uid="{00000000-0005-0000-0000-0000602D0000}"/>
    <cellStyle name="Separador de milhares 3 7 2 3" xfId="11572" xr:uid="{00000000-0005-0000-0000-0000612D0000}"/>
    <cellStyle name="Separador de milhares 3 7 2 4" xfId="11573" xr:uid="{00000000-0005-0000-0000-0000622D0000}"/>
    <cellStyle name="Separador de milhares 3 8" xfId="11574" xr:uid="{00000000-0005-0000-0000-0000632D0000}"/>
    <cellStyle name="Separador de milhares 3 8 2" xfId="11575" xr:uid="{00000000-0005-0000-0000-0000642D0000}"/>
    <cellStyle name="Separador de milhares 3 8 2 2" xfId="11576" xr:uid="{00000000-0005-0000-0000-0000652D0000}"/>
    <cellStyle name="Separador de milhares 3 8 3" xfId="11577" xr:uid="{00000000-0005-0000-0000-0000662D0000}"/>
    <cellStyle name="Separador de milhares 3 8 3 2" xfId="11578" xr:uid="{00000000-0005-0000-0000-0000672D0000}"/>
    <cellStyle name="Separador de milhares 3 9" xfId="11579" xr:uid="{00000000-0005-0000-0000-0000682D0000}"/>
    <cellStyle name="Separador de milhares 3_AQPNG_ORC_R01_2013_11_22(OBRA COMPLETA) 29112013-2" xfId="11580" xr:uid="{00000000-0005-0000-0000-0000692D0000}"/>
    <cellStyle name="Separador de milhares 4" xfId="11581" xr:uid="{00000000-0005-0000-0000-00006A2D0000}"/>
    <cellStyle name="Separador de milhares 4 2" xfId="11582" xr:uid="{00000000-0005-0000-0000-00006B2D0000}"/>
    <cellStyle name="Separador de milhares 4 2 2" xfId="11583" xr:uid="{00000000-0005-0000-0000-00006C2D0000}"/>
    <cellStyle name="Separador de milhares 4 2 2 2" xfId="11584" xr:uid="{00000000-0005-0000-0000-00006D2D0000}"/>
    <cellStyle name="Separador de milhares 4 2 3" xfId="11585" xr:uid="{00000000-0005-0000-0000-00006E2D0000}"/>
    <cellStyle name="Separador de milhares 4 2 4" xfId="11586" xr:uid="{00000000-0005-0000-0000-00006F2D0000}"/>
    <cellStyle name="Separador de milhares 4 2_AQPNG_ORC_R01_2013_11_22(OBRA COMPLETA) 29112013-2" xfId="11587" xr:uid="{00000000-0005-0000-0000-0000702D0000}"/>
    <cellStyle name="Separador de milhares 4 3" xfId="11588" xr:uid="{00000000-0005-0000-0000-0000712D0000}"/>
    <cellStyle name="Separador de milhares 4 3 2" xfId="11589" xr:uid="{00000000-0005-0000-0000-0000722D0000}"/>
    <cellStyle name="Separador de milhares 4 3 2 2" xfId="11590" xr:uid="{00000000-0005-0000-0000-0000732D0000}"/>
    <cellStyle name="Separador de milhares 4 3 2 2 2" xfId="11591" xr:uid="{00000000-0005-0000-0000-0000742D0000}"/>
    <cellStyle name="Separador de milhares 4 3 2 3" xfId="11592" xr:uid="{00000000-0005-0000-0000-0000752D0000}"/>
    <cellStyle name="Separador de milhares 4 3 2 3 2" xfId="11593" xr:uid="{00000000-0005-0000-0000-0000762D0000}"/>
    <cellStyle name="Separador de milhares 4 3 3" xfId="11594" xr:uid="{00000000-0005-0000-0000-0000772D0000}"/>
    <cellStyle name="Separador de milhares 4 3 3 2" xfId="11595" xr:uid="{00000000-0005-0000-0000-0000782D0000}"/>
    <cellStyle name="Separador de milhares 4 3_AQPNG_ORC_R01_2013_11_22(OBRA COMPLETA) 29112013-2" xfId="11596" xr:uid="{00000000-0005-0000-0000-0000792D0000}"/>
    <cellStyle name="Separador de milhares 4 4" xfId="11597" xr:uid="{00000000-0005-0000-0000-00007A2D0000}"/>
    <cellStyle name="Separador de milhares 4 4 2" xfId="11598" xr:uid="{00000000-0005-0000-0000-00007B2D0000}"/>
    <cellStyle name="Separador de milhares 4 4 2 2" xfId="11599" xr:uid="{00000000-0005-0000-0000-00007C2D0000}"/>
    <cellStyle name="Separador de milhares 4 4 2 2 2" xfId="11600" xr:uid="{00000000-0005-0000-0000-00007D2D0000}"/>
    <cellStyle name="Separador de milhares 4 4 2 2 3" xfId="11601" xr:uid="{00000000-0005-0000-0000-00007E2D0000}"/>
    <cellStyle name="Separador de milhares 4 4 2 3" xfId="11602" xr:uid="{00000000-0005-0000-0000-00007F2D0000}"/>
    <cellStyle name="Separador de milhares 4 4 2 4" xfId="11603" xr:uid="{00000000-0005-0000-0000-0000802D0000}"/>
    <cellStyle name="Separador de milhares 4 4 3" xfId="11604" xr:uid="{00000000-0005-0000-0000-0000812D0000}"/>
    <cellStyle name="Separador de milhares 4 4 3 2" xfId="11605" xr:uid="{00000000-0005-0000-0000-0000822D0000}"/>
    <cellStyle name="Separador de milhares 4 4 3 2 2" xfId="11606" xr:uid="{00000000-0005-0000-0000-0000832D0000}"/>
    <cellStyle name="Separador de milhares 4 4 3 2 3" xfId="11607" xr:uid="{00000000-0005-0000-0000-0000842D0000}"/>
    <cellStyle name="Separador de milhares 4 4 3 3" xfId="11608" xr:uid="{00000000-0005-0000-0000-0000852D0000}"/>
    <cellStyle name="Separador de milhares 4 4 3 4" xfId="11609" xr:uid="{00000000-0005-0000-0000-0000862D0000}"/>
    <cellStyle name="Separador de milhares 4 5" xfId="11610" xr:uid="{00000000-0005-0000-0000-0000872D0000}"/>
    <cellStyle name="Separador de milhares 4 5 2" xfId="11611" xr:uid="{00000000-0005-0000-0000-0000882D0000}"/>
    <cellStyle name="Separador de milhares 4 5 2 2" xfId="11612" xr:uid="{00000000-0005-0000-0000-0000892D0000}"/>
    <cellStyle name="Separador de milhares 4 5 2 2 2" xfId="11613" xr:uid="{00000000-0005-0000-0000-00008A2D0000}"/>
    <cellStyle name="Separador de milhares 4 5 2 2 3" xfId="11614" xr:uid="{00000000-0005-0000-0000-00008B2D0000}"/>
    <cellStyle name="Separador de milhares 4 5 2 3" xfId="11615" xr:uid="{00000000-0005-0000-0000-00008C2D0000}"/>
    <cellStyle name="Separador de milhares 4 5 2 3 2" xfId="11616" xr:uid="{00000000-0005-0000-0000-00008D2D0000}"/>
    <cellStyle name="Separador de milhares 4 5 2 4" xfId="11617" xr:uid="{00000000-0005-0000-0000-00008E2D0000}"/>
    <cellStyle name="Separador de milhares 4 5 2 5" xfId="11618" xr:uid="{00000000-0005-0000-0000-00008F2D0000}"/>
    <cellStyle name="Separador de milhares 4 6" xfId="11619" xr:uid="{00000000-0005-0000-0000-0000902D0000}"/>
    <cellStyle name="Separador de milhares 4 6 2" xfId="11620" xr:uid="{00000000-0005-0000-0000-0000912D0000}"/>
    <cellStyle name="Separador de milhares 4 6 2 2" xfId="11621" xr:uid="{00000000-0005-0000-0000-0000922D0000}"/>
    <cellStyle name="Separador de milhares 4 6 2 2 2" xfId="11622" xr:uid="{00000000-0005-0000-0000-0000932D0000}"/>
    <cellStyle name="Separador de milhares 4 6 2 2 3" xfId="11623" xr:uid="{00000000-0005-0000-0000-0000942D0000}"/>
    <cellStyle name="Separador de milhares 4 6 2 3" xfId="11624" xr:uid="{00000000-0005-0000-0000-0000952D0000}"/>
    <cellStyle name="Separador de milhares 4 6 2 4" xfId="11625" xr:uid="{00000000-0005-0000-0000-0000962D0000}"/>
    <cellStyle name="Separador de milhares 4 7" xfId="11626" xr:uid="{00000000-0005-0000-0000-0000972D0000}"/>
    <cellStyle name="Separador de milhares 4 7 2" xfId="11627" xr:uid="{00000000-0005-0000-0000-0000982D0000}"/>
    <cellStyle name="Separador de milhares 4 7 2 2" xfId="11628" xr:uid="{00000000-0005-0000-0000-0000992D0000}"/>
    <cellStyle name="Separador de milhares 4 7 2 2 2" xfId="11629" xr:uid="{00000000-0005-0000-0000-00009A2D0000}"/>
    <cellStyle name="Separador de milhares 4 7 2 2 3" xfId="11630" xr:uid="{00000000-0005-0000-0000-00009B2D0000}"/>
    <cellStyle name="Separador de milhares 4 7 2 3" xfId="11631" xr:uid="{00000000-0005-0000-0000-00009C2D0000}"/>
    <cellStyle name="Separador de milhares 4 7 2 4" xfId="11632" xr:uid="{00000000-0005-0000-0000-00009D2D0000}"/>
    <cellStyle name="Separador de milhares 4 8" xfId="11633" xr:uid="{00000000-0005-0000-0000-00009E2D0000}"/>
    <cellStyle name="Separador de milhares 4 8 2" xfId="11634" xr:uid="{00000000-0005-0000-0000-00009F2D0000}"/>
    <cellStyle name="Separador de milhares 4 9" xfId="11635" xr:uid="{00000000-0005-0000-0000-0000A02D0000}"/>
    <cellStyle name="Separador de milhares 4_AQPNG_ORC_R01_2013_11_22(OBRA COMPLETA) 29112013-2" xfId="11636" xr:uid="{00000000-0005-0000-0000-0000A12D0000}"/>
    <cellStyle name="Separador de milhares 5" xfId="11637" xr:uid="{00000000-0005-0000-0000-0000A22D0000}"/>
    <cellStyle name="Separador de milhares 5 2" xfId="11638" xr:uid="{00000000-0005-0000-0000-0000A32D0000}"/>
    <cellStyle name="Separador de milhares 5 2 2" xfId="11639" xr:uid="{00000000-0005-0000-0000-0000A42D0000}"/>
    <cellStyle name="Separador de milhares 5 2 2 2" xfId="11640" xr:uid="{00000000-0005-0000-0000-0000A52D0000}"/>
    <cellStyle name="Separador de milhares 5 2 3" xfId="11641" xr:uid="{00000000-0005-0000-0000-0000A62D0000}"/>
    <cellStyle name="Separador de milhares 5 2 3 2" xfId="11642" xr:uid="{00000000-0005-0000-0000-0000A72D0000}"/>
    <cellStyle name="Separador de milhares 5 2 3 3" xfId="11643" xr:uid="{00000000-0005-0000-0000-0000A82D0000}"/>
    <cellStyle name="Separador de milhares 5 2 4" xfId="11644" xr:uid="{00000000-0005-0000-0000-0000A92D0000}"/>
    <cellStyle name="Separador de milhares 5 3" xfId="11645" xr:uid="{00000000-0005-0000-0000-0000AA2D0000}"/>
    <cellStyle name="Separador de milhares 5 3 2" xfId="11646" xr:uid="{00000000-0005-0000-0000-0000AB2D0000}"/>
    <cellStyle name="Separador de milhares 5 4" xfId="11647" xr:uid="{00000000-0005-0000-0000-0000AC2D0000}"/>
    <cellStyle name="Separador de milhares 5_AQPNG_ORC_R01_2013_11_22(OBRA COMPLETA) 29112013-2" xfId="11648" xr:uid="{00000000-0005-0000-0000-0000AD2D0000}"/>
    <cellStyle name="Separador de milhares 6" xfId="11649" xr:uid="{00000000-0005-0000-0000-0000AE2D0000}"/>
    <cellStyle name="Separador de milhares 6 2" xfId="11650" xr:uid="{00000000-0005-0000-0000-0000AF2D0000}"/>
    <cellStyle name="Separador de milhares 6 2 2" xfId="11651" xr:uid="{00000000-0005-0000-0000-0000B02D0000}"/>
    <cellStyle name="Separador de milhares 6 2 2 2" xfId="11652" xr:uid="{00000000-0005-0000-0000-0000B12D0000}"/>
    <cellStyle name="Separador de milhares 6 2 3" xfId="11653" xr:uid="{00000000-0005-0000-0000-0000B22D0000}"/>
    <cellStyle name="Separador de milhares 6 2 3 2" xfId="11654" xr:uid="{00000000-0005-0000-0000-0000B32D0000}"/>
    <cellStyle name="Separador de milhares 6 2 3 3" xfId="11655" xr:uid="{00000000-0005-0000-0000-0000B42D0000}"/>
    <cellStyle name="Separador de milhares 6 2 4" xfId="11656" xr:uid="{00000000-0005-0000-0000-0000B52D0000}"/>
    <cellStyle name="Separador de milhares 6 3" xfId="11657" xr:uid="{00000000-0005-0000-0000-0000B62D0000}"/>
    <cellStyle name="Separador de milhares 6 3 2" xfId="11658" xr:uid="{00000000-0005-0000-0000-0000B72D0000}"/>
    <cellStyle name="Separador de milhares 6 4" xfId="11659" xr:uid="{00000000-0005-0000-0000-0000B82D0000}"/>
    <cellStyle name="Separador de milhares 6_AQPNG_ORC_R01_2013_11_22(OBRA COMPLETA) 29112013-2" xfId="11660" xr:uid="{00000000-0005-0000-0000-0000B92D0000}"/>
    <cellStyle name="Separador de milhares 7" xfId="11661" xr:uid="{00000000-0005-0000-0000-0000BA2D0000}"/>
    <cellStyle name="Separador de milhares 7 10" xfId="11662" xr:uid="{00000000-0005-0000-0000-0000BB2D0000}"/>
    <cellStyle name="Separador de milhares 7 10 2" xfId="11663" xr:uid="{00000000-0005-0000-0000-0000BC2D0000}"/>
    <cellStyle name="Separador de milhares 7 10 2 2" xfId="11664" xr:uid="{00000000-0005-0000-0000-0000BD2D0000}"/>
    <cellStyle name="Separador de milhares 7 10 3" xfId="11665" xr:uid="{00000000-0005-0000-0000-0000BE2D0000}"/>
    <cellStyle name="Separador de milhares 7 11" xfId="11666" xr:uid="{00000000-0005-0000-0000-0000BF2D0000}"/>
    <cellStyle name="Separador de milhares 7 11 2" xfId="11667" xr:uid="{00000000-0005-0000-0000-0000C02D0000}"/>
    <cellStyle name="Separador de milhares 7 11 2 2" xfId="11668" xr:uid="{00000000-0005-0000-0000-0000C12D0000}"/>
    <cellStyle name="Separador de milhares 7 11 3" xfId="11669" xr:uid="{00000000-0005-0000-0000-0000C22D0000}"/>
    <cellStyle name="Separador de milhares 7 12" xfId="11670" xr:uid="{00000000-0005-0000-0000-0000C32D0000}"/>
    <cellStyle name="Separador de milhares 7 12 2" xfId="11671" xr:uid="{00000000-0005-0000-0000-0000C42D0000}"/>
    <cellStyle name="Separador de milhares 7 13" xfId="11672" xr:uid="{00000000-0005-0000-0000-0000C52D0000}"/>
    <cellStyle name="Separador de milhares 7 13 2" xfId="11673" xr:uid="{00000000-0005-0000-0000-0000C62D0000}"/>
    <cellStyle name="Separador de milhares 7 14" xfId="11674" xr:uid="{00000000-0005-0000-0000-0000C72D0000}"/>
    <cellStyle name="Separador de milhares 7 15" xfId="11675" xr:uid="{00000000-0005-0000-0000-0000C82D0000}"/>
    <cellStyle name="Separador de milhares 7 16" xfId="11676" xr:uid="{00000000-0005-0000-0000-0000C92D0000}"/>
    <cellStyle name="Separador de milhares 7 2" xfId="11677" xr:uid="{00000000-0005-0000-0000-0000CA2D0000}"/>
    <cellStyle name="Separador de milhares 7 2 10" xfId="11678" xr:uid="{00000000-0005-0000-0000-0000CB2D0000}"/>
    <cellStyle name="Separador de milhares 7 2 10 2" xfId="11679" xr:uid="{00000000-0005-0000-0000-0000CC2D0000}"/>
    <cellStyle name="Separador de milhares 7 2 11" xfId="11680" xr:uid="{00000000-0005-0000-0000-0000CD2D0000}"/>
    <cellStyle name="Separador de milhares 7 2 11 2" xfId="11681" xr:uid="{00000000-0005-0000-0000-0000CE2D0000}"/>
    <cellStyle name="Separador de milhares 7 2 12" xfId="11682" xr:uid="{00000000-0005-0000-0000-0000CF2D0000}"/>
    <cellStyle name="Separador de milhares 7 2 13" xfId="11683" xr:uid="{00000000-0005-0000-0000-0000D02D0000}"/>
    <cellStyle name="Separador de milhares 7 2 14" xfId="11684" xr:uid="{00000000-0005-0000-0000-0000D12D0000}"/>
    <cellStyle name="Separador de milhares 7 2 2" xfId="11685" xr:uid="{00000000-0005-0000-0000-0000D22D0000}"/>
    <cellStyle name="Separador de milhares 7 2 2 2" xfId="11686" xr:uid="{00000000-0005-0000-0000-0000D32D0000}"/>
    <cellStyle name="Separador de milhares 7 2 2 2 2" xfId="11687" xr:uid="{00000000-0005-0000-0000-0000D42D0000}"/>
    <cellStyle name="Separador de milhares 7 2 2 2 3" xfId="11688" xr:uid="{00000000-0005-0000-0000-0000D52D0000}"/>
    <cellStyle name="Separador de milhares 7 2 2 3" xfId="11689" xr:uid="{00000000-0005-0000-0000-0000D62D0000}"/>
    <cellStyle name="Separador de milhares 7 2 2 4" xfId="11690" xr:uid="{00000000-0005-0000-0000-0000D72D0000}"/>
    <cellStyle name="Separador de milhares 7 2 2 5" xfId="11691" xr:uid="{00000000-0005-0000-0000-0000D82D0000}"/>
    <cellStyle name="Separador de milhares 7 2 3" xfId="11692" xr:uid="{00000000-0005-0000-0000-0000D92D0000}"/>
    <cellStyle name="Separador de milhares 7 2 3 10" xfId="11693" xr:uid="{00000000-0005-0000-0000-0000DA2D0000}"/>
    <cellStyle name="Separador de milhares 7 2 3 2" xfId="11694" xr:uid="{00000000-0005-0000-0000-0000DB2D0000}"/>
    <cellStyle name="Separador de milhares 7 2 3 2 2" xfId="11695" xr:uid="{00000000-0005-0000-0000-0000DC2D0000}"/>
    <cellStyle name="Separador de milhares 7 2 3 2 2 2" xfId="11696" xr:uid="{00000000-0005-0000-0000-0000DD2D0000}"/>
    <cellStyle name="Separador de milhares 7 2 3 2 2 2 2" xfId="11697" xr:uid="{00000000-0005-0000-0000-0000DE2D0000}"/>
    <cellStyle name="Separador de milhares 7 2 3 2 2 2 2 2" xfId="11698" xr:uid="{00000000-0005-0000-0000-0000DF2D0000}"/>
    <cellStyle name="Separador de milhares 7 2 3 2 2 2 3" xfId="11699" xr:uid="{00000000-0005-0000-0000-0000E02D0000}"/>
    <cellStyle name="Separador de milhares 7 2 3 2 2 3" xfId="11700" xr:uid="{00000000-0005-0000-0000-0000E12D0000}"/>
    <cellStyle name="Separador de milhares 7 2 3 2 2 3 2" xfId="11701" xr:uid="{00000000-0005-0000-0000-0000E22D0000}"/>
    <cellStyle name="Separador de milhares 7 2 3 2 2 3 2 2" xfId="11702" xr:uid="{00000000-0005-0000-0000-0000E32D0000}"/>
    <cellStyle name="Separador de milhares 7 2 3 2 2 3 3" xfId="11703" xr:uid="{00000000-0005-0000-0000-0000E42D0000}"/>
    <cellStyle name="Separador de milhares 7 2 3 2 2 4" xfId="11704" xr:uid="{00000000-0005-0000-0000-0000E52D0000}"/>
    <cellStyle name="Separador de milhares 7 2 3 2 2 4 2" xfId="11705" xr:uid="{00000000-0005-0000-0000-0000E62D0000}"/>
    <cellStyle name="Separador de milhares 7 2 3 2 2 5" xfId="11706" xr:uid="{00000000-0005-0000-0000-0000E72D0000}"/>
    <cellStyle name="Separador de milhares 7 2 3 2 3" xfId="11707" xr:uid="{00000000-0005-0000-0000-0000E82D0000}"/>
    <cellStyle name="Separador de milhares 7 2 3 2 3 2" xfId="11708" xr:uid="{00000000-0005-0000-0000-0000E92D0000}"/>
    <cellStyle name="Separador de milhares 7 2 3 2 3 2 2" xfId="11709" xr:uid="{00000000-0005-0000-0000-0000EA2D0000}"/>
    <cellStyle name="Separador de milhares 7 2 3 2 3 3" xfId="11710" xr:uid="{00000000-0005-0000-0000-0000EB2D0000}"/>
    <cellStyle name="Separador de milhares 7 2 3 2 4" xfId="11711" xr:uid="{00000000-0005-0000-0000-0000EC2D0000}"/>
    <cellStyle name="Separador de milhares 7 2 3 2 4 2" xfId="11712" xr:uid="{00000000-0005-0000-0000-0000ED2D0000}"/>
    <cellStyle name="Separador de milhares 7 2 3 2 4 2 2" xfId="11713" xr:uid="{00000000-0005-0000-0000-0000EE2D0000}"/>
    <cellStyle name="Separador de milhares 7 2 3 2 4 3" xfId="11714" xr:uid="{00000000-0005-0000-0000-0000EF2D0000}"/>
    <cellStyle name="Separador de milhares 7 2 3 2 5" xfId="11715" xr:uid="{00000000-0005-0000-0000-0000F02D0000}"/>
    <cellStyle name="Separador de milhares 7 2 3 2 5 2" xfId="11716" xr:uid="{00000000-0005-0000-0000-0000F12D0000}"/>
    <cellStyle name="Separador de milhares 7 2 3 2 6" xfId="11717" xr:uid="{00000000-0005-0000-0000-0000F22D0000}"/>
    <cellStyle name="Separador de milhares 7 2 3 3" xfId="11718" xr:uid="{00000000-0005-0000-0000-0000F32D0000}"/>
    <cellStyle name="Separador de milhares 7 2 3 3 2" xfId="11719" xr:uid="{00000000-0005-0000-0000-0000F42D0000}"/>
    <cellStyle name="Separador de milhares 7 2 3 3 2 2" xfId="11720" xr:uid="{00000000-0005-0000-0000-0000F52D0000}"/>
    <cellStyle name="Separador de milhares 7 2 3 3 2 2 2" xfId="11721" xr:uid="{00000000-0005-0000-0000-0000F62D0000}"/>
    <cellStyle name="Separador de milhares 7 2 3 3 2 2 2 2" xfId="11722" xr:uid="{00000000-0005-0000-0000-0000F72D0000}"/>
    <cellStyle name="Separador de milhares 7 2 3 3 2 2 3" xfId="11723" xr:uid="{00000000-0005-0000-0000-0000F82D0000}"/>
    <cellStyle name="Separador de milhares 7 2 3 3 2 3" xfId="11724" xr:uid="{00000000-0005-0000-0000-0000F92D0000}"/>
    <cellStyle name="Separador de milhares 7 2 3 3 2 3 2" xfId="11725" xr:uid="{00000000-0005-0000-0000-0000FA2D0000}"/>
    <cellStyle name="Separador de milhares 7 2 3 3 2 3 2 2" xfId="11726" xr:uid="{00000000-0005-0000-0000-0000FB2D0000}"/>
    <cellStyle name="Separador de milhares 7 2 3 3 2 3 3" xfId="11727" xr:uid="{00000000-0005-0000-0000-0000FC2D0000}"/>
    <cellStyle name="Separador de milhares 7 2 3 3 2 4" xfId="11728" xr:uid="{00000000-0005-0000-0000-0000FD2D0000}"/>
    <cellStyle name="Separador de milhares 7 2 3 3 2 4 2" xfId="11729" xr:uid="{00000000-0005-0000-0000-0000FE2D0000}"/>
    <cellStyle name="Separador de milhares 7 2 3 3 2 5" xfId="11730" xr:uid="{00000000-0005-0000-0000-0000FF2D0000}"/>
    <cellStyle name="Separador de milhares 7 2 3 3 3" xfId="11731" xr:uid="{00000000-0005-0000-0000-0000002E0000}"/>
    <cellStyle name="Separador de milhares 7 2 3 3 3 2" xfId="11732" xr:uid="{00000000-0005-0000-0000-0000012E0000}"/>
    <cellStyle name="Separador de milhares 7 2 3 3 3 2 2" xfId="11733" xr:uid="{00000000-0005-0000-0000-0000022E0000}"/>
    <cellStyle name="Separador de milhares 7 2 3 3 3 3" xfId="11734" xr:uid="{00000000-0005-0000-0000-0000032E0000}"/>
    <cellStyle name="Separador de milhares 7 2 3 3 4" xfId="11735" xr:uid="{00000000-0005-0000-0000-0000042E0000}"/>
    <cellStyle name="Separador de milhares 7 2 3 3 4 2" xfId="11736" xr:uid="{00000000-0005-0000-0000-0000052E0000}"/>
    <cellStyle name="Separador de milhares 7 2 3 3 4 2 2" xfId="11737" xr:uid="{00000000-0005-0000-0000-0000062E0000}"/>
    <cellStyle name="Separador de milhares 7 2 3 3 4 3" xfId="11738" xr:uid="{00000000-0005-0000-0000-0000072E0000}"/>
    <cellStyle name="Separador de milhares 7 2 3 3 5" xfId="11739" xr:uid="{00000000-0005-0000-0000-0000082E0000}"/>
    <cellStyle name="Separador de milhares 7 2 3 3 5 2" xfId="11740" xr:uid="{00000000-0005-0000-0000-0000092E0000}"/>
    <cellStyle name="Separador de milhares 7 2 3 3 6" xfId="11741" xr:uid="{00000000-0005-0000-0000-00000A2E0000}"/>
    <cellStyle name="Separador de milhares 7 2 3 4" xfId="11742" xr:uid="{00000000-0005-0000-0000-00000B2E0000}"/>
    <cellStyle name="Separador de milhares 7 2 3 4 2" xfId="11743" xr:uid="{00000000-0005-0000-0000-00000C2E0000}"/>
    <cellStyle name="Separador de milhares 7 2 3 4 2 2" xfId="11744" xr:uid="{00000000-0005-0000-0000-00000D2E0000}"/>
    <cellStyle name="Separador de milhares 7 2 3 4 2 2 2" xfId="11745" xr:uid="{00000000-0005-0000-0000-00000E2E0000}"/>
    <cellStyle name="Separador de milhares 7 2 3 4 2 2 2 2" xfId="11746" xr:uid="{00000000-0005-0000-0000-00000F2E0000}"/>
    <cellStyle name="Separador de milhares 7 2 3 4 2 2 3" xfId="11747" xr:uid="{00000000-0005-0000-0000-0000102E0000}"/>
    <cellStyle name="Separador de milhares 7 2 3 4 2 3" xfId="11748" xr:uid="{00000000-0005-0000-0000-0000112E0000}"/>
    <cellStyle name="Separador de milhares 7 2 3 4 2 3 2" xfId="11749" xr:uid="{00000000-0005-0000-0000-0000122E0000}"/>
    <cellStyle name="Separador de milhares 7 2 3 4 2 3 2 2" xfId="11750" xr:uid="{00000000-0005-0000-0000-0000132E0000}"/>
    <cellStyle name="Separador de milhares 7 2 3 4 2 3 3" xfId="11751" xr:uid="{00000000-0005-0000-0000-0000142E0000}"/>
    <cellStyle name="Separador de milhares 7 2 3 4 2 4" xfId="11752" xr:uid="{00000000-0005-0000-0000-0000152E0000}"/>
    <cellStyle name="Separador de milhares 7 2 3 4 2 4 2" xfId="11753" xr:uid="{00000000-0005-0000-0000-0000162E0000}"/>
    <cellStyle name="Separador de milhares 7 2 3 4 2 5" xfId="11754" xr:uid="{00000000-0005-0000-0000-0000172E0000}"/>
    <cellStyle name="Separador de milhares 7 2 3 4 3" xfId="11755" xr:uid="{00000000-0005-0000-0000-0000182E0000}"/>
    <cellStyle name="Separador de milhares 7 2 3 4 3 2" xfId="11756" xr:uid="{00000000-0005-0000-0000-0000192E0000}"/>
    <cellStyle name="Separador de milhares 7 2 3 4 3 2 2" xfId="11757" xr:uid="{00000000-0005-0000-0000-00001A2E0000}"/>
    <cellStyle name="Separador de milhares 7 2 3 4 3 3" xfId="11758" xr:uid="{00000000-0005-0000-0000-00001B2E0000}"/>
    <cellStyle name="Separador de milhares 7 2 3 4 4" xfId="11759" xr:uid="{00000000-0005-0000-0000-00001C2E0000}"/>
    <cellStyle name="Separador de milhares 7 2 3 4 4 2" xfId="11760" xr:uid="{00000000-0005-0000-0000-00001D2E0000}"/>
    <cellStyle name="Separador de milhares 7 2 3 4 4 2 2" xfId="11761" xr:uid="{00000000-0005-0000-0000-00001E2E0000}"/>
    <cellStyle name="Separador de milhares 7 2 3 4 4 3" xfId="11762" xr:uid="{00000000-0005-0000-0000-00001F2E0000}"/>
    <cellStyle name="Separador de milhares 7 2 3 4 5" xfId="11763" xr:uid="{00000000-0005-0000-0000-0000202E0000}"/>
    <cellStyle name="Separador de milhares 7 2 3 4 5 2" xfId="11764" xr:uid="{00000000-0005-0000-0000-0000212E0000}"/>
    <cellStyle name="Separador de milhares 7 2 3 4 6" xfId="11765" xr:uid="{00000000-0005-0000-0000-0000222E0000}"/>
    <cellStyle name="Separador de milhares 7 2 3 5" xfId="11766" xr:uid="{00000000-0005-0000-0000-0000232E0000}"/>
    <cellStyle name="Separador de milhares 7 2 3 5 2" xfId="11767" xr:uid="{00000000-0005-0000-0000-0000242E0000}"/>
    <cellStyle name="Separador de milhares 7 2 3 5 2 2" xfId="11768" xr:uid="{00000000-0005-0000-0000-0000252E0000}"/>
    <cellStyle name="Separador de milhares 7 2 3 5 2 2 2" xfId="11769" xr:uid="{00000000-0005-0000-0000-0000262E0000}"/>
    <cellStyle name="Separador de milhares 7 2 3 5 2 3" xfId="11770" xr:uid="{00000000-0005-0000-0000-0000272E0000}"/>
    <cellStyle name="Separador de milhares 7 2 3 5 3" xfId="11771" xr:uid="{00000000-0005-0000-0000-0000282E0000}"/>
    <cellStyle name="Separador de milhares 7 2 3 5 3 2" xfId="11772" xr:uid="{00000000-0005-0000-0000-0000292E0000}"/>
    <cellStyle name="Separador de milhares 7 2 3 5 3 2 2" xfId="11773" xr:uid="{00000000-0005-0000-0000-00002A2E0000}"/>
    <cellStyle name="Separador de milhares 7 2 3 5 3 3" xfId="11774" xr:uid="{00000000-0005-0000-0000-00002B2E0000}"/>
    <cellStyle name="Separador de milhares 7 2 3 5 4" xfId="11775" xr:uid="{00000000-0005-0000-0000-00002C2E0000}"/>
    <cellStyle name="Separador de milhares 7 2 3 5 4 2" xfId="11776" xr:uid="{00000000-0005-0000-0000-00002D2E0000}"/>
    <cellStyle name="Separador de milhares 7 2 3 5 5" xfId="11777" xr:uid="{00000000-0005-0000-0000-00002E2E0000}"/>
    <cellStyle name="Separador de milhares 7 2 3 6" xfId="11778" xr:uid="{00000000-0005-0000-0000-00002F2E0000}"/>
    <cellStyle name="Separador de milhares 7 2 3 6 2" xfId="11779" xr:uid="{00000000-0005-0000-0000-0000302E0000}"/>
    <cellStyle name="Separador de milhares 7 2 3 6 2 2" xfId="11780" xr:uid="{00000000-0005-0000-0000-0000312E0000}"/>
    <cellStyle name="Separador de milhares 7 2 3 6 3" xfId="11781" xr:uid="{00000000-0005-0000-0000-0000322E0000}"/>
    <cellStyle name="Separador de milhares 7 2 3 7" xfId="11782" xr:uid="{00000000-0005-0000-0000-0000332E0000}"/>
    <cellStyle name="Separador de milhares 7 2 3 7 2" xfId="11783" xr:uid="{00000000-0005-0000-0000-0000342E0000}"/>
    <cellStyle name="Separador de milhares 7 2 3 7 2 2" xfId="11784" xr:uid="{00000000-0005-0000-0000-0000352E0000}"/>
    <cellStyle name="Separador de milhares 7 2 3 7 3" xfId="11785" xr:uid="{00000000-0005-0000-0000-0000362E0000}"/>
    <cellStyle name="Separador de milhares 7 2 3 8" xfId="11786" xr:uid="{00000000-0005-0000-0000-0000372E0000}"/>
    <cellStyle name="Separador de milhares 7 2 3 8 2" xfId="11787" xr:uid="{00000000-0005-0000-0000-0000382E0000}"/>
    <cellStyle name="Separador de milhares 7 2 3 9" xfId="11788" xr:uid="{00000000-0005-0000-0000-0000392E0000}"/>
    <cellStyle name="Separador de milhares 7 2 4" xfId="11789" xr:uid="{00000000-0005-0000-0000-00003A2E0000}"/>
    <cellStyle name="Separador de milhares 7 2 4 2" xfId="11790" xr:uid="{00000000-0005-0000-0000-00003B2E0000}"/>
    <cellStyle name="Separador de milhares 7 2 4 2 2" xfId="11791" xr:uid="{00000000-0005-0000-0000-00003C2E0000}"/>
    <cellStyle name="Separador de milhares 7 2 4 2 2 2" xfId="11792" xr:uid="{00000000-0005-0000-0000-00003D2E0000}"/>
    <cellStyle name="Separador de milhares 7 2 4 2 2 2 2" xfId="11793" xr:uid="{00000000-0005-0000-0000-00003E2E0000}"/>
    <cellStyle name="Separador de milhares 7 2 4 2 2 3" xfId="11794" xr:uid="{00000000-0005-0000-0000-00003F2E0000}"/>
    <cellStyle name="Separador de milhares 7 2 4 2 3" xfId="11795" xr:uid="{00000000-0005-0000-0000-0000402E0000}"/>
    <cellStyle name="Separador de milhares 7 2 4 2 3 2" xfId="11796" xr:uid="{00000000-0005-0000-0000-0000412E0000}"/>
    <cellStyle name="Separador de milhares 7 2 4 2 3 2 2" xfId="11797" xr:uid="{00000000-0005-0000-0000-0000422E0000}"/>
    <cellStyle name="Separador de milhares 7 2 4 2 3 3" xfId="11798" xr:uid="{00000000-0005-0000-0000-0000432E0000}"/>
    <cellStyle name="Separador de milhares 7 2 4 2 4" xfId="11799" xr:uid="{00000000-0005-0000-0000-0000442E0000}"/>
    <cellStyle name="Separador de milhares 7 2 4 2 4 2" xfId="11800" xr:uid="{00000000-0005-0000-0000-0000452E0000}"/>
    <cellStyle name="Separador de milhares 7 2 4 2 5" xfId="11801" xr:uid="{00000000-0005-0000-0000-0000462E0000}"/>
    <cellStyle name="Separador de milhares 7 2 4 3" xfId="11802" xr:uid="{00000000-0005-0000-0000-0000472E0000}"/>
    <cellStyle name="Separador de milhares 7 2 4 3 2" xfId="11803" xr:uid="{00000000-0005-0000-0000-0000482E0000}"/>
    <cellStyle name="Separador de milhares 7 2 4 3 2 2" xfId="11804" xr:uid="{00000000-0005-0000-0000-0000492E0000}"/>
    <cellStyle name="Separador de milhares 7 2 4 3 3" xfId="11805" xr:uid="{00000000-0005-0000-0000-00004A2E0000}"/>
    <cellStyle name="Separador de milhares 7 2 4 4" xfId="11806" xr:uid="{00000000-0005-0000-0000-00004B2E0000}"/>
    <cellStyle name="Separador de milhares 7 2 4 4 2" xfId="11807" xr:uid="{00000000-0005-0000-0000-00004C2E0000}"/>
    <cellStyle name="Separador de milhares 7 2 4 4 2 2" xfId="11808" xr:uid="{00000000-0005-0000-0000-00004D2E0000}"/>
    <cellStyle name="Separador de milhares 7 2 4 4 3" xfId="11809" xr:uid="{00000000-0005-0000-0000-00004E2E0000}"/>
    <cellStyle name="Separador de milhares 7 2 4 5" xfId="11810" xr:uid="{00000000-0005-0000-0000-00004F2E0000}"/>
    <cellStyle name="Separador de milhares 7 2 4 5 2" xfId="11811" xr:uid="{00000000-0005-0000-0000-0000502E0000}"/>
    <cellStyle name="Separador de milhares 7 2 4 6" xfId="11812" xr:uid="{00000000-0005-0000-0000-0000512E0000}"/>
    <cellStyle name="Separador de milhares 7 2 4 7" xfId="11813" xr:uid="{00000000-0005-0000-0000-0000522E0000}"/>
    <cellStyle name="Separador de milhares 7 2 5" xfId="11814" xr:uid="{00000000-0005-0000-0000-0000532E0000}"/>
    <cellStyle name="Separador de milhares 7 2 5 2" xfId="11815" xr:uid="{00000000-0005-0000-0000-0000542E0000}"/>
    <cellStyle name="Separador de milhares 7 2 5 2 2" xfId="11816" xr:uid="{00000000-0005-0000-0000-0000552E0000}"/>
    <cellStyle name="Separador de milhares 7 2 5 2 2 2" xfId="11817" xr:uid="{00000000-0005-0000-0000-0000562E0000}"/>
    <cellStyle name="Separador de milhares 7 2 5 2 2 2 2" xfId="11818" xr:uid="{00000000-0005-0000-0000-0000572E0000}"/>
    <cellStyle name="Separador de milhares 7 2 5 2 2 3" xfId="11819" xr:uid="{00000000-0005-0000-0000-0000582E0000}"/>
    <cellStyle name="Separador de milhares 7 2 5 2 3" xfId="11820" xr:uid="{00000000-0005-0000-0000-0000592E0000}"/>
    <cellStyle name="Separador de milhares 7 2 5 2 3 2" xfId="11821" xr:uid="{00000000-0005-0000-0000-00005A2E0000}"/>
    <cellStyle name="Separador de milhares 7 2 5 2 3 2 2" xfId="11822" xr:uid="{00000000-0005-0000-0000-00005B2E0000}"/>
    <cellStyle name="Separador de milhares 7 2 5 2 3 3" xfId="11823" xr:uid="{00000000-0005-0000-0000-00005C2E0000}"/>
    <cellStyle name="Separador de milhares 7 2 5 2 4" xfId="11824" xr:uid="{00000000-0005-0000-0000-00005D2E0000}"/>
    <cellStyle name="Separador de milhares 7 2 5 2 4 2" xfId="11825" xr:uid="{00000000-0005-0000-0000-00005E2E0000}"/>
    <cellStyle name="Separador de milhares 7 2 5 2 5" xfId="11826" xr:uid="{00000000-0005-0000-0000-00005F2E0000}"/>
    <cellStyle name="Separador de milhares 7 2 5 3" xfId="11827" xr:uid="{00000000-0005-0000-0000-0000602E0000}"/>
    <cellStyle name="Separador de milhares 7 2 5 3 2" xfId="11828" xr:uid="{00000000-0005-0000-0000-0000612E0000}"/>
    <cellStyle name="Separador de milhares 7 2 5 3 2 2" xfId="11829" xr:uid="{00000000-0005-0000-0000-0000622E0000}"/>
    <cellStyle name="Separador de milhares 7 2 5 3 3" xfId="11830" xr:uid="{00000000-0005-0000-0000-0000632E0000}"/>
    <cellStyle name="Separador de milhares 7 2 5 4" xfId="11831" xr:uid="{00000000-0005-0000-0000-0000642E0000}"/>
    <cellStyle name="Separador de milhares 7 2 5 4 2" xfId="11832" xr:uid="{00000000-0005-0000-0000-0000652E0000}"/>
    <cellStyle name="Separador de milhares 7 2 5 4 2 2" xfId="11833" xr:uid="{00000000-0005-0000-0000-0000662E0000}"/>
    <cellStyle name="Separador de milhares 7 2 5 4 3" xfId="11834" xr:uid="{00000000-0005-0000-0000-0000672E0000}"/>
    <cellStyle name="Separador de milhares 7 2 5 5" xfId="11835" xr:uid="{00000000-0005-0000-0000-0000682E0000}"/>
    <cellStyle name="Separador de milhares 7 2 5 5 2" xfId="11836" xr:uid="{00000000-0005-0000-0000-0000692E0000}"/>
    <cellStyle name="Separador de milhares 7 2 5 6" xfId="11837" xr:uid="{00000000-0005-0000-0000-00006A2E0000}"/>
    <cellStyle name="Separador de milhares 7 2 6" xfId="11838" xr:uid="{00000000-0005-0000-0000-00006B2E0000}"/>
    <cellStyle name="Separador de milhares 7 2 6 2" xfId="11839" xr:uid="{00000000-0005-0000-0000-00006C2E0000}"/>
    <cellStyle name="Separador de milhares 7 2 6 2 2" xfId="11840" xr:uid="{00000000-0005-0000-0000-00006D2E0000}"/>
    <cellStyle name="Separador de milhares 7 2 6 2 2 2" xfId="11841" xr:uid="{00000000-0005-0000-0000-00006E2E0000}"/>
    <cellStyle name="Separador de milhares 7 2 6 2 2 2 2" xfId="11842" xr:uid="{00000000-0005-0000-0000-00006F2E0000}"/>
    <cellStyle name="Separador de milhares 7 2 6 2 2 3" xfId="11843" xr:uid="{00000000-0005-0000-0000-0000702E0000}"/>
    <cellStyle name="Separador de milhares 7 2 6 2 3" xfId="11844" xr:uid="{00000000-0005-0000-0000-0000712E0000}"/>
    <cellStyle name="Separador de milhares 7 2 6 2 3 2" xfId="11845" xr:uid="{00000000-0005-0000-0000-0000722E0000}"/>
    <cellStyle name="Separador de milhares 7 2 6 2 3 2 2" xfId="11846" xr:uid="{00000000-0005-0000-0000-0000732E0000}"/>
    <cellStyle name="Separador de milhares 7 2 6 2 3 3" xfId="11847" xr:uid="{00000000-0005-0000-0000-0000742E0000}"/>
    <cellStyle name="Separador de milhares 7 2 6 2 4" xfId="11848" xr:uid="{00000000-0005-0000-0000-0000752E0000}"/>
    <cellStyle name="Separador de milhares 7 2 6 2 4 2" xfId="11849" xr:uid="{00000000-0005-0000-0000-0000762E0000}"/>
    <cellStyle name="Separador de milhares 7 2 6 2 5" xfId="11850" xr:uid="{00000000-0005-0000-0000-0000772E0000}"/>
    <cellStyle name="Separador de milhares 7 2 6 3" xfId="11851" xr:uid="{00000000-0005-0000-0000-0000782E0000}"/>
    <cellStyle name="Separador de milhares 7 2 6 3 2" xfId="11852" xr:uid="{00000000-0005-0000-0000-0000792E0000}"/>
    <cellStyle name="Separador de milhares 7 2 6 3 2 2" xfId="11853" xr:uid="{00000000-0005-0000-0000-00007A2E0000}"/>
    <cellStyle name="Separador de milhares 7 2 6 3 3" xfId="11854" xr:uid="{00000000-0005-0000-0000-00007B2E0000}"/>
    <cellStyle name="Separador de milhares 7 2 6 4" xfId="11855" xr:uid="{00000000-0005-0000-0000-00007C2E0000}"/>
    <cellStyle name="Separador de milhares 7 2 6 4 2" xfId="11856" xr:uid="{00000000-0005-0000-0000-00007D2E0000}"/>
    <cellStyle name="Separador de milhares 7 2 6 4 2 2" xfId="11857" xr:uid="{00000000-0005-0000-0000-00007E2E0000}"/>
    <cellStyle name="Separador de milhares 7 2 6 4 3" xfId="11858" xr:uid="{00000000-0005-0000-0000-00007F2E0000}"/>
    <cellStyle name="Separador de milhares 7 2 6 5" xfId="11859" xr:uid="{00000000-0005-0000-0000-0000802E0000}"/>
    <cellStyle name="Separador de milhares 7 2 6 5 2" xfId="11860" xr:uid="{00000000-0005-0000-0000-0000812E0000}"/>
    <cellStyle name="Separador de milhares 7 2 6 6" xfId="11861" xr:uid="{00000000-0005-0000-0000-0000822E0000}"/>
    <cellStyle name="Separador de milhares 7 2 7" xfId="11862" xr:uid="{00000000-0005-0000-0000-0000832E0000}"/>
    <cellStyle name="Separador de milhares 7 2 7 2" xfId="11863" xr:uid="{00000000-0005-0000-0000-0000842E0000}"/>
    <cellStyle name="Separador de milhares 7 2 7 2 2" xfId="11864" xr:uid="{00000000-0005-0000-0000-0000852E0000}"/>
    <cellStyle name="Separador de milhares 7 2 7 2 2 2" xfId="11865" xr:uid="{00000000-0005-0000-0000-0000862E0000}"/>
    <cellStyle name="Separador de milhares 7 2 7 2 3" xfId="11866" xr:uid="{00000000-0005-0000-0000-0000872E0000}"/>
    <cellStyle name="Separador de milhares 7 2 7 3" xfId="11867" xr:uid="{00000000-0005-0000-0000-0000882E0000}"/>
    <cellStyle name="Separador de milhares 7 2 7 3 2" xfId="11868" xr:uid="{00000000-0005-0000-0000-0000892E0000}"/>
    <cellStyle name="Separador de milhares 7 2 7 3 2 2" xfId="11869" xr:uid="{00000000-0005-0000-0000-00008A2E0000}"/>
    <cellStyle name="Separador de milhares 7 2 7 3 3" xfId="11870" xr:uid="{00000000-0005-0000-0000-00008B2E0000}"/>
    <cellStyle name="Separador de milhares 7 2 7 4" xfId="11871" xr:uid="{00000000-0005-0000-0000-00008C2E0000}"/>
    <cellStyle name="Separador de milhares 7 2 7 4 2" xfId="11872" xr:uid="{00000000-0005-0000-0000-00008D2E0000}"/>
    <cellStyle name="Separador de milhares 7 2 7 5" xfId="11873" xr:uid="{00000000-0005-0000-0000-00008E2E0000}"/>
    <cellStyle name="Separador de milhares 7 2 8" xfId="11874" xr:uid="{00000000-0005-0000-0000-00008F2E0000}"/>
    <cellStyle name="Separador de milhares 7 2 8 2" xfId="11875" xr:uid="{00000000-0005-0000-0000-0000902E0000}"/>
    <cellStyle name="Separador de milhares 7 2 8 2 2" xfId="11876" xr:uid="{00000000-0005-0000-0000-0000912E0000}"/>
    <cellStyle name="Separador de milhares 7 2 8 3" xfId="11877" xr:uid="{00000000-0005-0000-0000-0000922E0000}"/>
    <cellStyle name="Separador de milhares 7 2 9" xfId="11878" xr:uid="{00000000-0005-0000-0000-0000932E0000}"/>
    <cellStyle name="Separador de milhares 7 2 9 2" xfId="11879" xr:uid="{00000000-0005-0000-0000-0000942E0000}"/>
    <cellStyle name="Separador de milhares 7 2 9 2 2" xfId="11880" xr:uid="{00000000-0005-0000-0000-0000952E0000}"/>
    <cellStyle name="Separador de milhares 7 2 9 3" xfId="11881" xr:uid="{00000000-0005-0000-0000-0000962E0000}"/>
    <cellStyle name="Separador de milhares 7 3" xfId="11882" xr:uid="{00000000-0005-0000-0000-0000972E0000}"/>
    <cellStyle name="Separador de milhares 7 3 2" xfId="11883" xr:uid="{00000000-0005-0000-0000-0000982E0000}"/>
    <cellStyle name="Separador de milhares 7 3 2 2" xfId="11884" xr:uid="{00000000-0005-0000-0000-0000992E0000}"/>
    <cellStyle name="Separador de milhares 7 3 2 3" xfId="11885" xr:uid="{00000000-0005-0000-0000-00009A2E0000}"/>
    <cellStyle name="Separador de milhares 7 3 2 4" xfId="11886" xr:uid="{00000000-0005-0000-0000-00009B2E0000}"/>
    <cellStyle name="Separador de milhares 7 3 3" xfId="11887" xr:uid="{00000000-0005-0000-0000-00009C2E0000}"/>
    <cellStyle name="Separador de milhares 7 3 4" xfId="11888" xr:uid="{00000000-0005-0000-0000-00009D2E0000}"/>
    <cellStyle name="Separador de milhares 7 3 5" xfId="11889" xr:uid="{00000000-0005-0000-0000-00009E2E0000}"/>
    <cellStyle name="Separador de milhares 7 4" xfId="11890" xr:uid="{00000000-0005-0000-0000-00009F2E0000}"/>
    <cellStyle name="Separador de milhares 7 4 2" xfId="11891" xr:uid="{00000000-0005-0000-0000-0000A02E0000}"/>
    <cellStyle name="Separador de milhares 7 4 2 2" xfId="11892" xr:uid="{00000000-0005-0000-0000-0000A12E0000}"/>
    <cellStyle name="Separador de milhares 7 4 2 3" xfId="11893" xr:uid="{00000000-0005-0000-0000-0000A22E0000}"/>
    <cellStyle name="Separador de milhares 7 4 3" xfId="11894" xr:uid="{00000000-0005-0000-0000-0000A32E0000}"/>
    <cellStyle name="Separador de milhares 7 4 4" xfId="11895" xr:uid="{00000000-0005-0000-0000-0000A42E0000}"/>
    <cellStyle name="Separador de milhares 7 5" xfId="11896" xr:uid="{00000000-0005-0000-0000-0000A52E0000}"/>
    <cellStyle name="Separador de milhares 7 5 10" xfId="11897" xr:uid="{00000000-0005-0000-0000-0000A62E0000}"/>
    <cellStyle name="Separador de milhares 7 5 2" xfId="11898" xr:uid="{00000000-0005-0000-0000-0000A72E0000}"/>
    <cellStyle name="Separador de milhares 7 5 2 2" xfId="11899" xr:uid="{00000000-0005-0000-0000-0000A82E0000}"/>
    <cellStyle name="Separador de milhares 7 5 2 2 2" xfId="11900" xr:uid="{00000000-0005-0000-0000-0000A92E0000}"/>
    <cellStyle name="Separador de milhares 7 5 2 2 2 2" xfId="11901" xr:uid="{00000000-0005-0000-0000-0000AA2E0000}"/>
    <cellStyle name="Separador de milhares 7 5 2 2 2 2 2" xfId="11902" xr:uid="{00000000-0005-0000-0000-0000AB2E0000}"/>
    <cellStyle name="Separador de milhares 7 5 2 2 2 3" xfId="11903" xr:uid="{00000000-0005-0000-0000-0000AC2E0000}"/>
    <cellStyle name="Separador de milhares 7 5 2 2 3" xfId="11904" xr:uid="{00000000-0005-0000-0000-0000AD2E0000}"/>
    <cellStyle name="Separador de milhares 7 5 2 2 3 2" xfId="11905" xr:uid="{00000000-0005-0000-0000-0000AE2E0000}"/>
    <cellStyle name="Separador de milhares 7 5 2 2 3 2 2" xfId="11906" xr:uid="{00000000-0005-0000-0000-0000AF2E0000}"/>
    <cellStyle name="Separador de milhares 7 5 2 2 3 3" xfId="11907" xr:uid="{00000000-0005-0000-0000-0000B02E0000}"/>
    <cellStyle name="Separador de milhares 7 5 2 2 4" xfId="11908" xr:uid="{00000000-0005-0000-0000-0000B12E0000}"/>
    <cellStyle name="Separador de milhares 7 5 2 2 4 2" xfId="11909" xr:uid="{00000000-0005-0000-0000-0000B22E0000}"/>
    <cellStyle name="Separador de milhares 7 5 2 2 5" xfId="11910" xr:uid="{00000000-0005-0000-0000-0000B32E0000}"/>
    <cellStyle name="Separador de milhares 7 5 2 3" xfId="11911" xr:uid="{00000000-0005-0000-0000-0000B42E0000}"/>
    <cellStyle name="Separador de milhares 7 5 2 3 2" xfId="11912" xr:uid="{00000000-0005-0000-0000-0000B52E0000}"/>
    <cellStyle name="Separador de milhares 7 5 2 3 2 2" xfId="11913" xr:uid="{00000000-0005-0000-0000-0000B62E0000}"/>
    <cellStyle name="Separador de milhares 7 5 2 3 3" xfId="11914" xr:uid="{00000000-0005-0000-0000-0000B72E0000}"/>
    <cellStyle name="Separador de milhares 7 5 2 4" xfId="11915" xr:uid="{00000000-0005-0000-0000-0000B82E0000}"/>
    <cellStyle name="Separador de milhares 7 5 2 4 2" xfId="11916" xr:uid="{00000000-0005-0000-0000-0000B92E0000}"/>
    <cellStyle name="Separador de milhares 7 5 2 4 2 2" xfId="11917" xr:uid="{00000000-0005-0000-0000-0000BA2E0000}"/>
    <cellStyle name="Separador de milhares 7 5 2 4 3" xfId="11918" xr:uid="{00000000-0005-0000-0000-0000BB2E0000}"/>
    <cellStyle name="Separador de milhares 7 5 2 5" xfId="11919" xr:uid="{00000000-0005-0000-0000-0000BC2E0000}"/>
    <cellStyle name="Separador de milhares 7 5 2 5 2" xfId="11920" xr:uid="{00000000-0005-0000-0000-0000BD2E0000}"/>
    <cellStyle name="Separador de milhares 7 5 2 6" xfId="11921" xr:uid="{00000000-0005-0000-0000-0000BE2E0000}"/>
    <cellStyle name="Separador de milhares 7 5 3" xfId="11922" xr:uid="{00000000-0005-0000-0000-0000BF2E0000}"/>
    <cellStyle name="Separador de milhares 7 5 3 2" xfId="11923" xr:uid="{00000000-0005-0000-0000-0000C02E0000}"/>
    <cellStyle name="Separador de milhares 7 5 3 2 2" xfId="11924" xr:uid="{00000000-0005-0000-0000-0000C12E0000}"/>
    <cellStyle name="Separador de milhares 7 5 3 2 2 2" xfId="11925" xr:uid="{00000000-0005-0000-0000-0000C22E0000}"/>
    <cellStyle name="Separador de milhares 7 5 3 2 2 2 2" xfId="11926" xr:uid="{00000000-0005-0000-0000-0000C32E0000}"/>
    <cellStyle name="Separador de milhares 7 5 3 2 2 3" xfId="11927" xr:uid="{00000000-0005-0000-0000-0000C42E0000}"/>
    <cellStyle name="Separador de milhares 7 5 3 2 3" xfId="11928" xr:uid="{00000000-0005-0000-0000-0000C52E0000}"/>
    <cellStyle name="Separador de milhares 7 5 3 2 3 2" xfId="11929" xr:uid="{00000000-0005-0000-0000-0000C62E0000}"/>
    <cellStyle name="Separador de milhares 7 5 3 2 3 2 2" xfId="11930" xr:uid="{00000000-0005-0000-0000-0000C72E0000}"/>
    <cellStyle name="Separador de milhares 7 5 3 2 3 3" xfId="11931" xr:uid="{00000000-0005-0000-0000-0000C82E0000}"/>
    <cellStyle name="Separador de milhares 7 5 3 2 4" xfId="11932" xr:uid="{00000000-0005-0000-0000-0000C92E0000}"/>
    <cellStyle name="Separador de milhares 7 5 3 2 4 2" xfId="11933" xr:uid="{00000000-0005-0000-0000-0000CA2E0000}"/>
    <cellStyle name="Separador de milhares 7 5 3 2 5" xfId="11934" xr:uid="{00000000-0005-0000-0000-0000CB2E0000}"/>
    <cellStyle name="Separador de milhares 7 5 3 3" xfId="11935" xr:uid="{00000000-0005-0000-0000-0000CC2E0000}"/>
    <cellStyle name="Separador de milhares 7 5 3 3 2" xfId="11936" xr:uid="{00000000-0005-0000-0000-0000CD2E0000}"/>
    <cellStyle name="Separador de milhares 7 5 3 3 2 2" xfId="11937" xr:uid="{00000000-0005-0000-0000-0000CE2E0000}"/>
    <cellStyle name="Separador de milhares 7 5 3 3 3" xfId="11938" xr:uid="{00000000-0005-0000-0000-0000CF2E0000}"/>
    <cellStyle name="Separador de milhares 7 5 3 4" xfId="11939" xr:uid="{00000000-0005-0000-0000-0000D02E0000}"/>
    <cellStyle name="Separador de milhares 7 5 3 4 2" xfId="11940" xr:uid="{00000000-0005-0000-0000-0000D12E0000}"/>
    <cellStyle name="Separador de milhares 7 5 3 4 2 2" xfId="11941" xr:uid="{00000000-0005-0000-0000-0000D22E0000}"/>
    <cellStyle name="Separador de milhares 7 5 3 4 3" xfId="11942" xr:uid="{00000000-0005-0000-0000-0000D32E0000}"/>
    <cellStyle name="Separador de milhares 7 5 3 5" xfId="11943" xr:uid="{00000000-0005-0000-0000-0000D42E0000}"/>
    <cellStyle name="Separador de milhares 7 5 3 5 2" xfId="11944" xr:uid="{00000000-0005-0000-0000-0000D52E0000}"/>
    <cellStyle name="Separador de milhares 7 5 3 6" xfId="11945" xr:uid="{00000000-0005-0000-0000-0000D62E0000}"/>
    <cellStyle name="Separador de milhares 7 5 4" xfId="11946" xr:uid="{00000000-0005-0000-0000-0000D72E0000}"/>
    <cellStyle name="Separador de milhares 7 5 4 2" xfId="11947" xr:uid="{00000000-0005-0000-0000-0000D82E0000}"/>
    <cellStyle name="Separador de milhares 7 5 4 2 2" xfId="11948" xr:uid="{00000000-0005-0000-0000-0000D92E0000}"/>
    <cellStyle name="Separador de milhares 7 5 4 2 2 2" xfId="11949" xr:uid="{00000000-0005-0000-0000-0000DA2E0000}"/>
    <cellStyle name="Separador de milhares 7 5 4 2 2 2 2" xfId="11950" xr:uid="{00000000-0005-0000-0000-0000DB2E0000}"/>
    <cellStyle name="Separador de milhares 7 5 4 2 2 3" xfId="11951" xr:uid="{00000000-0005-0000-0000-0000DC2E0000}"/>
    <cellStyle name="Separador de milhares 7 5 4 2 3" xfId="11952" xr:uid="{00000000-0005-0000-0000-0000DD2E0000}"/>
    <cellStyle name="Separador de milhares 7 5 4 2 3 2" xfId="11953" xr:uid="{00000000-0005-0000-0000-0000DE2E0000}"/>
    <cellStyle name="Separador de milhares 7 5 4 2 3 2 2" xfId="11954" xr:uid="{00000000-0005-0000-0000-0000DF2E0000}"/>
    <cellStyle name="Separador de milhares 7 5 4 2 3 3" xfId="11955" xr:uid="{00000000-0005-0000-0000-0000E02E0000}"/>
    <cellStyle name="Separador de milhares 7 5 4 2 4" xfId="11956" xr:uid="{00000000-0005-0000-0000-0000E12E0000}"/>
    <cellStyle name="Separador de milhares 7 5 4 2 4 2" xfId="11957" xr:uid="{00000000-0005-0000-0000-0000E22E0000}"/>
    <cellStyle name="Separador de milhares 7 5 4 2 5" xfId="11958" xr:uid="{00000000-0005-0000-0000-0000E32E0000}"/>
    <cellStyle name="Separador de milhares 7 5 4 3" xfId="11959" xr:uid="{00000000-0005-0000-0000-0000E42E0000}"/>
    <cellStyle name="Separador de milhares 7 5 4 3 2" xfId="11960" xr:uid="{00000000-0005-0000-0000-0000E52E0000}"/>
    <cellStyle name="Separador de milhares 7 5 4 3 2 2" xfId="11961" xr:uid="{00000000-0005-0000-0000-0000E62E0000}"/>
    <cellStyle name="Separador de milhares 7 5 4 3 3" xfId="11962" xr:uid="{00000000-0005-0000-0000-0000E72E0000}"/>
    <cellStyle name="Separador de milhares 7 5 4 4" xfId="11963" xr:uid="{00000000-0005-0000-0000-0000E82E0000}"/>
    <cellStyle name="Separador de milhares 7 5 4 4 2" xfId="11964" xr:uid="{00000000-0005-0000-0000-0000E92E0000}"/>
    <cellStyle name="Separador de milhares 7 5 4 4 2 2" xfId="11965" xr:uid="{00000000-0005-0000-0000-0000EA2E0000}"/>
    <cellStyle name="Separador de milhares 7 5 4 4 3" xfId="11966" xr:uid="{00000000-0005-0000-0000-0000EB2E0000}"/>
    <cellStyle name="Separador de milhares 7 5 4 5" xfId="11967" xr:uid="{00000000-0005-0000-0000-0000EC2E0000}"/>
    <cellStyle name="Separador de milhares 7 5 4 5 2" xfId="11968" xr:uid="{00000000-0005-0000-0000-0000ED2E0000}"/>
    <cellStyle name="Separador de milhares 7 5 4 6" xfId="11969" xr:uid="{00000000-0005-0000-0000-0000EE2E0000}"/>
    <cellStyle name="Separador de milhares 7 5 5" xfId="11970" xr:uid="{00000000-0005-0000-0000-0000EF2E0000}"/>
    <cellStyle name="Separador de milhares 7 5 5 2" xfId="11971" xr:uid="{00000000-0005-0000-0000-0000F02E0000}"/>
    <cellStyle name="Separador de milhares 7 5 5 2 2" xfId="11972" xr:uid="{00000000-0005-0000-0000-0000F12E0000}"/>
    <cellStyle name="Separador de milhares 7 5 5 2 2 2" xfId="11973" xr:uid="{00000000-0005-0000-0000-0000F22E0000}"/>
    <cellStyle name="Separador de milhares 7 5 5 2 3" xfId="11974" xr:uid="{00000000-0005-0000-0000-0000F32E0000}"/>
    <cellStyle name="Separador de milhares 7 5 5 3" xfId="11975" xr:uid="{00000000-0005-0000-0000-0000F42E0000}"/>
    <cellStyle name="Separador de milhares 7 5 5 3 2" xfId="11976" xr:uid="{00000000-0005-0000-0000-0000F52E0000}"/>
    <cellStyle name="Separador de milhares 7 5 5 3 2 2" xfId="11977" xr:uid="{00000000-0005-0000-0000-0000F62E0000}"/>
    <cellStyle name="Separador de milhares 7 5 5 3 3" xfId="11978" xr:uid="{00000000-0005-0000-0000-0000F72E0000}"/>
    <cellStyle name="Separador de milhares 7 5 5 4" xfId="11979" xr:uid="{00000000-0005-0000-0000-0000F82E0000}"/>
    <cellStyle name="Separador de milhares 7 5 5 4 2" xfId="11980" xr:uid="{00000000-0005-0000-0000-0000F92E0000}"/>
    <cellStyle name="Separador de milhares 7 5 5 5" xfId="11981" xr:uid="{00000000-0005-0000-0000-0000FA2E0000}"/>
    <cellStyle name="Separador de milhares 7 5 6" xfId="11982" xr:uid="{00000000-0005-0000-0000-0000FB2E0000}"/>
    <cellStyle name="Separador de milhares 7 5 6 2" xfId="11983" xr:uid="{00000000-0005-0000-0000-0000FC2E0000}"/>
    <cellStyle name="Separador de milhares 7 5 6 2 2" xfId="11984" xr:uid="{00000000-0005-0000-0000-0000FD2E0000}"/>
    <cellStyle name="Separador de milhares 7 5 6 3" xfId="11985" xr:uid="{00000000-0005-0000-0000-0000FE2E0000}"/>
    <cellStyle name="Separador de milhares 7 5 7" xfId="11986" xr:uid="{00000000-0005-0000-0000-0000FF2E0000}"/>
    <cellStyle name="Separador de milhares 7 5 7 2" xfId="11987" xr:uid="{00000000-0005-0000-0000-0000002F0000}"/>
    <cellStyle name="Separador de milhares 7 5 7 2 2" xfId="11988" xr:uid="{00000000-0005-0000-0000-0000012F0000}"/>
    <cellStyle name="Separador de milhares 7 5 7 3" xfId="11989" xr:uid="{00000000-0005-0000-0000-0000022F0000}"/>
    <cellStyle name="Separador de milhares 7 5 8" xfId="11990" xr:uid="{00000000-0005-0000-0000-0000032F0000}"/>
    <cellStyle name="Separador de milhares 7 5 8 2" xfId="11991" xr:uid="{00000000-0005-0000-0000-0000042F0000}"/>
    <cellStyle name="Separador de milhares 7 5 9" xfId="11992" xr:uid="{00000000-0005-0000-0000-0000052F0000}"/>
    <cellStyle name="Separador de milhares 7 6" xfId="11993" xr:uid="{00000000-0005-0000-0000-0000062F0000}"/>
    <cellStyle name="Separador de milhares 7 6 2" xfId="11994" xr:uid="{00000000-0005-0000-0000-0000072F0000}"/>
    <cellStyle name="Separador de milhares 7 6 2 2" xfId="11995" xr:uid="{00000000-0005-0000-0000-0000082F0000}"/>
    <cellStyle name="Separador de milhares 7 6 2 2 2" xfId="11996" xr:uid="{00000000-0005-0000-0000-0000092F0000}"/>
    <cellStyle name="Separador de milhares 7 6 2 2 2 2" xfId="11997" xr:uid="{00000000-0005-0000-0000-00000A2F0000}"/>
    <cellStyle name="Separador de milhares 7 6 2 2 3" xfId="11998" xr:uid="{00000000-0005-0000-0000-00000B2F0000}"/>
    <cellStyle name="Separador de milhares 7 6 2 3" xfId="11999" xr:uid="{00000000-0005-0000-0000-00000C2F0000}"/>
    <cellStyle name="Separador de milhares 7 6 2 3 2" xfId="12000" xr:uid="{00000000-0005-0000-0000-00000D2F0000}"/>
    <cellStyle name="Separador de milhares 7 6 2 3 2 2" xfId="12001" xr:uid="{00000000-0005-0000-0000-00000E2F0000}"/>
    <cellStyle name="Separador de milhares 7 6 2 3 3" xfId="12002" xr:uid="{00000000-0005-0000-0000-00000F2F0000}"/>
    <cellStyle name="Separador de milhares 7 6 2 4" xfId="12003" xr:uid="{00000000-0005-0000-0000-0000102F0000}"/>
    <cellStyle name="Separador de milhares 7 6 2 4 2" xfId="12004" xr:uid="{00000000-0005-0000-0000-0000112F0000}"/>
    <cellStyle name="Separador de milhares 7 6 2 5" xfId="12005" xr:uid="{00000000-0005-0000-0000-0000122F0000}"/>
    <cellStyle name="Separador de milhares 7 6 3" xfId="12006" xr:uid="{00000000-0005-0000-0000-0000132F0000}"/>
    <cellStyle name="Separador de milhares 7 6 3 2" xfId="12007" xr:uid="{00000000-0005-0000-0000-0000142F0000}"/>
    <cellStyle name="Separador de milhares 7 6 3 2 2" xfId="12008" xr:uid="{00000000-0005-0000-0000-0000152F0000}"/>
    <cellStyle name="Separador de milhares 7 6 3 3" xfId="12009" xr:uid="{00000000-0005-0000-0000-0000162F0000}"/>
    <cellStyle name="Separador de milhares 7 6 4" xfId="12010" xr:uid="{00000000-0005-0000-0000-0000172F0000}"/>
    <cellStyle name="Separador de milhares 7 6 4 2" xfId="12011" xr:uid="{00000000-0005-0000-0000-0000182F0000}"/>
    <cellStyle name="Separador de milhares 7 6 4 2 2" xfId="12012" xr:uid="{00000000-0005-0000-0000-0000192F0000}"/>
    <cellStyle name="Separador de milhares 7 6 4 3" xfId="12013" xr:uid="{00000000-0005-0000-0000-00001A2F0000}"/>
    <cellStyle name="Separador de milhares 7 6 5" xfId="12014" xr:uid="{00000000-0005-0000-0000-00001B2F0000}"/>
    <cellStyle name="Separador de milhares 7 6 5 2" xfId="12015" xr:uid="{00000000-0005-0000-0000-00001C2F0000}"/>
    <cellStyle name="Separador de milhares 7 6 6" xfId="12016" xr:uid="{00000000-0005-0000-0000-00001D2F0000}"/>
    <cellStyle name="Separador de milhares 7 6 7" xfId="12017" xr:uid="{00000000-0005-0000-0000-00001E2F0000}"/>
    <cellStyle name="Separador de milhares 7 7" xfId="12018" xr:uid="{00000000-0005-0000-0000-00001F2F0000}"/>
    <cellStyle name="Separador de milhares 7 7 2" xfId="12019" xr:uid="{00000000-0005-0000-0000-0000202F0000}"/>
    <cellStyle name="Separador de milhares 7 7 2 2" xfId="12020" xr:uid="{00000000-0005-0000-0000-0000212F0000}"/>
    <cellStyle name="Separador de milhares 7 7 2 2 2" xfId="12021" xr:uid="{00000000-0005-0000-0000-0000222F0000}"/>
    <cellStyle name="Separador de milhares 7 7 2 2 2 2" xfId="12022" xr:uid="{00000000-0005-0000-0000-0000232F0000}"/>
    <cellStyle name="Separador de milhares 7 7 2 2 3" xfId="12023" xr:uid="{00000000-0005-0000-0000-0000242F0000}"/>
    <cellStyle name="Separador de milhares 7 7 2 3" xfId="12024" xr:uid="{00000000-0005-0000-0000-0000252F0000}"/>
    <cellStyle name="Separador de milhares 7 7 2 3 2" xfId="12025" xr:uid="{00000000-0005-0000-0000-0000262F0000}"/>
    <cellStyle name="Separador de milhares 7 7 2 3 2 2" xfId="12026" xr:uid="{00000000-0005-0000-0000-0000272F0000}"/>
    <cellStyle name="Separador de milhares 7 7 2 3 3" xfId="12027" xr:uid="{00000000-0005-0000-0000-0000282F0000}"/>
    <cellStyle name="Separador de milhares 7 7 2 4" xfId="12028" xr:uid="{00000000-0005-0000-0000-0000292F0000}"/>
    <cellStyle name="Separador de milhares 7 7 2 4 2" xfId="12029" xr:uid="{00000000-0005-0000-0000-00002A2F0000}"/>
    <cellStyle name="Separador de milhares 7 7 2 5" xfId="12030" xr:uid="{00000000-0005-0000-0000-00002B2F0000}"/>
    <cellStyle name="Separador de milhares 7 7 3" xfId="12031" xr:uid="{00000000-0005-0000-0000-00002C2F0000}"/>
    <cellStyle name="Separador de milhares 7 7 3 2" xfId="12032" xr:uid="{00000000-0005-0000-0000-00002D2F0000}"/>
    <cellStyle name="Separador de milhares 7 7 3 2 2" xfId="12033" xr:uid="{00000000-0005-0000-0000-00002E2F0000}"/>
    <cellStyle name="Separador de milhares 7 7 3 3" xfId="12034" xr:uid="{00000000-0005-0000-0000-00002F2F0000}"/>
    <cellStyle name="Separador de milhares 7 7 4" xfId="12035" xr:uid="{00000000-0005-0000-0000-0000302F0000}"/>
    <cellStyle name="Separador de milhares 7 7 4 2" xfId="12036" xr:uid="{00000000-0005-0000-0000-0000312F0000}"/>
    <cellStyle name="Separador de milhares 7 7 4 2 2" xfId="12037" xr:uid="{00000000-0005-0000-0000-0000322F0000}"/>
    <cellStyle name="Separador de milhares 7 7 4 3" xfId="12038" xr:uid="{00000000-0005-0000-0000-0000332F0000}"/>
    <cellStyle name="Separador de milhares 7 7 5" xfId="12039" xr:uid="{00000000-0005-0000-0000-0000342F0000}"/>
    <cellStyle name="Separador de milhares 7 7 5 2" xfId="12040" xr:uid="{00000000-0005-0000-0000-0000352F0000}"/>
    <cellStyle name="Separador de milhares 7 7 6" xfId="12041" xr:uid="{00000000-0005-0000-0000-0000362F0000}"/>
    <cellStyle name="Separador de milhares 7 8" xfId="12042" xr:uid="{00000000-0005-0000-0000-0000372F0000}"/>
    <cellStyle name="Separador de milhares 7 8 2" xfId="12043" xr:uid="{00000000-0005-0000-0000-0000382F0000}"/>
    <cellStyle name="Separador de milhares 7 8 2 2" xfId="12044" xr:uid="{00000000-0005-0000-0000-0000392F0000}"/>
    <cellStyle name="Separador de milhares 7 8 2 2 2" xfId="12045" xr:uid="{00000000-0005-0000-0000-00003A2F0000}"/>
    <cellStyle name="Separador de milhares 7 8 2 2 2 2" xfId="12046" xr:uid="{00000000-0005-0000-0000-00003B2F0000}"/>
    <cellStyle name="Separador de milhares 7 8 2 2 3" xfId="12047" xr:uid="{00000000-0005-0000-0000-00003C2F0000}"/>
    <cellStyle name="Separador de milhares 7 8 2 3" xfId="12048" xr:uid="{00000000-0005-0000-0000-00003D2F0000}"/>
    <cellStyle name="Separador de milhares 7 8 2 3 2" xfId="12049" xr:uid="{00000000-0005-0000-0000-00003E2F0000}"/>
    <cellStyle name="Separador de milhares 7 8 2 3 2 2" xfId="12050" xr:uid="{00000000-0005-0000-0000-00003F2F0000}"/>
    <cellStyle name="Separador de milhares 7 8 2 3 3" xfId="12051" xr:uid="{00000000-0005-0000-0000-0000402F0000}"/>
    <cellStyle name="Separador de milhares 7 8 2 4" xfId="12052" xr:uid="{00000000-0005-0000-0000-0000412F0000}"/>
    <cellStyle name="Separador de milhares 7 8 2 4 2" xfId="12053" xr:uid="{00000000-0005-0000-0000-0000422F0000}"/>
    <cellStyle name="Separador de milhares 7 8 2 5" xfId="12054" xr:uid="{00000000-0005-0000-0000-0000432F0000}"/>
    <cellStyle name="Separador de milhares 7 8 3" xfId="12055" xr:uid="{00000000-0005-0000-0000-0000442F0000}"/>
    <cellStyle name="Separador de milhares 7 8 3 2" xfId="12056" xr:uid="{00000000-0005-0000-0000-0000452F0000}"/>
    <cellStyle name="Separador de milhares 7 8 3 2 2" xfId="12057" xr:uid="{00000000-0005-0000-0000-0000462F0000}"/>
    <cellStyle name="Separador de milhares 7 8 3 3" xfId="12058" xr:uid="{00000000-0005-0000-0000-0000472F0000}"/>
    <cellStyle name="Separador de milhares 7 8 4" xfId="12059" xr:uid="{00000000-0005-0000-0000-0000482F0000}"/>
    <cellStyle name="Separador de milhares 7 8 4 2" xfId="12060" xr:uid="{00000000-0005-0000-0000-0000492F0000}"/>
    <cellStyle name="Separador de milhares 7 8 4 2 2" xfId="12061" xr:uid="{00000000-0005-0000-0000-00004A2F0000}"/>
    <cellStyle name="Separador de milhares 7 8 4 3" xfId="12062" xr:uid="{00000000-0005-0000-0000-00004B2F0000}"/>
    <cellStyle name="Separador de milhares 7 8 5" xfId="12063" xr:uid="{00000000-0005-0000-0000-00004C2F0000}"/>
    <cellStyle name="Separador de milhares 7 8 5 2" xfId="12064" xr:uid="{00000000-0005-0000-0000-00004D2F0000}"/>
    <cellStyle name="Separador de milhares 7 8 6" xfId="12065" xr:uid="{00000000-0005-0000-0000-00004E2F0000}"/>
    <cellStyle name="Separador de milhares 7 9" xfId="12066" xr:uid="{00000000-0005-0000-0000-00004F2F0000}"/>
    <cellStyle name="Separador de milhares 7 9 2" xfId="12067" xr:uid="{00000000-0005-0000-0000-0000502F0000}"/>
    <cellStyle name="Separador de milhares 7 9 2 2" xfId="12068" xr:uid="{00000000-0005-0000-0000-0000512F0000}"/>
    <cellStyle name="Separador de milhares 7 9 2 2 2" xfId="12069" xr:uid="{00000000-0005-0000-0000-0000522F0000}"/>
    <cellStyle name="Separador de milhares 7 9 2 3" xfId="12070" xr:uid="{00000000-0005-0000-0000-0000532F0000}"/>
    <cellStyle name="Separador de milhares 7 9 3" xfId="12071" xr:uid="{00000000-0005-0000-0000-0000542F0000}"/>
    <cellStyle name="Separador de milhares 7 9 3 2" xfId="12072" xr:uid="{00000000-0005-0000-0000-0000552F0000}"/>
    <cellStyle name="Separador de milhares 7 9 3 2 2" xfId="12073" xr:uid="{00000000-0005-0000-0000-0000562F0000}"/>
    <cellStyle name="Separador de milhares 7 9 3 3" xfId="12074" xr:uid="{00000000-0005-0000-0000-0000572F0000}"/>
    <cellStyle name="Separador de milhares 7 9 4" xfId="12075" xr:uid="{00000000-0005-0000-0000-0000582F0000}"/>
    <cellStyle name="Separador de milhares 7 9 4 2" xfId="12076" xr:uid="{00000000-0005-0000-0000-0000592F0000}"/>
    <cellStyle name="Separador de milhares 7 9 5" xfId="12077" xr:uid="{00000000-0005-0000-0000-00005A2F0000}"/>
    <cellStyle name="Separador de milhares 8" xfId="12078" xr:uid="{00000000-0005-0000-0000-00005B2F0000}"/>
    <cellStyle name="Separador de milhares 8 2" xfId="12079" xr:uid="{00000000-0005-0000-0000-00005C2F0000}"/>
    <cellStyle name="Separador de milhares 8 2 2" xfId="12080" xr:uid="{00000000-0005-0000-0000-00005D2F0000}"/>
    <cellStyle name="Separador de milhares 8 2 2 2" xfId="12081" xr:uid="{00000000-0005-0000-0000-00005E2F0000}"/>
    <cellStyle name="Separador de milhares 8 2 2 2 2" xfId="12082" xr:uid="{00000000-0005-0000-0000-00005F2F0000}"/>
    <cellStyle name="Separador de milhares 8 2 2 2 3" xfId="12083" xr:uid="{00000000-0005-0000-0000-0000602F0000}"/>
    <cellStyle name="Separador de milhares 8 2 2 3" xfId="12084" xr:uid="{00000000-0005-0000-0000-0000612F0000}"/>
    <cellStyle name="Separador de milhares 8 2 2 4" xfId="12085" xr:uid="{00000000-0005-0000-0000-0000622F0000}"/>
    <cellStyle name="Separador de milhares 8 2 3" xfId="12086" xr:uid="{00000000-0005-0000-0000-0000632F0000}"/>
    <cellStyle name="Separador de milhares 8 2 3 2" xfId="12087" xr:uid="{00000000-0005-0000-0000-0000642F0000}"/>
    <cellStyle name="Separador de milhares 8 2 3 3" xfId="12088" xr:uid="{00000000-0005-0000-0000-0000652F0000}"/>
    <cellStyle name="Separador de milhares 8 2 4" xfId="12089" xr:uid="{00000000-0005-0000-0000-0000662F0000}"/>
    <cellStyle name="Separador de milhares 8 2 5" xfId="12090" xr:uid="{00000000-0005-0000-0000-0000672F0000}"/>
    <cellStyle name="Separador de milhares 8 3" xfId="12091" xr:uid="{00000000-0005-0000-0000-0000682F0000}"/>
    <cellStyle name="Separador de milhares 8 3 2" xfId="12092" xr:uid="{00000000-0005-0000-0000-0000692F0000}"/>
    <cellStyle name="Separador de milhares 8 3 2 2" xfId="12093" xr:uid="{00000000-0005-0000-0000-00006A2F0000}"/>
    <cellStyle name="Separador de milhares 8 3 2 3" xfId="12094" xr:uid="{00000000-0005-0000-0000-00006B2F0000}"/>
    <cellStyle name="Separador de milhares 8 3 3" xfId="12095" xr:uid="{00000000-0005-0000-0000-00006C2F0000}"/>
    <cellStyle name="Separador de milhares 8 3 4" xfId="12096" xr:uid="{00000000-0005-0000-0000-00006D2F0000}"/>
    <cellStyle name="Separador de milhares 8 4" xfId="12097" xr:uid="{00000000-0005-0000-0000-00006E2F0000}"/>
    <cellStyle name="Separador de milhares 8 4 2" xfId="12098" xr:uid="{00000000-0005-0000-0000-00006F2F0000}"/>
    <cellStyle name="Separador de milhares 8 4 2 2" xfId="12099" xr:uid="{00000000-0005-0000-0000-0000702F0000}"/>
    <cellStyle name="Separador de milhares 8 4 2 3" xfId="12100" xr:uid="{00000000-0005-0000-0000-0000712F0000}"/>
    <cellStyle name="Separador de milhares 8 4 3" xfId="12101" xr:uid="{00000000-0005-0000-0000-0000722F0000}"/>
    <cellStyle name="Separador de milhares 8 4 4" xfId="12102" xr:uid="{00000000-0005-0000-0000-0000732F0000}"/>
    <cellStyle name="Separador de milhares 8 5" xfId="12103" xr:uid="{00000000-0005-0000-0000-0000742F0000}"/>
    <cellStyle name="Separador de milhares 8 5 2" xfId="12104" xr:uid="{00000000-0005-0000-0000-0000752F0000}"/>
    <cellStyle name="Separador de milhares 8 5 3" xfId="12105" xr:uid="{00000000-0005-0000-0000-0000762F0000}"/>
    <cellStyle name="Separador de milhares 8 6" xfId="12106" xr:uid="{00000000-0005-0000-0000-0000772F0000}"/>
    <cellStyle name="Separador de milhares 8 6 2" xfId="12107" xr:uid="{00000000-0005-0000-0000-0000782F0000}"/>
    <cellStyle name="Separador de milhares 8 7" xfId="12108" xr:uid="{00000000-0005-0000-0000-0000792F0000}"/>
    <cellStyle name="Separador de milhares 8 8" xfId="12109" xr:uid="{00000000-0005-0000-0000-00007A2F0000}"/>
    <cellStyle name="Separador de milhares 8 9" xfId="12110" xr:uid="{00000000-0005-0000-0000-00007B2F0000}"/>
    <cellStyle name="Separador de milhares 9" xfId="12111" xr:uid="{00000000-0005-0000-0000-00007C2F0000}"/>
    <cellStyle name="Separador de milhares 9 2" xfId="12112" xr:uid="{00000000-0005-0000-0000-00007D2F0000}"/>
    <cellStyle name="Separador de milhares 9 3" xfId="12113" xr:uid="{00000000-0005-0000-0000-00007E2F0000}"/>
    <cellStyle name="Separador de milhares 9 4" xfId="12114" xr:uid="{00000000-0005-0000-0000-00007F2F0000}"/>
    <cellStyle name="Separador de milhares_ELETRICA_2 2 2" xfId="12115" xr:uid="{00000000-0005-0000-0000-0000802F0000}"/>
    <cellStyle name="subhead" xfId="12116" xr:uid="{00000000-0005-0000-0000-0000812F0000}"/>
    <cellStyle name="subhead 2" xfId="12117" xr:uid="{00000000-0005-0000-0000-0000822F0000}"/>
    <cellStyle name="Texto de Aviso 2" xfId="12118" xr:uid="{00000000-0005-0000-0000-0000832F0000}"/>
    <cellStyle name="Texto de Aviso 2 2" xfId="12119" xr:uid="{00000000-0005-0000-0000-0000842F0000}"/>
    <cellStyle name="Texto de Aviso 2 2 2" xfId="12120" xr:uid="{00000000-0005-0000-0000-0000852F0000}"/>
    <cellStyle name="Texto de Aviso 2 3" xfId="12121" xr:uid="{00000000-0005-0000-0000-0000862F0000}"/>
    <cellStyle name="Texto de Aviso 2 4" xfId="12122" xr:uid="{00000000-0005-0000-0000-0000872F0000}"/>
    <cellStyle name="Texto de Aviso 2_AQPNG_ORC_R01_2013_11_22(OBRA COMPLETA) 29112013-2" xfId="12123" xr:uid="{00000000-0005-0000-0000-0000882F0000}"/>
    <cellStyle name="Texto de Aviso 3" xfId="12124" xr:uid="{00000000-0005-0000-0000-0000892F0000}"/>
    <cellStyle name="Texto de Aviso 3 2" xfId="12125" xr:uid="{00000000-0005-0000-0000-00008A2F0000}"/>
    <cellStyle name="Texto de Aviso 4" xfId="12126" xr:uid="{00000000-0005-0000-0000-00008B2F0000}"/>
    <cellStyle name="Texto Explicativo 2" xfId="12127" xr:uid="{00000000-0005-0000-0000-00008C2F0000}"/>
    <cellStyle name="Texto Explicativo 2 2" xfId="12128" xr:uid="{00000000-0005-0000-0000-00008D2F0000}"/>
    <cellStyle name="Texto Explicativo 2 2 2" xfId="12129" xr:uid="{00000000-0005-0000-0000-00008E2F0000}"/>
    <cellStyle name="Texto Explicativo 2 3" xfId="12130" xr:uid="{00000000-0005-0000-0000-00008F2F0000}"/>
    <cellStyle name="Texto Explicativo 2 4" xfId="12131" xr:uid="{00000000-0005-0000-0000-0000902F0000}"/>
    <cellStyle name="Texto Explicativo 2_AQPNG_ORC_R01_2013_11_22(OBRA COMPLETA) 29112013-2" xfId="12132" xr:uid="{00000000-0005-0000-0000-0000912F0000}"/>
    <cellStyle name="Texto Explicativo 3" xfId="12133" xr:uid="{00000000-0005-0000-0000-0000922F0000}"/>
    <cellStyle name="Texto Explicativo 3 2" xfId="12134" xr:uid="{00000000-0005-0000-0000-0000932F0000}"/>
    <cellStyle name="Texto Explicativo 4" xfId="12135" xr:uid="{00000000-0005-0000-0000-0000942F0000}"/>
    <cellStyle name="Title" xfId="12136" xr:uid="{00000000-0005-0000-0000-0000952F0000}"/>
    <cellStyle name="Title 2" xfId="12137" xr:uid="{00000000-0005-0000-0000-0000962F0000}"/>
    <cellStyle name="Title 3" xfId="12138" xr:uid="{00000000-0005-0000-0000-0000972F0000}"/>
    <cellStyle name="Title 4" xfId="12139" xr:uid="{00000000-0005-0000-0000-0000982F0000}"/>
    <cellStyle name="Título 1 2" xfId="12140" xr:uid="{00000000-0005-0000-0000-0000992F0000}"/>
    <cellStyle name="Título 1 2 2" xfId="12141" xr:uid="{00000000-0005-0000-0000-00009A2F0000}"/>
    <cellStyle name="Título 1 2 2 2" xfId="12142" xr:uid="{00000000-0005-0000-0000-00009B2F0000}"/>
    <cellStyle name="Título 1 2 3" xfId="12143" xr:uid="{00000000-0005-0000-0000-00009C2F0000}"/>
    <cellStyle name="Título 1 2 4" xfId="12144" xr:uid="{00000000-0005-0000-0000-00009D2F0000}"/>
    <cellStyle name="Título 1 2 5" xfId="12145" xr:uid="{00000000-0005-0000-0000-00009E2F0000}"/>
    <cellStyle name="Título 1 2 6" xfId="12146" xr:uid="{00000000-0005-0000-0000-00009F2F0000}"/>
    <cellStyle name="Título 1 3" xfId="12147" xr:uid="{00000000-0005-0000-0000-0000A02F0000}"/>
    <cellStyle name="Título 1 3 2" xfId="12148" xr:uid="{00000000-0005-0000-0000-0000A12F0000}"/>
    <cellStyle name="Título 1 4" xfId="12149" xr:uid="{00000000-0005-0000-0000-0000A22F0000}"/>
    <cellStyle name="Título 2 2" xfId="12150" xr:uid="{00000000-0005-0000-0000-0000A32F0000}"/>
    <cellStyle name="Título 2 2 2" xfId="12151" xr:uid="{00000000-0005-0000-0000-0000A42F0000}"/>
    <cellStyle name="Título 2 2 2 2" xfId="12152" xr:uid="{00000000-0005-0000-0000-0000A52F0000}"/>
    <cellStyle name="Título 2 2 3" xfId="12153" xr:uid="{00000000-0005-0000-0000-0000A62F0000}"/>
    <cellStyle name="Título 2 2 4" xfId="12154" xr:uid="{00000000-0005-0000-0000-0000A72F0000}"/>
    <cellStyle name="Título 2 2 5" xfId="12155" xr:uid="{00000000-0005-0000-0000-0000A82F0000}"/>
    <cellStyle name="Título 2 2 6" xfId="12156" xr:uid="{00000000-0005-0000-0000-0000A92F0000}"/>
    <cellStyle name="Título 2 3" xfId="12157" xr:uid="{00000000-0005-0000-0000-0000AA2F0000}"/>
    <cellStyle name="Título 2 3 2" xfId="12158" xr:uid="{00000000-0005-0000-0000-0000AB2F0000}"/>
    <cellStyle name="Título 2 4" xfId="12159" xr:uid="{00000000-0005-0000-0000-0000AC2F0000}"/>
    <cellStyle name="Título 3 2" xfId="12160" xr:uid="{00000000-0005-0000-0000-0000AD2F0000}"/>
    <cellStyle name="Título 3 2 2" xfId="12161" xr:uid="{00000000-0005-0000-0000-0000AE2F0000}"/>
    <cellStyle name="Título 3 2 2 2" xfId="12162" xr:uid="{00000000-0005-0000-0000-0000AF2F0000}"/>
    <cellStyle name="Título 3 2 3" xfId="12163" xr:uid="{00000000-0005-0000-0000-0000B02F0000}"/>
    <cellStyle name="Título 3 2 4" xfId="12164" xr:uid="{00000000-0005-0000-0000-0000B12F0000}"/>
    <cellStyle name="Título 3 2 5" xfId="12165" xr:uid="{00000000-0005-0000-0000-0000B22F0000}"/>
    <cellStyle name="Título 3 2 6" xfId="12166" xr:uid="{00000000-0005-0000-0000-0000B32F0000}"/>
    <cellStyle name="Título 3 3" xfId="12167" xr:uid="{00000000-0005-0000-0000-0000B42F0000}"/>
    <cellStyle name="Título 3 3 2" xfId="12168" xr:uid="{00000000-0005-0000-0000-0000B52F0000}"/>
    <cellStyle name="Título 3 4" xfId="12169" xr:uid="{00000000-0005-0000-0000-0000B62F0000}"/>
    <cellStyle name="Título 4 2" xfId="12170" xr:uid="{00000000-0005-0000-0000-0000B72F0000}"/>
    <cellStyle name="Título 4 2 2" xfId="12171" xr:uid="{00000000-0005-0000-0000-0000B82F0000}"/>
    <cellStyle name="Título 4 2 2 2" xfId="12172" xr:uid="{00000000-0005-0000-0000-0000B92F0000}"/>
    <cellStyle name="Título 4 2 3" xfId="12173" xr:uid="{00000000-0005-0000-0000-0000BA2F0000}"/>
    <cellStyle name="Título 4 2 4" xfId="12174" xr:uid="{00000000-0005-0000-0000-0000BB2F0000}"/>
    <cellStyle name="Título 4 2 5" xfId="12175" xr:uid="{00000000-0005-0000-0000-0000BC2F0000}"/>
    <cellStyle name="Título 4 2 6" xfId="12176" xr:uid="{00000000-0005-0000-0000-0000BD2F0000}"/>
    <cellStyle name="Título 4 3" xfId="12177" xr:uid="{00000000-0005-0000-0000-0000BE2F0000}"/>
    <cellStyle name="Título 4 3 2" xfId="12178" xr:uid="{00000000-0005-0000-0000-0000BF2F0000}"/>
    <cellStyle name="Título 4 4" xfId="12179" xr:uid="{00000000-0005-0000-0000-0000C02F0000}"/>
    <cellStyle name="Título 5" xfId="12180" xr:uid="{00000000-0005-0000-0000-0000C12F0000}"/>
    <cellStyle name="Título 5 2" xfId="12181" xr:uid="{00000000-0005-0000-0000-0000C22F0000}"/>
    <cellStyle name="Título 5 2 2" xfId="12182" xr:uid="{00000000-0005-0000-0000-0000C32F0000}"/>
    <cellStyle name="Título 5 2 3" xfId="12183" xr:uid="{00000000-0005-0000-0000-0000C42F0000}"/>
    <cellStyle name="Título 5 3" xfId="12184" xr:uid="{00000000-0005-0000-0000-0000C52F0000}"/>
    <cellStyle name="Título 5 3 2" xfId="12185" xr:uid="{00000000-0005-0000-0000-0000C62F0000}"/>
    <cellStyle name="Título 5 4" xfId="12186" xr:uid="{00000000-0005-0000-0000-0000C72F0000}"/>
    <cellStyle name="Título 5 5" xfId="12187" xr:uid="{00000000-0005-0000-0000-0000C82F0000}"/>
    <cellStyle name="Título 5_AQPNG_ORC_R01_2013_11_22(OBRA COMPLETA) 29112013-2" xfId="12188" xr:uid="{00000000-0005-0000-0000-0000C92F0000}"/>
    <cellStyle name="Título 6" xfId="12189" xr:uid="{00000000-0005-0000-0000-0000CA2F0000}"/>
    <cellStyle name="Título 6 2" xfId="12190" xr:uid="{00000000-0005-0000-0000-0000CB2F0000}"/>
    <cellStyle name="Título 6 3" xfId="12191" xr:uid="{00000000-0005-0000-0000-0000CC2F0000}"/>
    <cellStyle name="Título 7" xfId="12192" xr:uid="{00000000-0005-0000-0000-0000CD2F0000}"/>
    <cellStyle name="Título 7 2" xfId="12193" xr:uid="{00000000-0005-0000-0000-0000CE2F0000}"/>
    <cellStyle name="Título 8" xfId="12194" xr:uid="{00000000-0005-0000-0000-0000CF2F0000}"/>
    <cellStyle name="Total 10" xfId="12195" xr:uid="{00000000-0005-0000-0000-0000D02F0000}"/>
    <cellStyle name="Total 2" xfId="12196" xr:uid="{00000000-0005-0000-0000-0000D12F0000}"/>
    <cellStyle name="Total 2 2" xfId="12197" xr:uid="{00000000-0005-0000-0000-0000D22F0000}"/>
    <cellStyle name="Total 2 2 2" xfId="12198" xr:uid="{00000000-0005-0000-0000-0000D32F0000}"/>
    <cellStyle name="Total 2 2 2 2" xfId="12199" xr:uid="{00000000-0005-0000-0000-0000D42F0000}"/>
    <cellStyle name="Total 2 2 2 2 2" xfId="12200" xr:uid="{00000000-0005-0000-0000-0000D52F0000}"/>
    <cellStyle name="Total 2 2 3" xfId="12201" xr:uid="{00000000-0005-0000-0000-0000D62F0000}"/>
    <cellStyle name="Total 2 2 3 2" xfId="12202" xr:uid="{00000000-0005-0000-0000-0000D72F0000}"/>
    <cellStyle name="Total 2 2 4" xfId="12203" xr:uid="{00000000-0005-0000-0000-0000D82F0000}"/>
    <cellStyle name="Total 2 2_CÁLCULO DE HORAS - tabela MARÇO 2014" xfId="12204" xr:uid="{00000000-0005-0000-0000-0000D92F0000}"/>
    <cellStyle name="Total 2 3" xfId="12205" xr:uid="{00000000-0005-0000-0000-0000DA2F0000}"/>
    <cellStyle name="Total 2 3 2" xfId="12206" xr:uid="{00000000-0005-0000-0000-0000DB2F0000}"/>
    <cellStyle name="Total 2 3 2 2" xfId="12207" xr:uid="{00000000-0005-0000-0000-0000DC2F0000}"/>
    <cellStyle name="Total 2 3 3" xfId="12208" xr:uid="{00000000-0005-0000-0000-0000DD2F0000}"/>
    <cellStyle name="Total 2 3 3 2" xfId="12209" xr:uid="{00000000-0005-0000-0000-0000DE2F0000}"/>
    <cellStyle name="Total 2 3_CÁLCULO DE HORAS - tabela MARÇO 2014" xfId="12210" xr:uid="{00000000-0005-0000-0000-0000DF2F0000}"/>
    <cellStyle name="Total 2 4" xfId="12211" xr:uid="{00000000-0005-0000-0000-0000E02F0000}"/>
    <cellStyle name="Total 2 4 2" xfId="12212" xr:uid="{00000000-0005-0000-0000-0000E12F0000}"/>
    <cellStyle name="Total 2 5" xfId="12213" xr:uid="{00000000-0005-0000-0000-0000E22F0000}"/>
    <cellStyle name="Total 2 5 2" xfId="12214" xr:uid="{00000000-0005-0000-0000-0000E32F0000}"/>
    <cellStyle name="Total 2 6" xfId="12215" xr:uid="{00000000-0005-0000-0000-0000E42F0000}"/>
    <cellStyle name="Total 2 7" xfId="12216" xr:uid="{00000000-0005-0000-0000-0000E52F0000}"/>
    <cellStyle name="Total 2 8" xfId="12217" xr:uid="{00000000-0005-0000-0000-0000E62F0000}"/>
    <cellStyle name="Total 2_AQPNG_ORC_R01_2013_11_22(OBRA COMPLETA) 29112013-2" xfId="12218" xr:uid="{00000000-0005-0000-0000-0000E72F0000}"/>
    <cellStyle name="Total 3" xfId="12219" xr:uid="{00000000-0005-0000-0000-0000E82F0000}"/>
    <cellStyle name="Total 3 2" xfId="12220" xr:uid="{00000000-0005-0000-0000-0000E92F0000}"/>
    <cellStyle name="Total 3 2 2" xfId="12221" xr:uid="{00000000-0005-0000-0000-0000EA2F0000}"/>
    <cellStyle name="Total 3 2 3" xfId="12222" xr:uid="{00000000-0005-0000-0000-0000EB2F0000}"/>
    <cellStyle name="Total 3 3" xfId="12223" xr:uid="{00000000-0005-0000-0000-0000EC2F0000}"/>
    <cellStyle name="Total 3 3 2" xfId="12224" xr:uid="{00000000-0005-0000-0000-0000ED2F0000}"/>
    <cellStyle name="Total 3_CÁLCULO DE HORAS - tabela MARÇO 2014" xfId="12225" xr:uid="{00000000-0005-0000-0000-0000EE2F0000}"/>
    <cellStyle name="Total 4" xfId="12226" xr:uid="{00000000-0005-0000-0000-0000EF2F0000}"/>
    <cellStyle name="Total 5" xfId="12227" xr:uid="{00000000-0005-0000-0000-0000F02F0000}"/>
    <cellStyle name="Total 6" xfId="12228" xr:uid="{00000000-0005-0000-0000-0000F12F0000}"/>
    <cellStyle name="Total 7" xfId="12229" xr:uid="{00000000-0005-0000-0000-0000F22F0000}"/>
    <cellStyle name="Total 8" xfId="12230" xr:uid="{00000000-0005-0000-0000-0000F32F0000}"/>
    <cellStyle name="Total 9" xfId="12231" xr:uid="{00000000-0005-0000-0000-0000F42F0000}"/>
    <cellStyle name="Verificar Célula" xfId="12232" xr:uid="{00000000-0005-0000-0000-0000F52F0000}"/>
    <cellStyle name="Verificar Célula 2" xfId="12233" xr:uid="{00000000-0005-0000-0000-0000F62F0000}"/>
    <cellStyle name="Verificar Célula 3" xfId="12234" xr:uid="{00000000-0005-0000-0000-0000F72F0000}"/>
    <cellStyle name="Vírgula" xfId="1" builtinId="3"/>
    <cellStyle name="Vírgula 10" xfId="12235" xr:uid="{00000000-0005-0000-0000-0000F82F0000}"/>
    <cellStyle name="Vírgula 10 2" xfId="12236" xr:uid="{00000000-0005-0000-0000-0000F92F0000}"/>
    <cellStyle name="Vírgula 10 2 2" xfId="12237" xr:uid="{00000000-0005-0000-0000-0000FA2F0000}"/>
    <cellStyle name="Vírgula 10 3" xfId="12238" xr:uid="{00000000-0005-0000-0000-0000FB2F0000}"/>
    <cellStyle name="Vírgula 10 3 2" xfId="12239" xr:uid="{00000000-0005-0000-0000-0000FC2F0000}"/>
    <cellStyle name="Vírgula 10 3 3" xfId="12240" xr:uid="{00000000-0005-0000-0000-0000FD2F0000}"/>
    <cellStyle name="Vírgula 10 4" xfId="12241" xr:uid="{00000000-0005-0000-0000-0000FE2F0000}"/>
    <cellStyle name="Vírgula 10 5" xfId="12242" xr:uid="{00000000-0005-0000-0000-0000FF2F0000}"/>
    <cellStyle name="Vírgula 10 6" xfId="12243" xr:uid="{00000000-0005-0000-0000-000000300000}"/>
    <cellStyle name="Vírgula 11" xfId="12244" xr:uid="{00000000-0005-0000-0000-000001300000}"/>
    <cellStyle name="Vírgula 11 2" xfId="12245" xr:uid="{00000000-0005-0000-0000-000002300000}"/>
    <cellStyle name="Vírgula 11 2 2" xfId="12246" xr:uid="{00000000-0005-0000-0000-000003300000}"/>
    <cellStyle name="Vírgula 11 2 3" xfId="12247" xr:uid="{00000000-0005-0000-0000-000004300000}"/>
    <cellStyle name="Vírgula 11 3" xfId="12248" xr:uid="{00000000-0005-0000-0000-000005300000}"/>
    <cellStyle name="Vírgula 11 4" xfId="12249" xr:uid="{00000000-0005-0000-0000-000006300000}"/>
    <cellStyle name="Vírgula 12" xfId="12250" xr:uid="{00000000-0005-0000-0000-000007300000}"/>
    <cellStyle name="Vírgula 12 2" xfId="12251" xr:uid="{00000000-0005-0000-0000-000008300000}"/>
    <cellStyle name="Vírgula 13" xfId="12252" xr:uid="{00000000-0005-0000-0000-000009300000}"/>
    <cellStyle name="Vírgula 13 10" xfId="12253" xr:uid="{00000000-0005-0000-0000-00000A300000}"/>
    <cellStyle name="Vírgula 13 11" xfId="12254" xr:uid="{00000000-0005-0000-0000-00000B300000}"/>
    <cellStyle name="Vírgula 13 2" xfId="12255" xr:uid="{00000000-0005-0000-0000-00000C300000}"/>
    <cellStyle name="Vírgula 13 2 10" xfId="12256" xr:uid="{00000000-0005-0000-0000-00000D300000}"/>
    <cellStyle name="Vírgula 13 2 2" xfId="12257" xr:uid="{00000000-0005-0000-0000-00000E300000}"/>
    <cellStyle name="Vírgula 13 2 2 2" xfId="12258" xr:uid="{00000000-0005-0000-0000-00000F300000}"/>
    <cellStyle name="Vírgula 13 2 2 2 2" xfId="12259" xr:uid="{00000000-0005-0000-0000-000010300000}"/>
    <cellStyle name="Vírgula 13 2 2 2 2 2" xfId="12260" xr:uid="{00000000-0005-0000-0000-000011300000}"/>
    <cellStyle name="Vírgula 13 2 2 2 2 2 2" xfId="12261" xr:uid="{00000000-0005-0000-0000-000012300000}"/>
    <cellStyle name="Vírgula 13 2 2 2 2 3" xfId="12262" xr:uid="{00000000-0005-0000-0000-000013300000}"/>
    <cellStyle name="Vírgula 13 2 2 2 3" xfId="12263" xr:uid="{00000000-0005-0000-0000-000014300000}"/>
    <cellStyle name="Vírgula 13 2 2 2 3 2" xfId="12264" xr:uid="{00000000-0005-0000-0000-000015300000}"/>
    <cellStyle name="Vírgula 13 2 2 2 3 2 2" xfId="12265" xr:uid="{00000000-0005-0000-0000-000016300000}"/>
    <cellStyle name="Vírgula 13 2 2 2 3 3" xfId="12266" xr:uid="{00000000-0005-0000-0000-000017300000}"/>
    <cellStyle name="Vírgula 13 2 2 2 4" xfId="12267" xr:uid="{00000000-0005-0000-0000-000018300000}"/>
    <cellStyle name="Vírgula 13 2 2 2 4 2" xfId="12268" xr:uid="{00000000-0005-0000-0000-000019300000}"/>
    <cellStyle name="Vírgula 13 2 2 2 5" xfId="12269" xr:uid="{00000000-0005-0000-0000-00001A300000}"/>
    <cellStyle name="Vírgula 13 2 2 3" xfId="12270" xr:uid="{00000000-0005-0000-0000-00001B300000}"/>
    <cellStyle name="Vírgula 13 2 2 3 2" xfId="12271" xr:uid="{00000000-0005-0000-0000-00001C300000}"/>
    <cellStyle name="Vírgula 13 2 2 3 2 2" xfId="12272" xr:uid="{00000000-0005-0000-0000-00001D300000}"/>
    <cellStyle name="Vírgula 13 2 2 3 3" xfId="12273" xr:uid="{00000000-0005-0000-0000-00001E300000}"/>
    <cellStyle name="Vírgula 13 2 2 4" xfId="12274" xr:uid="{00000000-0005-0000-0000-00001F300000}"/>
    <cellStyle name="Vírgula 13 2 2 4 2" xfId="12275" xr:uid="{00000000-0005-0000-0000-000020300000}"/>
    <cellStyle name="Vírgula 13 2 2 4 2 2" xfId="12276" xr:uid="{00000000-0005-0000-0000-000021300000}"/>
    <cellStyle name="Vírgula 13 2 2 4 3" xfId="12277" xr:uid="{00000000-0005-0000-0000-000022300000}"/>
    <cellStyle name="Vírgula 13 2 2 5" xfId="12278" xr:uid="{00000000-0005-0000-0000-000023300000}"/>
    <cellStyle name="Vírgula 13 2 2 5 2" xfId="12279" xr:uid="{00000000-0005-0000-0000-000024300000}"/>
    <cellStyle name="Vírgula 13 2 2 6" xfId="12280" xr:uid="{00000000-0005-0000-0000-000025300000}"/>
    <cellStyle name="Vírgula 13 2 3" xfId="12281" xr:uid="{00000000-0005-0000-0000-000026300000}"/>
    <cellStyle name="Vírgula 13 2 3 2" xfId="12282" xr:uid="{00000000-0005-0000-0000-000027300000}"/>
    <cellStyle name="Vírgula 13 2 3 2 2" xfId="12283" xr:uid="{00000000-0005-0000-0000-000028300000}"/>
    <cellStyle name="Vírgula 13 2 3 2 2 2" xfId="12284" xr:uid="{00000000-0005-0000-0000-000029300000}"/>
    <cellStyle name="Vírgula 13 2 3 2 2 2 2" xfId="12285" xr:uid="{00000000-0005-0000-0000-00002A300000}"/>
    <cellStyle name="Vírgula 13 2 3 2 2 3" xfId="12286" xr:uid="{00000000-0005-0000-0000-00002B300000}"/>
    <cellStyle name="Vírgula 13 2 3 2 3" xfId="12287" xr:uid="{00000000-0005-0000-0000-00002C300000}"/>
    <cellStyle name="Vírgula 13 2 3 2 3 2" xfId="12288" xr:uid="{00000000-0005-0000-0000-00002D300000}"/>
    <cellStyle name="Vírgula 13 2 3 2 3 2 2" xfId="12289" xr:uid="{00000000-0005-0000-0000-00002E300000}"/>
    <cellStyle name="Vírgula 13 2 3 2 3 3" xfId="12290" xr:uid="{00000000-0005-0000-0000-00002F300000}"/>
    <cellStyle name="Vírgula 13 2 3 2 4" xfId="12291" xr:uid="{00000000-0005-0000-0000-000030300000}"/>
    <cellStyle name="Vírgula 13 2 3 2 4 2" xfId="12292" xr:uid="{00000000-0005-0000-0000-000031300000}"/>
    <cellStyle name="Vírgula 13 2 3 2 5" xfId="12293" xr:uid="{00000000-0005-0000-0000-000032300000}"/>
    <cellStyle name="Vírgula 13 2 3 3" xfId="12294" xr:uid="{00000000-0005-0000-0000-000033300000}"/>
    <cellStyle name="Vírgula 13 2 3 3 2" xfId="12295" xr:uid="{00000000-0005-0000-0000-000034300000}"/>
    <cellStyle name="Vírgula 13 2 3 3 2 2" xfId="12296" xr:uid="{00000000-0005-0000-0000-000035300000}"/>
    <cellStyle name="Vírgula 13 2 3 3 3" xfId="12297" xr:uid="{00000000-0005-0000-0000-000036300000}"/>
    <cellStyle name="Vírgula 13 2 3 4" xfId="12298" xr:uid="{00000000-0005-0000-0000-000037300000}"/>
    <cellStyle name="Vírgula 13 2 3 4 2" xfId="12299" xr:uid="{00000000-0005-0000-0000-000038300000}"/>
    <cellStyle name="Vírgula 13 2 3 4 2 2" xfId="12300" xr:uid="{00000000-0005-0000-0000-000039300000}"/>
    <cellStyle name="Vírgula 13 2 3 4 3" xfId="12301" xr:uid="{00000000-0005-0000-0000-00003A300000}"/>
    <cellStyle name="Vírgula 13 2 3 5" xfId="12302" xr:uid="{00000000-0005-0000-0000-00003B300000}"/>
    <cellStyle name="Vírgula 13 2 3 5 2" xfId="12303" xr:uid="{00000000-0005-0000-0000-00003C300000}"/>
    <cellStyle name="Vírgula 13 2 3 6" xfId="12304" xr:uid="{00000000-0005-0000-0000-00003D300000}"/>
    <cellStyle name="Vírgula 13 2 4" xfId="12305" xr:uid="{00000000-0005-0000-0000-00003E300000}"/>
    <cellStyle name="Vírgula 13 2 4 2" xfId="12306" xr:uid="{00000000-0005-0000-0000-00003F300000}"/>
    <cellStyle name="Vírgula 13 2 4 2 2" xfId="12307" xr:uid="{00000000-0005-0000-0000-000040300000}"/>
    <cellStyle name="Vírgula 13 2 4 2 2 2" xfId="12308" xr:uid="{00000000-0005-0000-0000-000041300000}"/>
    <cellStyle name="Vírgula 13 2 4 2 2 2 2" xfId="12309" xr:uid="{00000000-0005-0000-0000-000042300000}"/>
    <cellStyle name="Vírgula 13 2 4 2 2 3" xfId="12310" xr:uid="{00000000-0005-0000-0000-000043300000}"/>
    <cellStyle name="Vírgula 13 2 4 2 3" xfId="12311" xr:uid="{00000000-0005-0000-0000-000044300000}"/>
    <cellStyle name="Vírgula 13 2 4 2 3 2" xfId="12312" xr:uid="{00000000-0005-0000-0000-000045300000}"/>
    <cellStyle name="Vírgula 13 2 4 2 3 2 2" xfId="12313" xr:uid="{00000000-0005-0000-0000-000046300000}"/>
    <cellStyle name="Vírgula 13 2 4 2 3 3" xfId="12314" xr:uid="{00000000-0005-0000-0000-000047300000}"/>
    <cellStyle name="Vírgula 13 2 4 2 4" xfId="12315" xr:uid="{00000000-0005-0000-0000-000048300000}"/>
    <cellStyle name="Vírgula 13 2 4 2 4 2" xfId="12316" xr:uid="{00000000-0005-0000-0000-000049300000}"/>
    <cellStyle name="Vírgula 13 2 4 2 5" xfId="12317" xr:uid="{00000000-0005-0000-0000-00004A300000}"/>
    <cellStyle name="Vírgula 13 2 4 3" xfId="12318" xr:uid="{00000000-0005-0000-0000-00004B300000}"/>
    <cellStyle name="Vírgula 13 2 4 3 2" xfId="12319" xr:uid="{00000000-0005-0000-0000-00004C300000}"/>
    <cellStyle name="Vírgula 13 2 4 3 2 2" xfId="12320" xr:uid="{00000000-0005-0000-0000-00004D300000}"/>
    <cellStyle name="Vírgula 13 2 4 3 3" xfId="12321" xr:uid="{00000000-0005-0000-0000-00004E300000}"/>
    <cellStyle name="Vírgula 13 2 4 4" xfId="12322" xr:uid="{00000000-0005-0000-0000-00004F300000}"/>
    <cellStyle name="Vírgula 13 2 4 4 2" xfId="12323" xr:uid="{00000000-0005-0000-0000-000050300000}"/>
    <cellStyle name="Vírgula 13 2 4 4 2 2" xfId="12324" xr:uid="{00000000-0005-0000-0000-000051300000}"/>
    <cellStyle name="Vírgula 13 2 4 4 3" xfId="12325" xr:uid="{00000000-0005-0000-0000-000052300000}"/>
    <cellStyle name="Vírgula 13 2 4 5" xfId="12326" xr:uid="{00000000-0005-0000-0000-000053300000}"/>
    <cellStyle name="Vírgula 13 2 4 5 2" xfId="12327" xr:uid="{00000000-0005-0000-0000-000054300000}"/>
    <cellStyle name="Vírgula 13 2 4 6" xfId="12328" xr:uid="{00000000-0005-0000-0000-000055300000}"/>
    <cellStyle name="Vírgula 13 2 5" xfId="12329" xr:uid="{00000000-0005-0000-0000-000056300000}"/>
    <cellStyle name="Vírgula 13 2 5 2" xfId="12330" xr:uid="{00000000-0005-0000-0000-000057300000}"/>
    <cellStyle name="Vírgula 13 2 5 2 2" xfId="12331" xr:uid="{00000000-0005-0000-0000-000058300000}"/>
    <cellStyle name="Vírgula 13 2 5 2 2 2" xfId="12332" xr:uid="{00000000-0005-0000-0000-000059300000}"/>
    <cellStyle name="Vírgula 13 2 5 2 3" xfId="12333" xr:uid="{00000000-0005-0000-0000-00005A300000}"/>
    <cellStyle name="Vírgula 13 2 5 3" xfId="12334" xr:uid="{00000000-0005-0000-0000-00005B300000}"/>
    <cellStyle name="Vírgula 13 2 5 3 2" xfId="12335" xr:uid="{00000000-0005-0000-0000-00005C300000}"/>
    <cellStyle name="Vírgula 13 2 5 3 2 2" xfId="12336" xr:uid="{00000000-0005-0000-0000-00005D300000}"/>
    <cellStyle name="Vírgula 13 2 5 3 3" xfId="12337" xr:uid="{00000000-0005-0000-0000-00005E300000}"/>
    <cellStyle name="Vírgula 13 2 5 4" xfId="12338" xr:uid="{00000000-0005-0000-0000-00005F300000}"/>
    <cellStyle name="Vírgula 13 2 5 4 2" xfId="12339" xr:uid="{00000000-0005-0000-0000-000060300000}"/>
    <cellStyle name="Vírgula 13 2 5 5" xfId="12340" xr:uid="{00000000-0005-0000-0000-000061300000}"/>
    <cellStyle name="Vírgula 13 2 6" xfId="12341" xr:uid="{00000000-0005-0000-0000-000062300000}"/>
    <cellStyle name="Vírgula 13 2 6 2" xfId="12342" xr:uid="{00000000-0005-0000-0000-000063300000}"/>
    <cellStyle name="Vírgula 13 2 6 2 2" xfId="12343" xr:uid="{00000000-0005-0000-0000-000064300000}"/>
    <cellStyle name="Vírgula 13 2 6 3" xfId="12344" xr:uid="{00000000-0005-0000-0000-000065300000}"/>
    <cellStyle name="Vírgula 13 2 7" xfId="12345" xr:uid="{00000000-0005-0000-0000-000066300000}"/>
    <cellStyle name="Vírgula 13 2 7 2" xfId="12346" xr:uid="{00000000-0005-0000-0000-000067300000}"/>
    <cellStyle name="Vírgula 13 2 7 2 2" xfId="12347" xr:uid="{00000000-0005-0000-0000-000068300000}"/>
    <cellStyle name="Vírgula 13 2 7 3" xfId="12348" xr:uid="{00000000-0005-0000-0000-000069300000}"/>
    <cellStyle name="Vírgula 13 2 8" xfId="12349" xr:uid="{00000000-0005-0000-0000-00006A300000}"/>
    <cellStyle name="Vírgula 13 2 8 2" xfId="12350" xr:uid="{00000000-0005-0000-0000-00006B300000}"/>
    <cellStyle name="Vírgula 13 2 9" xfId="12351" xr:uid="{00000000-0005-0000-0000-00006C300000}"/>
    <cellStyle name="Vírgula 13 3" xfId="12352" xr:uid="{00000000-0005-0000-0000-00006D300000}"/>
    <cellStyle name="Vírgula 13 3 2" xfId="12353" xr:uid="{00000000-0005-0000-0000-00006E300000}"/>
    <cellStyle name="Vírgula 13 3 2 2" xfId="12354" xr:uid="{00000000-0005-0000-0000-00006F300000}"/>
    <cellStyle name="Vírgula 13 3 2 2 2" xfId="12355" xr:uid="{00000000-0005-0000-0000-000070300000}"/>
    <cellStyle name="Vírgula 13 3 2 2 2 2" xfId="12356" xr:uid="{00000000-0005-0000-0000-000071300000}"/>
    <cellStyle name="Vírgula 13 3 2 2 3" xfId="12357" xr:uid="{00000000-0005-0000-0000-000072300000}"/>
    <cellStyle name="Vírgula 13 3 2 3" xfId="12358" xr:uid="{00000000-0005-0000-0000-000073300000}"/>
    <cellStyle name="Vírgula 13 3 2 3 2" xfId="12359" xr:uid="{00000000-0005-0000-0000-000074300000}"/>
    <cellStyle name="Vírgula 13 3 2 3 2 2" xfId="12360" xr:uid="{00000000-0005-0000-0000-000075300000}"/>
    <cellStyle name="Vírgula 13 3 2 3 3" xfId="12361" xr:uid="{00000000-0005-0000-0000-000076300000}"/>
    <cellStyle name="Vírgula 13 3 2 4" xfId="12362" xr:uid="{00000000-0005-0000-0000-000077300000}"/>
    <cellStyle name="Vírgula 13 3 2 4 2" xfId="12363" xr:uid="{00000000-0005-0000-0000-000078300000}"/>
    <cellStyle name="Vírgula 13 3 2 5" xfId="12364" xr:uid="{00000000-0005-0000-0000-000079300000}"/>
    <cellStyle name="Vírgula 13 3 3" xfId="12365" xr:uid="{00000000-0005-0000-0000-00007A300000}"/>
    <cellStyle name="Vírgula 13 3 3 2" xfId="12366" xr:uid="{00000000-0005-0000-0000-00007B300000}"/>
    <cellStyle name="Vírgula 13 3 3 2 2" xfId="12367" xr:uid="{00000000-0005-0000-0000-00007C300000}"/>
    <cellStyle name="Vírgula 13 3 3 3" xfId="12368" xr:uid="{00000000-0005-0000-0000-00007D300000}"/>
    <cellStyle name="Vírgula 13 3 4" xfId="12369" xr:uid="{00000000-0005-0000-0000-00007E300000}"/>
    <cellStyle name="Vírgula 13 3 4 2" xfId="12370" xr:uid="{00000000-0005-0000-0000-00007F300000}"/>
    <cellStyle name="Vírgula 13 3 4 2 2" xfId="12371" xr:uid="{00000000-0005-0000-0000-000080300000}"/>
    <cellStyle name="Vírgula 13 3 4 3" xfId="12372" xr:uid="{00000000-0005-0000-0000-000081300000}"/>
    <cellStyle name="Vírgula 13 3 5" xfId="12373" xr:uid="{00000000-0005-0000-0000-000082300000}"/>
    <cellStyle name="Vírgula 13 3 5 2" xfId="12374" xr:uid="{00000000-0005-0000-0000-000083300000}"/>
    <cellStyle name="Vírgula 13 3 6" xfId="12375" xr:uid="{00000000-0005-0000-0000-000084300000}"/>
    <cellStyle name="Vírgula 13 4" xfId="12376" xr:uid="{00000000-0005-0000-0000-000085300000}"/>
    <cellStyle name="Vírgula 13 4 2" xfId="12377" xr:uid="{00000000-0005-0000-0000-000086300000}"/>
    <cellStyle name="Vírgula 13 4 2 2" xfId="12378" xr:uid="{00000000-0005-0000-0000-000087300000}"/>
    <cellStyle name="Vírgula 13 4 2 2 2" xfId="12379" xr:uid="{00000000-0005-0000-0000-000088300000}"/>
    <cellStyle name="Vírgula 13 4 2 2 2 2" xfId="12380" xr:uid="{00000000-0005-0000-0000-000089300000}"/>
    <cellStyle name="Vírgula 13 4 2 2 3" xfId="12381" xr:uid="{00000000-0005-0000-0000-00008A300000}"/>
    <cellStyle name="Vírgula 13 4 2 3" xfId="12382" xr:uid="{00000000-0005-0000-0000-00008B300000}"/>
    <cellStyle name="Vírgula 13 4 2 3 2" xfId="12383" xr:uid="{00000000-0005-0000-0000-00008C300000}"/>
    <cellStyle name="Vírgula 13 4 2 3 2 2" xfId="12384" xr:uid="{00000000-0005-0000-0000-00008D300000}"/>
    <cellStyle name="Vírgula 13 4 2 3 3" xfId="12385" xr:uid="{00000000-0005-0000-0000-00008E300000}"/>
    <cellStyle name="Vírgula 13 4 2 4" xfId="12386" xr:uid="{00000000-0005-0000-0000-00008F300000}"/>
    <cellStyle name="Vírgula 13 4 2 4 2" xfId="12387" xr:uid="{00000000-0005-0000-0000-000090300000}"/>
    <cellStyle name="Vírgula 13 4 2 5" xfId="12388" xr:uid="{00000000-0005-0000-0000-000091300000}"/>
    <cellStyle name="Vírgula 13 4 3" xfId="12389" xr:uid="{00000000-0005-0000-0000-000092300000}"/>
    <cellStyle name="Vírgula 13 4 3 2" xfId="12390" xr:uid="{00000000-0005-0000-0000-000093300000}"/>
    <cellStyle name="Vírgula 13 4 3 2 2" xfId="12391" xr:uid="{00000000-0005-0000-0000-000094300000}"/>
    <cellStyle name="Vírgula 13 4 3 3" xfId="12392" xr:uid="{00000000-0005-0000-0000-000095300000}"/>
    <cellStyle name="Vírgula 13 4 4" xfId="12393" xr:uid="{00000000-0005-0000-0000-000096300000}"/>
    <cellStyle name="Vírgula 13 4 4 2" xfId="12394" xr:uid="{00000000-0005-0000-0000-000097300000}"/>
    <cellStyle name="Vírgula 13 4 4 2 2" xfId="12395" xr:uid="{00000000-0005-0000-0000-000098300000}"/>
    <cellStyle name="Vírgula 13 4 4 3" xfId="12396" xr:uid="{00000000-0005-0000-0000-000099300000}"/>
    <cellStyle name="Vírgula 13 4 5" xfId="12397" xr:uid="{00000000-0005-0000-0000-00009A300000}"/>
    <cellStyle name="Vírgula 13 4 5 2" xfId="12398" xr:uid="{00000000-0005-0000-0000-00009B300000}"/>
    <cellStyle name="Vírgula 13 4 6" xfId="12399" xr:uid="{00000000-0005-0000-0000-00009C300000}"/>
    <cellStyle name="Vírgula 13 5" xfId="12400" xr:uid="{00000000-0005-0000-0000-00009D300000}"/>
    <cellStyle name="Vírgula 13 5 2" xfId="12401" xr:uid="{00000000-0005-0000-0000-00009E300000}"/>
    <cellStyle name="Vírgula 13 5 2 2" xfId="12402" xr:uid="{00000000-0005-0000-0000-00009F300000}"/>
    <cellStyle name="Vírgula 13 5 2 2 2" xfId="12403" xr:uid="{00000000-0005-0000-0000-0000A0300000}"/>
    <cellStyle name="Vírgula 13 5 2 2 2 2" xfId="12404" xr:uid="{00000000-0005-0000-0000-0000A1300000}"/>
    <cellStyle name="Vírgula 13 5 2 2 3" xfId="12405" xr:uid="{00000000-0005-0000-0000-0000A2300000}"/>
    <cellStyle name="Vírgula 13 5 2 3" xfId="12406" xr:uid="{00000000-0005-0000-0000-0000A3300000}"/>
    <cellStyle name="Vírgula 13 5 2 3 2" xfId="12407" xr:uid="{00000000-0005-0000-0000-0000A4300000}"/>
    <cellStyle name="Vírgula 13 5 2 3 2 2" xfId="12408" xr:uid="{00000000-0005-0000-0000-0000A5300000}"/>
    <cellStyle name="Vírgula 13 5 2 3 3" xfId="12409" xr:uid="{00000000-0005-0000-0000-0000A6300000}"/>
    <cellStyle name="Vírgula 13 5 2 4" xfId="12410" xr:uid="{00000000-0005-0000-0000-0000A7300000}"/>
    <cellStyle name="Vírgula 13 5 2 4 2" xfId="12411" xr:uid="{00000000-0005-0000-0000-0000A8300000}"/>
    <cellStyle name="Vírgula 13 5 2 5" xfId="12412" xr:uid="{00000000-0005-0000-0000-0000A9300000}"/>
    <cellStyle name="Vírgula 13 5 3" xfId="12413" xr:uid="{00000000-0005-0000-0000-0000AA300000}"/>
    <cellStyle name="Vírgula 13 5 3 2" xfId="12414" xr:uid="{00000000-0005-0000-0000-0000AB300000}"/>
    <cellStyle name="Vírgula 13 5 3 2 2" xfId="12415" xr:uid="{00000000-0005-0000-0000-0000AC300000}"/>
    <cellStyle name="Vírgula 13 5 3 3" xfId="12416" xr:uid="{00000000-0005-0000-0000-0000AD300000}"/>
    <cellStyle name="Vírgula 13 5 4" xfId="12417" xr:uid="{00000000-0005-0000-0000-0000AE300000}"/>
    <cellStyle name="Vírgula 13 5 4 2" xfId="12418" xr:uid="{00000000-0005-0000-0000-0000AF300000}"/>
    <cellStyle name="Vírgula 13 5 4 2 2" xfId="12419" xr:uid="{00000000-0005-0000-0000-0000B0300000}"/>
    <cellStyle name="Vírgula 13 5 4 3" xfId="12420" xr:uid="{00000000-0005-0000-0000-0000B1300000}"/>
    <cellStyle name="Vírgula 13 5 5" xfId="12421" xr:uid="{00000000-0005-0000-0000-0000B2300000}"/>
    <cellStyle name="Vírgula 13 5 5 2" xfId="12422" xr:uid="{00000000-0005-0000-0000-0000B3300000}"/>
    <cellStyle name="Vírgula 13 5 6" xfId="12423" xr:uid="{00000000-0005-0000-0000-0000B4300000}"/>
    <cellStyle name="Vírgula 13 6" xfId="12424" xr:uid="{00000000-0005-0000-0000-0000B5300000}"/>
    <cellStyle name="Vírgula 13 6 2" xfId="12425" xr:uid="{00000000-0005-0000-0000-0000B6300000}"/>
    <cellStyle name="Vírgula 13 6 2 2" xfId="12426" xr:uid="{00000000-0005-0000-0000-0000B7300000}"/>
    <cellStyle name="Vírgula 13 6 2 2 2" xfId="12427" xr:uid="{00000000-0005-0000-0000-0000B8300000}"/>
    <cellStyle name="Vírgula 13 6 2 3" xfId="12428" xr:uid="{00000000-0005-0000-0000-0000B9300000}"/>
    <cellStyle name="Vírgula 13 6 3" xfId="12429" xr:uid="{00000000-0005-0000-0000-0000BA300000}"/>
    <cellStyle name="Vírgula 13 6 3 2" xfId="12430" xr:uid="{00000000-0005-0000-0000-0000BB300000}"/>
    <cellStyle name="Vírgula 13 6 3 2 2" xfId="12431" xr:uid="{00000000-0005-0000-0000-0000BC300000}"/>
    <cellStyle name="Vírgula 13 6 3 3" xfId="12432" xr:uid="{00000000-0005-0000-0000-0000BD300000}"/>
    <cellStyle name="Vírgula 13 6 4" xfId="12433" xr:uid="{00000000-0005-0000-0000-0000BE300000}"/>
    <cellStyle name="Vírgula 13 6 4 2" xfId="12434" xr:uid="{00000000-0005-0000-0000-0000BF300000}"/>
    <cellStyle name="Vírgula 13 6 5" xfId="12435" xr:uid="{00000000-0005-0000-0000-0000C0300000}"/>
    <cellStyle name="Vírgula 13 7" xfId="12436" xr:uid="{00000000-0005-0000-0000-0000C1300000}"/>
    <cellStyle name="Vírgula 13 7 2" xfId="12437" xr:uid="{00000000-0005-0000-0000-0000C2300000}"/>
    <cellStyle name="Vírgula 13 7 2 2" xfId="12438" xr:uid="{00000000-0005-0000-0000-0000C3300000}"/>
    <cellStyle name="Vírgula 13 7 3" xfId="12439" xr:uid="{00000000-0005-0000-0000-0000C4300000}"/>
    <cellStyle name="Vírgula 13 8" xfId="12440" xr:uid="{00000000-0005-0000-0000-0000C5300000}"/>
    <cellStyle name="Vírgula 13 8 2" xfId="12441" xr:uid="{00000000-0005-0000-0000-0000C6300000}"/>
    <cellStyle name="Vírgula 13 8 2 2" xfId="12442" xr:uid="{00000000-0005-0000-0000-0000C7300000}"/>
    <cellStyle name="Vírgula 13 8 3" xfId="12443" xr:uid="{00000000-0005-0000-0000-0000C8300000}"/>
    <cellStyle name="Vírgula 13 9" xfId="12444" xr:uid="{00000000-0005-0000-0000-0000C9300000}"/>
    <cellStyle name="Vírgula 13 9 2" xfId="12445" xr:uid="{00000000-0005-0000-0000-0000CA300000}"/>
    <cellStyle name="Vírgula 14" xfId="12446" xr:uid="{00000000-0005-0000-0000-0000CB300000}"/>
    <cellStyle name="Vírgula 14 10" xfId="12447" xr:uid="{00000000-0005-0000-0000-0000CC300000}"/>
    <cellStyle name="Vírgula 14 2" xfId="12448" xr:uid="{00000000-0005-0000-0000-0000CD300000}"/>
    <cellStyle name="Vírgula 14 2 2" xfId="12449" xr:uid="{00000000-0005-0000-0000-0000CE300000}"/>
    <cellStyle name="Vírgula 14 2 2 2" xfId="12450" xr:uid="{00000000-0005-0000-0000-0000CF300000}"/>
    <cellStyle name="Vírgula 14 2 2 2 2" xfId="12451" xr:uid="{00000000-0005-0000-0000-0000D0300000}"/>
    <cellStyle name="Vírgula 14 2 2 2 2 2" xfId="12452" xr:uid="{00000000-0005-0000-0000-0000D1300000}"/>
    <cellStyle name="Vírgula 14 2 2 2 2 2 2" xfId="12453" xr:uid="{00000000-0005-0000-0000-0000D2300000}"/>
    <cellStyle name="Vírgula 14 2 2 2 2 3" xfId="12454" xr:uid="{00000000-0005-0000-0000-0000D3300000}"/>
    <cellStyle name="Vírgula 14 2 2 2 3" xfId="12455" xr:uid="{00000000-0005-0000-0000-0000D4300000}"/>
    <cellStyle name="Vírgula 14 2 2 2 3 2" xfId="12456" xr:uid="{00000000-0005-0000-0000-0000D5300000}"/>
    <cellStyle name="Vírgula 14 2 2 2 3 2 2" xfId="12457" xr:uid="{00000000-0005-0000-0000-0000D6300000}"/>
    <cellStyle name="Vírgula 14 2 2 2 3 3" xfId="12458" xr:uid="{00000000-0005-0000-0000-0000D7300000}"/>
    <cellStyle name="Vírgula 14 2 2 2 4" xfId="12459" xr:uid="{00000000-0005-0000-0000-0000D8300000}"/>
    <cellStyle name="Vírgula 14 2 2 2 4 2" xfId="12460" xr:uid="{00000000-0005-0000-0000-0000D9300000}"/>
    <cellStyle name="Vírgula 14 2 2 2 5" xfId="12461" xr:uid="{00000000-0005-0000-0000-0000DA300000}"/>
    <cellStyle name="Vírgula 14 2 2 3" xfId="12462" xr:uid="{00000000-0005-0000-0000-0000DB300000}"/>
    <cellStyle name="Vírgula 14 2 2 3 2" xfId="12463" xr:uid="{00000000-0005-0000-0000-0000DC300000}"/>
    <cellStyle name="Vírgula 14 2 2 3 2 2" xfId="12464" xr:uid="{00000000-0005-0000-0000-0000DD300000}"/>
    <cellStyle name="Vírgula 14 2 2 3 3" xfId="12465" xr:uid="{00000000-0005-0000-0000-0000DE300000}"/>
    <cellStyle name="Vírgula 14 2 2 4" xfId="12466" xr:uid="{00000000-0005-0000-0000-0000DF300000}"/>
    <cellStyle name="Vírgula 14 2 2 4 2" xfId="12467" xr:uid="{00000000-0005-0000-0000-0000E0300000}"/>
    <cellStyle name="Vírgula 14 2 2 4 2 2" xfId="12468" xr:uid="{00000000-0005-0000-0000-0000E1300000}"/>
    <cellStyle name="Vírgula 14 2 2 4 3" xfId="12469" xr:uid="{00000000-0005-0000-0000-0000E2300000}"/>
    <cellStyle name="Vírgula 14 2 2 5" xfId="12470" xr:uid="{00000000-0005-0000-0000-0000E3300000}"/>
    <cellStyle name="Vírgula 14 2 2 5 2" xfId="12471" xr:uid="{00000000-0005-0000-0000-0000E4300000}"/>
    <cellStyle name="Vírgula 14 2 2 6" xfId="12472" xr:uid="{00000000-0005-0000-0000-0000E5300000}"/>
    <cellStyle name="Vírgula 14 2 3" xfId="12473" xr:uid="{00000000-0005-0000-0000-0000E6300000}"/>
    <cellStyle name="Vírgula 14 2 3 2" xfId="12474" xr:uid="{00000000-0005-0000-0000-0000E7300000}"/>
    <cellStyle name="Vírgula 14 2 3 2 2" xfId="12475" xr:uid="{00000000-0005-0000-0000-0000E8300000}"/>
    <cellStyle name="Vírgula 14 2 3 2 2 2" xfId="12476" xr:uid="{00000000-0005-0000-0000-0000E9300000}"/>
    <cellStyle name="Vírgula 14 2 3 2 2 2 2" xfId="12477" xr:uid="{00000000-0005-0000-0000-0000EA300000}"/>
    <cellStyle name="Vírgula 14 2 3 2 2 3" xfId="12478" xr:uid="{00000000-0005-0000-0000-0000EB300000}"/>
    <cellStyle name="Vírgula 14 2 3 2 3" xfId="12479" xr:uid="{00000000-0005-0000-0000-0000EC300000}"/>
    <cellStyle name="Vírgula 14 2 3 2 3 2" xfId="12480" xr:uid="{00000000-0005-0000-0000-0000ED300000}"/>
    <cellStyle name="Vírgula 14 2 3 2 3 2 2" xfId="12481" xr:uid="{00000000-0005-0000-0000-0000EE300000}"/>
    <cellStyle name="Vírgula 14 2 3 2 3 3" xfId="12482" xr:uid="{00000000-0005-0000-0000-0000EF300000}"/>
    <cellStyle name="Vírgula 14 2 3 2 4" xfId="12483" xr:uid="{00000000-0005-0000-0000-0000F0300000}"/>
    <cellStyle name="Vírgula 14 2 3 2 4 2" xfId="12484" xr:uid="{00000000-0005-0000-0000-0000F1300000}"/>
    <cellStyle name="Vírgula 14 2 3 2 5" xfId="12485" xr:uid="{00000000-0005-0000-0000-0000F2300000}"/>
    <cellStyle name="Vírgula 14 2 3 3" xfId="12486" xr:uid="{00000000-0005-0000-0000-0000F3300000}"/>
    <cellStyle name="Vírgula 14 2 3 3 2" xfId="12487" xr:uid="{00000000-0005-0000-0000-0000F4300000}"/>
    <cellStyle name="Vírgula 14 2 3 3 2 2" xfId="12488" xr:uid="{00000000-0005-0000-0000-0000F5300000}"/>
    <cellStyle name="Vírgula 14 2 3 3 3" xfId="12489" xr:uid="{00000000-0005-0000-0000-0000F6300000}"/>
    <cellStyle name="Vírgula 14 2 3 4" xfId="12490" xr:uid="{00000000-0005-0000-0000-0000F7300000}"/>
    <cellStyle name="Vírgula 14 2 3 4 2" xfId="12491" xr:uid="{00000000-0005-0000-0000-0000F8300000}"/>
    <cellStyle name="Vírgula 14 2 3 4 2 2" xfId="12492" xr:uid="{00000000-0005-0000-0000-0000F9300000}"/>
    <cellStyle name="Vírgula 14 2 3 4 3" xfId="12493" xr:uid="{00000000-0005-0000-0000-0000FA300000}"/>
    <cellStyle name="Vírgula 14 2 3 5" xfId="12494" xr:uid="{00000000-0005-0000-0000-0000FB300000}"/>
    <cellStyle name="Vírgula 14 2 3 5 2" xfId="12495" xr:uid="{00000000-0005-0000-0000-0000FC300000}"/>
    <cellStyle name="Vírgula 14 2 3 6" xfId="12496" xr:uid="{00000000-0005-0000-0000-0000FD300000}"/>
    <cellStyle name="Vírgula 14 2 4" xfId="12497" xr:uid="{00000000-0005-0000-0000-0000FE300000}"/>
    <cellStyle name="Vírgula 14 2 4 2" xfId="12498" xr:uid="{00000000-0005-0000-0000-0000FF300000}"/>
    <cellStyle name="Vírgula 14 2 4 2 2" xfId="12499" xr:uid="{00000000-0005-0000-0000-000000310000}"/>
    <cellStyle name="Vírgula 14 2 4 2 2 2" xfId="12500" xr:uid="{00000000-0005-0000-0000-000001310000}"/>
    <cellStyle name="Vírgula 14 2 4 2 2 2 2" xfId="12501" xr:uid="{00000000-0005-0000-0000-000002310000}"/>
    <cellStyle name="Vírgula 14 2 4 2 2 3" xfId="12502" xr:uid="{00000000-0005-0000-0000-000003310000}"/>
    <cellStyle name="Vírgula 14 2 4 2 3" xfId="12503" xr:uid="{00000000-0005-0000-0000-000004310000}"/>
    <cellStyle name="Vírgula 14 2 4 2 3 2" xfId="12504" xr:uid="{00000000-0005-0000-0000-000005310000}"/>
    <cellStyle name="Vírgula 14 2 4 2 3 2 2" xfId="12505" xr:uid="{00000000-0005-0000-0000-000006310000}"/>
    <cellStyle name="Vírgula 14 2 4 2 3 3" xfId="12506" xr:uid="{00000000-0005-0000-0000-000007310000}"/>
    <cellStyle name="Vírgula 14 2 4 2 4" xfId="12507" xr:uid="{00000000-0005-0000-0000-000008310000}"/>
    <cellStyle name="Vírgula 14 2 4 2 4 2" xfId="12508" xr:uid="{00000000-0005-0000-0000-000009310000}"/>
    <cellStyle name="Vírgula 14 2 4 2 5" xfId="12509" xr:uid="{00000000-0005-0000-0000-00000A310000}"/>
    <cellStyle name="Vírgula 14 2 4 3" xfId="12510" xr:uid="{00000000-0005-0000-0000-00000B310000}"/>
    <cellStyle name="Vírgula 14 2 4 3 2" xfId="12511" xr:uid="{00000000-0005-0000-0000-00000C310000}"/>
    <cellStyle name="Vírgula 14 2 4 3 2 2" xfId="12512" xr:uid="{00000000-0005-0000-0000-00000D310000}"/>
    <cellStyle name="Vírgula 14 2 4 3 3" xfId="12513" xr:uid="{00000000-0005-0000-0000-00000E310000}"/>
    <cellStyle name="Vírgula 14 2 4 4" xfId="12514" xr:uid="{00000000-0005-0000-0000-00000F310000}"/>
    <cellStyle name="Vírgula 14 2 4 4 2" xfId="12515" xr:uid="{00000000-0005-0000-0000-000010310000}"/>
    <cellStyle name="Vírgula 14 2 4 4 2 2" xfId="12516" xr:uid="{00000000-0005-0000-0000-000011310000}"/>
    <cellStyle name="Vírgula 14 2 4 4 3" xfId="12517" xr:uid="{00000000-0005-0000-0000-000012310000}"/>
    <cellStyle name="Vírgula 14 2 4 5" xfId="12518" xr:uid="{00000000-0005-0000-0000-000013310000}"/>
    <cellStyle name="Vírgula 14 2 4 5 2" xfId="12519" xr:uid="{00000000-0005-0000-0000-000014310000}"/>
    <cellStyle name="Vírgula 14 2 4 6" xfId="12520" xr:uid="{00000000-0005-0000-0000-000015310000}"/>
    <cellStyle name="Vírgula 14 2 5" xfId="12521" xr:uid="{00000000-0005-0000-0000-000016310000}"/>
    <cellStyle name="Vírgula 14 2 5 2" xfId="12522" xr:uid="{00000000-0005-0000-0000-000017310000}"/>
    <cellStyle name="Vírgula 14 2 5 2 2" xfId="12523" xr:uid="{00000000-0005-0000-0000-000018310000}"/>
    <cellStyle name="Vírgula 14 2 5 2 2 2" xfId="12524" xr:uid="{00000000-0005-0000-0000-000019310000}"/>
    <cellStyle name="Vírgula 14 2 5 2 3" xfId="12525" xr:uid="{00000000-0005-0000-0000-00001A310000}"/>
    <cellStyle name="Vírgula 14 2 5 3" xfId="12526" xr:uid="{00000000-0005-0000-0000-00001B310000}"/>
    <cellStyle name="Vírgula 14 2 5 3 2" xfId="12527" xr:uid="{00000000-0005-0000-0000-00001C310000}"/>
    <cellStyle name="Vírgula 14 2 5 3 2 2" xfId="12528" xr:uid="{00000000-0005-0000-0000-00001D310000}"/>
    <cellStyle name="Vírgula 14 2 5 3 3" xfId="12529" xr:uid="{00000000-0005-0000-0000-00001E310000}"/>
    <cellStyle name="Vírgula 14 2 5 4" xfId="12530" xr:uid="{00000000-0005-0000-0000-00001F310000}"/>
    <cellStyle name="Vírgula 14 2 5 4 2" xfId="12531" xr:uid="{00000000-0005-0000-0000-000020310000}"/>
    <cellStyle name="Vírgula 14 2 5 5" xfId="12532" xr:uid="{00000000-0005-0000-0000-000021310000}"/>
    <cellStyle name="Vírgula 14 2 6" xfId="12533" xr:uid="{00000000-0005-0000-0000-000022310000}"/>
    <cellStyle name="Vírgula 14 2 6 2" xfId="12534" xr:uid="{00000000-0005-0000-0000-000023310000}"/>
    <cellStyle name="Vírgula 14 2 6 2 2" xfId="12535" xr:uid="{00000000-0005-0000-0000-000024310000}"/>
    <cellStyle name="Vírgula 14 2 6 3" xfId="12536" xr:uid="{00000000-0005-0000-0000-000025310000}"/>
    <cellStyle name="Vírgula 14 2 7" xfId="12537" xr:uid="{00000000-0005-0000-0000-000026310000}"/>
    <cellStyle name="Vírgula 14 2 7 2" xfId="12538" xr:uid="{00000000-0005-0000-0000-000027310000}"/>
    <cellStyle name="Vírgula 14 2 7 2 2" xfId="12539" xr:uid="{00000000-0005-0000-0000-000028310000}"/>
    <cellStyle name="Vírgula 14 2 7 3" xfId="12540" xr:uid="{00000000-0005-0000-0000-000029310000}"/>
    <cellStyle name="Vírgula 14 2 8" xfId="12541" xr:uid="{00000000-0005-0000-0000-00002A310000}"/>
    <cellStyle name="Vírgula 14 2 8 2" xfId="12542" xr:uid="{00000000-0005-0000-0000-00002B310000}"/>
    <cellStyle name="Vírgula 14 2 9" xfId="12543" xr:uid="{00000000-0005-0000-0000-00002C310000}"/>
    <cellStyle name="Vírgula 14 3" xfId="12544" xr:uid="{00000000-0005-0000-0000-00002D310000}"/>
    <cellStyle name="Vírgula 14 3 2" xfId="12545" xr:uid="{00000000-0005-0000-0000-00002E310000}"/>
    <cellStyle name="Vírgula 14 3 2 2" xfId="12546" xr:uid="{00000000-0005-0000-0000-00002F310000}"/>
    <cellStyle name="Vírgula 14 3 2 2 2" xfId="12547" xr:uid="{00000000-0005-0000-0000-000030310000}"/>
    <cellStyle name="Vírgula 14 3 2 2 2 2" xfId="12548" xr:uid="{00000000-0005-0000-0000-000031310000}"/>
    <cellStyle name="Vírgula 14 3 2 2 3" xfId="12549" xr:uid="{00000000-0005-0000-0000-000032310000}"/>
    <cellStyle name="Vírgula 14 3 2 3" xfId="12550" xr:uid="{00000000-0005-0000-0000-000033310000}"/>
    <cellStyle name="Vírgula 14 3 2 3 2" xfId="12551" xr:uid="{00000000-0005-0000-0000-000034310000}"/>
    <cellStyle name="Vírgula 14 3 2 3 2 2" xfId="12552" xr:uid="{00000000-0005-0000-0000-000035310000}"/>
    <cellStyle name="Vírgula 14 3 2 3 3" xfId="12553" xr:uid="{00000000-0005-0000-0000-000036310000}"/>
    <cellStyle name="Vírgula 14 3 2 4" xfId="12554" xr:uid="{00000000-0005-0000-0000-000037310000}"/>
    <cellStyle name="Vírgula 14 3 2 4 2" xfId="12555" xr:uid="{00000000-0005-0000-0000-000038310000}"/>
    <cellStyle name="Vírgula 14 3 2 5" xfId="12556" xr:uid="{00000000-0005-0000-0000-000039310000}"/>
    <cellStyle name="Vírgula 14 3 3" xfId="12557" xr:uid="{00000000-0005-0000-0000-00003A310000}"/>
    <cellStyle name="Vírgula 14 3 3 2" xfId="12558" xr:uid="{00000000-0005-0000-0000-00003B310000}"/>
    <cellStyle name="Vírgula 14 3 3 2 2" xfId="12559" xr:uid="{00000000-0005-0000-0000-00003C310000}"/>
    <cellStyle name="Vírgula 14 3 3 3" xfId="12560" xr:uid="{00000000-0005-0000-0000-00003D310000}"/>
    <cellStyle name="Vírgula 14 3 4" xfId="12561" xr:uid="{00000000-0005-0000-0000-00003E310000}"/>
    <cellStyle name="Vírgula 14 3 4 2" xfId="12562" xr:uid="{00000000-0005-0000-0000-00003F310000}"/>
    <cellStyle name="Vírgula 14 3 4 2 2" xfId="12563" xr:uid="{00000000-0005-0000-0000-000040310000}"/>
    <cellStyle name="Vírgula 14 3 4 3" xfId="12564" xr:uid="{00000000-0005-0000-0000-000041310000}"/>
    <cellStyle name="Vírgula 14 3 5" xfId="12565" xr:uid="{00000000-0005-0000-0000-000042310000}"/>
    <cellStyle name="Vírgula 14 3 5 2" xfId="12566" xr:uid="{00000000-0005-0000-0000-000043310000}"/>
    <cellStyle name="Vírgula 14 3 6" xfId="12567" xr:uid="{00000000-0005-0000-0000-000044310000}"/>
    <cellStyle name="Vírgula 14 4" xfId="12568" xr:uid="{00000000-0005-0000-0000-000045310000}"/>
    <cellStyle name="Vírgula 14 4 2" xfId="12569" xr:uid="{00000000-0005-0000-0000-000046310000}"/>
    <cellStyle name="Vírgula 14 4 2 2" xfId="12570" xr:uid="{00000000-0005-0000-0000-000047310000}"/>
    <cellStyle name="Vírgula 14 4 2 2 2" xfId="12571" xr:uid="{00000000-0005-0000-0000-000048310000}"/>
    <cellStyle name="Vírgula 14 4 2 2 2 2" xfId="12572" xr:uid="{00000000-0005-0000-0000-000049310000}"/>
    <cellStyle name="Vírgula 14 4 2 2 3" xfId="12573" xr:uid="{00000000-0005-0000-0000-00004A310000}"/>
    <cellStyle name="Vírgula 14 4 2 3" xfId="12574" xr:uid="{00000000-0005-0000-0000-00004B310000}"/>
    <cellStyle name="Vírgula 14 4 2 3 2" xfId="12575" xr:uid="{00000000-0005-0000-0000-00004C310000}"/>
    <cellStyle name="Vírgula 14 4 2 3 2 2" xfId="12576" xr:uid="{00000000-0005-0000-0000-00004D310000}"/>
    <cellStyle name="Vírgula 14 4 2 3 3" xfId="12577" xr:uid="{00000000-0005-0000-0000-00004E310000}"/>
    <cellStyle name="Vírgula 14 4 2 4" xfId="12578" xr:uid="{00000000-0005-0000-0000-00004F310000}"/>
    <cellStyle name="Vírgula 14 4 2 4 2" xfId="12579" xr:uid="{00000000-0005-0000-0000-000050310000}"/>
    <cellStyle name="Vírgula 14 4 2 5" xfId="12580" xr:uid="{00000000-0005-0000-0000-000051310000}"/>
    <cellStyle name="Vírgula 14 4 3" xfId="12581" xr:uid="{00000000-0005-0000-0000-000052310000}"/>
    <cellStyle name="Vírgula 14 4 3 2" xfId="12582" xr:uid="{00000000-0005-0000-0000-000053310000}"/>
    <cellStyle name="Vírgula 14 4 3 2 2" xfId="12583" xr:uid="{00000000-0005-0000-0000-000054310000}"/>
    <cellStyle name="Vírgula 14 4 3 3" xfId="12584" xr:uid="{00000000-0005-0000-0000-000055310000}"/>
    <cellStyle name="Vírgula 14 4 4" xfId="12585" xr:uid="{00000000-0005-0000-0000-000056310000}"/>
    <cellStyle name="Vírgula 14 4 4 2" xfId="12586" xr:uid="{00000000-0005-0000-0000-000057310000}"/>
    <cellStyle name="Vírgula 14 4 4 2 2" xfId="12587" xr:uid="{00000000-0005-0000-0000-000058310000}"/>
    <cellStyle name="Vírgula 14 4 4 3" xfId="12588" xr:uid="{00000000-0005-0000-0000-000059310000}"/>
    <cellStyle name="Vírgula 14 4 5" xfId="12589" xr:uid="{00000000-0005-0000-0000-00005A310000}"/>
    <cellStyle name="Vírgula 14 4 5 2" xfId="12590" xr:uid="{00000000-0005-0000-0000-00005B310000}"/>
    <cellStyle name="Vírgula 14 4 6" xfId="12591" xr:uid="{00000000-0005-0000-0000-00005C310000}"/>
    <cellStyle name="Vírgula 14 5" xfId="12592" xr:uid="{00000000-0005-0000-0000-00005D310000}"/>
    <cellStyle name="Vírgula 14 5 2" xfId="12593" xr:uid="{00000000-0005-0000-0000-00005E310000}"/>
    <cellStyle name="Vírgula 14 5 2 2" xfId="12594" xr:uid="{00000000-0005-0000-0000-00005F310000}"/>
    <cellStyle name="Vírgula 14 5 2 2 2" xfId="12595" xr:uid="{00000000-0005-0000-0000-000060310000}"/>
    <cellStyle name="Vírgula 14 5 2 2 2 2" xfId="12596" xr:uid="{00000000-0005-0000-0000-000061310000}"/>
    <cellStyle name="Vírgula 14 5 2 2 3" xfId="12597" xr:uid="{00000000-0005-0000-0000-000062310000}"/>
    <cellStyle name="Vírgula 14 5 2 3" xfId="12598" xr:uid="{00000000-0005-0000-0000-000063310000}"/>
    <cellStyle name="Vírgula 14 5 2 3 2" xfId="12599" xr:uid="{00000000-0005-0000-0000-000064310000}"/>
    <cellStyle name="Vírgula 14 5 2 3 2 2" xfId="12600" xr:uid="{00000000-0005-0000-0000-000065310000}"/>
    <cellStyle name="Vírgula 14 5 2 3 3" xfId="12601" xr:uid="{00000000-0005-0000-0000-000066310000}"/>
    <cellStyle name="Vírgula 14 5 2 4" xfId="12602" xr:uid="{00000000-0005-0000-0000-000067310000}"/>
    <cellStyle name="Vírgula 14 5 2 4 2" xfId="12603" xr:uid="{00000000-0005-0000-0000-000068310000}"/>
    <cellStyle name="Vírgula 14 5 2 5" xfId="12604" xr:uid="{00000000-0005-0000-0000-000069310000}"/>
    <cellStyle name="Vírgula 14 5 3" xfId="12605" xr:uid="{00000000-0005-0000-0000-00006A310000}"/>
    <cellStyle name="Vírgula 14 5 3 2" xfId="12606" xr:uid="{00000000-0005-0000-0000-00006B310000}"/>
    <cellStyle name="Vírgula 14 5 3 2 2" xfId="12607" xr:uid="{00000000-0005-0000-0000-00006C310000}"/>
    <cellStyle name="Vírgula 14 5 3 3" xfId="12608" xr:uid="{00000000-0005-0000-0000-00006D310000}"/>
    <cellStyle name="Vírgula 14 5 4" xfId="12609" xr:uid="{00000000-0005-0000-0000-00006E310000}"/>
    <cellStyle name="Vírgula 14 5 4 2" xfId="12610" xr:uid="{00000000-0005-0000-0000-00006F310000}"/>
    <cellStyle name="Vírgula 14 5 4 2 2" xfId="12611" xr:uid="{00000000-0005-0000-0000-000070310000}"/>
    <cellStyle name="Vírgula 14 5 4 3" xfId="12612" xr:uid="{00000000-0005-0000-0000-000071310000}"/>
    <cellStyle name="Vírgula 14 5 5" xfId="12613" xr:uid="{00000000-0005-0000-0000-000072310000}"/>
    <cellStyle name="Vírgula 14 5 5 2" xfId="12614" xr:uid="{00000000-0005-0000-0000-000073310000}"/>
    <cellStyle name="Vírgula 14 5 6" xfId="12615" xr:uid="{00000000-0005-0000-0000-000074310000}"/>
    <cellStyle name="Vírgula 14 6" xfId="12616" xr:uid="{00000000-0005-0000-0000-000075310000}"/>
    <cellStyle name="Vírgula 14 6 2" xfId="12617" xr:uid="{00000000-0005-0000-0000-000076310000}"/>
    <cellStyle name="Vírgula 14 6 2 2" xfId="12618" xr:uid="{00000000-0005-0000-0000-000077310000}"/>
    <cellStyle name="Vírgula 14 6 2 2 2" xfId="12619" xr:uid="{00000000-0005-0000-0000-000078310000}"/>
    <cellStyle name="Vírgula 14 6 2 3" xfId="12620" xr:uid="{00000000-0005-0000-0000-000079310000}"/>
    <cellStyle name="Vírgula 14 6 3" xfId="12621" xr:uid="{00000000-0005-0000-0000-00007A310000}"/>
    <cellStyle name="Vírgula 14 6 3 2" xfId="12622" xr:uid="{00000000-0005-0000-0000-00007B310000}"/>
    <cellStyle name="Vírgula 14 6 3 2 2" xfId="12623" xr:uid="{00000000-0005-0000-0000-00007C310000}"/>
    <cellStyle name="Vírgula 14 6 3 3" xfId="12624" xr:uid="{00000000-0005-0000-0000-00007D310000}"/>
    <cellStyle name="Vírgula 14 6 4" xfId="12625" xr:uid="{00000000-0005-0000-0000-00007E310000}"/>
    <cellStyle name="Vírgula 14 6 4 2" xfId="12626" xr:uid="{00000000-0005-0000-0000-00007F310000}"/>
    <cellStyle name="Vírgula 14 6 5" xfId="12627" xr:uid="{00000000-0005-0000-0000-000080310000}"/>
    <cellStyle name="Vírgula 14 7" xfId="12628" xr:uid="{00000000-0005-0000-0000-000081310000}"/>
    <cellStyle name="Vírgula 14 7 2" xfId="12629" xr:uid="{00000000-0005-0000-0000-000082310000}"/>
    <cellStyle name="Vírgula 14 7 2 2" xfId="12630" xr:uid="{00000000-0005-0000-0000-000083310000}"/>
    <cellStyle name="Vírgula 14 7 3" xfId="12631" xr:uid="{00000000-0005-0000-0000-000084310000}"/>
    <cellStyle name="Vírgula 14 8" xfId="12632" xr:uid="{00000000-0005-0000-0000-000085310000}"/>
    <cellStyle name="Vírgula 14 8 2" xfId="12633" xr:uid="{00000000-0005-0000-0000-000086310000}"/>
    <cellStyle name="Vírgula 14 8 2 2" xfId="12634" xr:uid="{00000000-0005-0000-0000-000087310000}"/>
    <cellStyle name="Vírgula 14 8 3" xfId="12635" xr:uid="{00000000-0005-0000-0000-000088310000}"/>
    <cellStyle name="Vírgula 14 9" xfId="12636" xr:uid="{00000000-0005-0000-0000-000089310000}"/>
    <cellStyle name="Vírgula 14 9 2" xfId="12637" xr:uid="{00000000-0005-0000-0000-00008A310000}"/>
    <cellStyle name="Vírgula 15" xfId="12638" xr:uid="{00000000-0005-0000-0000-00008B310000}"/>
    <cellStyle name="Vírgula 15 2" xfId="12639" xr:uid="{00000000-0005-0000-0000-00008C310000}"/>
    <cellStyle name="Vírgula 15 2 2" xfId="12640" xr:uid="{00000000-0005-0000-0000-00008D310000}"/>
    <cellStyle name="Vírgula 15 3" xfId="12641" xr:uid="{00000000-0005-0000-0000-00008E310000}"/>
    <cellStyle name="Vírgula 16" xfId="12642" xr:uid="{00000000-0005-0000-0000-00008F310000}"/>
    <cellStyle name="Vírgula 16 2" xfId="12643" xr:uid="{00000000-0005-0000-0000-000090310000}"/>
    <cellStyle name="Vírgula 16 2 2" xfId="12644" xr:uid="{00000000-0005-0000-0000-000091310000}"/>
    <cellStyle name="Vírgula 16 3" xfId="12645" xr:uid="{00000000-0005-0000-0000-000092310000}"/>
    <cellStyle name="Vírgula 17" xfId="12646" xr:uid="{00000000-0005-0000-0000-000093310000}"/>
    <cellStyle name="Vírgula 17 2" xfId="12647" xr:uid="{00000000-0005-0000-0000-000094310000}"/>
    <cellStyle name="Vírgula 18" xfId="12648" xr:uid="{00000000-0005-0000-0000-000095310000}"/>
    <cellStyle name="Vírgula 18 2" xfId="12649" xr:uid="{00000000-0005-0000-0000-000096310000}"/>
    <cellStyle name="Vírgula 19" xfId="12650" xr:uid="{00000000-0005-0000-0000-000097310000}"/>
    <cellStyle name="Vírgula 19 2" xfId="12651" xr:uid="{00000000-0005-0000-0000-000098310000}"/>
    <cellStyle name="Vírgula 2" xfId="12652" xr:uid="{00000000-0005-0000-0000-000099310000}"/>
    <cellStyle name="Vírgula 2 10" xfId="12653" xr:uid="{00000000-0005-0000-0000-00009A310000}"/>
    <cellStyle name="Vírgula 2 10 2" xfId="12654" xr:uid="{00000000-0005-0000-0000-00009B310000}"/>
    <cellStyle name="Vírgula 2 10 2 2" xfId="12655" xr:uid="{00000000-0005-0000-0000-00009C310000}"/>
    <cellStyle name="Vírgula 2 11" xfId="12656" xr:uid="{00000000-0005-0000-0000-00009D310000}"/>
    <cellStyle name="Vírgula 2 11 2" xfId="12657" xr:uid="{00000000-0005-0000-0000-00009E310000}"/>
    <cellStyle name="Vírgula 2 12" xfId="12658" xr:uid="{00000000-0005-0000-0000-00009F310000}"/>
    <cellStyle name="Vírgula 2 2" xfId="12659" xr:uid="{00000000-0005-0000-0000-0000A0310000}"/>
    <cellStyle name="Vírgula 2 2 2" xfId="12660" xr:uid="{00000000-0005-0000-0000-0000A1310000}"/>
    <cellStyle name="Vírgula 2 2 2 2" xfId="12661" xr:uid="{00000000-0005-0000-0000-0000A2310000}"/>
    <cellStyle name="Vírgula 2 2 2 2 2" xfId="12662" xr:uid="{00000000-0005-0000-0000-0000A3310000}"/>
    <cellStyle name="Vírgula 2 2 2 2 2 2" xfId="12663" xr:uid="{00000000-0005-0000-0000-0000A4310000}"/>
    <cellStyle name="Vírgula 2 2 2 2 2 3" xfId="12664" xr:uid="{00000000-0005-0000-0000-0000A5310000}"/>
    <cellStyle name="Vírgula 2 2 2 2 3" xfId="12665" xr:uid="{00000000-0005-0000-0000-0000A6310000}"/>
    <cellStyle name="Vírgula 2 2 2 2 4" xfId="12666" xr:uid="{00000000-0005-0000-0000-0000A7310000}"/>
    <cellStyle name="Vírgula 2 2 2 2 5" xfId="12667" xr:uid="{00000000-0005-0000-0000-0000A8310000}"/>
    <cellStyle name="Vírgula 2 2 2 3" xfId="12668" xr:uid="{00000000-0005-0000-0000-0000A9310000}"/>
    <cellStyle name="Vírgula 2 2 2 4" xfId="12669" xr:uid="{00000000-0005-0000-0000-0000AA310000}"/>
    <cellStyle name="Vírgula 2 2 3" xfId="12670" xr:uid="{00000000-0005-0000-0000-0000AB310000}"/>
    <cellStyle name="Vírgula 2 2 3 2" xfId="12671" xr:uid="{00000000-0005-0000-0000-0000AC310000}"/>
    <cellStyle name="Vírgula 2 2 3 3" xfId="12672" xr:uid="{00000000-0005-0000-0000-0000AD310000}"/>
    <cellStyle name="Vírgula 2 2 4" xfId="12673" xr:uid="{00000000-0005-0000-0000-0000AE310000}"/>
    <cellStyle name="Vírgula 2 2 4 2" xfId="12674" xr:uid="{00000000-0005-0000-0000-0000AF310000}"/>
    <cellStyle name="Vírgula 2 2 4 3" xfId="12675" xr:uid="{00000000-0005-0000-0000-0000B0310000}"/>
    <cellStyle name="Vírgula 2 2 5" xfId="12676" xr:uid="{00000000-0005-0000-0000-0000B1310000}"/>
    <cellStyle name="Vírgula 2 2 5 2" xfId="12677" xr:uid="{00000000-0005-0000-0000-0000B2310000}"/>
    <cellStyle name="Vírgula 2 2 5 3" xfId="12678" xr:uid="{00000000-0005-0000-0000-0000B3310000}"/>
    <cellStyle name="Vírgula 2 2 6" xfId="12679" xr:uid="{00000000-0005-0000-0000-0000B4310000}"/>
    <cellStyle name="Vírgula 2 2 6 2" xfId="12680" xr:uid="{00000000-0005-0000-0000-0000B5310000}"/>
    <cellStyle name="Vírgula 2 2 6 2 2" xfId="12681" xr:uid="{00000000-0005-0000-0000-0000B6310000}"/>
    <cellStyle name="Vírgula 2 2 6 3" xfId="12682" xr:uid="{00000000-0005-0000-0000-0000B7310000}"/>
    <cellStyle name="Vírgula 2 2 7" xfId="12683" xr:uid="{00000000-0005-0000-0000-0000B8310000}"/>
    <cellStyle name="Vírgula 2 2 7 2" xfId="12684" xr:uid="{00000000-0005-0000-0000-0000B9310000}"/>
    <cellStyle name="Vírgula 2 2 8" xfId="12685" xr:uid="{00000000-0005-0000-0000-0000BA310000}"/>
    <cellStyle name="Vírgula 2 2 9" xfId="12686" xr:uid="{00000000-0005-0000-0000-0000BB310000}"/>
    <cellStyle name="Vírgula 2 2_AQPNG_ORC_R01_2013_11_22(OBRA COMPLETA) 29112013-2" xfId="12687" xr:uid="{00000000-0005-0000-0000-0000BC310000}"/>
    <cellStyle name="Vírgula 2 3" xfId="12688" xr:uid="{00000000-0005-0000-0000-0000BD310000}"/>
    <cellStyle name="Vírgula 2 3 2" xfId="12689" xr:uid="{00000000-0005-0000-0000-0000BE310000}"/>
    <cellStyle name="Vírgula 2 3 2 2" xfId="12690" xr:uid="{00000000-0005-0000-0000-0000BF310000}"/>
    <cellStyle name="Vírgula 2 3 2 3" xfId="12691" xr:uid="{00000000-0005-0000-0000-0000C0310000}"/>
    <cellStyle name="Vírgula 2 3 2 4" xfId="12692" xr:uid="{00000000-0005-0000-0000-0000C1310000}"/>
    <cellStyle name="Vírgula 2 3 3" xfId="12693" xr:uid="{00000000-0005-0000-0000-0000C2310000}"/>
    <cellStyle name="Vírgula 2 3 3 2" xfId="12694" xr:uid="{00000000-0005-0000-0000-0000C3310000}"/>
    <cellStyle name="Vírgula 2 3 4" xfId="12695" xr:uid="{00000000-0005-0000-0000-0000C4310000}"/>
    <cellStyle name="Vírgula 2 3_CÁLCULO DE HORAS - tabela MARÇO 2014" xfId="12696" xr:uid="{00000000-0005-0000-0000-0000C5310000}"/>
    <cellStyle name="Vírgula 2 4" xfId="12697" xr:uid="{00000000-0005-0000-0000-0000C6310000}"/>
    <cellStyle name="Vírgula 2 4 2" xfId="12698" xr:uid="{00000000-0005-0000-0000-0000C7310000}"/>
    <cellStyle name="Vírgula 2 4 2 2" xfId="12699" xr:uid="{00000000-0005-0000-0000-0000C8310000}"/>
    <cellStyle name="Vírgula 2 4 2 3" xfId="12700" xr:uid="{00000000-0005-0000-0000-0000C9310000}"/>
    <cellStyle name="Vírgula 2 4 3" xfId="12701" xr:uid="{00000000-0005-0000-0000-0000CA310000}"/>
    <cellStyle name="Vírgula 2 4 4" xfId="12702" xr:uid="{00000000-0005-0000-0000-0000CB310000}"/>
    <cellStyle name="Vírgula 2 4 5" xfId="12703" xr:uid="{00000000-0005-0000-0000-0000CC310000}"/>
    <cellStyle name="Vírgula 2 5" xfId="12704" xr:uid="{00000000-0005-0000-0000-0000CD310000}"/>
    <cellStyle name="Vírgula 2 5 2" xfId="12705" xr:uid="{00000000-0005-0000-0000-0000CE310000}"/>
    <cellStyle name="Vírgula 2 5 2 2" xfId="12706" xr:uid="{00000000-0005-0000-0000-0000CF310000}"/>
    <cellStyle name="Vírgula 2 5 2 3" xfId="12707" xr:uid="{00000000-0005-0000-0000-0000D0310000}"/>
    <cellStyle name="Vírgula 2 5 3" xfId="12708" xr:uid="{00000000-0005-0000-0000-0000D1310000}"/>
    <cellStyle name="Vírgula 2 5 4" xfId="12709" xr:uid="{00000000-0005-0000-0000-0000D2310000}"/>
    <cellStyle name="Vírgula 2 5 5" xfId="12710" xr:uid="{00000000-0005-0000-0000-0000D3310000}"/>
    <cellStyle name="Vírgula 2 6" xfId="12711" xr:uid="{00000000-0005-0000-0000-0000D4310000}"/>
    <cellStyle name="Vírgula 2 6 2" xfId="12712" xr:uid="{00000000-0005-0000-0000-0000D5310000}"/>
    <cellStyle name="Vírgula 2 6 2 2" xfId="12713" xr:uid="{00000000-0005-0000-0000-0000D6310000}"/>
    <cellStyle name="Vírgula 2 6 2 3" xfId="12714" xr:uid="{00000000-0005-0000-0000-0000D7310000}"/>
    <cellStyle name="Vírgula 2 6 3" xfId="12715" xr:uid="{00000000-0005-0000-0000-0000D8310000}"/>
    <cellStyle name="Vírgula 2 6 4" xfId="12716" xr:uid="{00000000-0005-0000-0000-0000D9310000}"/>
    <cellStyle name="Vírgula 2 7" xfId="12717" xr:uid="{00000000-0005-0000-0000-0000DA310000}"/>
    <cellStyle name="Vírgula 2 7 2" xfId="12718" xr:uid="{00000000-0005-0000-0000-0000DB310000}"/>
    <cellStyle name="Vírgula 2 7 2 2" xfId="12719" xr:uid="{00000000-0005-0000-0000-0000DC310000}"/>
    <cellStyle name="Vírgula 2 7 2 3" xfId="12720" xr:uid="{00000000-0005-0000-0000-0000DD310000}"/>
    <cellStyle name="Vírgula 2 7 3" xfId="12721" xr:uid="{00000000-0005-0000-0000-0000DE310000}"/>
    <cellStyle name="Vírgula 2 8" xfId="12722" xr:uid="{00000000-0005-0000-0000-0000DF310000}"/>
    <cellStyle name="Vírgula 2 8 2" xfId="12723" xr:uid="{00000000-0005-0000-0000-0000E0310000}"/>
    <cellStyle name="Vírgula 2 8 2 2" xfId="12724" xr:uid="{00000000-0005-0000-0000-0000E1310000}"/>
    <cellStyle name="Vírgula 2 8 3" xfId="12725" xr:uid="{00000000-0005-0000-0000-0000E2310000}"/>
    <cellStyle name="Vírgula 2 9" xfId="12726" xr:uid="{00000000-0005-0000-0000-0000E3310000}"/>
    <cellStyle name="Vírgula 2 9 2" xfId="12727" xr:uid="{00000000-0005-0000-0000-0000E4310000}"/>
    <cellStyle name="Vírgula 2 9 2 2" xfId="12728" xr:uid="{00000000-0005-0000-0000-0000E5310000}"/>
    <cellStyle name="Vírgula 2_AQPNG_ORC_R01_2013_11_22(OBRA COMPLETA) 29112013-2" xfId="12729" xr:uid="{00000000-0005-0000-0000-0000E6310000}"/>
    <cellStyle name="Vírgula 20" xfId="12730" xr:uid="{00000000-0005-0000-0000-0000E7310000}"/>
    <cellStyle name="Vírgula 21" xfId="12731" xr:uid="{00000000-0005-0000-0000-0000E8310000}"/>
    <cellStyle name="Vírgula 22" xfId="12732" xr:uid="{00000000-0005-0000-0000-0000E9310000}"/>
    <cellStyle name="Vírgula 23" xfId="12733" xr:uid="{00000000-0005-0000-0000-0000EA310000}"/>
    <cellStyle name="Vírgula 3" xfId="12734" xr:uid="{00000000-0005-0000-0000-0000EB310000}"/>
    <cellStyle name="Vírgula 3 2" xfId="12735" xr:uid="{00000000-0005-0000-0000-0000EC310000}"/>
    <cellStyle name="Vírgula 3 2 2" xfId="12736" xr:uid="{00000000-0005-0000-0000-0000ED310000}"/>
    <cellStyle name="Vírgula 3 2 2 2" xfId="12737" xr:uid="{00000000-0005-0000-0000-0000EE310000}"/>
    <cellStyle name="Vírgula 3 2 2 2 2" xfId="12738" xr:uid="{00000000-0005-0000-0000-0000EF310000}"/>
    <cellStyle name="Vírgula 3 2 2 3" xfId="12739" xr:uid="{00000000-0005-0000-0000-0000F0310000}"/>
    <cellStyle name="Vírgula 3 2 3" xfId="12740" xr:uid="{00000000-0005-0000-0000-0000F1310000}"/>
    <cellStyle name="Vírgula 3 2 3 2" xfId="12741" xr:uid="{00000000-0005-0000-0000-0000F2310000}"/>
    <cellStyle name="Vírgula 3 2 4" xfId="12742" xr:uid="{00000000-0005-0000-0000-0000F3310000}"/>
    <cellStyle name="Vírgula 3 2 5" xfId="12743" xr:uid="{00000000-0005-0000-0000-0000F4310000}"/>
    <cellStyle name="Vírgula 3 3" xfId="12744" xr:uid="{00000000-0005-0000-0000-0000F5310000}"/>
    <cellStyle name="Vírgula 3 3 2" xfId="12745" xr:uid="{00000000-0005-0000-0000-0000F6310000}"/>
    <cellStyle name="Vírgula 3 3 2 2" xfId="12746" xr:uid="{00000000-0005-0000-0000-0000F7310000}"/>
    <cellStyle name="Vírgula 3 3 3" xfId="12747" xr:uid="{00000000-0005-0000-0000-0000F8310000}"/>
    <cellStyle name="Vírgula 3 4" xfId="12748" xr:uid="{00000000-0005-0000-0000-0000F9310000}"/>
    <cellStyle name="Vírgula 3 4 2" xfId="12749" xr:uid="{00000000-0005-0000-0000-0000FA310000}"/>
    <cellStyle name="Vírgula 3 5" xfId="12750" xr:uid="{00000000-0005-0000-0000-0000FB310000}"/>
    <cellStyle name="Vírgula 3 5 2" xfId="12751" xr:uid="{00000000-0005-0000-0000-0000FC310000}"/>
    <cellStyle name="Vírgula 3 6" xfId="12752" xr:uid="{00000000-0005-0000-0000-0000FD310000}"/>
    <cellStyle name="Vírgula 3 6 2" xfId="12753" xr:uid="{00000000-0005-0000-0000-0000FE310000}"/>
    <cellStyle name="Vírgula 3 7" xfId="12754" xr:uid="{00000000-0005-0000-0000-0000FF310000}"/>
    <cellStyle name="Vírgula 3 7 2" xfId="12755" xr:uid="{00000000-0005-0000-0000-000000320000}"/>
    <cellStyle name="Vírgula 3 8" xfId="12756" xr:uid="{00000000-0005-0000-0000-000001320000}"/>
    <cellStyle name="Vírgula 3 9" xfId="12757" xr:uid="{00000000-0005-0000-0000-000002320000}"/>
    <cellStyle name="Vírgula 3_AQPNG_ORC_R01_2013_11_22(OBRA COMPLETA) 29112013-2" xfId="12758" xr:uid="{00000000-0005-0000-0000-000003320000}"/>
    <cellStyle name="Vírgula 4" xfId="12759" xr:uid="{00000000-0005-0000-0000-000004320000}"/>
    <cellStyle name="Vírgula 4 10" xfId="12760" xr:uid="{00000000-0005-0000-0000-000005320000}"/>
    <cellStyle name="Vírgula 4 10 2" xfId="12761" xr:uid="{00000000-0005-0000-0000-000006320000}"/>
    <cellStyle name="Vírgula 4 11" xfId="12762" xr:uid="{00000000-0005-0000-0000-000007320000}"/>
    <cellStyle name="Vírgula 4 2" xfId="12763" xr:uid="{00000000-0005-0000-0000-000008320000}"/>
    <cellStyle name="Vírgula 4 2 2" xfId="12764" xr:uid="{00000000-0005-0000-0000-000009320000}"/>
    <cellStyle name="Vírgula 4 2 2 2" xfId="12765" xr:uid="{00000000-0005-0000-0000-00000A320000}"/>
    <cellStyle name="Vírgula 4 2 2 3" xfId="12766" xr:uid="{00000000-0005-0000-0000-00000B320000}"/>
    <cellStyle name="Vírgula 4 2 2 4" xfId="12767" xr:uid="{00000000-0005-0000-0000-00000C320000}"/>
    <cellStyle name="Vírgula 4 2 3" xfId="12768" xr:uid="{00000000-0005-0000-0000-00000D320000}"/>
    <cellStyle name="Vírgula 4 2 3 2" xfId="12769" xr:uid="{00000000-0005-0000-0000-00000E320000}"/>
    <cellStyle name="Vírgula 4 2 3 3" xfId="12770" xr:uid="{00000000-0005-0000-0000-00000F320000}"/>
    <cellStyle name="Vírgula 4 2 4" xfId="12771" xr:uid="{00000000-0005-0000-0000-000010320000}"/>
    <cellStyle name="Vírgula 4 2 4 2" xfId="12772" xr:uid="{00000000-0005-0000-0000-000011320000}"/>
    <cellStyle name="Vírgula 4 2 5" xfId="12773" xr:uid="{00000000-0005-0000-0000-000012320000}"/>
    <cellStyle name="Vírgula 4 2 6" xfId="12774" xr:uid="{00000000-0005-0000-0000-000013320000}"/>
    <cellStyle name="Vírgula 4 2 7" xfId="12775" xr:uid="{00000000-0005-0000-0000-000014320000}"/>
    <cellStyle name="Vírgula 4 3" xfId="12776" xr:uid="{00000000-0005-0000-0000-000015320000}"/>
    <cellStyle name="Vírgula 4 3 2" xfId="12777" xr:uid="{00000000-0005-0000-0000-000016320000}"/>
    <cellStyle name="Vírgula 4 3 2 2" xfId="12778" xr:uid="{00000000-0005-0000-0000-000017320000}"/>
    <cellStyle name="Vírgula 4 3 2 3" xfId="12779" xr:uid="{00000000-0005-0000-0000-000018320000}"/>
    <cellStyle name="Vírgula 4 3 3" xfId="12780" xr:uid="{00000000-0005-0000-0000-000019320000}"/>
    <cellStyle name="Vírgula 4 3 4" xfId="12781" xr:uid="{00000000-0005-0000-0000-00001A320000}"/>
    <cellStyle name="Vírgula 4 3 5" xfId="12782" xr:uid="{00000000-0005-0000-0000-00001B320000}"/>
    <cellStyle name="Vírgula 4 4" xfId="12783" xr:uid="{00000000-0005-0000-0000-00001C320000}"/>
    <cellStyle name="Vírgula 4 4 2" xfId="12784" xr:uid="{00000000-0005-0000-0000-00001D320000}"/>
    <cellStyle name="Vírgula 4 4 2 2" xfId="12785" xr:uid="{00000000-0005-0000-0000-00001E320000}"/>
    <cellStyle name="Vírgula 4 4 3" xfId="12786" xr:uid="{00000000-0005-0000-0000-00001F320000}"/>
    <cellStyle name="Vírgula 4 4 4" xfId="12787" xr:uid="{00000000-0005-0000-0000-000020320000}"/>
    <cellStyle name="Vírgula 4 4 5" xfId="12788" xr:uid="{00000000-0005-0000-0000-000021320000}"/>
    <cellStyle name="Vírgula 4 5" xfId="12789" xr:uid="{00000000-0005-0000-0000-000022320000}"/>
    <cellStyle name="Vírgula 4 5 2" xfId="12790" xr:uid="{00000000-0005-0000-0000-000023320000}"/>
    <cellStyle name="Vírgula 4 6" xfId="12791" xr:uid="{00000000-0005-0000-0000-000024320000}"/>
    <cellStyle name="Vírgula 4 6 2" xfId="12792" xr:uid="{00000000-0005-0000-0000-000025320000}"/>
    <cellStyle name="Vírgula 4 7" xfId="12793" xr:uid="{00000000-0005-0000-0000-000026320000}"/>
    <cellStyle name="Vírgula 4 7 2" xfId="12794" xr:uid="{00000000-0005-0000-0000-000027320000}"/>
    <cellStyle name="Vírgula 4 8" xfId="12795" xr:uid="{00000000-0005-0000-0000-000028320000}"/>
    <cellStyle name="Vírgula 4 8 2" xfId="12796" xr:uid="{00000000-0005-0000-0000-000029320000}"/>
    <cellStyle name="Vírgula 4 9" xfId="12797" xr:uid="{00000000-0005-0000-0000-00002A320000}"/>
    <cellStyle name="Vírgula 4 9 2" xfId="12798" xr:uid="{00000000-0005-0000-0000-00002B320000}"/>
    <cellStyle name="Vírgula 4_AQPNG_ORC_R01_2013_11_22(OBRA COMPLETA) 29112013-2" xfId="12799" xr:uid="{00000000-0005-0000-0000-00002C320000}"/>
    <cellStyle name="Vírgula 5" xfId="12800" xr:uid="{00000000-0005-0000-0000-00002D320000}"/>
    <cellStyle name="Vírgula 5 2" xfId="12801" xr:uid="{00000000-0005-0000-0000-00002E320000}"/>
    <cellStyle name="Vírgula 5 2 2" xfId="12802" xr:uid="{00000000-0005-0000-0000-00002F320000}"/>
    <cellStyle name="Vírgula 5 2 2 2" xfId="12803" xr:uid="{00000000-0005-0000-0000-000030320000}"/>
    <cellStyle name="Vírgula 5 2 2 2 2" xfId="12804" xr:uid="{00000000-0005-0000-0000-000031320000}"/>
    <cellStyle name="Vírgula 5 2 2 3" xfId="12805" xr:uid="{00000000-0005-0000-0000-000032320000}"/>
    <cellStyle name="Vírgula 5 2 3" xfId="12806" xr:uid="{00000000-0005-0000-0000-000033320000}"/>
    <cellStyle name="Vírgula 5 2 4" xfId="12807" xr:uid="{00000000-0005-0000-0000-000034320000}"/>
    <cellStyle name="Vírgula 5 3" xfId="12808" xr:uid="{00000000-0005-0000-0000-000035320000}"/>
    <cellStyle name="Vírgula 5 3 2" xfId="12809" xr:uid="{00000000-0005-0000-0000-000036320000}"/>
    <cellStyle name="Vírgula 5 3 3" xfId="12810" xr:uid="{00000000-0005-0000-0000-000037320000}"/>
    <cellStyle name="Vírgula 5 4" xfId="12811" xr:uid="{00000000-0005-0000-0000-000038320000}"/>
    <cellStyle name="Vírgula 5 5" xfId="12812" xr:uid="{00000000-0005-0000-0000-000039320000}"/>
    <cellStyle name="Vírgula 5 5 2" xfId="12813" xr:uid="{00000000-0005-0000-0000-00003A320000}"/>
    <cellStyle name="Vírgula 5 6" xfId="12814" xr:uid="{00000000-0005-0000-0000-00003B320000}"/>
    <cellStyle name="Vírgula 5_AQPNG_ORC_R01_2013_11_22(OBRA COMPLETA) 29112013-2" xfId="12815" xr:uid="{00000000-0005-0000-0000-00003C320000}"/>
    <cellStyle name="Vírgula 6" xfId="12816" xr:uid="{00000000-0005-0000-0000-00003D320000}"/>
    <cellStyle name="Vírgula 6 2" xfId="12817" xr:uid="{00000000-0005-0000-0000-00003E320000}"/>
    <cellStyle name="Vírgula 6 2 2" xfId="12818" xr:uid="{00000000-0005-0000-0000-00003F320000}"/>
    <cellStyle name="Vírgula 6 2 2 2" xfId="12819" xr:uid="{00000000-0005-0000-0000-000040320000}"/>
    <cellStyle name="Vírgula 6 2 2 2 2" xfId="12820" xr:uid="{00000000-0005-0000-0000-000041320000}"/>
    <cellStyle name="Vírgula 6 2 2 2 3" xfId="12821" xr:uid="{00000000-0005-0000-0000-000042320000}"/>
    <cellStyle name="Vírgula 6 2 2 3" xfId="12822" xr:uid="{00000000-0005-0000-0000-000043320000}"/>
    <cellStyle name="Vírgula 6 2 2 4" xfId="12823" xr:uid="{00000000-0005-0000-0000-000044320000}"/>
    <cellStyle name="Vírgula 6 2 2 5" xfId="12824" xr:uid="{00000000-0005-0000-0000-000045320000}"/>
    <cellStyle name="Vírgula 6 2 3" xfId="12825" xr:uid="{00000000-0005-0000-0000-000046320000}"/>
    <cellStyle name="Vírgula 6 2 3 2" xfId="12826" xr:uid="{00000000-0005-0000-0000-000047320000}"/>
    <cellStyle name="Vírgula 6 2 3 3" xfId="12827" xr:uid="{00000000-0005-0000-0000-000048320000}"/>
    <cellStyle name="Vírgula 6 2 4" xfId="12828" xr:uid="{00000000-0005-0000-0000-000049320000}"/>
    <cellStyle name="Vírgula 6 2 4 2" xfId="12829" xr:uid="{00000000-0005-0000-0000-00004A320000}"/>
    <cellStyle name="Vírgula 6 2 4 3" xfId="12830" xr:uid="{00000000-0005-0000-0000-00004B320000}"/>
    <cellStyle name="Vírgula 6 2 5" xfId="12831" xr:uid="{00000000-0005-0000-0000-00004C320000}"/>
    <cellStyle name="Vírgula 6 2 5 2" xfId="12832" xr:uid="{00000000-0005-0000-0000-00004D320000}"/>
    <cellStyle name="Vírgula 6 2 6" xfId="12833" xr:uid="{00000000-0005-0000-0000-00004E320000}"/>
    <cellStyle name="Vírgula 6 2 7" xfId="12834" xr:uid="{00000000-0005-0000-0000-00004F320000}"/>
    <cellStyle name="Vírgula 6 2 8" xfId="12835" xr:uid="{00000000-0005-0000-0000-000050320000}"/>
    <cellStyle name="Vírgula 6 3" xfId="12836" xr:uid="{00000000-0005-0000-0000-000051320000}"/>
    <cellStyle name="Vírgula 6 3 2" xfId="12837" xr:uid="{00000000-0005-0000-0000-000052320000}"/>
    <cellStyle name="Vírgula 6 3 3" xfId="12838" xr:uid="{00000000-0005-0000-0000-000053320000}"/>
    <cellStyle name="Vírgula 6 3 4" xfId="12839" xr:uid="{00000000-0005-0000-0000-000054320000}"/>
    <cellStyle name="Vírgula 6 4" xfId="12840" xr:uid="{00000000-0005-0000-0000-000055320000}"/>
    <cellStyle name="Vírgula 6 4 2" xfId="12841" xr:uid="{00000000-0005-0000-0000-000056320000}"/>
    <cellStyle name="Vírgula 6 4 2 2" xfId="12842" xr:uid="{00000000-0005-0000-0000-000057320000}"/>
    <cellStyle name="Vírgula 6 4 2 3" xfId="12843" xr:uid="{00000000-0005-0000-0000-000058320000}"/>
    <cellStyle name="Vírgula 6 4 3" xfId="12844" xr:uid="{00000000-0005-0000-0000-000059320000}"/>
    <cellStyle name="Vírgula 6 4 4" xfId="12845" xr:uid="{00000000-0005-0000-0000-00005A320000}"/>
    <cellStyle name="Vírgula 6 5" xfId="12846" xr:uid="{00000000-0005-0000-0000-00005B320000}"/>
    <cellStyle name="Vírgula 6 5 2" xfId="12847" xr:uid="{00000000-0005-0000-0000-00005C320000}"/>
    <cellStyle name="Vírgula 6 5 3" xfId="12848" xr:uid="{00000000-0005-0000-0000-00005D320000}"/>
    <cellStyle name="Vírgula 6 6" xfId="12849" xr:uid="{00000000-0005-0000-0000-00005E320000}"/>
    <cellStyle name="Vírgula 6 6 2" xfId="12850" xr:uid="{00000000-0005-0000-0000-00005F320000}"/>
    <cellStyle name="Vírgula 6 6 3" xfId="12851" xr:uid="{00000000-0005-0000-0000-000060320000}"/>
    <cellStyle name="Vírgula 6 7" xfId="12852" xr:uid="{00000000-0005-0000-0000-000061320000}"/>
    <cellStyle name="Vírgula 6 7 2" xfId="12853" xr:uid="{00000000-0005-0000-0000-000062320000}"/>
    <cellStyle name="Vírgula 6 8" xfId="12854" xr:uid="{00000000-0005-0000-0000-000063320000}"/>
    <cellStyle name="Vírgula 6_CÁLCULO DE HORAS - tabela MARÇO 2014" xfId="12855" xr:uid="{00000000-0005-0000-0000-000064320000}"/>
    <cellStyle name="Vírgula 7" xfId="12856" xr:uid="{00000000-0005-0000-0000-000065320000}"/>
    <cellStyle name="Vírgula 7 2" xfId="12857" xr:uid="{00000000-0005-0000-0000-000066320000}"/>
    <cellStyle name="Vírgula 7 2 2" xfId="12858" xr:uid="{00000000-0005-0000-0000-000067320000}"/>
    <cellStyle name="Vírgula 7 2 3" xfId="12859" xr:uid="{00000000-0005-0000-0000-000068320000}"/>
    <cellStyle name="Vírgula 7 3" xfId="12860" xr:uid="{00000000-0005-0000-0000-000069320000}"/>
    <cellStyle name="Vírgula 7 3 2" xfId="12861" xr:uid="{00000000-0005-0000-0000-00006A320000}"/>
    <cellStyle name="Vírgula 7 3 3" xfId="12862" xr:uid="{00000000-0005-0000-0000-00006B320000}"/>
    <cellStyle name="Vírgula 7 4" xfId="12863" xr:uid="{00000000-0005-0000-0000-00006C320000}"/>
    <cellStyle name="Vírgula 7 5" xfId="12864" xr:uid="{00000000-0005-0000-0000-00006D320000}"/>
    <cellStyle name="Vírgula 7 6" xfId="12865" xr:uid="{00000000-0005-0000-0000-00006E320000}"/>
    <cellStyle name="Vírgula 8" xfId="12866" xr:uid="{00000000-0005-0000-0000-00006F320000}"/>
    <cellStyle name="Vírgula 8 2" xfId="12867" xr:uid="{00000000-0005-0000-0000-000070320000}"/>
    <cellStyle name="Vírgula 8 2 2" xfId="12868" xr:uid="{00000000-0005-0000-0000-000071320000}"/>
    <cellStyle name="Vírgula 8 3" xfId="12869" xr:uid="{00000000-0005-0000-0000-000072320000}"/>
    <cellStyle name="Vírgula 8 3 2" xfId="12870" xr:uid="{00000000-0005-0000-0000-000073320000}"/>
    <cellStyle name="Vírgula 8 3 3" xfId="12871" xr:uid="{00000000-0005-0000-0000-000074320000}"/>
    <cellStyle name="Vírgula 8 4" xfId="12872" xr:uid="{00000000-0005-0000-0000-000075320000}"/>
    <cellStyle name="Vírgula 8 5" xfId="12873" xr:uid="{00000000-0005-0000-0000-000076320000}"/>
    <cellStyle name="Vírgula 8 6" xfId="12874" xr:uid="{00000000-0005-0000-0000-000077320000}"/>
    <cellStyle name="Vírgula 9" xfId="12875" xr:uid="{00000000-0005-0000-0000-000078320000}"/>
    <cellStyle name="Vírgula 9 2" xfId="12876" xr:uid="{00000000-0005-0000-0000-000079320000}"/>
    <cellStyle name="Vírgula 9 2 2" xfId="12877" xr:uid="{00000000-0005-0000-0000-00007A320000}"/>
    <cellStyle name="Vírgula 9 3" xfId="12878" xr:uid="{00000000-0005-0000-0000-00007B320000}"/>
    <cellStyle name="Vírgula 9 3 2" xfId="12879" xr:uid="{00000000-0005-0000-0000-00007C320000}"/>
    <cellStyle name="Vírgula 9 3 3" xfId="12880" xr:uid="{00000000-0005-0000-0000-00007D320000}"/>
    <cellStyle name="Vírgula 9 4" xfId="12881" xr:uid="{00000000-0005-0000-0000-00007E320000}"/>
    <cellStyle name="Vírgula 9 5" xfId="12882" xr:uid="{00000000-0005-0000-0000-00007F320000}"/>
    <cellStyle name="Vírgula 9 6" xfId="12883" xr:uid="{00000000-0005-0000-0000-000080320000}"/>
    <cellStyle name="Vírgula0" xfId="12884" xr:uid="{00000000-0005-0000-0000-000081320000}"/>
    <cellStyle name="Warning Text" xfId="12885" xr:uid="{00000000-0005-0000-0000-000082320000}"/>
  </cellStyles>
  <dxfs count="3">
    <dxf>
      <font>
        <color theme="0"/>
      </font>
      <fill>
        <patternFill patternType="solid">
          <bgColor theme="1" tint="0.24994659260841701"/>
        </patternFill>
      </fill>
    </dxf>
    <dxf>
      <font>
        <color theme="0"/>
      </font>
      <fill>
        <patternFill patternType="solid">
          <bgColor theme="1"/>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E6E6E6"/>
      <color rgb="FFFFFF99"/>
      <color rgb="FF4F81BD"/>
      <color rgb="FFCC66FF"/>
      <color rgb="FFFF3505"/>
      <color rgb="FF4747FF"/>
      <color rgb="FFFF00FF"/>
      <color rgb="FFFF66FF"/>
      <color rgb="FFE2E2E2"/>
      <color rgb="FFBE028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5.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228600</xdr:colOff>
          <xdr:row>2</xdr:row>
          <xdr:rowOff>0</xdr:rowOff>
        </xdr:from>
        <xdr:to>
          <xdr:col>4</xdr:col>
          <xdr:colOff>638175</xdr:colOff>
          <xdr:row>2</xdr:row>
          <xdr:rowOff>0</xdr:rowOff>
        </xdr:to>
        <xdr:sp macro="" textlink="">
          <xdr:nvSpPr>
            <xdr:cNvPr id="105473" name="Objeto 3" hidden="1">
              <a:extLst>
                <a:ext uri="{63B3BB69-23CF-44E3-9099-C40C66FF867C}">
                  <a14:compatExt spid="_x0000_s105473"/>
                </a:ext>
                <a:ext uri="{FF2B5EF4-FFF2-40B4-BE49-F238E27FC236}">
                  <a16:creationId xmlns:a16="http://schemas.microsoft.com/office/drawing/2014/main" id="{00000000-0008-0000-0100-0000019C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228600</xdr:colOff>
          <xdr:row>1</xdr:row>
          <xdr:rowOff>0</xdr:rowOff>
        </xdr:from>
        <xdr:to>
          <xdr:col>4</xdr:col>
          <xdr:colOff>638175</xdr:colOff>
          <xdr:row>1</xdr:row>
          <xdr:rowOff>0</xdr:rowOff>
        </xdr:to>
        <xdr:sp macro="" textlink="">
          <xdr:nvSpPr>
            <xdr:cNvPr id="91137" name="Objeto 3" hidden="1">
              <a:extLst>
                <a:ext uri="{63B3BB69-23CF-44E3-9099-C40C66FF867C}">
                  <a14:compatExt spid="_x0000_s91137"/>
                </a:ext>
                <a:ext uri="{FF2B5EF4-FFF2-40B4-BE49-F238E27FC236}">
                  <a16:creationId xmlns:a16="http://schemas.microsoft.com/office/drawing/2014/main" id="{00000000-0008-0000-0300-00000164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17</xdr:col>
          <xdr:colOff>228600</xdr:colOff>
          <xdr:row>1</xdr:row>
          <xdr:rowOff>0</xdr:rowOff>
        </xdr:from>
        <xdr:to>
          <xdr:col>18</xdr:col>
          <xdr:colOff>638175</xdr:colOff>
          <xdr:row>1</xdr:row>
          <xdr:rowOff>0</xdr:rowOff>
        </xdr:to>
        <xdr:sp macro="" textlink="">
          <xdr:nvSpPr>
            <xdr:cNvPr id="97281" name="Objeto 3" hidden="1">
              <a:extLst>
                <a:ext uri="{63B3BB69-23CF-44E3-9099-C40C66FF867C}">
                  <a14:compatExt spid="_x0000_s97281"/>
                </a:ext>
                <a:ext uri="{FF2B5EF4-FFF2-40B4-BE49-F238E27FC236}">
                  <a16:creationId xmlns:a16="http://schemas.microsoft.com/office/drawing/2014/main" id="{00000000-0008-0000-0500-0000017C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17</xdr:col>
          <xdr:colOff>228600</xdr:colOff>
          <xdr:row>1</xdr:row>
          <xdr:rowOff>0</xdr:rowOff>
        </xdr:from>
        <xdr:to>
          <xdr:col>18</xdr:col>
          <xdr:colOff>638175</xdr:colOff>
          <xdr:row>1</xdr:row>
          <xdr:rowOff>0</xdr:rowOff>
        </xdr:to>
        <xdr:sp macro="" textlink="">
          <xdr:nvSpPr>
            <xdr:cNvPr id="97282" name="Objeto 3" hidden="1">
              <a:extLst>
                <a:ext uri="{63B3BB69-23CF-44E3-9099-C40C66FF867C}">
                  <a14:compatExt spid="_x0000_s97282"/>
                </a:ext>
                <a:ext uri="{FF2B5EF4-FFF2-40B4-BE49-F238E27FC236}">
                  <a16:creationId xmlns:a16="http://schemas.microsoft.com/office/drawing/2014/main" id="{00000000-0008-0000-0500-0000027C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228600</xdr:colOff>
          <xdr:row>1</xdr:row>
          <xdr:rowOff>0</xdr:rowOff>
        </xdr:from>
        <xdr:to>
          <xdr:col>4</xdr:col>
          <xdr:colOff>638175</xdr:colOff>
          <xdr:row>1</xdr:row>
          <xdr:rowOff>0</xdr:rowOff>
        </xdr:to>
        <xdr:sp macro="" textlink="">
          <xdr:nvSpPr>
            <xdr:cNvPr id="97283" name="Objeto 3" hidden="1">
              <a:extLst>
                <a:ext uri="{63B3BB69-23CF-44E3-9099-C40C66FF867C}">
                  <a14:compatExt spid="_x0000_s97283"/>
                </a:ext>
                <a:ext uri="{FF2B5EF4-FFF2-40B4-BE49-F238E27FC236}">
                  <a16:creationId xmlns:a16="http://schemas.microsoft.com/office/drawing/2014/main" id="{00000000-0008-0000-0500-0000037C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504825</xdr:colOff>
      <xdr:row>34</xdr:row>
      <xdr:rowOff>38100</xdr:rowOff>
    </xdr:from>
    <xdr:to>
      <xdr:col>1</xdr:col>
      <xdr:colOff>0</xdr:colOff>
      <xdr:row>37</xdr:row>
      <xdr:rowOff>0</xdr:rowOff>
    </xdr:to>
    <xdr:pic>
      <xdr:nvPicPr>
        <xdr:cNvPr id="10" name="Picture 1">
          <a:extLst>
            <a:ext uri="{FF2B5EF4-FFF2-40B4-BE49-F238E27FC236}">
              <a16:creationId xmlns:a16="http://schemas.microsoft.com/office/drawing/2014/main" id="{00000000-0008-0000-0700-00000A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a:xfrm>
          <a:off x="504825" y="7599045"/>
          <a:ext cx="3698240" cy="487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504825</xdr:colOff>
      <xdr:row>34</xdr:row>
      <xdr:rowOff>38100</xdr:rowOff>
    </xdr:from>
    <xdr:to>
      <xdr:col>1</xdr:col>
      <xdr:colOff>0</xdr:colOff>
      <xdr:row>37</xdr:row>
      <xdr:rowOff>0</xdr:rowOff>
    </xdr:to>
    <xdr:pic>
      <xdr:nvPicPr>
        <xdr:cNvPr id="2" name="Picture 1">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a:xfrm>
          <a:off x="504825" y="7599045"/>
          <a:ext cx="3698240" cy="487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504825</xdr:colOff>
      <xdr:row>28</xdr:row>
      <xdr:rowOff>38100</xdr:rowOff>
    </xdr:from>
    <xdr:to>
      <xdr:col>1</xdr:col>
      <xdr:colOff>0</xdr:colOff>
      <xdr:row>31</xdr:row>
      <xdr:rowOff>0</xdr:rowOff>
    </xdr:to>
    <xdr:pic>
      <xdr:nvPicPr>
        <xdr:cNvPr id="2" name="Picture 1">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a:xfrm>
          <a:off x="504825" y="6276975"/>
          <a:ext cx="3698240" cy="487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504825</xdr:colOff>
      <xdr:row>28</xdr:row>
      <xdr:rowOff>38100</xdr:rowOff>
    </xdr:from>
    <xdr:to>
      <xdr:col>1</xdr:col>
      <xdr:colOff>0</xdr:colOff>
      <xdr:row>31</xdr:row>
      <xdr:rowOff>0</xdr:rowOff>
    </xdr:to>
    <xdr:pic>
      <xdr:nvPicPr>
        <xdr:cNvPr id="3" name="Picture 1">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a:xfrm>
          <a:off x="504825" y="6276975"/>
          <a:ext cx="3698240" cy="487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228600</xdr:colOff>
          <xdr:row>1</xdr:row>
          <xdr:rowOff>0</xdr:rowOff>
        </xdr:from>
        <xdr:to>
          <xdr:col>1</xdr:col>
          <xdr:colOff>638175</xdr:colOff>
          <xdr:row>1</xdr:row>
          <xdr:rowOff>0</xdr:rowOff>
        </xdr:to>
        <xdr:sp macro="" textlink="">
          <xdr:nvSpPr>
            <xdr:cNvPr id="47105" name="Objeto 3"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0</xdr:col>
      <xdr:colOff>504825</xdr:colOff>
      <xdr:row>28</xdr:row>
      <xdr:rowOff>38100</xdr:rowOff>
    </xdr:from>
    <xdr:to>
      <xdr:col>1</xdr:col>
      <xdr:colOff>0</xdr:colOff>
      <xdr:row>31</xdr:row>
      <xdr:rowOff>0</xdr:rowOff>
    </xdr:to>
    <xdr:pic>
      <xdr:nvPicPr>
        <xdr:cNvPr id="2" name="Picture 1">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a:xfrm>
          <a:off x="504825" y="5334000"/>
          <a:ext cx="200660" cy="5105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228600</xdr:colOff>
          <xdr:row>1</xdr:row>
          <xdr:rowOff>0</xdr:rowOff>
        </xdr:from>
        <xdr:to>
          <xdr:col>1</xdr:col>
          <xdr:colOff>638175</xdr:colOff>
          <xdr:row>1</xdr:row>
          <xdr:rowOff>0</xdr:rowOff>
        </xdr:to>
        <xdr:sp macro="" textlink="">
          <xdr:nvSpPr>
            <xdr:cNvPr id="47106" name="Objeto 3" hidden="1">
              <a:extLst>
                <a:ext uri="{63B3BB69-23CF-44E3-9099-C40C66FF867C}">
                  <a14:compatExt spid="_x0000_s47106"/>
                </a:ext>
                <a:ext uri="{FF2B5EF4-FFF2-40B4-BE49-F238E27FC236}">
                  <a16:creationId xmlns:a16="http://schemas.microsoft.com/office/drawing/2014/main" id="{00000000-0008-0000-0900-000002B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0</xdr:col>
      <xdr:colOff>504825</xdr:colOff>
      <xdr:row>28</xdr:row>
      <xdr:rowOff>38100</xdr:rowOff>
    </xdr:from>
    <xdr:to>
      <xdr:col>1</xdr:col>
      <xdr:colOff>0</xdr:colOff>
      <xdr:row>31</xdr:row>
      <xdr:rowOff>0</xdr:rowOff>
    </xdr:to>
    <xdr:pic>
      <xdr:nvPicPr>
        <xdr:cNvPr id="2" name="Picture 1">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a:xfrm>
          <a:off x="0" y="10919460"/>
          <a:ext cx="0" cy="15392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228600</xdr:colOff>
          <xdr:row>1</xdr:row>
          <xdr:rowOff>0</xdr:rowOff>
        </xdr:from>
        <xdr:to>
          <xdr:col>1</xdr:col>
          <xdr:colOff>638175</xdr:colOff>
          <xdr:row>1</xdr:row>
          <xdr:rowOff>0</xdr:rowOff>
        </xdr:to>
        <xdr:sp macro="" textlink="">
          <xdr:nvSpPr>
            <xdr:cNvPr id="99329" name="Objeto 3" hidden="1">
              <a:extLst>
                <a:ext uri="{63B3BB69-23CF-44E3-9099-C40C66FF867C}">
                  <a14:compatExt spid="_x0000_s99329"/>
                </a:ext>
                <a:ext uri="{FF2B5EF4-FFF2-40B4-BE49-F238E27FC236}">
                  <a16:creationId xmlns:a16="http://schemas.microsoft.com/office/drawing/2014/main" id="{00000000-0008-0000-0B00-00000184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6" Type="http://schemas.openxmlformats.org/officeDocument/2006/relationships/image" Target="../media/image2.emf"/><Relationship Id="rId5" Type="http://schemas.openxmlformats.org/officeDocument/2006/relationships/oleObject" Target="../embeddings/oleObject1.bin"/><Relationship Id="rId4"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image" Target="../media/image2.emf"/><Relationship Id="rId5" Type="http://schemas.openxmlformats.org/officeDocument/2006/relationships/oleObject" Target="../embeddings/oleObject2.bin"/><Relationship Id="rId4" Type="http://schemas.openxmlformats.org/officeDocument/2006/relationships/vmlDrawing" Target="../drawings/vmlDrawing5.vml"/></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7.vml"/><Relationship Id="rId7" Type="http://schemas.openxmlformats.org/officeDocument/2006/relationships/oleObject" Target="../embeddings/oleObject5.bin"/><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4.bin"/><Relationship Id="rId5" Type="http://schemas.openxmlformats.org/officeDocument/2006/relationships/image" Target="../media/image2.emf"/><Relationship Id="rId4" Type="http://schemas.openxmlformats.org/officeDocument/2006/relationships/oleObject" Target="../embeddings/oleObject3.bin"/></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8.v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1.vml"/><Relationship Id="rId7" Type="http://schemas.openxmlformats.org/officeDocument/2006/relationships/oleObject" Target="../embeddings/oleObject7.bin"/><Relationship Id="rId2" Type="http://schemas.openxmlformats.org/officeDocument/2006/relationships/drawing" Target="../drawings/drawing6.xml"/><Relationship Id="rId1" Type="http://schemas.openxmlformats.org/officeDocument/2006/relationships/printerSettings" Target="../printerSettings/printerSettings8.bin"/><Relationship Id="rId6" Type="http://schemas.openxmlformats.org/officeDocument/2006/relationships/image" Target="../media/image2.emf"/><Relationship Id="rId5" Type="http://schemas.openxmlformats.org/officeDocument/2006/relationships/oleObject" Target="../embeddings/oleObject6.bin"/><Relationship Id="rId4" Type="http://schemas.openxmlformats.org/officeDocument/2006/relationships/vmlDrawing" Target="../drawings/vmlDrawing12.v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8.xml"/><Relationship Id="rId1" Type="http://schemas.openxmlformats.org/officeDocument/2006/relationships/printerSettings" Target="../printerSettings/printerSettings10.bin"/><Relationship Id="rId6" Type="http://schemas.openxmlformats.org/officeDocument/2006/relationships/image" Target="../media/image2.emf"/><Relationship Id="rId5" Type="http://schemas.openxmlformats.org/officeDocument/2006/relationships/oleObject" Target="../embeddings/oleObject8.bin"/><Relationship Id="rId4" Type="http://schemas.openxmlformats.org/officeDocument/2006/relationships/vmlDrawing" Target="../drawings/vmlDrawing15.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7">
    <tabColor theme="6" tint="0.79995117038483843"/>
  </sheetPr>
  <dimension ref="A1:M59"/>
  <sheetViews>
    <sheetView view="pageBreakPreview" zoomScale="85" zoomScaleNormal="85" zoomScalePageLayoutView="70" workbookViewId="0">
      <selection activeCell="F15" sqref="F15"/>
    </sheetView>
  </sheetViews>
  <sheetFormatPr defaultColWidth="0" defaultRowHeight="12.75" zeroHeight="1"/>
  <cols>
    <col min="1" max="1" width="9.28515625" style="433" customWidth="1"/>
    <col min="2" max="2" width="2.42578125" style="433" customWidth="1"/>
    <col min="3" max="3" width="44.5703125" style="433" customWidth="1"/>
    <col min="4" max="4" width="12.5703125" style="433" customWidth="1"/>
    <col min="5" max="6" width="16.7109375" style="433" customWidth="1"/>
    <col min="7" max="7" width="11.42578125" style="434" customWidth="1"/>
    <col min="8" max="8" width="18.7109375" style="435" hidden="1" customWidth="1"/>
    <col min="9" max="9" width="17.42578125" style="435" hidden="1" customWidth="1"/>
    <col min="10" max="11" width="16.7109375" style="435" hidden="1" customWidth="1"/>
    <col min="12" max="12" width="15" style="435" hidden="1" customWidth="1"/>
    <col min="13" max="13" width="14.140625" style="435" hidden="1" customWidth="1"/>
    <col min="14" max="16384" width="9.140625" style="435" hidden="1"/>
  </cols>
  <sheetData>
    <row r="1" spans="1:8" s="430" customFormat="1" ht="27" customHeight="1">
      <c r="A1" s="436" t="s">
        <v>0</v>
      </c>
      <c r="C1" s="479" t="s">
        <v>1</v>
      </c>
      <c r="D1" s="479"/>
      <c r="E1" s="479"/>
      <c r="F1" s="437" t="s">
        <v>2</v>
      </c>
      <c r="G1" s="438">
        <f>'PLAN. COMP.'!$O$1</f>
        <v>45881</v>
      </c>
    </row>
    <row r="2" spans="1:8" s="430" customFormat="1">
      <c r="A2" s="439" t="s">
        <v>3</v>
      </c>
      <c r="C2" s="440" t="s">
        <v>4</v>
      </c>
      <c r="D2" s="440"/>
      <c r="F2" s="441" t="s">
        <v>5</v>
      </c>
      <c r="G2" s="442">
        <f>'PLAN. COMP.'!O3</f>
        <v>0.21379999999999999</v>
      </c>
    </row>
    <row r="3" spans="1:8" s="431" customFormat="1" ht="15" customHeight="1">
      <c r="A3" s="439" t="s">
        <v>6</v>
      </c>
      <c r="C3" s="31">
        <v>45839</v>
      </c>
      <c r="D3" s="440"/>
      <c r="E3" s="480" t="s">
        <v>7</v>
      </c>
      <c r="F3" s="480"/>
      <c r="G3" s="442">
        <f>'PLAN. COMP.'!O4</f>
        <v>0.1089</v>
      </c>
    </row>
    <row r="4" spans="1:8" s="431" customFormat="1">
      <c r="A4" s="443" t="s">
        <v>8</v>
      </c>
      <c r="C4" s="431" t="s">
        <v>9</v>
      </c>
      <c r="D4" s="440"/>
      <c r="F4" s="444" t="s">
        <v>10</v>
      </c>
      <c r="G4" s="442">
        <f>'PLAN. COMP.'!O5</f>
        <v>1.1384000000000001</v>
      </c>
    </row>
    <row r="5" spans="1:8" s="432" customFormat="1">
      <c r="A5" s="445"/>
      <c r="C5" s="440"/>
      <c r="D5" s="440"/>
      <c r="E5" s="446"/>
      <c r="F5" s="444" t="s">
        <v>11</v>
      </c>
      <c r="G5" s="447">
        <f>PLAN.!L6</f>
        <v>0.70109999999999995</v>
      </c>
    </row>
    <row r="6" spans="1:8" s="432" customFormat="1">
      <c r="A6" s="481" t="s">
        <v>12</v>
      </c>
      <c r="B6" s="481"/>
      <c r="C6" s="481"/>
      <c r="D6" s="481"/>
      <c r="E6" s="481"/>
      <c r="F6" s="481"/>
      <c r="G6" s="481"/>
    </row>
    <row r="7" spans="1:8" s="432" customFormat="1">
      <c r="A7" s="448"/>
      <c r="B7" s="448"/>
      <c r="E7" s="449"/>
      <c r="F7" s="450"/>
      <c r="G7" s="451"/>
    </row>
    <row r="8" spans="1:8" s="62" customFormat="1">
      <c r="A8" s="489" t="s">
        <v>13</v>
      </c>
      <c r="B8" s="490" t="s">
        <v>14</v>
      </c>
      <c r="C8" s="490"/>
      <c r="D8" s="490"/>
      <c r="E8" s="490" t="s">
        <v>15</v>
      </c>
      <c r="F8" s="490" t="s">
        <v>16</v>
      </c>
      <c r="G8" s="489" t="s">
        <v>17</v>
      </c>
    </row>
    <row r="9" spans="1:8" s="62" customFormat="1" ht="15.75" customHeight="1">
      <c r="A9" s="489"/>
      <c r="B9" s="490"/>
      <c r="C9" s="490"/>
      <c r="D9" s="490"/>
      <c r="E9" s="490"/>
      <c r="F9" s="490"/>
      <c r="G9" s="489"/>
    </row>
    <row r="10" spans="1:8" s="63" customFormat="1" ht="15.75" customHeight="1">
      <c r="A10" s="452" t="s">
        <v>18</v>
      </c>
      <c r="B10" s="482" t="s">
        <v>19</v>
      </c>
      <c r="C10" s="483"/>
      <c r="D10" s="483"/>
      <c r="E10" s="484"/>
      <c r="F10" s="484"/>
      <c r="G10" s="485"/>
      <c r="H10" s="453"/>
    </row>
    <row r="11" spans="1:8" s="63" customFormat="1" ht="15.75" customHeight="1">
      <c r="A11" s="454">
        <v>1</v>
      </c>
      <c r="B11" s="486" t="s">
        <v>20</v>
      </c>
      <c r="C11" s="486"/>
      <c r="D11" s="486"/>
      <c r="E11" s="455">
        <f>VLOOKUP(A11,'PLAN. COMP.'!$D$11:$O$138,8,0)</f>
        <v>0</v>
      </c>
      <c r="F11" s="455">
        <f>VLOOKUP(A11,'PLAN. COMP.'!$D$11:$O$138,12,0)</f>
        <v>14407.514687999999</v>
      </c>
      <c r="G11" s="456">
        <f>F11/$F$39</f>
        <v>9.4182804750361799E-3</v>
      </c>
      <c r="H11" s="453"/>
    </row>
    <row r="12" spans="1:8" s="63" customFormat="1" ht="15.75" customHeight="1">
      <c r="A12" s="452">
        <v>2</v>
      </c>
      <c r="B12" s="486" t="s">
        <v>21</v>
      </c>
      <c r="C12" s="486"/>
      <c r="D12" s="486"/>
      <c r="E12" s="455" t="str">
        <f>VLOOKUP(A12,'PLAN. COMP.'!$D$11:$O$138,8,0)</f>
        <v/>
      </c>
      <c r="F12" s="455">
        <f>VLOOKUP(A12,'PLAN. COMP.'!$D$11:$O$138,12,0)</f>
        <v>322219.63271400001</v>
      </c>
      <c r="G12" s="456">
        <f t="shared" ref="G12:G35" si="0">F12/$F$39</f>
        <v>0.210636944759893</v>
      </c>
      <c r="H12" s="453"/>
    </row>
    <row r="13" spans="1:8" s="63" customFormat="1" ht="15.75" customHeight="1">
      <c r="A13" s="454">
        <v>3</v>
      </c>
      <c r="B13" s="486" t="s">
        <v>22</v>
      </c>
      <c r="C13" s="486"/>
      <c r="D13" s="486"/>
      <c r="E13" s="455" t="str">
        <f>VLOOKUP(A13,'PLAN. COMP.'!$D$11:$O$138,8,0)</f>
        <v/>
      </c>
      <c r="F13" s="455">
        <f>VLOOKUP(A13,'PLAN. COMP.'!$D$11:$O$138,12,0)</f>
        <v>36964.142712000001</v>
      </c>
      <c r="G13" s="456">
        <f t="shared" si="0"/>
        <v>2.4163686181825999E-2</v>
      </c>
      <c r="H13" s="453"/>
    </row>
    <row r="14" spans="1:8" s="63" customFormat="1" ht="15.75" customHeight="1">
      <c r="A14" s="452">
        <v>4</v>
      </c>
      <c r="B14" s="486" t="s">
        <v>23</v>
      </c>
      <c r="C14" s="486"/>
      <c r="D14" s="486"/>
      <c r="E14" s="455" t="str">
        <f>VLOOKUP(A14,'PLAN. COMP.'!$D$11:$O$138,8,0)</f>
        <v/>
      </c>
      <c r="F14" s="455">
        <f>VLOOKUP(A14,'PLAN. COMP.'!$D$11:$O$138,12,0)</f>
        <v>105214.563048</v>
      </c>
      <c r="G14" s="456">
        <f t="shared" si="0"/>
        <v>6.8779403408819301E-2</v>
      </c>
      <c r="H14" s="453"/>
    </row>
    <row r="15" spans="1:8" s="63" customFormat="1" ht="15.75" customHeight="1">
      <c r="A15" s="457">
        <v>5</v>
      </c>
      <c r="B15" s="486" t="s">
        <v>24</v>
      </c>
      <c r="C15" s="486"/>
      <c r="D15" s="486"/>
      <c r="E15" s="455" t="str">
        <f>VLOOKUP(A15,'PLAN. COMP.'!$D$11:$O$138,8,0)</f>
        <v/>
      </c>
      <c r="F15" s="455">
        <f>VLOOKUP(A15,'PLAN. COMP.'!$D$11:$O$138,12,0)</f>
        <v>9912.3763199999994</v>
      </c>
      <c r="G15" s="456">
        <f t="shared" si="0"/>
        <v>6.4797810293835299E-3</v>
      </c>
      <c r="H15" s="453"/>
    </row>
    <row r="16" spans="1:8" s="63" customFormat="1" ht="15.75" customHeight="1">
      <c r="A16" s="457">
        <v>6</v>
      </c>
      <c r="B16" s="486" t="s">
        <v>25</v>
      </c>
      <c r="C16" s="486"/>
      <c r="D16" s="486"/>
      <c r="E16" s="455" t="str">
        <f>VLOOKUP(A16,'PLAN. COMP.'!$D$11:$O$138,8,0)</f>
        <v/>
      </c>
      <c r="F16" s="455">
        <f>VLOOKUP(A16,'PLAN. COMP.'!$D$11:$O$138,12,0)</f>
        <v>32482.647455999999</v>
      </c>
      <c r="G16" s="456">
        <f t="shared" si="0"/>
        <v>2.1234105321935801E-2</v>
      </c>
      <c r="H16" s="453"/>
    </row>
    <row r="17" spans="1:8" s="63" customFormat="1" ht="15.75" customHeight="1">
      <c r="A17" s="457">
        <v>7</v>
      </c>
      <c r="B17" s="486" t="s">
        <v>26</v>
      </c>
      <c r="C17" s="486"/>
      <c r="D17" s="486"/>
      <c r="E17" s="455" t="str">
        <f>VLOOKUP(A17,'PLAN. COMP.'!$D$11:$O$138,8,0)</f>
        <v/>
      </c>
      <c r="F17" s="455">
        <f>VLOOKUP(A17,'PLAN. COMP.'!$D$11:$O$138,12,0)</f>
        <v>766.98808199999996</v>
      </c>
      <c r="G17" s="456">
        <f t="shared" si="0"/>
        <v>5.0138480048211702E-4</v>
      </c>
      <c r="H17" s="453"/>
    </row>
    <row r="18" spans="1:8" s="63" customFormat="1" ht="15.75" customHeight="1">
      <c r="A18" s="457" t="s">
        <v>27</v>
      </c>
      <c r="B18" s="482" t="s">
        <v>28</v>
      </c>
      <c r="C18" s="483"/>
      <c r="D18" s="483"/>
      <c r="E18" s="483"/>
      <c r="F18" s="483"/>
      <c r="G18" s="487"/>
      <c r="H18" s="453"/>
    </row>
    <row r="19" spans="1:8" s="63" customFormat="1" ht="15.75" customHeight="1">
      <c r="A19" s="457">
        <v>8</v>
      </c>
      <c r="B19" s="486" t="s">
        <v>20</v>
      </c>
      <c r="C19" s="486"/>
      <c r="D19" s="486"/>
      <c r="E19" s="455" t="str">
        <f>VLOOKUP(A19,'PLAN. COMP.'!$D$11:$O$138,8,0)</f>
        <v/>
      </c>
      <c r="F19" s="455">
        <f>VLOOKUP(A19,'PLAN. COMP.'!$D$11:$O$138,12,0)</f>
        <v>4724.4980159999996</v>
      </c>
      <c r="G19" s="456">
        <f t="shared" si="0"/>
        <v>3.0884332504273701E-3</v>
      </c>
      <c r="H19" s="453"/>
    </row>
    <row r="20" spans="1:8" s="63" customFormat="1" ht="15.75" customHeight="1">
      <c r="A20" s="457">
        <v>9</v>
      </c>
      <c r="B20" s="486" t="s">
        <v>21</v>
      </c>
      <c r="C20" s="486"/>
      <c r="D20" s="486"/>
      <c r="E20" s="455" t="str">
        <f>VLOOKUP(A20,'PLAN. COMP.'!$D$11:$O$138,8,0)</f>
        <v/>
      </c>
      <c r="F20" s="455">
        <f>VLOOKUP(A20,'PLAN. COMP.'!$D$11:$O$138,12,0)</f>
        <v>370128.41572200001</v>
      </c>
      <c r="G20" s="456">
        <f t="shared" si="0"/>
        <v>0.24195520924605099</v>
      </c>
      <c r="H20" s="453"/>
    </row>
    <row r="21" spans="1:8" s="63" customFormat="1" ht="15.75" customHeight="1">
      <c r="A21" s="457">
        <v>10</v>
      </c>
      <c r="B21" s="486" t="s">
        <v>26</v>
      </c>
      <c r="C21" s="486"/>
      <c r="D21" s="486"/>
      <c r="E21" s="455" t="str">
        <f>VLOOKUP(A21,'PLAN. COMP.'!$D$11:$O$138,8,0)</f>
        <v/>
      </c>
      <c r="F21" s="455">
        <f>VLOOKUP(A21,'PLAN. COMP.'!$D$11:$O$138,12,0)</f>
        <v>1883.2713900000001</v>
      </c>
      <c r="G21" s="456">
        <f t="shared" si="0"/>
        <v>1.23110602666291E-3</v>
      </c>
      <c r="H21" s="453"/>
    </row>
    <row r="22" spans="1:8" s="63" customFormat="1" ht="15.75" customHeight="1">
      <c r="A22" s="457" t="s">
        <v>29</v>
      </c>
      <c r="B22" s="482" t="s">
        <v>30</v>
      </c>
      <c r="C22" s="483"/>
      <c r="D22" s="483"/>
      <c r="E22" s="483"/>
      <c r="F22" s="483"/>
      <c r="G22" s="487"/>
      <c r="H22" s="453"/>
    </row>
    <row r="23" spans="1:8" s="63" customFormat="1" ht="15.75" customHeight="1">
      <c r="A23" s="457">
        <v>11</v>
      </c>
      <c r="B23" s="486" t="s">
        <v>20</v>
      </c>
      <c r="C23" s="486"/>
      <c r="D23" s="486"/>
      <c r="E23" s="455" t="str">
        <f>VLOOKUP(A23,'PLAN. COMP.'!$D$11:$O$138,8,0)</f>
        <v/>
      </c>
      <c r="F23" s="455">
        <f>VLOOKUP(A23,'PLAN. COMP.'!$D$11:$O$138,12,0)</f>
        <v>3937.0816799999998</v>
      </c>
      <c r="G23" s="456">
        <f t="shared" si="0"/>
        <v>2.5736943753561499E-3</v>
      </c>
      <c r="H23" s="453"/>
    </row>
    <row r="24" spans="1:8" s="63" customFormat="1" ht="15.75" customHeight="1">
      <c r="A24" s="457">
        <v>12</v>
      </c>
      <c r="B24" s="486" t="s">
        <v>21</v>
      </c>
      <c r="C24" s="486"/>
      <c r="D24" s="486"/>
      <c r="E24" s="455" t="str">
        <f>VLOOKUP(A24,'PLAN. COMP.'!$D$11:$O$138,8,0)</f>
        <v/>
      </c>
      <c r="F24" s="455">
        <f>VLOOKUP(A24,'PLAN. COMP.'!$D$11:$O$138,12,0)</f>
        <v>116383.732164</v>
      </c>
      <c r="G24" s="456">
        <f t="shared" si="0"/>
        <v>7.6080757576114794E-2</v>
      </c>
      <c r="H24" s="453"/>
    </row>
    <row r="25" spans="1:8" s="63" customFormat="1" ht="15.75" customHeight="1">
      <c r="A25" s="457">
        <v>13</v>
      </c>
      <c r="B25" s="486" t="s">
        <v>26</v>
      </c>
      <c r="C25" s="486"/>
      <c r="D25" s="486"/>
      <c r="E25" s="455" t="str">
        <f>VLOOKUP(A25,'PLAN. COMP.'!$D$11:$O$138,8,0)</f>
        <v/>
      </c>
      <c r="F25" s="455">
        <f>VLOOKUP(A25,'PLAN. COMP.'!$D$11:$O$138,12,0)</f>
        <v>60752.029065000002</v>
      </c>
      <c r="G25" s="456">
        <f t="shared" si="0"/>
        <v>3.9713972989268403E-2</v>
      </c>
      <c r="H25" s="453"/>
    </row>
    <row r="26" spans="1:8" s="63" customFormat="1" ht="15.75" customHeight="1">
      <c r="A26" s="457" t="s">
        <v>31</v>
      </c>
      <c r="B26" s="482" t="s">
        <v>32</v>
      </c>
      <c r="C26" s="483"/>
      <c r="D26" s="483"/>
      <c r="E26" s="483"/>
      <c r="F26" s="483"/>
      <c r="G26" s="487"/>
      <c r="H26" s="453"/>
    </row>
    <row r="27" spans="1:8" s="63" customFormat="1" ht="15.75" customHeight="1">
      <c r="A27" s="457">
        <v>14</v>
      </c>
      <c r="B27" s="486" t="s">
        <v>21</v>
      </c>
      <c r="C27" s="486"/>
      <c r="D27" s="486"/>
      <c r="E27" s="455" t="str">
        <f>VLOOKUP(A27,'PLAN. COMP.'!$D$11:$O$138,8,0)</f>
        <v/>
      </c>
      <c r="F27" s="455">
        <f>VLOOKUP(A27,'PLAN. COMP.'!$D$11:$O$138,12,0)</f>
        <v>106533.58736999999</v>
      </c>
      <c r="G27" s="456">
        <f t="shared" si="0"/>
        <v>6.9641657675916305E-2</v>
      </c>
      <c r="H27" s="453"/>
    </row>
    <row r="28" spans="1:8" s="63" customFormat="1" ht="15.75" customHeight="1">
      <c r="A28" s="457">
        <v>15</v>
      </c>
      <c r="B28" s="486" t="s">
        <v>25</v>
      </c>
      <c r="C28" s="486"/>
      <c r="D28" s="486"/>
      <c r="E28" s="455" t="str">
        <f>VLOOKUP(A28,'PLAN. COMP.'!$D$11:$O$138,8,0)</f>
        <v/>
      </c>
      <c r="F28" s="455">
        <f>VLOOKUP(A28,'PLAN. COMP.'!$D$11:$O$138,12,0)</f>
        <v>64088.737104</v>
      </c>
      <c r="G28" s="456">
        <f t="shared" si="0"/>
        <v>4.1895199443320499E-2</v>
      </c>
      <c r="H28" s="453"/>
    </row>
    <row r="29" spans="1:8" s="63" customFormat="1" ht="15.75" customHeight="1">
      <c r="A29" s="457">
        <v>16</v>
      </c>
      <c r="B29" s="486" t="s">
        <v>21</v>
      </c>
      <c r="C29" s="486"/>
      <c r="D29" s="486"/>
      <c r="E29" s="455" t="str">
        <f>VLOOKUP(A29,'PLAN. COMP.'!$D$11:$O$138,8,0)</f>
        <v/>
      </c>
      <c r="F29" s="455">
        <f>VLOOKUP(A29,'PLAN. COMP.'!$D$11:$O$138,12,0)</f>
        <v>34405.464449999999</v>
      </c>
      <c r="G29" s="456">
        <f t="shared" si="0"/>
        <v>2.2491062551814E-2</v>
      </c>
      <c r="H29" s="453"/>
    </row>
    <row r="30" spans="1:8" s="63" customFormat="1" ht="15.75" customHeight="1">
      <c r="A30" s="457" t="s">
        <v>33</v>
      </c>
      <c r="B30" s="482" t="s">
        <v>34</v>
      </c>
      <c r="C30" s="483"/>
      <c r="D30" s="483"/>
      <c r="E30" s="483"/>
      <c r="F30" s="483"/>
      <c r="G30" s="487"/>
      <c r="H30" s="453"/>
    </row>
    <row r="31" spans="1:8" s="63" customFormat="1" ht="15.75" customHeight="1">
      <c r="A31" s="457">
        <v>17</v>
      </c>
      <c r="B31" s="486" t="s">
        <v>35</v>
      </c>
      <c r="C31" s="486"/>
      <c r="D31" s="486"/>
      <c r="E31" s="455" t="str">
        <f>VLOOKUP(A31,'PLAN. COMP.'!$D$11:$O$138,8,0)</f>
        <v/>
      </c>
      <c r="F31" s="455">
        <f>VLOOKUP(A31,'PLAN. COMP.'!$D$11:$O$138,12,0)</f>
        <v>67984.923265999998</v>
      </c>
      <c r="G31" s="456">
        <f t="shared" si="0"/>
        <v>4.4442160168422902E-2</v>
      </c>
      <c r="H31" s="453"/>
    </row>
    <row r="32" spans="1:8" s="63" customFormat="1" ht="15.75" customHeight="1">
      <c r="A32" s="457">
        <v>18</v>
      </c>
      <c r="B32" s="486" t="s">
        <v>36</v>
      </c>
      <c r="C32" s="486"/>
      <c r="D32" s="486"/>
      <c r="E32" s="455" t="str">
        <f>VLOOKUP(A32,'PLAN. COMP.'!$D$11:$O$138,8,0)</f>
        <v/>
      </c>
      <c r="F32" s="455">
        <f>VLOOKUP(A32,'PLAN. COMP.'!$D$11:$O$138,12,0)</f>
        <v>120774.884286</v>
      </c>
      <c r="G32" s="456">
        <f t="shared" si="0"/>
        <v>7.8951280576725902E-2</v>
      </c>
      <c r="H32" s="453"/>
    </row>
    <row r="33" spans="1:10" s="63" customFormat="1" ht="15.75" customHeight="1">
      <c r="A33" s="457">
        <v>19</v>
      </c>
      <c r="B33" s="486" t="s">
        <v>37</v>
      </c>
      <c r="C33" s="486"/>
      <c r="D33" s="486"/>
      <c r="E33" s="455" t="str">
        <f>VLOOKUP(A33,'PLAN. COMP.'!$D$11:$O$138,8,0)</f>
        <v/>
      </c>
      <c r="F33" s="455">
        <f>VLOOKUP(A33,'PLAN. COMP.'!$D$11:$O$138,12,0)</f>
        <v>3267.6467040000002</v>
      </c>
      <c r="G33" s="456">
        <f t="shared" si="0"/>
        <v>2.13608063694931E-3</v>
      </c>
      <c r="H33" s="453"/>
    </row>
    <row r="34" spans="1:10" s="63" customFormat="1" ht="15.75" customHeight="1">
      <c r="A34" s="457">
        <v>20</v>
      </c>
      <c r="B34" s="486" t="s">
        <v>38</v>
      </c>
      <c r="C34" s="486"/>
      <c r="D34" s="486"/>
      <c r="E34" s="455" t="str">
        <f>VLOOKUP(A34,'PLAN. COMP.'!$D$11:$O$138,8,0)</f>
        <v/>
      </c>
      <c r="F34" s="455">
        <f>VLOOKUP(A34,'PLAN. COMP.'!$D$11:$O$138,12,0)</f>
        <v>38077.658556000002</v>
      </c>
      <c r="G34" s="456">
        <f t="shared" si="0"/>
        <v>2.4891598299862799E-2</v>
      </c>
      <c r="H34" s="453"/>
    </row>
    <row r="35" spans="1:10" s="63" customFormat="1" ht="15.75" customHeight="1">
      <c r="A35" s="457">
        <v>21</v>
      </c>
      <c r="B35" s="486" t="s">
        <v>39</v>
      </c>
      <c r="C35" s="486"/>
      <c r="D35" s="486"/>
      <c r="E35" s="455" t="str">
        <f>VLOOKUP(A35,'PLAN. COMP.'!$D$11:$O$138,8,0)</f>
        <v/>
      </c>
      <c r="F35" s="455">
        <f>VLOOKUP(A35,'PLAN. COMP.'!$D$11:$O$138,12,0)</f>
        <v>14829.601500000001</v>
      </c>
      <c r="G35" s="456">
        <f t="shared" si="0"/>
        <v>9.6942012057324306E-3</v>
      </c>
      <c r="H35" s="453"/>
    </row>
    <row r="36" spans="1:10" s="63" customFormat="1" ht="15.75" customHeight="1">
      <c r="A36" s="454"/>
      <c r="B36" s="486"/>
      <c r="C36" s="486"/>
      <c r="D36" s="486"/>
      <c r="E36" s="458"/>
      <c r="F36" s="459"/>
      <c r="G36" s="456"/>
    </row>
    <row r="37" spans="1:10" ht="18" customHeight="1">
      <c r="A37" s="488" t="s">
        <v>40</v>
      </c>
      <c r="B37" s="488"/>
      <c r="C37" s="488"/>
      <c r="D37" s="488">
        <v>0.25030000000000002</v>
      </c>
      <c r="E37" s="460">
        <f ca="1">SUM(E11:E35)-E38</f>
        <v>-99964.525624999995</v>
      </c>
      <c r="F37" s="461"/>
      <c r="G37" s="462"/>
      <c r="H37" s="463"/>
      <c r="I37" s="463"/>
    </row>
    <row r="38" spans="1:10" ht="18" customHeight="1">
      <c r="A38" s="488" t="s">
        <v>41</v>
      </c>
      <c r="B38" s="488"/>
      <c r="C38" s="488"/>
      <c r="D38" s="488"/>
      <c r="E38" s="461">
        <f ca="1">'PLAN. COMP.'!M141</f>
        <v>99964.525624999995</v>
      </c>
      <c r="F38" s="461"/>
      <c r="G38" s="462"/>
      <c r="H38" s="463"/>
      <c r="I38" s="463"/>
    </row>
    <row r="39" spans="1:10" s="63" customFormat="1" ht="18" customHeight="1">
      <c r="A39" s="488" t="s">
        <v>42</v>
      </c>
      <c r="B39" s="488"/>
      <c r="C39" s="488"/>
      <c r="D39" s="488"/>
      <c r="E39" s="462">
        <f ca="1">E37+E38</f>
        <v>0</v>
      </c>
      <c r="F39" s="461">
        <f>SUM(F11:F36)</f>
        <v>1529739.3962930001</v>
      </c>
      <c r="G39" s="464">
        <f>SUM(G11:G36)</f>
        <v>1</v>
      </c>
      <c r="H39" s="463"/>
      <c r="I39" s="463"/>
      <c r="J39" s="463"/>
    </row>
    <row r="40" spans="1:10" hidden="1">
      <c r="A40" s="465"/>
      <c r="B40" s="465"/>
      <c r="C40" s="465"/>
      <c r="D40" s="466"/>
      <c r="E40" s="467"/>
      <c r="F40" s="468"/>
      <c r="G40" s="469"/>
      <c r="I40" s="463"/>
    </row>
    <row r="41" spans="1:10" hidden="1">
      <c r="A41" s="470"/>
      <c r="B41" s="470"/>
      <c r="C41" s="470"/>
      <c r="D41" s="470"/>
      <c r="E41" s="470"/>
      <c r="F41" s="470"/>
      <c r="G41" s="471"/>
    </row>
    <row r="42" spans="1:10" hidden="1">
      <c r="E42" s="472"/>
      <c r="F42" s="472"/>
    </row>
    <row r="44" spans="1:10" hidden="1">
      <c r="E44" s="473"/>
    </row>
    <row r="45" spans="1:10" hidden="1">
      <c r="C45" s="474"/>
      <c r="D45" s="434"/>
      <c r="E45" s="475"/>
    </row>
    <row r="46" spans="1:10" hidden="1">
      <c r="C46" s="474"/>
      <c r="D46" s="434"/>
      <c r="E46" s="475"/>
    </row>
    <row r="47" spans="1:10" hidden="1">
      <c r="C47" s="474"/>
      <c r="D47" s="434"/>
      <c r="E47" s="475"/>
    </row>
    <row r="48" spans="1:10" hidden="1">
      <c r="C48" s="474"/>
      <c r="D48" s="434"/>
      <c r="E48" s="475"/>
    </row>
    <row r="49" spans="3:7" hidden="1">
      <c r="C49" s="474"/>
      <c r="D49" s="434"/>
      <c r="E49" s="475"/>
    </row>
    <row r="50" spans="3:7" hidden="1">
      <c r="C50" s="474"/>
      <c r="D50" s="434"/>
      <c r="E50" s="475"/>
    </row>
    <row r="51" spans="3:7" hidden="1">
      <c r="C51" s="474"/>
      <c r="D51" s="434"/>
      <c r="E51" s="475"/>
    </row>
    <row r="52" spans="3:7" hidden="1">
      <c r="C52" s="474"/>
      <c r="D52" s="434"/>
      <c r="E52" s="475"/>
    </row>
    <row r="53" spans="3:7" hidden="1">
      <c r="C53" s="474"/>
      <c r="D53" s="434"/>
      <c r="E53" s="475"/>
    </row>
    <row r="54" spans="3:7" hidden="1">
      <c r="C54" s="474"/>
      <c r="D54" s="434"/>
      <c r="E54" s="475"/>
    </row>
    <row r="55" spans="3:7" hidden="1">
      <c r="C55" s="474"/>
      <c r="D55" s="434"/>
      <c r="E55" s="475"/>
    </row>
    <row r="56" spans="3:7" hidden="1">
      <c r="C56" s="474"/>
      <c r="D56" s="434"/>
      <c r="E56" s="475"/>
    </row>
    <row r="57" spans="3:7" hidden="1">
      <c r="C57" s="474"/>
      <c r="D57" s="434"/>
      <c r="E57" s="475"/>
    </row>
    <row r="58" spans="3:7" hidden="1">
      <c r="C58" s="474"/>
      <c r="D58" s="434"/>
      <c r="E58" s="475"/>
    </row>
    <row r="59" spans="3:7" hidden="1">
      <c r="E59" s="476"/>
      <c r="G59" s="477"/>
    </row>
  </sheetData>
  <mergeCells count="38">
    <mergeCell ref="A37:D37"/>
    <mergeCell ref="A38:D38"/>
    <mergeCell ref="A39:D39"/>
    <mergeCell ref="A8:A9"/>
    <mergeCell ref="E8:E9"/>
    <mergeCell ref="B8:D9"/>
    <mergeCell ref="B32:D32"/>
    <mergeCell ref="B33:D33"/>
    <mergeCell ref="B34:D34"/>
    <mergeCell ref="B35:D35"/>
    <mergeCell ref="B36:D36"/>
    <mergeCell ref="B27:D27"/>
    <mergeCell ref="B28:D28"/>
    <mergeCell ref="B29:D29"/>
    <mergeCell ref="B30:G30"/>
    <mergeCell ref="B31:D31"/>
    <mergeCell ref="B22:G22"/>
    <mergeCell ref="B23:D23"/>
    <mergeCell ref="B24:D24"/>
    <mergeCell ref="B25:D25"/>
    <mergeCell ref="B26:G26"/>
    <mergeCell ref="B17:D17"/>
    <mergeCell ref="B18:G18"/>
    <mergeCell ref="B19:D19"/>
    <mergeCell ref="B20:D20"/>
    <mergeCell ref="B21:D21"/>
    <mergeCell ref="B12:D12"/>
    <mergeCell ref="B13:D13"/>
    <mergeCell ref="B14:D14"/>
    <mergeCell ref="B15:D15"/>
    <mergeCell ref="B16:D16"/>
    <mergeCell ref="C1:E1"/>
    <mergeCell ref="E3:F3"/>
    <mergeCell ref="A6:G6"/>
    <mergeCell ref="B10:G10"/>
    <mergeCell ref="B11:D11"/>
    <mergeCell ref="F8:F9"/>
    <mergeCell ref="G8:G9"/>
  </mergeCells>
  <conditionalFormatting sqref="A40">
    <cfRule type="cellIs" dxfId="2" priority="5" operator="equal">
      <formula>"PREENCHER PRAZO NA FOLHA DE FECHAMENTO!"</formula>
    </cfRule>
  </conditionalFormatting>
  <pageMargins left="0.59055118110236204" right="0.196850393700787" top="1.5748031496063" bottom="0.98425196850393704" header="0.118110236220472" footer="0.196850393700787"/>
  <pageSetup paperSize="9" scale="81" orientation="portrait" r:id="rId1"/>
  <headerFooter>
    <oddHeader>&amp;C&amp;G</oddHeader>
    <oddFooter>&amp;CRua Demócrito Cavalcanti, 144 – Livramento, Vitória de Santo Antão – PE – CEP: 55.612-010&amp;RPágina &amp;P de &amp;N</oddFooter>
  </headerFooter>
  <legacyDrawingHF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6" tint="0.79995117038483843"/>
  </sheetPr>
  <dimension ref="A1:S152"/>
  <sheetViews>
    <sheetView showGridLines="0" tabSelected="1" view="pageBreakPreview" topLeftCell="G1" zoomScale="85" zoomScaleNormal="106" zoomScalePageLayoutView="85" workbookViewId="0">
      <pane ySplit="9" topLeftCell="A10" activePane="bottomLeft" state="frozen"/>
      <selection pane="bottomLeft" activeCell="T137" sqref="T137"/>
    </sheetView>
  </sheetViews>
  <sheetFormatPr defaultColWidth="10.28515625" defaultRowHeight="12.75"/>
  <cols>
    <col min="1" max="1" width="10.28515625" style="70" hidden="1" customWidth="1"/>
    <col min="2" max="2" width="6.140625" style="338" hidden="1" customWidth="1"/>
    <col min="3" max="3" width="1.85546875" style="338" customWidth="1"/>
    <col min="4" max="4" width="10.140625" style="253" customWidth="1"/>
    <col min="5" max="5" width="8.7109375" style="72" customWidth="1"/>
    <col min="6" max="6" width="7.7109375" style="71" customWidth="1"/>
    <col min="7" max="7" width="68.28515625" style="70" customWidth="1"/>
    <col min="8" max="8" width="7.140625" style="71" customWidth="1"/>
    <col min="9" max="9" width="10.5703125" style="73" customWidth="1"/>
    <col min="10" max="10" width="14.140625" style="339" customWidth="1"/>
    <col min="11" max="11" width="15.42578125" style="340" customWidth="1"/>
    <col min="12" max="12" width="14" style="73" customWidth="1"/>
    <col min="13" max="13" width="15.140625" style="422" customWidth="1"/>
    <col min="14" max="14" width="15.42578125" style="71" hidden="1" customWidth="1"/>
    <col min="15" max="15" width="5.42578125" style="71" hidden="1" customWidth="1"/>
    <col min="16" max="17" width="10.28515625" style="70" hidden="1" customWidth="1"/>
    <col min="18" max="18" width="15.85546875" style="70" bestFit="1" customWidth="1"/>
    <col min="19" max="19" width="11.28515625" style="70" bestFit="1" customWidth="1"/>
    <col min="20" max="21" width="10.28515625" style="70" customWidth="1"/>
    <col min="22" max="16384" width="10.28515625" style="70"/>
  </cols>
  <sheetData>
    <row r="1" spans="1:18" ht="30" customHeight="1">
      <c r="D1" s="260" t="s">
        <v>0</v>
      </c>
      <c r="E1" s="491" t="s">
        <v>1</v>
      </c>
      <c r="F1" s="491"/>
      <c r="G1" s="491"/>
      <c r="H1" s="491"/>
      <c r="I1" s="491"/>
      <c r="K1" s="365" t="s">
        <v>2</v>
      </c>
      <c r="L1" s="366">
        <v>45881</v>
      </c>
    </row>
    <row r="2" spans="1:18">
      <c r="D2" s="260" t="s">
        <v>3</v>
      </c>
      <c r="E2" s="342" t="s">
        <v>43</v>
      </c>
      <c r="F2" s="342"/>
      <c r="G2" s="342"/>
      <c r="H2" s="342"/>
      <c r="I2" s="342"/>
      <c r="J2" s="73"/>
      <c r="K2" s="73"/>
      <c r="L2" s="366" t="s">
        <v>44</v>
      </c>
    </row>
    <row r="3" spans="1:18" ht="15">
      <c r="D3" s="261" t="s">
        <v>6</v>
      </c>
      <c r="E3" s="31">
        <v>45839</v>
      </c>
      <c r="F3" s="262"/>
      <c r="G3" s="262"/>
      <c r="I3" s="93"/>
      <c r="K3" s="285" t="s">
        <v>5</v>
      </c>
      <c r="L3" s="368">
        <f>'BDI GERAL'!C39</f>
        <v>0.21379999999999999</v>
      </c>
    </row>
    <row r="4" spans="1:18" ht="15">
      <c r="A4" s="70">
        <f>COUNTIF(A12:A138,"&gt;0")</f>
        <v>103</v>
      </c>
      <c r="C4" s="338" t="s">
        <v>45</v>
      </c>
      <c r="D4" s="81" t="s">
        <v>46</v>
      </c>
      <c r="E4" s="264" t="s">
        <v>9</v>
      </c>
      <c r="F4" s="265"/>
      <c r="G4" s="265"/>
      <c r="I4" s="93"/>
      <c r="K4" s="285" t="s">
        <v>7</v>
      </c>
      <c r="L4" s="368">
        <f>'BDI DIF.'!C33</f>
        <v>0.1089</v>
      </c>
    </row>
    <row r="5" spans="1:18" ht="15">
      <c r="D5" s="81"/>
      <c r="E5" s="492"/>
      <c r="F5" s="493"/>
      <c r="G5" s="493"/>
      <c r="I5" s="93"/>
      <c r="J5" s="423"/>
      <c r="K5" s="285" t="s">
        <v>47</v>
      </c>
      <c r="L5" s="424">
        <f>'ENCARGOS SOCIAIS'!E43/100</f>
        <v>1.1384000000000001</v>
      </c>
    </row>
    <row r="6" spans="1:18">
      <c r="D6" s="81"/>
      <c r="F6" s="79"/>
      <c r="G6" s="79"/>
      <c r="I6" s="93"/>
      <c r="J6" s="425"/>
      <c r="K6" s="285" t="s">
        <v>48</v>
      </c>
      <c r="L6" s="424">
        <f>'ENCARGOS SOCIAIS'!F43/100</f>
        <v>0.70109999999999995</v>
      </c>
    </row>
    <row r="7" spans="1:18">
      <c r="B7" s="5"/>
      <c r="C7" s="5"/>
      <c r="D7" s="494" t="s">
        <v>49</v>
      </c>
      <c r="E7" s="494"/>
      <c r="F7" s="494"/>
      <c r="G7" s="494"/>
      <c r="H7" s="494"/>
      <c r="I7" s="494"/>
      <c r="J7" s="494"/>
      <c r="K7" s="494"/>
      <c r="L7" s="494"/>
    </row>
    <row r="8" spans="1:18" ht="13.5" thickBot="1">
      <c r="D8" s="343"/>
      <c r="E8" s="344"/>
      <c r="F8" s="345"/>
      <c r="G8" s="346" t="s">
        <v>50</v>
      </c>
      <c r="H8" s="347" t="s">
        <v>50</v>
      </c>
      <c r="I8" s="373"/>
      <c r="J8" s="374" t="s">
        <v>50</v>
      </c>
      <c r="K8" s="375" t="s">
        <v>50</v>
      </c>
      <c r="L8" s="374" t="s">
        <v>50</v>
      </c>
    </row>
    <row r="9" spans="1:18" s="335" customFormat="1" ht="26.25" customHeight="1">
      <c r="B9" s="349"/>
      <c r="C9" s="349"/>
      <c r="D9" s="350" t="s">
        <v>13</v>
      </c>
      <c r="E9" s="350" t="s">
        <v>51</v>
      </c>
      <c r="F9" s="351" t="s">
        <v>52</v>
      </c>
      <c r="G9" s="352" t="s">
        <v>53</v>
      </c>
      <c r="H9" s="351" t="s">
        <v>54</v>
      </c>
      <c r="I9" s="376" t="s">
        <v>55</v>
      </c>
      <c r="J9" s="377" t="s">
        <v>56</v>
      </c>
      <c r="K9" s="378" t="s">
        <v>57</v>
      </c>
      <c r="L9" s="574" t="s">
        <v>58</v>
      </c>
      <c r="M9" s="577" t="s">
        <v>59</v>
      </c>
      <c r="N9" s="391"/>
      <c r="O9" s="391"/>
    </row>
    <row r="10" spans="1:18" s="336" customFormat="1" ht="15" customHeight="1">
      <c r="B10" s="5"/>
      <c r="C10" s="5"/>
      <c r="D10" s="353" t="s">
        <v>18</v>
      </c>
      <c r="E10" s="353"/>
      <c r="F10" s="354"/>
      <c r="G10" s="355" t="s">
        <v>19</v>
      </c>
      <c r="H10" s="356"/>
      <c r="I10" s="356"/>
      <c r="J10" s="356"/>
      <c r="K10" s="356"/>
      <c r="L10" s="356"/>
      <c r="M10" s="578"/>
      <c r="N10" s="392"/>
      <c r="O10" s="392"/>
    </row>
    <row r="11" spans="1:18" s="336" customFormat="1">
      <c r="B11" s="5"/>
      <c r="C11" s="5"/>
      <c r="D11" s="357">
        <v>1</v>
      </c>
      <c r="E11" s="357"/>
      <c r="F11" s="358"/>
      <c r="G11" s="359" t="s">
        <v>20</v>
      </c>
      <c r="H11" s="360"/>
      <c r="I11" s="382"/>
      <c r="J11" s="382"/>
      <c r="K11" s="383">
        <f>SUBTOTAL(9,K12:K15)</f>
        <v>11869.760000000002</v>
      </c>
      <c r="L11" s="575">
        <f>SUBTOTAL(9,L12:L15)</f>
        <v>14407.514687999999</v>
      </c>
      <c r="M11" s="579"/>
      <c r="N11" s="392"/>
      <c r="O11" s="392"/>
    </row>
    <row r="12" spans="1:18" s="67" customFormat="1">
      <c r="A12" s="67">
        <f>IF(F12&lt;&gt;"",L12,0)</f>
        <v>2758.2391200000002</v>
      </c>
      <c r="B12" s="5"/>
      <c r="C12" s="5"/>
      <c r="D12" s="361" t="s">
        <v>60</v>
      </c>
      <c r="E12" s="361" t="s">
        <v>61</v>
      </c>
      <c r="F12" s="362">
        <v>97082</v>
      </c>
      <c r="G12" s="363" t="s">
        <v>62</v>
      </c>
      <c r="H12" s="364" t="s">
        <v>63</v>
      </c>
      <c r="I12" s="385">
        <v>32.5</v>
      </c>
      <c r="J12" s="386">
        <f>IF(F12&lt;&gt;"",IFERROR(VLOOKUP(TRIM(_xlfn.NUMBERVALUE(F12)),'COMP.'!G:M,5,0),VLOOKUP(F12,'COMP.'!G:M,5,0)),"")</f>
        <v>69.92</v>
      </c>
      <c r="K12" s="387">
        <f>ROUND(I12*J12,2)</f>
        <v>2272.4</v>
      </c>
      <c r="L12" s="576">
        <f>IF(C12="",(K12*(1+$L$3)),(K12*(1+$L$4)))</f>
        <v>2758.2391200000002</v>
      </c>
      <c r="M12" s="580">
        <f>L12/I12</f>
        <v>84.868896000000007</v>
      </c>
      <c r="N12" s="427">
        <f>I12*M12</f>
        <v>2758.2391200000002</v>
      </c>
      <c r="O12" s="427">
        <f>L12-N12</f>
        <v>0</v>
      </c>
      <c r="R12" s="582">
        <f>M12*I12</f>
        <v>2758.2391200000002</v>
      </c>
    </row>
    <row r="13" spans="1:18" s="67" customFormat="1" ht="25.5">
      <c r="A13" s="67">
        <f t="shared" ref="A13:A76" si="0">IF(F13&lt;&gt;"",L13,0)</f>
        <v>119.92344</v>
      </c>
      <c r="B13" s="5"/>
      <c r="C13" s="5"/>
      <c r="D13" s="361" t="s">
        <v>64</v>
      </c>
      <c r="E13" s="361" t="s">
        <v>61</v>
      </c>
      <c r="F13" s="362">
        <v>97084</v>
      </c>
      <c r="G13" s="363" t="s">
        <v>65</v>
      </c>
      <c r="H13" s="364" t="s">
        <v>66</v>
      </c>
      <c r="I13" s="385">
        <v>130</v>
      </c>
      <c r="J13" s="386">
        <f>IF(F13&lt;&gt;"",IFERROR(VLOOKUP(TRIM(_xlfn.NUMBERVALUE(F13)),'COMP.'!G:M,5,0),VLOOKUP(F13,'COMP.'!G:M,5,0)),"")</f>
        <v>0.76</v>
      </c>
      <c r="K13" s="387">
        <f>ROUND(I13*J13,2)</f>
        <v>98.8</v>
      </c>
      <c r="L13" s="576">
        <f>IF(C13="",(K13*(1+$L$3)),(K13*(1+$L$4)))</f>
        <v>119.92344</v>
      </c>
      <c r="M13" s="580">
        <f t="shared" ref="M13:M76" si="1">L13/I13</f>
        <v>0.92248799999999997</v>
      </c>
      <c r="N13" s="427">
        <f t="shared" ref="N13:N44" si="2">I13*M13</f>
        <v>119.92344</v>
      </c>
      <c r="O13" s="427">
        <f t="shared" ref="O13:O44" si="3">L13-N13</f>
        <v>0</v>
      </c>
      <c r="R13" s="582">
        <f t="shared" ref="R13:R76" si="4">M13*I13</f>
        <v>119.92344</v>
      </c>
    </row>
    <row r="14" spans="1:18" s="67" customFormat="1" ht="25.5">
      <c r="A14" s="67">
        <f t="shared" si="0"/>
        <v>3590.1290880000001</v>
      </c>
      <c r="B14" s="5"/>
      <c r="C14" s="5"/>
      <c r="D14" s="361" t="s">
        <v>67</v>
      </c>
      <c r="E14" s="361" t="s">
        <v>61</v>
      </c>
      <c r="F14" s="362">
        <v>95241</v>
      </c>
      <c r="G14" s="363" t="s">
        <v>68</v>
      </c>
      <c r="H14" s="364" t="s">
        <v>66</v>
      </c>
      <c r="I14" s="385">
        <v>78</v>
      </c>
      <c r="J14" s="386">
        <f>IF(F14&lt;&gt;"",IFERROR(VLOOKUP(TRIM(_xlfn.NUMBERVALUE(F14)),'COMP.'!G:M,5,0),VLOOKUP(F14,'COMP.'!G:M,5,0)),"")</f>
        <v>37.92</v>
      </c>
      <c r="K14" s="387">
        <f>ROUND(I14*J14,2)</f>
        <v>2957.76</v>
      </c>
      <c r="L14" s="576">
        <f>IF(C14="",(K14*(1+$L$3)),(K14*(1+$L$4)))</f>
        <v>3590.1290880000001</v>
      </c>
      <c r="M14" s="580">
        <f t="shared" si="1"/>
        <v>46.027296</v>
      </c>
      <c r="N14" s="427">
        <f t="shared" si="2"/>
        <v>3590.1290880000001</v>
      </c>
      <c r="O14" s="427">
        <f t="shared" si="3"/>
        <v>0</v>
      </c>
      <c r="R14" s="582">
        <f t="shared" si="4"/>
        <v>3590.1290880000001</v>
      </c>
    </row>
    <row r="15" spans="1:18" s="67" customFormat="1" ht="25.5">
      <c r="A15" s="67">
        <f t="shared" si="0"/>
        <v>7939.2230399999999</v>
      </c>
      <c r="B15" s="5"/>
      <c r="C15" s="5"/>
      <c r="D15" s="361" t="s">
        <v>69</v>
      </c>
      <c r="E15" s="361" t="s">
        <v>61</v>
      </c>
      <c r="F15" s="362">
        <v>89470</v>
      </c>
      <c r="G15" s="363" t="s">
        <v>70</v>
      </c>
      <c r="H15" s="364" t="s">
        <v>66</v>
      </c>
      <c r="I15" s="385">
        <v>64</v>
      </c>
      <c r="J15" s="386">
        <f>IF(F15&lt;&gt;"",IFERROR(VLOOKUP(TRIM(_xlfn.NUMBERVALUE(F15)),'COMP.'!G:M,5,0),VLOOKUP(F15,'COMP.'!G:M,5,0)),"")</f>
        <v>102.2</v>
      </c>
      <c r="K15" s="387">
        <f>ROUND(I15*J15,2)</f>
        <v>6540.8</v>
      </c>
      <c r="L15" s="576">
        <f>IF(C15="",(K15*(1+$L$3)),(K15*(1+$L$4)))</f>
        <v>7939.2230399999999</v>
      </c>
      <c r="M15" s="580">
        <f t="shared" si="1"/>
        <v>124.05036</v>
      </c>
      <c r="N15" s="427">
        <f t="shared" si="2"/>
        <v>7939.2230399999999</v>
      </c>
      <c r="O15" s="427">
        <f t="shared" si="3"/>
        <v>0</v>
      </c>
      <c r="R15" s="582">
        <f t="shared" si="4"/>
        <v>7939.2230399999999</v>
      </c>
    </row>
    <row r="16" spans="1:18" s="336" customFormat="1">
      <c r="A16" s="67">
        <f t="shared" si="0"/>
        <v>0</v>
      </c>
      <c r="B16" s="5"/>
      <c r="C16" s="5"/>
      <c r="D16" s="357">
        <v>2</v>
      </c>
      <c r="E16" s="357"/>
      <c r="F16" s="358"/>
      <c r="G16" s="359" t="s">
        <v>21</v>
      </c>
      <c r="H16" s="360"/>
      <c r="I16" s="382"/>
      <c r="J16" s="389" t="str">
        <f>IF(F16&lt;&gt;"",IFERROR(VLOOKUP(TRIM(_xlfn.NUMBERVALUE(F16)),'COMP.'!G:M,5,0),VLOOKUP(F16,'COMP.'!G:M,5,0)),"")</f>
        <v/>
      </c>
      <c r="K16" s="383">
        <f>SUBTOTAL(9,K17:K23)</f>
        <v>265463.52999999997</v>
      </c>
      <c r="L16" s="575">
        <f>SUBTOTAL(9,L17:L23)</f>
        <v>322219.63271400001</v>
      </c>
      <c r="M16" s="580"/>
      <c r="N16" s="427"/>
      <c r="O16" s="427"/>
      <c r="R16" s="582">
        <f t="shared" si="4"/>
        <v>0</v>
      </c>
    </row>
    <row r="17" spans="1:18" s="67" customFormat="1" ht="25.5">
      <c r="A17" s="67">
        <f t="shared" si="0"/>
        <v>4770.2340000000004</v>
      </c>
      <c r="B17" s="5"/>
      <c r="C17" s="5"/>
      <c r="D17" s="361" t="s">
        <v>71</v>
      </c>
      <c r="E17" s="361" t="s">
        <v>61</v>
      </c>
      <c r="F17" s="362">
        <v>100576</v>
      </c>
      <c r="G17" s="363" t="s">
        <v>72</v>
      </c>
      <c r="H17" s="364" t="s">
        <v>66</v>
      </c>
      <c r="I17" s="385">
        <v>1500</v>
      </c>
      <c r="J17" s="386">
        <f>IF(F17&lt;&gt;"",IFERROR(VLOOKUP(TRIM(_xlfn.NUMBERVALUE(F17)),'COMP.'!G:M,5,0),VLOOKUP(F17,'COMP.'!G:M,5,0)),"")</f>
        <v>2.62</v>
      </c>
      <c r="K17" s="387">
        <f t="shared" ref="K17:K23" si="5">ROUND(I17*J17,2)</f>
        <v>3930</v>
      </c>
      <c r="L17" s="576">
        <f t="shared" ref="L17:L23" si="6">IF(C17="",(K17*(1+$L$3)),(K17*(1+$L$4)))</f>
        <v>4770.2340000000004</v>
      </c>
      <c r="M17" s="580">
        <f t="shared" si="1"/>
        <v>3.1801560000000002</v>
      </c>
      <c r="N17" s="427">
        <f t="shared" si="2"/>
        <v>4770.2340000000004</v>
      </c>
      <c r="O17" s="427">
        <f t="shared" si="3"/>
        <v>0</v>
      </c>
      <c r="R17" s="582">
        <f t="shared" si="4"/>
        <v>4770.2340000000004</v>
      </c>
    </row>
    <row r="18" spans="1:18" s="67" customFormat="1" ht="20.25" customHeight="1">
      <c r="A18" s="67">
        <f t="shared" si="0"/>
        <v>26008.0926</v>
      </c>
      <c r="B18" s="5"/>
      <c r="C18" s="5"/>
      <c r="D18" s="361" t="s">
        <v>73</v>
      </c>
      <c r="E18" s="361" t="s">
        <v>74</v>
      </c>
      <c r="F18" s="362" t="s">
        <v>75</v>
      </c>
      <c r="G18" s="363" t="s">
        <v>76</v>
      </c>
      <c r="H18" s="364" t="s">
        <v>63</v>
      </c>
      <c r="I18" s="385">
        <v>140</v>
      </c>
      <c r="J18" s="386">
        <f>IF(F18&lt;&gt;"",IFERROR(VLOOKUP(TRIM(_xlfn.NUMBERVALUE(F18)),'COMP.'!G:M,5,0),VLOOKUP(F18,'COMP.'!G:M,5,0)),"")</f>
        <v>153.05000000000001</v>
      </c>
      <c r="K18" s="387">
        <f t="shared" si="5"/>
        <v>21427</v>
      </c>
      <c r="L18" s="576">
        <f t="shared" si="6"/>
        <v>26008.0926</v>
      </c>
      <c r="M18" s="580">
        <f t="shared" si="1"/>
        <v>185.77208999999999</v>
      </c>
      <c r="N18" s="427">
        <f t="shared" si="2"/>
        <v>26008.0926</v>
      </c>
      <c r="O18" s="427">
        <f t="shared" si="3"/>
        <v>0</v>
      </c>
      <c r="P18" s="315"/>
      <c r="R18" s="582">
        <f t="shared" si="4"/>
        <v>26008.0926</v>
      </c>
    </row>
    <row r="19" spans="1:18" s="67" customFormat="1">
      <c r="A19" s="67">
        <f t="shared" si="0"/>
        <v>15074.667719999999</v>
      </c>
      <c r="B19" s="5"/>
      <c r="C19" s="5"/>
      <c r="D19" s="361" t="s">
        <v>77</v>
      </c>
      <c r="E19" s="361" t="s">
        <v>74</v>
      </c>
      <c r="F19" s="362" t="s">
        <v>78</v>
      </c>
      <c r="G19" s="363" t="s">
        <v>79</v>
      </c>
      <c r="H19" s="364" t="s">
        <v>63</v>
      </c>
      <c r="I19" s="385">
        <v>70</v>
      </c>
      <c r="J19" s="386">
        <f>IF(F19&lt;&gt;"",IFERROR(VLOOKUP(TRIM(_xlfn.NUMBERVALUE(F19)),'COMP.'!G:M,5,0),VLOOKUP(F19,'COMP.'!G:M,5,0)),"")</f>
        <v>177.42</v>
      </c>
      <c r="K19" s="387">
        <f t="shared" si="5"/>
        <v>12419.4</v>
      </c>
      <c r="L19" s="576">
        <f t="shared" si="6"/>
        <v>15074.667719999999</v>
      </c>
      <c r="M19" s="580">
        <f t="shared" si="1"/>
        <v>215.352396</v>
      </c>
      <c r="N19" s="427">
        <f t="shared" si="2"/>
        <v>15074.667719999999</v>
      </c>
      <c r="O19" s="427">
        <f t="shared" si="3"/>
        <v>0</v>
      </c>
      <c r="R19" s="582">
        <f t="shared" si="4"/>
        <v>15074.667719999999</v>
      </c>
    </row>
    <row r="20" spans="1:18" s="67" customFormat="1">
      <c r="A20" s="67">
        <f t="shared" si="0"/>
        <v>15074.667719999999</v>
      </c>
      <c r="B20" s="5"/>
      <c r="C20" s="5"/>
      <c r="D20" s="361" t="s">
        <v>80</v>
      </c>
      <c r="E20" s="361" t="s">
        <v>74</v>
      </c>
      <c r="F20" s="362" t="s">
        <v>81</v>
      </c>
      <c r="G20" s="363" t="s">
        <v>82</v>
      </c>
      <c r="H20" s="364" t="s">
        <v>63</v>
      </c>
      <c r="I20" s="385">
        <v>70</v>
      </c>
      <c r="J20" s="386">
        <f>IF(F20&lt;&gt;"",IFERROR(VLOOKUP(TRIM(_xlfn.NUMBERVALUE(F20)),'COMP.'!G:M,5,0),VLOOKUP(F20,'COMP.'!G:M,5,0)),"")</f>
        <v>177.42</v>
      </c>
      <c r="K20" s="387">
        <f t="shared" si="5"/>
        <v>12419.4</v>
      </c>
      <c r="L20" s="576">
        <f t="shared" si="6"/>
        <v>15074.667719999999</v>
      </c>
      <c r="M20" s="580">
        <f t="shared" si="1"/>
        <v>215.352396</v>
      </c>
      <c r="N20" s="427">
        <f t="shared" si="2"/>
        <v>15074.667719999999</v>
      </c>
      <c r="O20" s="427">
        <f t="shared" si="3"/>
        <v>0</v>
      </c>
      <c r="R20" s="582">
        <f t="shared" si="4"/>
        <v>15074.667719999999</v>
      </c>
    </row>
    <row r="21" spans="1:18" s="67" customFormat="1" ht="25.5">
      <c r="A21" s="67">
        <f t="shared" si="0"/>
        <v>250564.734</v>
      </c>
      <c r="B21" s="5"/>
      <c r="C21" s="5"/>
      <c r="D21" s="361" t="s">
        <v>83</v>
      </c>
      <c r="E21" s="361" t="s">
        <v>74</v>
      </c>
      <c r="F21" s="362" t="s">
        <v>84</v>
      </c>
      <c r="G21" s="363" t="s">
        <v>85</v>
      </c>
      <c r="H21" s="364" t="s">
        <v>66</v>
      </c>
      <c r="I21" s="385">
        <v>1400</v>
      </c>
      <c r="J21" s="386">
        <f>IF(F21&lt;&gt;"",IFERROR(VLOOKUP(TRIM(_xlfn.NUMBERVALUE(F21)),'COMP.'!G:M,5,0),VLOOKUP(F21,'COMP.'!G:M,5,0)),"")</f>
        <v>147.44999999999999</v>
      </c>
      <c r="K21" s="387">
        <f t="shared" si="5"/>
        <v>206430</v>
      </c>
      <c r="L21" s="576">
        <f t="shared" si="6"/>
        <v>250564.734</v>
      </c>
      <c r="M21" s="580">
        <f t="shared" si="1"/>
        <v>178.97480999999999</v>
      </c>
      <c r="N21" s="427">
        <f t="shared" si="2"/>
        <v>250564.734</v>
      </c>
      <c r="O21" s="427">
        <f t="shared" si="3"/>
        <v>0</v>
      </c>
      <c r="R21" s="582">
        <f t="shared" si="4"/>
        <v>250564.734</v>
      </c>
    </row>
    <row r="22" spans="1:18" s="67" customFormat="1" ht="25.5">
      <c r="A22" s="67">
        <f t="shared" si="0"/>
        <v>4556.7023039999995</v>
      </c>
      <c r="B22" s="5"/>
      <c r="C22" s="5"/>
      <c r="D22" s="361" t="s">
        <v>86</v>
      </c>
      <c r="E22" s="361" t="s">
        <v>61</v>
      </c>
      <c r="F22" s="362">
        <v>95241</v>
      </c>
      <c r="G22" s="363" t="s">
        <v>68</v>
      </c>
      <c r="H22" s="364" t="s">
        <v>66</v>
      </c>
      <c r="I22" s="385">
        <v>99</v>
      </c>
      <c r="J22" s="386">
        <f>IF(F22&lt;&gt;"",IFERROR(VLOOKUP(TRIM(_xlfn.NUMBERVALUE(F22)),'COMP.'!G:M,5,0),VLOOKUP(F22,'COMP.'!G:M,5,0)),"")</f>
        <v>37.92</v>
      </c>
      <c r="K22" s="387">
        <f t="shared" si="5"/>
        <v>3754.08</v>
      </c>
      <c r="L22" s="576">
        <f t="shared" si="6"/>
        <v>4556.7023039999995</v>
      </c>
      <c r="M22" s="580">
        <f t="shared" si="1"/>
        <v>46.027295999999993</v>
      </c>
      <c r="N22" s="427">
        <f t="shared" si="2"/>
        <v>4556.7023039999995</v>
      </c>
      <c r="O22" s="427">
        <f t="shared" si="3"/>
        <v>0</v>
      </c>
      <c r="R22" s="582">
        <f t="shared" si="4"/>
        <v>4556.7023039999995</v>
      </c>
    </row>
    <row r="23" spans="1:18" s="67" customFormat="1" ht="38.25">
      <c r="A23" s="67">
        <f t="shared" si="0"/>
        <v>6170.5343699999994</v>
      </c>
      <c r="B23" s="5"/>
      <c r="C23" s="5"/>
      <c r="D23" s="361" t="s">
        <v>87</v>
      </c>
      <c r="E23" s="361" t="s">
        <v>74</v>
      </c>
      <c r="F23" s="362" t="s">
        <v>88</v>
      </c>
      <c r="G23" s="363" t="s">
        <v>89</v>
      </c>
      <c r="H23" s="364" t="s">
        <v>66</v>
      </c>
      <c r="I23" s="385">
        <v>99</v>
      </c>
      <c r="J23" s="386">
        <f>IF(F23&lt;&gt;"",IFERROR(VLOOKUP(TRIM(_xlfn.NUMBERVALUE(F23)),'COMP.'!G:M,5,0),VLOOKUP(F23,'COMP.'!G:M,5,0)),"")</f>
        <v>51.35</v>
      </c>
      <c r="K23" s="387">
        <f t="shared" si="5"/>
        <v>5083.6499999999996</v>
      </c>
      <c r="L23" s="576">
        <f t="shared" si="6"/>
        <v>6170.5343699999994</v>
      </c>
      <c r="M23" s="580">
        <f t="shared" si="1"/>
        <v>62.328629999999997</v>
      </c>
      <c r="N23" s="427">
        <f t="shared" si="2"/>
        <v>6170.5343699999994</v>
      </c>
      <c r="O23" s="427">
        <f t="shared" si="3"/>
        <v>0</v>
      </c>
      <c r="R23" s="582">
        <f t="shared" si="4"/>
        <v>6170.5343699999994</v>
      </c>
    </row>
    <row r="24" spans="1:18" s="336" customFormat="1">
      <c r="A24" s="67">
        <f t="shared" si="0"/>
        <v>0</v>
      </c>
      <c r="B24" s="5"/>
      <c r="C24" s="5"/>
      <c r="D24" s="357">
        <v>3</v>
      </c>
      <c r="E24" s="357"/>
      <c r="F24" s="358"/>
      <c r="G24" s="359" t="s">
        <v>22</v>
      </c>
      <c r="H24" s="360"/>
      <c r="I24" s="382"/>
      <c r="J24" s="389" t="str">
        <f>IF(F24&lt;&gt;"",IFERROR(VLOOKUP(TRIM(_xlfn.NUMBERVALUE(F24)),'COMP.'!G:M,5,0),VLOOKUP(F24,'COMP.'!G:M,5,0)),"")</f>
        <v/>
      </c>
      <c r="K24" s="383">
        <f>SUBTOTAL(9,K25:K29)</f>
        <v>30453.24</v>
      </c>
      <c r="L24" s="575">
        <f>SUBTOTAL(9,L25:L29)</f>
        <v>36964.142712000001</v>
      </c>
      <c r="M24" s="580"/>
      <c r="N24" s="427"/>
      <c r="O24" s="427"/>
      <c r="R24" s="582">
        <f t="shared" si="4"/>
        <v>0</v>
      </c>
    </row>
    <row r="25" spans="1:18" s="67" customFormat="1" ht="25.5">
      <c r="A25" s="67">
        <f t="shared" si="0"/>
        <v>9791.0570100000004</v>
      </c>
      <c r="B25" s="5"/>
      <c r="C25" s="5"/>
      <c r="D25" s="361" t="s">
        <v>90</v>
      </c>
      <c r="E25" s="361" t="s">
        <v>61</v>
      </c>
      <c r="F25" s="362">
        <v>96542</v>
      </c>
      <c r="G25" s="363" t="s">
        <v>91</v>
      </c>
      <c r="H25" s="364" t="s">
        <v>66</v>
      </c>
      <c r="I25" s="385">
        <v>80.599999999999994</v>
      </c>
      <c r="J25" s="386">
        <f>IF(F25&lt;&gt;"",IFERROR(VLOOKUP(TRIM(_xlfn.NUMBERVALUE(F25)),'COMP.'!G:M,5,0),VLOOKUP(F25,'COMP.'!G:M,5,0)),"")</f>
        <v>100.08</v>
      </c>
      <c r="K25" s="387">
        <f>ROUND(I25*J25,2)</f>
        <v>8066.45</v>
      </c>
      <c r="L25" s="576">
        <f>IF(C25="",(K25*(1+$L$3)),(K25*(1+$L$4)))</f>
        <v>9791.0570100000004</v>
      </c>
      <c r="M25" s="580">
        <f t="shared" si="1"/>
        <v>121.47713411910671</v>
      </c>
      <c r="N25" s="427">
        <f t="shared" si="2"/>
        <v>9791.0570100000004</v>
      </c>
      <c r="O25" s="427">
        <f t="shared" si="3"/>
        <v>0</v>
      </c>
      <c r="R25" s="582">
        <f t="shared" si="4"/>
        <v>9791.0570100000004</v>
      </c>
    </row>
    <row r="26" spans="1:18" s="67" customFormat="1" ht="25.5">
      <c r="A26" s="67">
        <f t="shared" si="0"/>
        <v>3129.1278480000001</v>
      </c>
      <c r="B26" s="5"/>
      <c r="C26" s="5"/>
      <c r="D26" s="361" t="s">
        <v>92</v>
      </c>
      <c r="E26" s="361" t="s">
        <v>61</v>
      </c>
      <c r="F26" s="362">
        <v>96543</v>
      </c>
      <c r="G26" s="363" t="s">
        <v>93</v>
      </c>
      <c r="H26" s="364" t="s">
        <v>94</v>
      </c>
      <c r="I26" s="385">
        <v>124</v>
      </c>
      <c r="J26" s="386">
        <f>IF(F26&lt;&gt;"",IFERROR(VLOOKUP(TRIM(_xlfn.NUMBERVALUE(F26)),'COMP.'!G:M,5,0),VLOOKUP(F26,'COMP.'!G:M,5,0)),"")</f>
        <v>20.79</v>
      </c>
      <c r="K26" s="387">
        <f>ROUND(I26*J26,2)</f>
        <v>2577.96</v>
      </c>
      <c r="L26" s="576">
        <f>IF(C26="",(K26*(1+$L$3)),(K26*(1+$L$4)))</f>
        <v>3129.1278480000001</v>
      </c>
      <c r="M26" s="580">
        <f t="shared" si="1"/>
        <v>25.234902000000002</v>
      </c>
      <c r="N26" s="427">
        <f t="shared" si="2"/>
        <v>3129.1278480000001</v>
      </c>
      <c r="O26" s="427">
        <f t="shared" si="3"/>
        <v>0</v>
      </c>
      <c r="R26" s="582">
        <f t="shared" si="4"/>
        <v>3129.1278480000001</v>
      </c>
    </row>
    <row r="27" spans="1:18" s="67" customFormat="1" ht="25.5">
      <c r="A27" s="67">
        <f t="shared" si="0"/>
        <v>5642.3735760000009</v>
      </c>
      <c r="B27" s="5"/>
      <c r="C27" s="5"/>
      <c r="D27" s="361" t="s">
        <v>95</v>
      </c>
      <c r="E27" s="361" t="s">
        <v>61</v>
      </c>
      <c r="F27" s="362">
        <v>96545</v>
      </c>
      <c r="G27" s="363" t="s">
        <v>96</v>
      </c>
      <c r="H27" s="364" t="s">
        <v>94</v>
      </c>
      <c r="I27" s="385">
        <v>280.2</v>
      </c>
      <c r="J27" s="386">
        <f>IF(F27&lt;&gt;"",IFERROR(VLOOKUP(TRIM(_xlfn.NUMBERVALUE(F27)),'COMP.'!G:M,5,0),VLOOKUP(F27,'COMP.'!G:M,5,0)),"")</f>
        <v>16.59</v>
      </c>
      <c r="K27" s="387">
        <f>ROUND(I27*J27,2)</f>
        <v>4648.5200000000004</v>
      </c>
      <c r="L27" s="576">
        <f>IF(C27="",(K27*(1+$L$3)),(K27*(1+$L$4)))</f>
        <v>5642.3735760000009</v>
      </c>
      <c r="M27" s="580">
        <f t="shared" si="1"/>
        <v>20.136950663811568</v>
      </c>
      <c r="N27" s="427">
        <f t="shared" si="2"/>
        <v>5642.3735760000009</v>
      </c>
      <c r="O27" s="427">
        <f t="shared" si="3"/>
        <v>0</v>
      </c>
      <c r="R27" s="582">
        <f t="shared" si="4"/>
        <v>5642.3735760000009</v>
      </c>
    </row>
    <row r="28" spans="1:18" s="67" customFormat="1" ht="25.5">
      <c r="A28" s="67">
        <f t="shared" si="0"/>
        <v>5400.329718</v>
      </c>
      <c r="B28" s="5"/>
      <c r="C28" s="5"/>
      <c r="D28" s="361" t="s">
        <v>97</v>
      </c>
      <c r="E28" s="361" t="s">
        <v>61</v>
      </c>
      <c r="F28" s="362">
        <v>96555</v>
      </c>
      <c r="G28" s="363" t="s">
        <v>98</v>
      </c>
      <c r="H28" s="364" t="s">
        <v>63</v>
      </c>
      <c r="I28" s="385">
        <v>6.05</v>
      </c>
      <c r="J28" s="386">
        <f>IF(F28&lt;&gt;"",IFERROR(VLOOKUP(TRIM(_xlfn.NUMBERVALUE(F28)),'COMP.'!G:M,5,0),VLOOKUP(F28,'COMP.'!G:M,5,0)),"")</f>
        <v>735.39</v>
      </c>
      <c r="K28" s="387">
        <f>ROUND(I28*J28,2)</f>
        <v>4449.1099999999997</v>
      </c>
      <c r="L28" s="576">
        <f>IF(C28="",(K28*(1+$L$3)),(K28*(1+$L$4)))</f>
        <v>5400.329718</v>
      </c>
      <c r="M28" s="580">
        <f t="shared" si="1"/>
        <v>892.61648231404956</v>
      </c>
      <c r="N28" s="427">
        <f t="shared" si="2"/>
        <v>5400.329718</v>
      </c>
      <c r="O28" s="427">
        <f t="shared" si="3"/>
        <v>0</v>
      </c>
      <c r="R28" s="582">
        <f t="shared" si="4"/>
        <v>5400.329718</v>
      </c>
    </row>
    <row r="29" spans="1:18" s="67" customFormat="1" ht="25.5">
      <c r="A29" s="67">
        <f t="shared" si="0"/>
        <v>13001.254560000001</v>
      </c>
      <c r="B29" s="5"/>
      <c r="C29" s="5"/>
      <c r="D29" s="361" t="s">
        <v>99</v>
      </c>
      <c r="E29" s="361" t="s">
        <v>74</v>
      </c>
      <c r="F29" s="362" t="s">
        <v>100</v>
      </c>
      <c r="G29" s="363" t="s">
        <v>101</v>
      </c>
      <c r="H29" s="364" t="s">
        <v>102</v>
      </c>
      <c r="I29" s="385">
        <v>60</v>
      </c>
      <c r="J29" s="386">
        <f>IF(F29&lt;&gt;"",IFERROR(VLOOKUP(TRIM(_xlfn.NUMBERVALUE(F29)),'COMP.'!G:M,5,0),VLOOKUP(F29,'COMP.'!G:M,5,0)),"")</f>
        <v>178.52</v>
      </c>
      <c r="K29" s="387">
        <f>ROUND(I29*J29,2)</f>
        <v>10711.2</v>
      </c>
      <c r="L29" s="576">
        <f>IF(C29="",(K29*(1+$L$3)),(K29*(1+$L$4)))</f>
        <v>13001.254560000001</v>
      </c>
      <c r="M29" s="580">
        <f t="shared" si="1"/>
        <v>216.68757600000001</v>
      </c>
      <c r="N29" s="427">
        <f t="shared" si="2"/>
        <v>13001.254560000001</v>
      </c>
      <c r="O29" s="427">
        <f t="shared" si="3"/>
        <v>0</v>
      </c>
      <c r="R29" s="582">
        <f t="shared" si="4"/>
        <v>13001.254560000001</v>
      </c>
    </row>
    <row r="30" spans="1:18" s="336" customFormat="1">
      <c r="A30" s="67">
        <f t="shared" si="0"/>
        <v>0</v>
      </c>
      <c r="B30" s="5"/>
      <c r="C30" s="5"/>
      <c r="D30" s="357">
        <v>4</v>
      </c>
      <c r="E30" s="357"/>
      <c r="F30" s="358"/>
      <c r="G30" s="359" t="s">
        <v>23</v>
      </c>
      <c r="H30" s="360"/>
      <c r="I30" s="382"/>
      <c r="J30" s="389" t="str">
        <f>IF(F30&lt;&gt;"",IFERROR(VLOOKUP(TRIM(_xlfn.NUMBERVALUE(F30)),'COMP.'!G:M,5,0),VLOOKUP(F30,'COMP.'!G:M,5,0)),"")</f>
        <v/>
      </c>
      <c r="K30" s="383">
        <f>SUBTOTAL(9,K31:K32)</f>
        <v>86681.96</v>
      </c>
      <c r="L30" s="575">
        <f>SUBTOTAL(9,L31:L32)</f>
        <v>105214.56304800001</v>
      </c>
      <c r="M30" s="580"/>
      <c r="N30" s="427"/>
      <c r="O30" s="427"/>
      <c r="R30" s="582">
        <f t="shared" si="4"/>
        <v>0</v>
      </c>
    </row>
    <row r="31" spans="1:18" s="67" customFormat="1" ht="38.25">
      <c r="A31" s="67">
        <f t="shared" si="0"/>
        <v>7350.7727999999997</v>
      </c>
      <c r="B31" s="5"/>
      <c r="C31" s="5"/>
      <c r="D31" s="361" t="s">
        <v>103</v>
      </c>
      <c r="E31" s="361" t="s">
        <v>61</v>
      </c>
      <c r="F31" s="362">
        <v>103325</v>
      </c>
      <c r="G31" s="363" t="s">
        <v>104</v>
      </c>
      <c r="H31" s="364" t="s">
        <v>66</v>
      </c>
      <c r="I31" s="385">
        <v>80</v>
      </c>
      <c r="J31" s="386">
        <f>IF(F31&lt;&gt;"",IFERROR(VLOOKUP(TRIM(_xlfn.NUMBERVALUE(F31)),'COMP.'!G:M,5,0),VLOOKUP(F31,'COMP.'!G:M,5,0)),"")</f>
        <v>75.7</v>
      </c>
      <c r="K31" s="387">
        <f>ROUND(I31*J31,2)</f>
        <v>6056</v>
      </c>
      <c r="L31" s="576">
        <f>IF(C31="",(K31*(1+$L$3)),(K31*(1+$L$4)))</f>
        <v>7350.7727999999997</v>
      </c>
      <c r="M31" s="580">
        <f t="shared" si="1"/>
        <v>91.884659999999997</v>
      </c>
      <c r="N31" s="427">
        <f t="shared" si="2"/>
        <v>7350.7727999999997</v>
      </c>
      <c r="O31" s="427">
        <f t="shared" si="3"/>
        <v>0</v>
      </c>
      <c r="R31" s="582">
        <f t="shared" si="4"/>
        <v>7350.7727999999997</v>
      </c>
    </row>
    <row r="32" spans="1:18" s="67" customFormat="1" ht="51">
      <c r="A32" s="67">
        <f t="shared" si="0"/>
        <v>97863.790248000005</v>
      </c>
      <c r="B32" s="5"/>
      <c r="C32" s="5"/>
      <c r="D32" s="361" t="s">
        <v>105</v>
      </c>
      <c r="E32" s="361" t="s">
        <v>61</v>
      </c>
      <c r="F32" s="362">
        <v>102363</v>
      </c>
      <c r="G32" s="363" t="s">
        <v>106</v>
      </c>
      <c r="H32" s="364" t="s">
        <v>66</v>
      </c>
      <c r="I32" s="385">
        <v>444</v>
      </c>
      <c r="J32" s="386">
        <f>IF(F32&lt;&gt;"",IFERROR(VLOOKUP(TRIM(_xlfn.NUMBERVALUE(F32)),'COMP.'!G:M,5,0),VLOOKUP(F32,'COMP.'!G:M,5,0)),"")</f>
        <v>181.59</v>
      </c>
      <c r="K32" s="387">
        <f>ROUND(I32*J32,2)</f>
        <v>80625.960000000006</v>
      </c>
      <c r="L32" s="576">
        <f>IF(C32="",(K32*(1+$L$3)),(K32*(1+$L$4)))</f>
        <v>97863.790248000005</v>
      </c>
      <c r="M32" s="580">
        <f t="shared" si="1"/>
        <v>220.41394200000002</v>
      </c>
      <c r="N32" s="427">
        <f t="shared" si="2"/>
        <v>97863.790248000005</v>
      </c>
      <c r="O32" s="427">
        <f t="shared" si="3"/>
        <v>0</v>
      </c>
      <c r="R32" s="582">
        <f t="shared" si="4"/>
        <v>97863.790248000005</v>
      </c>
    </row>
    <row r="33" spans="1:18" s="336" customFormat="1">
      <c r="A33" s="67">
        <f t="shared" si="0"/>
        <v>0</v>
      </c>
      <c r="B33" s="5"/>
      <c r="C33" s="5"/>
      <c r="D33" s="357">
        <v>5</v>
      </c>
      <c r="E33" s="357"/>
      <c r="F33" s="358"/>
      <c r="G33" s="359" t="s">
        <v>24</v>
      </c>
      <c r="H33" s="360"/>
      <c r="I33" s="382"/>
      <c r="J33" s="389" t="str">
        <f>IF(F33&lt;&gt;"",IFERROR(VLOOKUP(TRIM(_xlfn.NUMBERVALUE(F33)),'COMP.'!G:M,5,0),VLOOKUP(F33,'COMP.'!G:M,5,0)),"")</f>
        <v/>
      </c>
      <c r="K33" s="383">
        <f>SUBTOTAL(9,K34:K35)</f>
        <v>8166.4</v>
      </c>
      <c r="L33" s="575">
        <f>SUBTOTAL(9,L34:L35)</f>
        <v>9912.3763199999994</v>
      </c>
      <c r="M33" s="580"/>
      <c r="N33" s="427"/>
      <c r="O33" s="427"/>
      <c r="R33" s="582">
        <f t="shared" si="4"/>
        <v>0</v>
      </c>
    </row>
    <row r="34" spans="1:18" s="67" customFormat="1" ht="30" customHeight="1">
      <c r="A34" s="67">
        <f t="shared" si="0"/>
        <v>1007.93952</v>
      </c>
      <c r="B34" s="5"/>
      <c r="C34" s="5"/>
      <c r="D34" s="361" t="s">
        <v>107</v>
      </c>
      <c r="E34" s="361" t="s">
        <v>61</v>
      </c>
      <c r="F34" s="362">
        <v>87878</v>
      </c>
      <c r="G34" s="363" t="s">
        <v>108</v>
      </c>
      <c r="H34" s="364" t="s">
        <v>66</v>
      </c>
      <c r="I34" s="385">
        <v>160</v>
      </c>
      <c r="J34" s="386">
        <f>IF(F34&lt;&gt;"",IFERROR(VLOOKUP(TRIM(_xlfn.NUMBERVALUE(F34)),'COMP.'!G:M,5,0),VLOOKUP(F34,'COMP.'!G:M,5,0)),"")</f>
        <v>5.19</v>
      </c>
      <c r="K34" s="387">
        <f>ROUND(I34*J34,2)</f>
        <v>830.4</v>
      </c>
      <c r="L34" s="576">
        <f>IF(C34="",(K34*(1+$L$3)),(K34*(1+$L$4)))</f>
        <v>1007.93952</v>
      </c>
      <c r="M34" s="580">
        <f t="shared" si="1"/>
        <v>6.2996220000000003</v>
      </c>
      <c r="N34" s="427">
        <f t="shared" si="2"/>
        <v>1007.93952</v>
      </c>
      <c r="O34" s="427">
        <f t="shared" si="3"/>
        <v>0</v>
      </c>
      <c r="R34" s="582">
        <f t="shared" si="4"/>
        <v>1007.93952</v>
      </c>
    </row>
    <row r="35" spans="1:18" s="67" customFormat="1" ht="49.15" customHeight="1">
      <c r="A35" s="67">
        <f t="shared" si="0"/>
        <v>8904.4367999999995</v>
      </c>
      <c r="B35" s="5"/>
      <c r="C35" s="5"/>
      <c r="D35" s="361" t="s">
        <v>109</v>
      </c>
      <c r="E35" s="361" t="s">
        <v>61</v>
      </c>
      <c r="F35" s="362">
        <v>87530</v>
      </c>
      <c r="G35" s="363" t="s">
        <v>110</v>
      </c>
      <c r="H35" s="364" t="s">
        <v>66</v>
      </c>
      <c r="I35" s="385">
        <v>160</v>
      </c>
      <c r="J35" s="386">
        <f>IF(F35&lt;&gt;"",IFERROR(VLOOKUP(TRIM(_xlfn.NUMBERVALUE(F35)),'COMP.'!G:M,5,0),VLOOKUP(F35,'COMP.'!G:M,5,0)),"")</f>
        <v>45.85</v>
      </c>
      <c r="K35" s="387">
        <f>ROUND(I35*J35,2)</f>
        <v>7336</v>
      </c>
      <c r="L35" s="576">
        <f>IF(C35="",(K35*(1+$L$3)),(K35*(1+$L$4)))</f>
        <v>8904.4367999999995</v>
      </c>
      <c r="M35" s="580">
        <f t="shared" si="1"/>
        <v>55.652729999999998</v>
      </c>
      <c r="N35" s="427">
        <f t="shared" si="2"/>
        <v>8904.4367999999995</v>
      </c>
      <c r="O35" s="427">
        <f t="shared" si="3"/>
        <v>0</v>
      </c>
      <c r="R35" s="582">
        <f t="shared" si="4"/>
        <v>8904.4367999999995</v>
      </c>
    </row>
    <row r="36" spans="1:18" s="336" customFormat="1">
      <c r="A36" s="67">
        <f t="shared" si="0"/>
        <v>0</v>
      </c>
      <c r="B36" s="5"/>
      <c r="C36" s="5"/>
      <c r="D36" s="357">
        <v>6</v>
      </c>
      <c r="E36" s="357"/>
      <c r="F36" s="358"/>
      <c r="G36" s="359" t="s">
        <v>25</v>
      </c>
      <c r="H36" s="360"/>
      <c r="I36" s="382"/>
      <c r="J36" s="389" t="str">
        <f>IF(F36&lt;&gt;"",IFERROR(VLOOKUP(TRIM(_xlfn.NUMBERVALUE(F36)),'COMP.'!G:M,5,0),VLOOKUP(F36,'COMP.'!G:M,5,0)),"")</f>
        <v/>
      </c>
      <c r="K36" s="383">
        <f>SUBTOTAL(9,K37:K38)</f>
        <v>26761.120000000003</v>
      </c>
      <c r="L36" s="575">
        <f>SUBTOTAL(9,L37:L38)</f>
        <v>32482.647455999999</v>
      </c>
      <c r="M36" s="580"/>
      <c r="N36" s="427"/>
      <c r="O36" s="427"/>
      <c r="R36" s="582">
        <f t="shared" si="4"/>
        <v>0</v>
      </c>
    </row>
    <row r="37" spans="1:18" s="67" customFormat="1" ht="25.5">
      <c r="A37" s="67">
        <f t="shared" si="0"/>
        <v>2367.39552</v>
      </c>
      <c r="B37" s="5"/>
      <c r="C37" s="5"/>
      <c r="D37" s="361" t="s">
        <v>111</v>
      </c>
      <c r="E37" s="361" t="s">
        <v>61</v>
      </c>
      <c r="F37" s="362">
        <v>104642</v>
      </c>
      <c r="G37" s="363" t="s">
        <v>112</v>
      </c>
      <c r="H37" s="364" t="s">
        <v>66</v>
      </c>
      <c r="I37" s="385">
        <v>160</v>
      </c>
      <c r="J37" s="386">
        <f>IF(F37&lt;&gt;"",IFERROR(VLOOKUP(TRIM(_xlfn.NUMBERVALUE(F37)),'COMP.'!G:M,5,0),VLOOKUP(F37,'COMP.'!G:M,5,0)),"")</f>
        <v>12.19</v>
      </c>
      <c r="K37" s="387">
        <f>ROUND(I37*J37,2)</f>
        <v>1950.4</v>
      </c>
      <c r="L37" s="576">
        <f>IF(C37="",(K37*(1+$L$3)),(K37*(1+$L$4)))</f>
        <v>2367.39552</v>
      </c>
      <c r="M37" s="580">
        <f t="shared" si="1"/>
        <v>14.796222</v>
      </c>
      <c r="N37" s="427">
        <f t="shared" si="2"/>
        <v>2367.39552</v>
      </c>
      <c r="O37" s="427">
        <f t="shared" si="3"/>
        <v>0</v>
      </c>
      <c r="R37" s="582">
        <f t="shared" si="4"/>
        <v>2367.39552</v>
      </c>
    </row>
    <row r="38" spans="1:18" s="67" customFormat="1" ht="38.25">
      <c r="A38" s="67">
        <f t="shared" si="0"/>
        <v>30115.251936000001</v>
      </c>
      <c r="B38" s="5"/>
      <c r="C38" s="5"/>
      <c r="D38" s="361" t="s">
        <v>113</v>
      </c>
      <c r="E38" s="361" t="s">
        <v>61</v>
      </c>
      <c r="F38" s="362">
        <v>100750</v>
      </c>
      <c r="G38" s="363" t="s">
        <v>114</v>
      </c>
      <c r="H38" s="364" t="s">
        <v>66</v>
      </c>
      <c r="I38" s="385">
        <v>888</v>
      </c>
      <c r="J38" s="386">
        <f>IF(F38&lt;&gt;"",IFERROR(VLOOKUP(TRIM(_xlfn.NUMBERVALUE(F38)),'COMP.'!G:M,5,0),VLOOKUP(F38,'COMP.'!G:M,5,0)),"")</f>
        <v>27.94</v>
      </c>
      <c r="K38" s="387">
        <f>ROUND(I38*J38,2)</f>
        <v>24810.720000000001</v>
      </c>
      <c r="L38" s="576">
        <f>IF(C38="",(K38*(1+$L$3)),(K38*(1+$L$4)))</f>
        <v>30115.251936000001</v>
      </c>
      <c r="M38" s="580">
        <f t="shared" si="1"/>
        <v>33.913572000000002</v>
      </c>
      <c r="N38" s="427">
        <f t="shared" si="2"/>
        <v>30115.251936000001</v>
      </c>
      <c r="O38" s="427">
        <f t="shared" si="3"/>
        <v>0</v>
      </c>
      <c r="R38" s="582">
        <f t="shared" si="4"/>
        <v>30115.251936000001</v>
      </c>
    </row>
    <row r="39" spans="1:18" s="336" customFormat="1">
      <c r="A39" s="67">
        <f t="shared" si="0"/>
        <v>0</v>
      </c>
      <c r="B39" s="5"/>
      <c r="C39" s="5"/>
      <c r="D39" s="357">
        <v>7</v>
      </c>
      <c r="E39" s="357"/>
      <c r="F39" s="358"/>
      <c r="G39" s="359" t="s">
        <v>26</v>
      </c>
      <c r="H39" s="360"/>
      <c r="I39" s="382"/>
      <c r="J39" s="389" t="str">
        <f>IF(F39&lt;&gt;"",IFERROR(VLOOKUP(TRIM(_xlfn.NUMBERVALUE(F39)),'COMP.'!G:M,5,0),VLOOKUP(F39,'COMP.'!G:M,5,0)),"")</f>
        <v/>
      </c>
      <c r="K39" s="383">
        <f>SUBTOTAL(9,K40)</f>
        <v>631.89</v>
      </c>
      <c r="L39" s="575">
        <f>SUBTOTAL(9,L40)</f>
        <v>766.98808199999996</v>
      </c>
      <c r="M39" s="580"/>
      <c r="N39" s="427"/>
      <c r="O39" s="427"/>
      <c r="R39" s="582">
        <f t="shared" si="4"/>
        <v>0</v>
      </c>
    </row>
    <row r="40" spans="1:18" s="67" customFormat="1" ht="38.25">
      <c r="A40" s="67">
        <f t="shared" si="0"/>
        <v>766.98808199999996</v>
      </c>
      <c r="B40" s="5"/>
      <c r="C40" s="5"/>
      <c r="D40" s="361" t="s">
        <v>115</v>
      </c>
      <c r="E40" s="361" t="s">
        <v>74</v>
      </c>
      <c r="F40" s="362" t="s">
        <v>116</v>
      </c>
      <c r="G40" s="363" t="s">
        <v>117</v>
      </c>
      <c r="H40" s="364" t="s">
        <v>118</v>
      </c>
      <c r="I40" s="385">
        <v>1</v>
      </c>
      <c r="J40" s="386">
        <f>IF(F40&lt;&gt;"",IFERROR(VLOOKUP(TRIM(_xlfn.NUMBERVALUE(F40)),'COMP.'!G:M,5,0),VLOOKUP(F40,'COMP.'!G:M,5,0)),"")</f>
        <v>631.89</v>
      </c>
      <c r="K40" s="387">
        <f>ROUND(I40*J40,2)</f>
        <v>631.89</v>
      </c>
      <c r="L40" s="576">
        <f>IF(C40="",(K40*(1+$L$3)),(K40*(1+$L$4)))</f>
        <v>766.98808199999996</v>
      </c>
      <c r="M40" s="580">
        <f t="shared" si="1"/>
        <v>766.98808199999996</v>
      </c>
      <c r="N40" s="427">
        <f t="shared" si="2"/>
        <v>766.98808199999996</v>
      </c>
      <c r="O40" s="427">
        <f t="shared" si="3"/>
        <v>0</v>
      </c>
      <c r="R40" s="582">
        <f t="shared" si="4"/>
        <v>766.98808199999996</v>
      </c>
    </row>
    <row r="41" spans="1:18" s="336" customFormat="1" ht="15" customHeight="1">
      <c r="A41" s="67">
        <f t="shared" si="0"/>
        <v>0</v>
      </c>
      <c r="B41" s="5"/>
      <c r="C41" s="5"/>
      <c r="D41" s="353" t="s">
        <v>27</v>
      </c>
      <c r="E41" s="353"/>
      <c r="F41" s="354"/>
      <c r="G41" s="355" t="s">
        <v>28</v>
      </c>
      <c r="H41" s="356"/>
      <c r="I41" s="356"/>
      <c r="J41" s="390" t="str">
        <f>IF(F41&lt;&gt;"",IFERROR(VLOOKUP(TRIM(_xlfn.NUMBERVALUE(F41)),'COMP.'!G:M,5,0),VLOOKUP(F41,'COMP.'!G:M,5,0)),"")</f>
        <v/>
      </c>
      <c r="K41" s="356"/>
      <c r="L41" s="356"/>
      <c r="M41" s="580"/>
      <c r="N41" s="427"/>
      <c r="O41" s="427"/>
      <c r="R41" s="582">
        <f t="shared" si="4"/>
        <v>0</v>
      </c>
    </row>
    <row r="42" spans="1:18" s="336" customFormat="1">
      <c r="A42" s="67">
        <f t="shared" si="0"/>
        <v>0</v>
      </c>
      <c r="B42" s="5"/>
      <c r="C42" s="5"/>
      <c r="D42" s="357">
        <v>8</v>
      </c>
      <c r="E42" s="357"/>
      <c r="F42" s="358"/>
      <c r="G42" s="359" t="s">
        <v>20</v>
      </c>
      <c r="H42" s="360"/>
      <c r="I42" s="382"/>
      <c r="J42" s="389" t="str">
        <f>IF(F42&lt;&gt;"",IFERROR(VLOOKUP(TRIM(_xlfn.NUMBERVALUE(F42)),'COMP.'!G:M,5,0),VLOOKUP(F42,'COMP.'!G:M,5,0)),"")</f>
        <v/>
      </c>
      <c r="K42" s="383">
        <f>SUBTOTAL(9,K43:K46)</f>
        <v>3892.32</v>
      </c>
      <c r="L42" s="575">
        <f>SUBTOTAL(9,L43:L46)</f>
        <v>4724.4980159999996</v>
      </c>
      <c r="M42" s="580"/>
      <c r="N42" s="427"/>
      <c r="O42" s="427"/>
      <c r="R42" s="582">
        <f t="shared" si="4"/>
        <v>0</v>
      </c>
    </row>
    <row r="43" spans="1:18" s="67" customFormat="1">
      <c r="A43" s="67">
        <f t="shared" si="0"/>
        <v>891.12340799999993</v>
      </c>
      <c r="B43" s="5"/>
      <c r="C43" s="5"/>
      <c r="D43" s="361" t="s">
        <v>119</v>
      </c>
      <c r="E43" s="361" t="s">
        <v>61</v>
      </c>
      <c r="F43" s="362">
        <v>97082</v>
      </c>
      <c r="G43" s="363" t="s">
        <v>62</v>
      </c>
      <c r="H43" s="364" t="s">
        <v>63</v>
      </c>
      <c r="I43" s="385">
        <v>10.5</v>
      </c>
      <c r="J43" s="386">
        <f>IF(F43&lt;&gt;"",IFERROR(VLOOKUP(TRIM(_xlfn.NUMBERVALUE(F43)),'COMP.'!G:M,5,0),VLOOKUP(F43,'COMP.'!G:M,5,0)),"")</f>
        <v>69.92</v>
      </c>
      <c r="K43" s="387">
        <f>ROUND(I43*J43,2)</f>
        <v>734.16</v>
      </c>
      <c r="L43" s="576">
        <f>IF(C43="",(K43*(1+$L$3)),(K43*(1+$L$4)))</f>
        <v>891.12340799999993</v>
      </c>
      <c r="M43" s="580">
        <f t="shared" si="1"/>
        <v>84.868895999999992</v>
      </c>
      <c r="N43" s="427">
        <f t="shared" si="2"/>
        <v>891.12340799999993</v>
      </c>
      <c r="O43" s="427">
        <f t="shared" si="3"/>
        <v>0</v>
      </c>
      <c r="R43" s="582">
        <f t="shared" si="4"/>
        <v>891.12340799999993</v>
      </c>
    </row>
    <row r="44" spans="1:18" s="67" customFormat="1" ht="25.5">
      <c r="A44" s="67">
        <f t="shared" si="0"/>
        <v>27.67464</v>
      </c>
      <c r="B44" s="5"/>
      <c r="C44" s="5"/>
      <c r="D44" s="361" t="s">
        <v>120</v>
      </c>
      <c r="E44" s="361" t="s">
        <v>61</v>
      </c>
      <c r="F44" s="362">
        <v>97084</v>
      </c>
      <c r="G44" s="363" t="s">
        <v>65</v>
      </c>
      <c r="H44" s="364" t="s">
        <v>66</v>
      </c>
      <c r="I44" s="385">
        <v>30</v>
      </c>
      <c r="J44" s="386">
        <f>IF(F44&lt;&gt;"",IFERROR(VLOOKUP(TRIM(_xlfn.NUMBERVALUE(F44)),'COMP.'!G:M,5,0),VLOOKUP(F44,'COMP.'!G:M,5,0)),"")</f>
        <v>0.76</v>
      </c>
      <c r="K44" s="387">
        <f>ROUND(I44*J44,2)</f>
        <v>22.8</v>
      </c>
      <c r="L44" s="576">
        <f>IF(C44="",(K44*(1+$L$3)),(K44*(1+$L$4)))</f>
        <v>27.67464</v>
      </c>
      <c r="M44" s="580">
        <f t="shared" si="1"/>
        <v>0.92248799999999997</v>
      </c>
      <c r="N44" s="427">
        <f t="shared" si="2"/>
        <v>27.67464</v>
      </c>
      <c r="O44" s="427">
        <f t="shared" si="3"/>
        <v>0</v>
      </c>
      <c r="R44" s="582">
        <f t="shared" si="4"/>
        <v>27.67464</v>
      </c>
    </row>
    <row r="45" spans="1:18" s="67" customFormat="1" ht="26.25" customHeight="1">
      <c r="A45" s="67">
        <f t="shared" si="0"/>
        <v>828.49132799999995</v>
      </c>
      <c r="B45" s="5"/>
      <c r="C45" s="5"/>
      <c r="D45" s="361" t="s">
        <v>121</v>
      </c>
      <c r="E45" s="361" t="s">
        <v>61</v>
      </c>
      <c r="F45" s="362">
        <v>95241</v>
      </c>
      <c r="G45" s="363" t="s">
        <v>68</v>
      </c>
      <c r="H45" s="364" t="s">
        <v>66</v>
      </c>
      <c r="I45" s="385">
        <v>18</v>
      </c>
      <c r="J45" s="386">
        <f>IF(F45&lt;&gt;"",IFERROR(VLOOKUP(TRIM(_xlfn.NUMBERVALUE(F45)),'COMP.'!G:M,5,0),VLOOKUP(F45,'COMP.'!G:M,5,0)),"")</f>
        <v>37.92</v>
      </c>
      <c r="K45" s="387">
        <f>ROUND(I45*J45,2)</f>
        <v>682.56</v>
      </c>
      <c r="L45" s="576">
        <f>IF(C45="",(K45*(1+$L$3)),(K45*(1+$L$4)))</f>
        <v>828.49132799999995</v>
      </c>
      <c r="M45" s="580">
        <f t="shared" si="1"/>
        <v>46.027296</v>
      </c>
      <c r="N45" s="427">
        <f t="shared" ref="N45:N75" si="7">I45*M45</f>
        <v>828.49132799999995</v>
      </c>
      <c r="O45" s="427">
        <f t="shared" ref="O45:O75" si="8">L45-N45</f>
        <v>0</v>
      </c>
      <c r="R45" s="582">
        <f t="shared" si="4"/>
        <v>828.49132799999995</v>
      </c>
    </row>
    <row r="46" spans="1:18" s="67" customFormat="1" ht="24" customHeight="1">
      <c r="A46" s="67">
        <f t="shared" si="0"/>
        <v>2977.2086400000003</v>
      </c>
      <c r="B46" s="5"/>
      <c r="C46" s="5"/>
      <c r="D46" s="361" t="s">
        <v>122</v>
      </c>
      <c r="E46" s="361" t="s">
        <v>61</v>
      </c>
      <c r="F46" s="362">
        <v>89470</v>
      </c>
      <c r="G46" s="363" t="s">
        <v>70</v>
      </c>
      <c r="H46" s="364" t="s">
        <v>66</v>
      </c>
      <c r="I46" s="385">
        <v>24</v>
      </c>
      <c r="J46" s="386">
        <f>IF(F46&lt;&gt;"",IFERROR(VLOOKUP(TRIM(_xlfn.NUMBERVALUE(F46)),'COMP.'!G:M,5,0),VLOOKUP(F46,'COMP.'!G:M,5,0)),"")</f>
        <v>102.2</v>
      </c>
      <c r="K46" s="387">
        <f>ROUND(I46*J46,2)</f>
        <v>2452.8000000000002</v>
      </c>
      <c r="L46" s="576">
        <f>IF(C46="",(K46*(1+$L$3)),(K46*(1+$L$4)))</f>
        <v>2977.2086400000003</v>
      </c>
      <c r="M46" s="580">
        <f t="shared" si="1"/>
        <v>124.05036000000001</v>
      </c>
      <c r="N46" s="427">
        <f t="shared" si="7"/>
        <v>2977.2086400000003</v>
      </c>
      <c r="O46" s="427">
        <f t="shared" si="8"/>
        <v>0</v>
      </c>
      <c r="R46" s="582">
        <f t="shared" si="4"/>
        <v>2977.2086400000003</v>
      </c>
    </row>
    <row r="47" spans="1:18" s="336" customFormat="1">
      <c r="A47" s="67">
        <f t="shared" si="0"/>
        <v>0</v>
      </c>
      <c r="B47" s="5"/>
      <c r="C47" s="5"/>
      <c r="D47" s="357">
        <v>9</v>
      </c>
      <c r="E47" s="357"/>
      <c r="F47" s="358"/>
      <c r="G47" s="359" t="s">
        <v>21</v>
      </c>
      <c r="H47" s="360"/>
      <c r="I47" s="382"/>
      <c r="J47" s="389" t="str">
        <f>IF(F47&lt;&gt;"",IFERROR(VLOOKUP(TRIM(_xlfn.NUMBERVALUE(F47)),'COMP.'!G:M,5,0),VLOOKUP(F47,'COMP.'!G:M,5,0)),"")</f>
        <v/>
      </c>
      <c r="K47" s="383">
        <f>SUBTOTAL(9,K48:K51)</f>
        <v>330930.07</v>
      </c>
      <c r="L47" s="575">
        <f>SUBTOTAL(9,L48:L51)</f>
        <v>370128.41572200001</v>
      </c>
      <c r="M47" s="580"/>
      <c r="N47" s="427"/>
      <c r="O47" s="427"/>
      <c r="R47" s="582">
        <f t="shared" si="4"/>
        <v>0</v>
      </c>
    </row>
    <row r="48" spans="1:18" s="67" customFormat="1" ht="25.5">
      <c r="A48" s="67">
        <f t="shared" si="0"/>
        <v>702.81447600000001</v>
      </c>
      <c r="B48" s="5"/>
      <c r="C48" s="5"/>
      <c r="D48" s="361" t="s">
        <v>123</v>
      </c>
      <c r="E48" s="361" t="s">
        <v>61</v>
      </c>
      <c r="F48" s="362">
        <v>100576</v>
      </c>
      <c r="G48" s="363" t="s">
        <v>72</v>
      </c>
      <c r="H48" s="364" t="s">
        <v>66</v>
      </c>
      <c r="I48" s="385">
        <v>221</v>
      </c>
      <c r="J48" s="386">
        <f>IF(F48&lt;&gt;"",IFERROR(VLOOKUP(TRIM(_xlfn.NUMBERVALUE(F48)),'COMP.'!G:M,5,0),VLOOKUP(F48,'COMP.'!G:M,5,0)),"")</f>
        <v>2.62</v>
      </c>
      <c r="K48" s="387">
        <f>ROUND(I48*J48,2)</f>
        <v>579.02</v>
      </c>
      <c r="L48" s="576">
        <f>IF(C48="",(K48*(1+$L$3)),(K48*(1+$L$4)))</f>
        <v>702.81447600000001</v>
      </c>
      <c r="M48" s="580">
        <f t="shared" si="1"/>
        <v>3.1801560000000002</v>
      </c>
      <c r="N48" s="427">
        <f t="shared" si="7"/>
        <v>702.81447600000001</v>
      </c>
      <c r="O48" s="427">
        <f t="shared" si="8"/>
        <v>0</v>
      </c>
      <c r="R48" s="582">
        <f t="shared" si="4"/>
        <v>702.81447600000001</v>
      </c>
    </row>
    <row r="49" spans="1:18" s="67" customFormat="1" ht="25.5">
      <c r="A49" s="67">
        <f t="shared" si="0"/>
        <v>10172.032416</v>
      </c>
      <c r="B49" s="5"/>
      <c r="C49" s="5"/>
      <c r="D49" s="361" t="s">
        <v>124</v>
      </c>
      <c r="E49" s="361" t="s">
        <v>61</v>
      </c>
      <c r="F49" s="362">
        <v>95241</v>
      </c>
      <c r="G49" s="363" t="s">
        <v>68</v>
      </c>
      <c r="H49" s="364" t="s">
        <v>66</v>
      </c>
      <c r="I49" s="385">
        <v>221</v>
      </c>
      <c r="J49" s="386">
        <f>IF(F49&lt;&gt;"",IFERROR(VLOOKUP(TRIM(_xlfn.NUMBERVALUE(F49)),'COMP.'!G:M,5,0),VLOOKUP(F49,'COMP.'!G:M,5,0)),"")</f>
        <v>37.92</v>
      </c>
      <c r="K49" s="387">
        <f>ROUND(I49*J49,2)</f>
        <v>8380.32</v>
      </c>
      <c r="L49" s="576">
        <f>IF(C49="",(K49*(1+$L$3)),(K49*(1+$L$4)))</f>
        <v>10172.032416</v>
      </c>
      <c r="M49" s="580">
        <f t="shared" si="1"/>
        <v>46.027296</v>
      </c>
      <c r="N49" s="427">
        <f t="shared" si="7"/>
        <v>10172.032416</v>
      </c>
      <c r="O49" s="427">
        <f t="shared" si="8"/>
        <v>0</v>
      </c>
      <c r="R49" s="582">
        <f t="shared" si="4"/>
        <v>10172.032416</v>
      </c>
    </row>
    <row r="50" spans="1:18" s="67" customFormat="1" ht="38.25">
      <c r="A50" s="67">
        <f t="shared" si="0"/>
        <v>25690.283345999997</v>
      </c>
      <c r="B50" s="5"/>
      <c r="C50" s="5"/>
      <c r="D50" s="361" t="s">
        <v>125</v>
      </c>
      <c r="E50" s="361" t="s">
        <v>61</v>
      </c>
      <c r="F50" s="362">
        <v>94994</v>
      </c>
      <c r="G50" s="363" t="s">
        <v>126</v>
      </c>
      <c r="H50" s="364" t="s">
        <v>66</v>
      </c>
      <c r="I50" s="385">
        <v>221</v>
      </c>
      <c r="J50" s="386">
        <f>IF(F50&lt;&gt;"",IFERROR(VLOOKUP(TRIM(_xlfn.NUMBERVALUE(F50)),'COMP.'!G:M,5,0),VLOOKUP(F50,'COMP.'!G:M,5,0)),"")</f>
        <v>95.77</v>
      </c>
      <c r="K50" s="387">
        <f>ROUND(I50*J50,2)</f>
        <v>21165.17</v>
      </c>
      <c r="L50" s="576">
        <f>IF(C50="",(K50*(1+$L$3)),(K50*(1+$L$4)))</f>
        <v>25690.283345999997</v>
      </c>
      <c r="M50" s="580">
        <f t="shared" si="1"/>
        <v>116.24562599999999</v>
      </c>
      <c r="N50" s="427">
        <f t="shared" si="7"/>
        <v>25690.283345999997</v>
      </c>
      <c r="O50" s="427">
        <f t="shared" si="8"/>
        <v>0</v>
      </c>
      <c r="R50" s="582">
        <f t="shared" si="4"/>
        <v>25690.283345999997</v>
      </c>
    </row>
    <row r="51" spans="1:18" s="67" customFormat="1" ht="38.25">
      <c r="A51" s="67">
        <f t="shared" si="0"/>
        <v>333563.28548399999</v>
      </c>
      <c r="B51" s="5" t="s">
        <v>61</v>
      </c>
      <c r="C51" s="5" t="s">
        <v>45</v>
      </c>
      <c r="D51" s="361" t="s">
        <v>127</v>
      </c>
      <c r="E51" s="361" t="s">
        <v>128</v>
      </c>
      <c r="F51" s="362" t="s">
        <v>129</v>
      </c>
      <c r="G51" s="363" t="s">
        <v>130</v>
      </c>
      <c r="H51" s="364" t="s">
        <v>131</v>
      </c>
      <c r="I51" s="385">
        <f>221/(0.3*0.3)</f>
        <v>2455.5555555555602</v>
      </c>
      <c r="J51" s="386">
        <f>IF(F51&lt;&gt;"",IFERROR(VLOOKUP(TRIM(_xlfn.NUMBERVALUE(F51)),'COMP.'!G:M,5,0),VLOOKUP(F51,'COMP.'!G:M,5,0)),"")</f>
        <v>122.5</v>
      </c>
      <c r="K51" s="387">
        <f>ROUND(I51*J51,2)</f>
        <v>300805.56</v>
      </c>
      <c r="L51" s="576">
        <f>IF(C51="",(K51*(1+$L$3)),(K51*(1+$L$4)))</f>
        <v>333563.28548399999</v>
      </c>
      <c r="M51" s="580">
        <f t="shared" si="1"/>
        <v>135.84025200705855</v>
      </c>
      <c r="N51" s="427">
        <f t="shared" si="7"/>
        <v>333563.28548399999</v>
      </c>
      <c r="O51" s="427">
        <f t="shared" si="8"/>
        <v>0</v>
      </c>
      <c r="R51" s="582">
        <f t="shared" si="4"/>
        <v>333563.28548399999</v>
      </c>
    </row>
    <row r="52" spans="1:18" s="336" customFormat="1">
      <c r="A52" s="67">
        <f t="shared" si="0"/>
        <v>0</v>
      </c>
      <c r="B52" s="5"/>
      <c r="C52" s="5"/>
      <c r="D52" s="357">
        <v>10</v>
      </c>
      <c r="E52" s="357"/>
      <c r="F52" s="358"/>
      <c r="G52" s="359" t="s">
        <v>26</v>
      </c>
      <c r="H52" s="360"/>
      <c r="I52" s="382"/>
      <c r="J52" s="389" t="str">
        <f>IF(F52&lt;&gt;"",IFERROR(VLOOKUP(TRIM(_xlfn.NUMBERVALUE(F52)),'COMP.'!G:M,5,0),VLOOKUP(F52,'COMP.'!G:M,5,0)),"")</f>
        <v/>
      </c>
      <c r="K52" s="383">
        <f>SUBTOTAL(9,K53)</f>
        <v>1551.55</v>
      </c>
      <c r="L52" s="575">
        <f>SUBTOTAL(9,L53)</f>
        <v>1883.2713899999999</v>
      </c>
      <c r="M52" s="580"/>
      <c r="N52" s="427"/>
      <c r="O52" s="427"/>
      <c r="R52" s="582">
        <f t="shared" si="4"/>
        <v>0</v>
      </c>
    </row>
    <row r="53" spans="1:18" s="67" customFormat="1" ht="25.5">
      <c r="A53" s="67">
        <f t="shared" si="0"/>
        <v>1883.2713899999999</v>
      </c>
      <c r="B53" s="5"/>
      <c r="C53" s="5"/>
      <c r="D53" s="361" t="s">
        <v>132</v>
      </c>
      <c r="E53" s="361" t="s">
        <v>74</v>
      </c>
      <c r="F53" s="362" t="s">
        <v>133</v>
      </c>
      <c r="G53" s="363" t="s">
        <v>134</v>
      </c>
      <c r="H53" s="364" t="s">
        <v>118</v>
      </c>
      <c r="I53" s="385">
        <v>1</v>
      </c>
      <c r="J53" s="386">
        <f>IF(F53&lt;&gt;"",IFERROR(VLOOKUP(TRIM(_xlfn.NUMBERVALUE(F53)),'COMP.'!G:M,5,0),VLOOKUP(F53,'COMP.'!G:M,5,0)),"")</f>
        <v>1551.55</v>
      </c>
      <c r="K53" s="387">
        <f>ROUND(I53*J53,2)</f>
        <v>1551.55</v>
      </c>
      <c r="L53" s="576">
        <f>IF(C53="",(K53*(1+$L$3)),(K53*(1+$L$4)))</f>
        <v>1883.2713899999999</v>
      </c>
      <c r="M53" s="580">
        <f t="shared" si="1"/>
        <v>1883.2713899999999</v>
      </c>
      <c r="N53" s="427">
        <f t="shared" si="7"/>
        <v>1883.2713899999999</v>
      </c>
      <c r="O53" s="427">
        <f t="shared" si="8"/>
        <v>0</v>
      </c>
      <c r="R53" s="582">
        <f t="shared" si="4"/>
        <v>1883.2713899999999</v>
      </c>
    </row>
    <row r="54" spans="1:18" s="336" customFormat="1" ht="15" customHeight="1">
      <c r="A54" s="67">
        <f t="shared" si="0"/>
        <v>0</v>
      </c>
      <c r="B54" s="5"/>
      <c r="C54" s="5"/>
      <c r="D54" s="353" t="s">
        <v>29</v>
      </c>
      <c r="E54" s="353"/>
      <c r="F54" s="354"/>
      <c r="G54" s="355" t="s">
        <v>30</v>
      </c>
      <c r="H54" s="356"/>
      <c r="I54" s="356"/>
      <c r="J54" s="390" t="str">
        <f>IF(F54&lt;&gt;"",IFERROR(VLOOKUP(TRIM(_xlfn.NUMBERVALUE(F54)),'COMP.'!G:M,5,0),VLOOKUP(F54,'COMP.'!G:M,5,0)),"")</f>
        <v/>
      </c>
      <c r="K54" s="356"/>
      <c r="L54" s="356"/>
      <c r="M54" s="580"/>
      <c r="N54" s="427"/>
      <c r="O54" s="427"/>
      <c r="R54" s="582">
        <f t="shared" si="4"/>
        <v>0</v>
      </c>
    </row>
    <row r="55" spans="1:18" s="336" customFormat="1">
      <c r="A55" s="67">
        <f t="shared" si="0"/>
        <v>0</v>
      </c>
      <c r="B55" s="5"/>
      <c r="C55" s="5"/>
      <c r="D55" s="357">
        <v>11</v>
      </c>
      <c r="E55" s="357"/>
      <c r="F55" s="358"/>
      <c r="G55" s="359" t="s">
        <v>20</v>
      </c>
      <c r="H55" s="360"/>
      <c r="I55" s="382"/>
      <c r="J55" s="389" t="str">
        <f>IF(F55&lt;&gt;"",IFERROR(VLOOKUP(TRIM(_xlfn.NUMBERVALUE(F55)),'COMP.'!G:M,5,0),VLOOKUP(F55,'COMP.'!G:M,5,0)),"")</f>
        <v/>
      </c>
      <c r="K55" s="383">
        <f>SUBTOTAL(9,K56:K59)</f>
        <v>3243.6</v>
      </c>
      <c r="L55" s="575">
        <f>SUBTOTAL(9,L56:L59)</f>
        <v>3937.0816799999998</v>
      </c>
      <c r="M55" s="580"/>
      <c r="N55" s="427"/>
      <c r="O55" s="427"/>
      <c r="R55" s="582">
        <f t="shared" si="4"/>
        <v>0</v>
      </c>
    </row>
    <row r="56" spans="1:18" s="67" customFormat="1">
      <c r="A56" s="67">
        <f t="shared" si="0"/>
        <v>742.6028399999999</v>
      </c>
      <c r="B56" s="5"/>
      <c r="C56" s="5"/>
      <c r="D56" s="361" t="s">
        <v>135</v>
      </c>
      <c r="E56" s="361" t="s">
        <v>61</v>
      </c>
      <c r="F56" s="362">
        <v>97082</v>
      </c>
      <c r="G56" s="363" t="s">
        <v>62</v>
      </c>
      <c r="H56" s="364" t="s">
        <v>63</v>
      </c>
      <c r="I56" s="385">
        <v>8.75</v>
      </c>
      <c r="J56" s="386">
        <f>IF(F56&lt;&gt;"",IFERROR(VLOOKUP(TRIM(_xlfn.NUMBERVALUE(F56)),'COMP.'!G:M,5,0),VLOOKUP(F56,'COMP.'!G:M,5,0)),"")</f>
        <v>69.92</v>
      </c>
      <c r="K56" s="387">
        <f>ROUND(I56*J56,2)</f>
        <v>611.79999999999995</v>
      </c>
      <c r="L56" s="576">
        <f>IF(C56="",(K56*(1+$L$3)),(K56*(1+$L$4)))</f>
        <v>742.6028399999999</v>
      </c>
      <c r="M56" s="580">
        <f t="shared" si="1"/>
        <v>84.868895999999992</v>
      </c>
      <c r="N56" s="427">
        <f t="shared" si="7"/>
        <v>742.6028399999999</v>
      </c>
      <c r="O56" s="427">
        <f t="shared" si="8"/>
        <v>0</v>
      </c>
      <c r="R56" s="582">
        <f t="shared" si="4"/>
        <v>742.6028399999999</v>
      </c>
    </row>
    <row r="57" spans="1:18" s="67" customFormat="1" ht="25.5">
      <c r="A57" s="67">
        <f t="shared" si="0"/>
        <v>23.062200000000001</v>
      </c>
      <c r="B57" s="5"/>
      <c r="C57" s="5"/>
      <c r="D57" s="361" t="s">
        <v>136</v>
      </c>
      <c r="E57" s="361" t="s">
        <v>61</v>
      </c>
      <c r="F57" s="362">
        <v>97084</v>
      </c>
      <c r="G57" s="363" t="s">
        <v>65</v>
      </c>
      <c r="H57" s="364" t="s">
        <v>66</v>
      </c>
      <c r="I57" s="385">
        <v>25</v>
      </c>
      <c r="J57" s="386">
        <f>IF(F57&lt;&gt;"",IFERROR(VLOOKUP(TRIM(_xlfn.NUMBERVALUE(F57)),'COMP.'!G:M,5,0),VLOOKUP(F57,'COMP.'!G:M,5,0)),"")</f>
        <v>0.76</v>
      </c>
      <c r="K57" s="387">
        <f>ROUND(I57*J57,2)</f>
        <v>19</v>
      </c>
      <c r="L57" s="576">
        <f>IF(C57="",(K57*(1+$L$3)),(K57*(1+$L$4)))</f>
        <v>23.062200000000001</v>
      </c>
      <c r="M57" s="580">
        <f t="shared" si="1"/>
        <v>0.92248799999999997</v>
      </c>
      <c r="N57" s="427">
        <f t="shared" si="7"/>
        <v>23.062200000000001</v>
      </c>
      <c r="O57" s="427">
        <f t="shared" si="8"/>
        <v>0</v>
      </c>
      <c r="R57" s="582">
        <f t="shared" si="4"/>
        <v>23.062200000000001</v>
      </c>
    </row>
    <row r="58" spans="1:18" s="67" customFormat="1" ht="25.5">
      <c r="A58" s="67">
        <f t="shared" si="0"/>
        <v>690.4094399999999</v>
      </c>
      <c r="B58" s="5"/>
      <c r="C58" s="5"/>
      <c r="D58" s="361" t="s">
        <v>137</v>
      </c>
      <c r="E58" s="361" t="s">
        <v>61</v>
      </c>
      <c r="F58" s="362">
        <v>95241</v>
      </c>
      <c r="G58" s="363" t="s">
        <v>68</v>
      </c>
      <c r="H58" s="364" t="s">
        <v>66</v>
      </c>
      <c r="I58" s="385">
        <v>15</v>
      </c>
      <c r="J58" s="386">
        <f>IF(F58&lt;&gt;"",IFERROR(VLOOKUP(TRIM(_xlfn.NUMBERVALUE(F58)),'COMP.'!G:M,5,0),VLOOKUP(F58,'COMP.'!G:M,5,0)),"")</f>
        <v>37.92</v>
      </c>
      <c r="K58" s="387">
        <f>ROUND(I58*J58,2)</f>
        <v>568.79999999999995</v>
      </c>
      <c r="L58" s="576">
        <f>IF(C58="",(K58*(1+$L$3)),(K58*(1+$L$4)))</f>
        <v>690.4094399999999</v>
      </c>
      <c r="M58" s="580">
        <f t="shared" si="1"/>
        <v>46.027295999999993</v>
      </c>
      <c r="N58" s="427">
        <f t="shared" si="7"/>
        <v>690.4094399999999</v>
      </c>
      <c r="O58" s="427">
        <f t="shared" si="8"/>
        <v>0</v>
      </c>
      <c r="R58" s="582">
        <f t="shared" si="4"/>
        <v>690.4094399999999</v>
      </c>
    </row>
    <row r="59" spans="1:18" s="67" customFormat="1" ht="25.5">
      <c r="A59" s="67">
        <f t="shared" si="0"/>
        <v>2481.0072</v>
      </c>
      <c r="B59" s="5"/>
      <c r="C59" s="5"/>
      <c r="D59" s="361" t="s">
        <v>138</v>
      </c>
      <c r="E59" s="361" t="s">
        <v>61</v>
      </c>
      <c r="F59" s="362">
        <v>89470</v>
      </c>
      <c r="G59" s="363" t="s">
        <v>70</v>
      </c>
      <c r="H59" s="364" t="s">
        <v>66</v>
      </c>
      <c r="I59" s="385">
        <v>20</v>
      </c>
      <c r="J59" s="386">
        <f>IF(F59&lt;&gt;"",IFERROR(VLOOKUP(TRIM(_xlfn.NUMBERVALUE(F59)),'COMP.'!G:M,5,0),VLOOKUP(F59,'COMP.'!G:M,5,0)),"")</f>
        <v>102.2</v>
      </c>
      <c r="K59" s="387">
        <f>ROUND(I59*J59,2)</f>
        <v>2044</v>
      </c>
      <c r="L59" s="576">
        <f>IF(C59="",(K59*(1+$L$3)),(K59*(1+$L$4)))</f>
        <v>2481.0072</v>
      </c>
      <c r="M59" s="580">
        <f t="shared" si="1"/>
        <v>124.05036</v>
      </c>
      <c r="N59" s="427">
        <f t="shared" si="7"/>
        <v>2481.0072</v>
      </c>
      <c r="O59" s="427">
        <f t="shared" si="8"/>
        <v>0</v>
      </c>
      <c r="R59" s="582">
        <f t="shared" si="4"/>
        <v>2481.0072</v>
      </c>
    </row>
    <row r="60" spans="1:18" s="336" customFormat="1">
      <c r="A60" s="67">
        <f t="shared" si="0"/>
        <v>0</v>
      </c>
      <c r="B60" s="5"/>
      <c r="C60" s="5"/>
      <c r="D60" s="357">
        <v>12</v>
      </c>
      <c r="E60" s="357"/>
      <c r="F60" s="358"/>
      <c r="G60" s="359" t="s">
        <v>21</v>
      </c>
      <c r="H60" s="360"/>
      <c r="I60" s="382"/>
      <c r="J60" s="389" t="str">
        <f>IF(F60&lt;&gt;"",IFERROR(VLOOKUP(TRIM(_xlfn.NUMBERVALUE(F60)),'COMP.'!G:M,5,0),VLOOKUP(F60,'COMP.'!G:M,5,0)),"")</f>
        <v/>
      </c>
      <c r="K60" s="383">
        <f>SUBTOTAL(9,K61:K64)</f>
        <v>95883.78</v>
      </c>
      <c r="L60" s="575">
        <f>SUBTOTAL(9,L61:L64)</f>
        <v>116383.732164</v>
      </c>
      <c r="M60" s="580"/>
      <c r="N60" s="427"/>
      <c r="O60" s="427"/>
      <c r="R60" s="582">
        <f t="shared" si="4"/>
        <v>0</v>
      </c>
    </row>
    <row r="61" spans="1:18" s="67" customFormat="1" ht="25.5">
      <c r="A61" s="67">
        <f t="shared" si="0"/>
        <v>454.28892599999995</v>
      </c>
      <c r="B61" s="5"/>
      <c r="C61" s="5"/>
      <c r="D61" s="361" t="s">
        <v>139</v>
      </c>
      <c r="E61" s="361" t="s">
        <v>61</v>
      </c>
      <c r="F61" s="362">
        <v>100576</v>
      </c>
      <c r="G61" s="363" t="s">
        <v>72</v>
      </c>
      <c r="H61" s="364" t="s">
        <v>66</v>
      </c>
      <c r="I61" s="385">
        <v>142.85</v>
      </c>
      <c r="J61" s="386">
        <f>IF(F61&lt;&gt;"",IFERROR(VLOOKUP(TRIM(_xlfn.NUMBERVALUE(F61)),'COMP.'!G:M,5,0),VLOOKUP(F61,'COMP.'!G:M,5,0)),"")</f>
        <v>2.62</v>
      </c>
      <c r="K61" s="387">
        <f>ROUND(I61*J61,2)</f>
        <v>374.27</v>
      </c>
      <c r="L61" s="576">
        <f>IF(C61="",(K61*(1+$L$3)),(K61*(1+$L$4)))</f>
        <v>454.28892599999995</v>
      </c>
      <c r="M61" s="580">
        <f t="shared" si="1"/>
        <v>3.1801814910745536</v>
      </c>
      <c r="N61" s="427">
        <f t="shared" si="7"/>
        <v>454.28892599999995</v>
      </c>
      <c r="O61" s="427">
        <f t="shared" si="8"/>
        <v>0</v>
      </c>
      <c r="R61" s="582">
        <f t="shared" si="4"/>
        <v>454.28892599999995</v>
      </c>
    </row>
    <row r="62" spans="1:18" s="67" customFormat="1" ht="25.5">
      <c r="A62" s="67">
        <f t="shared" si="0"/>
        <v>6574.9968060000001</v>
      </c>
      <c r="B62" s="5"/>
      <c r="C62" s="5"/>
      <c r="D62" s="361" t="s">
        <v>140</v>
      </c>
      <c r="E62" s="361" t="s">
        <v>61</v>
      </c>
      <c r="F62" s="362">
        <v>95241</v>
      </c>
      <c r="G62" s="363" t="s">
        <v>68</v>
      </c>
      <c r="H62" s="364" t="s">
        <v>66</v>
      </c>
      <c r="I62" s="385">
        <v>142.85</v>
      </c>
      <c r="J62" s="386">
        <f>IF(F62&lt;&gt;"",IFERROR(VLOOKUP(TRIM(_xlfn.NUMBERVALUE(F62)),'COMP.'!G:M,5,0),VLOOKUP(F62,'COMP.'!G:M,5,0)),"")</f>
        <v>37.92</v>
      </c>
      <c r="K62" s="387">
        <f>ROUND(I62*J62,2)</f>
        <v>5416.87</v>
      </c>
      <c r="L62" s="576">
        <f>IF(C62="",(K62*(1+$L$3)),(K62*(1+$L$4)))</f>
        <v>6574.9968060000001</v>
      </c>
      <c r="M62" s="580">
        <f t="shared" si="1"/>
        <v>46.027279005950298</v>
      </c>
      <c r="N62" s="427">
        <f t="shared" si="7"/>
        <v>6574.9968060000001</v>
      </c>
      <c r="O62" s="427">
        <f t="shared" si="8"/>
        <v>0</v>
      </c>
      <c r="R62" s="582">
        <f t="shared" si="4"/>
        <v>6574.9968060000001</v>
      </c>
    </row>
    <row r="63" spans="1:18" s="67" customFormat="1" ht="38.25">
      <c r="A63" s="67">
        <f t="shared" si="0"/>
        <v>10973.941524</v>
      </c>
      <c r="B63" s="5"/>
      <c r="C63" s="5"/>
      <c r="D63" s="361" t="s">
        <v>141</v>
      </c>
      <c r="E63" s="361" t="s">
        <v>61</v>
      </c>
      <c r="F63" s="362">
        <v>87702</v>
      </c>
      <c r="G63" s="363" t="s">
        <v>142</v>
      </c>
      <c r="H63" s="364" t="s">
        <v>66</v>
      </c>
      <c r="I63" s="385">
        <v>142.85</v>
      </c>
      <c r="J63" s="386">
        <f>IF(F63&lt;&gt;"",IFERROR(VLOOKUP(TRIM(_xlfn.NUMBERVALUE(F63)),'COMP.'!G:M,5,0),VLOOKUP(F63,'COMP.'!G:M,5,0)),"")</f>
        <v>63.29</v>
      </c>
      <c r="K63" s="387">
        <f>ROUND(I63*J63,2)</f>
        <v>9040.98</v>
      </c>
      <c r="L63" s="576">
        <f>IF(C63="",(K63*(1+$L$3)),(K63*(1+$L$4)))</f>
        <v>10973.941524</v>
      </c>
      <c r="M63" s="580">
        <f t="shared" si="1"/>
        <v>76.821431739586984</v>
      </c>
      <c r="N63" s="427">
        <f t="shared" si="7"/>
        <v>10973.941524</v>
      </c>
      <c r="O63" s="427">
        <f t="shared" si="8"/>
        <v>0</v>
      </c>
      <c r="R63" s="582">
        <f t="shared" si="4"/>
        <v>10973.941524</v>
      </c>
    </row>
    <row r="64" spans="1:18" s="67" customFormat="1" ht="25.5">
      <c r="A64" s="67">
        <f t="shared" si="0"/>
        <v>98380.504908000003</v>
      </c>
      <c r="B64" s="5"/>
      <c r="C64" s="5"/>
      <c r="D64" s="361" t="s">
        <v>143</v>
      </c>
      <c r="E64" s="361" t="s">
        <v>61</v>
      </c>
      <c r="F64" s="362">
        <v>101735</v>
      </c>
      <c r="G64" s="363" t="s">
        <v>144</v>
      </c>
      <c r="H64" s="364" t="s">
        <v>66</v>
      </c>
      <c r="I64" s="385">
        <v>142.85</v>
      </c>
      <c r="J64" s="386">
        <f>IF(F64&lt;&gt;"",IFERROR(VLOOKUP(TRIM(_xlfn.NUMBERVALUE(F64)),'COMP.'!G:M,5,0),VLOOKUP(F64,'COMP.'!G:M,5,0)),"")</f>
        <v>567.39</v>
      </c>
      <c r="K64" s="387">
        <f>ROUND(I64*J64,2)</f>
        <v>81051.66</v>
      </c>
      <c r="L64" s="576">
        <f>IF(C64="",(K64*(1+$L$3)),(K64*(1+$L$4)))</f>
        <v>98380.504908000003</v>
      </c>
      <c r="M64" s="580">
        <f t="shared" si="1"/>
        <v>688.69796925446281</v>
      </c>
      <c r="N64" s="427">
        <f t="shared" si="7"/>
        <v>98380.504908000003</v>
      </c>
      <c r="O64" s="427">
        <f t="shared" si="8"/>
        <v>0</v>
      </c>
      <c r="R64" s="582">
        <f t="shared" si="4"/>
        <v>98380.504908000003</v>
      </c>
    </row>
    <row r="65" spans="1:18" s="336" customFormat="1">
      <c r="A65" s="67">
        <f t="shared" si="0"/>
        <v>0</v>
      </c>
      <c r="B65" s="5"/>
      <c r="C65" s="5"/>
      <c r="D65" s="357">
        <v>13</v>
      </c>
      <c r="E65" s="357"/>
      <c r="F65" s="358"/>
      <c r="G65" s="359" t="s">
        <v>26</v>
      </c>
      <c r="H65" s="360"/>
      <c r="I65" s="382"/>
      <c r="J65" s="389" t="str">
        <f>IF(F65&lt;&gt;"",IFERROR(VLOOKUP(TRIM(_xlfn.NUMBERVALUE(F65)),'COMP.'!G:M,5,0),VLOOKUP(F65,'COMP.'!G:M,5,0)),"")</f>
        <v/>
      </c>
      <c r="K65" s="383">
        <f>SUBTOTAL(9,K66:K70)</f>
        <v>54785.850000000006</v>
      </c>
      <c r="L65" s="575">
        <f>SUBTOTAL(9,L66:L70)</f>
        <v>60752.029064999995</v>
      </c>
      <c r="M65" s="580"/>
      <c r="N65" s="427"/>
      <c r="O65" s="427"/>
      <c r="R65" s="582">
        <f t="shared" si="4"/>
        <v>0</v>
      </c>
    </row>
    <row r="66" spans="1:18" s="67" customFormat="1" ht="38.25">
      <c r="A66" s="67">
        <f t="shared" si="0"/>
        <v>13782.518099999999</v>
      </c>
      <c r="B66" s="5" t="s">
        <v>61</v>
      </c>
      <c r="C66" s="5" t="s">
        <v>45</v>
      </c>
      <c r="D66" s="361" t="s">
        <v>145</v>
      </c>
      <c r="E66" s="361" t="s">
        <v>128</v>
      </c>
      <c r="F66" s="362" t="s">
        <v>146</v>
      </c>
      <c r="G66" s="363" t="s">
        <v>147</v>
      </c>
      <c r="H66" s="364" t="s">
        <v>118</v>
      </c>
      <c r="I66" s="385">
        <v>2</v>
      </c>
      <c r="J66" s="386">
        <f>IF(F66&lt;&gt;"",IFERROR(VLOOKUP(TRIM(_xlfn.NUMBERVALUE(F66)),'COMP.'!G:M,5,0),VLOOKUP(F66,'COMP.'!G:M,5,0)),"")</f>
        <v>6214.5</v>
      </c>
      <c r="K66" s="387">
        <f>ROUND(I66*J66,2)</f>
        <v>12429</v>
      </c>
      <c r="L66" s="576">
        <f>IF(C66="",(K66*(1+$L$3)),(K66*(1+$L$4)))</f>
        <v>13782.518099999999</v>
      </c>
      <c r="M66" s="580">
        <f t="shared" si="1"/>
        <v>6891.2590499999997</v>
      </c>
      <c r="N66" s="427">
        <f t="shared" si="7"/>
        <v>13782.518099999999</v>
      </c>
      <c r="O66" s="427">
        <f t="shared" si="8"/>
        <v>0</v>
      </c>
      <c r="R66" s="582">
        <f t="shared" si="4"/>
        <v>13782.518099999999</v>
      </c>
    </row>
    <row r="67" spans="1:18" s="67" customFormat="1" ht="38.25">
      <c r="A67" s="67">
        <f t="shared" si="0"/>
        <v>4352.3770549999999</v>
      </c>
      <c r="B67" s="5" t="s">
        <v>61</v>
      </c>
      <c r="C67" s="5" t="s">
        <v>45</v>
      </c>
      <c r="D67" s="361" t="s">
        <v>148</v>
      </c>
      <c r="E67" s="361" t="s">
        <v>128</v>
      </c>
      <c r="F67" s="362" t="s">
        <v>149</v>
      </c>
      <c r="G67" s="363" t="s">
        <v>150</v>
      </c>
      <c r="H67" s="364" t="s">
        <v>131</v>
      </c>
      <c r="I67" s="385">
        <v>1</v>
      </c>
      <c r="J67" s="386">
        <f>IF(F67&lt;&gt;"",IFERROR(VLOOKUP(TRIM(_xlfn.NUMBERVALUE(F67)),'COMP.'!G:M,5,0),VLOOKUP(F67,'COMP.'!G:M,5,0)),"")</f>
        <v>3924.95</v>
      </c>
      <c r="K67" s="387">
        <f>ROUND(I67*J67,2)</f>
        <v>3924.95</v>
      </c>
      <c r="L67" s="576">
        <f>IF(C67="",(K67*(1+$L$3)),(K67*(1+$L$4)))</f>
        <v>4352.3770549999999</v>
      </c>
      <c r="M67" s="580">
        <f t="shared" si="1"/>
        <v>4352.3770549999999</v>
      </c>
      <c r="N67" s="427">
        <f t="shared" si="7"/>
        <v>4352.3770549999999</v>
      </c>
      <c r="O67" s="427">
        <f t="shared" si="8"/>
        <v>0</v>
      </c>
      <c r="R67" s="582">
        <f t="shared" si="4"/>
        <v>4352.3770549999999</v>
      </c>
    </row>
    <row r="68" spans="1:18" s="67" customFormat="1" ht="51">
      <c r="A68" s="67">
        <f t="shared" si="0"/>
        <v>29015.854426000002</v>
      </c>
      <c r="B68" s="5" t="s">
        <v>61</v>
      </c>
      <c r="C68" s="5" t="s">
        <v>45</v>
      </c>
      <c r="D68" s="361" t="s">
        <v>151</v>
      </c>
      <c r="E68" s="361" t="s">
        <v>128</v>
      </c>
      <c r="F68" s="362" t="s">
        <v>152</v>
      </c>
      <c r="G68" s="363" t="s">
        <v>153</v>
      </c>
      <c r="H68" s="364" t="s">
        <v>131</v>
      </c>
      <c r="I68" s="385">
        <v>1</v>
      </c>
      <c r="J68" s="386">
        <f>IF(F68&lt;&gt;"",IFERROR(VLOOKUP(TRIM(_xlfn.NUMBERVALUE(F68)),'COMP.'!G:M,5,0),VLOOKUP(F68,'COMP.'!G:M,5,0)),"")</f>
        <v>26166.34</v>
      </c>
      <c r="K68" s="387">
        <f>ROUND(I68*J68,2)</f>
        <v>26166.34</v>
      </c>
      <c r="L68" s="576">
        <f>IF(C68="",(K68*(1+$L$3)),(K68*(1+$L$4)))</f>
        <v>29015.854426000002</v>
      </c>
      <c r="M68" s="580">
        <f t="shared" si="1"/>
        <v>29015.854426000002</v>
      </c>
      <c r="N68" s="427">
        <f t="shared" si="7"/>
        <v>29015.854426000002</v>
      </c>
      <c r="O68" s="427">
        <f t="shared" si="8"/>
        <v>0</v>
      </c>
      <c r="R68" s="582">
        <f t="shared" si="4"/>
        <v>29015.854426000002</v>
      </c>
    </row>
    <row r="69" spans="1:18" s="67" customFormat="1" ht="38.25">
      <c r="A69" s="67">
        <f t="shared" si="0"/>
        <v>3264.2911079999999</v>
      </c>
      <c r="B69" s="5" t="s">
        <v>61</v>
      </c>
      <c r="C69" s="5" t="s">
        <v>45</v>
      </c>
      <c r="D69" s="361" t="s">
        <v>154</v>
      </c>
      <c r="E69" s="361" t="s">
        <v>128</v>
      </c>
      <c r="F69" s="362" t="s">
        <v>155</v>
      </c>
      <c r="G69" s="363" t="s">
        <v>156</v>
      </c>
      <c r="H69" s="364" t="s">
        <v>131</v>
      </c>
      <c r="I69" s="385">
        <v>1</v>
      </c>
      <c r="J69" s="386">
        <f>IF(F69&lt;&gt;"",IFERROR(VLOOKUP(TRIM(_xlfn.NUMBERVALUE(F69)),'COMP.'!G:M,5,0),VLOOKUP(F69,'COMP.'!G:M,5,0)),"")</f>
        <v>2943.72</v>
      </c>
      <c r="K69" s="387">
        <f>ROUND(I69*J69,2)</f>
        <v>2943.72</v>
      </c>
      <c r="L69" s="576">
        <f>IF(C69="",(K69*(1+$L$3)),(K69*(1+$L$4)))</f>
        <v>3264.2911079999999</v>
      </c>
      <c r="M69" s="580">
        <f t="shared" si="1"/>
        <v>3264.2911079999999</v>
      </c>
      <c r="N69" s="427">
        <f t="shared" si="7"/>
        <v>3264.2911079999999</v>
      </c>
      <c r="O69" s="427">
        <f t="shared" si="8"/>
        <v>0</v>
      </c>
      <c r="R69" s="582">
        <f t="shared" si="4"/>
        <v>3264.2911079999999</v>
      </c>
    </row>
    <row r="70" spans="1:18" s="67" customFormat="1" ht="38.25">
      <c r="A70" s="67">
        <f t="shared" si="0"/>
        <v>10336.988375999999</v>
      </c>
      <c r="B70" s="5" t="s">
        <v>61</v>
      </c>
      <c r="C70" s="5" t="s">
        <v>45</v>
      </c>
      <c r="D70" s="361" t="s">
        <v>157</v>
      </c>
      <c r="E70" s="361" t="s">
        <v>128</v>
      </c>
      <c r="F70" s="362" t="s">
        <v>158</v>
      </c>
      <c r="G70" s="363" t="s">
        <v>159</v>
      </c>
      <c r="H70" s="364" t="s">
        <v>131</v>
      </c>
      <c r="I70" s="385">
        <v>6</v>
      </c>
      <c r="J70" s="386">
        <f>IF(F70&lt;&gt;"",IFERROR(VLOOKUP(TRIM(_xlfn.NUMBERVALUE(F70)),'COMP.'!G:M,5,0),VLOOKUP(F70,'COMP.'!G:M,5,0)),"")</f>
        <v>1553.64</v>
      </c>
      <c r="K70" s="387">
        <f>ROUND(I70*J70,2)</f>
        <v>9321.84</v>
      </c>
      <c r="L70" s="576">
        <f>IF(C70="",(K70*(1+$L$3)),(K70*(1+$L$4)))</f>
        <v>10336.988375999999</v>
      </c>
      <c r="M70" s="580">
        <f t="shared" si="1"/>
        <v>1722.8313959999998</v>
      </c>
      <c r="N70" s="427">
        <f t="shared" si="7"/>
        <v>10336.988375999999</v>
      </c>
      <c r="O70" s="427">
        <f t="shared" si="8"/>
        <v>0</v>
      </c>
      <c r="R70" s="582">
        <f t="shared" si="4"/>
        <v>10336.988375999999</v>
      </c>
    </row>
    <row r="71" spans="1:18" s="336" customFormat="1" ht="15" customHeight="1">
      <c r="A71" s="67">
        <f t="shared" si="0"/>
        <v>0</v>
      </c>
      <c r="B71" s="5"/>
      <c r="C71" s="5"/>
      <c r="D71" s="353" t="s">
        <v>31</v>
      </c>
      <c r="E71" s="353"/>
      <c r="F71" s="354"/>
      <c r="G71" s="355" t="s">
        <v>32</v>
      </c>
      <c r="H71" s="356"/>
      <c r="I71" s="356"/>
      <c r="J71" s="390" t="str">
        <f>IF(F71&lt;&gt;"",IFERROR(VLOOKUP(TRIM(_xlfn.NUMBERVALUE(F71)),'COMP.'!G:M,5,0),VLOOKUP(F71,'COMP.'!G:M,5,0)),"")</f>
        <v/>
      </c>
      <c r="K71" s="356"/>
      <c r="L71" s="356"/>
      <c r="M71" s="580"/>
      <c r="N71" s="427"/>
      <c r="O71" s="427"/>
      <c r="R71" s="582">
        <f t="shared" si="4"/>
        <v>0</v>
      </c>
    </row>
    <row r="72" spans="1:18" s="336" customFormat="1">
      <c r="A72" s="67">
        <f t="shared" si="0"/>
        <v>0</v>
      </c>
      <c r="B72" s="5"/>
      <c r="C72" s="5"/>
      <c r="D72" s="357">
        <v>14</v>
      </c>
      <c r="E72" s="357"/>
      <c r="F72" s="358"/>
      <c r="G72" s="359" t="s">
        <v>21</v>
      </c>
      <c r="H72" s="360"/>
      <c r="I72" s="382"/>
      <c r="J72" s="389" t="str">
        <f>IF(F72&lt;&gt;"",IFERROR(VLOOKUP(TRIM(_xlfn.NUMBERVALUE(F72)),'COMP.'!G:M,5,0),VLOOKUP(F72,'COMP.'!G:M,5,0)),"")</f>
        <v/>
      </c>
      <c r="K72" s="383">
        <f>SUBTOTAL(9,K73:K75)</f>
        <v>87768.65</v>
      </c>
      <c r="L72" s="575">
        <f>SUBTOTAL(9,L73:L75)</f>
        <v>106533.58737000001</v>
      </c>
      <c r="M72" s="580"/>
      <c r="N72" s="427"/>
      <c r="O72" s="427"/>
      <c r="R72" s="582">
        <f t="shared" si="4"/>
        <v>0</v>
      </c>
    </row>
    <row r="73" spans="1:18" s="67" customFormat="1" ht="25.5">
      <c r="A73" s="67">
        <f t="shared" si="0"/>
        <v>2047.6684620000001</v>
      </c>
      <c r="B73" s="5"/>
      <c r="C73" s="5"/>
      <c r="D73" s="361" t="s">
        <v>160</v>
      </c>
      <c r="E73" s="361" t="s">
        <v>61</v>
      </c>
      <c r="F73" s="362">
        <v>100576</v>
      </c>
      <c r="G73" s="363" t="s">
        <v>72</v>
      </c>
      <c r="H73" s="364" t="s">
        <v>66</v>
      </c>
      <c r="I73" s="385">
        <v>643.89</v>
      </c>
      <c r="J73" s="386">
        <f>IF(F73&lt;&gt;"",IFERROR(VLOOKUP(TRIM(_xlfn.NUMBERVALUE(F73)),'COMP.'!G:M,5,0),VLOOKUP(F73,'COMP.'!G:M,5,0)),"")</f>
        <v>2.62</v>
      </c>
      <c r="K73" s="387">
        <f>ROUND(I73*J73,2)</f>
        <v>1686.99</v>
      </c>
      <c r="L73" s="576">
        <f>IF(C73="",(K73*(1+$L$3)),(K73*(1+$L$4)))</f>
        <v>2047.6684620000001</v>
      </c>
      <c r="M73" s="580">
        <f t="shared" si="1"/>
        <v>3.1801526068117227</v>
      </c>
      <c r="N73" s="427">
        <f t="shared" si="7"/>
        <v>2047.6684620000001</v>
      </c>
      <c r="O73" s="427">
        <f t="shared" si="8"/>
        <v>0</v>
      </c>
      <c r="R73" s="582">
        <f t="shared" si="4"/>
        <v>2047.6684620000001</v>
      </c>
    </row>
    <row r="74" spans="1:18" s="67" customFormat="1" ht="25.5">
      <c r="A74" s="67">
        <f t="shared" si="0"/>
        <v>29636.517078000001</v>
      </c>
      <c r="B74" s="5"/>
      <c r="C74" s="5"/>
      <c r="D74" s="361" t="s">
        <v>161</v>
      </c>
      <c r="E74" s="361" t="s">
        <v>61</v>
      </c>
      <c r="F74" s="362">
        <v>95241</v>
      </c>
      <c r="G74" s="363" t="s">
        <v>68</v>
      </c>
      <c r="H74" s="364" t="s">
        <v>66</v>
      </c>
      <c r="I74" s="385">
        <v>643.89</v>
      </c>
      <c r="J74" s="386">
        <f>IF(F74&lt;&gt;"",IFERROR(VLOOKUP(TRIM(_xlfn.NUMBERVALUE(F74)),'COMP.'!G:M,5,0),VLOOKUP(F74,'COMP.'!G:M,5,0)),"")</f>
        <v>37.92</v>
      </c>
      <c r="K74" s="387">
        <f>ROUND(I74*J74,2)</f>
        <v>24416.31</v>
      </c>
      <c r="L74" s="576">
        <f>IF(C74="",(K74*(1+$L$3)),(K74*(1+$L$4)))</f>
        <v>29636.517078000001</v>
      </c>
      <c r="M74" s="580">
        <f t="shared" si="1"/>
        <v>46.02729826212552</v>
      </c>
      <c r="N74" s="427">
        <f t="shared" si="7"/>
        <v>29636.517078000001</v>
      </c>
      <c r="O74" s="427">
        <f t="shared" si="8"/>
        <v>0</v>
      </c>
      <c r="R74" s="582">
        <f t="shared" si="4"/>
        <v>29636.517078000001</v>
      </c>
    </row>
    <row r="75" spans="1:18" s="67" customFormat="1" ht="38.25">
      <c r="A75" s="67">
        <f t="shared" si="0"/>
        <v>74849.401830000003</v>
      </c>
      <c r="B75" s="5"/>
      <c r="C75" s="5"/>
      <c r="D75" s="361" t="s">
        <v>162</v>
      </c>
      <c r="E75" s="361" t="s">
        <v>61</v>
      </c>
      <c r="F75" s="362">
        <v>94994</v>
      </c>
      <c r="G75" s="363" t="s">
        <v>126</v>
      </c>
      <c r="H75" s="364" t="s">
        <v>66</v>
      </c>
      <c r="I75" s="385">
        <v>643.89</v>
      </c>
      <c r="J75" s="386">
        <f>IF(F75&lt;&gt;"",IFERROR(VLOOKUP(TRIM(_xlfn.NUMBERVALUE(F75)),'COMP.'!G:M,5,0),VLOOKUP(F75,'COMP.'!G:M,5,0)),"")</f>
        <v>95.77</v>
      </c>
      <c r="K75" s="387">
        <f>ROUND(I75*J75,2)</f>
        <v>61665.35</v>
      </c>
      <c r="L75" s="576">
        <f>IF(C75="",(K75*(1+$L$3)),(K75*(1+$L$4)))</f>
        <v>74849.401830000003</v>
      </c>
      <c r="M75" s="580">
        <f t="shared" si="1"/>
        <v>116.24563485999163</v>
      </c>
      <c r="N75" s="427">
        <f t="shared" si="7"/>
        <v>74849.401830000003</v>
      </c>
      <c r="O75" s="427">
        <f t="shared" si="8"/>
        <v>0</v>
      </c>
      <c r="R75" s="582">
        <f t="shared" si="4"/>
        <v>74849.401830000003</v>
      </c>
    </row>
    <row r="76" spans="1:18" s="336" customFormat="1">
      <c r="A76" s="67">
        <f t="shared" si="0"/>
        <v>0</v>
      </c>
      <c r="B76" s="5"/>
      <c r="C76" s="5"/>
      <c r="D76" s="357">
        <v>15</v>
      </c>
      <c r="E76" s="357"/>
      <c r="F76" s="358"/>
      <c r="G76" s="359" t="s">
        <v>25</v>
      </c>
      <c r="H76" s="360"/>
      <c r="I76" s="382"/>
      <c r="J76" s="389" t="str">
        <f>IF(F76&lt;&gt;"",IFERROR(VLOOKUP(TRIM(_xlfn.NUMBERVALUE(F76)),'COMP.'!G:M,5,0),VLOOKUP(F76,'COMP.'!G:M,5,0)),"")</f>
        <v/>
      </c>
      <c r="K76" s="383">
        <f>SUBTOTAL(9,K77:K78)</f>
        <v>52800.08</v>
      </c>
      <c r="L76" s="575">
        <f>SUBTOTAL(9,L77:L78)</f>
        <v>64088.737104</v>
      </c>
      <c r="M76" s="580"/>
      <c r="N76" s="427"/>
      <c r="O76" s="427"/>
      <c r="R76" s="582">
        <f t="shared" si="4"/>
        <v>0</v>
      </c>
    </row>
    <row r="77" spans="1:18" s="67" customFormat="1" ht="28.5" customHeight="1">
      <c r="A77" s="67">
        <f t="shared" ref="A77:A138" si="9">IF(F77&lt;&gt;"",L77,0)</f>
        <v>60922.114974000004</v>
      </c>
      <c r="B77" s="5"/>
      <c r="C77" s="5"/>
      <c r="D77" s="361" t="s">
        <v>163</v>
      </c>
      <c r="E77" s="361" t="s">
        <v>61</v>
      </c>
      <c r="F77" s="362">
        <v>102494</v>
      </c>
      <c r="G77" s="363" t="s">
        <v>164</v>
      </c>
      <c r="H77" s="364" t="s">
        <v>66</v>
      </c>
      <c r="I77" s="385">
        <v>643.89</v>
      </c>
      <c r="J77" s="386">
        <f>IF(F77&lt;&gt;"",IFERROR(VLOOKUP(TRIM(_xlfn.NUMBERVALUE(F77)),'COMP.'!G:M,5,0),VLOOKUP(F77,'COMP.'!G:M,5,0)),"")</f>
        <v>77.95</v>
      </c>
      <c r="K77" s="387">
        <f>ROUND(I77*J77,2)</f>
        <v>50191.23</v>
      </c>
      <c r="L77" s="576">
        <f>IF(C77="",(K77*(1+$L$3)),(K77*(1+$L$4)))</f>
        <v>60922.114974000004</v>
      </c>
      <c r="M77" s="580">
        <f t="shared" ref="M77:M138" si="10">L77/I77</f>
        <v>94.615718482970706</v>
      </c>
      <c r="N77" s="427">
        <f t="shared" ref="N77:N108" si="11">I77*M77</f>
        <v>60922.114974000004</v>
      </c>
      <c r="O77" s="427">
        <f t="shared" ref="O77:O108" si="12">L77-N77</f>
        <v>0</v>
      </c>
      <c r="R77" s="582">
        <f t="shared" ref="R77:R138" si="13">M77*I77</f>
        <v>60922.114974000004</v>
      </c>
    </row>
    <row r="78" spans="1:18" s="67" customFormat="1" ht="30.75" customHeight="1">
      <c r="A78" s="67">
        <f t="shared" si="9"/>
        <v>3166.6221299999997</v>
      </c>
      <c r="B78" s="5"/>
      <c r="C78" s="5"/>
      <c r="D78" s="361" t="s">
        <v>165</v>
      </c>
      <c r="E78" s="361" t="s">
        <v>61</v>
      </c>
      <c r="F78" s="362">
        <v>102506</v>
      </c>
      <c r="G78" s="363" t="s">
        <v>166</v>
      </c>
      <c r="H78" s="364" t="s">
        <v>102</v>
      </c>
      <c r="I78" s="385">
        <v>214.72</v>
      </c>
      <c r="J78" s="386">
        <f>IF(F78&lt;&gt;"",IFERROR(VLOOKUP(TRIM(_xlfn.NUMBERVALUE(F78)),'COMP.'!G:M,5,0),VLOOKUP(F78,'COMP.'!G:M,5,0)),"")</f>
        <v>12.15</v>
      </c>
      <c r="K78" s="387">
        <f>ROUND(I78*J78,2)</f>
        <v>2608.85</v>
      </c>
      <c r="L78" s="576">
        <f>IF(C78="",(K78*(1+$L$3)),(K78*(1+$L$4)))</f>
        <v>3166.6221299999997</v>
      </c>
      <c r="M78" s="580">
        <f t="shared" si="10"/>
        <v>14.747681305886735</v>
      </c>
      <c r="N78" s="427">
        <f t="shared" si="11"/>
        <v>3166.6221299999997</v>
      </c>
      <c r="O78" s="427">
        <f t="shared" si="12"/>
        <v>0</v>
      </c>
      <c r="R78" s="582">
        <f t="shared" si="13"/>
        <v>3166.6221299999997</v>
      </c>
    </row>
    <row r="79" spans="1:18" s="336" customFormat="1" ht="15" customHeight="1">
      <c r="A79" s="67">
        <f t="shared" si="9"/>
        <v>0</v>
      </c>
      <c r="B79" s="5"/>
      <c r="C79" s="5"/>
      <c r="D79" s="353" t="s">
        <v>33</v>
      </c>
      <c r="E79" s="353"/>
      <c r="F79" s="354"/>
      <c r="G79" s="355" t="s">
        <v>34</v>
      </c>
      <c r="H79" s="356"/>
      <c r="I79" s="356"/>
      <c r="J79" s="390" t="str">
        <f>IF(F79&lt;&gt;"",IFERROR(VLOOKUP(TRIM(_xlfn.NUMBERVALUE(F79)),'COMP.'!G:M,5,0),VLOOKUP(F79,'COMP.'!G:M,5,0)),"")</f>
        <v/>
      </c>
      <c r="K79" s="356"/>
      <c r="L79" s="356"/>
      <c r="M79" s="580"/>
      <c r="N79" s="427"/>
      <c r="O79" s="427"/>
      <c r="R79" s="582">
        <f t="shared" si="13"/>
        <v>0</v>
      </c>
    </row>
    <row r="80" spans="1:18" s="336" customFormat="1">
      <c r="A80" s="67">
        <f t="shared" si="9"/>
        <v>0</v>
      </c>
      <c r="B80" s="5"/>
      <c r="C80" s="5"/>
      <c r="D80" s="357">
        <v>16</v>
      </c>
      <c r="E80" s="357"/>
      <c r="F80" s="358"/>
      <c r="G80" s="359" t="s">
        <v>21</v>
      </c>
      <c r="H80" s="360"/>
      <c r="I80" s="382"/>
      <c r="J80" s="389" t="str">
        <f>IF(F80&lt;&gt;"",IFERROR(VLOOKUP(TRIM(_xlfn.NUMBERVALUE(F80)),'COMP.'!G:M,5,0),VLOOKUP(F80,'COMP.'!G:M,5,0)),"")</f>
        <v/>
      </c>
      <c r="K80" s="383">
        <f>SUBTOTAL(9,K81:K85)</f>
        <v>28345.249999999996</v>
      </c>
      <c r="L80" s="575">
        <f>SUBTOTAL(9,L81:L85)</f>
        <v>34405.464449999999</v>
      </c>
      <c r="M80" s="580"/>
      <c r="N80" s="427"/>
      <c r="O80" s="427"/>
      <c r="R80" s="582">
        <f t="shared" si="13"/>
        <v>0</v>
      </c>
    </row>
    <row r="81" spans="1:18" s="67" customFormat="1" ht="25.5">
      <c r="A81" s="67">
        <f t="shared" si="9"/>
        <v>444.77273400000001</v>
      </c>
      <c r="B81" s="5"/>
      <c r="C81" s="5"/>
      <c r="D81" s="361" t="s">
        <v>167</v>
      </c>
      <c r="E81" s="361" t="s">
        <v>61</v>
      </c>
      <c r="F81" s="362">
        <v>100576</v>
      </c>
      <c r="G81" s="363" t="s">
        <v>72</v>
      </c>
      <c r="H81" s="364" t="s">
        <v>66</v>
      </c>
      <c r="I81" s="385">
        <v>139.86000000000001</v>
      </c>
      <c r="J81" s="386">
        <f>IF(F81&lt;&gt;"",IFERROR(VLOOKUP(TRIM(_xlfn.NUMBERVALUE(F81)),'COMP.'!G:M,5,0),VLOOKUP(F81,'COMP.'!G:M,5,0)),"")</f>
        <v>2.62</v>
      </c>
      <c r="K81" s="387">
        <f>ROUND(I81*J81,2)</f>
        <v>366.43</v>
      </c>
      <c r="L81" s="576">
        <f>IF(C81="",(K81*(1+$L$3)),(K81*(1+$L$4)))</f>
        <v>444.77273400000001</v>
      </c>
      <c r="M81" s="580">
        <f t="shared" si="10"/>
        <v>3.1801282282282282</v>
      </c>
      <c r="N81" s="427">
        <f t="shared" si="11"/>
        <v>444.77273400000001</v>
      </c>
      <c r="O81" s="427">
        <f t="shared" si="12"/>
        <v>0</v>
      </c>
      <c r="R81" s="582">
        <f t="shared" si="13"/>
        <v>444.77273400000001</v>
      </c>
    </row>
    <row r="82" spans="1:18" s="67" customFormat="1" ht="25.5">
      <c r="A82" s="67">
        <f t="shared" si="9"/>
        <v>6437.3761619999996</v>
      </c>
      <c r="B82" s="5"/>
      <c r="C82" s="5"/>
      <c r="D82" s="361" t="s">
        <v>168</v>
      </c>
      <c r="E82" s="361" t="s">
        <v>61</v>
      </c>
      <c r="F82" s="362">
        <v>95241</v>
      </c>
      <c r="G82" s="363" t="s">
        <v>68</v>
      </c>
      <c r="H82" s="364" t="s">
        <v>66</v>
      </c>
      <c r="I82" s="385">
        <v>139.86000000000001</v>
      </c>
      <c r="J82" s="386">
        <f>IF(F82&lt;&gt;"",IFERROR(VLOOKUP(TRIM(_xlfn.NUMBERVALUE(F82)),'COMP.'!G:M,5,0),VLOOKUP(F82,'COMP.'!G:M,5,0)),"")</f>
        <v>37.92</v>
      </c>
      <c r="K82" s="387">
        <f>ROUND(I82*J82,2)</f>
        <v>5303.49</v>
      </c>
      <c r="L82" s="576">
        <f>IF(C82="",(K82*(1+$L$3)),(K82*(1+$L$4)))</f>
        <v>6437.3761619999996</v>
      </c>
      <c r="M82" s="580">
        <f t="shared" si="10"/>
        <v>46.027285585585581</v>
      </c>
      <c r="N82" s="427">
        <f t="shared" si="11"/>
        <v>6437.3761619999996</v>
      </c>
      <c r="O82" s="427">
        <f t="shared" si="12"/>
        <v>0</v>
      </c>
      <c r="R82" s="582">
        <f t="shared" si="13"/>
        <v>6437.3761619999996</v>
      </c>
    </row>
    <row r="83" spans="1:18" s="67" customFormat="1" ht="38.25">
      <c r="A83" s="67">
        <f t="shared" si="9"/>
        <v>8717.2809780000007</v>
      </c>
      <c r="B83" s="5"/>
      <c r="C83" s="5"/>
      <c r="D83" s="361" t="s">
        <v>169</v>
      </c>
      <c r="E83" s="361" t="s">
        <v>74</v>
      </c>
      <c r="F83" s="362" t="s">
        <v>88</v>
      </c>
      <c r="G83" s="363" t="s">
        <v>89</v>
      </c>
      <c r="H83" s="364" t="s">
        <v>66</v>
      </c>
      <c r="I83" s="385">
        <v>139.86000000000001</v>
      </c>
      <c r="J83" s="386">
        <f>IF(F83&lt;&gt;"",IFERROR(VLOOKUP(TRIM(_xlfn.NUMBERVALUE(F83)),'COMP.'!G:M,5,0),VLOOKUP(F83,'COMP.'!G:M,5,0)),"")</f>
        <v>51.35</v>
      </c>
      <c r="K83" s="387">
        <f>ROUND(I83*J83,2)</f>
        <v>7181.81</v>
      </c>
      <c r="L83" s="576">
        <f>IF(C83="",(K83*(1+$L$3)),(K83*(1+$L$4)))</f>
        <v>8717.2809780000007</v>
      </c>
      <c r="M83" s="580">
        <f t="shared" si="10"/>
        <v>62.328621321321322</v>
      </c>
      <c r="N83" s="427">
        <f t="shared" si="11"/>
        <v>8717.2809780000007</v>
      </c>
      <c r="O83" s="427">
        <f t="shared" si="12"/>
        <v>0</v>
      </c>
      <c r="R83" s="582">
        <f t="shared" si="13"/>
        <v>8717.2809780000007</v>
      </c>
    </row>
    <row r="84" spans="1:18" s="67" customFormat="1" ht="51">
      <c r="A84" s="67">
        <f t="shared" si="9"/>
        <v>10372.406519999999</v>
      </c>
      <c r="B84" s="5"/>
      <c r="C84" s="5"/>
      <c r="D84" s="361" t="s">
        <v>170</v>
      </c>
      <c r="E84" s="361" t="s">
        <v>61</v>
      </c>
      <c r="F84" s="362">
        <v>94279</v>
      </c>
      <c r="G84" s="363" t="s">
        <v>171</v>
      </c>
      <c r="H84" s="364" t="s">
        <v>102</v>
      </c>
      <c r="I84" s="385">
        <v>160.9</v>
      </c>
      <c r="J84" s="386">
        <f>IF(F84&lt;&gt;"",IFERROR(VLOOKUP(TRIM(_xlfn.NUMBERVALUE(F84)),'COMP.'!G:M,5,0),VLOOKUP(F84,'COMP.'!G:M,5,0)),"")</f>
        <v>53.11</v>
      </c>
      <c r="K84" s="387">
        <f>ROUND(I84*J84,2)</f>
        <v>8545.4</v>
      </c>
      <c r="L84" s="576">
        <f>IF(C84="",(K84*(1+$L$3)),(K84*(1+$L$4)))</f>
        <v>10372.406519999999</v>
      </c>
      <c r="M84" s="580">
        <f t="shared" si="10"/>
        <v>64.464925543816022</v>
      </c>
      <c r="N84" s="427">
        <f t="shared" si="11"/>
        <v>10372.406519999999</v>
      </c>
      <c r="O84" s="427">
        <f t="shared" si="12"/>
        <v>0</v>
      </c>
      <c r="R84" s="582">
        <f t="shared" si="13"/>
        <v>10372.406519999999</v>
      </c>
    </row>
    <row r="85" spans="1:18" s="67" customFormat="1" ht="25.5">
      <c r="A85" s="67">
        <f t="shared" si="9"/>
        <v>8433.6280559999996</v>
      </c>
      <c r="B85" s="5"/>
      <c r="C85" s="5"/>
      <c r="D85" s="361" t="s">
        <v>172</v>
      </c>
      <c r="E85" s="361" t="s">
        <v>61</v>
      </c>
      <c r="F85" s="362">
        <v>103946</v>
      </c>
      <c r="G85" s="363" t="s">
        <v>173</v>
      </c>
      <c r="H85" s="364" t="s">
        <v>66</v>
      </c>
      <c r="I85" s="385">
        <v>267.02999999999997</v>
      </c>
      <c r="J85" s="386">
        <f>IF(F85&lt;&gt;"",IFERROR(VLOOKUP(TRIM(_xlfn.NUMBERVALUE(F85)),'COMP.'!G:M,5,0),VLOOKUP(F85,'COMP.'!G:M,5,0)),"")</f>
        <v>26.02</v>
      </c>
      <c r="K85" s="387">
        <f>ROUND(I85*J85,2)</f>
        <v>6948.12</v>
      </c>
      <c r="L85" s="576">
        <f>IF(C85="",(K85*(1+$L$3)),(K85*(1+$L$4)))</f>
        <v>8433.6280559999996</v>
      </c>
      <c r="M85" s="580">
        <f t="shared" si="10"/>
        <v>31.583073272665995</v>
      </c>
      <c r="N85" s="427">
        <f t="shared" si="11"/>
        <v>8433.6280559999996</v>
      </c>
      <c r="O85" s="427">
        <f t="shared" si="12"/>
        <v>0</v>
      </c>
      <c r="R85" s="582">
        <f t="shared" si="13"/>
        <v>8433.6280559999996</v>
      </c>
    </row>
    <row r="86" spans="1:18" s="336" customFormat="1">
      <c r="A86" s="67">
        <f t="shared" si="9"/>
        <v>0</v>
      </c>
      <c r="B86" s="5"/>
      <c r="C86" s="5"/>
      <c r="D86" s="357">
        <v>17</v>
      </c>
      <c r="E86" s="357"/>
      <c r="F86" s="358"/>
      <c r="G86" s="359" t="s">
        <v>35</v>
      </c>
      <c r="H86" s="360"/>
      <c r="I86" s="382"/>
      <c r="J86" s="389" t="str">
        <f>IF(F86&lt;&gt;"",IFERROR(VLOOKUP(TRIM(_xlfn.NUMBERVALUE(F86)),'COMP.'!G:M,5,0),VLOOKUP(F86,'COMP.'!G:M,5,0)),"")</f>
        <v/>
      </c>
      <c r="K86" s="383">
        <f>SUBTOTAL(9,K87:K94)</f>
        <v>60490.349999999991</v>
      </c>
      <c r="L86" s="575">
        <f>SUBTOTAL(9,L87:L94)</f>
        <v>67984.923265999998</v>
      </c>
      <c r="M86" s="580"/>
      <c r="N86" s="427"/>
      <c r="O86" s="427"/>
      <c r="R86" s="582">
        <f t="shared" si="13"/>
        <v>0</v>
      </c>
    </row>
    <row r="87" spans="1:18" s="67" customFormat="1" ht="38.25">
      <c r="A87" s="67">
        <f t="shared" si="9"/>
        <v>10336.988375999999</v>
      </c>
      <c r="B87" s="5" t="s">
        <v>61</v>
      </c>
      <c r="C87" s="5" t="s">
        <v>45</v>
      </c>
      <c r="D87" s="361" t="s">
        <v>174</v>
      </c>
      <c r="E87" s="361" t="s">
        <v>128</v>
      </c>
      <c r="F87" s="362" t="s">
        <v>158</v>
      </c>
      <c r="G87" s="363" t="s">
        <v>159</v>
      </c>
      <c r="H87" s="364" t="s">
        <v>131</v>
      </c>
      <c r="I87" s="385">
        <v>6</v>
      </c>
      <c r="J87" s="386">
        <f>IF(F87&lt;&gt;"",IFERROR(VLOOKUP(TRIM(_xlfn.NUMBERVALUE(F87)),'COMP.'!G:M,5,0),VLOOKUP(F87,'COMP.'!G:M,5,0)),"")</f>
        <v>1553.64</v>
      </c>
      <c r="K87" s="387">
        <f t="shared" ref="K87:K94" si="14">ROUND(I87*J87,2)</f>
        <v>9321.84</v>
      </c>
      <c r="L87" s="576">
        <f t="shared" ref="L87:L94" si="15">IF(C87="",(K87*(1+$L$3)),(K87*(1+$L$4)))</f>
        <v>10336.988375999999</v>
      </c>
      <c r="M87" s="580">
        <f t="shared" si="10"/>
        <v>1722.8313959999998</v>
      </c>
      <c r="N87" s="427">
        <f t="shared" si="11"/>
        <v>10336.988375999999</v>
      </c>
      <c r="O87" s="427">
        <f t="shared" si="12"/>
        <v>0</v>
      </c>
      <c r="R87" s="582">
        <f t="shared" si="13"/>
        <v>10336.988375999999</v>
      </c>
    </row>
    <row r="88" spans="1:18" s="67" customFormat="1" ht="38.25">
      <c r="A88" s="67">
        <f t="shared" si="9"/>
        <v>17409.73</v>
      </c>
      <c r="B88" s="5" t="s">
        <v>61</v>
      </c>
      <c r="C88" s="5" t="s">
        <v>45</v>
      </c>
      <c r="D88" s="361" t="s">
        <v>175</v>
      </c>
      <c r="E88" s="361" t="s">
        <v>128</v>
      </c>
      <c r="F88" s="362" t="s">
        <v>176</v>
      </c>
      <c r="G88" s="363" t="s">
        <v>177</v>
      </c>
      <c r="H88" s="364" t="s">
        <v>131</v>
      </c>
      <c r="I88" s="385">
        <v>16</v>
      </c>
      <c r="J88" s="386">
        <f>IF(F88&lt;&gt;"",IFERROR(VLOOKUP(TRIM(_xlfn.NUMBERVALUE(F88)),'COMP.'!G:M,5,0),VLOOKUP(F88,'COMP.'!G:M,5,0)),"")</f>
        <v>981.25</v>
      </c>
      <c r="K88" s="387">
        <f t="shared" si="14"/>
        <v>15700</v>
      </c>
      <c r="L88" s="576">
        <f t="shared" si="15"/>
        <v>17409.73</v>
      </c>
      <c r="M88" s="580">
        <f t="shared" si="10"/>
        <v>1088.108125</v>
      </c>
      <c r="N88" s="427">
        <f t="shared" si="11"/>
        <v>17409.73</v>
      </c>
      <c r="O88" s="427">
        <f t="shared" si="12"/>
        <v>0</v>
      </c>
      <c r="R88" s="582">
        <f t="shared" si="13"/>
        <v>17409.73</v>
      </c>
    </row>
    <row r="89" spans="1:18" s="67" customFormat="1" ht="38.25">
      <c r="A89" s="67">
        <f t="shared" si="9"/>
        <v>15958.756528</v>
      </c>
      <c r="B89" s="5" t="s">
        <v>61</v>
      </c>
      <c r="C89" s="5" t="s">
        <v>45</v>
      </c>
      <c r="D89" s="361" t="s">
        <v>178</v>
      </c>
      <c r="E89" s="361" t="s">
        <v>128</v>
      </c>
      <c r="F89" s="362" t="s">
        <v>179</v>
      </c>
      <c r="G89" s="363" t="s">
        <v>180</v>
      </c>
      <c r="H89" s="364" t="s">
        <v>131</v>
      </c>
      <c r="I89" s="385">
        <v>4</v>
      </c>
      <c r="J89" s="386">
        <f>IF(F89&lt;&gt;"",IFERROR(VLOOKUP(TRIM(_xlfn.NUMBERVALUE(F89)),'COMP.'!G:M,5,0),VLOOKUP(F89,'COMP.'!G:M,5,0)),"")</f>
        <v>3597.88</v>
      </c>
      <c r="K89" s="387">
        <f t="shared" si="14"/>
        <v>14391.52</v>
      </c>
      <c r="L89" s="576">
        <f t="shared" si="15"/>
        <v>15958.756528</v>
      </c>
      <c r="M89" s="580">
        <f t="shared" si="10"/>
        <v>3989.689132</v>
      </c>
      <c r="N89" s="427">
        <f t="shared" si="11"/>
        <v>15958.756528</v>
      </c>
      <c r="O89" s="427">
        <f t="shared" si="12"/>
        <v>0</v>
      </c>
      <c r="R89" s="582">
        <f t="shared" si="13"/>
        <v>15958.756528</v>
      </c>
    </row>
    <row r="90" spans="1:18" s="67" customFormat="1" ht="38.25">
      <c r="A90" s="67">
        <f t="shared" si="9"/>
        <v>13782.518099999999</v>
      </c>
      <c r="B90" s="5" t="s">
        <v>61</v>
      </c>
      <c r="C90" s="5" t="s">
        <v>45</v>
      </c>
      <c r="D90" s="361" t="s">
        <v>181</v>
      </c>
      <c r="E90" s="361" t="s">
        <v>128</v>
      </c>
      <c r="F90" s="362" t="s">
        <v>182</v>
      </c>
      <c r="G90" s="363" t="s">
        <v>183</v>
      </c>
      <c r="H90" s="364" t="s">
        <v>131</v>
      </c>
      <c r="I90" s="385">
        <v>2</v>
      </c>
      <c r="J90" s="386">
        <f>IF(F90&lt;&gt;"",IFERROR(VLOOKUP(TRIM(_xlfn.NUMBERVALUE(F90)),'COMP.'!G:M,5,0),VLOOKUP(F90,'COMP.'!G:M,5,0)),"")</f>
        <v>6214.5</v>
      </c>
      <c r="K90" s="387">
        <f t="shared" si="14"/>
        <v>12429</v>
      </c>
      <c r="L90" s="576">
        <f t="shared" si="15"/>
        <v>13782.518099999999</v>
      </c>
      <c r="M90" s="580">
        <f t="shared" si="10"/>
        <v>6891.2590499999997</v>
      </c>
      <c r="N90" s="427">
        <f t="shared" si="11"/>
        <v>13782.518099999999</v>
      </c>
      <c r="O90" s="427">
        <f t="shared" si="12"/>
        <v>0</v>
      </c>
      <c r="R90" s="582">
        <f t="shared" si="13"/>
        <v>13782.518099999999</v>
      </c>
    </row>
    <row r="91" spans="1:18" s="67" customFormat="1" ht="25.5">
      <c r="A91" s="67">
        <f t="shared" si="9"/>
        <v>3960.7386420000003</v>
      </c>
      <c r="B91" s="5"/>
      <c r="C91" s="5"/>
      <c r="D91" s="361" t="s">
        <v>184</v>
      </c>
      <c r="E91" s="361" t="s">
        <v>61</v>
      </c>
      <c r="F91" s="362">
        <v>103315</v>
      </c>
      <c r="G91" s="363" t="s">
        <v>185</v>
      </c>
      <c r="H91" s="364" t="s">
        <v>66</v>
      </c>
      <c r="I91" s="385">
        <v>11.75</v>
      </c>
      <c r="J91" s="386">
        <f>IF(F91&lt;&gt;"",IFERROR(VLOOKUP(TRIM(_xlfn.NUMBERVALUE(F91)),'COMP.'!G:M,5,0),VLOOKUP(F91,'COMP.'!G:M,5,0)),"")</f>
        <v>277.70999999999998</v>
      </c>
      <c r="K91" s="387">
        <f t="shared" si="14"/>
        <v>3263.09</v>
      </c>
      <c r="L91" s="576">
        <f t="shared" si="15"/>
        <v>3960.7386420000003</v>
      </c>
      <c r="M91" s="580">
        <f t="shared" si="10"/>
        <v>337.0841397446809</v>
      </c>
      <c r="N91" s="427">
        <f t="shared" si="11"/>
        <v>3960.7386420000007</v>
      </c>
      <c r="O91" s="427">
        <f t="shared" si="12"/>
        <v>0</v>
      </c>
      <c r="R91" s="582">
        <f t="shared" si="13"/>
        <v>3960.7386420000007</v>
      </c>
    </row>
    <row r="92" spans="1:18" s="67" customFormat="1">
      <c r="A92" s="67">
        <f t="shared" si="9"/>
        <v>2652.0316200000002</v>
      </c>
      <c r="B92" s="5"/>
      <c r="C92" s="5"/>
      <c r="D92" s="361" t="s">
        <v>186</v>
      </c>
      <c r="E92" s="361" t="s">
        <v>61</v>
      </c>
      <c r="F92" s="362">
        <v>98509</v>
      </c>
      <c r="G92" s="363" t="s">
        <v>187</v>
      </c>
      <c r="H92" s="364" t="s">
        <v>118</v>
      </c>
      <c r="I92" s="385">
        <v>30</v>
      </c>
      <c r="J92" s="386">
        <f>IF(F92&lt;&gt;"",IFERROR(VLOOKUP(TRIM(_xlfn.NUMBERVALUE(F92)),'COMP.'!G:M,5,0),VLOOKUP(F92,'COMP.'!G:M,5,0)),"")</f>
        <v>72.83</v>
      </c>
      <c r="K92" s="387">
        <f t="shared" si="14"/>
        <v>2184.9</v>
      </c>
      <c r="L92" s="576">
        <f t="shared" si="15"/>
        <v>2652.0316200000002</v>
      </c>
      <c r="M92" s="580">
        <f t="shared" si="10"/>
        <v>88.401054000000002</v>
      </c>
      <c r="N92" s="427">
        <f t="shared" si="11"/>
        <v>2652.0316200000002</v>
      </c>
      <c r="O92" s="427">
        <f t="shared" si="12"/>
        <v>0</v>
      </c>
      <c r="R92" s="582">
        <f t="shared" si="13"/>
        <v>2652.0316200000002</v>
      </c>
    </row>
    <row r="93" spans="1:18" s="67" customFormat="1" ht="25.5">
      <c r="A93" s="67">
        <f t="shared" si="9"/>
        <v>3374.5582079999999</v>
      </c>
      <c r="B93" s="5"/>
      <c r="C93" s="5"/>
      <c r="D93" s="361" t="s">
        <v>188</v>
      </c>
      <c r="E93" s="361" t="s">
        <v>61</v>
      </c>
      <c r="F93" s="362">
        <v>98510</v>
      </c>
      <c r="G93" s="363" t="s">
        <v>189</v>
      </c>
      <c r="H93" s="364" t="s">
        <v>118</v>
      </c>
      <c r="I93" s="385">
        <v>24</v>
      </c>
      <c r="J93" s="386">
        <f>IF(F93&lt;&gt;"",IFERROR(VLOOKUP(TRIM(_xlfn.NUMBERVALUE(F93)),'COMP.'!G:M,5,0),VLOOKUP(F93,'COMP.'!G:M,5,0)),"")</f>
        <v>115.84</v>
      </c>
      <c r="K93" s="387">
        <f t="shared" si="14"/>
        <v>2780.16</v>
      </c>
      <c r="L93" s="576">
        <f t="shared" si="15"/>
        <v>3374.5582079999999</v>
      </c>
      <c r="M93" s="580">
        <f t="shared" si="10"/>
        <v>140.60659200000001</v>
      </c>
      <c r="N93" s="427">
        <f t="shared" si="11"/>
        <v>3374.5582080000004</v>
      </c>
      <c r="O93" s="427">
        <f t="shared" si="12"/>
        <v>0</v>
      </c>
      <c r="R93" s="582">
        <f t="shared" si="13"/>
        <v>3374.5582080000004</v>
      </c>
    </row>
    <row r="94" spans="1:18" s="67" customFormat="1" ht="25.5">
      <c r="A94" s="67">
        <f t="shared" si="9"/>
        <v>509.60179199999999</v>
      </c>
      <c r="B94" s="5"/>
      <c r="C94" s="5"/>
      <c r="D94" s="361" t="s">
        <v>190</v>
      </c>
      <c r="E94" s="361" t="s">
        <v>61</v>
      </c>
      <c r="F94" s="362">
        <v>98511</v>
      </c>
      <c r="G94" s="363" t="s">
        <v>191</v>
      </c>
      <c r="H94" s="364" t="s">
        <v>118</v>
      </c>
      <c r="I94" s="385">
        <v>2</v>
      </c>
      <c r="J94" s="386">
        <f>IF(F94&lt;&gt;"",IFERROR(VLOOKUP(TRIM(_xlfn.NUMBERVALUE(F94)),'COMP.'!G:M,5,0),VLOOKUP(F94,'COMP.'!G:M,5,0)),"")</f>
        <v>209.92</v>
      </c>
      <c r="K94" s="387">
        <f t="shared" si="14"/>
        <v>419.84</v>
      </c>
      <c r="L94" s="576">
        <f t="shared" si="15"/>
        <v>509.60179199999999</v>
      </c>
      <c r="M94" s="580">
        <f t="shared" si="10"/>
        <v>254.80089599999999</v>
      </c>
      <c r="N94" s="427">
        <f t="shared" si="11"/>
        <v>509.60179199999999</v>
      </c>
      <c r="O94" s="427">
        <f t="shared" si="12"/>
        <v>0</v>
      </c>
      <c r="R94" s="582">
        <f t="shared" si="13"/>
        <v>509.60179199999999</v>
      </c>
    </row>
    <row r="95" spans="1:18" s="336" customFormat="1">
      <c r="A95" s="67">
        <f t="shared" si="9"/>
        <v>0</v>
      </c>
      <c r="B95" s="5"/>
      <c r="C95" s="5"/>
      <c r="D95" s="357">
        <v>18</v>
      </c>
      <c r="E95" s="357"/>
      <c r="F95" s="358"/>
      <c r="G95" s="359" t="s">
        <v>36</v>
      </c>
      <c r="H95" s="360"/>
      <c r="I95" s="382"/>
      <c r="J95" s="389" t="str">
        <f>IF(F95&lt;&gt;"",IFERROR(VLOOKUP(TRIM(_xlfn.NUMBERVALUE(F95)),'COMP.'!G:M,5,0),VLOOKUP(F95,'COMP.'!G:M,5,0)),"")</f>
        <v/>
      </c>
      <c r="K95" s="383">
        <f>SUBTOTAL(9,K96:K121)</f>
        <v>99501.469999999987</v>
      </c>
      <c r="L95" s="575">
        <f>SUBTOTAL(9,L96:L121)</f>
        <v>120774.88428599996</v>
      </c>
      <c r="M95" s="580"/>
      <c r="N95" s="427"/>
      <c r="O95" s="427"/>
      <c r="R95" s="582">
        <f t="shared" si="13"/>
        <v>0</v>
      </c>
    </row>
    <row r="96" spans="1:18" s="67" customFormat="1" ht="25.5">
      <c r="A96" s="67">
        <f t="shared" si="9"/>
        <v>9424.8535499999998</v>
      </c>
      <c r="B96" s="5"/>
      <c r="C96" s="5"/>
      <c r="D96" s="361" t="s">
        <v>192</v>
      </c>
      <c r="E96" s="361" t="s">
        <v>74</v>
      </c>
      <c r="F96" s="362" t="s">
        <v>193</v>
      </c>
      <c r="G96" s="363" t="s">
        <v>194</v>
      </c>
      <c r="H96" s="364" t="s">
        <v>102</v>
      </c>
      <c r="I96" s="385">
        <v>145</v>
      </c>
      <c r="J96" s="386">
        <f>IF(F96&lt;&gt;"",IFERROR(VLOOKUP(TRIM(_xlfn.NUMBERVALUE(F96)),'COMP.'!G:M,5,0),VLOOKUP(F96,'COMP.'!G:M,5,0)),"")</f>
        <v>53.55</v>
      </c>
      <c r="K96" s="387">
        <f t="shared" ref="K96:K121" si="16">ROUND(I96*J96,2)</f>
        <v>7764.75</v>
      </c>
      <c r="L96" s="576">
        <f t="shared" ref="L96:L121" si="17">IF(C96="",(K96*(1+$L$3)),(K96*(1+$L$4)))</f>
        <v>9424.8535499999998</v>
      </c>
      <c r="M96" s="580">
        <f t="shared" si="10"/>
        <v>64.998989999999992</v>
      </c>
      <c r="N96" s="427">
        <f t="shared" si="11"/>
        <v>9424.853549999998</v>
      </c>
      <c r="O96" s="427">
        <f t="shared" si="12"/>
        <v>0</v>
      </c>
      <c r="R96" s="582">
        <f t="shared" si="13"/>
        <v>9424.853549999998</v>
      </c>
    </row>
    <row r="97" spans="1:18" s="67" customFormat="1" ht="25.5">
      <c r="A97" s="67">
        <f t="shared" si="9"/>
        <v>1312.7247</v>
      </c>
      <c r="B97" s="5"/>
      <c r="C97" s="5"/>
      <c r="D97" s="361" t="s">
        <v>195</v>
      </c>
      <c r="E97" s="361" t="s">
        <v>74</v>
      </c>
      <c r="F97" s="362" t="s">
        <v>196</v>
      </c>
      <c r="G97" s="363" t="s">
        <v>197</v>
      </c>
      <c r="H97" s="364" t="s">
        <v>102</v>
      </c>
      <c r="I97" s="385">
        <v>70</v>
      </c>
      <c r="J97" s="386">
        <f>IF(F97&lt;&gt;"",IFERROR(VLOOKUP(TRIM(_xlfn.NUMBERVALUE(F97)),'COMP.'!G:M,5,0),VLOOKUP(F97,'COMP.'!G:M,5,0)),"")</f>
        <v>15.45</v>
      </c>
      <c r="K97" s="387">
        <f t="shared" si="16"/>
        <v>1081.5</v>
      </c>
      <c r="L97" s="576">
        <f t="shared" si="17"/>
        <v>1312.7247</v>
      </c>
      <c r="M97" s="580">
        <f t="shared" si="10"/>
        <v>18.753209999999999</v>
      </c>
      <c r="N97" s="427">
        <f t="shared" si="11"/>
        <v>1312.7247</v>
      </c>
      <c r="O97" s="427">
        <f t="shared" si="12"/>
        <v>0</v>
      </c>
      <c r="R97" s="582">
        <f t="shared" si="13"/>
        <v>1312.7247</v>
      </c>
    </row>
    <row r="98" spans="1:18" s="67" customFormat="1" ht="25.5">
      <c r="A98" s="67">
        <f t="shared" si="9"/>
        <v>5309.1611999999996</v>
      </c>
      <c r="B98" s="5"/>
      <c r="C98" s="5"/>
      <c r="D98" s="361" t="s">
        <v>198</v>
      </c>
      <c r="E98" s="361" t="s">
        <v>74</v>
      </c>
      <c r="F98" s="362" t="s">
        <v>199</v>
      </c>
      <c r="G98" s="363" t="s">
        <v>200</v>
      </c>
      <c r="H98" s="364" t="s">
        <v>102</v>
      </c>
      <c r="I98" s="385">
        <v>200</v>
      </c>
      <c r="J98" s="386">
        <f>IF(F98&lt;&gt;"",IFERROR(VLOOKUP(TRIM(_xlfn.NUMBERVALUE(F98)),'COMP.'!G:M,5,0),VLOOKUP(F98,'COMP.'!G:M,5,0)),"")</f>
        <v>21.87</v>
      </c>
      <c r="K98" s="387">
        <f t="shared" si="16"/>
        <v>4374</v>
      </c>
      <c r="L98" s="576">
        <f t="shared" si="17"/>
        <v>5309.1611999999996</v>
      </c>
      <c r="M98" s="580">
        <f t="shared" si="10"/>
        <v>26.545805999999999</v>
      </c>
      <c r="N98" s="427">
        <f t="shared" si="11"/>
        <v>5309.1611999999996</v>
      </c>
      <c r="O98" s="427">
        <f t="shared" si="12"/>
        <v>0</v>
      </c>
      <c r="R98" s="582">
        <f t="shared" si="13"/>
        <v>5309.1611999999996</v>
      </c>
    </row>
    <row r="99" spans="1:18" s="67" customFormat="1" ht="25.5">
      <c r="A99" s="67">
        <f t="shared" si="9"/>
        <v>541.98597599999994</v>
      </c>
      <c r="B99" s="5"/>
      <c r="C99" s="5"/>
      <c r="D99" s="361" t="s">
        <v>201</v>
      </c>
      <c r="E99" s="361" t="s">
        <v>74</v>
      </c>
      <c r="F99" s="362" t="s">
        <v>202</v>
      </c>
      <c r="G99" s="363" t="s">
        <v>203</v>
      </c>
      <c r="H99" s="364" t="s">
        <v>102</v>
      </c>
      <c r="I99" s="385">
        <v>6</v>
      </c>
      <c r="J99" s="386">
        <f>IF(F99&lt;&gt;"",IFERROR(VLOOKUP(TRIM(_xlfn.NUMBERVALUE(F99)),'COMP.'!G:M,5,0),VLOOKUP(F99,'COMP.'!G:M,5,0)),"")</f>
        <v>74.42</v>
      </c>
      <c r="K99" s="387">
        <f t="shared" si="16"/>
        <v>446.52</v>
      </c>
      <c r="L99" s="576">
        <f t="shared" si="17"/>
        <v>541.98597599999994</v>
      </c>
      <c r="M99" s="580">
        <f t="shared" si="10"/>
        <v>90.330995999999985</v>
      </c>
      <c r="N99" s="427">
        <f t="shared" si="11"/>
        <v>541.98597599999994</v>
      </c>
      <c r="O99" s="427">
        <f t="shared" si="12"/>
        <v>0</v>
      </c>
      <c r="R99" s="582">
        <f t="shared" si="13"/>
        <v>541.98597599999994</v>
      </c>
    </row>
    <row r="100" spans="1:18" s="67" customFormat="1" ht="25.5">
      <c r="A100" s="67">
        <f t="shared" si="9"/>
        <v>637.53631199999995</v>
      </c>
      <c r="B100" s="5"/>
      <c r="C100" s="5"/>
      <c r="D100" s="361" t="s">
        <v>204</v>
      </c>
      <c r="E100" s="361" t="s">
        <v>74</v>
      </c>
      <c r="F100" s="362" t="s">
        <v>205</v>
      </c>
      <c r="G100" s="363" t="s">
        <v>206</v>
      </c>
      <c r="H100" s="364" t="s">
        <v>118</v>
      </c>
      <c r="I100" s="385">
        <v>9</v>
      </c>
      <c r="J100" s="386">
        <f>IF(F100&lt;&gt;"",IFERROR(VLOOKUP(TRIM(_xlfn.NUMBERVALUE(F100)),'COMP.'!G:M,5,0),VLOOKUP(F100,'COMP.'!G:M,5,0)),"")</f>
        <v>58.36</v>
      </c>
      <c r="K100" s="387">
        <f t="shared" si="16"/>
        <v>525.24</v>
      </c>
      <c r="L100" s="576">
        <f t="shared" si="17"/>
        <v>637.53631199999995</v>
      </c>
      <c r="M100" s="580">
        <f t="shared" si="10"/>
        <v>70.837367999999998</v>
      </c>
      <c r="N100" s="427">
        <f t="shared" si="11"/>
        <v>637.53631199999995</v>
      </c>
      <c r="O100" s="427">
        <f t="shared" si="12"/>
        <v>0</v>
      </c>
      <c r="R100" s="582">
        <f t="shared" si="13"/>
        <v>637.53631199999995</v>
      </c>
    </row>
    <row r="101" spans="1:18" s="67" customFormat="1" ht="25.5">
      <c r="A101" s="67">
        <f t="shared" si="9"/>
        <v>2027.9563499999999</v>
      </c>
      <c r="B101" s="5"/>
      <c r="C101" s="5"/>
      <c r="D101" s="361" t="s">
        <v>207</v>
      </c>
      <c r="E101" s="361" t="s">
        <v>74</v>
      </c>
      <c r="F101" s="362" t="s">
        <v>208</v>
      </c>
      <c r="G101" s="363" t="s">
        <v>209</v>
      </c>
      <c r="H101" s="364" t="s">
        <v>102</v>
      </c>
      <c r="I101" s="385">
        <v>205</v>
      </c>
      <c r="J101" s="386">
        <f>IF(F101&lt;&gt;"",IFERROR(VLOOKUP(TRIM(_xlfn.NUMBERVALUE(F101)),'COMP.'!G:M,5,0),VLOOKUP(F101,'COMP.'!G:M,5,0)),"")</f>
        <v>8.15</v>
      </c>
      <c r="K101" s="387">
        <f t="shared" si="16"/>
        <v>1670.75</v>
      </c>
      <c r="L101" s="576">
        <f t="shared" si="17"/>
        <v>2027.9563499999999</v>
      </c>
      <c r="M101" s="580">
        <f t="shared" si="10"/>
        <v>9.8924699999999994</v>
      </c>
      <c r="N101" s="427">
        <f t="shared" si="11"/>
        <v>2027.9563499999999</v>
      </c>
      <c r="O101" s="427">
        <f t="shared" si="12"/>
        <v>0</v>
      </c>
      <c r="R101" s="582">
        <f t="shared" si="13"/>
        <v>2027.9563499999999</v>
      </c>
    </row>
    <row r="102" spans="1:18" s="67" customFormat="1" ht="25.5">
      <c r="A102" s="67">
        <f t="shared" si="9"/>
        <v>10247.99202</v>
      </c>
      <c r="B102" s="5"/>
      <c r="C102" s="5"/>
      <c r="D102" s="361" t="s">
        <v>210</v>
      </c>
      <c r="E102" s="361" t="s">
        <v>74</v>
      </c>
      <c r="F102" s="362" t="s">
        <v>211</v>
      </c>
      <c r="G102" s="363" t="s">
        <v>212</v>
      </c>
      <c r="H102" s="364" t="s">
        <v>102</v>
      </c>
      <c r="I102" s="385">
        <v>530</v>
      </c>
      <c r="J102" s="386">
        <f>IF(F102&lt;&gt;"",IFERROR(VLOOKUP(TRIM(_xlfn.NUMBERVALUE(F102)),'COMP.'!G:M,5,0),VLOOKUP(F102,'COMP.'!G:M,5,0)),"")</f>
        <v>15.93</v>
      </c>
      <c r="K102" s="387">
        <f t="shared" si="16"/>
        <v>8442.9</v>
      </c>
      <c r="L102" s="576">
        <f t="shared" si="17"/>
        <v>10247.99202</v>
      </c>
      <c r="M102" s="580">
        <f t="shared" si="10"/>
        <v>19.335833999999998</v>
      </c>
      <c r="N102" s="427">
        <f t="shared" si="11"/>
        <v>10247.99202</v>
      </c>
      <c r="O102" s="427">
        <f t="shared" si="12"/>
        <v>0</v>
      </c>
      <c r="R102" s="582">
        <f t="shared" si="13"/>
        <v>10247.99202</v>
      </c>
    </row>
    <row r="103" spans="1:18" s="67" customFormat="1" ht="25.5">
      <c r="A103" s="67">
        <f t="shared" si="9"/>
        <v>38020.585679999997</v>
      </c>
      <c r="B103" s="5"/>
      <c r="C103" s="5"/>
      <c r="D103" s="361" t="s">
        <v>213</v>
      </c>
      <c r="E103" s="361" t="s">
        <v>74</v>
      </c>
      <c r="F103" s="362" t="s">
        <v>214</v>
      </c>
      <c r="G103" s="363" t="s">
        <v>215</v>
      </c>
      <c r="H103" s="364" t="s">
        <v>102</v>
      </c>
      <c r="I103" s="385">
        <v>1260</v>
      </c>
      <c r="J103" s="386">
        <f>IF(F103&lt;&gt;"",IFERROR(VLOOKUP(TRIM(_xlfn.NUMBERVALUE(F103)),'COMP.'!G:M,5,0),VLOOKUP(F103,'COMP.'!G:M,5,0)),"")</f>
        <v>24.86</v>
      </c>
      <c r="K103" s="387">
        <f t="shared" si="16"/>
        <v>31323.599999999999</v>
      </c>
      <c r="L103" s="576">
        <f t="shared" si="17"/>
        <v>38020.585679999997</v>
      </c>
      <c r="M103" s="580">
        <f t="shared" si="10"/>
        <v>30.175067999999996</v>
      </c>
      <c r="N103" s="427">
        <f t="shared" si="11"/>
        <v>38020.585679999997</v>
      </c>
      <c r="O103" s="427">
        <f t="shared" si="12"/>
        <v>0</v>
      </c>
      <c r="R103" s="582">
        <f t="shared" si="13"/>
        <v>38020.585679999997</v>
      </c>
    </row>
    <row r="104" spans="1:18" s="67" customFormat="1" ht="25.5">
      <c r="A104" s="67">
        <f t="shared" si="9"/>
        <v>933.41219999999998</v>
      </c>
      <c r="B104" s="5"/>
      <c r="C104" s="5"/>
      <c r="D104" s="361" t="s">
        <v>216</v>
      </c>
      <c r="E104" s="361" t="s">
        <v>74</v>
      </c>
      <c r="F104" s="362" t="s">
        <v>217</v>
      </c>
      <c r="G104" s="363" t="s">
        <v>218</v>
      </c>
      <c r="H104" s="364" t="s">
        <v>102</v>
      </c>
      <c r="I104" s="385">
        <v>20</v>
      </c>
      <c r="J104" s="386">
        <f>IF(F104&lt;&gt;"",IFERROR(VLOOKUP(TRIM(_xlfn.NUMBERVALUE(F104)),'COMP.'!G:M,5,0),VLOOKUP(F104,'COMP.'!G:M,5,0)),"")</f>
        <v>38.450000000000003</v>
      </c>
      <c r="K104" s="387">
        <f t="shared" si="16"/>
        <v>769</v>
      </c>
      <c r="L104" s="576">
        <f t="shared" si="17"/>
        <v>933.41219999999998</v>
      </c>
      <c r="M104" s="580">
        <f t="shared" si="10"/>
        <v>46.670609999999996</v>
      </c>
      <c r="N104" s="427">
        <f t="shared" si="11"/>
        <v>933.41219999999998</v>
      </c>
      <c r="O104" s="427">
        <f t="shared" si="12"/>
        <v>0</v>
      </c>
      <c r="R104" s="582">
        <f t="shared" si="13"/>
        <v>933.41219999999998</v>
      </c>
    </row>
    <row r="105" spans="1:18" s="67" customFormat="1" ht="25.5">
      <c r="A105" s="67">
        <f t="shared" si="9"/>
        <v>687.30211199999997</v>
      </c>
      <c r="B105" s="5"/>
      <c r="C105" s="5"/>
      <c r="D105" s="361" t="s">
        <v>219</v>
      </c>
      <c r="E105" s="361" t="s">
        <v>74</v>
      </c>
      <c r="F105" s="362" t="s">
        <v>220</v>
      </c>
      <c r="G105" s="363" t="s">
        <v>221</v>
      </c>
      <c r="H105" s="364" t="s">
        <v>118</v>
      </c>
      <c r="I105" s="385">
        <v>8</v>
      </c>
      <c r="J105" s="386">
        <f>IF(F105&lt;&gt;"",IFERROR(VLOOKUP(TRIM(_xlfn.NUMBERVALUE(F105)),'COMP.'!G:M,5,0),VLOOKUP(F105,'COMP.'!G:M,5,0)),"")</f>
        <v>70.78</v>
      </c>
      <c r="K105" s="387">
        <f t="shared" si="16"/>
        <v>566.24</v>
      </c>
      <c r="L105" s="576">
        <f t="shared" si="17"/>
        <v>687.30211199999997</v>
      </c>
      <c r="M105" s="580">
        <f t="shared" si="10"/>
        <v>85.912763999999996</v>
      </c>
      <c r="N105" s="427">
        <f t="shared" si="11"/>
        <v>687.30211199999997</v>
      </c>
      <c r="O105" s="427">
        <f t="shared" si="12"/>
        <v>0</v>
      </c>
      <c r="R105" s="582">
        <f t="shared" si="13"/>
        <v>687.30211199999997</v>
      </c>
    </row>
    <row r="106" spans="1:18" s="67" customFormat="1" ht="25.5">
      <c r="A106" s="67">
        <f t="shared" si="9"/>
        <v>673.69541399999991</v>
      </c>
      <c r="B106" s="5"/>
      <c r="C106" s="5"/>
      <c r="D106" s="361" t="s">
        <v>222</v>
      </c>
      <c r="E106" s="361" t="s">
        <v>74</v>
      </c>
      <c r="F106" s="362" t="s">
        <v>223</v>
      </c>
      <c r="G106" s="363" t="s">
        <v>224</v>
      </c>
      <c r="H106" s="364" t="s">
        <v>118</v>
      </c>
      <c r="I106" s="385">
        <v>9</v>
      </c>
      <c r="J106" s="386">
        <f>IF(F106&lt;&gt;"",IFERROR(VLOOKUP(TRIM(_xlfn.NUMBERVALUE(F106)),'COMP.'!G:M,5,0),VLOOKUP(F106,'COMP.'!G:M,5,0)),"")</f>
        <v>61.67</v>
      </c>
      <c r="K106" s="387">
        <f t="shared" si="16"/>
        <v>555.03</v>
      </c>
      <c r="L106" s="576">
        <f t="shared" si="17"/>
        <v>673.69541399999991</v>
      </c>
      <c r="M106" s="580">
        <f t="shared" si="10"/>
        <v>74.855045999999987</v>
      </c>
      <c r="N106" s="427">
        <f t="shared" si="11"/>
        <v>673.69541399999991</v>
      </c>
      <c r="O106" s="427">
        <f t="shared" si="12"/>
        <v>0</v>
      </c>
      <c r="R106" s="582">
        <f t="shared" si="13"/>
        <v>673.69541399999991</v>
      </c>
    </row>
    <row r="107" spans="1:18" s="67" customFormat="1" ht="25.5">
      <c r="A107" s="67">
        <f t="shared" si="9"/>
        <v>352.74241799999999</v>
      </c>
      <c r="B107" s="5"/>
      <c r="C107" s="5"/>
      <c r="D107" s="361" t="s">
        <v>225</v>
      </c>
      <c r="E107" s="361" t="s">
        <v>74</v>
      </c>
      <c r="F107" s="362" t="s">
        <v>226</v>
      </c>
      <c r="G107" s="363" t="s">
        <v>227</v>
      </c>
      <c r="H107" s="364" t="s">
        <v>118</v>
      </c>
      <c r="I107" s="385">
        <v>3</v>
      </c>
      <c r="J107" s="386">
        <f>IF(F107&lt;&gt;"",IFERROR(VLOOKUP(TRIM(_xlfn.NUMBERVALUE(F107)),'COMP.'!G:M,5,0),VLOOKUP(F107,'COMP.'!G:M,5,0)),"")</f>
        <v>96.87</v>
      </c>
      <c r="K107" s="387">
        <f t="shared" si="16"/>
        <v>290.61</v>
      </c>
      <c r="L107" s="576">
        <f t="shared" si="17"/>
        <v>352.74241799999999</v>
      </c>
      <c r="M107" s="580">
        <f t="shared" si="10"/>
        <v>117.580806</v>
      </c>
      <c r="N107" s="427">
        <f t="shared" si="11"/>
        <v>352.74241799999999</v>
      </c>
      <c r="O107" s="427">
        <f t="shared" si="12"/>
        <v>0</v>
      </c>
      <c r="R107" s="582">
        <f t="shared" si="13"/>
        <v>352.74241799999999</v>
      </c>
    </row>
    <row r="108" spans="1:18" s="67" customFormat="1" ht="31.5" customHeight="1">
      <c r="A108" s="67">
        <f t="shared" si="9"/>
        <v>5980.137702</v>
      </c>
      <c r="B108" s="5"/>
      <c r="C108" s="5"/>
      <c r="D108" s="361" t="s">
        <v>228</v>
      </c>
      <c r="E108" s="361" t="s">
        <v>74</v>
      </c>
      <c r="F108" s="362" t="s">
        <v>229</v>
      </c>
      <c r="G108" s="363" t="s">
        <v>230</v>
      </c>
      <c r="H108" s="364" t="s">
        <v>118</v>
      </c>
      <c r="I108" s="385">
        <v>1</v>
      </c>
      <c r="J108" s="386">
        <f>IF(F108&lt;&gt;"",IFERROR(VLOOKUP(TRIM(_xlfn.NUMBERVALUE(F108)),'COMP.'!G:M,5,0),VLOOKUP(F108,'COMP.'!G:M,5,0)),"")</f>
        <v>4926.79</v>
      </c>
      <c r="K108" s="387">
        <f t="shared" si="16"/>
        <v>4926.79</v>
      </c>
      <c r="L108" s="576">
        <f t="shared" si="17"/>
        <v>5980.137702</v>
      </c>
      <c r="M108" s="580">
        <f t="shared" si="10"/>
        <v>5980.137702</v>
      </c>
      <c r="N108" s="427">
        <f t="shared" si="11"/>
        <v>5980.137702</v>
      </c>
      <c r="O108" s="427">
        <f t="shared" si="12"/>
        <v>0</v>
      </c>
      <c r="R108" s="582">
        <f t="shared" si="13"/>
        <v>5980.137702</v>
      </c>
    </row>
    <row r="109" spans="1:18" s="67" customFormat="1" ht="38.25">
      <c r="A109" s="67">
        <f t="shared" si="9"/>
        <v>642.18516600000009</v>
      </c>
      <c r="B109" s="5"/>
      <c r="C109" s="5"/>
      <c r="D109" s="361" t="s">
        <v>231</v>
      </c>
      <c r="E109" s="361" t="s">
        <v>74</v>
      </c>
      <c r="F109" s="362" t="s">
        <v>232</v>
      </c>
      <c r="G109" s="363" t="s">
        <v>233</v>
      </c>
      <c r="H109" s="364" t="s">
        <v>118</v>
      </c>
      <c r="I109" s="385">
        <v>1</v>
      </c>
      <c r="J109" s="386">
        <f>IF(F109&lt;&gt;"",IFERROR(VLOOKUP(TRIM(_xlfn.NUMBERVALUE(F109)),'COMP.'!G:M,5,0),VLOOKUP(F109,'COMP.'!G:M,5,0)),"")</f>
        <v>529.07000000000005</v>
      </c>
      <c r="K109" s="387">
        <f t="shared" si="16"/>
        <v>529.07000000000005</v>
      </c>
      <c r="L109" s="576">
        <f t="shared" si="17"/>
        <v>642.18516600000009</v>
      </c>
      <c r="M109" s="580">
        <f t="shared" si="10"/>
        <v>642.18516600000009</v>
      </c>
      <c r="N109" s="427">
        <f t="shared" ref="N109:N138" si="18">I109*M109</f>
        <v>642.18516600000009</v>
      </c>
      <c r="O109" s="427">
        <f t="shared" ref="O109:O138" si="19">L109-N109</f>
        <v>0</v>
      </c>
      <c r="R109" s="582">
        <f t="shared" si="13"/>
        <v>642.18516600000009</v>
      </c>
    </row>
    <row r="110" spans="1:18" s="67" customFormat="1" ht="25.5">
      <c r="A110" s="67">
        <f t="shared" si="9"/>
        <v>69.696396000000007</v>
      </c>
      <c r="B110" s="5"/>
      <c r="C110" s="5"/>
      <c r="D110" s="361" t="s">
        <v>234</v>
      </c>
      <c r="E110" s="361" t="s">
        <v>74</v>
      </c>
      <c r="F110" s="362" t="s">
        <v>235</v>
      </c>
      <c r="G110" s="363" t="s">
        <v>236</v>
      </c>
      <c r="H110" s="364" t="s">
        <v>118</v>
      </c>
      <c r="I110" s="385">
        <v>3</v>
      </c>
      <c r="J110" s="386">
        <f>IF(F110&lt;&gt;"",IFERROR(VLOOKUP(TRIM(_xlfn.NUMBERVALUE(F110)),'COMP.'!G:M,5,0),VLOOKUP(F110,'COMP.'!G:M,5,0)),"")</f>
        <v>19.14</v>
      </c>
      <c r="K110" s="387">
        <f t="shared" si="16"/>
        <v>57.42</v>
      </c>
      <c r="L110" s="576">
        <f t="shared" si="17"/>
        <v>69.696396000000007</v>
      </c>
      <c r="M110" s="580">
        <f t="shared" si="10"/>
        <v>23.232132000000004</v>
      </c>
      <c r="N110" s="427">
        <f t="shared" si="18"/>
        <v>69.696396000000007</v>
      </c>
      <c r="O110" s="427">
        <f t="shared" si="19"/>
        <v>0</v>
      </c>
      <c r="R110" s="582">
        <f t="shared" si="13"/>
        <v>69.696396000000007</v>
      </c>
    </row>
    <row r="111" spans="1:18" s="67" customFormat="1" ht="25.5">
      <c r="A111" s="67">
        <f t="shared" si="9"/>
        <v>27.261948</v>
      </c>
      <c r="B111" s="5"/>
      <c r="C111" s="5"/>
      <c r="D111" s="361" t="s">
        <v>237</v>
      </c>
      <c r="E111" s="361" t="s">
        <v>74</v>
      </c>
      <c r="F111" s="362" t="s">
        <v>238</v>
      </c>
      <c r="G111" s="363" t="s">
        <v>239</v>
      </c>
      <c r="H111" s="364" t="s">
        <v>118</v>
      </c>
      <c r="I111" s="385">
        <v>1</v>
      </c>
      <c r="J111" s="386">
        <f>IF(F111&lt;&gt;"",IFERROR(VLOOKUP(TRIM(_xlfn.NUMBERVALUE(F111)),'COMP.'!G:M,5,0),VLOOKUP(F111,'COMP.'!G:M,5,0)),"")</f>
        <v>22.46</v>
      </c>
      <c r="K111" s="387">
        <f t="shared" si="16"/>
        <v>22.46</v>
      </c>
      <c r="L111" s="576">
        <f t="shared" si="17"/>
        <v>27.261948</v>
      </c>
      <c r="M111" s="580">
        <f t="shared" si="10"/>
        <v>27.261948</v>
      </c>
      <c r="N111" s="427">
        <f t="shared" si="18"/>
        <v>27.261948</v>
      </c>
      <c r="O111" s="427">
        <f t="shared" si="19"/>
        <v>0</v>
      </c>
      <c r="R111" s="582">
        <f t="shared" si="13"/>
        <v>27.261948</v>
      </c>
    </row>
    <row r="112" spans="1:18" s="67" customFormat="1" ht="25.5">
      <c r="A112" s="67">
        <f t="shared" si="9"/>
        <v>148.13215200000002</v>
      </c>
      <c r="B112" s="5"/>
      <c r="C112" s="5"/>
      <c r="D112" s="361" t="s">
        <v>240</v>
      </c>
      <c r="E112" s="361" t="s">
        <v>74</v>
      </c>
      <c r="F112" s="362" t="s">
        <v>241</v>
      </c>
      <c r="G112" s="363" t="s">
        <v>242</v>
      </c>
      <c r="H112" s="364" t="s">
        <v>118</v>
      </c>
      <c r="I112" s="385">
        <v>1</v>
      </c>
      <c r="J112" s="386">
        <f>IF(F112&lt;&gt;"",IFERROR(VLOOKUP(TRIM(_xlfn.NUMBERVALUE(F112)),'COMP.'!G:M,5,0),VLOOKUP(F112,'COMP.'!G:M,5,0)),"")</f>
        <v>122.04</v>
      </c>
      <c r="K112" s="387">
        <f t="shared" si="16"/>
        <v>122.04</v>
      </c>
      <c r="L112" s="576">
        <f t="shared" si="17"/>
        <v>148.13215200000002</v>
      </c>
      <c r="M112" s="580">
        <f t="shared" si="10"/>
        <v>148.13215200000002</v>
      </c>
      <c r="N112" s="427">
        <f t="shared" si="18"/>
        <v>148.13215200000002</v>
      </c>
      <c r="O112" s="427">
        <f t="shared" si="19"/>
        <v>0</v>
      </c>
      <c r="R112" s="582">
        <f t="shared" si="13"/>
        <v>148.13215200000002</v>
      </c>
    </row>
    <row r="113" spans="1:18" s="67" customFormat="1" ht="25.5">
      <c r="A113" s="67">
        <f t="shared" si="9"/>
        <v>776.83199999999999</v>
      </c>
      <c r="B113" s="5"/>
      <c r="C113" s="5"/>
      <c r="D113" s="361" t="s">
        <v>243</v>
      </c>
      <c r="E113" s="361" t="s">
        <v>74</v>
      </c>
      <c r="F113" s="362" t="s">
        <v>244</v>
      </c>
      <c r="G113" s="363" t="s">
        <v>245</v>
      </c>
      <c r="H113" s="364" t="s">
        <v>118</v>
      </c>
      <c r="I113" s="385">
        <v>4</v>
      </c>
      <c r="J113" s="386">
        <f>IF(F113&lt;&gt;"",IFERROR(VLOOKUP(TRIM(_xlfn.NUMBERVALUE(F113)),'COMP.'!G:M,5,0),VLOOKUP(F113,'COMP.'!G:M,5,0)),"")</f>
        <v>160</v>
      </c>
      <c r="K113" s="387">
        <f t="shared" si="16"/>
        <v>640</v>
      </c>
      <c r="L113" s="576">
        <f t="shared" si="17"/>
        <v>776.83199999999999</v>
      </c>
      <c r="M113" s="580">
        <f t="shared" si="10"/>
        <v>194.208</v>
      </c>
      <c r="N113" s="427">
        <f t="shared" si="18"/>
        <v>776.83199999999999</v>
      </c>
      <c r="O113" s="427">
        <f t="shared" si="19"/>
        <v>0</v>
      </c>
      <c r="R113" s="582">
        <f t="shared" si="13"/>
        <v>776.83199999999999</v>
      </c>
    </row>
    <row r="114" spans="1:18" s="67" customFormat="1" ht="25.5">
      <c r="A114" s="67">
        <f t="shared" si="9"/>
        <v>2944.5816960000002</v>
      </c>
      <c r="B114" s="5"/>
      <c r="C114" s="5"/>
      <c r="D114" s="361" t="s">
        <v>246</v>
      </c>
      <c r="E114" s="361" t="s">
        <v>74</v>
      </c>
      <c r="F114" s="362" t="s">
        <v>247</v>
      </c>
      <c r="G114" s="363" t="s">
        <v>248</v>
      </c>
      <c r="H114" s="364" t="s">
        <v>102</v>
      </c>
      <c r="I114" s="385">
        <v>19</v>
      </c>
      <c r="J114" s="386">
        <f>IF(F114&lt;&gt;"",IFERROR(VLOOKUP(TRIM(_xlfn.NUMBERVALUE(F114)),'COMP.'!G:M,5,0),VLOOKUP(F114,'COMP.'!G:M,5,0)),"")</f>
        <v>127.68</v>
      </c>
      <c r="K114" s="387">
        <f t="shared" si="16"/>
        <v>2425.92</v>
      </c>
      <c r="L114" s="576">
        <f t="shared" si="17"/>
        <v>2944.5816960000002</v>
      </c>
      <c r="M114" s="580">
        <f t="shared" si="10"/>
        <v>154.97798400000002</v>
      </c>
      <c r="N114" s="427">
        <f t="shared" si="18"/>
        <v>2944.5816960000002</v>
      </c>
      <c r="O114" s="427">
        <f t="shared" si="19"/>
        <v>0</v>
      </c>
      <c r="R114" s="582">
        <f t="shared" si="13"/>
        <v>2944.5816960000002</v>
      </c>
    </row>
    <row r="115" spans="1:18" s="67" customFormat="1" ht="25.5">
      <c r="A115" s="67">
        <f t="shared" si="9"/>
        <v>1380.3940499999999</v>
      </c>
      <c r="B115" s="5"/>
      <c r="C115" s="5"/>
      <c r="D115" s="361" t="s">
        <v>249</v>
      </c>
      <c r="E115" s="361" t="s">
        <v>74</v>
      </c>
      <c r="F115" s="362" t="s">
        <v>250</v>
      </c>
      <c r="G115" s="363" t="s">
        <v>251</v>
      </c>
      <c r="H115" s="364" t="s">
        <v>118</v>
      </c>
      <c r="I115" s="385">
        <v>5</v>
      </c>
      <c r="J115" s="386">
        <f>IF(F115&lt;&gt;"",IFERROR(VLOOKUP(TRIM(_xlfn.NUMBERVALUE(F115)),'COMP.'!G:M,5,0),VLOOKUP(F115,'COMP.'!G:M,5,0)),"")</f>
        <v>227.45</v>
      </c>
      <c r="K115" s="387">
        <f t="shared" si="16"/>
        <v>1137.25</v>
      </c>
      <c r="L115" s="576">
        <f t="shared" si="17"/>
        <v>1380.3940499999999</v>
      </c>
      <c r="M115" s="580">
        <f t="shared" si="10"/>
        <v>276.07880999999998</v>
      </c>
      <c r="N115" s="427">
        <f t="shared" si="18"/>
        <v>1380.3940499999999</v>
      </c>
      <c r="O115" s="427">
        <f t="shared" si="19"/>
        <v>0</v>
      </c>
      <c r="R115" s="582">
        <f t="shared" si="13"/>
        <v>1380.3940499999999</v>
      </c>
    </row>
    <row r="116" spans="1:18" s="67" customFormat="1" ht="25.5">
      <c r="A116" s="67">
        <f t="shared" si="9"/>
        <v>259.63182</v>
      </c>
      <c r="B116" s="5"/>
      <c r="C116" s="5"/>
      <c r="D116" s="361" t="s">
        <v>252</v>
      </c>
      <c r="E116" s="361" t="s">
        <v>61</v>
      </c>
      <c r="F116" s="362">
        <v>98111</v>
      </c>
      <c r="G116" s="363" t="s">
        <v>253</v>
      </c>
      <c r="H116" s="364" t="s">
        <v>118</v>
      </c>
      <c r="I116" s="385">
        <v>5</v>
      </c>
      <c r="J116" s="386">
        <f>IF(F116&lt;&gt;"",IFERROR(VLOOKUP(TRIM(_xlfn.NUMBERVALUE(F116)),'COMP.'!G:M,5,0),VLOOKUP(F116,'COMP.'!G:M,5,0)),"")</f>
        <v>42.78</v>
      </c>
      <c r="K116" s="387">
        <f t="shared" si="16"/>
        <v>213.9</v>
      </c>
      <c r="L116" s="576">
        <f t="shared" si="17"/>
        <v>259.63182</v>
      </c>
      <c r="M116" s="580">
        <f t="shared" si="10"/>
        <v>51.926364</v>
      </c>
      <c r="N116" s="427">
        <f t="shared" si="18"/>
        <v>259.63182</v>
      </c>
      <c r="O116" s="427">
        <f t="shared" si="19"/>
        <v>0</v>
      </c>
      <c r="R116" s="582">
        <f t="shared" si="13"/>
        <v>259.63182</v>
      </c>
    </row>
    <row r="117" spans="1:18" s="67" customFormat="1" ht="25.5">
      <c r="A117" s="67">
        <f t="shared" si="9"/>
        <v>27.383327999999999</v>
      </c>
      <c r="B117" s="5"/>
      <c r="C117" s="5"/>
      <c r="D117" s="361" t="s">
        <v>254</v>
      </c>
      <c r="E117" s="361" t="s">
        <v>74</v>
      </c>
      <c r="F117" s="362" t="s">
        <v>255</v>
      </c>
      <c r="G117" s="363" t="s">
        <v>256</v>
      </c>
      <c r="H117" s="364" t="s">
        <v>118</v>
      </c>
      <c r="I117" s="385">
        <v>8</v>
      </c>
      <c r="J117" s="386">
        <f>IF(F117&lt;&gt;"",IFERROR(VLOOKUP(TRIM(_xlfn.NUMBERVALUE(F117)),'COMP.'!G:M,5,0),VLOOKUP(F117,'COMP.'!G:M,5,0)),"")</f>
        <v>2.82</v>
      </c>
      <c r="K117" s="387">
        <f t="shared" si="16"/>
        <v>22.56</v>
      </c>
      <c r="L117" s="576">
        <f t="shared" si="17"/>
        <v>27.383327999999999</v>
      </c>
      <c r="M117" s="580">
        <f t="shared" si="10"/>
        <v>3.4229159999999998</v>
      </c>
      <c r="N117" s="427">
        <f t="shared" si="18"/>
        <v>27.383327999999999</v>
      </c>
      <c r="O117" s="427">
        <f t="shared" si="19"/>
        <v>0</v>
      </c>
      <c r="R117" s="582">
        <f t="shared" si="13"/>
        <v>27.383327999999999</v>
      </c>
    </row>
    <row r="118" spans="1:18" s="67" customFormat="1" ht="25.5">
      <c r="A118" s="67">
        <f t="shared" si="9"/>
        <v>2764.5508799999998</v>
      </c>
      <c r="B118" s="5"/>
      <c r="C118" s="5"/>
      <c r="D118" s="361" t="s">
        <v>257</v>
      </c>
      <c r="E118" s="361" t="s">
        <v>74</v>
      </c>
      <c r="F118" s="362" t="s">
        <v>258</v>
      </c>
      <c r="G118" s="363" t="s">
        <v>259</v>
      </c>
      <c r="H118" s="364" t="s">
        <v>118</v>
      </c>
      <c r="I118" s="385">
        <v>16</v>
      </c>
      <c r="J118" s="386">
        <f>IF(F118&lt;&gt;"",IFERROR(VLOOKUP(TRIM(_xlfn.NUMBERVALUE(F118)),'COMP.'!G:M,5,0),VLOOKUP(F118,'COMP.'!G:M,5,0)),"")</f>
        <v>142.35</v>
      </c>
      <c r="K118" s="387">
        <f t="shared" si="16"/>
        <v>2277.6</v>
      </c>
      <c r="L118" s="576">
        <f t="shared" si="17"/>
        <v>2764.5508799999998</v>
      </c>
      <c r="M118" s="580">
        <f t="shared" si="10"/>
        <v>172.78442999999999</v>
      </c>
      <c r="N118" s="427">
        <f t="shared" si="18"/>
        <v>2764.5508799999998</v>
      </c>
      <c r="O118" s="427">
        <f t="shared" si="19"/>
        <v>0</v>
      </c>
      <c r="R118" s="582">
        <f t="shared" si="13"/>
        <v>2764.5508799999998</v>
      </c>
    </row>
    <row r="119" spans="1:18" s="67" customFormat="1" ht="25.5">
      <c r="A119" s="67">
        <f t="shared" si="9"/>
        <v>2613.3842279999999</v>
      </c>
      <c r="B119" s="5"/>
      <c r="C119" s="5"/>
      <c r="D119" s="361" t="s">
        <v>260</v>
      </c>
      <c r="E119" s="361" t="s">
        <v>61</v>
      </c>
      <c r="F119" s="362">
        <v>97886</v>
      </c>
      <c r="G119" s="363" t="s">
        <v>261</v>
      </c>
      <c r="H119" s="364" t="s">
        <v>118</v>
      </c>
      <c r="I119" s="385">
        <v>13</v>
      </c>
      <c r="J119" s="386">
        <f>IF(F119&lt;&gt;"",IFERROR(VLOOKUP(TRIM(_xlfn.NUMBERVALUE(F119)),'COMP.'!G:M,5,0),VLOOKUP(F119,'COMP.'!G:M,5,0)),"")</f>
        <v>165.62</v>
      </c>
      <c r="K119" s="387">
        <f t="shared" si="16"/>
        <v>2153.06</v>
      </c>
      <c r="L119" s="576">
        <f t="shared" si="17"/>
        <v>2613.3842279999999</v>
      </c>
      <c r="M119" s="580">
        <f t="shared" si="10"/>
        <v>201.02955599999999</v>
      </c>
      <c r="N119" s="427">
        <f t="shared" si="18"/>
        <v>2613.3842279999999</v>
      </c>
      <c r="O119" s="427">
        <f t="shared" si="19"/>
        <v>0</v>
      </c>
      <c r="R119" s="582">
        <f t="shared" si="13"/>
        <v>2613.3842279999999</v>
      </c>
    </row>
    <row r="120" spans="1:18" s="67" customFormat="1" ht="38.25">
      <c r="A120" s="67">
        <f t="shared" si="9"/>
        <v>22606.903620000001</v>
      </c>
      <c r="B120" s="5"/>
      <c r="C120" s="5"/>
      <c r="D120" s="361" t="s">
        <v>262</v>
      </c>
      <c r="E120" s="361" t="s">
        <v>74</v>
      </c>
      <c r="F120" s="362" t="s">
        <v>263</v>
      </c>
      <c r="G120" s="363" t="s">
        <v>264</v>
      </c>
      <c r="H120" s="364" t="s">
        <v>118</v>
      </c>
      <c r="I120" s="385">
        <v>6</v>
      </c>
      <c r="J120" s="386">
        <f>IF(F120&lt;&gt;"",IFERROR(VLOOKUP(TRIM(_xlfn.NUMBERVALUE(F120)),'COMP.'!G:M,5,0),VLOOKUP(F120,'COMP.'!G:M,5,0)),"")</f>
        <v>3104.15</v>
      </c>
      <c r="K120" s="387">
        <f t="shared" si="16"/>
        <v>18624.900000000001</v>
      </c>
      <c r="L120" s="576">
        <f t="shared" si="17"/>
        <v>22606.903620000001</v>
      </c>
      <c r="M120" s="580">
        <f t="shared" si="10"/>
        <v>3767.81727</v>
      </c>
      <c r="N120" s="427">
        <f t="shared" si="18"/>
        <v>22606.903620000001</v>
      </c>
      <c r="O120" s="427">
        <f t="shared" si="19"/>
        <v>0</v>
      </c>
      <c r="R120" s="582">
        <f t="shared" si="13"/>
        <v>22606.903620000001</v>
      </c>
    </row>
    <row r="121" spans="1:18" s="67" customFormat="1" ht="38.25">
      <c r="A121" s="67">
        <f t="shared" si="9"/>
        <v>10363.861368</v>
      </c>
      <c r="B121" s="5"/>
      <c r="C121" s="5"/>
      <c r="D121" s="361" t="s">
        <v>265</v>
      </c>
      <c r="E121" s="361" t="s">
        <v>74</v>
      </c>
      <c r="F121" s="362" t="s">
        <v>266</v>
      </c>
      <c r="G121" s="363" t="s">
        <v>267</v>
      </c>
      <c r="H121" s="364" t="s">
        <v>118</v>
      </c>
      <c r="I121" s="385">
        <v>2</v>
      </c>
      <c r="J121" s="386">
        <f>IF(F121&lt;&gt;"",IFERROR(VLOOKUP(TRIM(_xlfn.NUMBERVALUE(F121)),'COMP.'!G:M,5,0),VLOOKUP(F121,'COMP.'!G:M,5,0)),"")</f>
        <v>4269.18</v>
      </c>
      <c r="K121" s="387">
        <f t="shared" si="16"/>
        <v>8538.36</v>
      </c>
      <c r="L121" s="576">
        <f t="shared" si="17"/>
        <v>10363.861368</v>
      </c>
      <c r="M121" s="580">
        <f t="shared" si="10"/>
        <v>5181.9306839999999</v>
      </c>
      <c r="N121" s="427">
        <f t="shared" si="18"/>
        <v>10363.861368</v>
      </c>
      <c r="O121" s="427">
        <f t="shared" si="19"/>
        <v>0</v>
      </c>
      <c r="R121" s="582">
        <f t="shared" si="13"/>
        <v>10363.861368</v>
      </c>
    </row>
    <row r="122" spans="1:18" s="336" customFormat="1">
      <c r="A122" s="67">
        <f t="shared" si="9"/>
        <v>0</v>
      </c>
      <c r="B122" s="5"/>
      <c r="C122" s="5"/>
      <c r="D122" s="357">
        <v>19</v>
      </c>
      <c r="E122" s="357"/>
      <c r="F122" s="358"/>
      <c r="G122" s="359" t="s">
        <v>37</v>
      </c>
      <c r="H122" s="360"/>
      <c r="I122" s="382"/>
      <c r="J122" s="389" t="str">
        <f>IF(F122&lt;&gt;"",IFERROR(VLOOKUP(TRIM(_xlfn.NUMBERVALUE(F122)),'COMP.'!G:M,5,0),VLOOKUP(F122,'COMP.'!G:M,5,0)),"")</f>
        <v/>
      </c>
      <c r="K122" s="383">
        <f>SUBTOTAL(9,K123:K130)</f>
        <v>2692.08</v>
      </c>
      <c r="L122" s="575">
        <f>SUBTOTAL(9,L123:L130)</f>
        <v>3267.6467039999998</v>
      </c>
      <c r="M122" s="580"/>
      <c r="N122" s="427"/>
      <c r="O122" s="427"/>
      <c r="R122" s="582">
        <f t="shared" si="13"/>
        <v>0</v>
      </c>
    </row>
    <row r="123" spans="1:18" s="67" customFormat="1">
      <c r="A123" s="67">
        <f t="shared" si="9"/>
        <v>1988.3500559999998</v>
      </c>
      <c r="B123" s="5"/>
      <c r="C123" s="5"/>
      <c r="D123" s="361" t="s">
        <v>268</v>
      </c>
      <c r="E123" s="361" t="s">
        <v>61</v>
      </c>
      <c r="F123" s="362">
        <v>89356</v>
      </c>
      <c r="G123" s="363" t="s">
        <v>269</v>
      </c>
      <c r="H123" s="364" t="s">
        <v>102</v>
      </c>
      <c r="I123" s="385">
        <v>66</v>
      </c>
      <c r="J123" s="386">
        <f>IF(F123&lt;&gt;"",IFERROR(VLOOKUP(TRIM(_xlfn.NUMBERVALUE(F123)),'COMP.'!G:M,5,0),VLOOKUP(F123,'COMP.'!G:M,5,0)),"")</f>
        <v>24.82</v>
      </c>
      <c r="K123" s="387">
        <f t="shared" ref="K123:K130" si="20">ROUND(I123*J123,2)</f>
        <v>1638.12</v>
      </c>
      <c r="L123" s="576">
        <f t="shared" ref="L123:L130" si="21">IF(C123="",(K123*(1+$L$3)),(K123*(1+$L$4)))</f>
        <v>1988.3500559999998</v>
      </c>
      <c r="M123" s="580">
        <f t="shared" si="10"/>
        <v>30.126515999999995</v>
      </c>
      <c r="N123" s="427">
        <f t="shared" si="18"/>
        <v>1988.3500559999998</v>
      </c>
      <c r="O123" s="427">
        <f t="shared" si="19"/>
        <v>0</v>
      </c>
      <c r="R123" s="582">
        <f t="shared" si="13"/>
        <v>1988.3500559999998</v>
      </c>
    </row>
    <row r="124" spans="1:18" s="67" customFormat="1">
      <c r="A124" s="67">
        <f t="shared" si="9"/>
        <v>860.02585199999999</v>
      </c>
      <c r="B124" s="5"/>
      <c r="C124" s="5"/>
      <c r="D124" s="361" t="s">
        <v>270</v>
      </c>
      <c r="E124" s="361" t="s">
        <v>61</v>
      </c>
      <c r="F124" s="362">
        <v>89357</v>
      </c>
      <c r="G124" s="363" t="s">
        <v>271</v>
      </c>
      <c r="H124" s="364" t="s">
        <v>102</v>
      </c>
      <c r="I124" s="385">
        <v>21</v>
      </c>
      <c r="J124" s="386">
        <f>IF(F124&lt;&gt;"",IFERROR(VLOOKUP(TRIM(_xlfn.NUMBERVALUE(F124)),'COMP.'!G:M,5,0),VLOOKUP(F124,'COMP.'!G:M,5,0)),"")</f>
        <v>33.74</v>
      </c>
      <c r="K124" s="387">
        <f t="shared" si="20"/>
        <v>708.54</v>
      </c>
      <c r="L124" s="576">
        <f t="shared" si="21"/>
        <v>860.02585199999999</v>
      </c>
      <c r="M124" s="580">
        <f t="shared" si="10"/>
        <v>40.953612</v>
      </c>
      <c r="N124" s="427">
        <f t="shared" si="18"/>
        <v>860.02585199999999</v>
      </c>
      <c r="O124" s="427">
        <f t="shared" si="19"/>
        <v>0</v>
      </c>
      <c r="R124" s="582">
        <f t="shared" si="13"/>
        <v>860.02585199999999</v>
      </c>
    </row>
    <row r="125" spans="1:18" s="67" customFormat="1">
      <c r="A125" s="67">
        <f t="shared" si="9"/>
        <v>48.406344000000004</v>
      </c>
      <c r="B125" s="5"/>
      <c r="C125" s="5"/>
      <c r="D125" s="361" t="s">
        <v>272</v>
      </c>
      <c r="E125" s="361" t="s">
        <v>61</v>
      </c>
      <c r="F125" s="362">
        <v>89362</v>
      </c>
      <c r="G125" s="363" t="s">
        <v>273</v>
      </c>
      <c r="H125" s="364" t="s">
        <v>118</v>
      </c>
      <c r="I125" s="385">
        <v>4</v>
      </c>
      <c r="J125" s="386">
        <f>IF(F125&lt;&gt;"",IFERROR(VLOOKUP(TRIM(_xlfn.NUMBERVALUE(F125)),'COMP.'!G:M,5,0),VLOOKUP(F125,'COMP.'!G:M,5,0)),"")</f>
        <v>9.9700000000000006</v>
      </c>
      <c r="K125" s="387">
        <f t="shared" si="20"/>
        <v>39.880000000000003</v>
      </c>
      <c r="L125" s="576">
        <f t="shared" si="21"/>
        <v>48.406344000000004</v>
      </c>
      <c r="M125" s="580">
        <f t="shared" si="10"/>
        <v>12.101586000000001</v>
      </c>
      <c r="N125" s="427">
        <f t="shared" si="18"/>
        <v>48.406344000000004</v>
      </c>
      <c r="O125" s="427">
        <f t="shared" si="19"/>
        <v>0</v>
      </c>
      <c r="R125" s="582">
        <f t="shared" si="13"/>
        <v>48.406344000000004</v>
      </c>
    </row>
    <row r="126" spans="1:18" s="67" customFormat="1" ht="25.5">
      <c r="A126" s="67">
        <f t="shared" si="9"/>
        <v>60.010271999999993</v>
      </c>
      <c r="B126" s="5"/>
      <c r="C126" s="5"/>
      <c r="D126" s="361" t="s">
        <v>274</v>
      </c>
      <c r="E126" s="361" t="s">
        <v>61</v>
      </c>
      <c r="F126" s="362">
        <v>89366</v>
      </c>
      <c r="G126" s="363" t="s">
        <v>275</v>
      </c>
      <c r="H126" s="364" t="s">
        <v>118</v>
      </c>
      <c r="I126" s="385">
        <v>3</v>
      </c>
      <c r="J126" s="386">
        <f>IF(F126&lt;&gt;"",IFERROR(VLOOKUP(TRIM(_xlfn.NUMBERVALUE(F126)),'COMP.'!G:M,5,0),VLOOKUP(F126,'COMP.'!G:M,5,0)),"")</f>
        <v>16.48</v>
      </c>
      <c r="K126" s="387">
        <f t="shared" si="20"/>
        <v>49.44</v>
      </c>
      <c r="L126" s="576">
        <f t="shared" si="21"/>
        <v>60.010271999999993</v>
      </c>
      <c r="M126" s="580">
        <f t="shared" si="10"/>
        <v>20.003423999999999</v>
      </c>
      <c r="N126" s="427">
        <f t="shared" si="18"/>
        <v>60.010272000000001</v>
      </c>
      <c r="O126" s="427">
        <f t="shared" si="19"/>
        <v>0</v>
      </c>
      <c r="R126" s="582">
        <f t="shared" si="13"/>
        <v>60.010272000000001</v>
      </c>
    </row>
    <row r="127" spans="1:18" s="67" customFormat="1">
      <c r="A127" s="67">
        <f t="shared" si="9"/>
        <v>14.796221999999998</v>
      </c>
      <c r="B127" s="5"/>
      <c r="C127" s="5"/>
      <c r="D127" s="361" t="s">
        <v>276</v>
      </c>
      <c r="E127" s="361" t="s">
        <v>61</v>
      </c>
      <c r="F127" s="362">
        <v>89364</v>
      </c>
      <c r="G127" s="363" t="s">
        <v>277</v>
      </c>
      <c r="H127" s="364" t="s">
        <v>118</v>
      </c>
      <c r="I127" s="385">
        <v>1</v>
      </c>
      <c r="J127" s="386">
        <f>IF(F127&lt;&gt;"",IFERROR(VLOOKUP(TRIM(_xlfn.NUMBERVALUE(F127)),'COMP.'!G:M,5,0),VLOOKUP(F127,'COMP.'!G:M,5,0)),"")</f>
        <v>12.19</v>
      </c>
      <c r="K127" s="387">
        <f t="shared" si="20"/>
        <v>12.19</v>
      </c>
      <c r="L127" s="576">
        <f t="shared" si="21"/>
        <v>14.796221999999998</v>
      </c>
      <c r="M127" s="580">
        <f t="shared" si="10"/>
        <v>14.796221999999998</v>
      </c>
      <c r="N127" s="427">
        <f t="shared" si="18"/>
        <v>14.796221999999998</v>
      </c>
      <c r="O127" s="427">
        <f t="shared" si="19"/>
        <v>0</v>
      </c>
      <c r="R127" s="582">
        <f t="shared" si="13"/>
        <v>14.796221999999998</v>
      </c>
    </row>
    <row r="128" spans="1:18" s="67" customFormat="1">
      <c r="A128" s="67">
        <f t="shared" si="9"/>
        <v>49.620144000000003</v>
      </c>
      <c r="B128" s="5"/>
      <c r="C128" s="5"/>
      <c r="D128" s="361" t="s">
        <v>278</v>
      </c>
      <c r="E128" s="361" t="s">
        <v>61</v>
      </c>
      <c r="F128" s="362">
        <v>89400</v>
      </c>
      <c r="G128" s="363" t="s">
        <v>279</v>
      </c>
      <c r="H128" s="364" t="s">
        <v>118</v>
      </c>
      <c r="I128" s="385">
        <v>2</v>
      </c>
      <c r="J128" s="386">
        <f>IF(F128&lt;&gt;"",IFERROR(VLOOKUP(TRIM(_xlfn.NUMBERVALUE(F128)),'COMP.'!G:M,5,0),VLOOKUP(F128,'COMP.'!G:M,5,0)),"")</f>
        <v>20.440000000000001</v>
      </c>
      <c r="K128" s="387">
        <f t="shared" si="20"/>
        <v>40.880000000000003</v>
      </c>
      <c r="L128" s="576">
        <f t="shared" si="21"/>
        <v>49.620144000000003</v>
      </c>
      <c r="M128" s="580">
        <f t="shared" si="10"/>
        <v>24.810072000000002</v>
      </c>
      <c r="N128" s="427">
        <f t="shared" si="18"/>
        <v>49.620144000000003</v>
      </c>
      <c r="O128" s="427">
        <f t="shared" si="19"/>
        <v>0</v>
      </c>
      <c r="R128" s="582">
        <f t="shared" si="13"/>
        <v>49.620144000000003</v>
      </c>
    </row>
    <row r="129" spans="1:19" s="67" customFormat="1" ht="25.5">
      <c r="A129" s="67">
        <f t="shared" si="9"/>
        <v>25.004280000000001</v>
      </c>
      <c r="B129" s="5"/>
      <c r="C129" s="5"/>
      <c r="D129" s="361" t="s">
        <v>280</v>
      </c>
      <c r="E129" s="361" t="s">
        <v>61</v>
      </c>
      <c r="F129" s="362">
        <v>89380</v>
      </c>
      <c r="G129" s="363" t="s">
        <v>281</v>
      </c>
      <c r="H129" s="364" t="s">
        <v>118</v>
      </c>
      <c r="I129" s="385">
        <v>2</v>
      </c>
      <c r="J129" s="386">
        <f>IF(F129&lt;&gt;"",IFERROR(VLOOKUP(TRIM(_xlfn.NUMBERVALUE(F129)),'COMP.'!G:M,5,0),VLOOKUP(F129,'COMP.'!G:M,5,0)),"")</f>
        <v>10.3</v>
      </c>
      <c r="K129" s="387">
        <f t="shared" si="20"/>
        <v>20.6</v>
      </c>
      <c r="L129" s="576">
        <f t="shared" si="21"/>
        <v>25.004280000000001</v>
      </c>
      <c r="M129" s="580">
        <f t="shared" si="10"/>
        <v>12.502140000000001</v>
      </c>
      <c r="N129" s="427">
        <f t="shared" si="18"/>
        <v>25.004280000000001</v>
      </c>
      <c r="O129" s="427">
        <f t="shared" si="19"/>
        <v>0</v>
      </c>
      <c r="R129" s="582">
        <f t="shared" si="13"/>
        <v>25.004280000000001</v>
      </c>
    </row>
    <row r="130" spans="1:19" s="67" customFormat="1">
      <c r="A130" s="67">
        <f t="shared" si="9"/>
        <v>221.43353400000001</v>
      </c>
      <c r="B130" s="5"/>
      <c r="C130" s="5"/>
      <c r="D130" s="361" t="s">
        <v>282</v>
      </c>
      <c r="E130" s="361" t="s">
        <v>61</v>
      </c>
      <c r="F130" s="362">
        <v>86913</v>
      </c>
      <c r="G130" s="363" t="s">
        <v>283</v>
      </c>
      <c r="H130" s="364" t="s">
        <v>118</v>
      </c>
      <c r="I130" s="385">
        <v>3</v>
      </c>
      <c r="J130" s="386">
        <f>IF(F130&lt;&gt;"",IFERROR(VLOOKUP(TRIM(_xlfn.NUMBERVALUE(F130)),'COMP.'!G:M,5,0),VLOOKUP(F130,'COMP.'!G:M,5,0)),"")</f>
        <v>60.81</v>
      </c>
      <c r="K130" s="387">
        <f t="shared" si="20"/>
        <v>182.43</v>
      </c>
      <c r="L130" s="576">
        <f t="shared" si="21"/>
        <v>221.43353400000001</v>
      </c>
      <c r="M130" s="580">
        <f t="shared" si="10"/>
        <v>73.811177999999998</v>
      </c>
      <c r="N130" s="427">
        <f t="shared" si="18"/>
        <v>221.43353400000001</v>
      </c>
      <c r="O130" s="427">
        <f t="shared" si="19"/>
        <v>0</v>
      </c>
      <c r="R130" s="582">
        <f t="shared" si="13"/>
        <v>221.43353400000001</v>
      </c>
    </row>
    <row r="131" spans="1:19" s="336" customFormat="1">
      <c r="A131" s="67">
        <f t="shared" si="9"/>
        <v>0</v>
      </c>
      <c r="B131" s="5"/>
      <c r="C131" s="5"/>
      <c r="D131" s="357">
        <v>20</v>
      </c>
      <c r="E131" s="357"/>
      <c r="F131" s="358"/>
      <c r="G131" s="359" t="s">
        <v>38</v>
      </c>
      <c r="H131" s="360"/>
      <c r="I131" s="382"/>
      <c r="J131" s="389" t="str">
        <f>IF(F131&lt;&gt;"",IFERROR(VLOOKUP(TRIM(_xlfn.NUMBERVALUE(F131)),'COMP.'!G:M,5,0),VLOOKUP(F131,'COMP.'!G:M,5,0)),"")</f>
        <v/>
      </c>
      <c r="K131" s="383">
        <f>SUBTOTAL(9,K132:K135)</f>
        <v>31370.62</v>
      </c>
      <c r="L131" s="575">
        <f>SUBTOTAL(9,L132:L135)</f>
        <v>38077.658555999995</v>
      </c>
      <c r="M131" s="580"/>
      <c r="N131" s="427"/>
      <c r="O131" s="427"/>
      <c r="R131" s="582">
        <f t="shared" si="13"/>
        <v>0</v>
      </c>
    </row>
    <row r="132" spans="1:19" s="67" customFormat="1">
      <c r="A132" s="67">
        <f t="shared" si="9"/>
        <v>2107.4966639999998</v>
      </c>
      <c r="B132" s="5"/>
      <c r="C132" s="5"/>
      <c r="D132" s="361" t="s">
        <v>284</v>
      </c>
      <c r="E132" s="361" t="s">
        <v>61</v>
      </c>
      <c r="F132" s="362">
        <v>89512</v>
      </c>
      <c r="G132" s="363" t="s">
        <v>285</v>
      </c>
      <c r="H132" s="364" t="s">
        <v>102</v>
      </c>
      <c r="I132" s="385">
        <v>39</v>
      </c>
      <c r="J132" s="386">
        <f>IF(F132&lt;&gt;"",IFERROR(VLOOKUP(TRIM(_xlfn.NUMBERVALUE(F132)),'COMP.'!G:M,5,0),VLOOKUP(F132,'COMP.'!G:M,5,0)),"")</f>
        <v>44.52</v>
      </c>
      <c r="K132" s="387">
        <f>ROUND(I132*J132,2)</f>
        <v>1736.28</v>
      </c>
      <c r="L132" s="576">
        <f>IF(C132="",(K132*(1+$L$3)),(K132*(1+$L$4)))</f>
        <v>2107.4966639999998</v>
      </c>
      <c r="M132" s="580">
        <f t="shared" si="10"/>
        <v>54.038375999999992</v>
      </c>
      <c r="N132" s="427">
        <f t="shared" si="18"/>
        <v>2107.4966639999998</v>
      </c>
      <c r="O132" s="427">
        <f t="shared" si="19"/>
        <v>0</v>
      </c>
      <c r="R132" s="582">
        <f t="shared" si="13"/>
        <v>2107.4966639999998</v>
      </c>
    </row>
    <row r="133" spans="1:19" s="67" customFormat="1" ht="25.5">
      <c r="A133" s="67">
        <f t="shared" si="9"/>
        <v>874.30013999999994</v>
      </c>
      <c r="B133" s="5"/>
      <c r="C133" s="5"/>
      <c r="D133" s="361" t="s">
        <v>286</v>
      </c>
      <c r="E133" s="361" t="s">
        <v>61</v>
      </c>
      <c r="F133" s="362">
        <v>102711</v>
      </c>
      <c r="G133" s="363" t="s">
        <v>287</v>
      </c>
      <c r="H133" s="364" t="s">
        <v>118</v>
      </c>
      <c r="I133" s="385">
        <v>10</v>
      </c>
      <c r="J133" s="386">
        <f>IF(F133&lt;&gt;"",IFERROR(VLOOKUP(TRIM(_xlfn.NUMBERVALUE(F133)),'COMP.'!G:M,5,0),VLOOKUP(F133,'COMP.'!G:M,5,0)),"")</f>
        <v>72.03</v>
      </c>
      <c r="K133" s="387">
        <f>ROUND(I133*J133,2)</f>
        <v>720.3</v>
      </c>
      <c r="L133" s="576">
        <f>IF(C133="",(K133*(1+$L$3)),(K133*(1+$L$4)))</f>
        <v>874.30013999999994</v>
      </c>
      <c r="M133" s="580">
        <f t="shared" si="10"/>
        <v>87.430014</v>
      </c>
      <c r="N133" s="427">
        <f t="shared" si="18"/>
        <v>874.30014000000006</v>
      </c>
      <c r="O133" s="427">
        <f t="shared" si="19"/>
        <v>0</v>
      </c>
      <c r="R133" s="582">
        <f t="shared" si="13"/>
        <v>874.30014000000006</v>
      </c>
    </row>
    <row r="134" spans="1:19" s="67" customFormat="1" ht="38.25">
      <c r="A134" s="67">
        <f t="shared" si="9"/>
        <v>2047.971912</v>
      </c>
      <c r="B134" s="5"/>
      <c r="C134" s="5"/>
      <c r="D134" s="361" t="s">
        <v>288</v>
      </c>
      <c r="E134" s="361" t="s">
        <v>74</v>
      </c>
      <c r="F134" s="362" t="s">
        <v>289</v>
      </c>
      <c r="G134" s="363" t="s">
        <v>290</v>
      </c>
      <c r="H134" s="364" t="s">
        <v>118</v>
      </c>
      <c r="I134" s="385">
        <v>2</v>
      </c>
      <c r="J134" s="386">
        <f>IF(F134&lt;&gt;"",IFERROR(VLOOKUP(TRIM(_xlfn.NUMBERVALUE(F134)),'COMP.'!G:M,5,0),VLOOKUP(F134,'COMP.'!G:M,5,0)),"")</f>
        <v>843.62</v>
      </c>
      <c r="K134" s="387">
        <f>ROUND(I134*J134,2)</f>
        <v>1687.24</v>
      </c>
      <c r="L134" s="576">
        <f>IF(C134="",(K134*(1+$L$3)),(K134*(1+$L$4)))</f>
        <v>2047.971912</v>
      </c>
      <c r="M134" s="580">
        <f t="shared" si="10"/>
        <v>1023.985956</v>
      </c>
      <c r="N134" s="427">
        <f t="shared" si="18"/>
        <v>2047.971912</v>
      </c>
      <c r="O134" s="427">
        <f t="shared" si="19"/>
        <v>0</v>
      </c>
      <c r="R134" s="582">
        <f t="shared" si="13"/>
        <v>2047.971912</v>
      </c>
    </row>
    <row r="135" spans="1:19" s="67" customFormat="1" ht="38.25">
      <c r="A135" s="67">
        <f t="shared" si="9"/>
        <v>33047.889839999996</v>
      </c>
      <c r="B135" s="5"/>
      <c r="C135" s="5"/>
      <c r="D135" s="361" t="s">
        <v>291</v>
      </c>
      <c r="E135" s="361" t="s">
        <v>74</v>
      </c>
      <c r="F135" s="362" t="s">
        <v>292</v>
      </c>
      <c r="G135" s="363" t="s">
        <v>293</v>
      </c>
      <c r="H135" s="364" t="s">
        <v>102</v>
      </c>
      <c r="I135" s="385">
        <v>360</v>
      </c>
      <c r="J135" s="386">
        <f>IF(F135&lt;&gt;"",IFERROR(VLOOKUP(TRIM(_xlfn.NUMBERVALUE(F135)),'COMP.'!G:M,5,0),VLOOKUP(F135,'COMP.'!G:M,5,0)),"")</f>
        <v>75.63</v>
      </c>
      <c r="K135" s="387">
        <f>ROUND(I135*J135,2)</f>
        <v>27226.799999999999</v>
      </c>
      <c r="L135" s="576">
        <f>IF(C135="",(K135*(1+$L$3)),(K135*(1+$L$4)))</f>
        <v>33047.889839999996</v>
      </c>
      <c r="M135" s="580">
        <f t="shared" si="10"/>
        <v>91.799693999999988</v>
      </c>
      <c r="N135" s="427">
        <f t="shared" si="18"/>
        <v>33047.889839999996</v>
      </c>
      <c r="O135" s="427">
        <f t="shared" si="19"/>
        <v>0</v>
      </c>
      <c r="R135" s="582">
        <f t="shared" si="13"/>
        <v>33047.889839999996</v>
      </c>
    </row>
    <row r="136" spans="1:19" s="336" customFormat="1">
      <c r="A136" s="67">
        <f t="shared" si="9"/>
        <v>0</v>
      </c>
      <c r="B136" s="5"/>
      <c r="C136" s="5"/>
      <c r="D136" s="357">
        <v>21</v>
      </c>
      <c r="E136" s="357"/>
      <c r="F136" s="358"/>
      <c r="G136" s="359" t="s">
        <v>39</v>
      </c>
      <c r="H136" s="360"/>
      <c r="I136" s="382"/>
      <c r="J136" s="389" t="str">
        <f>IF(F136&lt;&gt;"",IFERROR(VLOOKUP(TRIM(_xlfn.NUMBERVALUE(F136)),'COMP.'!G:M,5,0),VLOOKUP(F136,'COMP.'!G:M,5,0)),"")</f>
        <v/>
      </c>
      <c r="K136" s="383">
        <f>SUBTOTAL(9,K137:K138)</f>
        <v>12217.5</v>
      </c>
      <c r="L136" s="575">
        <f>SUBTOTAL(9,L137:L138)</f>
        <v>14829.601499999999</v>
      </c>
      <c r="M136" s="580"/>
      <c r="N136" s="427"/>
      <c r="O136" s="427"/>
      <c r="R136" s="582">
        <f t="shared" si="13"/>
        <v>0</v>
      </c>
    </row>
    <row r="137" spans="1:19" s="67" customFormat="1" ht="38.25">
      <c r="A137" s="67">
        <f t="shared" si="9"/>
        <v>4779.3374999999996</v>
      </c>
      <c r="B137" s="5"/>
      <c r="C137" s="5"/>
      <c r="D137" s="361" t="s">
        <v>294</v>
      </c>
      <c r="E137" s="361" t="s">
        <v>61</v>
      </c>
      <c r="F137" s="362">
        <v>100984</v>
      </c>
      <c r="G137" s="363" t="s">
        <v>295</v>
      </c>
      <c r="H137" s="364" t="s">
        <v>63</v>
      </c>
      <c r="I137" s="385">
        <v>450</v>
      </c>
      <c r="J137" s="386">
        <f>IF(F137&lt;&gt;"",IFERROR(VLOOKUP(TRIM(_xlfn.NUMBERVALUE(F137)),'COMP.'!G:M,5,0),VLOOKUP(F137,'COMP.'!G:M,5,0)),"")</f>
        <v>8.75</v>
      </c>
      <c r="K137" s="387">
        <f>ROUND(I137*J137,2)</f>
        <v>3937.5</v>
      </c>
      <c r="L137" s="576">
        <f>IF(C137="",(K137*(1+$L$3)),(K137*(1+$L$4)))</f>
        <v>4779.3374999999996</v>
      </c>
      <c r="M137" s="580">
        <f t="shared" si="10"/>
        <v>10.620749999999999</v>
      </c>
      <c r="N137" s="427">
        <f t="shared" si="18"/>
        <v>4779.3374999999996</v>
      </c>
      <c r="O137" s="427">
        <f t="shared" si="19"/>
        <v>0</v>
      </c>
      <c r="R137" s="582">
        <f t="shared" si="13"/>
        <v>4779.3374999999996</v>
      </c>
    </row>
    <row r="138" spans="1:19" s="67" customFormat="1" ht="26.25" thickBot="1">
      <c r="A138" s="67">
        <f t="shared" si="9"/>
        <v>10050.263999999999</v>
      </c>
      <c r="B138" s="5"/>
      <c r="C138" s="5"/>
      <c r="D138" s="394" t="s">
        <v>296</v>
      </c>
      <c r="E138" s="394" t="s">
        <v>61</v>
      </c>
      <c r="F138" s="395">
        <v>95877</v>
      </c>
      <c r="G138" s="396" t="s">
        <v>297</v>
      </c>
      <c r="H138" s="397" t="s">
        <v>298</v>
      </c>
      <c r="I138" s="412">
        <v>4500</v>
      </c>
      <c r="J138" s="386">
        <f>IF(F138&lt;&gt;"",IFERROR(VLOOKUP(TRIM(_xlfn.NUMBERVALUE(F138)),'COMP.'!G:M,5,0),VLOOKUP(F138,'COMP.'!G:M,5,0)),"")</f>
        <v>1.84</v>
      </c>
      <c r="K138" s="387">
        <f>ROUND(I138*J138,2)</f>
        <v>8280</v>
      </c>
      <c r="L138" s="576">
        <f>IF(C138="",(K138*(1+$L$3)),(K138*(1+$L$4)))</f>
        <v>10050.263999999999</v>
      </c>
      <c r="M138" s="581">
        <f t="shared" si="10"/>
        <v>2.2333919999999998</v>
      </c>
      <c r="N138" s="427">
        <f t="shared" si="18"/>
        <v>10050.263999999999</v>
      </c>
      <c r="O138" s="427">
        <f t="shared" si="19"/>
        <v>0</v>
      </c>
      <c r="R138" s="582">
        <f t="shared" si="13"/>
        <v>10050.263999999999</v>
      </c>
    </row>
    <row r="139" spans="1:19" s="337" customFormat="1">
      <c r="B139" s="338"/>
      <c r="C139" s="5"/>
      <c r="D139" s="398"/>
      <c r="E139" s="399"/>
      <c r="F139" s="400"/>
      <c r="G139" s="401"/>
      <c r="H139" s="402"/>
      <c r="I139" s="413"/>
      <c r="J139" s="414" t="s">
        <v>299</v>
      </c>
      <c r="K139" s="416">
        <f>SUBTOTAL(9,K11:K138)</f>
        <v>1295501.0700000005</v>
      </c>
      <c r="L139" s="416">
        <f>SUBTOTAL(9,L11:L138)</f>
        <v>1529739.3962930003</v>
      </c>
      <c r="M139" s="573">
        <f>SUM(N12:N138)</f>
        <v>1529739.3962930001</v>
      </c>
      <c r="O139" s="421"/>
      <c r="R139" s="583">
        <f>SUM(R11:R138)</f>
        <v>1529739.3962930001</v>
      </c>
      <c r="S139" s="337" t="b">
        <f>L139=R139</f>
        <v>1</v>
      </c>
    </row>
    <row r="140" spans="1:19" s="337" customFormat="1" ht="15" customHeight="1">
      <c r="B140" s="5"/>
      <c r="C140" s="5"/>
      <c r="D140" s="403"/>
      <c r="E140" s="404"/>
      <c r="F140" s="405"/>
      <c r="G140" s="495" t="s">
        <v>40</v>
      </c>
      <c r="H140" s="495"/>
      <c r="I140" s="495"/>
      <c r="J140" s="495"/>
      <c r="K140" s="417">
        <f ca="1">(L139-K139)-K141</f>
        <v>134273.80066799978</v>
      </c>
      <c r="L140" s="418"/>
      <c r="M140" s="426"/>
      <c r="N140" s="421"/>
      <c r="O140" s="421"/>
    </row>
    <row r="141" spans="1:19" ht="15">
      <c r="C141" s="5"/>
      <c r="D141" s="406"/>
      <c r="E141" s="407"/>
      <c r="F141" s="408"/>
      <c r="G141" s="496" t="s">
        <v>300</v>
      </c>
      <c r="H141" s="497"/>
      <c r="I141" s="497"/>
      <c r="J141" s="497"/>
      <c r="K141" s="419">
        <f ca="1">SUMIF(C10:C138,"*",L11:L138)</f>
        <v>99964.525624999995</v>
      </c>
      <c r="L141" s="420"/>
      <c r="M141" s="426"/>
    </row>
    <row r="142" spans="1:19">
      <c r="M142" s="428"/>
      <c r="N142" s="429">
        <f>L139-M139</f>
        <v>0</v>
      </c>
    </row>
    <row r="143" spans="1:19">
      <c r="M143" s="428"/>
    </row>
    <row r="144" spans="1:19">
      <c r="M144" s="428"/>
    </row>
    <row r="145" spans="7:13">
      <c r="M145" s="428"/>
    </row>
    <row r="146" spans="7:13" ht="13.5" thickBot="1">
      <c r="G146" s="409"/>
      <c r="M146" s="428"/>
    </row>
    <row r="147" spans="7:13">
      <c r="G147" s="410"/>
      <c r="M147" s="428"/>
    </row>
    <row r="148" spans="7:13">
      <c r="G148" s="411"/>
      <c r="M148" s="428"/>
    </row>
    <row r="149" spans="7:13">
      <c r="M149" s="428"/>
    </row>
    <row r="150" spans="7:13">
      <c r="M150" s="428"/>
    </row>
    <row r="151" spans="7:13">
      <c r="M151" s="428"/>
    </row>
    <row r="152" spans="7:13">
      <c r="M152" s="428"/>
    </row>
  </sheetData>
  <autoFilter ref="M1:M152" xr:uid="{00000000-0001-0000-0100-000000000000}"/>
  <mergeCells count="5">
    <mergeCell ref="E1:I1"/>
    <mergeCell ref="E5:G5"/>
    <mergeCell ref="D7:L7"/>
    <mergeCell ref="G140:J140"/>
    <mergeCell ref="G141:J141"/>
  </mergeCells>
  <pageMargins left="0.59055118110236204" right="0.196850393700787" top="1.5748031496063" bottom="0.98425196850393704" header="0.118110236220472" footer="0.196850393700787"/>
  <pageSetup paperSize="9" scale="61" firstPageNumber="0" fitToHeight="0" orientation="portrait" useFirstPageNumber="1" r:id="rId1"/>
  <headerFooter>
    <oddHeader>&amp;C&amp;G</oddHeader>
    <oddFooter>&amp;CRua Demócrito Cavalcanti, 144 – Livramento, Vitória de Santo Antão – PE – CEP: 55.612-010&amp;RPágina &amp;P de &amp;N</oddFooter>
  </headerFooter>
  <drawing r:id="rId2"/>
  <legacyDrawing r:id="rId3"/>
  <legacyDrawingHF r:id="rId4"/>
  <oleObjects>
    <mc:AlternateContent xmlns:mc="http://schemas.openxmlformats.org/markup-compatibility/2006">
      <mc:Choice Requires="x14">
        <oleObject progId="MSPhotoEd.3" shapeId="105473" r:id="rId5">
          <objectPr defaultSize="0" altText="" r:id="rId6">
            <anchor moveWithCells="1" sizeWithCells="1">
              <from>
                <xdr:col>3</xdr:col>
                <xdr:colOff>228600</xdr:colOff>
                <xdr:row>2</xdr:row>
                <xdr:rowOff>0</xdr:rowOff>
              </from>
              <to>
                <xdr:col>4</xdr:col>
                <xdr:colOff>638175</xdr:colOff>
                <xdr:row>2</xdr:row>
                <xdr:rowOff>0</xdr:rowOff>
              </to>
            </anchor>
          </objectPr>
        </oleObject>
      </mc:Choice>
      <mc:Fallback>
        <oleObject progId="MSPhotoEd.3" shapeId="105473" r:id="rId5"/>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2:J104"/>
  <sheetViews>
    <sheetView topLeftCell="A76" workbookViewId="0">
      <selection activeCell="A2" sqref="A2:A104"/>
    </sheetView>
  </sheetViews>
  <sheetFormatPr defaultColWidth="9" defaultRowHeight="15"/>
  <sheetData>
    <row r="2" spans="1:10">
      <c r="A2" t="s">
        <v>127</v>
      </c>
      <c r="B2" t="s">
        <v>128</v>
      </c>
      <c r="C2" t="s">
        <v>129</v>
      </c>
      <c r="D2" t="s">
        <v>130</v>
      </c>
      <c r="E2" t="s">
        <v>131</v>
      </c>
      <c r="F2">
        <v>2455.5555555555602</v>
      </c>
      <c r="G2">
        <v>143.18</v>
      </c>
      <c r="H2">
        <v>351586.44</v>
      </c>
      <c r="I2">
        <v>389874.203316</v>
      </c>
      <c r="J2">
        <v>389874.203316</v>
      </c>
    </row>
    <row r="3" spans="1:10">
      <c r="A3" t="s">
        <v>83</v>
      </c>
      <c r="B3" t="s">
        <v>74</v>
      </c>
      <c r="C3" t="s">
        <v>84</v>
      </c>
      <c r="D3" t="s">
        <v>85</v>
      </c>
      <c r="E3" t="s">
        <v>66</v>
      </c>
      <c r="F3">
        <v>1400</v>
      </c>
      <c r="G3">
        <v>147.44999999999999</v>
      </c>
      <c r="H3">
        <v>206430</v>
      </c>
      <c r="I3">
        <v>250564.734</v>
      </c>
      <c r="J3">
        <v>250564.734</v>
      </c>
    </row>
    <row r="4" spans="1:10">
      <c r="A4" t="s">
        <v>143</v>
      </c>
      <c r="B4" t="s">
        <v>61</v>
      </c>
      <c r="C4">
        <v>101735</v>
      </c>
      <c r="D4" t="s">
        <v>144</v>
      </c>
      <c r="E4" t="s">
        <v>66</v>
      </c>
      <c r="F4">
        <v>142.85</v>
      </c>
      <c r="G4">
        <v>563.85</v>
      </c>
      <c r="H4">
        <v>80545.97</v>
      </c>
      <c r="I4">
        <v>97766.698386000004</v>
      </c>
      <c r="J4">
        <v>97766.698386000004</v>
      </c>
    </row>
    <row r="5" spans="1:10">
      <c r="A5" t="s">
        <v>105</v>
      </c>
      <c r="B5" t="s">
        <v>61</v>
      </c>
      <c r="C5">
        <v>102363</v>
      </c>
      <c r="D5" t="s">
        <v>106</v>
      </c>
      <c r="E5" t="s">
        <v>66</v>
      </c>
      <c r="F5">
        <v>444</v>
      </c>
      <c r="G5">
        <v>172.56</v>
      </c>
      <c r="H5">
        <v>76616.639999999999</v>
      </c>
      <c r="I5">
        <v>92997.277631999998</v>
      </c>
      <c r="J5">
        <v>92997.277631999998</v>
      </c>
    </row>
    <row r="6" spans="1:10">
      <c r="A6" t="s">
        <v>162</v>
      </c>
      <c r="B6" t="s">
        <v>61</v>
      </c>
      <c r="C6">
        <v>94994</v>
      </c>
      <c r="D6" t="s">
        <v>126</v>
      </c>
      <c r="E6" t="s">
        <v>66</v>
      </c>
      <c r="F6">
        <v>643.89</v>
      </c>
      <c r="G6">
        <v>92.1</v>
      </c>
      <c r="H6">
        <v>59302.27</v>
      </c>
      <c r="I6">
        <v>71981.095325999995</v>
      </c>
      <c r="J6">
        <v>71981.095325999995</v>
      </c>
    </row>
    <row r="7" spans="1:10">
      <c r="A7" t="s">
        <v>163</v>
      </c>
      <c r="B7" t="s">
        <v>61</v>
      </c>
      <c r="C7">
        <v>102494</v>
      </c>
      <c r="D7" t="s">
        <v>164</v>
      </c>
      <c r="E7" t="s">
        <v>66</v>
      </c>
      <c r="F7">
        <v>643.89</v>
      </c>
      <c r="G7">
        <v>72.930000000000007</v>
      </c>
      <c r="H7">
        <v>46958.9</v>
      </c>
      <c r="I7">
        <v>56998.712820000001</v>
      </c>
      <c r="J7">
        <v>56998.712820000001</v>
      </c>
    </row>
    <row r="8" spans="1:10">
      <c r="A8" t="s">
        <v>291</v>
      </c>
      <c r="B8" t="s">
        <v>74</v>
      </c>
      <c r="C8" t="s">
        <v>292</v>
      </c>
      <c r="D8" t="s">
        <v>293</v>
      </c>
      <c r="E8" t="s">
        <v>102</v>
      </c>
      <c r="F8">
        <v>360</v>
      </c>
      <c r="G8">
        <v>76.59</v>
      </c>
      <c r="H8">
        <v>27572.400000000001</v>
      </c>
      <c r="I8">
        <v>33467.379119999998</v>
      </c>
      <c r="J8">
        <v>33467.379119999998</v>
      </c>
    </row>
    <row r="9" spans="1:10">
      <c r="A9" t="s">
        <v>161</v>
      </c>
      <c r="B9" t="s">
        <v>61</v>
      </c>
      <c r="C9">
        <v>95241</v>
      </c>
      <c r="D9" t="s">
        <v>68</v>
      </c>
      <c r="E9" t="s">
        <v>66</v>
      </c>
      <c r="F9">
        <v>643.89</v>
      </c>
      <c r="G9">
        <v>36.01</v>
      </c>
      <c r="H9">
        <v>23186.48</v>
      </c>
      <c r="I9">
        <v>28143.749424000001</v>
      </c>
      <c r="J9">
        <v>28143.749424000001</v>
      </c>
    </row>
    <row r="10" spans="1:10">
      <c r="A10" t="s">
        <v>113</v>
      </c>
      <c r="B10" t="s">
        <v>61</v>
      </c>
      <c r="C10">
        <v>100750</v>
      </c>
      <c r="D10" t="s">
        <v>114</v>
      </c>
      <c r="E10" t="s">
        <v>66</v>
      </c>
      <c r="F10">
        <v>888</v>
      </c>
      <c r="G10">
        <v>25.18</v>
      </c>
      <c r="H10">
        <v>22359.84</v>
      </c>
      <c r="I10">
        <v>27140.373791999999</v>
      </c>
      <c r="J10">
        <v>27140.373791999999</v>
      </c>
    </row>
    <row r="11" spans="1:10">
      <c r="A11" t="s">
        <v>213</v>
      </c>
      <c r="B11" t="s">
        <v>74</v>
      </c>
      <c r="C11" t="s">
        <v>214</v>
      </c>
      <c r="D11" t="s">
        <v>215</v>
      </c>
      <c r="E11" t="s">
        <v>102</v>
      </c>
      <c r="F11">
        <v>1260</v>
      </c>
      <c r="G11">
        <v>16.739999999999998</v>
      </c>
      <c r="H11">
        <v>21092.400000000001</v>
      </c>
      <c r="I11">
        <v>25601.955119999999</v>
      </c>
      <c r="J11">
        <v>25601.955119999999</v>
      </c>
    </row>
    <row r="12" spans="1:10">
      <c r="A12" t="s">
        <v>73</v>
      </c>
      <c r="B12" t="s">
        <v>74</v>
      </c>
      <c r="C12" t="s">
        <v>75</v>
      </c>
      <c r="D12" t="s">
        <v>76</v>
      </c>
      <c r="E12" t="s">
        <v>63</v>
      </c>
      <c r="F12">
        <v>140</v>
      </c>
      <c r="G12">
        <v>148.56</v>
      </c>
      <c r="H12">
        <v>20798.400000000001</v>
      </c>
      <c r="I12">
        <v>25245.09792</v>
      </c>
      <c r="J12">
        <v>25245.09792</v>
      </c>
    </row>
    <row r="13" spans="1:10">
      <c r="A13" t="s">
        <v>125</v>
      </c>
      <c r="B13" t="s">
        <v>61</v>
      </c>
      <c r="C13">
        <v>94994</v>
      </c>
      <c r="D13" t="s">
        <v>126</v>
      </c>
      <c r="E13" t="s">
        <v>66</v>
      </c>
      <c r="F13">
        <v>221</v>
      </c>
      <c r="G13">
        <v>92.1</v>
      </c>
      <c r="H13">
        <v>20354.099999999999</v>
      </c>
      <c r="I13">
        <v>24705.80658</v>
      </c>
      <c r="J13">
        <v>24705.80658</v>
      </c>
    </row>
    <row r="14" spans="1:10">
      <c r="A14" t="s">
        <v>262</v>
      </c>
      <c r="B14" t="s">
        <v>74</v>
      </c>
      <c r="C14" t="s">
        <v>263</v>
      </c>
      <c r="D14" t="s">
        <v>264</v>
      </c>
      <c r="E14" t="s">
        <v>118</v>
      </c>
      <c r="F14">
        <v>6</v>
      </c>
      <c r="G14">
        <v>2768.3</v>
      </c>
      <c r="H14">
        <v>16609.8</v>
      </c>
      <c r="I14">
        <v>20160.97524</v>
      </c>
      <c r="J14">
        <v>20160.97524</v>
      </c>
    </row>
    <row r="15" spans="1:10">
      <c r="A15" t="s">
        <v>151</v>
      </c>
      <c r="B15" t="s">
        <v>128</v>
      </c>
      <c r="C15" t="s">
        <v>152</v>
      </c>
      <c r="D15" t="s">
        <v>153</v>
      </c>
      <c r="E15" t="s">
        <v>131</v>
      </c>
      <c r="F15">
        <v>1</v>
      </c>
      <c r="G15">
        <v>14442.34</v>
      </c>
      <c r="H15">
        <v>14442.34</v>
      </c>
      <c r="I15">
        <v>16015.110826</v>
      </c>
      <c r="J15">
        <v>16015.110826</v>
      </c>
    </row>
    <row r="16" spans="1:10">
      <c r="A16" t="s">
        <v>77</v>
      </c>
      <c r="B16" t="s">
        <v>74</v>
      </c>
      <c r="C16" t="s">
        <v>78</v>
      </c>
      <c r="D16" t="s">
        <v>79</v>
      </c>
      <c r="E16" t="s">
        <v>63</v>
      </c>
      <c r="F16">
        <v>70</v>
      </c>
      <c r="G16">
        <v>172.15</v>
      </c>
      <c r="H16">
        <v>12050.5</v>
      </c>
      <c r="I16">
        <v>14626.8969</v>
      </c>
      <c r="J16">
        <v>14626.8969</v>
      </c>
    </row>
    <row r="17" spans="1:10">
      <c r="A17" t="s">
        <v>80</v>
      </c>
      <c r="B17" t="s">
        <v>74</v>
      </c>
      <c r="C17" t="s">
        <v>81</v>
      </c>
      <c r="D17" t="s">
        <v>82</v>
      </c>
      <c r="E17" t="s">
        <v>63</v>
      </c>
      <c r="F17">
        <v>70</v>
      </c>
      <c r="G17">
        <v>172.15</v>
      </c>
      <c r="H17">
        <v>12050.5</v>
      </c>
      <c r="I17">
        <v>14626.8969</v>
      </c>
      <c r="J17">
        <v>14626.8969</v>
      </c>
    </row>
    <row r="18" spans="1:10">
      <c r="A18" t="s">
        <v>175</v>
      </c>
      <c r="B18" t="s">
        <v>128</v>
      </c>
      <c r="C18" t="s">
        <v>176</v>
      </c>
      <c r="D18" t="s">
        <v>177</v>
      </c>
      <c r="E18" t="s">
        <v>131</v>
      </c>
      <c r="F18">
        <v>16</v>
      </c>
      <c r="G18">
        <v>740.85</v>
      </c>
      <c r="H18">
        <v>11853.6</v>
      </c>
      <c r="I18">
        <v>13144.457039999999</v>
      </c>
      <c r="J18">
        <v>13144.457039999999</v>
      </c>
    </row>
    <row r="19" spans="1:10">
      <c r="A19" t="s">
        <v>99</v>
      </c>
      <c r="B19" t="s">
        <v>74</v>
      </c>
      <c r="C19" t="s">
        <v>100</v>
      </c>
      <c r="D19" t="s">
        <v>101</v>
      </c>
      <c r="E19" t="s">
        <v>102</v>
      </c>
      <c r="F19">
        <v>60</v>
      </c>
      <c r="G19">
        <v>166.91</v>
      </c>
      <c r="H19">
        <v>10014.6</v>
      </c>
      <c r="I19">
        <v>12155.72148</v>
      </c>
      <c r="J19">
        <v>12155.72148</v>
      </c>
    </row>
    <row r="20" spans="1:10">
      <c r="A20" t="s">
        <v>178</v>
      </c>
      <c r="B20" t="s">
        <v>128</v>
      </c>
      <c r="C20" t="s">
        <v>179</v>
      </c>
      <c r="D20" t="s">
        <v>180</v>
      </c>
      <c r="E20" t="s">
        <v>131</v>
      </c>
      <c r="F20">
        <v>4</v>
      </c>
      <c r="G20">
        <v>2529.73</v>
      </c>
      <c r="H20">
        <v>10118.92</v>
      </c>
      <c r="I20">
        <v>11220.870387999999</v>
      </c>
      <c r="J20">
        <v>11220.870387999999</v>
      </c>
    </row>
    <row r="21" spans="1:10">
      <c r="A21" t="s">
        <v>296</v>
      </c>
      <c r="B21" t="s">
        <v>61</v>
      </c>
      <c r="C21">
        <v>95877</v>
      </c>
      <c r="D21" t="s">
        <v>297</v>
      </c>
      <c r="E21" t="s">
        <v>298</v>
      </c>
      <c r="F21">
        <v>4500</v>
      </c>
      <c r="G21">
        <v>1.88</v>
      </c>
      <c r="H21">
        <v>8460</v>
      </c>
      <c r="I21">
        <v>10268.748</v>
      </c>
      <c r="J21">
        <v>10268.748</v>
      </c>
    </row>
    <row r="22" spans="1:10">
      <c r="A22" t="s">
        <v>141</v>
      </c>
      <c r="B22" t="s">
        <v>61</v>
      </c>
      <c r="C22">
        <v>87702</v>
      </c>
      <c r="D22" t="s">
        <v>142</v>
      </c>
      <c r="E22" t="s">
        <v>66</v>
      </c>
      <c r="F22">
        <v>142.85</v>
      </c>
      <c r="G22">
        <v>59.01</v>
      </c>
      <c r="H22">
        <v>8429.58</v>
      </c>
      <c r="I22">
        <v>10231.824204</v>
      </c>
      <c r="J22">
        <v>10231.824204</v>
      </c>
    </row>
    <row r="23" spans="1:10">
      <c r="A23" t="s">
        <v>157</v>
      </c>
      <c r="B23" t="s">
        <v>128</v>
      </c>
      <c r="C23" t="s">
        <v>158</v>
      </c>
      <c r="D23" t="s">
        <v>159</v>
      </c>
      <c r="E23" t="s">
        <v>131</v>
      </c>
      <c r="F23">
        <v>6</v>
      </c>
      <c r="G23">
        <v>1472.47</v>
      </c>
      <c r="H23">
        <v>8834.82</v>
      </c>
      <c r="I23">
        <v>9796.9318980000007</v>
      </c>
      <c r="J23">
        <v>9796.9318980000007</v>
      </c>
    </row>
    <row r="24" spans="1:10">
      <c r="A24" t="s">
        <v>174</v>
      </c>
      <c r="B24" t="s">
        <v>128</v>
      </c>
      <c r="C24" t="s">
        <v>158</v>
      </c>
      <c r="D24" t="s">
        <v>159</v>
      </c>
      <c r="E24" t="s">
        <v>131</v>
      </c>
      <c r="F24">
        <v>6</v>
      </c>
      <c r="G24">
        <v>1472.47</v>
      </c>
      <c r="H24">
        <v>8834.82</v>
      </c>
      <c r="I24">
        <v>9796.9318980000007</v>
      </c>
      <c r="J24">
        <v>9796.9318980000007</v>
      </c>
    </row>
    <row r="25" spans="1:10">
      <c r="A25" t="s">
        <v>124</v>
      </c>
      <c r="B25" t="s">
        <v>61</v>
      </c>
      <c r="C25">
        <v>95241</v>
      </c>
      <c r="D25" t="s">
        <v>68</v>
      </c>
      <c r="E25" t="s">
        <v>66</v>
      </c>
      <c r="F25">
        <v>221</v>
      </c>
      <c r="G25">
        <v>36.01</v>
      </c>
      <c r="H25">
        <v>7958.21</v>
      </c>
      <c r="I25">
        <v>9659.6752980000001</v>
      </c>
      <c r="J25">
        <v>9659.6752980000001</v>
      </c>
    </row>
    <row r="26" spans="1:10">
      <c r="A26" t="s">
        <v>170</v>
      </c>
      <c r="B26" t="s">
        <v>61</v>
      </c>
      <c r="C26">
        <v>94279</v>
      </c>
      <c r="D26" t="s">
        <v>171</v>
      </c>
      <c r="E26" t="s">
        <v>102</v>
      </c>
      <c r="F26">
        <v>160.9</v>
      </c>
      <c r="G26">
        <v>48.86</v>
      </c>
      <c r="H26">
        <v>7861.57</v>
      </c>
      <c r="I26">
        <v>9542.3736659999995</v>
      </c>
      <c r="J26">
        <v>9542.3736659999995</v>
      </c>
    </row>
    <row r="27" spans="1:10">
      <c r="A27" t="s">
        <v>265</v>
      </c>
      <c r="B27" t="s">
        <v>74</v>
      </c>
      <c r="C27" t="s">
        <v>266</v>
      </c>
      <c r="D27" t="s">
        <v>267</v>
      </c>
      <c r="E27" t="s">
        <v>118</v>
      </c>
      <c r="F27">
        <v>2</v>
      </c>
      <c r="G27">
        <v>3797.67</v>
      </c>
      <c r="H27">
        <v>7595.34</v>
      </c>
      <c r="I27">
        <v>9219.2236919999996</v>
      </c>
      <c r="J27">
        <v>9219.2236919999996</v>
      </c>
    </row>
    <row r="28" spans="1:10">
      <c r="A28" t="s">
        <v>90</v>
      </c>
      <c r="B28" t="s">
        <v>61</v>
      </c>
      <c r="C28">
        <v>96542</v>
      </c>
      <c r="D28" t="s">
        <v>91</v>
      </c>
      <c r="E28" t="s">
        <v>66</v>
      </c>
      <c r="F28">
        <v>80.599999999999994</v>
      </c>
      <c r="G28">
        <v>93.55</v>
      </c>
      <c r="H28">
        <v>7540.13</v>
      </c>
      <c r="I28">
        <v>9152.2097940000003</v>
      </c>
      <c r="J28">
        <v>9152.2097940000003</v>
      </c>
    </row>
    <row r="29" spans="1:10">
      <c r="A29" t="s">
        <v>172</v>
      </c>
      <c r="B29" t="s">
        <v>61</v>
      </c>
      <c r="C29">
        <v>103946</v>
      </c>
      <c r="D29" t="s">
        <v>173</v>
      </c>
      <c r="E29" t="s">
        <v>66</v>
      </c>
      <c r="F29">
        <v>267.02999999999997</v>
      </c>
      <c r="G29">
        <v>26.51</v>
      </c>
      <c r="H29">
        <v>7078.97</v>
      </c>
      <c r="I29">
        <v>8592.453786</v>
      </c>
      <c r="J29">
        <v>8592.453786</v>
      </c>
    </row>
    <row r="30" spans="1:10">
      <c r="A30" t="s">
        <v>169</v>
      </c>
      <c r="B30" t="s">
        <v>74</v>
      </c>
      <c r="C30" t="s">
        <v>88</v>
      </c>
      <c r="D30" t="s">
        <v>89</v>
      </c>
      <c r="E30" t="s">
        <v>66</v>
      </c>
      <c r="F30">
        <v>139.86000000000001</v>
      </c>
      <c r="G30">
        <v>48.89</v>
      </c>
      <c r="H30">
        <v>6837.76</v>
      </c>
      <c r="I30">
        <v>8299.6730879999996</v>
      </c>
      <c r="J30">
        <v>8299.6730879999996</v>
      </c>
    </row>
    <row r="31" spans="1:10">
      <c r="A31" t="s">
        <v>109</v>
      </c>
      <c r="B31" t="s">
        <v>61</v>
      </c>
      <c r="C31">
        <v>87530</v>
      </c>
      <c r="D31" t="s">
        <v>110</v>
      </c>
      <c r="E31" t="s">
        <v>66</v>
      </c>
      <c r="F31">
        <v>160</v>
      </c>
      <c r="G31">
        <v>40.98</v>
      </c>
      <c r="H31">
        <v>6556.8</v>
      </c>
      <c r="I31">
        <v>7958.6438399999997</v>
      </c>
      <c r="J31">
        <v>7958.6438399999997</v>
      </c>
    </row>
    <row r="32" spans="1:10">
      <c r="A32" t="s">
        <v>69</v>
      </c>
      <c r="B32" t="s">
        <v>61</v>
      </c>
      <c r="C32">
        <v>89470</v>
      </c>
      <c r="D32" t="s">
        <v>70</v>
      </c>
      <c r="E32" t="s">
        <v>66</v>
      </c>
      <c r="F32">
        <v>64</v>
      </c>
      <c r="G32">
        <v>96.56</v>
      </c>
      <c r="H32">
        <v>6179.84</v>
      </c>
      <c r="I32">
        <v>7501.0897919999998</v>
      </c>
      <c r="J32">
        <v>7501.0897919999998</v>
      </c>
    </row>
    <row r="33" spans="1:10">
      <c r="A33" t="s">
        <v>103</v>
      </c>
      <c r="B33" t="s">
        <v>61</v>
      </c>
      <c r="C33">
        <v>103325</v>
      </c>
      <c r="D33" t="s">
        <v>104</v>
      </c>
      <c r="E33" t="s">
        <v>66</v>
      </c>
      <c r="F33">
        <v>80</v>
      </c>
      <c r="G33">
        <v>72.540000000000006</v>
      </c>
      <c r="H33">
        <v>5803.2</v>
      </c>
      <c r="I33">
        <v>7043.9241599999996</v>
      </c>
      <c r="J33">
        <v>7043.9241599999996</v>
      </c>
    </row>
    <row r="34" spans="1:10">
      <c r="A34" t="s">
        <v>210</v>
      </c>
      <c r="B34" t="s">
        <v>74</v>
      </c>
      <c r="C34" t="s">
        <v>211</v>
      </c>
      <c r="D34" t="s">
        <v>212</v>
      </c>
      <c r="E34" t="s">
        <v>102</v>
      </c>
      <c r="F34">
        <v>530</v>
      </c>
      <c r="G34">
        <v>10.48</v>
      </c>
      <c r="H34">
        <v>5554.4</v>
      </c>
      <c r="I34">
        <v>6741.9307200000003</v>
      </c>
      <c r="J34">
        <v>6741.9307200000003</v>
      </c>
    </row>
    <row r="35" spans="1:10">
      <c r="A35" t="s">
        <v>140</v>
      </c>
      <c r="B35" t="s">
        <v>61</v>
      </c>
      <c r="C35">
        <v>95241</v>
      </c>
      <c r="D35" t="s">
        <v>68</v>
      </c>
      <c r="E35" t="s">
        <v>66</v>
      </c>
      <c r="F35">
        <v>142.85</v>
      </c>
      <c r="G35">
        <v>36.01</v>
      </c>
      <c r="H35">
        <v>5144.03</v>
      </c>
      <c r="I35">
        <v>6243.8236139999999</v>
      </c>
      <c r="J35">
        <v>6243.8236139999999</v>
      </c>
    </row>
    <row r="36" spans="1:10">
      <c r="A36" t="s">
        <v>168</v>
      </c>
      <c r="B36" t="s">
        <v>61</v>
      </c>
      <c r="C36">
        <v>95241</v>
      </c>
      <c r="D36" t="s">
        <v>68</v>
      </c>
      <c r="E36" t="s">
        <v>66</v>
      </c>
      <c r="F36">
        <v>139.86000000000001</v>
      </c>
      <c r="G36">
        <v>36.01</v>
      </c>
      <c r="H36">
        <v>5036.3599999999997</v>
      </c>
      <c r="I36">
        <v>6113.1337679999997</v>
      </c>
      <c r="J36">
        <v>6113.1337679999997</v>
      </c>
    </row>
    <row r="37" spans="1:10">
      <c r="A37" t="s">
        <v>87</v>
      </c>
      <c r="B37" t="s">
        <v>74</v>
      </c>
      <c r="C37" t="s">
        <v>88</v>
      </c>
      <c r="D37" t="s">
        <v>89</v>
      </c>
      <c r="E37" t="s">
        <v>66</v>
      </c>
      <c r="F37">
        <v>99</v>
      </c>
      <c r="G37">
        <v>48.89</v>
      </c>
      <c r="H37">
        <v>4840.1099999999997</v>
      </c>
      <c r="I37">
        <v>5874.925518</v>
      </c>
      <c r="J37">
        <v>5874.925518</v>
      </c>
    </row>
    <row r="38" spans="1:10">
      <c r="A38" t="s">
        <v>95</v>
      </c>
      <c r="B38" t="s">
        <v>61</v>
      </c>
      <c r="C38">
        <v>96545</v>
      </c>
      <c r="D38" t="s">
        <v>96</v>
      </c>
      <c r="E38" t="s">
        <v>94</v>
      </c>
      <c r="F38">
        <v>280.2</v>
      </c>
      <c r="G38">
        <v>16.53</v>
      </c>
      <c r="H38">
        <v>4631.71</v>
      </c>
      <c r="I38">
        <v>5621.9695979999997</v>
      </c>
      <c r="J38">
        <v>5621.9695979999997</v>
      </c>
    </row>
    <row r="39" spans="1:10">
      <c r="A39" t="s">
        <v>192</v>
      </c>
      <c r="B39" t="s">
        <v>74</v>
      </c>
      <c r="C39" t="s">
        <v>193</v>
      </c>
      <c r="D39" t="s">
        <v>194</v>
      </c>
      <c r="E39" t="s">
        <v>102</v>
      </c>
      <c r="F39">
        <v>145</v>
      </c>
      <c r="G39">
        <v>31.66</v>
      </c>
      <c r="H39">
        <v>4590.7</v>
      </c>
      <c r="I39">
        <v>5572.1916600000004</v>
      </c>
      <c r="J39">
        <v>5572.1916600000004</v>
      </c>
    </row>
    <row r="40" spans="1:10">
      <c r="A40" t="s">
        <v>97</v>
      </c>
      <c r="B40" t="s">
        <v>61</v>
      </c>
      <c r="C40">
        <v>96555</v>
      </c>
      <c r="D40" t="s">
        <v>98</v>
      </c>
      <c r="E40" t="s">
        <v>63</v>
      </c>
      <c r="F40">
        <v>6.05</v>
      </c>
      <c r="G40">
        <v>706.9</v>
      </c>
      <c r="H40">
        <v>4276.75</v>
      </c>
      <c r="I40">
        <v>5191.1191500000004</v>
      </c>
      <c r="J40">
        <v>5191.1191500000004</v>
      </c>
    </row>
    <row r="41" spans="1:10">
      <c r="A41" t="s">
        <v>228</v>
      </c>
      <c r="B41" t="s">
        <v>74</v>
      </c>
      <c r="C41" t="s">
        <v>229</v>
      </c>
      <c r="D41" t="s">
        <v>230</v>
      </c>
      <c r="E41" t="s">
        <v>118</v>
      </c>
      <c r="F41">
        <v>1</v>
      </c>
      <c r="G41">
        <v>4067.48</v>
      </c>
      <c r="H41">
        <v>4067.48</v>
      </c>
      <c r="I41">
        <v>4937.1072240000003</v>
      </c>
      <c r="J41">
        <v>4937.1072240000003</v>
      </c>
    </row>
    <row r="42" spans="1:10">
      <c r="A42" t="s">
        <v>294</v>
      </c>
      <c r="B42" t="s">
        <v>61</v>
      </c>
      <c r="C42">
        <v>100984</v>
      </c>
      <c r="D42" t="s">
        <v>295</v>
      </c>
      <c r="E42" t="s">
        <v>63</v>
      </c>
      <c r="F42">
        <v>450</v>
      </c>
      <c r="G42">
        <v>8.9600000000000009</v>
      </c>
      <c r="H42">
        <v>4032</v>
      </c>
      <c r="I42">
        <v>4894.0415999999996</v>
      </c>
      <c r="J42">
        <v>4894.0415999999996</v>
      </c>
    </row>
    <row r="43" spans="1:10">
      <c r="A43" t="s">
        <v>86</v>
      </c>
      <c r="B43" t="s">
        <v>61</v>
      </c>
      <c r="C43">
        <v>95241</v>
      </c>
      <c r="D43" t="s">
        <v>68</v>
      </c>
      <c r="E43" t="s">
        <v>66</v>
      </c>
      <c r="F43">
        <v>99</v>
      </c>
      <c r="G43">
        <v>36.01</v>
      </c>
      <c r="H43">
        <v>3564.99</v>
      </c>
      <c r="I43">
        <v>4327.1848620000001</v>
      </c>
      <c r="J43">
        <v>4327.1848620000001</v>
      </c>
    </row>
    <row r="44" spans="1:10">
      <c r="A44" t="s">
        <v>148</v>
      </c>
      <c r="B44" t="s">
        <v>128</v>
      </c>
      <c r="C44" t="s">
        <v>149</v>
      </c>
      <c r="D44" t="s">
        <v>150</v>
      </c>
      <c r="E44" t="s">
        <v>131</v>
      </c>
      <c r="F44">
        <v>1</v>
      </c>
      <c r="G44">
        <v>3589.91</v>
      </c>
      <c r="H44">
        <v>3589.91</v>
      </c>
      <c r="I44">
        <v>3980.8511990000002</v>
      </c>
      <c r="J44">
        <v>3980.8511990000002</v>
      </c>
    </row>
    <row r="45" spans="1:10">
      <c r="A45" t="s">
        <v>184</v>
      </c>
      <c r="B45" t="s">
        <v>61</v>
      </c>
      <c r="C45">
        <v>103315</v>
      </c>
      <c r="D45" t="s">
        <v>185</v>
      </c>
      <c r="E45" t="s">
        <v>66</v>
      </c>
      <c r="F45">
        <v>11.75</v>
      </c>
      <c r="G45">
        <v>258.01</v>
      </c>
      <c r="H45">
        <v>3031.62</v>
      </c>
      <c r="I45">
        <v>3679.7803560000002</v>
      </c>
      <c r="J45">
        <v>3679.7803560000002</v>
      </c>
    </row>
    <row r="46" spans="1:10">
      <c r="A46" t="s">
        <v>71</v>
      </c>
      <c r="B46" t="s">
        <v>61</v>
      </c>
      <c r="C46">
        <v>100576</v>
      </c>
      <c r="D46" t="s">
        <v>72</v>
      </c>
      <c r="E46" t="s">
        <v>66</v>
      </c>
      <c r="F46">
        <v>1500</v>
      </c>
      <c r="G46">
        <v>1.92</v>
      </c>
      <c r="H46">
        <v>2880</v>
      </c>
      <c r="I46">
        <v>3495.7440000000001</v>
      </c>
      <c r="J46">
        <v>3495.7440000000001</v>
      </c>
    </row>
    <row r="47" spans="1:10">
      <c r="A47" t="s">
        <v>67</v>
      </c>
      <c r="B47" t="s">
        <v>61</v>
      </c>
      <c r="C47">
        <v>95241</v>
      </c>
      <c r="D47" t="s">
        <v>68</v>
      </c>
      <c r="E47" t="s">
        <v>66</v>
      </c>
      <c r="F47">
        <v>78</v>
      </c>
      <c r="G47">
        <v>36.01</v>
      </c>
      <c r="H47">
        <v>2808.78</v>
      </c>
      <c r="I47">
        <v>3409.2971640000001</v>
      </c>
      <c r="J47">
        <v>3409.2971640000001</v>
      </c>
    </row>
    <row r="48" spans="1:10">
      <c r="A48" t="s">
        <v>188</v>
      </c>
      <c r="B48" t="s">
        <v>61</v>
      </c>
      <c r="C48">
        <v>98510</v>
      </c>
      <c r="D48" t="s">
        <v>189</v>
      </c>
      <c r="E48" t="s">
        <v>118</v>
      </c>
      <c r="F48">
        <v>24</v>
      </c>
      <c r="G48">
        <v>111.97</v>
      </c>
      <c r="H48">
        <v>2687.28</v>
      </c>
      <c r="I48">
        <v>3261.8204639999999</v>
      </c>
      <c r="J48">
        <v>3261.8204639999999</v>
      </c>
    </row>
    <row r="49" spans="1:10">
      <c r="A49" t="s">
        <v>198</v>
      </c>
      <c r="B49" t="s">
        <v>74</v>
      </c>
      <c r="C49" t="s">
        <v>199</v>
      </c>
      <c r="D49" t="s">
        <v>200</v>
      </c>
      <c r="E49" t="s">
        <v>102</v>
      </c>
      <c r="F49">
        <v>200</v>
      </c>
      <c r="G49">
        <v>12.82</v>
      </c>
      <c r="H49">
        <v>2564</v>
      </c>
      <c r="I49">
        <v>3112.1831999999999</v>
      </c>
      <c r="J49">
        <v>3112.1831999999999</v>
      </c>
    </row>
    <row r="50" spans="1:10">
      <c r="A50" t="s">
        <v>92</v>
      </c>
      <c r="B50" t="s">
        <v>61</v>
      </c>
      <c r="C50">
        <v>96543</v>
      </c>
      <c r="D50" t="s">
        <v>93</v>
      </c>
      <c r="E50" t="s">
        <v>94</v>
      </c>
      <c r="F50">
        <v>124</v>
      </c>
      <c r="G50">
        <v>20.010000000000002</v>
      </c>
      <c r="H50">
        <v>2481.2399999999998</v>
      </c>
      <c r="I50">
        <v>3011.729112</v>
      </c>
      <c r="J50">
        <v>3011.729112</v>
      </c>
    </row>
    <row r="51" spans="1:10">
      <c r="A51" t="s">
        <v>165</v>
      </c>
      <c r="B51" t="s">
        <v>61</v>
      </c>
      <c r="C51">
        <v>102506</v>
      </c>
      <c r="D51" t="s">
        <v>166</v>
      </c>
      <c r="E51" t="s">
        <v>102</v>
      </c>
      <c r="F51">
        <v>214.72</v>
      </c>
      <c r="G51">
        <v>10.86</v>
      </c>
      <c r="H51">
        <v>2331.86</v>
      </c>
      <c r="I51">
        <v>2830.4116680000002</v>
      </c>
      <c r="J51">
        <v>2830.4116680000002</v>
      </c>
    </row>
    <row r="52" spans="1:10">
      <c r="A52" t="s">
        <v>122</v>
      </c>
      <c r="B52" t="s">
        <v>61</v>
      </c>
      <c r="C52">
        <v>89470</v>
      </c>
      <c r="D52" t="s">
        <v>70</v>
      </c>
      <c r="E52" t="s">
        <v>66</v>
      </c>
      <c r="F52">
        <v>24</v>
      </c>
      <c r="G52">
        <v>96.56</v>
      </c>
      <c r="H52">
        <v>2317.44</v>
      </c>
      <c r="I52">
        <v>2812.908672</v>
      </c>
      <c r="J52">
        <v>2812.908672</v>
      </c>
    </row>
    <row r="53" spans="1:10">
      <c r="A53" t="s">
        <v>186</v>
      </c>
      <c r="B53" t="s">
        <v>61</v>
      </c>
      <c r="C53">
        <v>98509</v>
      </c>
      <c r="D53" t="s">
        <v>187</v>
      </c>
      <c r="E53" t="s">
        <v>118</v>
      </c>
      <c r="F53">
        <v>30</v>
      </c>
      <c r="G53">
        <v>72.63</v>
      </c>
      <c r="H53">
        <v>2178.9</v>
      </c>
      <c r="I53">
        <v>2644.7488199999998</v>
      </c>
      <c r="J53">
        <v>2644.7488199999998</v>
      </c>
    </row>
    <row r="54" spans="1:10">
      <c r="A54" t="s">
        <v>260</v>
      </c>
      <c r="B54" t="s">
        <v>61</v>
      </c>
      <c r="C54">
        <v>97886</v>
      </c>
      <c r="D54" t="s">
        <v>261</v>
      </c>
      <c r="E54" t="s">
        <v>118</v>
      </c>
      <c r="F54">
        <v>13</v>
      </c>
      <c r="G54">
        <v>154.59</v>
      </c>
      <c r="H54">
        <v>2009.67</v>
      </c>
      <c r="I54">
        <v>2439.337446</v>
      </c>
      <c r="J54">
        <v>2439.337446</v>
      </c>
    </row>
    <row r="55" spans="1:10">
      <c r="A55" t="s">
        <v>60</v>
      </c>
      <c r="B55" t="s">
        <v>61</v>
      </c>
      <c r="C55">
        <v>97082</v>
      </c>
      <c r="D55" t="s">
        <v>62</v>
      </c>
      <c r="E55" t="s">
        <v>63</v>
      </c>
      <c r="F55">
        <v>32.5</v>
      </c>
      <c r="G55">
        <v>61.12</v>
      </c>
      <c r="H55">
        <v>1986.4</v>
      </c>
      <c r="I55">
        <v>2411.0923200000002</v>
      </c>
      <c r="J55">
        <v>2411.0923200000002</v>
      </c>
    </row>
    <row r="56" spans="1:10">
      <c r="A56" t="s">
        <v>257</v>
      </c>
      <c r="B56" t="s">
        <v>74</v>
      </c>
      <c r="C56" t="s">
        <v>258</v>
      </c>
      <c r="D56" t="s">
        <v>259</v>
      </c>
      <c r="E56" t="s">
        <v>118</v>
      </c>
      <c r="F56">
        <v>16</v>
      </c>
      <c r="G56">
        <v>123.08</v>
      </c>
      <c r="H56">
        <v>1969.28</v>
      </c>
      <c r="I56">
        <v>2390.3120640000002</v>
      </c>
      <c r="J56">
        <v>2390.3120640000002</v>
      </c>
    </row>
    <row r="57" spans="1:10">
      <c r="A57" t="s">
        <v>138</v>
      </c>
      <c r="B57" t="s">
        <v>61</v>
      </c>
      <c r="C57">
        <v>89470</v>
      </c>
      <c r="D57" t="s">
        <v>70</v>
      </c>
      <c r="E57" t="s">
        <v>66</v>
      </c>
      <c r="F57">
        <v>20</v>
      </c>
      <c r="G57">
        <v>96.56</v>
      </c>
      <c r="H57">
        <v>1931.2</v>
      </c>
      <c r="I57">
        <v>2344.0905600000001</v>
      </c>
      <c r="J57">
        <v>2344.0905600000001</v>
      </c>
    </row>
    <row r="58" spans="1:10">
      <c r="A58" t="s">
        <v>284</v>
      </c>
      <c r="B58" t="s">
        <v>61</v>
      </c>
      <c r="C58">
        <v>89512</v>
      </c>
      <c r="D58" t="s">
        <v>285</v>
      </c>
      <c r="E58" t="s">
        <v>102</v>
      </c>
      <c r="F58">
        <v>39</v>
      </c>
      <c r="G58">
        <v>45.65</v>
      </c>
      <c r="H58">
        <v>1780.35</v>
      </c>
      <c r="I58">
        <v>2160.9888299999998</v>
      </c>
      <c r="J58">
        <v>2160.9888299999998</v>
      </c>
    </row>
    <row r="59" spans="1:10">
      <c r="A59" t="s">
        <v>246</v>
      </c>
      <c r="B59" t="s">
        <v>74</v>
      </c>
      <c r="C59" t="s">
        <v>247</v>
      </c>
      <c r="D59" t="s">
        <v>248</v>
      </c>
      <c r="E59" t="s">
        <v>102</v>
      </c>
      <c r="F59">
        <v>19</v>
      </c>
      <c r="G59">
        <v>92.06</v>
      </c>
      <c r="H59">
        <v>1749.14</v>
      </c>
      <c r="I59">
        <v>2123.1061319999999</v>
      </c>
      <c r="J59">
        <v>2123.1061319999999</v>
      </c>
    </row>
    <row r="60" spans="1:10">
      <c r="A60" t="s">
        <v>111</v>
      </c>
      <c r="B60" t="s">
        <v>61</v>
      </c>
      <c r="C60">
        <v>104642</v>
      </c>
      <c r="D60" t="s">
        <v>112</v>
      </c>
      <c r="E60" t="s">
        <v>66</v>
      </c>
      <c r="F60">
        <v>160</v>
      </c>
      <c r="G60">
        <v>10.72</v>
      </c>
      <c r="H60">
        <v>1715.2</v>
      </c>
      <c r="I60">
        <v>2081.90976</v>
      </c>
      <c r="J60">
        <v>2081.90976</v>
      </c>
    </row>
    <row r="61" spans="1:10">
      <c r="A61" t="s">
        <v>132</v>
      </c>
      <c r="B61" t="s">
        <v>74</v>
      </c>
      <c r="C61" t="s">
        <v>133</v>
      </c>
      <c r="D61" t="s">
        <v>134</v>
      </c>
      <c r="E61" t="s">
        <v>118</v>
      </c>
      <c r="F61">
        <v>1</v>
      </c>
      <c r="G61">
        <v>1652.73</v>
      </c>
      <c r="H61">
        <v>1652.73</v>
      </c>
      <c r="I61">
        <v>2006.083674</v>
      </c>
      <c r="J61">
        <v>2006.083674</v>
      </c>
    </row>
    <row r="62" spans="1:10">
      <c r="A62" t="s">
        <v>288</v>
      </c>
      <c r="B62" t="s">
        <v>74</v>
      </c>
      <c r="C62" t="s">
        <v>289</v>
      </c>
      <c r="D62" t="s">
        <v>290</v>
      </c>
      <c r="E62" t="s">
        <v>118</v>
      </c>
      <c r="F62">
        <v>2</v>
      </c>
      <c r="G62">
        <v>762.03</v>
      </c>
      <c r="H62">
        <v>1524.06</v>
      </c>
      <c r="I62">
        <v>1849.9040279999999</v>
      </c>
      <c r="J62">
        <v>1849.9040279999999</v>
      </c>
    </row>
    <row r="63" spans="1:10">
      <c r="A63" t="s">
        <v>268</v>
      </c>
      <c r="B63" t="s">
        <v>61</v>
      </c>
      <c r="C63">
        <v>89356</v>
      </c>
      <c r="D63" t="s">
        <v>269</v>
      </c>
      <c r="E63" t="s">
        <v>102</v>
      </c>
      <c r="F63">
        <v>66</v>
      </c>
      <c r="G63">
        <v>22.22</v>
      </c>
      <c r="H63">
        <v>1466.52</v>
      </c>
      <c r="I63">
        <v>1780.061976</v>
      </c>
      <c r="J63">
        <v>1780.061976</v>
      </c>
    </row>
    <row r="64" spans="1:10">
      <c r="A64" t="s">
        <v>154</v>
      </c>
      <c r="B64" t="s">
        <v>128</v>
      </c>
      <c r="C64" t="s">
        <v>155</v>
      </c>
      <c r="D64" t="s">
        <v>156</v>
      </c>
      <c r="E64" t="s">
        <v>131</v>
      </c>
      <c r="F64">
        <v>1</v>
      </c>
      <c r="G64">
        <v>1472.47</v>
      </c>
      <c r="H64">
        <v>1472.47</v>
      </c>
      <c r="I64">
        <v>1632.821983</v>
      </c>
      <c r="J64">
        <v>1632.821983</v>
      </c>
    </row>
    <row r="65" spans="1:10">
      <c r="A65" t="s">
        <v>160</v>
      </c>
      <c r="B65" t="s">
        <v>61</v>
      </c>
      <c r="C65">
        <v>100576</v>
      </c>
      <c r="D65" t="s">
        <v>72</v>
      </c>
      <c r="E65" t="s">
        <v>66</v>
      </c>
      <c r="F65">
        <v>643.89</v>
      </c>
      <c r="G65">
        <v>1.92</v>
      </c>
      <c r="H65">
        <v>1236.27</v>
      </c>
      <c r="I65">
        <v>1500.5845260000001</v>
      </c>
      <c r="J65">
        <v>1500.5845260000001</v>
      </c>
    </row>
    <row r="66" spans="1:10">
      <c r="A66" t="s">
        <v>207</v>
      </c>
      <c r="B66" t="s">
        <v>74</v>
      </c>
      <c r="C66" t="s">
        <v>208</v>
      </c>
      <c r="D66" t="s">
        <v>209</v>
      </c>
      <c r="E66" t="s">
        <v>102</v>
      </c>
      <c r="F66">
        <v>205</v>
      </c>
      <c r="G66">
        <v>5.05</v>
      </c>
      <c r="H66">
        <v>1035.25</v>
      </c>
      <c r="I66">
        <v>1256.58645</v>
      </c>
      <c r="J66">
        <v>1256.58645</v>
      </c>
    </row>
    <row r="67" spans="1:10">
      <c r="A67" t="s">
        <v>249</v>
      </c>
      <c r="B67" t="s">
        <v>74</v>
      </c>
      <c r="C67" t="s">
        <v>250</v>
      </c>
      <c r="D67" t="s">
        <v>251</v>
      </c>
      <c r="E67" t="s">
        <v>118</v>
      </c>
      <c r="F67">
        <v>5</v>
      </c>
      <c r="G67">
        <v>184.81</v>
      </c>
      <c r="H67">
        <v>924.05</v>
      </c>
      <c r="I67">
        <v>1121.6118899999999</v>
      </c>
      <c r="J67">
        <v>1121.6118899999999</v>
      </c>
    </row>
    <row r="68" spans="1:10">
      <c r="A68" t="s">
        <v>107</v>
      </c>
      <c r="B68" t="s">
        <v>61</v>
      </c>
      <c r="C68">
        <v>87878</v>
      </c>
      <c r="D68" t="s">
        <v>108</v>
      </c>
      <c r="E68" t="s">
        <v>66</v>
      </c>
      <c r="F68">
        <v>160</v>
      </c>
      <c r="G68">
        <v>4.74</v>
      </c>
      <c r="H68">
        <v>758.4</v>
      </c>
      <c r="I68">
        <v>920.54592000000002</v>
      </c>
      <c r="J68">
        <v>920.54592000000002</v>
      </c>
    </row>
    <row r="69" spans="1:10">
      <c r="A69" t="s">
        <v>286</v>
      </c>
      <c r="B69" t="s">
        <v>61</v>
      </c>
      <c r="C69">
        <v>102711</v>
      </c>
      <c r="D69" t="s">
        <v>287</v>
      </c>
      <c r="E69" t="s">
        <v>118</v>
      </c>
      <c r="F69">
        <v>10</v>
      </c>
      <c r="G69">
        <v>72.67</v>
      </c>
      <c r="H69">
        <v>726.7</v>
      </c>
      <c r="I69">
        <v>882.06845999999996</v>
      </c>
      <c r="J69">
        <v>882.06845999999996</v>
      </c>
    </row>
    <row r="70" spans="1:10">
      <c r="A70" t="s">
        <v>121</v>
      </c>
      <c r="B70" t="s">
        <v>61</v>
      </c>
      <c r="C70">
        <v>95241</v>
      </c>
      <c r="D70" t="s">
        <v>68</v>
      </c>
      <c r="E70" t="s">
        <v>66</v>
      </c>
      <c r="F70">
        <v>18</v>
      </c>
      <c r="G70">
        <v>36.01</v>
      </c>
      <c r="H70">
        <v>648.17999999999995</v>
      </c>
      <c r="I70">
        <v>786.76088400000003</v>
      </c>
      <c r="J70">
        <v>786.76088400000003</v>
      </c>
    </row>
    <row r="71" spans="1:10">
      <c r="A71" t="s">
        <v>119</v>
      </c>
      <c r="B71" t="s">
        <v>61</v>
      </c>
      <c r="C71">
        <v>97082</v>
      </c>
      <c r="D71" t="s">
        <v>62</v>
      </c>
      <c r="E71" t="s">
        <v>63</v>
      </c>
      <c r="F71">
        <v>10.5</v>
      </c>
      <c r="G71">
        <v>61.12</v>
      </c>
      <c r="H71">
        <v>641.76</v>
      </c>
      <c r="I71">
        <v>778.96828800000003</v>
      </c>
      <c r="J71">
        <v>778.96828800000003</v>
      </c>
    </row>
    <row r="72" spans="1:10">
      <c r="A72" t="s">
        <v>270</v>
      </c>
      <c r="B72" t="s">
        <v>61</v>
      </c>
      <c r="C72">
        <v>89357</v>
      </c>
      <c r="D72" t="s">
        <v>271</v>
      </c>
      <c r="E72" t="s">
        <v>102</v>
      </c>
      <c r="F72">
        <v>21</v>
      </c>
      <c r="G72">
        <v>30.47</v>
      </c>
      <c r="H72">
        <v>639.87</v>
      </c>
      <c r="I72">
        <v>776.67420600000003</v>
      </c>
      <c r="J72">
        <v>776.67420600000003</v>
      </c>
    </row>
    <row r="73" spans="1:10">
      <c r="A73" t="s">
        <v>195</v>
      </c>
      <c r="B73" t="s">
        <v>74</v>
      </c>
      <c r="C73" t="s">
        <v>196</v>
      </c>
      <c r="D73" t="s">
        <v>197</v>
      </c>
      <c r="E73" t="s">
        <v>102</v>
      </c>
      <c r="F73">
        <v>70</v>
      </c>
      <c r="G73">
        <v>9</v>
      </c>
      <c r="H73">
        <v>630</v>
      </c>
      <c r="I73">
        <v>764.69399999999996</v>
      </c>
      <c r="J73">
        <v>764.69399999999996</v>
      </c>
    </row>
    <row r="74" spans="1:10">
      <c r="A74" t="s">
        <v>115</v>
      </c>
      <c r="B74" t="s">
        <v>74</v>
      </c>
      <c r="C74" t="s">
        <v>116</v>
      </c>
      <c r="D74" t="s">
        <v>117</v>
      </c>
      <c r="E74" t="s">
        <v>118</v>
      </c>
      <c r="F74">
        <v>1</v>
      </c>
      <c r="G74">
        <v>593.75</v>
      </c>
      <c r="H74">
        <v>593.75</v>
      </c>
      <c r="I74">
        <v>720.69375000000002</v>
      </c>
      <c r="J74">
        <v>720.69375000000002</v>
      </c>
    </row>
    <row r="75" spans="1:10">
      <c r="A75" t="s">
        <v>243</v>
      </c>
      <c r="B75" t="s">
        <v>74</v>
      </c>
      <c r="C75" t="s">
        <v>244</v>
      </c>
      <c r="D75" t="s">
        <v>245</v>
      </c>
      <c r="E75" t="s">
        <v>118</v>
      </c>
      <c r="F75">
        <v>4</v>
      </c>
      <c r="G75">
        <v>140.04</v>
      </c>
      <c r="H75">
        <v>560.16</v>
      </c>
      <c r="I75">
        <v>679.92220799999996</v>
      </c>
      <c r="J75">
        <v>679.92220799999996</v>
      </c>
    </row>
    <row r="76" spans="1:10">
      <c r="A76" t="s">
        <v>137</v>
      </c>
      <c r="B76" t="s">
        <v>61</v>
      </c>
      <c r="C76">
        <v>95241</v>
      </c>
      <c r="D76" t="s">
        <v>68</v>
      </c>
      <c r="E76" t="s">
        <v>66</v>
      </c>
      <c r="F76">
        <v>15</v>
      </c>
      <c r="G76">
        <v>36.01</v>
      </c>
      <c r="H76">
        <v>540.15</v>
      </c>
      <c r="I76">
        <v>655.63406999999995</v>
      </c>
      <c r="J76">
        <v>655.63406999999995</v>
      </c>
    </row>
    <row r="77" spans="1:10">
      <c r="A77" t="s">
        <v>181</v>
      </c>
      <c r="B77" t="s">
        <v>128</v>
      </c>
      <c r="C77" t="s">
        <v>182</v>
      </c>
      <c r="D77" t="s">
        <v>183</v>
      </c>
      <c r="E77" t="s">
        <v>131</v>
      </c>
      <c r="F77">
        <v>2</v>
      </c>
      <c r="G77">
        <v>295</v>
      </c>
      <c r="H77">
        <v>590</v>
      </c>
      <c r="I77">
        <v>654.25099999999998</v>
      </c>
      <c r="J77">
        <v>654.25099999999998</v>
      </c>
    </row>
    <row r="78" spans="1:10">
      <c r="A78" t="s">
        <v>135</v>
      </c>
      <c r="B78" t="s">
        <v>61</v>
      </c>
      <c r="C78">
        <v>97082</v>
      </c>
      <c r="D78" t="s">
        <v>62</v>
      </c>
      <c r="E78" t="s">
        <v>63</v>
      </c>
      <c r="F78">
        <v>8.75</v>
      </c>
      <c r="G78">
        <v>61.12</v>
      </c>
      <c r="H78">
        <v>534.79999999999995</v>
      </c>
      <c r="I78">
        <v>649.14023999999995</v>
      </c>
      <c r="J78">
        <v>649.14023999999995</v>
      </c>
    </row>
    <row r="79" spans="1:10">
      <c r="A79" t="s">
        <v>216</v>
      </c>
      <c r="B79" t="s">
        <v>74</v>
      </c>
      <c r="C79" t="s">
        <v>217</v>
      </c>
      <c r="D79" t="s">
        <v>218</v>
      </c>
      <c r="E79" t="s">
        <v>102</v>
      </c>
      <c r="F79">
        <v>20</v>
      </c>
      <c r="G79">
        <v>26.27</v>
      </c>
      <c r="H79">
        <v>525.4</v>
      </c>
      <c r="I79">
        <v>637.73051999999996</v>
      </c>
      <c r="J79">
        <v>637.73051999999996</v>
      </c>
    </row>
    <row r="80" spans="1:10">
      <c r="A80" t="s">
        <v>231</v>
      </c>
      <c r="B80" t="s">
        <v>74</v>
      </c>
      <c r="C80" t="s">
        <v>232</v>
      </c>
      <c r="D80" t="s">
        <v>233</v>
      </c>
      <c r="E80" t="s">
        <v>118</v>
      </c>
      <c r="F80">
        <v>1</v>
      </c>
      <c r="G80">
        <v>471.58</v>
      </c>
      <c r="H80">
        <v>471.58</v>
      </c>
      <c r="I80">
        <v>572.40380400000004</v>
      </c>
      <c r="J80">
        <v>572.40380400000004</v>
      </c>
    </row>
    <row r="81" spans="1:10">
      <c r="A81" t="s">
        <v>123</v>
      </c>
      <c r="B81" t="s">
        <v>61</v>
      </c>
      <c r="C81">
        <v>100576</v>
      </c>
      <c r="D81" t="s">
        <v>72</v>
      </c>
      <c r="E81" t="s">
        <v>66</v>
      </c>
      <c r="F81">
        <v>221</v>
      </c>
      <c r="G81">
        <v>1.92</v>
      </c>
      <c r="H81">
        <v>424.32</v>
      </c>
      <c r="I81">
        <v>515.03961600000002</v>
      </c>
      <c r="J81">
        <v>515.03961600000002</v>
      </c>
    </row>
    <row r="82" spans="1:10">
      <c r="A82" t="s">
        <v>190</v>
      </c>
      <c r="B82" t="s">
        <v>61</v>
      </c>
      <c r="C82">
        <v>98511</v>
      </c>
      <c r="D82" t="s">
        <v>191</v>
      </c>
      <c r="E82" t="s">
        <v>118</v>
      </c>
      <c r="F82">
        <v>2</v>
      </c>
      <c r="G82">
        <v>205.5</v>
      </c>
      <c r="H82">
        <v>411</v>
      </c>
      <c r="I82">
        <v>498.87180000000001</v>
      </c>
      <c r="J82">
        <v>498.87180000000001</v>
      </c>
    </row>
    <row r="83" spans="1:10">
      <c r="A83" t="s">
        <v>201</v>
      </c>
      <c r="B83" t="s">
        <v>74</v>
      </c>
      <c r="C83" t="s">
        <v>202</v>
      </c>
      <c r="D83" t="s">
        <v>203</v>
      </c>
      <c r="E83" t="s">
        <v>102</v>
      </c>
      <c r="F83">
        <v>6</v>
      </c>
      <c r="G83">
        <v>52.83</v>
      </c>
      <c r="H83">
        <v>316.98</v>
      </c>
      <c r="I83">
        <v>384.75032399999998</v>
      </c>
      <c r="J83">
        <v>384.75032399999998</v>
      </c>
    </row>
    <row r="84" spans="1:10">
      <c r="A84" t="s">
        <v>222</v>
      </c>
      <c r="B84" t="s">
        <v>74</v>
      </c>
      <c r="C84" t="s">
        <v>223</v>
      </c>
      <c r="D84" t="s">
        <v>224</v>
      </c>
      <c r="E84" t="s">
        <v>118</v>
      </c>
      <c r="F84">
        <v>9</v>
      </c>
      <c r="G84">
        <v>34.450000000000003</v>
      </c>
      <c r="H84">
        <v>310.05</v>
      </c>
      <c r="I84">
        <v>376.33868999999999</v>
      </c>
      <c r="J84">
        <v>376.33868999999999</v>
      </c>
    </row>
    <row r="85" spans="1:10">
      <c r="A85" t="s">
        <v>219</v>
      </c>
      <c r="B85" t="s">
        <v>74</v>
      </c>
      <c r="C85" t="s">
        <v>220</v>
      </c>
      <c r="D85" t="s">
        <v>221</v>
      </c>
      <c r="E85" t="s">
        <v>118</v>
      </c>
      <c r="F85">
        <v>8</v>
      </c>
      <c r="G85">
        <v>36.35</v>
      </c>
      <c r="H85">
        <v>290.8</v>
      </c>
      <c r="I85">
        <v>352.97304000000003</v>
      </c>
      <c r="J85">
        <v>352.97304000000003</v>
      </c>
    </row>
    <row r="86" spans="1:10">
      <c r="A86" t="s">
        <v>139</v>
      </c>
      <c r="B86" t="s">
        <v>61</v>
      </c>
      <c r="C86">
        <v>100576</v>
      </c>
      <c r="D86" t="s">
        <v>72</v>
      </c>
      <c r="E86" t="s">
        <v>66</v>
      </c>
      <c r="F86">
        <v>142.85</v>
      </c>
      <c r="G86">
        <v>1.92</v>
      </c>
      <c r="H86">
        <v>274.27</v>
      </c>
      <c r="I86">
        <v>332.90892600000001</v>
      </c>
      <c r="J86">
        <v>332.90892600000001</v>
      </c>
    </row>
    <row r="87" spans="1:10">
      <c r="A87" t="s">
        <v>167</v>
      </c>
      <c r="B87" t="s">
        <v>61</v>
      </c>
      <c r="C87">
        <v>100576</v>
      </c>
      <c r="D87" t="s">
        <v>72</v>
      </c>
      <c r="E87" t="s">
        <v>66</v>
      </c>
      <c r="F87">
        <v>139.86000000000001</v>
      </c>
      <c r="G87">
        <v>1.92</v>
      </c>
      <c r="H87">
        <v>268.52999999999997</v>
      </c>
      <c r="I87">
        <v>325.94171399999999</v>
      </c>
      <c r="J87">
        <v>325.94171399999999</v>
      </c>
    </row>
    <row r="88" spans="1:10">
      <c r="A88" t="s">
        <v>145</v>
      </c>
      <c r="B88" t="s">
        <v>128</v>
      </c>
      <c r="C88" t="s">
        <v>146</v>
      </c>
      <c r="D88" t="s">
        <v>147</v>
      </c>
      <c r="E88" t="s">
        <v>118</v>
      </c>
      <c r="F88">
        <v>2</v>
      </c>
      <c r="G88">
        <v>143.18</v>
      </c>
      <c r="H88">
        <v>286.36</v>
      </c>
      <c r="I88">
        <v>317.54460399999999</v>
      </c>
      <c r="J88">
        <v>317.54460399999999</v>
      </c>
    </row>
    <row r="89" spans="1:10">
      <c r="A89" t="s">
        <v>252</v>
      </c>
      <c r="B89" t="s">
        <v>61</v>
      </c>
      <c r="C89">
        <v>98111</v>
      </c>
      <c r="D89" t="s">
        <v>253</v>
      </c>
      <c r="E89" t="s">
        <v>118</v>
      </c>
      <c r="F89">
        <v>5</v>
      </c>
      <c r="G89">
        <v>42.14</v>
      </c>
      <c r="H89">
        <v>210.7</v>
      </c>
      <c r="I89">
        <v>255.74766</v>
      </c>
      <c r="J89">
        <v>255.74766</v>
      </c>
    </row>
    <row r="90" spans="1:10">
      <c r="A90" t="s">
        <v>204</v>
      </c>
      <c r="B90" t="s">
        <v>74</v>
      </c>
      <c r="C90" t="s">
        <v>205</v>
      </c>
      <c r="D90" t="s">
        <v>206</v>
      </c>
      <c r="E90" t="s">
        <v>118</v>
      </c>
      <c r="F90">
        <v>9</v>
      </c>
      <c r="G90">
        <v>23.35</v>
      </c>
      <c r="H90">
        <v>210.15</v>
      </c>
      <c r="I90">
        <v>255.08007000000001</v>
      </c>
      <c r="J90">
        <v>255.08007000000001</v>
      </c>
    </row>
    <row r="91" spans="1:10">
      <c r="A91" t="s">
        <v>282</v>
      </c>
      <c r="B91" t="s">
        <v>61</v>
      </c>
      <c r="C91">
        <v>86913</v>
      </c>
      <c r="D91" t="s">
        <v>283</v>
      </c>
      <c r="E91" t="s">
        <v>118</v>
      </c>
      <c r="F91">
        <v>3</v>
      </c>
      <c r="G91">
        <v>60.62</v>
      </c>
      <c r="H91">
        <v>181.86</v>
      </c>
      <c r="I91">
        <v>220.741668</v>
      </c>
      <c r="J91">
        <v>220.741668</v>
      </c>
    </row>
    <row r="92" spans="1:10">
      <c r="A92" t="s">
        <v>225</v>
      </c>
      <c r="B92" t="s">
        <v>74</v>
      </c>
      <c r="C92" t="s">
        <v>226</v>
      </c>
      <c r="D92" t="s">
        <v>227</v>
      </c>
      <c r="E92" t="s">
        <v>118</v>
      </c>
      <c r="F92">
        <v>3</v>
      </c>
      <c r="G92">
        <v>48.01</v>
      </c>
      <c r="H92">
        <v>144.03</v>
      </c>
      <c r="I92">
        <v>174.82361399999999</v>
      </c>
      <c r="J92">
        <v>174.82361399999999</v>
      </c>
    </row>
    <row r="93" spans="1:10">
      <c r="A93" t="s">
        <v>240</v>
      </c>
      <c r="B93" t="s">
        <v>74</v>
      </c>
      <c r="C93" t="s">
        <v>241</v>
      </c>
      <c r="D93" t="s">
        <v>242</v>
      </c>
      <c r="E93" t="s">
        <v>118</v>
      </c>
      <c r="F93">
        <v>1</v>
      </c>
      <c r="G93">
        <v>101.24</v>
      </c>
      <c r="H93">
        <v>101.24</v>
      </c>
      <c r="I93">
        <v>122.88511200000001</v>
      </c>
      <c r="J93">
        <v>122.88511200000001</v>
      </c>
    </row>
    <row r="94" spans="1:10">
      <c r="A94" t="s">
        <v>64</v>
      </c>
      <c r="B94" t="s">
        <v>61</v>
      </c>
      <c r="C94">
        <v>97084</v>
      </c>
      <c r="D94" t="s">
        <v>65</v>
      </c>
      <c r="E94" t="s">
        <v>66</v>
      </c>
      <c r="F94">
        <v>130</v>
      </c>
      <c r="G94">
        <v>0.67</v>
      </c>
      <c r="H94">
        <v>87.1</v>
      </c>
      <c r="I94">
        <v>105.72198</v>
      </c>
      <c r="J94">
        <v>105.72198</v>
      </c>
    </row>
    <row r="95" spans="1:10">
      <c r="A95" t="s">
        <v>234</v>
      </c>
      <c r="B95" t="s">
        <v>74</v>
      </c>
      <c r="C95" t="s">
        <v>235</v>
      </c>
      <c r="D95" t="s">
        <v>236</v>
      </c>
      <c r="E95" t="s">
        <v>118</v>
      </c>
      <c r="F95">
        <v>3</v>
      </c>
      <c r="G95">
        <v>15.29</v>
      </c>
      <c r="H95">
        <v>45.87</v>
      </c>
      <c r="I95">
        <v>55.677005999999999</v>
      </c>
      <c r="J95">
        <v>55.677005999999999</v>
      </c>
    </row>
    <row r="96" spans="1:10">
      <c r="A96" t="s">
        <v>274</v>
      </c>
      <c r="B96" t="s">
        <v>61</v>
      </c>
      <c r="C96">
        <v>89366</v>
      </c>
      <c r="D96" t="s">
        <v>275</v>
      </c>
      <c r="E96" t="s">
        <v>118</v>
      </c>
      <c r="F96">
        <v>3</v>
      </c>
      <c r="G96">
        <v>15.15</v>
      </c>
      <c r="H96">
        <v>45.45</v>
      </c>
      <c r="I96">
        <v>55.167209999999997</v>
      </c>
      <c r="J96">
        <v>55.167209999999997</v>
      </c>
    </row>
    <row r="97" spans="1:10">
      <c r="A97" t="s">
        <v>278</v>
      </c>
      <c r="B97" t="s">
        <v>61</v>
      </c>
      <c r="C97">
        <v>89400</v>
      </c>
      <c r="D97" t="s">
        <v>279</v>
      </c>
      <c r="E97" t="s">
        <v>118</v>
      </c>
      <c r="F97">
        <v>2</v>
      </c>
      <c r="G97">
        <v>18.55</v>
      </c>
      <c r="H97">
        <v>37.1</v>
      </c>
      <c r="I97">
        <v>45.031979999999997</v>
      </c>
      <c r="J97">
        <v>45.031979999999997</v>
      </c>
    </row>
    <row r="98" spans="1:10">
      <c r="A98" t="s">
        <v>272</v>
      </c>
      <c r="B98" t="s">
        <v>61</v>
      </c>
      <c r="C98">
        <v>89362</v>
      </c>
      <c r="D98" t="s">
        <v>273</v>
      </c>
      <c r="E98" t="s">
        <v>118</v>
      </c>
      <c r="F98">
        <v>4</v>
      </c>
      <c r="G98">
        <v>8.85</v>
      </c>
      <c r="H98">
        <v>35.4</v>
      </c>
      <c r="I98">
        <v>42.968519999999998</v>
      </c>
      <c r="J98">
        <v>42.968519999999998</v>
      </c>
    </row>
    <row r="99" spans="1:10">
      <c r="A99" t="s">
        <v>120</v>
      </c>
      <c r="B99" t="s">
        <v>61</v>
      </c>
      <c r="C99">
        <v>97084</v>
      </c>
      <c r="D99" t="s">
        <v>65</v>
      </c>
      <c r="E99" t="s">
        <v>66</v>
      </c>
      <c r="F99">
        <v>30</v>
      </c>
      <c r="G99">
        <v>0.67</v>
      </c>
      <c r="H99">
        <v>20.100000000000001</v>
      </c>
      <c r="I99">
        <v>24.397379999999998</v>
      </c>
      <c r="J99">
        <v>24.397379999999998</v>
      </c>
    </row>
    <row r="100" spans="1:10">
      <c r="A100" t="s">
        <v>280</v>
      </c>
      <c r="B100" t="s">
        <v>61</v>
      </c>
      <c r="C100">
        <v>89380</v>
      </c>
      <c r="D100" t="s">
        <v>281</v>
      </c>
      <c r="E100" t="s">
        <v>118</v>
      </c>
      <c r="F100">
        <v>2</v>
      </c>
      <c r="G100">
        <v>9.33</v>
      </c>
      <c r="H100">
        <v>18.66</v>
      </c>
      <c r="I100">
        <v>22.649508000000001</v>
      </c>
      <c r="J100">
        <v>22.649508000000001</v>
      </c>
    </row>
    <row r="101" spans="1:10">
      <c r="A101" t="s">
        <v>136</v>
      </c>
      <c r="B101" t="s">
        <v>61</v>
      </c>
      <c r="C101">
        <v>97084</v>
      </c>
      <c r="D101" t="s">
        <v>65</v>
      </c>
      <c r="E101" t="s">
        <v>66</v>
      </c>
      <c r="F101">
        <v>25</v>
      </c>
      <c r="G101">
        <v>0.67</v>
      </c>
      <c r="H101">
        <v>16.75</v>
      </c>
      <c r="I101">
        <v>20.331150000000001</v>
      </c>
      <c r="J101">
        <v>20.331150000000001</v>
      </c>
    </row>
    <row r="102" spans="1:10">
      <c r="A102" t="s">
        <v>237</v>
      </c>
      <c r="B102" t="s">
        <v>74</v>
      </c>
      <c r="C102" t="s">
        <v>238</v>
      </c>
      <c r="D102" t="s">
        <v>239</v>
      </c>
      <c r="E102" t="s">
        <v>118</v>
      </c>
      <c r="F102">
        <v>1</v>
      </c>
      <c r="G102">
        <v>16.64</v>
      </c>
      <c r="H102">
        <v>16.64</v>
      </c>
      <c r="I102">
        <v>20.197631999999999</v>
      </c>
      <c r="J102">
        <v>20.197631999999999</v>
      </c>
    </row>
    <row r="103" spans="1:10">
      <c r="A103" t="s">
        <v>276</v>
      </c>
      <c r="B103" t="s">
        <v>61</v>
      </c>
      <c r="C103">
        <v>89364</v>
      </c>
      <c r="D103" t="s">
        <v>277</v>
      </c>
      <c r="E103" t="s">
        <v>118</v>
      </c>
      <c r="F103">
        <v>1</v>
      </c>
      <c r="G103">
        <v>10.98</v>
      </c>
      <c r="H103">
        <v>10.98</v>
      </c>
      <c r="I103">
        <v>13.327524</v>
      </c>
      <c r="J103">
        <v>13.327524</v>
      </c>
    </row>
    <row r="104" spans="1:10">
      <c r="A104" t="s">
        <v>254</v>
      </c>
      <c r="B104" t="s">
        <v>74</v>
      </c>
      <c r="C104" t="s">
        <v>255</v>
      </c>
      <c r="D104" t="s">
        <v>256</v>
      </c>
      <c r="E104" t="s">
        <v>118</v>
      </c>
      <c r="F104">
        <v>8</v>
      </c>
      <c r="G104">
        <v>1.01</v>
      </c>
      <c r="H104">
        <v>8.08</v>
      </c>
      <c r="I104">
        <v>9.8075039999999998</v>
      </c>
      <c r="J104">
        <v>9.8075039999999998</v>
      </c>
    </row>
  </sheetData>
  <autoFilter ref="A1:J104" xr:uid="{00000000-0009-0000-0000-000002000000}"/>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9">
    <tabColor theme="6" tint="0.79995117038483843"/>
  </sheetPr>
  <dimension ref="A1:S152"/>
  <sheetViews>
    <sheetView showGridLines="0" view="pageBreakPreview" topLeftCell="C1" zoomScaleNormal="106" zoomScalePageLayoutView="85" workbookViewId="0">
      <pane ySplit="9" topLeftCell="A65" activePane="bottomLeft" state="frozen"/>
      <selection pane="bottomLeft" activeCell="O5" sqref="O5"/>
    </sheetView>
  </sheetViews>
  <sheetFormatPr defaultColWidth="0" defaultRowHeight="12.75"/>
  <cols>
    <col min="1" max="1" width="6.28515625" style="67" hidden="1" customWidth="1"/>
    <col min="2" max="2" width="6.140625" style="338" customWidth="1"/>
    <col min="3" max="3" width="1.85546875" style="338" customWidth="1"/>
    <col min="4" max="4" width="7.28515625" style="253" customWidth="1"/>
    <col min="5" max="5" width="7.28515625" style="72" customWidth="1"/>
    <col min="6" max="6" width="7.7109375" style="71" customWidth="1"/>
    <col min="7" max="7" width="68.28515625" style="70" customWidth="1"/>
    <col min="8" max="8" width="7.140625" style="71" customWidth="1"/>
    <col min="9" max="9" width="10.5703125" style="73" customWidth="1"/>
    <col min="10" max="10" width="13.28515625" style="73" customWidth="1"/>
    <col min="11" max="11" width="14.140625" style="339" customWidth="1"/>
    <col min="12" max="12" width="15" style="73" customWidth="1"/>
    <col min="13" max="13" width="15.42578125" style="340" customWidth="1"/>
    <col min="14" max="14" width="12.7109375" style="340" customWidth="1"/>
    <col min="15" max="15" width="14" style="73" customWidth="1"/>
    <col min="16" max="16" width="15.140625" style="72" hidden="1" customWidth="1"/>
    <col min="17" max="17" width="10" style="71" hidden="1" customWidth="1"/>
    <col min="18" max="18" width="7.28515625" style="71" hidden="1" customWidth="1"/>
    <col min="19" max="19" width="0" style="70" hidden="1" customWidth="1"/>
    <col min="20" max="16384" width="10.28515625" style="70" hidden="1"/>
  </cols>
  <sheetData>
    <row r="1" spans="1:18" ht="30" customHeight="1">
      <c r="A1" s="76"/>
      <c r="D1" s="260" t="s">
        <v>0</v>
      </c>
      <c r="E1" s="491" t="s">
        <v>1</v>
      </c>
      <c r="F1" s="491"/>
      <c r="G1" s="491"/>
      <c r="H1" s="491"/>
      <c r="I1" s="491"/>
      <c r="J1" s="341"/>
      <c r="M1" s="365"/>
      <c r="N1" s="365" t="s">
        <v>301</v>
      </c>
      <c r="O1" s="366">
        <v>45881</v>
      </c>
    </row>
    <row r="2" spans="1:18">
      <c r="A2" s="76"/>
      <c r="D2" s="260" t="s">
        <v>3</v>
      </c>
      <c r="E2" s="342" t="s">
        <v>43</v>
      </c>
      <c r="F2" s="342"/>
      <c r="G2" s="342"/>
      <c r="H2" s="342"/>
      <c r="I2" s="342"/>
      <c r="J2" s="342"/>
      <c r="K2" s="73"/>
      <c r="M2" s="73"/>
      <c r="N2" s="365" t="s">
        <v>302</v>
      </c>
      <c r="O2" s="366" t="s">
        <v>44</v>
      </c>
    </row>
    <row r="3" spans="1:18" ht="15">
      <c r="A3" s="76"/>
      <c r="D3" s="261" t="s">
        <v>6</v>
      </c>
      <c r="E3" s="31">
        <v>45839</v>
      </c>
      <c r="F3" s="262"/>
      <c r="G3" s="262"/>
      <c r="I3" s="93"/>
      <c r="J3" s="93"/>
      <c r="L3" s="285"/>
      <c r="M3" s="285" t="s">
        <v>5</v>
      </c>
      <c r="N3" s="367">
        <f>'BDI GERAL'!B39</f>
        <v>0.26279999999999998</v>
      </c>
      <c r="O3" s="368">
        <f>'BDI GERAL'!C39</f>
        <v>0.21379999999999999</v>
      </c>
      <c r="P3" s="255"/>
    </row>
    <row r="4" spans="1:18" ht="15">
      <c r="A4" s="76"/>
      <c r="C4" s="338" t="s">
        <v>45</v>
      </c>
      <c r="D4" s="81" t="s">
        <v>46</v>
      </c>
      <c r="E4" s="264" t="s">
        <v>9</v>
      </c>
      <c r="F4" s="265"/>
      <c r="G4" s="265"/>
      <c r="I4" s="93"/>
      <c r="J4" s="93"/>
      <c r="L4" s="285"/>
      <c r="M4" s="285" t="s">
        <v>7</v>
      </c>
      <c r="N4" s="367">
        <f>'BDI DIF.'!B33</f>
        <v>0.15190000000000001</v>
      </c>
      <c r="O4" s="368">
        <f>'BDI DIF.'!C33</f>
        <v>0.1089</v>
      </c>
      <c r="P4" s="255"/>
    </row>
    <row r="5" spans="1:18" ht="15">
      <c r="A5" s="76"/>
      <c r="D5" s="81"/>
      <c r="E5" s="492"/>
      <c r="F5" s="493"/>
      <c r="G5" s="493"/>
      <c r="I5" s="93"/>
      <c r="J5" s="93"/>
      <c r="L5" s="369"/>
      <c r="M5" s="285" t="s">
        <v>47</v>
      </c>
      <c r="N5" s="370">
        <f>'ENCARGOS SOCIAIS'!C43/100</f>
        <v>0.9123</v>
      </c>
      <c r="O5" s="371">
        <f>'ENCARGOS SOCIAIS'!E43/100</f>
        <v>1.1384000000000001</v>
      </c>
    </row>
    <row r="6" spans="1:18">
      <c r="A6" s="76"/>
      <c r="D6" s="81"/>
      <c r="F6" s="79"/>
      <c r="G6" s="79"/>
      <c r="I6" s="93"/>
      <c r="J6" s="93"/>
      <c r="L6" s="372"/>
      <c r="M6" s="285" t="s">
        <v>48</v>
      </c>
      <c r="N6" s="370">
        <f>'ENCARGOS SOCIAIS'!D43/100</f>
        <v>0.52090000000000003</v>
      </c>
      <c r="O6" s="371">
        <f>'ENCARGOS SOCIAIS'!F43/100</f>
        <v>0.70109999999999995</v>
      </c>
    </row>
    <row r="7" spans="1:18">
      <c r="A7" s="76"/>
      <c r="B7" s="5"/>
      <c r="C7" s="5"/>
      <c r="D7" s="494" t="s">
        <v>49</v>
      </c>
      <c r="E7" s="494"/>
      <c r="F7" s="494"/>
      <c r="G7" s="494"/>
      <c r="H7" s="494"/>
      <c r="I7" s="494"/>
      <c r="J7" s="494"/>
      <c r="K7" s="494"/>
      <c r="L7" s="494"/>
      <c r="M7" s="494"/>
      <c r="N7" s="494"/>
      <c r="O7" s="494"/>
    </row>
    <row r="8" spans="1:18">
      <c r="A8" s="76"/>
      <c r="D8" s="343"/>
      <c r="E8" s="344"/>
      <c r="F8" s="345"/>
      <c r="G8" s="346" t="s">
        <v>50</v>
      </c>
      <c r="H8" s="347" t="s">
        <v>50</v>
      </c>
      <c r="I8" s="373"/>
      <c r="J8" s="373"/>
      <c r="K8" s="374" t="s">
        <v>50</v>
      </c>
      <c r="L8" s="374"/>
      <c r="M8" s="375" t="s">
        <v>50</v>
      </c>
      <c r="N8" s="375"/>
      <c r="O8" s="374" t="s">
        <v>50</v>
      </c>
    </row>
    <row r="9" spans="1:18" s="335" customFormat="1" ht="26.25" customHeight="1">
      <c r="A9" s="348"/>
      <c r="B9" s="349"/>
      <c r="C9" s="349"/>
      <c r="D9" s="350" t="s">
        <v>13</v>
      </c>
      <c r="E9" s="350" t="s">
        <v>51</v>
      </c>
      <c r="F9" s="351" t="s">
        <v>52</v>
      </c>
      <c r="G9" s="352" t="s">
        <v>53</v>
      </c>
      <c r="H9" s="351" t="s">
        <v>54</v>
      </c>
      <c r="I9" s="376" t="s">
        <v>55</v>
      </c>
      <c r="J9" s="377" t="s">
        <v>303</v>
      </c>
      <c r="K9" s="377" t="s">
        <v>56</v>
      </c>
      <c r="L9" s="377" t="s">
        <v>304</v>
      </c>
      <c r="M9" s="378" t="s">
        <v>57</v>
      </c>
      <c r="N9" s="378" t="s">
        <v>305</v>
      </c>
      <c r="O9" s="377" t="s">
        <v>58</v>
      </c>
      <c r="P9" s="379"/>
      <c r="Q9" s="391"/>
      <c r="R9" s="391"/>
    </row>
    <row r="10" spans="1:18" s="336" customFormat="1" ht="15" customHeight="1">
      <c r="A10" s="76"/>
      <c r="B10" s="5"/>
      <c r="C10" s="5"/>
      <c r="D10" s="353" t="s">
        <v>18</v>
      </c>
      <c r="E10" s="353"/>
      <c r="F10" s="354"/>
      <c r="G10" s="355" t="s">
        <v>19</v>
      </c>
      <c r="H10" s="356"/>
      <c r="I10" s="356"/>
      <c r="J10" s="356"/>
      <c r="K10" s="356"/>
      <c r="L10" s="356"/>
      <c r="M10" s="356"/>
      <c r="N10" s="356"/>
      <c r="O10" s="380"/>
      <c r="P10" s="381"/>
      <c r="Q10" s="392"/>
      <c r="R10" s="392"/>
    </row>
    <row r="11" spans="1:18" s="336" customFormat="1">
      <c r="A11" s="76"/>
      <c r="B11" s="5"/>
      <c r="C11" s="5"/>
      <c r="D11" s="357">
        <v>1</v>
      </c>
      <c r="E11" s="357"/>
      <c r="F11" s="358"/>
      <c r="G11" s="359" t="s">
        <v>20</v>
      </c>
      <c r="H11" s="360"/>
      <c r="I11" s="382"/>
      <c r="J11" s="382"/>
      <c r="K11" s="382"/>
      <c r="L11" s="383">
        <f>SUBTOTAL(9,L12:L15)</f>
        <v>11420.5</v>
      </c>
      <c r="M11" s="383">
        <f>SUBTOTAL(9,M12:M15)</f>
        <v>11869.76</v>
      </c>
      <c r="N11" s="383">
        <f>SUBTOTAL(9,N12:N15)</f>
        <v>14421.8074</v>
      </c>
      <c r="O11" s="383">
        <f>SUBTOTAL(9,O12:O15)</f>
        <v>14407.514687999999</v>
      </c>
      <c r="P11" s="384"/>
      <c r="Q11" s="392"/>
      <c r="R11" s="392"/>
    </row>
    <row r="12" spans="1:18" s="67" customFormat="1">
      <c r="A12" s="76"/>
      <c r="B12" s="5"/>
      <c r="C12" s="5"/>
      <c r="D12" s="361" t="s">
        <v>60</v>
      </c>
      <c r="E12" s="361" t="s">
        <v>61</v>
      </c>
      <c r="F12" s="362">
        <v>97082</v>
      </c>
      <c r="G12" s="363" t="s">
        <v>62</v>
      </c>
      <c r="H12" s="364" t="s">
        <v>63</v>
      </c>
      <c r="I12" s="385">
        <v>32.5</v>
      </c>
      <c r="J12" s="386">
        <f>IF(F12&lt;&gt;"",IFERROR(VLOOKUP(TRIM(_xlfn.NUMBERVALUE(F12)),'COMP.'!G:M,4,0),VLOOKUP(F12,'COMP.'!G:M,4,0)),"")</f>
        <v>64.64</v>
      </c>
      <c r="K12" s="386">
        <f>IF(F12&lt;&gt;"",IFERROR(VLOOKUP(TRIM(_xlfn.NUMBERVALUE(F12)),'COMP.'!G:M,5,0),VLOOKUP(F12,'COMP.'!G:M,5,0)),"")</f>
        <v>69.92</v>
      </c>
      <c r="L12" s="387">
        <f>ROUND(I12*J12,2)</f>
        <v>2100.8000000000002</v>
      </c>
      <c r="M12" s="387">
        <f>ROUND(I12*K12,2)</f>
        <v>2272.4</v>
      </c>
      <c r="N12" s="385">
        <f>IF(B12="",(L12*(1+$N$3)),(L12*(1+$N$4)))</f>
        <v>2652.8902400000002</v>
      </c>
      <c r="O12" s="385">
        <f>IF(C12="",(M12*(1+$O$3)),(M12*(1+$O$4)))</f>
        <v>2758.2391200000002</v>
      </c>
      <c r="P12" s="388"/>
      <c r="Q12" s="338"/>
      <c r="R12" s="338"/>
    </row>
    <row r="13" spans="1:18" s="67" customFormat="1" ht="25.5">
      <c r="A13" s="76"/>
      <c r="B13" s="5"/>
      <c r="C13" s="5"/>
      <c r="D13" s="361" t="s">
        <v>64</v>
      </c>
      <c r="E13" s="361" t="s">
        <v>61</v>
      </c>
      <c r="F13" s="362">
        <v>97084</v>
      </c>
      <c r="G13" s="363" t="s">
        <v>65</v>
      </c>
      <c r="H13" s="364" t="s">
        <v>66</v>
      </c>
      <c r="I13" s="385">
        <v>130</v>
      </c>
      <c r="J13" s="386">
        <f>IF(F13&lt;&gt;"",IFERROR(VLOOKUP(TRIM(_xlfn.NUMBERVALUE(F13)),'COMP.'!G:M,4,0),VLOOKUP(F13,'COMP.'!G:M,4,0)),"")</f>
        <v>0.71</v>
      </c>
      <c r="K13" s="386">
        <f>IF(F13&lt;&gt;"",IFERROR(VLOOKUP(TRIM(_xlfn.NUMBERVALUE(F13)),'COMP.'!G:M,5,0),VLOOKUP(F13,'COMP.'!G:M,5,0)),"")</f>
        <v>0.76</v>
      </c>
      <c r="L13" s="387">
        <f t="shared" ref="L13:L15" si="0">ROUND(I13*J13,2)</f>
        <v>92.3</v>
      </c>
      <c r="M13" s="387">
        <f t="shared" ref="M13:M15" si="1">ROUND(I13*K13,2)</f>
        <v>98.8</v>
      </c>
      <c r="N13" s="385">
        <f t="shared" ref="N13:N15" si="2">IF(B13="",(L13*(1+$N$3)),(L13*(1+$N$4)))</f>
        <v>116.55643999999999</v>
      </c>
      <c r="O13" s="385">
        <f t="shared" ref="O13:O15" si="3">IF(C13="",(M13*(1+$O$3)),(M13*(1+$O$4)))</f>
        <v>119.92344</v>
      </c>
      <c r="P13" s="388"/>
      <c r="Q13" s="338"/>
      <c r="R13" s="338"/>
    </row>
    <row r="14" spans="1:18" s="67" customFormat="1" ht="25.5">
      <c r="A14" s="76"/>
      <c r="B14" s="5"/>
      <c r="C14" s="5"/>
      <c r="D14" s="361" t="s">
        <v>67</v>
      </c>
      <c r="E14" s="361" t="s">
        <v>61</v>
      </c>
      <c r="F14" s="362">
        <v>95241</v>
      </c>
      <c r="G14" s="363" t="s">
        <v>68</v>
      </c>
      <c r="H14" s="364" t="s">
        <v>66</v>
      </c>
      <c r="I14" s="385">
        <v>78</v>
      </c>
      <c r="J14" s="386">
        <f>IF(F14&lt;&gt;"",IFERROR(VLOOKUP(TRIM(_xlfn.NUMBERVALUE(F14)),'COMP.'!G:M,4,0),VLOOKUP(F14,'COMP.'!G:M,4,0)),"")</f>
        <v>36.700000000000003</v>
      </c>
      <c r="K14" s="386">
        <f>IF(F14&lt;&gt;"",IFERROR(VLOOKUP(TRIM(_xlfn.NUMBERVALUE(F14)),'COMP.'!G:M,5,0),VLOOKUP(F14,'COMP.'!G:M,5,0)),"")</f>
        <v>37.92</v>
      </c>
      <c r="L14" s="387">
        <f t="shared" si="0"/>
        <v>2862.6</v>
      </c>
      <c r="M14" s="387">
        <f t="shared" si="1"/>
        <v>2957.76</v>
      </c>
      <c r="N14" s="385">
        <f t="shared" si="2"/>
        <v>3614.8912799999998</v>
      </c>
      <c r="O14" s="385">
        <f t="shared" si="3"/>
        <v>3590.1290880000001</v>
      </c>
      <c r="P14" s="388"/>
      <c r="Q14" s="338"/>
      <c r="R14" s="338"/>
    </row>
    <row r="15" spans="1:18" s="67" customFormat="1">
      <c r="A15" s="76"/>
      <c r="B15" s="5"/>
      <c r="C15" s="5"/>
      <c r="D15" s="361" t="s">
        <v>69</v>
      </c>
      <c r="E15" s="361" t="s">
        <v>61</v>
      </c>
      <c r="F15" s="362">
        <v>89470</v>
      </c>
      <c r="G15" s="363" t="s">
        <v>70</v>
      </c>
      <c r="H15" s="364" t="s">
        <v>66</v>
      </c>
      <c r="I15" s="385">
        <v>64</v>
      </c>
      <c r="J15" s="386">
        <f>IF(F15&lt;&gt;"",IFERROR(VLOOKUP(TRIM(_xlfn.NUMBERVALUE(F15)),'COMP.'!G:M,4,0),VLOOKUP(F15,'COMP.'!G:M,4,0)),"")</f>
        <v>99.45</v>
      </c>
      <c r="K15" s="386">
        <f>IF(F15&lt;&gt;"",IFERROR(VLOOKUP(TRIM(_xlfn.NUMBERVALUE(F15)),'COMP.'!G:M,5,0),VLOOKUP(F15,'COMP.'!G:M,5,0)),"")</f>
        <v>102.2</v>
      </c>
      <c r="L15" s="387">
        <f t="shared" si="0"/>
        <v>6364.8</v>
      </c>
      <c r="M15" s="387">
        <f t="shared" si="1"/>
        <v>6540.8</v>
      </c>
      <c r="N15" s="385">
        <f t="shared" si="2"/>
        <v>8037.4694399999998</v>
      </c>
      <c r="O15" s="385">
        <f t="shared" si="3"/>
        <v>7939.2230399999999</v>
      </c>
      <c r="P15" s="388"/>
      <c r="Q15" s="338"/>
      <c r="R15" s="338"/>
    </row>
    <row r="16" spans="1:18" s="336" customFormat="1">
      <c r="A16" s="76"/>
      <c r="B16" s="5"/>
      <c r="C16" s="5"/>
      <c r="D16" s="357">
        <v>2</v>
      </c>
      <c r="E16" s="357"/>
      <c r="F16" s="358"/>
      <c r="G16" s="359" t="s">
        <v>21</v>
      </c>
      <c r="H16" s="360"/>
      <c r="I16" s="382"/>
      <c r="J16" s="389" t="str">
        <f>IF(F16&lt;&gt;"",IFERROR(VLOOKUP(TRIM(_xlfn.NUMBERVALUE(F16)),'COMP.'!G:M,4,0),VLOOKUP(F16,'COMP.'!G:M,4,0)),"")</f>
        <v/>
      </c>
      <c r="K16" s="389" t="str">
        <f>IF(F16&lt;&gt;"",IFERROR(VLOOKUP(TRIM(_xlfn.NUMBERVALUE(F16)),'COMP.'!G:M,5,0),VLOOKUP(F16,'COMP.'!G:M,5,0)),"")</f>
        <v/>
      </c>
      <c r="L16" s="383">
        <f>SUBTOTAL(9,L17:L23)</f>
        <v>264143.34000000003</v>
      </c>
      <c r="M16" s="383">
        <f>SUBTOTAL(9,M17:M23)</f>
        <v>265463.53000000003</v>
      </c>
      <c r="N16" s="383">
        <f>SUBTOTAL(9,N17:N23)</f>
        <v>333560.209752</v>
      </c>
      <c r="O16" s="383">
        <f>SUBTOTAL(9,O17:O23)</f>
        <v>322219.63271400001</v>
      </c>
      <c r="P16" s="381"/>
      <c r="Q16" s="392"/>
      <c r="R16" s="392"/>
    </row>
    <row r="17" spans="1:19" s="67" customFormat="1" ht="25.5">
      <c r="A17" s="76"/>
      <c r="B17" s="5"/>
      <c r="C17" s="5"/>
      <c r="D17" s="361" t="s">
        <v>71</v>
      </c>
      <c r="E17" s="361" t="s">
        <v>61</v>
      </c>
      <c r="F17" s="362">
        <v>100576</v>
      </c>
      <c r="G17" s="363" t="s">
        <v>72</v>
      </c>
      <c r="H17" s="364" t="s">
        <v>66</v>
      </c>
      <c r="I17" s="385">
        <v>1500</v>
      </c>
      <c r="J17" s="386">
        <f>IF(F17&lt;&gt;"",IFERROR(VLOOKUP(TRIM(_xlfn.NUMBERVALUE(F17)),'COMP.'!G:M,4,0),VLOOKUP(F17,'COMP.'!G:M,4,0)),"")</f>
        <v>2.56</v>
      </c>
      <c r="K17" s="386">
        <f>IF(F17&lt;&gt;"",IFERROR(VLOOKUP(TRIM(_xlfn.NUMBERVALUE(F17)),'COMP.'!G:M,5,0),VLOOKUP(F17,'COMP.'!G:M,5,0)),"")</f>
        <v>2.62</v>
      </c>
      <c r="L17" s="387">
        <f t="shared" ref="L17:L23" si="4">ROUND(I17*J17,2)</f>
        <v>3840</v>
      </c>
      <c r="M17" s="387">
        <f t="shared" ref="M17:M23" si="5">ROUND(I17*K17,2)</f>
        <v>3930</v>
      </c>
      <c r="N17" s="385">
        <f t="shared" ref="N17:N23" si="6">IF(B17="",(L17*(1+$N$3)),(L17*(1+$N$4)))</f>
        <v>4849.152</v>
      </c>
      <c r="O17" s="385">
        <f t="shared" ref="O17:O23" si="7">IF(C17="",(M17*(1+$O$3)),(M17*(1+$O$4)))</f>
        <v>4770.2340000000004</v>
      </c>
      <c r="P17" s="388"/>
      <c r="Q17" s="338"/>
      <c r="R17" s="338"/>
    </row>
    <row r="18" spans="1:19" s="67" customFormat="1" ht="20.25" customHeight="1">
      <c r="A18" s="76"/>
      <c r="B18" s="5"/>
      <c r="C18" s="5"/>
      <c r="D18" s="361" t="s">
        <v>73</v>
      </c>
      <c r="E18" s="361" t="s">
        <v>74</v>
      </c>
      <c r="F18" s="362" t="s">
        <v>75</v>
      </c>
      <c r="G18" s="363" t="s">
        <v>76</v>
      </c>
      <c r="H18" s="364" t="s">
        <v>63</v>
      </c>
      <c r="I18" s="385">
        <v>140</v>
      </c>
      <c r="J18" s="386">
        <f>IF(F18&lt;&gt;"",IFERROR(VLOOKUP(TRIM(_xlfn.NUMBERVALUE(F18)),'COMP.'!G:M,4,0),VLOOKUP(F18,'COMP.'!G:M,4,0)),"")</f>
        <v>149.91999999999999</v>
      </c>
      <c r="K18" s="386">
        <f>IF(F18&lt;&gt;"",IFERROR(VLOOKUP(TRIM(_xlfn.NUMBERVALUE(F18)),'COMP.'!G:M,5,0),VLOOKUP(F18,'COMP.'!G:M,5,0)),"")</f>
        <v>153.05000000000001</v>
      </c>
      <c r="L18" s="387">
        <f t="shared" si="4"/>
        <v>20988.799999999999</v>
      </c>
      <c r="M18" s="387">
        <f t="shared" si="5"/>
        <v>21427</v>
      </c>
      <c r="N18" s="385">
        <f t="shared" si="6"/>
        <v>26504.656640000001</v>
      </c>
      <c r="O18" s="385">
        <f t="shared" si="7"/>
        <v>26008.0926</v>
      </c>
      <c r="P18" s="388"/>
      <c r="Q18" s="393"/>
      <c r="R18" s="338"/>
      <c r="S18" s="315"/>
    </row>
    <row r="19" spans="1:19" s="67" customFormat="1">
      <c r="A19" s="76"/>
      <c r="B19" s="5"/>
      <c r="C19" s="5"/>
      <c r="D19" s="361" t="s">
        <v>77</v>
      </c>
      <c r="E19" s="361" t="s">
        <v>74</v>
      </c>
      <c r="F19" s="362" t="s">
        <v>78</v>
      </c>
      <c r="G19" s="363" t="s">
        <v>79</v>
      </c>
      <c r="H19" s="364" t="s">
        <v>63</v>
      </c>
      <c r="I19" s="385">
        <v>70</v>
      </c>
      <c r="J19" s="386">
        <f>IF(F19&lt;&gt;"",IFERROR(VLOOKUP(TRIM(_xlfn.NUMBERVALUE(F19)),'COMP.'!G:M,4,0),VLOOKUP(F19,'COMP.'!G:M,4,0)),"")</f>
        <v>173.75</v>
      </c>
      <c r="K19" s="386">
        <f>IF(F19&lt;&gt;"",IFERROR(VLOOKUP(TRIM(_xlfn.NUMBERVALUE(F19)),'COMP.'!G:M,5,0),VLOOKUP(F19,'COMP.'!G:M,5,0)),"")</f>
        <v>177.42</v>
      </c>
      <c r="L19" s="387">
        <f t="shared" si="4"/>
        <v>12162.5</v>
      </c>
      <c r="M19" s="387">
        <f t="shared" si="5"/>
        <v>12419.4</v>
      </c>
      <c r="N19" s="385">
        <f t="shared" si="6"/>
        <v>15358.805</v>
      </c>
      <c r="O19" s="385">
        <f t="shared" si="7"/>
        <v>15074.667719999999</v>
      </c>
      <c r="P19" s="388"/>
      <c r="Q19" s="338"/>
      <c r="R19" s="338"/>
    </row>
    <row r="20" spans="1:19" s="67" customFormat="1">
      <c r="A20" s="76"/>
      <c r="B20" s="5"/>
      <c r="C20" s="5"/>
      <c r="D20" s="361" t="s">
        <v>80</v>
      </c>
      <c r="E20" s="361" t="s">
        <v>74</v>
      </c>
      <c r="F20" s="362" t="s">
        <v>81</v>
      </c>
      <c r="G20" s="363" t="s">
        <v>82</v>
      </c>
      <c r="H20" s="364" t="s">
        <v>63</v>
      </c>
      <c r="I20" s="385">
        <v>70</v>
      </c>
      <c r="J20" s="386">
        <f>IF(F20&lt;&gt;"",IFERROR(VLOOKUP(TRIM(_xlfn.NUMBERVALUE(F20)),'COMP.'!G:M,4,0),VLOOKUP(F20,'COMP.'!G:M,4,0)),"")</f>
        <v>173.75</v>
      </c>
      <c r="K20" s="386">
        <f>IF(F20&lt;&gt;"",IFERROR(VLOOKUP(TRIM(_xlfn.NUMBERVALUE(F20)),'COMP.'!G:M,5,0),VLOOKUP(F20,'COMP.'!G:M,5,0)),"")</f>
        <v>177.42</v>
      </c>
      <c r="L20" s="387">
        <f t="shared" si="4"/>
        <v>12162.5</v>
      </c>
      <c r="M20" s="387">
        <f t="shared" si="5"/>
        <v>12419.4</v>
      </c>
      <c r="N20" s="385">
        <f t="shared" si="6"/>
        <v>15358.805</v>
      </c>
      <c r="O20" s="385">
        <f t="shared" si="7"/>
        <v>15074.667719999999</v>
      </c>
      <c r="P20" s="388"/>
      <c r="Q20" s="338"/>
      <c r="R20" s="338"/>
    </row>
    <row r="21" spans="1:19" s="67" customFormat="1" ht="25.5">
      <c r="A21" s="76"/>
      <c r="B21" s="5"/>
      <c r="C21" s="5"/>
      <c r="D21" s="361" t="s">
        <v>83</v>
      </c>
      <c r="E21" s="361" t="s">
        <v>74</v>
      </c>
      <c r="F21" s="362" t="s">
        <v>84</v>
      </c>
      <c r="G21" s="363" t="s">
        <v>85</v>
      </c>
      <c r="H21" s="364" t="s">
        <v>66</v>
      </c>
      <c r="I21" s="385">
        <v>1400</v>
      </c>
      <c r="J21" s="386">
        <f>IF(F21&lt;&gt;"",IFERROR(VLOOKUP(TRIM(_xlfn.NUMBERVALUE(F21)),'COMP.'!G:M,4,0),VLOOKUP(F21,'COMP.'!G:M,4,0)),"")</f>
        <v>147.44999999999999</v>
      </c>
      <c r="K21" s="386">
        <f>IF(F21&lt;&gt;"",IFERROR(VLOOKUP(TRIM(_xlfn.NUMBERVALUE(F21)),'COMP.'!G:M,5,0),VLOOKUP(F21,'COMP.'!G:M,5,0)),"")</f>
        <v>147.44999999999999</v>
      </c>
      <c r="L21" s="387">
        <f t="shared" si="4"/>
        <v>206430</v>
      </c>
      <c r="M21" s="387">
        <f t="shared" si="5"/>
        <v>206430</v>
      </c>
      <c r="N21" s="385">
        <f t="shared" si="6"/>
        <v>260679.804</v>
      </c>
      <c r="O21" s="385">
        <f t="shared" si="7"/>
        <v>250564.734</v>
      </c>
      <c r="P21" s="388"/>
      <c r="Q21" s="338"/>
      <c r="R21" s="338"/>
    </row>
    <row r="22" spans="1:19" s="67" customFormat="1" ht="25.5">
      <c r="A22" s="76"/>
      <c r="B22" s="5"/>
      <c r="C22" s="5"/>
      <c r="D22" s="361" t="s">
        <v>86</v>
      </c>
      <c r="E22" s="361" t="s">
        <v>61</v>
      </c>
      <c r="F22" s="362">
        <v>95241</v>
      </c>
      <c r="G22" s="363" t="s">
        <v>68</v>
      </c>
      <c r="H22" s="364" t="s">
        <v>66</v>
      </c>
      <c r="I22" s="385">
        <v>99</v>
      </c>
      <c r="J22" s="386">
        <f>IF(F22&lt;&gt;"",IFERROR(VLOOKUP(TRIM(_xlfn.NUMBERVALUE(F22)),'COMP.'!G:M,4,0),VLOOKUP(F22,'COMP.'!G:M,4,0)),"")</f>
        <v>36.700000000000003</v>
      </c>
      <c r="K22" s="386">
        <f>IF(F22&lt;&gt;"",IFERROR(VLOOKUP(TRIM(_xlfn.NUMBERVALUE(F22)),'COMP.'!G:M,5,0),VLOOKUP(F22,'COMP.'!G:M,5,0)),"")</f>
        <v>37.92</v>
      </c>
      <c r="L22" s="387">
        <f t="shared" si="4"/>
        <v>3633.3</v>
      </c>
      <c r="M22" s="387">
        <f t="shared" si="5"/>
        <v>3754.08</v>
      </c>
      <c r="N22" s="385">
        <f t="shared" si="6"/>
        <v>4588.1312399999997</v>
      </c>
      <c r="O22" s="385">
        <f t="shared" si="7"/>
        <v>4556.7023040000004</v>
      </c>
      <c r="P22" s="388"/>
      <c r="Q22" s="338"/>
      <c r="R22" s="338"/>
    </row>
    <row r="23" spans="1:19" s="67" customFormat="1" ht="38.25">
      <c r="A23" s="76"/>
      <c r="B23" s="5"/>
      <c r="C23" s="5"/>
      <c r="D23" s="361" t="s">
        <v>87</v>
      </c>
      <c r="E23" s="361" t="s">
        <v>74</v>
      </c>
      <c r="F23" s="362" t="s">
        <v>88</v>
      </c>
      <c r="G23" s="363" t="s">
        <v>89</v>
      </c>
      <c r="H23" s="364" t="s">
        <v>66</v>
      </c>
      <c r="I23" s="385">
        <v>99</v>
      </c>
      <c r="J23" s="386">
        <f>IF(F23&lt;&gt;"",IFERROR(VLOOKUP(TRIM(_xlfn.NUMBERVALUE(F23)),'COMP.'!G:M,4,0),VLOOKUP(F23,'COMP.'!G:M,4,0)),"")</f>
        <v>49.76</v>
      </c>
      <c r="K23" s="386">
        <f>IF(F23&lt;&gt;"",IFERROR(VLOOKUP(TRIM(_xlfn.NUMBERVALUE(F23)),'COMP.'!G:M,5,0),VLOOKUP(F23,'COMP.'!G:M,5,0)),"")</f>
        <v>51.35</v>
      </c>
      <c r="L23" s="387">
        <f t="shared" si="4"/>
        <v>4926.24</v>
      </c>
      <c r="M23" s="387">
        <f t="shared" si="5"/>
        <v>5083.6499999999996</v>
      </c>
      <c r="N23" s="385">
        <f t="shared" si="6"/>
        <v>6220.8558720000001</v>
      </c>
      <c r="O23" s="385">
        <f t="shared" si="7"/>
        <v>6170.5343700000003</v>
      </c>
      <c r="P23" s="388"/>
      <c r="Q23" s="338"/>
      <c r="R23" s="338"/>
    </row>
    <row r="24" spans="1:19" s="336" customFormat="1">
      <c r="A24" s="76"/>
      <c r="B24" s="5"/>
      <c r="C24" s="5"/>
      <c r="D24" s="357">
        <v>3</v>
      </c>
      <c r="E24" s="357"/>
      <c r="F24" s="358"/>
      <c r="G24" s="359" t="s">
        <v>22</v>
      </c>
      <c r="H24" s="360"/>
      <c r="I24" s="382"/>
      <c r="J24" s="389" t="str">
        <f>IF(F24&lt;&gt;"",IFERROR(VLOOKUP(TRIM(_xlfn.NUMBERVALUE(F24)),'COMP.'!G:M,4,0),VLOOKUP(F24,'COMP.'!G:M,4,0)),"")</f>
        <v/>
      </c>
      <c r="K24" s="389" t="str">
        <f>IF(F24&lt;&gt;"",IFERROR(VLOOKUP(TRIM(_xlfn.NUMBERVALUE(F24)),'COMP.'!G:M,5,0),VLOOKUP(F24,'COMP.'!G:M,5,0)),"")</f>
        <v/>
      </c>
      <c r="L24" s="383">
        <f>SUBTOTAL(9,L25:L29)</f>
        <v>29306.65</v>
      </c>
      <c r="M24" s="383">
        <f>SUBTOTAL(9,M25:M29)</f>
        <v>30453.24</v>
      </c>
      <c r="N24" s="383">
        <f>SUBTOTAL(9,N25:N29)</f>
        <v>37008.437619999997</v>
      </c>
      <c r="O24" s="383">
        <f>SUBTOTAL(9,O25:O29)</f>
        <v>36964.142712000001</v>
      </c>
      <c r="P24" s="381"/>
      <c r="Q24" s="392"/>
      <c r="R24" s="392"/>
    </row>
    <row r="25" spans="1:19" s="67" customFormat="1" ht="25.5">
      <c r="A25" s="76"/>
      <c r="B25" s="5"/>
      <c r="C25" s="5"/>
      <c r="D25" s="361" t="s">
        <v>90</v>
      </c>
      <c r="E25" s="361" t="s">
        <v>61</v>
      </c>
      <c r="F25" s="362">
        <v>96542</v>
      </c>
      <c r="G25" s="363" t="s">
        <v>91</v>
      </c>
      <c r="H25" s="364" t="s">
        <v>66</v>
      </c>
      <c r="I25" s="385">
        <v>80.599999999999994</v>
      </c>
      <c r="J25" s="386">
        <f>IF(F25&lt;&gt;"",IFERROR(VLOOKUP(TRIM(_xlfn.NUMBERVALUE(F25)),'COMP.'!G:M,4,0),VLOOKUP(F25,'COMP.'!G:M,4,0)),"")</f>
        <v>94.41</v>
      </c>
      <c r="K25" s="386">
        <f>IF(F25&lt;&gt;"",IFERROR(VLOOKUP(TRIM(_xlfn.NUMBERVALUE(F25)),'COMP.'!G:M,5,0),VLOOKUP(F25,'COMP.'!G:M,5,0)),"")</f>
        <v>100.08</v>
      </c>
      <c r="L25" s="387">
        <f t="shared" ref="L25:L29" si="8">ROUND(I25*J25,2)</f>
        <v>7609.45</v>
      </c>
      <c r="M25" s="387">
        <f t="shared" ref="M25:M29" si="9">ROUND(I25*K25,2)</f>
        <v>8066.45</v>
      </c>
      <c r="N25" s="385">
        <f t="shared" ref="N25:N29" si="10">IF(B25="",(L25*(1+$N$3)),(L25*(1+$N$4)))</f>
        <v>9609.2134600000009</v>
      </c>
      <c r="O25" s="385">
        <f t="shared" ref="O25:O29" si="11">IF(C25="",(M25*(1+$O$3)),(M25*(1+$O$4)))</f>
        <v>9791.0570100000004</v>
      </c>
      <c r="P25" s="388"/>
      <c r="Q25" s="338"/>
      <c r="R25" s="338"/>
    </row>
    <row r="26" spans="1:19" s="67" customFormat="1" ht="25.5">
      <c r="A26" s="76"/>
      <c r="B26" s="5"/>
      <c r="C26" s="5"/>
      <c r="D26" s="361" t="s">
        <v>92</v>
      </c>
      <c r="E26" s="361" t="s">
        <v>61</v>
      </c>
      <c r="F26" s="362">
        <v>96543</v>
      </c>
      <c r="G26" s="363" t="s">
        <v>93</v>
      </c>
      <c r="H26" s="364" t="s">
        <v>94</v>
      </c>
      <c r="I26" s="385">
        <v>124</v>
      </c>
      <c r="J26" s="386">
        <f>IF(F26&lt;&gt;"",IFERROR(VLOOKUP(TRIM(_xlfn.NUMBERVALUE(F26)),'COMP.'!G:M,4,0),VLOOKUP(F26,'COMP.'!G:M,4,0)),"")</f>
        <v>19.850000000000001</v>
      </c>
      <c r="K26" s="386">
        <f>IF(F26&lt;&gt;"",IFERROR(VLOOKUP(TRIM(_xlfn.NUMBERVALUE(F26)),'COMP.'!G:M,5,0),VLOOKUP(F26,'COMP.'!G:M,5,0)),"")</f>
        <v>20.79</v>
      </c>
      <c r="L26" s="387">
        <f t="shared" si="8"/>
        <v>2461.4</v>
      </c>
      <c r="M26" s="387">
        <f t="shared" si="9"/>
        <v>2577.96</v>
      </c>
      <c r="N26" s="385">
        <f t="shared" si="10"/>
        <v>3108.2559200000001</v>
      </c>
      <c r="O26" s="385">
        <f t="shared" si="11"/>
        <v>3129.1278480000001</v>
      </c>
      <c r="P26" s="388"/>
      <c r="Q26" s="338"/>
      <c r="R26" s="338"/>
    </row>
    <row r="27" spans="1:19" s="67" customFormat="1" ht="25.5">
      <c r="A27" s="76"/>
      <c r="B27" s="5"/>
      <c r="C27" s="5"/>
      <c r="D27" s="361" t="s">
        <v>95</v>
      </c>
      <c r="E27" s="361" t="s">
        <v>61</v>
      </c>
      <c r="F27" s="362">
        <v>96545</v>
      </c>
      <c r="G27" s="363" t="s">
        <v>96</v>
      </c>
      <c r="H27" s="364" t="s">
        <v>94</v>
      </c>
      <c r="I27" s="385">
        <v>280.2</v>
      </c>
      <c r="J27" s="386">
        <f>IF(F27&lt;&gt;"",IFERROR(VLOOKUP(TRIM(_xlfn.NUMBERVALUE(F27)),'COMP.'!G:M,4,0),VLOOKUP(F27,'COMP.'!G:M,4,0)),"")</f>
        <v>16.079999999999998</v>
      </c>
      <c r="K27" s="386">
        <f>IF(F27&lt;&gt;"",IFERROR(VLOOKUP(TRIM(_xlfn.NUMBERVALUE(F27)),'COMP.'!G:M,5,0),VLOOKUP(F27,'COMP.'!G:M,5,0)),"")</f>
        <v>16.59</v>
      </c>
      <c r="L27" s="387">
        <f t="shared" si="8"/>
        <v>4505.62</v>
      </c>
      <c r="M27" s="387">
        <f t="shared" si="9"/>
        <v>4648.5200000000004</v>
      </c>
      <c r="N27" s="385">
        <f t="shared" si="10"/>
        <v>5689.6969360000003</v>
      </c>
      <c r="O27" s="385">
        <f t="shared" si="11"/>
        <v>5642.373576</v>
      </c>
      <c r="P27" s="388"/>
      <c r="Q27" s="338"/>
      <c r="R27" s="338"/>
    </row>
    <row r="28" spans="1:19" s="67" customFormat="1" ht="25.5">
      <c r="A28" s="76"/>
      <c r="B28" s="5"/>
      <c r="C28" s="5"/>
      <c r="D28" s="361" t="s">
        <v>97</v>
      </c>
      <c r="E28" s="361" t="s">
        <v>61</v>
      </c>
      <c r="F28" s="362">
        <v>96555</v>
      </c>
      <c r="G28" s="363" t="s">
        <v>98</v>
      </c>
      <c r="H28" s="364" t="s">
        <v>63</v>
      </c>
      <c r="I28" s="385">
        <v>6.05</v>
      </c>
      <c r="J28" s="386">
        <f>IF(F28&lt;&gt;"",IFERROR(VLOOKUP(TRIM(_xlfn.NUMBERVALUE(F28)),'COMP.'!G:M,4,0),VLOOKUP(F28,'COMP.'!G:M,4,0)),"")</f>
        <v>717.55</v>
      </c>
      <c r="K28" s="386">
        <f>IF(F28&lt;&gt;"",IFERROR(VLOOKUP(TRIM(_xlfn.NUMBERVALUE(F28)),'COMP.'!G:M,5,0),VLOOKUP(F28,'COMP.'!G:M,5,0)),"")</f>
        <v>735.39</v>
      </c>
      <c r="L28" s="387">
        <f t="shared" si="8"/>
        <v>4341.18</v>
      </c>
      <c r="M28" s="387">
        <f t="shared" si="9"/>
        <v>4449.1099999999997</v>
      </c>
      <c r="N28" s="385">
        <f t="shared" si="10"/>
        <v>5482.0421040000001</v>
      </c>
      <c r="O28" s="385">
        <f t="shared" si="11"/>
        <v>5400.329718</v>
      </c>
      <c r="P28" s="388"/>
      <c r="Q28" s="338"/>
      <c r="R28" s="338"/>
    </row>
    <row r="29" spans="1:19" s="67" customFormat="1" ht="25.5">
      <c r="A29" s="76"/>
      <c r="B29" s="5"/>
      <c r="C29" s="5"/>
      <c r="D29" s="361" t="s">
        <v>99</v>
      </c>
      <c r="E29" s="361" t="s">
        <v>74</v>
      </c>
      <c r="F29" s="362" t="s">
        <v>100</v>
      </c>
      <c r="G29" s="363" t="s">
        <v>101</v>
      </c>
      <c r="H29" s="364" t="s">
        <v>102</v>
      </c>
      <c r="I29" s="385">
        <v>60</v>
      </c>
      <c r="J29" s="386">
        <f>IF(F29&lt;&gt;"",IFERROR(VLOOKUP(TRIM(_xlfn.NUMBERVALUE(F29)),'COMP.'!G:M,4,0),VLOOKUP(F29,'COMP.'!G:M,4,0)),"")</f>
        <v>173.15</v>
      </c>
      <c r="K29" s="386">
        <f>IF(F29&lt;&gt;"",IFERROR(VLOOKUP(TRIM(_xlfn.NUMBERVALUE(F29)),'COMP.'!G:M,5,0),VLOOKUP(F29,'COMP.'!G:M,5,0)),"")</f>
        <v>178.52</v>
      </c>
      <c r="L29" s="387">
        <f t="shared" si="8"/>
        <v>10389</v>
      </c>
      <c r="M29" s="387">
        <f t="shared" si="9"/>
        <v>10711.2</v>
      </c>
      <c r="N29" s="385">
        <f t="shared" si="10"/>
        <v>13119.2292</v>
      </c>
      <c r="O29" s="385">
        <f t="shared" si="11"/>
        <v>13001.254559999999</v>
      </c>
      <c r="P29" s="388"/>
      <c r="Q29" s="338"/>
      <c r="R29" s="338"/>
    </row>
    <row r="30" spans="1:19" s="336" customFormat="1">
      <c r="A30" s="76"/>
      <c r="B30" s="5"/>
      <c r="C30" s="5"/>
      <c r="D30" s="357">
        <v>4</v>
      </c>
      <c r="E30" s="357"/>
      <c r="F30" s="358"/>
      <c r="G30" s="359" t="s">
        <v>23</v>
      </c>
      <c r="H30" s="360"/>
      <c r="I30" s="382"/>
      <c r="J30" s="389" t="str">
        <f>IF(F30&lt;&gt;"",IFERROR(VLOOKUP(TRIM(_xlfn.NUMBERVALUE(F30)),'COMP.'!G:M,4,0),VLOOKUP(F30,'COMP.'!G:M,4,0)),"")</f>
        <v/>
      </c>
      <c r="K30" s="389" t="str">
        <f>IF(F30&lt;&gt;"",IFERROR(VLOOKUP(TRIM(_xlfn.NUMBERVALUE(F30)),'COMP.'!G:M,5,0),VLOOKUP(F30,'COMP.'!G:M,5,0)),"")</f>
        <v/>
      </c>
      <c r="L30" s="383">
        <f>SUBTOTAL(9,L31:L32)</f>
        <v>84586.12</v>
      </c>
      <c r="M30" s="383">
        <f>SUBTOTAL(9,M31:M32)</f>
        <v>86681.96</v>
      </c>
      <c r="N30" s="383">
        <f>SUBTOTAL(9,N31:N32)</f>
        <v>106815.352336</v>
      </c>
      <c r="O30" s="383">
        <f>SUBTOTAL(9,O31:O32)</f>
        <v>105214.563048</v>
      </c>
      <c r="P30" s="388"/>
      <c r="Q30" s="392"/>
      <c r="R30" s="392"/>
    </row>
    <row r="31" spans="1:19" s="67" customFormat="1" ht="38.25">
      <c r="A31" s="76"/>
      <c r="B31" s="5"/>
      <c r="C31" s="5"/>
      <c r="D31" s="361" t="s">
        <v>103</v>
      </c>
      <c r="E31" s="361" t="s">
        <v>61</v>
      </c>
      <c r="F31" s="362">
        <v>103325</v>
      </c>
      <c r="G31" s="363" t="s">
        <v>104</v>
      </c>
      <c r="H31" s="364" t="s">
        <v>66</v>
      </c>
      <c r="I31" s="385">
        <v>80</v>
      </c>
      <c r="J31" s="386">
        <f>IF(F31&lt;&gt;"",IFERROR(VLOOKUP(TRIM(_xlfn.NUMBERVALUE(F31)),'COMP.'!G:M,4,0),VLOOKUP(F31,'COMP.'!G:M,4,0)),"")</f>
        <v>72.59</v>
      </c>
      <c r="K31" s="386">
        <f>IF(F31&lt;&gt;"",IFERROR(VLOOKUP(TRIM(_xlfn.NUMBERVALUE(F31)),'COMP.'!G:M,5,0),VLOOKUP(F31,'COMP.'!G:M,5,0)),"")</f>
        <v>75.7</v>
      </c>
      <c r="L31" s="387">
        <f t="shared" ref="L31:L32" si="12">ROUND(I31*J31,2)</f>
        <v>5807.2</v>
      </c>
      <c r="M31" s="387">
        <f t="shared" ref="M31:M32" si="13">ROUND(I31*K31,2)</f>
        <v>6056</v>
      </c>
      <c r="N31" s="385">
        <f t="shared" ref="N31:N32" si="14">IF(B31="",(L31*(1+$N$3)),(L31*(1+$N$4)))</f>
        <v>7333.3321599999999</v>
      </c>
      <c r="O31" s="385">
        <f t="shared" ref="O31:O32" si="15">IF(C31="",(M31*(1+$O$3)),(M31*(1+$O$4)))</f>
        <v>7350.7727999999997</v>
      </c>
      <c r="P31" s="388"/>
      <c r="Q31" s="338"/>
      <c r="R31" s="338"/>
    </row>
    <row r="32" spans="1:19" s="67" customFormat="1" ht="51">
      <c r="A32" s="76"/>
      <c r="B32" s="5"/>
      <c r="C32" s="5"/>
      <c r="D32" s="361" t="s">
        <v>105</v>
      </c>
      <c r="E32" s="361" t="s">
        <v>61</v>
      </c>
      <c r="F32" s="362">
        <v>102363</v>
      </c>
      <c r="G32" s="363" t="s">
        <v>106</v>
      </c>
      <c r="H32" s="364" t="s">
        <v>66</v>
      </c>
      <c r="I32" s="385">
        <v>444</v>
      </c>
      <c r="J32" s="386">
        <f>IF(F32&lt;&gt;"",IFERROR(VLOOKUP(TRIM(_xlfn.NUMBERVALUE(F32)),'COMP.'!G:M,4,0),VLOOKUP(F32,'COMP.'!G:M,4,0)),"")</f>
        <v>177.43</v>
      </c>
      <c r="K32" s="386">
        <f>IF(F32&lt;&gt;"",IFERROR(VLOOKUP(TRIM(_xlfn.NUMBERVALUE(F32)),'COMP.'!G:M,5,0),VLOOKUP(F32,'COMP.'!G:M,5,0)),"")</f>
        <v>181.59</v>
      </c>
      <c r="L32" s="387">
        <f t="shared" si="12"/>
        <v>78778.92</v>
      </c>
      <c r="M32" s="387">
        <f t="shared" si="13"/>
        <v>80625.960000000006</v>
      </c>
      <c r="N32" s="385">
        <f t="shared" si="14"/>
        <v>99482.020176000005</v>
      </c>
      <c r="O32" s="385">
        <f t="shared" si="15"/>
        <v>97863.790248000005</v>
      </c>
      <c r="P32" s="388"/>
      <c r="Q32" s="338"/>
      <c r="R32" s="338"/>
    </row>
    <row r="33" spans="1:18" s="336" customFormat="1">
      <c r="A33" s="76"/>
      <c r="B33" s="5"/>
      <c r="C33" s="5"/>
      <c r="D33" s="357">
        <v>5</v>
      </c>
      <c r="E33" s="357"/>
      <c r="F33" s="358"/>
      <c r="G33" s="359" t="s">
        <v>24</v>
      </c>
      <c r="H33" s="360"/>
      <c r="I33" s="382"/>
      <c r="J33" s="389" t="str">
        <f>IF(F33&lt;&gt;"",IFERROR(VLOOKUP(TRIM(_xlfn.NUMBERVALUE(F33)),'COMP.'!G:M,4,0),VLOOKUP(F33,'COMP.'!G:M,4,0)),"")</f>
        <v/>
      </c>
      <c r="K33" s="389" t="str">
        <f>IF(F33&lt;&gt;"",IFERROR(VLOOKUP(TRIM(_xlfn.NUMBERVALUE(F33)),'COMP.'!G:M,5,0),VLOOKUP(F33,'COMP.'!G:M,5,0)),"")</f>
        <v/>
      </c>
      <c r="L33" s="383">
        <f>SUBTOTAL(9,L34:L35)</f>
        <v>7768</v>
      </c>
      <c r="M33" s="383">
        <f>SUBTOTAL(9,M34:M35)</f>
        <v>8166.4</v>
      </c>
      <c r="N33" s="383">
        <f>SUBTOTAL(9,N34:N35)</f>
        <v>9809.4303999999993</v>
      </c>
      <c r="O33" s="383">
        <f>SUBTOTAL(9,O34:O35)</f>
        <v>9912.3763199999994</v>
      </c>
      <c r="P33" s="388"/>
      <c r="Q33" s="392"/>
      <c r="R33" s="392"/>
    </row>
    <row r="34" spans="1:18" s="67" customFormat="1" ht="30" customHeight="1">
      <c r="A34" s="76"/>
      <c r="B34" s="5"/>
      <c r="C34" s="5"/>
      <c r="D34" s="361" t="s">
        <v>107</v>
      </c>
      <c r="E34" s="361" t="s">
        <v>61</v>
      </c>
      <c r="F34" s="362">
        <v>87878</v>
      </c>
      <c r="G34" s="363" t="s">
        <v>108</v>
      </c>
      <c r="H34" s="364" t="s">
        <v>66</v>
      </c>
      <c r="I34" s="385">
        <v>160</v>
      </c>
      <c r="J34" s="386">
        <f>IF(F34&lt;&gt;"",IFERROR(VLOOKUP(TRIM(_xlfn.NUMBERVALUE(F34)),'COMP.'!G:M,4,0),VLOOKUP(F34,'COMP.'!G:M,4,0)),"")</f>
        <v>4.9000000000000004</v>
      </c>
      <c r="K34" s="386">
        <f>IF(F34&lt;&gt;"",IFERROR(VLOOKUP(TRIM(_xlfn.NUMBERVALUE(F34)),'COMP.'!G:M,5,0),VLOOKUP(F34,'COMP.'!G:M,5,0)),"")</f>
        <v>5.19</v>
      </c>
      <c r="L34" s="387">
        <f t="shared" ref="L34:L35" si="16">ROUND(I34*J34,2)</f>
        <v>784</v>
      </c>
      <c r="M34" s="387">
        <f t="shared" ref="M34:M35" si="17">ROUND(I34*K34,2)</f>
        <v>830.4</v>
      </c>
      <c r="N34" s="385">
        <f t="shared" ref="N34:N35" si="18">IF(B34="",(L34*(1+$N$3)),(L34*(1+$N$4)))</f>
        <v>990.03520000000003</v>
      </c>
      <c r="O34" s="385">
        <f t="shared" ref="O34:O35" si="19">IF(C34="",(M34*(1+$O$3)),(M34*(1+$O$4)))</f>
        <v>1007.93952</v>
      </c>
      <c r="P34" s="388"/>
      <c r="Q34" s="338"/>
      <c r="R34" s="338"/>
    </row>
    <row r="35" spans="1:18" s="67" customFormat="1" ht="49.15" customHeight="1">
      <c r="A35" s="76"/>
      <c r="B35" s="5"/>
      <c r="C35" s="5"/>
      <c r="D35" s="361" t="s">
        <v>109</v>
      </c>
      <c r="E35" s="361" t="s">
        <v>61</v>
      </c>
      <c r="F35" s="362">
        <v>87530</v>
      </c>
      <c r="G35" s="363" t="s">
        <v>110</v>
      </c>
      <c r="H35" s="364" t="s">
        <v>66</v>
      </c>
      <c r="I35" s="385">
        <v>160</v>
      </c>
      <c r="J35" s="386">
        <f>IF(F35&lt;&gt;"",IFERROR(VLOOKUP(TRIM(_xlfn.NUMBERVALUE(F35)),'COMP.'!G:M,4,0),VLOOKUP(F35,'COMP.'!G:M,4,0)),"")</f>
        <v>43.65</v>
      </c>
      <c r="K35" s="386">
        <f>IF(F35&lt;&gt;"",IFERROR(VLOOKUP(TRIM(_xlfn.NUMBERVALUE(F35)),'COMP.'!G:M,5,0),VLOOKUP(F35,'COMP.'!G:M,5,0)),"")</f>
        <v>45.85</v>
      </c>
      <c r="L35" s="387">
        <f t="shared" si="16"/>
        <v>6984</v>
      </c>
      <c r="M35" s="387">
        <f t="shared" si="17"/>
        <v>7336</v>
      </c>
      <c r="N35" s="385">
        <f t="shared" si="18"/>
        <v>8819.3952000000008</v>
      </c>
      <c r="O35" s="385">
        <f t="shared" si="19"/>
        <v>8904.4367999999995</v>
      </c>
      <c r="P35" s="388"/>
      <c r="Q35" s="338"/>
      <c r="R35" s="338"/>
    </row>
    <row r="36" spans="1:18" s="336" customFormat="1">
      <c r="A36" s="76"/>
      <c r="B36" s="5"/>
      <c r="C36" s="5"/>
      <c r="D36" s="357">
        <v>6</v>
      </c>
      <c r="E36" s="357"/>
      <c r="F36" s="358"/>
      <c r="G36" s="359" t="s">
        <v>25</v>
      </c>
      <c r="H36" s="360"/>
      <c r="I36" s="382"/>
      <c r="J36" s="389" t="str">
        <f>IF(F36&lt;&gt;"",IFERROR(VLOOKUP(TRIM(_xlfn.NUMBERVALUE(F36)),'COMP.'!G:M,4,0),VLOOKUP(F36,'COMP.'!G:M,4,0)),"")</f>
        <v/>
      </c>
      <c r="K36" s="389" t="str">
        <f>IF(F36&lt;&gt;"",IFERROR(VLOOKUP(TRIM(_xlfn.NUMBERVALUE(F36)),'COMP.'!G:M,5,0),VLOOKUP(F36,'COMP.'!G:M,5,0)),"")</f>
        <v/>
      </c>
      <c r="L36" s="383">
        <f>SUBTOTAL(9,L37:L38)</f>
        <v>25226.400000000001</v>
      </c>
      <c r="M36" s="383">
        <f>SUBTOTAL(9,M37:M38)</f>
        <v>26761.119999999999</v>
      </c>
      <c r="N36" s="383">
        <f>SUBTOTAL(9,N37:N38)</f>
        <v>31855.897919999999</v>
      </c>
      <c r="O36" s="383">
        <f>SUBTOTAL(9,O37:O38)</f>
        <v>32482.647455999999</v>
      </c>
      <c r="P36" s="388"/>
      <c r="Q36" s="392"/>
      <c r="R36" s="392"/>
    </row>
    <row r="37" spans="1:18" s="67" customFormat="1" ht="25.5">
      <c r="A37" s="76"/>
      <c r="B37" s="5"/>
      <c r="C37" s="5"/>
      <c r="D37" s="361" t="s">
        <v>111</v>
      </c>
      <c r="E37" s="361" t="s">
        <v>61</v>
      </c>
      <c r="F37" s="362">
        <v>104642</v>
      </c>
      <c r="G37" s="363" t="s">
        <v>112</v>
      </c>
      <c r="H37" s="364" t="s">
        <v>66</v>
      </c>
      <c r="I37" s="385">
        <v>160</v>
      </c>
      <c r="J37" s="386">
        <f>IF(F37&lt;&gt;"",IFERROR(VLOOKUP(TRIM(_xlfn.NUMBERVALUE(F37)),'COMP.'!G:M,4,0),VLOOKUP(F37,'COMP.'!G:M,4,0)),"")</f>
        <v>11.7</v>
      </c>
      <c r="K37" s="386">
        <f>IF(F37&lt;&gt;"",IFERROR(VLOOKUP(TRIM(_xlfn.NUMBERVALUE(F37)),'COMP.'!G:M,5,0),VLOOKUP(F37,'COMP.'!G:M,5,0)),"")</f>
        <v>12.19</v>
      </c>
      <c r="L37" s="387">
        <f t="shared" ref="L37:L38" si="20">ROUND(I37*J37,2)</f>
        <v>1872</v>
      </c>
      <c r="M37" s="387">
        <f t="shared" ref="M37:M38" si="21">ROUND(I37*K37,2)</f>
        <v>1950.4</v>
      </c>
      <c r="N37" s="385">
        <f t="shared" ref="N37:N38" si="22">IF(B37="",(L37*(1+$N$3)),(L37*(1+$N$4)))</f>
        <v>2363.9616000000001</v>
      </c>
      <c r="O37" s="385">
        <f t="shared" ref="O37:O38" si="23">IF(C37="",(M37*(1+$O$3)),(M37*(1+$O$4)))</f>
        <v>2367.39552</v>
      </c>
      <c r="P37" s="388"/>
      <c r="Q37" s="338"/>
      <c r="R37" s="338"/>
    </row>
    <row r="38" spans="1:18" s="67" customFormat="1" ht="38.25">
      <c r="A38" s="76"/>
      <c r="B38" s="5"/>
      <c r="C38" s="5"/>
      <c r="D38" s="361" t="s">
        <v>113</v>
      </c>
      <c r="E38" s="361" t="s">
        <v>61</v>
      </c>
      <c r="F38" s="362">
        <v>100750</v>
      </c>
      <c r="G38" s="363" t="s">
        <v>114</v>
      </c>
      <c r="H38" s="364" t="s">
        <v>66</v>
      </c>
      <c r="I38" s="385">
        <v>888</v>
      </c>
      <c r="J38" s="386">
        <f>IF(F38&lt;&gt;"",IFERROR(VLOOKUP(TRIM(_xlfn.NUMBERVALUE(F38)),'COMP.'!G:M,4,0),VLOOKUP(F38,'COMP.'!G:M,4,0)),"")</f>
        <v>26.3</v>
      </c>
      <c r="K38" s="386">
        <f>IF(F38&lt;&gt;"",IFERROR(VLOOKUP(TRIM(_xlfn.NUMBERVALUE(F38)),'COMP.'!G:M,5,0),VLOOKUP(F38,'COMP.'!G:M,5,0)),"")</f>
        <v>27.94</v>
      </c>
      <c r="L38" s="387">
        <f t="shared" si="20"/>
        <v>23354.400000000001</v>
      </c>
      <c r="M38" s="387">
        <f t="shared" si="21"/>
        <v>24810.720000000001</v>
      </c>
      <c r="N38" s="385">
        <f t="shared" si="22"/>
        <v>29491.936320000001</v>
      </c>
      <c r="O38" s="385">
        <f t="shared" si="23"/>
        <v>30115.251936000001</v>
      </c>
      <c r="P38" s="388"/>
      <c r="Q38" s="338"/>
      <c r="R38" s="338"/>
    </row>
    <row r="39" spans="1:18" s="336" customFormat="1">
      <c r="A39" s="76"/>
      <c r="B39" s="5"/>
      <c r="C39" s="5"/>
      <c r="D39" s="357">
        <v>7</v>
      </c>
      <c r="E39" s="357"/>
      <c r="F39" s="358"/>
      <c r="G39" s="359" t="s">
        <v>26</v>
      </c>
      <c r="H39" s="360"/>
      <c r="I39" s="382"/>
      <c r="J39" s="389" t="str">
        <f>IF(F39&lt;&gt;"",IFERROR(VLOOKUP(TRIM(_xlfn.NUMBERVALUE(F39)),'COMP.'!G:M,4,0),VLOOKUP(F39,'COMP.'!G:M,4,0)),"")</f>
        <v/>
      </c>
      <c r="K39" s="389" t="str">
        <f>IF(F39&lt;&gt;"",IFERROR(VLOOKUP(TRIM(_xlfn.NUMBERVALUE(F39)),'COMP.'!G:M,5,0),VLOOKUP(F39,'COMP.'!G:M,5,0)),"")</f>
        <v/>
      </c>
      <c r="L39" s="383">
        <f>SUBTOTAL(9,L40)</f>
        <v>603.91</v>
      </c>
      <c r="M39" s="383">
        <f>SUBTOTAL(9,M40)</f>
        <v>631.89</v>
      </c>
      <c r="N39" s="383">
        <f>SUBTOTAL(9,N40)</f>
        <v>762.61754800000006</v>
      </c>
      <c r="O39" s="383">
        <f>SUBTOTAL(9,O40)</f>
        <v>766.98808199999996</v>
      </c>
      <c r="P39" s="388"/>
      <c r="Q39" s="392"/>
      <c r="R39" s="392"/>
    </row>
    <row r="40" spans="1:18" s="67" customFormat="1" ht="38.25">
      <c r="A40" s="76"/>
      <c r="B40" s="5"/>
      <c r="C40" s="5"/>
      <c r="D40" s="361" t="s">
        <v>115</v>
      </c>
      <c r="E40" s="361" t="s">
        <v>74</v>
      </c>
      <c r="F40" s="362" t="s">
        <v>116</v>
      </c>
      <c r="G40" s="363" t="s">
        <v>117</v>
      </c>
      <c r="H40" s="364" t="s">
        <v>118</v>
      </c>
      <c r="I40" s="385">
        <v>1</v>
      </c>
      <c r="J40" s="386">
        <f>IF(F40&lt;&gt;"",IFERROR(VLOOKUP(TRIM(_xlfn.NUMBERVALUE(F40)),'COMP.'!G:M,4,0),VLOOKUP(F40,'COMP.'!G:M,4,0)),"")</f>
        <v>603.91</v>
      </c>
      <c r="K40" s="386">
        <f>IF(F40&lt;&gt;"",IFERROR(VLOOKUP(TRIM(_xlfn.NUMBERVALUE(F40)),'COMP.'!G:M,5,0),VLOOKUP(F40,'COMP.'!G:M,5,0)),"")</f>
        <v>631.89</v>
      </c>
      <c r="L40" s="387">
        <f>ROUND(I40*J40,2)</f>
        <v>603.91</v>
      </c>
      <c r="M40" s="387">
        <f>ROUND(I40*K40,2)</f>
        <v>631.89</v>
      </c>
      <c r="N40" s="385">
        <f>IF(B40="",(L40*(1+$N$3)),(L40*(1+$N$4)))</f>
        <v>762.61754800000006</v>
      </c>
      <c r="O40" s="385">
        <f>IF(C40="",(M40*(1+$O$3)),(M40*(1+$O$4)))</f>
        <v>766.98808199999996</v>
      </c>
      <c r="P40" s="388"/>
      <c r="Q40" s="338"/>
      <c r="R40" s="338"/>
    </row>
    <row r="41" spans="1:18" s="336" customFormat="1" ht="15" customHeight="1">
      <c r="A41" s="76"/>
      <c r="B41" s="5"/>
      <c r="C41" s="5"/>
      <c r="D41" s="353" t="s">
        <v>27</v>
      </c>
      <c r="E41" s="353"/>
      <c r="F41" s="354"/>
      <c r="G41" s="355" t="s">
        <v>28</v>
      </c>
      <c r="H41" s="356"/>
      <c r="I41" s="356"/>
      <c r="J41" s="390" t="str">
        <f>IF(F41&lt;&gt;"",IFERROR(VLOOKUP(TRIM(_xlfn.NUMBERVALUE(F41)),'COMP.'!G:M,4,0),VLOOKUP(F41,'COMP.'!G:M,4,0)),"")</f>
        <v/>
      </c>
      <c r="K41" s="390" t="str">
        <f>IF(F41&lt;&gt;"",IFERROR(VLOOKUP(TRIM(_xlfn.NUMBERVALUE(F41)),'COMP.'!G:M,5,0),VLOOKUP(F41,'COMP.'!G:M,5,0)),"")</f>
        <v/>
      </c>
      <c r="L41" s="356"/>
      <c r="M41" s="356"/>
      <c r="N41" s="380"/>
      <c r="O41" s="380"/>
      <c r="P41" s="381"/>
      <c r="Q41" s="392"/>
      <c r="R41" s="392"/>
    </row>
    <row r="42" spans="1:18" s="336" customFormat="1">
      <c r="A42" s="76"/>
      <c r="B42" s="5"/>
      <c r="C42" s="5"/>
      <c r="D42" s="357">
        <v>8</v>
      </c>
      <c r="E42" s="357"/>
      <c r="F42" s="358"/>
      <c r="G42" s="359" t="s">
        <v>20</v>
      </c>
      <c r="H42" s="360"/>
      <c r="I42" s="382"/>
      <c r="J42" s="389" t="str">
        <f>IF(F42&lt;&gt;"",IFERROR(VLOOKUP(TRIM(_xlfn.NUMBERVALUE(F42)),'COMP.'!G:M,4,0),VLOOKUP(F42,'COMP.'!G:M,4,0)),"")</f>
        <v/>
      </c>
      <c r="K42" s="389" t="str">
        <f>IF(F42&lt;&gt;"",IFERROR(VLOOKUP(TRIM(_xlfn.NUMBERVALUE(F42)),'COMP.'!G:M,5,0),VLOOKUP(F42,'COMP.'!G:M,5,0)),"")</f>
        <v/>
      </c>
      <c r="L42" s="383">
        <f>SUBTOTAL(9,L43:L46)</f>
        <v>3747.42</v>
      </c>
      <c r="M42" s="383">
        <f>SUBTOTAL(9,M43:M46)</f>
        <v>3892.32</v>
      </c>
      <c r="N42" s="383">
        <f>SUBTOTAL(9,N43:N46)</f>
        <v>4732.2419760000002</v>
      </c>
      <c r="O42" s="383">
        <f>SUBTOTAL(9,O43:O46)</f>
        <v>4724.4980159999996</v>
      </c>
      <c r="P42" s="388"/>
      <c r="Q42" s="392"/>
      <c r="R42" s="392"/>
    </row>
    <row r="43" spans="1:18" s="67" customFormat="1">
      <c r="A43" s="76"/>
      <c r="B43" s="5"/>
      <c r="C43" s="5"/>
      <c r="D43" s="361" t="s">
        <v>119</v>
      </c>
      <c r="E43" s="361" t="s">
        <v>61</v>
      </c>
      <c r="F43" s="362">
        <v>97082</v>
      </c>
      <c r="G43" s="363" t="s">
        <v>62</v>
      </c>
      <c r="H43" s="364" t="s">
        <v>63</v>
      </c>
      <c r="I43" s="385">
        <v>10.5</v>
      </c>
      <c r="J43" s="386">
        <f>IF(F43&lt;&gt;"",IFERROR(VLOOKUP(TRIM(_xlfn.NUMBERVALUE(F43)),'COMP.'!G:M,4,0),VLOOKUP(F43,'COMP.'!G:M,4,0)),"")</f>
        <v>64.64</v>
      </c>
      <c r="K43" s="386">
        <f>IF(F43&lt;&gt;"",IFERROR(VLOOKUP(TRIM(_xlfn.NUMBERVALUE(F43)),'COMP.'!G:M,5,0),VLOOKUP(F43,'COMP.'!G:M,5,0)),"")</f>
        <v>69.92</v>
      </c>
      <c r="L43" s="387">
        <f t="shared" ref="L43:L46" si="24">ROUND(I43*J43,2)</f>
        <v>678.72</v>
      </c>
      <c r="M43" s="387">
        <f t="shared" ref="M43:M46" si="25">ROUND(I43*K43,2)</f>
        <v>734.16</v>
      </c>
      <c r="N43" s="385">
        <f t="shared" ref="N43:N46" si="26">IF(B43="",(L43*(1+$N$3)),(L43*(1+$N$4)))</f>
        <v>857.08761600000003</v>
      </c>
      <c r="O43" s="385">
        <f t="shared" ref="O43:O46" si="27">IF(C43="",(M43*(1+$O$3)),(M43*(1+$O$4)))</f>
        <v>891.12340800000004</v>
      </c>
      <c r="P43" s="388"/>
      <c r="Q43" s="338"/>
      <c r="R43" s="338"/>
    </row>
    <row r="44" spans="1:18" s="67" customFormat="1" ht="25.5">
      <c r="A44" s="76"/>
      <c r="B44" s="5"/>
      <c r="C44" s="5"/>
      <c r="D44" s="361" t="s">
        <v>120</v>
      </c>
      <c r="E44" s="361" t="s">
        <v>61</v>
      </c>
      <c r="F44" s="362">
        <v>97084</v>
      </c>
      <c r="G44" s="363" t="s">
        <v>65</v>
      </c>
      <c r="H44" s="364" t="s">
        <v>66</v>
      </c>
      <c r="I44" s="385">
        <v>30</v>
      </c>
      <c r="J44" s="386">
        <f>IF(F44&lt;&gt;"",IFERROR(VLOOKUP(TRIM(_xlfn.NUMBERVALUE(F44)),'COMP.'!G:M,4,0),VLOOKUP(F44,'COMP.'!G:M,4,0)),"")</f>
        <v>0.71</v>
      </c>
      <c r="K44" s="386">
        <f>IF(F44&lt;&gt;"",IFERROR(VLOOKUP(TRIM(_xlfn.NUMBERVALUE(F44)),'COMP.'!G:M,5,0),VLOOKUP(F44,'COMP.'!G:M,5,0)),"")</f>
        <v>0.76</v>
      </c>
      <c r="L44" s="387">
        <f t="shared" si="24"/>
        <v>21.3</v>
      </c>
      <c r="M44" s="387">
        <f t="shared" si="25"/>
        <v>22.8</v>
      </c>
      <c r="N44" s="385">
        <f t="shared" si="26"/>
        <v>26.897639999999999</v>
      </c>
      <c r="O44" s="385">
        <f t="shared" si="27"/>
        <v>27.67464</v>
      </c>
      <c r="P44" s="388"/>
      <c r="Q44" s="338"/>
      <c r="R44" s="338"/>
    </row>
    <row r="45" spans="1:18" s="67" customFormat="1" ht="26.25" customHeight="1">
      <c r="A45" s="76"/>
      <c r="B45" s="5"/>
      <c r="C45" s="5"/>
      <c r="D45" s="361" t="s">
        <v>121</v>
      </c>
      <c r="E45" s="361" t="s">
        <v>61</v>
      </c>
      <c r="F45" s="362">
        <v>95241</v>
      </c>
      <c r="G45" s="363" t="s">
        <v>68</v>
      </c>
      <c r="H45" s="364" t="s">
        <v>66</v>
      </c>
      <c r="I45" s="385">
        <v>18</v>
      </c>
      <c r="J45" s="386">
        <f>IF(F45&lt;&gt;"",IFERROR(VLOOKUP(TRIM(_xlfn.NUMBERVALUE(F45)),'COMP.'!G:M,4,0),VLOOKUP(F45,'COMP.'!G:M,4,0)),"")</f>
        <v>36.700000000000003</v>
      </c>
      <c r="K45" s="386">
        <f>IF(F45&lt;&gt;"",IFERROR(VLOOKUP(TRIM(_xlfn.NUMBERVALUE(F45)),'COMP.'!G:M,5,0),VLOOKUP(F45,'COMP.'!G:M,5,0)),"")</f>
        <v>37.92</v>
      </c>
      <c r="L45" s="387">
        <f t="shared" si="24"/>
        <v>660.6</v>
      </c>
      <c r="M45" s="387">
        <f t="shared" si="25"/>
        <v>682.56</v>
      </c>
      <c r="N45" s="385">
        <f t="shared" si="26"/>
        <v>834.20568000000003</v>
      </c>
      <c r="O45" s="385">
        <f t="shared" si="27"/>
        <v>828.49132799999995</v>
      </c>
      <c r="P45" s="388"/>
      <c r="Q45" s="338"/>
      <c r="R45" s="338"/>
    </row>
    <row r="46" spans="1:18" s="67" customFormat="1" ht="24" customHeight="1">
      <c r="A46" s="76"/>
      <c r="B46" s="5"/>
      <c r="C46" s="5"/>
      <c r="D46" s="361" t="s">
        <v>122</v>
      </c>
      <c r="E46" s="361" t="s">
        <v>61</v>
      </c>
      <c r="F46" s="362">
        <v>89470</v>
      </c>
      <c r="G46" s="363" t="s">
        <v>70</v>
      </c>
      <c r="H46" s="364" t="s">
        <v>66</v>
      </c>
      <c r="I46" s="385">
        <v>24</v>
      </c>
      <c r="J46" s="386">
        <f>IF(F46&lt;&gt;"",IFERROR(VLOOKUP(TRIM(_xlfn.NUMBERVALUE(F46)),'COMP.'!G:M,4,0),VLOOKUP(F46,'COMP.'!G:M,4,0)),"")</f>
        <v>99.45</v>
      </c>
      <c r="K46" s="386">
        <f>IF(F46&lt;&gt;"",IFERROR(VLOOKUP(TRIM(_xlfn.NUMBERVALUE(F46)),'COMP.'!G:M,5,0),VLOOKUP(F46,'COMP.'!G:M,5,0)),"")</f>
        <v>102.2</v>
      </c>
      <c r="L46" s="387">
        <f t="shared" si="24"/>
        <v>2386.8000000000002</v>
      </c>
      <c r="M46" s="387">
        <f t="shared" si="25"/>
        <v>2452.8000000000002</v>
      </c>
      <c r="N46" s="385">
        <f t="shared" si="26"/>
        <v>3014.0510399999998</v>
      </c>
      <c r="O46" s="385">
        <f t="shared" si="27"/>
        <v>2977.2086399999998</v>
      </c>
      <c r="P46" s="388"/>
      <c r="Q46" s="338"/>
      <c r="R46" s="338"/>
    </row>
    <row r="47" spans="1:18" s="336" customFormat="1">
      <c r="A47" s="76"/>
      <c r="B47" s="5"/>
      <c r="C47" s="5"/>
      <c r="D47" s="357">
        <v>9</v>
      </c>
      <c r="E47" s="357"/>
      <c r="F47" s="358"/>
      <c r="G47" s="359" t="s">
        <v>21</v>
      </c>
      <c r="H47" s="360"/>
      <c r="I47" s="382"/>
      <c r="J47" s="389" t="str">
        <f>IF(F47&lt;&gt;"",IFERROR(VLOOKUP(TRIM(_xlfn.NUMBERVALUE(F47)),'COMP.'!G:M,4,0),VLOOKUP(F47,'COMP.'!G:M,4,0)),"")</f>
        <v/>
      </c>
      <c r="K47" s="389" t="str">
        <f>IF(F47&lt;&gt;"",IFERROR(VLOOKUP(TRIM(_xlfn.NUMBERVALUE(F47)),'COMP.'!G:M,5,0),VLOOKUP(F47,'COMP.'!G:M,5,0)),"")</f>
        <v/>
      </c>
      <c r="L47" s="383">
        <f>SUBTOTAL(9,L48:L51)</f>
        <v>330189.71999999997</v>
      </c>
      <c r="M47" s="383">
        <f>SUBTOTAL(9,M48:M51)</f>
        <v>330930.07</v>
      </c>
      <c r="N47" s="383">
        <f>SUBTOTAL(9,N48:N51)</f>
        <v>383604.24181199999</v>
      </c>
      <c r="O47" s="383">
        <f>SUBTOTAL(9,O48:O51)</f>
        <v>370128.41572200001</v>
      </c>
      <c r="P47" s="388"/>
      <c r="Q47" s="392"/>
      <c r="R47" s="392"/>
    </row>
    <row r="48" spans="1:18" s="67" customFormat="1" ht="25.5">
      <c r="A48" s="76"/>
      <c r="B48" s="5"/>
      <c r="C48" s="5"/>
      <c r="D48" s="361" t="s">
        <v>123</v>
      </c>
      <c r="E48" s="361" t="s">
        <v>61</v>
      </c>
      <c r="F48" s="362">
        <v>100576</v>
      </c>
      <c r="G48" s="363" t="s">
        <v>72</v>
      </c>
      <c r="H48" s="364" t="s">
        <v>66</v>
      </c>
      <c r="I48" s="385">
        <v>221</v>
      </c>
      <c r="J48" s="386">
        <f>IF(F48&lt;&gt;"",IFERROR(VLOOKUP(TRIM(_xlfn.NUMBERVALUE(F48)),'COMP.'!G:M,4,0),VLOOKUP(F48,'COMP.'!G:M,4,0)),"")</f>
        <v>2.56</v>
      </c>
      <c r="K48" s="386">
        <f>IF(F48&lt;&gt;"",IFERROR(VLOOKUP(TRIM(_xlfn.NUMBERVALUE(F48)),'COMP.'!G:M,5,0),VLOOKUP(F48,'COMP.'!G:M,5,0)),"")</f>
        <v>2.62</v>
      </c>
      <c r="L48" s="387">
        <f t="shared" ref="L48:L51" si="28">ROUND(I48*J48,2)</f>
        <v>565.76</v>
      </c>
      <c r="M48" s="387">
        <f t="shared" ref="M48:M51" si="29">ROUND(I48*K48,2)</f>
        <v>579.02</v>
      </c>
      <c r="N48" s="385">
        <f t="shared" ref="N48:N51" si="30">IF(B48="",(L48*(1+$N$3)),(L48*(1+$N$4)))</f>
        <v>714.44172800000001</v>
      </c>
      <c r="O48" s="385">
        <f t="shared" ref="O48:O51" si="31">IF(C48="",(M48*(1+$O$3)),(M48*(1+$O$4)))</f>
        <v>702.81447600000001</v>
      </c>
      <c r="P48" s="388"/>
      <c r="Q48" s="338"/>
      <c r="R48" s="338"/>
    </row>
    <row r="49" spans="1:18" s="67" customFormat="1" ht="25.5">
      <c r="A49" s="76"/>
      <c r="B49" s="5"/>
      <c r="C49" s="5"/>
      <c r="D49" s="361" t="s">
        <v>124</v>
      </c>
      <c r="E49" s="361" t="s">
        <v>61</v>
      </c>
      <c r="F49" s="362">
        <v>95241</v>
      </c>
      <c r="G49" s="363" t="s">
        <v>68</v>
      </c>
      <c r="H49" s="364" t="s">
        <v>66</v>
      </c>
      <c r="I49" s="385">
        <v>221</v>
      </c>
      <c r="J49" s="386">
        <f>IF(F49&lt;&gt;"",IFERROR(VLOOKUP(TRIM(_xlfn.NUMBERVALUE(F49)),'COMP.'!G:M,4,0),VLOOKUP(F49,'COMP.'!G:M,4,0)),"")</f>
        <v>36.700000000000003</v>
      </c>
      <c r="K49" s="386">
        <f>IF(F49&lt;&gt;"",IFERROR(VLOOKUP(TRIM(_xlfn.NUMBERVALUE(F49)),'COMP.'!G:M,5,0),VLOOKUP(F49,'COMP.'!G:M,5,0)),"")</f>
        <v>37.92</v>
      </c>
      <c r="L49" s="387">
        <f t="shared" si="28"/>
        <v>8110.7</v>
      </c>
      <c r="M49" s="387">
        <f t="shared" si="29"/>
        <v>8380.32</v>
      </c>
      <c r="N49" s="385">
        <f t="shared" si="30"/>
        <v>10242.19196</v>
      </c>
      <c r="O49" s="385">
        <f t="shared" si="31"/>
        <v>10172.032416</v>
      </c>
      <c r="P49" s="388"/>
      <c r="Q49" s="338"/>
      <c r="R49" s="338"/>
    </row>
    <row r="50" spans="1:18" s="67" customFormat="1" ht="38.25">
      <c r="A50" s="76"/>
      <c r="B50" s="5"/>
      <c r="C50" s="5"/>
      <c r="D50" s="361" t="s">
        <v>125</v>
      </c>
      <c r="E50" s="361" t="s">
        <v>61</v>
      </c>
      <c r="F50" s="362">
        <v>94994</v>
      </c>
      <c r="G50" s="363" t="s">
        <v>126</v>
      </c>
      <c r="H50" s="364" t="s">
        <v>66</v>
      </c>
      <c r="I50" s="385">
        <v>221</v>
      </c>
      <c r="J50" s="386">
        <f>IF(F50&lt;&gt;"",IFERROR(VLOOKUP(TRIM(_xlfn.NUMBERVALUE(F50)),'COMP.'!G:M,4,0),VLOOKUP(F50,'COMP.'!G:M,4,0)),"")</f>
        <v>93.7</v>
      </c>
      <c r="K50" s="386">
        <f>IF(F50&lt;&gt;"",IFERROR(VLOOKUP(TRIM(_xlfn.NUMBERVALUE(F50)),'COMP.'!G:M,5,0),VLOOKUP(F50,'COMP.'!G:M,5,0)),"")</f>
        <v>95.77</v>
      </c>
      <c r="L50" s="387">
        <f t="shared" si="28"/>
        <v>20707.7</v>
      </c>
      <c r="M50" s="387">
        <f t="shared" si="29"/>
        <v>21165.17</v>
      </c>
      <c r="N50" s="385">
        <f t="shared" si="30"/>
        <v>26149.683560000001</v>
      </c>
      <c r="O50" s="385">
        <f t="shared" si="31"/>
        <v>25690.283346</v>
      </c>
      <c r="P50" s="388"/>
      <c r="Q50" s="338"/>
      <c r="R50" s="338"/>
    </row>
    <row r="51" spans="1:18" s="67" customFormat="1" ht="38.25">
      <c r="A51" s="76"/>
      <c r="B51" s="5" t="s">
        <v>61</v>
      </c>
      <c r="C51" s="5" t="s">
        <v>45</v>
      </c>
      <c r="D51" s="361" t="s">
        <v>127</v>
      </c>
      <c r="E51" s="361" t="s">
        <v>128</v>
      </c>
      <c r="F51" s="362" t="s">
        <v>129</v>
      </c>
      <c r="G51" s="363" t="s">
        <v>130</v>
      </c>
      <c r="H51" s="364" t="s">
        <v>131</v>
      </c>
      <c r="I51" s="385">
        <f>221/(0.3*0.3)</f>
        <v>2455.5555555555602</v>
      </c>
      <c r="J51" s="386">
        <f>IF(F51&lt;&gt;"",IFERROR(VLOOKUP(TRIM(_xlfn.NUMBERVALUE(F51)),'COMP.'!G:M,4,0),VLOOKUP(F51,'COMP.'!G:M,4,0)),"")</f>
        <v>122.5</v>
      </c>
      <c r="K51" s="386">
        <f>IF(F51&lt;&gt;"",IFERROR(VLOOKUP(TRIM(_xlfn.NUMBERVALUE(F51)),'COMP.'!G:M,5,0),VLOOKUP(F51,'COMP.'!G:M,5,0)),"")</f>
        <v>122.5</v>
      </c>
      <c r="L51" s="387">
        <f t="shared" si="28"/>
        <v>300805.56</v>
      </c>
      <c r="M51" s="387">
        <f t="shared" si="29"/>
        <v>300805.56</v>
      </c>
      <c r="N51" s="385">
        <f t="shared" si="30"/>
        <v>346497.92456399999</v>
      </c>
      <c r="O51" s="385">
        <f t="shared" si="31"/>
        <v>333563.28548399999</v>
      </c>
      <c r="P51" s="388"/>
      <c r="Q51" s="338"/>
      <c r="R51" s="338"/>
    </row>
    <row r="52" spans="1:18" s="336" customFormat="1">
      <c r="A52" s="76"/>
      <c r="B52" s="5"/>
      <c r="C52" s="5"/>
      <c r="D52" s="357">
        <v>10</v>
      </c>
      <c r="E52" s="357"/>
      <c r="F52" s="358"/>
      <c r="G52" s="359" t="s">
        <v>26</v>
      </c>
      <c r="H52" s="360"/>
      <c r="I52" s="382"/>
      <c r="J52" s="389" t="str">
        <f>IF(F52&lt;&gt;"",IFERROR(VLOOKUP(TRIM(_xlfn.NUMBERVALUE(F52)),'COMP.'!G:M,4,0),VLOOKUP(F52,'COMP.'!G:M,4,0)),"")</f>
        <v/>
      </c>
      <c r="K52" s="389" t="str">
        <f>IF(F52&lt;&gt;"",IFERROR(VLOOKUP(TRIM(_xlfn.NUMBERVALUE(F52)),'COMP.'!G:M,5,0),VLOOKUP(F52,'COMP.'!G:M,5,0)),"")</f>
        <v/>
      </c>
      <c r="L52" s="383">
        <f>SUBTOTAL(9,L53)</f>
        <v>1532.5</v>
      </c>
      <c r="M52" s="383">
        <f>SUBTOTAL(9,M53)</f>
        <v>1551.55</v>
      </c>
      <c r="N52" s="383">
        <f>SUBTOTAL(9,N53)</f>
        <v>1935.241</v>
      </c>
      <c r="O52" s="383">
        <f>SUBTOTAL(9,O53)</f>
        <v>1883.2713900000001</v>
      </c>
      <c r="P52" s="388"/>
      <c r="Q52" s="392"/>
      <c r="R52" s="392"/>
    </row>
    <row r="53" spans="1:18" s="67" customFormat="1" ht="25.5">
      <c r="A53" s="76"/>
      <c r="B53" s="5"/>
      <c r="C53" s="5"/>
      <c r="D53" s="361" t="s">
        <v>132</v>
      </c>
      <c r="E53" s="361" t="s">
        <v>74</v>
      </c>
      <c r="F53" s="362" t="s">
        <v>133</v>
      </c>
      <c r="G53" s="363" t="s">
        <v>134</v>
      </c>
      <c r="H53" s="364" t="s">
        <v>118</v>
      </c>
      <c r="I53" s="385">
        <v>1</v>
      </c>
      <c r="J53" s="386">
        <f>IF(F53&lt;&gt;"",IFERROR(VLOOKUP(TRIM(_xlfn.NUMBERVALUE(F53)),'COMP.'!G:M,4,0),VLOOKUP(F53,'COMP.'!G:M,4,0)),"")</f>
        <v>1532.5</v>
      </c>
      <c r="K53" s="386">
        <f>IF(F53&lt;&gt;"",IFERROR(VLOOKUP(TRIM(_xlfn.NUMBERVALUE(F53)),'COMP.'!G:M,5,0),VLOOKUP(F53,'COMP.'!G:M,5,0)),"")</f>
        <v>1551.55</v>
      </c>
      <c r="L53" s="387">
        <f>ROUND(I53*J53,2)</f>
        <v>1532.5</v>
      </c>
      <c r="M53" s="387">
        <f>ROUND(I53*K53,2)</f>
        <v>1551.55</v>
      </c>
      <c r="N53" s="385">
        <f>IF(B53="",(L53*(1+$N$3)),(L53*(1+$N$4)))</f>
        <v>1935.241</v>
      </c>
      <c r="O53" s="385">
        <f>IF(C53="",(M53*(1+$O$3)),(M53*(1+$O$4)))</f>
        <v>1883.2713900000001</v>
      </c>
      <c r="P53" s="388"/>
      <c r="Q53" s="338"/>
      <c r="R53" s="338"/>
    </row>
    <row r="54" spans="1:18" s="336" customFormat="1" ht="15" customHeight="1">
      <c r="A54" s="76"/>
      <c r="B54" s="5"/>
      <c r="C54" s="5"/>
      <c r="D54" s="353" t="s">
        <v>29</v>
      </c>
      <c r="E54" s="353"/>
      <c r="F54" s="354"/>
      <c r="G54" s="355" t="s">
        <v>30</v>
      </c>
      <c r="H54" s="356"/>
      <c r="I54" s="356"/>
      <c r="J54" s="390" t="str">
        <f>IF(F54&lt;&gt;"",IFERROR(VLOOKUP(TRIM(_xlfn.NUMBERVALUE(F54)),'COMP.'!G:M,4,0),VLOOKUP(F54,'COMP.'!G:M,4,0)),"")</f>
        <v/>
      </c>
      <c r="K54" s="390" t="str">
        <f>IF(F54&lt;&gt;"",IFERROR(VLOOKUP(TRIM(_xlfn.NUMBERVALUE(F54)),'COMP.'!G:M,5,0),VLOOKUP(F54,'COMP.'!G:M,5,0)),"")</f>
        <v/>
      </c>
      <c r="L54" s="356"/>
      <c r="M54" s="356"/>
      <c r="N54" s="380"/>
      <c r="O54" s="380"/>
      <c r="P54" s="381"/>
      <c r="Q54" s="392"/>
      <c r="R54" s="392"/>
    </row>
    <row r="55" spans="1:18" s="336" customFormat="1">
      <c r="A55" s="76"/>
      <c r="B55" s="5"/>
      <c r="C55" s="5"/>
      <c r="D55" s="357">
        <v>11</v>
      </c>
      <c r="E55" s="357"/>
      <c r="F55" s="358"/>
      <c r="G55" s="359" t="s">
        <v>20</v>
      </c>
      <c r="H55" s="360"/>
      <c r="I55" s="382"/>
      <c r="J55" s="389" t="str">
        <f>IF(F55&lt;&gt;"",IFERROR(VLOOKUP(TRIM(_xlfn.NUMBERVALUE(F55)),'COMP.'!G:M,4,0),VLOOKUP(F55,'COMP.'!G:M,4,0)),"")</f>
        <v/>
      </c>
      <c r="K55" s="389" t="str">
        <f>IF(F55&lt;&gt;"",IFERROR(VLOOKUP(TRIM(_xlfn.NUMBERVALUE(F55)),'COMP.'!G:M,5,0),VLOOKUP(F55,'COMP.'!G:M,5,0)),"")</f>
        <v/>
      </c>
      <c r="L55" s="383">
        <f>SUBTOTAL(9,L56:L59)</f>
        <v>3122.85</v>
      </c>
      <c r="M55" s="383">
        <f>SUBTOTAL(9,M56:M59)</f>
        <v>3243.6</v>
      </c>
      <c r="N55" s="383">
        <f>SUBTOTAL(9,N56:N59)</f>
        <v>3943.5349799999999</v>
      </c>
      <c r="O55" s="383">
        <f>SUBTOTAL(9,O56:O59)</f>
        <v>3937.0816799999998</v>
      </c>
      <c r="P55" s="388"/>
      <c r="Q55" s="392"/>
      <c r="R55" s="392"/>
    </row>
    <row r="56" spans="1:18" s="67" customFormat="1">
      <c r="A56" s="76"/>
      <c r="B56" s="5"/>
      <c r="C56" s="5"/>
      <c r="D56" s="361" t="s">
        <v>135</v>
      </c>
      <c r="E56" s="361" t="s">
        <v>61</v>
      </c>
      <c r="F56" s="362">
        <v>97082</v>
      </c>
      <c r="G56" s="363" t="s">
        <v>62</v>
      </c>
      <c r="H56" s="364" t="s">
        <v>63</v>
      </c>
      <c r="I56" s="385">
        <v>8.75</v>
      </c>
      <c r="J56" s="386">
        <f>IF(F56&lt;&gt;"",IFERROR(VLOOKUP(TRIM(_xlfn.NUMBERVALUE(F56)),'COMP.'!G:M,4,0),VLOOKUP(F56,'COMP.'!G:M,4,0)),"")</f>
        <v>64.64</v>
      </c>
      <c r="K56" s="386">
        <f>IF(F56&lt;&gt;"",IFERROR(VLOOKUP(TRIM(_xlfn.NUMBERVALUE(F56)),'COMP.'!G:M,5,0),VLOOKUP(F56,'COMP.'!G:M,5,0)),"")</f>
        <v>69.92</v>
      </c>
      <c r="L56" s="387">
        <f t="shared" ref="L56:L59" si="32">ROUND(I56*J56,2)</f>
        <v>565.6</v>
      </c>
      <c r="M56" s="387">
        <f t="shared" ref="M56:M59" si="33">ROUND(I56*K56,2)</f>
        <v>611.79999999999995</v>
      </c>
      <c r="N56" s="385">
        <f t="shared" ref="N56:N59" si="34">IF(B56="",(L56*(1+$N$3)),(L56*(1+$N$4)))</f>
        <v>714.23968000000002</v>
      </c>
      <c r="O56" s="385">
        <f t="shared" ref="O56:O59" si="35">IF(C56="",(M56*(1+$O$3)),(M56*(1+$O$4)))</f>
        <v>742.60284000000001</v>
      </c>
      <c r="P56" s="388"/>
      <c r="Q56" s="338"/>
      <c r="R56" s="338"/>
    </row>
    <row r="57" spans="1:18" s="67" customFormat="1" ht="25.5">
      <c r="A57" s="76"/>
      <c r="B57" s="5"/>
      <c r="C57" s="5"/>
      <c r="D57" s="361" t="s">
        <v>136</v>
      </c>
      <c r="E57" s="361" t="s">
        <v>61</v>
      </c>
      <c r="F57" s="362">
        <v>97084</v>
      </c>
      <c r="G57" s="363" t="s">
        <v>65</v>
      </c>
      <c r="H57" s="364" t="s">
        <v>66</v>
      </c>
      <c r="I57" s="385">
        <v>25</v>
      </c>
      <c r="J57" s="386">
        <f>IF(F57&lt;&gt;"",IFERROR(VLOOKUP(TRIM(_xlfn.NUMBERVALUE(F57)),'COMP.'!G:M,4,0),VLOOKUP(F57,'COMP.'!G:M,4,0)),"")</f>
        <v>0.71</v>
      </c>
      <c r="K57" s="386">
        <f>IF(F57&lt;&gt;"",IFERROR(VLOOKUP(TRIM(_xlfn.NUMBERVALUE(F57)),'COMP.'!G:M,5,0),VLOOKUP(F57,'COMP.'!G:M,5,0)),"")</f>
        <v>0.76</v>
      </c>
      <c r="L57" s="387">
        <f t="shared" si="32"/>
        <v>17.75</v>
      </c>
      <c r="M57" s="387">
        <f t="shared" si="33"/>
        <v>19</v>
      </c>
      <c r="N57" s="385">
        <f t="shared" si="34"/>
        <v>22.4147</v>
      </c>
      <c r="O57" s="385">
        <f t="shared" si="35"/>
        <v>23.062200000000001</v>
      </c>
      <c r="P57" s="388"/>
      <c r="Q57" s="338"/>
      <c r="R57" s="338"/>
    </row>
    <row r="58" spans="1:18" s="67" customFormat="1" ht="25.5">
      <c r="A58" s="76"/>
      <c r="B58" s="5"/>
      <c r="C58" s="5"/>
      <c r="D58" s="361" t="s">
        <v>137</v>
      </c>
      <c r="E58" s="361" t="s">
        <v>61</v>
      </c>
      <c r="F58" s="362">
        <v>95241</v>
      </c>
      <c r="G58" s="363" t="s">
        <v>68</v>
      </c>
      <c r="H58" s="364" t="s">
        <v>66</v>
      </c>
      <c r="I58" s="385">
        <v>15</v>
      </c>
      <c r="J58" s="386">
        <f>IF(F58&lt;&gt;"",IFERROR(VLOOKUP(TRIM(_xlfn.NUMBERVALUE(F58)),'COMP.'!G:M,4,0),VLOOKUP(F58,'COMP.'!G:M,4,0)),"")</f>
        <v>36.700000000000003</v>
      </c>
      <c r="K58" s="386">
        <f>IF(F58&lt;&gt;"",IFERROR(VLOOKUP(TRIM(_xlfn.NUMBERVALUE(F58)),'COMP.'!G:M,5,0),VLOOKUP(F58,'COMP.'!G:M,5,0)),"")</f>
        <v>37.92</v>
      </c>
      <c r="L58" s="387">
        <f t="shared" si="32"/>
        <v>550.5</v>
      </c>
      <c r="M58" s="387">
        <f t="shared" si="33"/>
        <v>568.79999999999995</v>
      </c>
      <c r="N58" s="385">
        <f t="shared" si="34"/>
        <v>695.17139999999995</v>
      </c>
      <c r="O58" s="385">
        <f t="shared" si="35"/>
        <v>690.40944000000002</v>
      </c>
      <c r="P58" s="388"/>
      <c r="Q58" s="338"/>
      <c r="R58" s="338"/>
    </row>
    <row r="59" spans="1:18" s="67" customFormat="1">
      <c r="A59" s="76"/>
      <c r="B59" s="5"/>
      <c r="C59" s="5"/>
      <c r="D59" s="361" t="s">
        <v>138</v>
      </c>
      <c r="E59" s="361" t="s">
        <v>61</v>
      </c>
      <c r="F59" s="362">
        <v>89470</v>
      </c>
      <c r="G59" s="363" t="s">
        <v>70</v>
      </c>
      <c r="H59" s="364" t="s">
        <v>66</v>
      </c>
      <c r="I59" s="385">
        <v>20</v>
      </c>
      <c r="J59" s="386">
        <f>IF(F59&lt;&gt;"",IFERROR(VLOOKUP(TRIM(_xlfn.NUMBERVALUE(F59)),'COMP.'!G:M,4,0),VLOOKUP(F59,'COMP.'!G:M,4,0)),"")</f>
        <v>99.45</v>
      </c>
      <c r="K59" s="386">
        <f>IF(F59&lt;&gt;"",IFERROR(VLOOKUP(TRIM(_xlfn.NUMBERVALUE(F59)),'COMP.'!G:M,5,0),VLOOKUP(F59,'COMP.'!G:M,5,0)),"")</f>
        <v>102.2</v>
      </c>
      <c r="L59" s="387">
        <f t="shared" si="32"/>
        <v>1989</v>
      </c>
      <c r="M59" s="387">
        <f t="shared" si="33"/>
        <v>2044</v>
      </c>
      <c r="N59" s="385">
        <f t="shared" si="34"/>
        <v>2511.7091999999998</v>
      </c>
      <c r="O59" s="385">
        <f t="shared" si="35"/>
        <v>2481.0072</v>
      </c>
      <c r="P59" s="388"/>
      <c r="Q59" s="338"/>
      <c r="R59" s="338"/>
    </row>
    <row r="60" spans="1:18" s="336" customFormat="1">
      <c r="A60" s="76"/>
      <c r="B60" s="5"/>
      <c r="C60" s="5"/>
      <c r="D60" s="357">
        <v>12</v>
      </c>
      <c r="E60" s="357"/>
      <c r="F60" s="358"/>
      <c r="G60" s="359" t="s">
        <v>21</v>
      </c>
      <c r="H60" s="360"/>
      <c r="I60" s="382"/>
      <c r="J60" s="389" t="str">
        <f>IF(F60&lt;&gt;"",IFERROR(VLOOKUP(TRIM(_xlfn.NUMBERVALUE(F60)),'COMP.'!G:M,4,0),VLOOKUP(F60,'COMP.'!G:M,4,0)),"")</f>
        <v/>
      </c>
      <c r="K60" s="389" t="str">
        <f>IF(F60&lt;&gt;"",IFERROR(VLOOKUP(TRIM(_xlfn.NUMBERVALUE(F60)),'COMP.'!G:M,5,0),VLOOKUP(F60,'COMP.'!G:M,5,0)),"")</f>
        <v/>
      </c>
      <c r="L60" s="383">
        <f>SUBTOTAL(9,L61:L64)</f>
        <v>95025.25</v>
      </c>
      <c r="M60" s="383">
        <f>SUBTOTAL(9,M61:M64)</f>
        <v>95883.78</v>
      </c>
      <c r="N60" s="383">
        <f>SUBTOTAL(9,N61:N64)</f>
        <v>119997.8857</v>
      </c>
      <c r="O60" s="383">
        <f>SUBTOTAL(9,O61:O64)</f>
        <v>116383.732164</v>
      </c>
      <c r="P60" s="388"/>
      <c r="Q60" s="392"/>
      <c r="R60" s="392"/>
    </row>
    <row r="61" spans="1:18" s="67" customFormat="1" ht="25.5">
      <c r="A61" s="76"/>
      <c r="B61" s="5"/>
      <c r="C61" s="5"/>
      <c r="D61" s="361" t="s">
        <v>139</v>
      </c>
      <c r="E61" s="361" t="s">
        <v>61</v>
      </c>
      <c r="F61" s="362">
        <v>100576</v>
      </c>
      <c r="G61" s="363" t="s">
        <v>72</v>
      </c>
      <c r="H61" s="364" t="s">
        <v>66</v>
      </c>
      <c r="I61" s="385">
        <v>142.85</v>
      </c>
      <c r="J61" s="386">
        <f>IF(F61&lt;&gt;"",IFERROR(VLOOKUP(TRIM(_xlfn.NUMBERVALUE(F61)),'COMP.'!G:M,4,0),VLOOKUP(F61,'COMP.'!G:M,4,0)),"")</f>
        <v>2.56</v>
      </c>
      <c r="K61" s="386">
        <f>IF(F61&lt;&gt;"",IFERROR(VLOOKUP(TRIM(_xlfn.NUMBERVALUE(F61)),'COMP.'!G:M,5,0),VLOOKUP(F61,'COMP.'!G:M,5,0)),"")</f>
        <v>2.62</v>
      </c>
      <c r="L61" s="387">
        <f t="shared" ref="L61:L64" si="36">ROUND(I61*J61,2)</f>
        <v>365.7</v>
      </c>
      <c r="M61" s="387">
        <f t="shared" ref="M61:M64" si="37">ROUND(I61*K61,2)</f>
        <v>374.27</v>
      </c>
      <c r="N61" s="385">
        <f t="shared" ref="N61:N64" si="38">IF(B61="",(L61*(1+$N$3)),(L61*(1+$N$4)))</f>
        <v>461.80596000000003</v>
      </c>
      <c r="O61" s="385">
        <f t="shared" ref="O61:O64" si="39">IF(C61="",(M61*(1+$O$3)),(M61*(1+$O$4)))</f>
        <v>454.288926</v>
      </c>
      <c r="P61" s="388"/>
      <c r="Q61" s="338"/>
      <c r="R61" s="338"/>
    </row>
    <row r="62" spans="1:18" s="67" customFormat="1" ht="25.5">
      <c r="A62" s="76"/>
      <c r="B62" s="5"/>
      <c r="C62" s="5"/>
      <c r="D62" s="361" t="s">
        <v>140</v>
      </c>
      <c r="E62" s="361" t="s">
        <v>61</v>
      </c>
      <c r="F62" s="362">
        <v>95241</v>
      </c>
      <c r="G62" s="363" t="s">
        <v>68</v>
      </c>
      <c r="H62" s="364" t="s">
        <v>66</v>
      </c>
      <c r="I62" s="385">
        <v>142.85</v>
      </c>
      <c r="J62" s="386">
        <f>IF(F62&lt;&gt;"",IFERROR(VLOOKUP(TRIM(_xlfn.NUMBERVALUE(F62)),'COMP.'!G:M,4,0),VLOOKUP(F62,'COMP.'!G:M,4,0)),"")</f>
        <v>36.700000000000003</v>
      </c>
      <c r="K62" s="386">
        <f>IF(F62&lt;&gt;"",IFERROR(VLOOKUP(TRIM(_xlfn.NUMBERVALUE(F62)),'COMP.'!G:M,5,0),VLOOKUP(F62,'COMP.'!G:M,5,0)),"")</f>
        <v>37.92</v>
      </c>
      <c r="L62" s="387">
        <f t="shared" si="36"/>
        <v>5242.6000000000004</v>
      </c>
      <c r="M62" s="387">
        <f t="shared" si="37"/>
        <v>5416.87</v>
      </c>
      <c r="N62" s="385">
        <f t="shared" si="38"/>
        <v>6620.3552799999998</v>
      </c>
      <c r="O62" s="385">
        <f t="shared" si="39"/>
        <v>6574.9968060000001</v>
      </c>
      <c r="P62" s="388"/>
      <c r="Q62" s="338"/>
      <c r="R62" s="338"/>
    </row>
    <row r="63" spans="1:18" s="67" customFormat="1" ht="38.25">
      <c r="A63" s="76"/>
      <c r="B63" s="5"/>
      <c r="C63" s="5"/>
      <c r="D63" s="361" t="s">
        <v>141</v>
      </c>
      <c r="E63" s="361" t="s">
        <v>61</v>
      </c>
      <c r="F63" s="362">
        <v>87702</v>
      </c>
      <c r="G63" s="363" t="s">
        <v>142</v>
      </c>
      <c r="H63" s="364" t="s">
        <v>66</v>
      </c>
      <c r="I63" s="385">
        <v>142.85</v>
      </c>
      <c r="J63" s="386">
        <f>IF(F63&lt;&gt;"",IFERROR(VLOOKUP(TRIM(_xlfn.NUMBERVALUE(F63)),'COMP.'!G:M,4,0),VLOOKUP(F63,'COMP.'!G:M,4,0)),"")</f>
        <v>60.97</v>
      </c>
      <c r="K63" s="386">
        <f>IF(F63&lt;&gt;"",IFERROR(VLOOKUP(TRIM(_xlfn.NUMBERVALUE(F63)),'COMP.'!G:M,5,0),VLOOKUP(F63,'COMP.'!G:M,5,0)),"")</f>
        <v>63.29</v>
      </c>
      <c r="L63" s="387">
        <f t="shared" si="36"/>
        <v>8709.56</v>
      </c>
      <c r="M63" s="387">
        <f t="shared" si="37"/>
        <v>9040.98</v>
      </c>
      <c r="N63" s="385">
        <f t="shared" si="38"/>
        <v>10998.432368</v>
      </c>
      <c r="O63" s="385">
        <f t="shared" si="39"/>
        <v>10973.941524</v>
      </c>
      <c r="P63" s="388"/>
      <c r="Q63" s="338"/>
      <c r="R63" s="338"/>
    </row>
    <row r="64" spans="1:18" s="67" customFormat="1" ht="25.5">
      <c r="A64" s="76"/>
      <c r="B64" s="5"/>
      <c r="C64" s="5"/>
      <c r="D64" s="361" t="s">
        <v>143</v>
      </c>
      <c r="E64" s="361" t="s">
        <v>61</v>
      </c>
      <c r="F64" s="362">
        <v>101735</v>
      </c>
      <c r="G64" s="363" t="s">
        <v>144</v>
      </c>
      <c r="H64" s="364" t="s">
        <v>66</v>
      </c>
      <c r="I64" s="385">
        <v>142.85</v>
      </c>
      <c r="J64" s="386">
        <f>IF(F64&lt;&gt;"",IFERROR(VLOOKUP(TRIM(_xlfn.NUMBERVALUE(F64)),'COMP.'!G:M,4,0),VLOOKUP(F64,'COMP.'!G:M,4,0)),"")</f>
        <v>564.98</v>
      </c>
      <c r="K64" s="386">
        <f>IF(F64&lt;&gt;"",IFERROR(VLOOKUP(TRIM(_xlfn.NUMBERVALUE(F64)),'COMP.'!G:M,5,0),VLOOKUP(F64,'COMP.'!G:M,5,0)),"")</f>
        <v>567.39</v>
      </c>
      <c r="L64" s="387">
        <f t="shared" si="36"/>
        <v>80707.39</v>
      </c>
      <c r="M64" s="387">
        <f t="shared" si="37"/>
        <v>81051.66</v>
      </c>
      <c r="N64" s="385">
        <f t="shared" si="38"/>
        <v>101917.292092</v>
      </c>
      <c r="O64" s="385">
        <f t="shared" si="39"/>
        <v>98380.504908000003</v>
      </c>
      <c r="P64" s="388"/>
      <c r="Q64" s="338"/>
      <c r="R64" s="338"/>
    </row>
    <row r="65" spans="1:18" s="336" customFormat="1">
      <c r="A65" s="76"/>
      <c r="B65" s="5"/>
      <c r="C65" s="5"/>
      <c r="D65" s="357">
        <v>13</v>
      </c>
      <c r="E65" s="357"/>
      <c r="F65" s="358"/>
      <c r="G65" s="359" t="s">
        <v>26</v>
      </c>
      <c r="H65" s="360"/>
      <c r="I65" s="382"/>
      <c r="J65" s="389" t="str">
        <f>IF(F65&lt;&gt;"",IFERROR(VLOOKUP(TRIM(_xlfn.NUMBERVALUE(F65)),'COMP.'!G:M,4,0),VLOOKUP(F65,'COMP.'!G:M,4,0)),"")</f>
        <v/>
      </c>
      <c r="K65" s="389" t="str">
        <f>IF(F65&lt;&gt;"",IFERROR(VLOOKUP(TRIM(_xlfn.NUMBERVALUE(F65)),'COMP.'!G:M,5,0),VLOOKUP(F65,'COMP.'!G:M,5,0)),"")</f>
        <v/>
      </c>
      <c r="L65" s="383">
        <f>SUBTOTAL(9,L66:L70)</f>
        <v>54785.85</v>
      </c>
      <c r="M65" s="383">
        <f>SUBTOTAL(9,M66:M70)</f>
        <v>54785.85</v>
      </c>
      <c r="N65" s="383">
        <f>SUBTOTAL(9,N66:N70)</f>
        <v>63107.820614999997</v>
      </c>
      <c r="O65" s="383">
        <f>SUBTOTAL(9,O66:O70)</f>
        <v>60752.029065000002</v>
      </c>
      <c r="P65" s="388"/>
      <c r="Q65" s="392"/>
      <c r="R65" s="392"/>
    </row>
    <row r="66" spans="1:18" s="67" customFormat="1" ht="38.25">
      <c r="A66" s="76"/>
      <c r="B66" s="5" t="s">
        <v>61</v>
      </c>
      <c r="C66" s="5" t="s">
        <v>45</v>
      </c>
      <c r="D66" s="361" t="s">
        <v>145</v>
      </c>
      <c r="E66" s="361" t="s">
        <v>128</v>
      </c>
      <c r="F66" s="362" t="s">
        <v>146</v>
      </c>
      <c r="G66" s="363" t="s">
        <v>147</v>
      </c>
      <c r="H66" s="364" t="s">
        <v>118</v>
      </c>
      <c r="I66" s="385">
        <v>2</v>
      </c>
      <c r="J66" s="386">
        <f>IF(F66&lt;&gt;"",IFERROR(VLOOKUP(TRIM(_xlfn.NUMBERVALUE(F66)),'COMP.'!G:M,4,0),VLOOKUP(F66,'COMP.'!G:M,4,0)),"")</f>
        <v>6214.5</v>
      </c>
      <c r="K66" s="386">
        <f>IF(F66&lt;&gt;"",IFERROR(VLOOKUP(TRIM(_xlfn.NUMBERVALUE(F66)),'COMP.'!G:M,5,0),VLOOKUP(F66,'COMP.'!G:M,5,0)),"")</f>
        <v>6214.5</v>
      </c>
      <c r="L66" s="387">
        <f t="shared" ref="L66:L70" si="40">ROUND(I66*J66,2)</f>
        <v>12429</v>
      </c>
      <c r="M66" s="387">
        <f t="shared" ref="M66:M70" si="41">ROUND(I66*K66,2)</f>
        <v>12429</v>
      </c>
      <c r="N66" s="385">
        <f t="shared" ref="N66:N70" si="42">IF(B66="",(L66*(1+$N$3)),(L66*(1+$N$4)))</f>
        <v>14316.965099999999</v>
      </c>
      <c r="O66" s="385">
        <f>IF(C66="",(M66*(1+$O$3)),(M66*(1+$O$4)))</f>
        <v>13782.518099999999</v>
      </c>
      <c r="P66" s="388"/>
      <c r="Q66" s="338"/>
      <c r="R66" s="338"/>
    </row>
    <row r="67" spans="1:18" s="67" customFormat="1" ht="38.25">
      <c r="A67" s="76"/>
      <c r="B67" s="5" t="s">
        <v>61</v>
      </c>
      <c r="C67" s="5" t="s">
        <v>45</v>
      </c>
      <c r="D67" s="361" t="s">
        <v>148</v>
      </c>
      <c r="E67" s="361" t="s">
        <v>128</v>
      </c>
      <c r="F67" s="362" t="s">
        <v>149</v>
      </c>
      <c r="G67" s="363" t="s">
        <v>150</v>
      </c>
      <c r="H67" s="364" t="s">
        <v>131</v>
      </c>
      <c r="I67" s="385">
        <v>1</v>
      </c>
      <c r="J67" s="386">
        <f>IF(F67&lt;&gt;"",IFERROR(VLOOKUP(TRIM(_xlfn.NUMBERVALUE(F67)),'COMP.'!G:M,4,0),VLOOKUP(F67,'COMP.'!G:M,4,0)),"")</f>
        <v>3924.95</v>
      </c>
      <c r="K67" s="386">
        <f>IF(F67&lt;&gt;"",IFERROR(VLOOKUP(TRIM(_xlfn.NUMBERVALUE(F67)),'COMP.'!G:M,5,0),VLOOKUP(F67,'COMP.'!G:M,5,0)),"")</f>
        <v>3924.95</v>
      </c>
      <c r="L67" s="387">
        <f t="shared" si="40"/>
        <v>3924.95</v>
      </c>
      <c r="M67" s="387">
        <f t="shared" si="41"/>
        <v>3924.95</v>
      </c>
      <c r="N67" s="385">
        <f t="shared" si="42"/>
        <v>4521.1499050000002</v>
      </c>
      <c r="O67" s="385">
        <f t="shared" ref="O67:O70" si="43">IF(C67="",(M67*(1+$O$3)),(M67*(1+$O$4)))</f>
        <v>4352.3770549999999</v>
      </c>
      <c r="P67" s="388"/>
      <c r="Q67" s="338"/>
      <c r="R67" s="338"/>
    </row>
    <row r="68" spans="1:18" s="67" customFormat="1" ht="51">
      <c r="A68" s="76"/>
      <c r="B68" s="5" t="s">
        <v>61</v>
      </c>
      <c r="C68" s="5" t="s">
        <v>45</v>
      </c>
      <c r="D68" s="361" t="s">
        <v>151</v>
      </c>
      <c r="E68" s="361" t="s">
        <v>128</v>
      </c>
      <c r="F68" s="362" t="s">
        <v>152</v>
      </c>
      <c r="G68" s="363" t="s">
        <v>153</v>
      </c>
      <c r="H68" s="364" t="s">
        <v>131</v>
      </c>
      <c r="I68" s="385">
        <v>1</v>
      </c>
      <c r="J68" s="386">
        <f>IF(F68&lt;&gt;"",IFERROR(VLOOKUP(TRIM(_xlfn.NUMBERVALUE(F68)),'COMP.'!G:M,4,0),VLOOKUP(F68,'COMP.'!G:M,4,0)),"")</f>
        <v>26166.34</v>
      </c>
      <c r="K68" s="386">
        <f>IF(F68&lt;&gt;"",IFERROR(VLOOKUP(TRIM(_xlfn.NUMBERVALUE(F68)),'COMP.'!G:M,5,0),VLOOKUP(F68,'COMP.'!G:M,5,0)),"")</f>
        <v>26166.34</v>
      </c>
      <c r="L68" s="387">
        <f t="shared" si="40"/>
        <v>26166.34</v>
      </c>
      <c r="M68" s="387">
        <f t="shared" si="41"/>
        <v>26166.34</v>
      </c>
      <c r="N68" s="385">
        <f t="shared" si="42"/>
        <v>30141.007045999999</v>
      </c>
      <c r="O68" s="385">
        <f t="shared" si="43"/>
        <v>29015.854426000002</v>
      </c>
      <c r="P68" s="388"/>
      <c r="Q68" s="338"/>
      <c r="R68" s="338"/>
    </row>
    <row r="69" spans="1:18" s="67" customFormat="1" ht="38.25">
      <c r="A69" s="76"/>
      <c r="B69" s="5" t="s">
        <v>61</v>
      </c>
      <c r="C69" s="5" t="s">
        <v>45</v>
      </c>
      <c r="D69" s="361" t="s">
        <v>154</v>
      </c>
      <c r="E69" s="361" t="s">
        <v>128</v>
      </c>
      <c r="F69" s="362" t="s">
        <v>155</v>
      </c>
      <c r="G69" s="363" t="s">
        <v>156</v>
      </c>
      <c r="H69" s="364" t="s">
        <v>131</v>
      </c>
      <c r="I69" s="385">
        <v>1</v>
      </c>
      <c r="J69" s="386">
        <f>IF(F69&lt;&gt;"",IFERROR(VLOOKUP(TRIM(_xlfn.NUMBERVALUE(F69)),'COMP.'!G:M,4,0),VLOOKUP(F69,'COMP.'!G:M,4,0)),"")</f>
        <v>2943.72</v>
      </c>
      <c r="K69" s="386">
        <f>IF(F69&lt;&gt;"",IFERROR(VLOOKUP(TRIM(_xlfn.NUMBERVALUE(F69)),'COMP.'!G:M,5,0),VLOOKUP(F69,'COMP.'!G:M,5,0)),"")</f>
        <v>2943.72</v>
      </c>
      <c r="L69" s="387">
        <f t="shared" si="40"/>
        <v>2943.72</v>
      </c>
      <c r="M69" s="387">
        <f t="shared" si="41"/>
        <v>2943.72</v>
      </c>
      <c r="N69" s="385">
        <f t="shared" si="42"/>
        <v>3390.8710679999999</v>
      </c>
      <c r="O69" s="385">
        <f t="shared" si="43"/>
        <v>3264.2911079999999</v>
      </c>
      <c r="P69" s="388"/>
      <c r="Q69" s="338"/>
      <c r="R69" s="338"/>
    </row>
    <row r="70" spans="1:18" s="67" customFormat="1" ht="38.25">
      <c r="A70" s="76"/>
      <c r="B70" s="5" t="s">
        <v>61</v>
      </c>
      <c r="C70" s="5" t="s">
        <v>45</v>
      </c>
      <c r="D70" s="361" t="s">
        <v>157</v>
      </c>
      <c r="E70" s="361" t="s">
        <v>128</v>
      </c>
      <c r="F70" s="362" t="s">
        <v>158</v>
      </c>
      <c r="G70" s="363" t="s">
        <v>159</v>
      </c>
      <c r="H70" s="364" t="s">
        <v>131</v>
      </c>
      <c r="I70" s="385">
        <v>6</v>
      </c>
      <c r="J70" s="386">
        <f>IF(F70&lt;&gt;"",IFERROR(VLOOKUP(TRIM(_xlfn.NUMBERVALUE(F70)),'COMP.'!G:M,4,0),VLOOKUP(F70,'COMP.'!G:M,4,0)),"")</f>
        <v>1553.64</v>
      </c>
      <c r="K70" s="386">
        <f>IF(F70&lt;&gt;"",IFERROR(VLOOKUP(TRIM(_xlfn.NUMBERVALUE(F70)),'COMP.'!G:M,5,0),VLOOKUP(F70,'COMP.'!G:M,5,0)),"")</f>
        <v>1553.64</v>
      </c>
      <c r="L70" s="387">
        <f t="shared" si="40"/>
        <v>9321.84</v>
      </c>
      <c r="M70" s="387">
        <f t="shared" si="41"/>
        <v>9321.84</v>
      </c>
      <c r="N70" s="385">
        <f t="shared" si="42"/>
        <v>10737.827496</v>
      </c>
      <c r="O70" s="385">
        <f t="shared" si="43"/>
        <v>10336.988375999999</v>
      </c>
      <c r="P70" s="388"/>
      <c r="Q70" s="338"/>
      <c r="R70" s="338"/>
    </row>
    <row r="71" spans="1:18" s="336" customFormat="1" ht="15" customHeight="1">
      <c r="A71" s="76"/>
      <c r="B71" s="5"/>
      <c r="C71" s="5"/>
      <c r="D71" s="353" t="s">
        <v>31</v>
      </c>
      <c r="E71" s="353"/>
      <c r="F71" s="354"/>
      <c r="G71" s="355" t="s">
        <v>32</v>
      </c>
      <c r="H71" s="356"/>
      <c r="I71" s="356"/>
      <c r="J71" s="390" t="str">
        <f>IF(F71&lt;&gt;"",IFERROR(VLOOKUP(TRIM(_xlfn.NUMBERVALUE(F71)),'COMP.'!G:M,4,0),VLOOKUP(F71,'COMP.'!G:M,4,0)),"")</f>
        <v/>
      </c>
      <c r="K71" s="390" t="str">
        <f>IF(F71&lt;&gt;"",IFERROR(VLOOKUP(TRIM(_xlfn.NUMBERVALUE(F71)),'COMP.'!G:M,5,0),VLOOKUP(F71,'COMP.'!G:M,5,0)),"")</f>
        <v/>
      </c>
      <c r="L71" s="356"/>
      <c r="M71" s="356"/>
      <c r="N71" s="380"/>
      <c r="O71" s="380"/>
      <c r="P71" s="381"/>
      <c r="Q71" s="392"/>
      <c r="R71" s="392"/>
    </row>
    <row r="72" spans="1:18" s="336" customFormat="1">
      <c r="A72" s="76"/>
      <c r="B72" s="5"/>
      <c r="C72" s="5"/>
      <c r="D72" s="357">
        <v>14</v>
      </c>
      <c r="E72" s="357"/>
      <c r="F72" s="358"/>
      <c r="G72" s="359" t="s">
        <v>21</v>
      </c>
      <c r="H72" s="360"/>
      <c r="I72" s="382"/>
      <c r="J72" s="389" t="str">
        <f>IF(F72&lt;&gt;"",IFERROR(VLOOKUP(TRIM(_xlfn.NUMBERVALUE(F72)),'COMP.'!G:M,4,0),VLOOKUP(F72,'COMP.'!G:M,4,0)),"")</f>
        <v/>
      </c>
      <c r="K72" s="389" t="str">
        <f>IF(F72&lt;&gt;"",IFERROR(VLOOKUP(TRIM(_xlfn.NUMBERVALUE(F72)),'COMP.'!G:M,5,0),VLOOKUP(F72,'COMP.'!G:M,5,0)),"")</f>
        <v/>
      </c>
      <c r="L72" s="383">
        <f>SUBTOTAL(9,L73:L75)</f>
        <v>85611.61</v>
      </c>
      <c r="M72" s="383">
        <f>SUBTOTAL(9,M73:M75)</f>
        <v>87768.65</v>
      </c>
      <c r="N72" s="383">
        <f>SUBTOTAL(9,N73:N75)</f>
        <v>108110.34110799999</v>
      </c>
      <c r="O72" s="383">
        <f>SUBTOTAL(9,O73:O75)</f>
        <v>106533.58736999999</v>
      </c>
      <c r="P72" s="388"/>
      <c r="Q72" s="392"/>
      <c r="R72" s="392"/>
    </row>
    <row r="73" spans="1:18" s="67" customFormat="1" ht="25.5">
      <c r="A73" s="76"/>
      <c r="B73" s="5"/>
      <c r="C73" s="5"/>
      <c r="D73" s="361" t="s">
        <v>160</v>
      </c>
      <c r="E73" s="361" t="s">
        <v>61</v>
      </c>
      <c r="F73" s="362">
        <v>100576</v>
      </c>
      <c r="G73" s="363" t="s">
        <v>72</v>
      </c>
      <c r="H73" s="364" t="s">
        <v>66</v>
      </c>
      <c r="I73" s="385">
        <v>643.89</v>
      </c>
      <c r="J73" s="386">
        <f>IF(F73&lt;&gt;"",IFERROR(VLOOKUP(TRIM(_xlfn.NUMBERVALUE(F73)),'COMP.'!G:M,4,0),VLOOKUP(F73,'COMP.'!G:M,4,0)),"")</f>
        <v>2.56</v>
      </c>
      <c r="K73" s="386">
        <f>IF(F73&lt;&gt;"",IFERROR(VLOOKUP(TRIM(_xlfn.NUMBERVALUE(F73)),'COMP.'!G:M,5,0),VLOOKUP(F73,'COMP.'!G:M,5,0)),"")</f>
        <v>2.62</v>
      </c>
      <c r="L73" s="387">
        <f t="shared" ref="L73:L75" si="44">ROUND(I73*J73,2)</f>
        <v>1648.36</v>
      </c>
      <c r="M73" s="387">
        <f t="shared" ref="M73:M75" si="45">ROUND(I73*K73,2)</f>
        <v>1686.99</v>
      </c>
      <c r="N73" s="385">
        <f t="shared" ref="N73:N75" si="46">IF(B73="",(L73*(1+$N$3)),(L73*(1+$N$4)))</f>
        <v>2081.549008</v>
      </c>
      <c r="O73" s="385">
        <f t="shared" ref="O73:O75" si="47">IF(C73="",(M73*(1+$O$3)),(M73*(1+$O$4)))</f>
        <v>2047.6684620000001</v>
      </c>
      <c r="P73" s="388"/>
      <c r="Q73" s="338"/>
      <c r="R73" s="338"/>
    </row>
    <row r="74" spans="1:18" s="67" customFormat="1" ht="25.5">
      <c r="A74" s="76"/>
      <c r="B74" s="5"/>
      <c r="C74" s="5"/>
      <c r="D74" s="361" t="s">
        <v>161</v>
      </c>
      <c r="E74" s="361" t="s">
        <v>61</v>
      </c>
      <c r="F74" s="362">
        <v>95241</v>
      </c>
      <c r="G74" s="363" t="s">
        <v>68</v>
      </c>
      <c r="H74" s="364" t="s">
        <v>66</v>
      </c>
      <c r="I74" s="385">
        <v>643.89</v>
      </c>
      <c r="J74" s="386">
        <f>IF(F74&lt;&gt;"",IFERROR(VLOOKUP(TRIM(_xlfn.NUMBERVALUE(F74)),'COMP.'!G:M,4,0),VLOOKUP(F74,'COMP.'!G:M,4,0)),"")</f>
        <v>36.700000000000003</v>
      </c>
      <c r="K74" s="386">
        <f>IF(F74&lt;&gt;"",IFERROR(VLOOKUP(TRIM(_xlfn.NUMBERVALUE(F74)),'COMP.'!G:M,5,0),VLOOKUP(F74,'COMP.'!G:M,5,0)),"")</f>
        <v>37.92</v>
      </c>
      <c r="L74" s="387">
        <f t="shared" si="44"/>
        <v>23630.76</v>
      </c>
      <c r="M74" s="387">
        <f t="shared" si="45"/>
        <v>24416.31</v>
      </c>
      <c r="N74" s="385">
        <f t="shared" si="46"/>
        <v>29840.923728000002</v>
      </c>
      <c r="O74" s="385">
        <f t="shared" si="47"/>
        <v>29636.517078000001</v>
      </c>
      <c r="P74" s="388"/>
      <c r="Q74" s="338"/>
      <c r="R74" s="338"/>
    </row>
    <row r="75" spans="1:18" s="67" customFormat="1" ht="38.25">
      <c r="A75" s="76"/>
      <c r="B75" s="5"/>
      <c r="C75" s="5"/>
      <c r="D75" s="361" t="s">
        <v>162</v>
      </c>
      <c r="E75" s="361" t="s">
        <v>61</v>
      </c>
      <c r="F75" s="362">
        <v>94994</v>
      </c>
      <c r="G75" s="363" t="s">
        <v>126</v>
      </c>
      <c r="H75" s="364" t="s">
        <v>66</v>
      </c>
      <c r="I75" s="385">
        <v>643.89</v>
      </c>
      <c r="J75" s="386">
        <f>IF(F75&lt;&gt;"",IFERROR(VLOOKUP(TRIM(_xlfn.NUMBERVALUE(F75)),'COMP.'!G:M,4,0),VLOOKUP(F75,'COMP.'!G:M,4,0)),"")</f>
        <v>93.7</v>
      </c>
      <c r="K75" s="386">
        <f>IF(F75&lt;&gt;"",IFERROR(VLOOKUP(TRIM(_xlfn.NUMBERVALUE(F75)),'COMP.'!G:M,5,0),VLOOKUP(F75,'COMP.'!G:M,5,0)),"")</f>
        <v>95.77</v>
      </c>
      <c r="L75" s="387">
        <f t="shared" si="44"/>
        <v>60332.49</v>
      </c>
      <c r="M75" s="387">
        <f t="shared" si="45"/>
        <v>61665.35</v>
      </c>
      <c r="N75" s="385">
        <f t="shared" si="46"/>
        <v>76187.868371999997</v>
      </c>
      <c r="O75" s="385">
        <f t="shared" si="47"/>
        <v>74849.401830000003</v>
      </c>
      <c r="P75" s="388"/>
      <c r="Q75" s="338"/>
      <c r="R75" s="338"/>
    </row>
    <row r="76" spans="1:18" s="336" customFormat="1">
      <c r="A76" s="76"/>
      <c r="B76" s="5"/>
      <c r="C76" s="5"/>
      <c r="D76" s="357">
        <v>15</v>
      </c>
      <c r="E76" s="357"/>
      <c r="F76" s="358"/>
      <c r="G76" s="359" t="s">
        <v>25</v>
      </c>
      <c r="H76" s="360"/>
      <c r="I76" s="382"/>
      <c r="J76" s="389" t="str">
        <f>IF(F76&lt;&gt;"",IFERROR(VLOOKUP(TRIM(_xlfn.NUMBERVALUE(F76)),'COMP.'!G:M,4,0),VLOOKUP(F76,'COMP.'!G:M,4,0)),"")</f>
        <v/>
      </c>
      <c r="K76" s="389" t="str">
        <f>IF(F76&lt;&gt;"",IFERROR(VLOOKUP(TRIM(_xlfn.NUMBERVALUE(F76)),'COMP.'!G:M,5,0),VLOOKUP(F76,'COMP.'!G:M,5,0)),"")</f>
        <v/>
      </c>
      <c r="L76" s="383">
        <f>SUBTOTAL(9,L77:L78)</f>
        <v>52076.7</v>
      </c>
      <c r="M76" s="383">
        <f>SUBTOTAL(9,M77:M78)</f>
        <v>52800.08</v>
      </c>
      <c r="N76" s="383">
        <f>SUBTOTAL(9,N77:N78)</f>
        <v>65762.456760000001</v>
      </c>
      <c r="O76" s="383">
        <f>SUBTOTAL(9,O77:O78)</f>
        <v>64088.737104</v>
      </c>
      <c r="P76" s="388"/>
      <c r="Q76" s="392"/>
      <c r="R76" s="392"/>
    </row>
    <row r="77" spans="1:18" s="67" customFormat="1" ht="28.5" customHeight="1">
      <c r="A77" s="76"/>
      <c r="B77" s="5"/>
      <c r="C77" s="5"/>
      <c r="D77" s="361" t="s">
        <v>163</v>
      </c>
      <c r="E77" s="361" t="s">
        <v>61</v>
      </c>
      <c r="F77" s="362">
        <v>102494</v>
      </c>
      <c r="G77" s="363" t="s">
        <v>164</v>
      </c>
      <c r="H77" s="364" t="s">
        <v>66</v>
      </c>
      <c r="I77" s="385">
        <v>643.89</v>
      </c>
      <c r="J77" s="386">
        <f>IF(F77&lt;&gt;"",IFERROR(VLOOKUP(TRIM(_xlfn.NUMBERVALUE(F77)),'COMP.'!G:M,4,0),VLOOKUP(F77,'COMP.'!G:M,4,0)),"")</f>
        <v>77.08</v>
      </c>
      <c r="K77" s="386">
        <f>IF(F77&lt;&gt;"",IFERROR(VLOOKUP(TRIM(_xlfn.NUMBERVALUE(F77)),'COMP.'!G:M,5,0),VLOOKUP(F77,'COMP.'!G:M,5,0)),"")</f>
        <v>77.95</v>
      </c>
      <c r="L77" s="387">
        <f t="shared" ref="L77:L78" si="48">ROUND(I77*J77,2)</f>
        <v>49631.040000000001</v>
      </c>
      <c r="M77" s="387">
        <f t="shared" ref="M77:M78" si="49">ROUND(I77*K77,2)</f>
        <v>50191.23</v>
      </c>
      <c r="N77" s="385">
        <f t="shared" ref="N77:N78" si="50">IF(B77="",(L77*(1+$N$3)),(L77*(1+$N$4)))</f>
        <v>62674.077312000001</v>
      </c>
      <c r="O77" s="385">
        <f t="shared" ref="O77:O78" si="51">IF(C77="",(M77*(1+$O$3)),(M77*(1+$O$4)))</f>
        <v>60922.114973999996</v>
      </c>
      <c r="P77" s="388"/>
      <c r="Q77" s="338"/>
      <c r="R77" s="338"/>
    </row>
    <row r="78" spans="1:18" s="67" customFormat="1" ht="30.75" customHeight="1">
      <c r="A78" s="76"/>
      <c r="B78" s="5"/>
      <c r="C78" s="5"/>
      <c r="D78" s="361" t="s">
        <v>165</v>
      </c>
      <c r="E78" s="361" t="s">
        <v>61</v>
      </c>
      <c r="F78" s="362">
        <v>102506</v>
      </c>
      <c r="G78" s="363" t="s">
        <v>166</v>
      </c>
      <c r="H78" s="364" t="s">
        <v>102</v>
      </c>
      <c r="I78" s="385">
        <v>214.72</v>
      </c>
      <c r="J78" s="386">
        <f>IF(F78&lt;&gt;"",IFERROR(VLOOKUP(TRIM(_xlfn.NUMBERVALUE(F78)),'COMP.'!G:M,4,0),VLOOKUP(F78,'COMP.'!G:M,4,0)),"")</f>
        <v>11.39</v>
      </c>
      <c r="K78" s="386">
        <f>IF(F78&lt;&gt;"",IFERROR(VLOOKUP(TRIM(_xlfn.NUMBERVALUE(F78)),'COMP.'!G:M,5,0),VLOOKUP(F78,'COMP.'!G:M,5,0)),"")</f>
        <v>12.15</v>
      </c>
      <c r="L78" s="387">
        <f t="shared" si="48"/>
        <v>2445.66</v>
      </c>
      <c r="M78" s="387">
        <f t="shared" si="49"/>
        <v>2608.85</v>
      </c>
      <c r="N78" s="385">
        <f t="shared" si="50"/>
        <v>3088.3794480000001</v>
      </c>
      <c r="O78" s="385">
        <f t="shared" si="51"/>
        <v>3166.6221300000002</v>
      </c>
      <c r="P78" s="388"/>
      <c r="Q78" s="338"/>
      <c r="R78" s="338"/>
    </row>
    <row r="79" spans="1:18" s="336" customFormat="1" ht="15" customHeight="1">
      <c r="A79" s="76"/>
      <c r="B79" s="5"/>
      <c r="C79" s="5"/>
      <c r="D79" s="353" t="s">
        <v>33</v>
      </c>
      <c r="E79" s="353"/>
      <c r="F79" s="354"/>
      <c r="G79" s="355" t="s">
        <v>34</v>
      </c>
      <c r="H79" s="356"/>
      <c r="I79" s="356"/>
      <c r="J79" s="390" t="str">
        <f>IF(F79&lt;&gt;"",IFERROR(VLOOKUP(TRIM(_xlfn.NUMBERVALUE(F79)),'COMP.'!G:M,4,0),VLOOKUP(F79,'COMP.'!G:M,4,0)),"")</f>
        <v/>
      </c>
      <c r="K79" s="390" t="str">
        <f>IF(F79&lt;&gt;"",IFERROR(VLOOKUP(TRIM(_xlfn.NUMBERVALUE(F79)),'COMP.'!G:M,5,0),VLOOKUP(F79,'COMP.'!G:M,5,0)),"")</f>
        <v/>
      </c>
      <c r="L79" s="356"/>
      <c r="M79" s="356"/>
      <c r="N79" s="380"/>
      <c r="O79" s="380"/>
      <c r="P79" s="381"/>
      <c r="Q79" s="392"/>
      <c r="R79" s="392"/>
    </row>
    <row r="80" spans="1:18" s="336" customFormat="1">
      <c r="A80" s="76"/>
      <c r="B80" s="5"/>
      <c r="C80" s="5"/>
      <c r="D80" s="357">
        <v>16</v>
      </c>
      <c r="E80" s="357"/>
      <c r="F80" s="358"/>
      <c r="G80" s="359" t="s">
        <v>21</v>
      </c>
      <c r="H80" s="360"/>
      <c r="I80" s="382"/>
      <c r="J80" s="389" t="str">
        <f>IF(F80&lt;&gt;"",IFERROR(VLOOKUP(TRIM(_xlfn.NUMBERVALUE(F80)),'COMP.'!G:M,4,0),VLOOKUP(F80,'COMP.'!G:M,4,0)),"")</f>
        <v/>
      </c>
      <c r="K80" s="389" t="str">
        <f>IF(F80&lt;&gt;"",IFERROR(VLOOKUP(TRIM(_xlfn.NUMBERVALUE(F80)),'COMP.'!G:M,5,0),VLOOKUP(F80,'COMP.'!G:M,5,0)),"")</f>
        <v/>
      </c>
      <c r="L80" s="383">
        <f>SUBTOTAL(9,L81:L85)</f>
        <v>27730.19</v>
      </c>
      <c r="M80" s="383">
        <f>SUBTOTAL(9,M81:M85)</f>
        <v>28345.25</v>
      </c>
      <c r="N80" s="383">
        <f>SUBTOTAL(9,N81:N85)</f>
        <v>35017.683932</v>
      </c>
      <c r="O80" s="383">
        <f>SUBTOTAL(9,O81:O85)</f>
        <v>34405.464449999999</v>
      </c>
      <c r="P80" s="388"/>
      <c r="Q80" s="392"/>
      <c r="R80" s="392"/>
    </row>
    <row r="81" spans="1:18" s="67" customFormat="1" ht="25.5">
      <c r="A81" s="76"/>
      <c r="B81" s="5"/>
      <c r="C81" s="5"/>
      <c r="D81" s="361" t="s">
        <v>167</v>
      </c>
      <c r="E81" s="361" t="s">
        <v>61</v>
      </c>
      <c r="F81" s="362">
        <v>100576</v>
      </c>
      <c r="G81" s="363" t="s">
        <v>72</v>
      </c>
      <c r="H81" s="364" t="s">
        <v>66</v>
      </c>
      <c r="I81" s="385">
        <v>139.86000000000001</v>
      </c>
      <c r="J81" s="386">
        <f>IF(F81&lt;&gt;"",IFERROR(VLOOKUP(TRIM(_xlfn.NUMBERVALUE(F81)),'COMP.'!G:M,4,0),VLOOKUP(F81,'COMP.'!G:M,4,0)),"")</f>
        <v>2.56</v>
      </c>
      <c r="K81" s="386">
        <f>IF(F81&lt;&gt;"",IFERROR(VLOOKUP(TRIM(_xlfn.NUMBERVALUE(F81)),'COMP.'!G:M,5,0),VLOOKUP(F81,'COMP.'!G:M,5,0)),"")</f>
        <v>2.62</v>
      </c>
      <c r="L81" s="387">
        <f t="shared" ref="L81:L85" si="52">ROUND(I81*J81,2)</f>
        <v>358.04</v>
      </c>
      <c r="M81" s="387">
        <f t="shared" ref="M81:M85" si="53">ROUND(I81*K81,2)</f>
        <v>366.43</v>
      </c>
      <c r="N81" s="385">
        <f t="shared" ref="N81:N85" si="54">IF(B81="",(L81*(1+$N$3)),(L81*(1+$N$4)))</f>
        <v>452.13291199999998</v>
      </c>
      <c r="O81" s="385">
        <f t="shared" ref="O81:O85" si="55">IF(C81="",(M81*(1+$O$3)),(M81*(1+$O$4)))</f>
        <v>444.77273400000001</v>
      </c>
      <c r="P81" s="388"/>
      <c r="Q81" s="338"/>
      <c r="R81" s="338"/>
    </row>
    <row r="82" spans="1:18" s="67" customFormat="1" ht="25.5">
      <c r="A82" s="76"/>
      <c r="B82" s="5"/>
      <c r="C82" s="5"/>
      <c r="D82" s="361" t="s">
        <v>168</v>
      </c>
      <c r="E82" s="361" t="s">
        <v>61</v>
      </c>
      <c r="F82" s="362">
        <v>95241</v>
      </c>
      <c r="G82" s="363" t="s">
        <v>68</v>
      </c>
      <c r="H82" s="364" t="s">
        <v>66</v>
      </c>
      <c r="I82" s="385">
        <v>139.86000000000001</v>
      </c>
      <c r="J82" s="386">
        <f>IF(F82&lt;&gt;"",IFERROR(VLOOKUP(TRIM(_xlfn.NUMBERVALUE(F82)),'COMP.'!G:M,4,0),VLOOKUP(F82,'COMP.'!G:M,4,0)),"")</f>
        <v>36.700000000000003</v>
      </c>
      <c r="K82" s="386">
        <f>IF(F82&lt;&gt;"",IFERROR(VLOOKUP(TRIM(_xlfn.NUMBERVALUE(F82)),'COMP.'!G:M,5,0),VLOOKUP(F82,'COMP.'!G:M,5,0)),"")</f>
        <v>37.92</v>
      </c>
      <c r="L82" s="387">
        <f t="shared" si="52"/>
        <v>5132.8599999999997</v>
      </c>
      <c r="M82" s="387">
        <f t="shared" si="53"/>
        <v>5303.49</v>
      </c>
      <c r="N82" s="385">
        <f t="shared" si="54"/>
        <v>6481.7756079999999</v>
      </c>
      <c r="O82" s="385">
        <f t="shared" si="55"/>
        <v>6437.3761619999996</v>
      </c>
      <c r="P82" s="388"/>
      <c r="Q82" s="338"/>
      <c r="R82" s="338"/>
    </row>
    <row r="83" spans="1:18" s="67" customFormat="1" ht="38.25">
      <c r="A83" s="76"/>
      <c r="B83" s="5"/>
      <c r="C83" s="5"/>
      <c r="D83" s="361" t="s">
        <v>169</v>
      </c>
      <c r="E83" s="361" t="s">
        <v>74</v>
      </c>
      <c r="F83" s="362" t="s">
        <v>88</v>
      </c>
      <c r="G83" s="363" t="s">
        <v>89</v>
      </c>
      <c r="H83" s="364" t="s">
        <v>66</v>
      </c>
      <c r="I83" s="385">
        <v>139.86000000000001</v>
      </c>
      <c r="J83" s="386">
        <f>IF(F83&lt;&gt;"",IFERROR(VLOOKUP(TRIM(_xlfn.NUMBERVALUE(F83)),'COMP.'!G:M,4,0),VLOOKUP(F83,'COMP.'!G:M,4,0)),"")</f>
        <v>49.76</v>
      </c>
      <c r="K83" s="386">
        <f>IF(F83&lt;&gt;"",IFERROR(VLOOKUP(TRIM(_xlfn.NUMBERVALUE(F83)),'COMP.'!G:M,5,0),VLOOKUP(F83,'COMP.'!G:M,5,0)),"")</f>
        <v>51.35</v>
      </c>
      <c r="L83" s="387">
        <f t="shared" si="52"/>
        <v>6959.43</v>
      </c>
      <c r="M83" s="387">
        <f t="shared" si="53"/>
        <v>7181.81</v>
      </c>
      <c r="N83" s="385">
        <f t="shared" si="54"/>
        <v>8788.3682040000003</v>
      </c>
      <c r="O83" s="385">
        <f t="shared" si="55"/>
        <v>8717.2809780000007</v>
      </c>
      <c r="P83" s="388"/>
      <c r="Q83" s="338"/>
      <c r="R83" s="338"/>
    </row>
    <row r="84" spans="1:18" s="67" customFormat="1" ht="51">
      <c r="A84" s="76"/>
      <c r="B84" s="5"/>
      <c r="C84" s="5"/>
      <c r="D84" s="361" t="s">
        <v>170</v>
      </c>
      <c r="E84" s="361" t="s">
        <v>61</v>
      </c>
      <c r="F84" s="362">
        <v>94279</v>
      </c>
      <c r="G84" s="363" t="s">
        <v>171</v>
      </c>
      <c r="H84" s="364" t="s">
        <v>102</v>
      </c>
      <c r="I84" s="385">
        <v>160.9</v>
      </c>
      <c r="J84" s="386">
        <f>IF(F84&lt;&gt;"",IFERROR(VLOOKUP(TRIM(_xlfn.NUMBERVALUE(F84)),'COMP.'!G:M,4,0),VLOOKUP(F84,'COMP.'!G:M,4,0)),"")</f>
        <v>52.28</v>
      </c>
      <c r="K84" s="386">
        <f>IF(F84&lt;&gt;"",IFERROR(VLOOKUP(TRIM(_xlfn.NUMBERVALUE(F84)),'COMP.'!G:M,5,0),VLOOKUP(F84,'COMP.'!G:M,5,0)),"")</f>
        <v>53.11</v>
      </c>
      <c r="L84" s="387">
        <f t="shared" si="52"/>
        <v>8411.85</v>
      </c>
      <c r="M84" s="387">
        <f t="shared" si="53"/>
        <v>8545.4</v>
      </c>
      <c r="N84" s="385">
        <f t="shared" si="54"/>
        <v>10622.484179999999</v>
      </c>
      <c r="O84" s="385">
        <f t="shared" si="55"/>
        <v>10372.40652</v>
      </c>
      <c r="P84" s="388"/>
      <c r="Q84" s="338"/>
      <c r="R84" s="338"/>
    </row>
    <row r="85" spans="1:18" s="67" customFormat="1" ht="25.5">
      <c r="A85" s="76"/>
      <c r="B85" s="5"/>
      <c r="C85" s="5"/>
      <c r="D85" s="361" t="s">
        <v>172</v>
      </c>
      <c r="E85" s="361" t="s">
        <v>61</v>
      </c>
      <c r="F85" s="362">
        <v>103946</v>
      </c>
      <c r="G85" s="363" t="s">
        <v>173</v>
      </c>
      <c r="H85" s="364" t="s">
        <v>66</v>
      </c>
      <c r="I85" s="385">
        <v>267.02999999999997</v>
      </c>
      <c r="J85" s="386">
        <f>IF(F85&lt;&gt;"",IFERROR(VLOOKUP(TRIM(_xlfn.NUMBERVALUE(F85)),'COMP.'!G:M,4,0),VLOOKUP(F85,'COMP.'!G:M,4,0)),"")</f>
        <v>25.72</v>
      </c>
      <c r="K85" s="386">
        <f>IF(F85&lt;&gt;"",IFERROR(VLOOKUP(TRIM(_xlfn.NUMBERVALUE(F85)),'COMP.'!G:M,5,0),VLOOKUP(F85,'COMP.'!G:M,5,0)),"")</f>
        <v>26.02</v>
      </c>
      <c r="L85" s="387">
        <f t="shared" si="52"/>
        <v>6868.01</v>
      </c>
      <c r="M85" s="387">
        <f t="shared" si="53"/>
        <v>6948.12</v>
      </c>
      <c r="N85" s="385">
        <f t="shared" si="54"/>
        <v>8672.9230279999992</v>
      </c>
      <c r="O85" s="385">
        <f t="shared" si="55"/>
        <v>8433.6280559999996</v>
      </c>
      <c r="P85" s="388"/>
      <c r="Q85" s="338"/>
      <c r="R85" s="338"/>
    </row>
    <row r="86" spans="1:18" s="336" customFormat="1">
      <c r="A86" s="76"/>
      <c r="B86" s="5"/>
      <c r="C86" s="5"/>
      <c r="D86" s="357">
        <v>17</v>
      </c>
      <c r="E86" s="357"/>
      <c r="F86" s="358"/>
      <c r="G86" s="359" t="s">
        <v>35</v>
      </c>
      <c r="H86" s="360"/>
      <c r="I86" s="382"/>
      <c r="J86" s="389" t="str">
        <f>IF(F86&lt;&gt;"",IFERROR(VLOOKUP(TRIM(_xlfn.NUMBERVALUE(F86)),'COMP.'!G:M,4,0),VLOOKUP(F86,'COMP.'!G:M,4,0)),"")</f>
        <v/>
      </c>
      <c r="K86" s="389" t="str">
        <f>IF(F86&lt;&gt;"",IFERROR(VLOOKUP(TRIM(_xlfn.NUMBERVALUE(F86)),'COMP.'!G:M,5,0),VLOOKUP(F86,'COMP.'!G:M,5,0)),"")</f>
        <v/>
      </c>
      <c r="L86" s="383">
        <f>SUBTOTAL(9,L87:L94)</f>
        <v>60401.19</v>
      </c>
      <c r="M86" s="383">
        <f>SUBTOTAL(9,M87:M94)</f>
        <v>60490.35</v>
      </c>
      <c r="N86" s="383">
        <f>SUBTOTAL(9,N87:N94)</f>
        <v>70525.305007999996</v>
      </c>
      <c r="O86" s="383">
        <f>SUBTOTAL(9,O87:O94)</f>
        <v>67984.923265999998</v>
      </c>
      <c r="P86" s="388"/>
      <c r="Q86" s="392"/>
      <c r="R86" s="392"/>
    </row>
    <row r="87" spans="1:18" s="67" customFormat="1" ht="38.25">
      <c r="A87" s="76"/>
      <c r="B87" s="5" t="s">
        <v>61</v>
      </c>
      <c r="C87" s="5" t="s">
        <v>45</v>
      </c>
      <c r="D87" s="361" t="s">
        <v>174</v>
      </c>
      <c r="E87" s="361" t="s">
        <v>128</v>
      </c>
      <c r="F87" s="362" t="s">
        <v>158</v>
      </c>
      <c r="G87" s="363" t="s">
        <v>159</v>
      </c>
      <c r="H87" s="364" t="s">
        <v>131</v>
      </c>
      <c r="I87" s="385">
        <v>6</v>
      </c>
      <c r="J87" s="386">
        <f>IF(F87&lt;&gt;"",IFERROR(VLOOKUP(TRIM(_xlfn.NUMBERVALUE(F87)),'COMP.'!G:M,4,0),VLOOKUP(F87,'COMP.'!G:M,4,0)),"")</f>
        <v>1553.64</v>
      </c>
      <c r="K87" s="386">
        <f>IF(F87&lt;&gt;"",IFERROR(VLOOKUP(TRIM(_xlfn.NUMBERVALUE(F87)),'COMP.'!G:M,5,0),VLOOKUP(F87,'COMP.'!G:M,5,0)),"")</f>
        <v>1553.64</v>
      </c>
      <c r="L87" s="387">
        <f t="shared" ref="L87:L94" si="56">ROUND(I87*J87,2)</f>
        <v>9321.84</v>
      </c>
      <c r="M87" s="387">
        <f t="shared" ref="M87:M94" si="57">ROUND(I87*K87,2)</f>
        <v>9321.84</v>
      </c>
      <c r="N87" s="385">
        <f t="shared" ref="N87:N94" si="58">IF(B87="",(L87*(1+$N$3)),(L87*(1+$N$4)))</f>
        <v>10737.827496</v>
      </c>
      <c r="O87" s="385">
        <f t="shared" ref="O87:O94" si="59">IF(C87="",(M87*(1+$O$3)),(M87*(1+$O$4)))</f>
        <v>10336.988375999999</v>
      </c>
      <c r="P87" s="388"/>
      <c r="Q87" s="338"/>
      <c r="R87" s="338"/>
    </row>
    <row r="88" spans="1:18" s="67" customFormat="1" ht="38.25">
      <c r="A88" s="76"/>
      <c r="B88" s="5" t="s">
        <v>61</v>
      </c>
      <c r="C88" s="5" t="s">
        <v>45</v>
      </c>
      <c r="D88" s="361" t="s">
        <v>175</v>
      </c>
      <c r="E88" s="361" t="s">
        <v>128</v>
      </c>
      <c r="F88" s="362" t="s">
        <v>176</v>
      </c>
      <c r="G88" s="363" t="s">
        <v>177</v>
      </c>
      <c r="H88" s="364" t="s">
        <v>131</v>
      </c>
      <c r="I88" s="385">
        <v>16</v>
      </c>
      <c r="J88" s="386">
        <f>IF(F88&lt;&gt;"",IFERROR(VLOOKUP(TRIM(_xlfn.NUMBERVALUE(F88)),'COMP.'!G:M,4,0),VLOOKUP(F88,'COMP.'!G:M,4,0)),"")</f>
        <v>981.25</v>
      </c>
      <c r="K88" s="386">
        <f>IF(F88&lt;&gt;"",IFERROR(VLOOKUP(TRIM(_xlfn.NUMBERVALUE(F88)),'COMP.'!G:M,5,0),VLOOKUP(F88,'COMP.'!G:M,5,0)),"")</f>
        <v>981.25</v>
      </c>
      <c r="L88" s="387">
        <f t="shared" si="56"/>
        <v>15700</v>
      </c>
      <c r="M88" s="387">
        <f t="shared" si="57"/>
        <v>15700</v>
      </c>
      <c r="N88" s="385">
        <f t="shared" si="58"/>
        <v>18084.830000000002</v>
      </c>
      <c r="O88" s="385">
        <f t="shared" si="59"/>
        <v>17409.73</v>
      </c>
      <c r="P88" s="388"/>
      <c r="Q88" s="338"/>
      <c r="R88" s="338"/>
    </row>
    <row r="89" spans="1:18" s="67" customFormat="1" ht="38.25">
      <c r="A89" s="76"/>
      <c r="B89" s="5" t="s">
        <v>61</v>
      </c>
      <c r="C89" s="5" t="s">
        <v>45</v>
      </c>
      <c r="D89" s="361" t="s">
        <v>178</v>
      </c>
      <c r="E89" s="361" t="s">
        <v>128</v>
      </c>
      <c r="F89" s="362" t="s">
        <v>179</v>
      </c>
      <c r="G89" s="363" t="s">
        <v>180</v>
      </c>
      <c r="H89" s="364" t="s">
        <v>131</v>
      </c>
      <c r="I89" s="385">
        <v>4</v>
      </c>
      <c r="J89" s="386">
        <f>IF(F89&lt;&gt;"",IFERROR(VLOOKUP(TRIM(_xlfn.NUMBERVALUE(F89)),'COMP.'!G:M,4,0),VLOOKUP(F89,'COMP.'!G:M,4,0)),"")</f>
        <v>3597.88</v>
      </c>
      <c r="K89" s="386">
        <f>IF(F89&lt;&gt;"",IFERROR(VLOOKUP(TRIM(_xlfn.NUMBERVALUE(F89)),'COMP.'!G:M,5,0),VLOOKUP(F89,'COMP.'!G:M,5,0)),"")</f>
        <v>3597.88</v>
      </c>
      <c r="L89" s="387">
        <f t="shared" si="56"/>
        <v>14391.52</v>
      </c>
      <c r="M89" s="387">
        <f t="shared" si="57"/>
        <v>14391.52</v>
      </c>
      <c r="N89" s="385">
        <f t="shared" si="58"/>
        <v>16577.591887999999</v>
      </c>
      <c r="O89" s="385">
        <f t="shared" si="59"/>
        <v>15958.756528</v>
      </c>
      <c r="P89" s="388"/>
      <c r="Q89" s="338"/>
      <c r="R89" s="338"/>
    </row>
    <row r="90" spans="1:18" s="67" customFormat="1" ht="38.25">
      <c r="A90" s="76"/>
      <c r="B90" s="5" t="s">
        <v>61</v>
      </c>
      <c r="C90" s="5" t="s">
        <v>45</v>
      </c>
      <c r="D90" s="361" t="s">
        <v>181</v>
      </c>
      <c r="E90" s="361" t="s">
        <v>128</v>
      </c>
      <c r="F90" s="362" t="s">
        <v>182</v>
      </c>
      <c r="G90" s="363" t="s">
        <v>183</v>
      </c>
      <c r="H90" s="364" t="s">
        <v>131</v>
      </c>
      <c r="I90" s="385">
        <v>2</v>
      </c>
      <c r="J90" s="386">
        <f>IF(F90&lt;&gt;"",IFERROR(VLOOKUP(TRIM(_xlfn.NUMBERVALUE(F90)),'COMP.'!G:M,4,0),VLOOKUP(F90,'COMP.'!G:M,4,0)),"")</f>
        <v>6214.5</v>
      </c>
      <c r="K90" s="386">
        <f>IF(F90&lt;&gt;"",IFERROR(VLOOKUP(TRIM(_xlfn.NUMBERVALUE(F90)),'COMP.'!G:M,5,0),VLOOKUP(F90,'COMP.'!G:M,5,0)),"")</f>
        <v>6214.5</v>
      </c>
      <c r="L90" s="387">
        <f t="shared" si="56"/>
        <v>12429</v>
      </c>
      <c r="M90" s="387">
        <f t="shared" si="57"/>
        <v>12429</v>
      </c>
      <c r="N90" s="385">
        <f t="shared" si="58"/>
        <v>14316.965099999999</v>
      </c>
      <c r="O90" s="385">
        <f t="shared" si="59"/>
        <v>13782.518099999999</v>
      </c>
      <c r="P90" s="388"/>
      <c r="Q90" s="338"/>
      <c r="R90" s="338"/>
    </row>
    <row r="91" spans="1:18" s="67" customFormat="1" ht="25.5">
      <c r="A91" s="76"/>
      <c r="B91" s="5"/>
      <c r="C91" s="5"/>
      <c r="D91" s="361" t="s">
        <v>184</v>
      </c>
      <c r="E91" s="361" t="s">
        <v>61</v>
      </c>
      <c r="F91" s="362">
        <v>103315</v>
      </c>
      <c r="G91" s="363" t="s">
        <v>185</v>
      </c>
      <c r="H91" s="364" t="s">
        <v>66</v>
      </c>
      <c r="I91" s="385">
        <v>11.75</v>
      </c>
      <c r="J91" s="386">
        <f>IF(F91&lt;&gt;"",IFERROR(VLOOKUP(TRIM(_xlfn.NUMBERVALUE(F91)),'COMP.'!G:M,4,0),VLOOKUP(F91,'COMP.'!G:M,4,0)),"")</f>
        <v>275.66000000000003</v>
      </c>
      <c r="K91" s="386">
        <f>IF(F91&lt;&gt;"",IFERROR(VLOOKUP(TRIM(_xlfn.NUMBERVALUE(F91)),'COMP.'!G:M,5,0),VLOOKUP(F91,'COMP.'!G:M,5,0)),"")</f>
        <v>277.70999999999998</v>
      </c>
      <c r="L91" s="387">
        <f t="shared" si="56"/>
        <v>3239.01</v>
      </c>
      <c r="M91" s="387">
        <f t="shared" si="57"/>
        <v>3263.09</v>
      </c>
      <c r="N91" s="385">
        <f t="shared" si="58"/>
        <v>4090.2218280000002</v>
      </c>
      <c r="O91" s="385">
        <f t="shared" si="59"/>
        <v>3960.7386419999998</v>
      </c>
      <c r="P91" s="388"/>
      <c r="Q91" s="338"/>
      <c r="R91" s="338"/>
    </row>
    <row r="92" spans="1:18" s="67" customFormat="1">
      <c r="A92" s="76"/>
      <c r="B92" s="5"/>
      <c r="C92" s="5"/>
      <c r="D92" s="361" t="s">
        <v>186</v>
      </c>
      <c r="E92" s="361" t="s">
        <v>61</v>
      </c>
      <c r="F92" s="362">
        <v>98509</v>
      </c>
      <c r="G92" s="363" t="s">
        <v>187</v>
      </c>
      <c r="H92" s="364" t="s">
        <v>118</v>
      </c>
      <c r="I92" s="385">
        <v>30</v>
      </c>
      <c r="J92" s="386">
        <f>IF(F92&lt;&gt;"",IFERROR(VLOOKUP(TRIM(_xlfn.NUMBERVALUE(F92)),'COMP.'!G:M,4,0),VLOOKUP(F92,'COMP.'!G:M,4,0)),"")</f>
        <v>72.709999999999994</v>
      </c>
      <c r="K92" s="386">
        <f>IF(F92&lt;&gt;"",IFERROR(VLOOKUP(TRIM(_xlfn.NUMBERVALUE(F92)),'COMP.'!G:M,5,0),VLOOKUP(F92,'COMP.'!G:M,5,0)),"")</f>
        <v>72.83</v>
      </c>
      <c r="L92" s="387">
        <f t="shared" si="56"/>
        <v>2181.3000000000002</v>
      </c>
      <c r="M92" s="387">
        <f t="shared" si="57"/>
        <v>2184.9</v>
      </c>
      <c r="N92" s="385">
        <f t="shared" si="58"/>
        <v>2754.5456399999998</v>
      </c>
      <c r="O92" s="385">
        <f t="shared" si="59"/>
        <v>2652.0316200000002</v>
      </c>
      <c r="P92" s="388"/>
      <c r="Q92" s="338"/>
      <c r="R92" s="338"/>
    </row>
    <row r="93" spans="1:18" s="67" customFormat="1" ht="25.5">
      <c r="A93" s="76"/>
      <c r="B93" s="5"/>
      <c r="C93" s="5"/>
      <c r="D93" s="361" t="s">
        <v>188</v>
      </c>
      <c r="E93" s="361" t="s">
        <v>61</v>
      </c>
      <c r="F93" s="362">
        <v>98510</v>
      </c>
      <c r="G93" s="363" t="s">
        <v>189</v>
      </c>
      <c r="H93" s="364" t="s">
        <v>118</v>
      </c>
      <c r="I93" s="385">
        <v>24</v>
      </c>
      <c r="J93" s="386">
        <f>IF(F93&lt;&gt;"",IFERROR(VLOOKUP(TRIM(_xlfn.NUMBERVALUE(F93)),'COMP.'!G:M,4,0),VLOOKUP(F93,'COMP.'!G:M,4,0)),"")</f>
        <v>113.5</v>
      </c>
      <c r="K93" s="386">
        <f>IF(F93&lt;&gt;"",IFERROR(VLOOKUP(TRIM(_xlfn.NUMBERVALUE(F93)),'COMP.'!G:M,5,0),VLOOKUP(F93,'COMP.'!G:M,5,0)),"")</f>
        <v>115.84</v>
      </c>
      <c r="L93" s="387">
        <f t="shared" si="56"/>
        <v>2724</v>
      </c>
      <c r="M93" s="387">
        <f t="shared" si="57"/>
        <v>2780.16</v>
      </c>
      <c r="N93" s="385">
        <f t="shared" si="58"/>
        <v>3439.8672000000001</v>
      </c>
      <c r="O93" s="385">
        <f t="shared" si="59"/>
        <v>3374.5582079999999</v>
      </c>
      <c r="P93" s="388"/>
      <c r="Q93" s="338"/>
      <c r="R93" s="338"/>
    </row>
    <row r="94" spans="1:18" s="67" customFormat="1" ht="25.5">
      <c r="A94" s="76"/>
      <c r="B94" s="5"/>
      <c r="C94" s="5"/>
      <c r="D94" s="361" t="s">
        <v>190</v>
      </c>
      <c r="E94" s="361" t="s">
        <v>61</v>
      </c>
      <c r="F94" s="362">
        <v>98511</v>
      </c>
      <c r="G94" s="363" t="s">
        <v>191</v>
      </c>
      <c r="H94" s="364" t="s">
        <v>118</v>
      </c>
      <c r="I94" s="385">
        <v>2</v>
      </c>
      <c r="J94" s="386">
        <f>IF(F94&lt;&gt;"",IFERROR(VLOOKUP(TRIM(_xlfn.NUMBERVALUE(F94)),'COMP.'!G:M,4,0),VLOOKUP(F94,'COMP.'!G:M,4,0)),"")</f>
        <v>207.26</v>
      </c>
      <c r="K94" s="386">
        <f>IF(F94&lt;&gt;"",IFERROR(VLOOKUP(TRIM(_xlfn.NUMBERVALUE(F94)),'COMP.'!G:M,5,0),VLOOKUP(F94,'COMP.'!G:M,5,0)),"")</f>
        <v>209.92</v>
      </c>
      <c r="L94" s="387">
        <f t="shared" si="56"/>
        <v>414.52</v>
      </c>
      <c r="M94" s="387">
        <f t="shared" si="57"/>
        <v>419.84</v>
      </c>
      <c r="N94" s="385">
        <f t="shared" si="58"/>
        <v>523.45585600000004</v>
      </c>
      <c r="O94" s="385">
        <f t="shared" si="59"/>
        <v>509.60179199999999</v>
      </c>
      <c r="P94" s="388"/>
      <c r="Q94" s="338"/>
      <c r="R94" s="338"/>
    </row>
    <row r="95" spans="1:18" s="336" customFormat="1">
      <c r="A95" s="76"/>
      <c r="B95" s="5"/>
      <c r="C95" s="5"/>
      <c r="D95" s="357">
        <v>18</v>
      </c>
      <c r="E95" s="357"/>
      <c r="F95" s="358"/>
      <c r="G95" s="359" t="s">
        <v>36</v>
      </c>
      <c r="H95" s="360"/>
      <c r="I95" s="382"/>
      <c r="J95" s="389" t="str">
        <f>IF(F95&lt;&gt;"",IFERROR(VLOOKUP(TRIM(_xlfn.NUMBERVALUE(F95)),'COMP.'!G:M,4,0),VLOOKUP(F95,'COMP.'!G:M,4,0)),"")</f>
        <v/>
      </c>
      <c r="K95" s="389" t="str">
        <f>IF(F95&lt;&gt;"",IFERROR(VLOOKUP(TRIM(_xlfn.NUMBERVALUE(F95)),'COMP.'!G:M,5,0),VLOOKUP(F95,'COMP.'!G:M,5,0)),"")</f>
        <v/>
      </c>
      <c r="L95" s="383">
        <f>SUBTOTAL(9,L96:L121)</f>
        <v>97964.08</v>
      </c>
      <c r="M95" s="383">
        <f>SUBTOTAL(9,M96:M121)</f>
        <v>99501.47</v>
      </c>
      <c r="N95" s="383">
        <f>SUBTOTAL(9,N96:N121)</f>
        <v>123709.040224</v>
      </c>
      <c r="O95" s="383">
        <f>SUBTOTAL(9,O96:O121)</f>
        <v>120774.884286</v>
      </c>
      <c r="P95" s="388"/>
      <c r="Q95" s="392"/>
      <c r="R95" s="392"/>
    </row>
    <row r="96" spans="1:18" s="67" customFormat="1" ht="25.5">
      <c r="A96" s="76"/>
      <c r="B96" s="5"/>
      <c r="C96" s="5"/>
      <c r="D96" s="361" t="s">
        <v>192</v>
      </c>
      <c r="E96" s="361" t="s">
        <v>74</v>
      </c>
      <c r="F96" s="362" t="s">
        <v>193</v>
      </c>
      <c r="G96" s="363" t="s">
        <v>194</v>
      </c>
      <c r="H96" s="364" t="s">
        <v>102</v>
      </c>
      <c r="I96" s="385">
        <v>145</v>
      </c>
      <c r="J96" s="386">
        <f>IF(F96&lt;&gt;"",IFERROR(VLOOKUP(TRIM(_xlfn.NUMBERVALUE(F96)),'COMP.'!G:M,4,0),VLOOKUP(F96,'COMP.'!G:M,4,0)),"")</f>
        <v>51.98</v>
      </c>
      <c r="K96" s="386">
        <f>IF(F96&lt;&gt;"",IFERROR(VLOOKUP(TRIM(_xlfn.NUMBERVALUE(F96)),'COMP.'!G:M,5,0),VLOOKUP(F96,'COMP.'!G:M,5,0)),"")</f>
        <v>53.55</v>
      </c>
      <c r="L96" s="387">
        <f t="shared" ref="L96:L121" si="60">ROUND(I96*J96,2)</f>
        <v>7537.1</v>
      </c>
      <c r="M96" s="387">
        <f t="shared" ref="M96:M121" si="61">ROUND(I96*K96,2)</f>
        <v>7764.75</v>
      </c>
      <c r="N96" s="385">
        <f t="shared" ref="N96:N121" si="62">IF(B96="",(L96*(1+$N$3)),(L96*(1+$N$4)))</f>
        <v>9517.8498799999998</v>
      </c>
      <c r="O96" s="385">
        <f t="shared" ref="O96:O121" si="63">IF(C96="",(M96*(1+$O$3)),(M96*(1+$O$4)))</f>
        <v>9424.8535499999998</v>
      </c>
      <c r="P96" s="388"/>
      <c r="Q96" s="338"/>
      <c r="R96" s="338"/>
    </row>
    <row r="97" spans="1:18" s="67" customFormat="1" ht="25.5">
      <c r="A97" s="76"/>
      <c r="B97" s="5"/>
      <c r="C97" s="5"/>
      <c r="D97" s="361" t="s">
        <v>195</v>
      </c>
      <c r="E97" s="361" t="s">
        <v>74</v>
      </c>
      <c r="F97" s="362" t="s">
        <v>196</v>
      </c>
      <c r="G97" s="363" t="s">
        <v>197</v>
      </c>
      <c r="H97" s="364" t="s">
        <v>102</v>
      </c>
      <c r="I97" s="385">
        <v>70</v>
      </c>
      <c r="J97" s="386">
        <f>IF(F97&lt;&gt;"",IFERROR(VLOOKUP(TRIM(_xlfn.NUMBERVALUE(F97)),'COMP.'!G:M,4,0),VLOOKUP(F97,'COMP.'!G:M,4,0)),"")</f>
        <v>15.13</v>
      </c>
      <c r="K97" s="386">
        <f>IF(F97&lt;&gt;"",IFERROR(VLOOKUP(TRIM(_xlfn.NUMBERVALUE(F97)),'COMP.'!G:M,5,0),VLOOKUP(F97,'COMP.'!G:M,5,0)),"")</f>
        <v>15.45</v>
      </c>
      <c r="L97" s="387">
        <f t="shared" si="60"/>
        <v>1059.0999999999999</v>
      </c>
      <c r="M97" s="387">
        <f t="shared" si="61"/>
        <v>1081.5</v>
      </c>
      <c r="N97" s="385">
        <f t="shared" si="62"/>
        <v>1337.43148</v>
      </c>
      <c r="O97" s="385">
        <f t="shared" si="63"/>
        <v>1312.7247</v>
      </c>
      <c r="P97" s="388"/>
      <c r="Q97" s="338"/>
      <c r="R97" s="338"/>
    </row>
    <row r="98" spans="1:18" s="67" customFormat="1" ht="25.5">
      <c r="A98" s="76"/>
      <c r="B98" s="5"/>
      <c r="C98" s="5"/>
      <c r="D98" s="361" t="s">
        <v>198</v>
      </c>
      <c r="E98" s="361" t="s">
        <v>74</v>
      </c>
      <c r="F98" s="362" t="s">
        <v>199</v>
      </c>
      <c r="G98" s="363" t="s">
        <v>200</v>
      </c>
      <c r="H98" s="364" t="s">
        <v>102</v>
      </c>
      <c r="I98" s="385">
        <v>200</v>
      </c>
      <c r="J98" s="386">
        <f>IF(F98&lt;&gt;"",IFERROR(VLOOKUP(TRIM(_xlfn.NUMBERVALUE(F98)),'COMP.'!G:M,4,0),VLOOKUP(F98,'COMP.'!G:M,4,0)),"")</f>
        <v>21.41</v>
      </c>
      <c r="K98" s="386">
        <f>IF(F98&lt;&gt;"",IFERROR(VLOOKUP(TRIM(_xlfn.NUMBERVALUE(F98)),'COMP.'!G:M,5,0),VLOOKUP(F98,'COMP.'!G:M,5,0)),"")</f>
        <v>21.87</v>
      </c>
      <c r="L98" s="387">
        <f t="shared" si="60"/>
        <v>4282</v>
      </c>
      <c r="M98" s="387">
        <f t="shared" si="61"/>
        <v>4374</v>
      </c>
      <c r="N98" s="385">
        <f t="shared" si="62"/>
        <v>5407.3095999999996</v>
      </c>
      <c r="O98" s="385">
        <f t="shared" si="63"/>
        <v>5309.1611999999996</v>
      </c>
      <c r="P98" s="388"/>
      <c r="Q98" s="338"/>
      <c r="R98" s="338"/>
    </row>
    <row r="99" spans="1:18" s="67" customFormat="1" ht="25.5">
      <c r="A99" s="76"/>
      <c r="B99" s="5"/>
      <c r="C99" s="5"/>
      <c r="D99" s="361" t="s">
        <v>201</v>
      </c>
      <c r="E99" s="361" t="s">
        <v>74</v>
      </c>
      <c r="F99" s="362" t="s">
        <v>202</v>
      </c>
      <c r="G99" s="363" t="s">
        <v>203</v>
      </c>
      <c r="H99" s="364" t="s">
        <v>102</v>
      </c>
      <c r="I99" s="385">
        <v>6</v>
      </c>
      <c r="J99" s="386">
        <f>IF(F99&lt;&gt;"",IFERROR(VLOOKUP(TRIM(_xlfn.NUMBERVALUE(F99)),'COMP.'!G:M,4,0),VLOOKUP(F99,'COMP.'!G:M,4,0)),"")</f>
        <v>72.55</v>
      </c>
      <c r="K99" s="386">
        <f>IF(F99&lt;&gt;"",IFERROR(VLOOKUP(TRIM(_xlfn.NUMBERVALUE(F99)),'COMP.'!G:M,5,0),VLOOKUP(F99,'COMP.'!G:M,5,0)),"")</f>
        <v>74.42</v>
      </c>
      <c r="L99" s="387">
        <f t="shared" si="60"/>
        <v>435.3</v>
      </c>
      <c r="M99" s="387">
        <f t="shared" si="61"/>
        <v>446.52</v>
      </c>
      <c r="N99" s="385">
        <f t="shared" si="62"/>
        <v>549.69683999999995</v>
      </c>
      <c r="O99" s="385">
        <f t="shared" si="63"/>
        <v>541.98597600000005</v>
      </c>
      <c r="P99" s="388"/>
      <c r="Q99" s="338"/>
      <c r="R99" s="338"/>
    </row>
    <row r="100" spans="1:18" s="67" customFormat="1" ht="25.5">
      <c r="A100" s="76"/>
      <c r="B100" s="5"/>
      <c r="C100" s="5"/>
      <c r="D100" s="361" t="s">
        <v>204</v>
      </c>
      <c r="E100" s="361" t="s">
        <v>74</v>
      </c>
      <c r="F100" s="362" t="s">
        <v>205</v>
      </c>
      <c r="G100" s="363" t="s">
        <v>206</v>
      </c>
      <c r="H100" s="364" t="s">
        <v>118</v>
      </c>
      <c r="I100" s="385">
        <v>9</v>
      </c>
      <c r="J100" s="386">
        <f>IF(F100&lt;&gt;"",IFERROR(VLOOKUP(TRIM(_xlfn.NUMBERVALUE(F100)),'COMP.'!G:M,4,0),VLOOKUP(F100,'COMP.'!G:M,4,0)),"")</f>
        <v>56.79</v>
      </c>
      <c r="K100" s="386">
        <f>IF(F100&lt;&gt;"",IFERROR(VLOOKUP(TRIM(_xlfn.NUMBERVALUE(F100)),'COMP.'!G:M,5,0),VLOOKUP(F100,'COMP.'!G:M,5,0)),"")</f>
        <v>58.36</v>
      </c>
      <c r="L100" s="387">
        <f t="shared" si="60"/>
        <v>511.11</v>
      </c>
      <c r="M100" s="387">
        <f t="shared" si="61"/>
        <v>525.24</v>
      </c>
      <c r="N100" s="385">
        <f t="shared" si="62"/>
        <v>645.42970800000001</v>
      </c>
      <c r="O100" s="385">
        <f t="shared" si="63"/>
        <v>637.53631199999995</v>
      </c>
      <c r="P100" s="388"/>
      <c r="Q100" s="338"/>
      <c r="R100" s="338"/>
    </row>
    <row r="101" spans="1:18" s="67" customFormat="1" ht="25.5">
      <c r="A101" s="76"/>
      <c r="B101" s="5"/>
      <c r="C101" s="5"/>
      <c r="D101" s="361" t="s">
        <v>207</v>
      </c>
      <c r="E101" s="361" t="s">
        <v>74</v>
      </c>
      <c r="F101" s="362" t="s">
        <v>208</v>
      </c>
      <c r="G101" s="363" t="s">
        <v>209</v>
      </c>
      <c r="H101" s="364" t="s">
        <v>102</v>
      </c>
      <c r="I101" s="385">
        <v>205</v>
      </c>
      <c r="J101" s="386">
        <f>IF(F101&lt;&gt;"",IFERROR(VLOOKUP(TRIM(_xlfn.NUMBERVALUE(F101)),'COMP.'!G:M,4,0),VLOOKUP(F101,'COMP.'!G:M,4,0)),"")</f>
        <v>8.01</v>
      </c>
      <c r="K101" s="386">
        <f>IF(F101&lt;&gt;"",IFERROR(VLOOKUP(TRIM(_xlfn.NUMBERVALUE(F101)),'COMP.'!G:M,5,0),VLOOKUP(F101,'COMP.'!G:M,5,0)),"")</f>
        <v>8.15</v>
      </c>
      <c r="L101" s="387">
        <f t="shared" si="60"/>
        <v>1642.05</v>
      </c>
      <c r="M101" s="387">
        <f t="shared" si="61"/>
        <v>1670.75</v>
      </c>
      <c r="N101" s="385">
        <f t="shared" si="62"/>
        <v>2073.5807399999999</v>
      </c>
      <c r="O101" s="385">
        <f t="shared" si="63"/>
        <v>2027.9563499999999</v>
      </c>
      <c r="P101" s="388"/>
      <c r="Q101" s="338"/>
      <c r="R101" s="338"/>
    </row>
    <row r="102" spans="1:18" s="67" customFormat="1" ht="25.5">
      <c r="A102" s="76"/>
      <c r="B102" s="5"/>
      <c r="C102" s="5"/>
      <c r="D102" s="361" t="s">
        <v>210</v>
      </c>
      <c r="E102" s="361" t="s">
        <v>74</v>
      </c>
      <c r="F102" s="362" t="s">
        <v>211</v>
      </c>
      <c r="G102" s="363" t="s">
        <v>212</v>
      </c>
      <c r="H102" s="364" t="s">
        <v>102</v>
      </c>
      <c r="I102" s="385">
        <v>530</v>
      </c>
      <c r="J102" s="386">
        <f>IF(F102&lt;&gt;"",IFERROR(VLOOKUP(TRIM(_xlfn.NUMBERVALUE(F102)),'COMP.'!G:M,4,0),VLOOKUP(F102,'COMP.'!G:M,4,0)),"")</f>
        <v>15.69</v>
      </c>
      <c r="K102" s="386">
        <f>IF(F102&lt;&gt;"",IFERROR(VLOOKUP(TRIM(_xlfn.NUMBERVALUE(F102)),'COMP.'!G:M,5,0),VLOOKUP(F102,'COMP.'!G:M,5,0)),"")</f>
        <v>15.93</v>
      </c>
      <c r="L102" s="387">
        <f t="shared" si="60"/>
        <v>8315.7000000000007</v>
      </c>
      <c r="M102" s="387">
        <f t="shared" si="61"/>
        <v>8442.9</v>
      </c>
      <c r="N102" s="385">
        <f t="shared" si="62"/>
        <v>10501.06596</v>
      </c>
      <c r="O102" s="385">
        <f t="shared" si="63"/>
        <v>10247.99202</v>
      </c>
      <c r="P102" s="388"/>
      <c r="Q102" s="338"/>
      <c r="R102" s="338"/>
    </row>
    <row r="103" spans="1:18" s="67" customFormat="1" ht="25.5">
      <c r="A103" s="76"/>
      <c r="B103" s="5"/>
      <c r="C103" s="5"/>
      <c r="D103" s="361" t="s">
        <v>213</v>
      </c>
      <c r="E103" s="361" t="s">
        <v>74</v>
      </c>
      <c r="F103" s="362" t="s">
        <v>214</v>
      </c>
      <c r="G103" s="363" t="s">
        <v>215</v>
      </c>
      <c r="H103" s="364" t="s">
        <v>102</v>
      </c>
      <c r="I103" s="385">
        <v>1260</v>
      </c>
      <c r="J103" s="386">
        <f>IF(F103&lt;&gt;"",IFERROR(VLOOKUP(TRIM(_xlfn.NUMBERVALUE(F103)),'COMP.'!G:M,4,0),VLOOKUP(F103,'COMP.'!G:M,4,0)),"")</f>
        <v>24.5</v>
      </c>
      <c r="K103" s="386">
        <f>IF(F103&lt;&gt;"",IFERROR(VLOOKUP(TRIM(_xlfn.NUMBERVALUE(F103)),'COMP.'!G:M,5,0),VLOOKUP(F103,'COMP.'!G:M,5,0)),"")</f>
        <v>24.86</v>
      </c>
      <c r="L103" s="387">
        <f t="shared" si="60"/>
        <v>30870</v>
      </c>
      <c r="M103" s="387">
        <f t="shared" si="61"/>
        <v>31323.599999999999</v>
      </c>
      <c r="N103" s="385">
        <f t="shared" si="62"/>
        <v>38982.635999999999</v>
      </c>
      <c r="O103" s="385">
        <f t="shared" si="63"/>
        <v>38020.585679999997</v>
      </c>
      <c r="P103" s="388"/>
      <c r="Q103" s="338"/>
      <c r="R103" s="338"/>
    </row>
    <row r="104" spans="1:18" s="67" customFormat="1" ht="25.5">
      <c r="A104" s="76"/>
      <c r="B104" s="5"/>
      <c r="C104" s="5"/>
      <c r="D104" s="361" t="s">
        <v>216</v>
      </c>
      <c r="E104" s="361" t="s">
        <v>74</v>
      </c>
      <c r="F104" s="362" t="s">
        <v>217</v>
      </c>
      <c r="G104" s="363" t="s">
        <v>218</v>
      </c>
      <c r="H104" s="364" t="s">
        <v>102</v>
      </c>
      <c r="I104" s="385">
        <v>20</v>
      </c>
      <c r="J104" s="386">
        <f>IF(F104&lt;&gt;"",IFERROR(VLOOKUP(TRIM(_xlfn.NUMBERVALUE(F104)),'COMP.'!G:M,4,0),VLOOKUP(F104,'COMP.'!G:M,4,0)),"")</f>
        <v>37.9</v>
      </c>
      <c r="K104" s="386">
        <f>IF(F104&lt;&gt;"",IFERROR(VLOOKUP(TRIM(_xlfn.NUMBERVALUE(F104)),'COMP.'!G:M,5,0),VLOOKUP(F104,'COMP.'!G:M,5,0)),"")</f>
        <v>38.450000000000003</v>
      </c>
      <c r="L104" s="387">
        <f t="shared" si="60"/>
        <v>758</v>
      </c>
      <c r="M104" s="387">
        <f t="shared" si="61"/>
        <v>769</v>
      </c>
      <c r="N104" s="385">
        <f t="shared" si="62"/>
        <v>957.20240000000001</v>
      </c>
      <c r="O104" s="385">
        <f t="shared" si="63"/>
        <v>933.41219999999998</v>
      </c>
      <c r="P104" s="388"/>
      <c r="Q104" s="338"/>
      <c r="R104" s="338"/>
    </row>
    <row r="105" spans="1:18" s="67" customFormat="1" ht="25.5">
      <c r="A105" s="76"/>
      <c r="B105" s="5"/>
      <c r="C105" s="5"/>
      <c r="D105" s="361" t="s">
        <v>219</v>
      </c>
      <c r="E105" s="361" t="s">
        <v>74</v>
      </c>
      <c r="F105" s="362" t="s">
        <v>220</v>
      </c>
      <c r="G105" s="363" t="s">
        <v>221</v>
      </c>
      <c r="H105" s="364" t="s">
        <v>118</v>
      </c>
      <c r="I105" s="385">
        <v>8</v>
      </c>
      <c r="J105" s="386">
        <f>IF(F105&lt;&gt;"",IFERROR(VLOOKUP(TRIM(_xlfn.NUMBERVALUE(F105)),'COMP.'!G:M,4,0),VLOOKUP(F105,'COMP.'!G:M,4,0)),"")</f>
        <v>69.239999999999995</v>
      </c>
      <c r="K105" s="386">
        <f>IF(F105&lt;&gt;"",IFERROR(VLOOKUP(TRIM(_xlfn.NUMBERVALUE(F105)),'COMP.'!G:M,5,0),VLOOKUP(F105,'COMP.'!G:M,5,0)),"")</f>
        <v>70.78</v>
      </c>
      <c r="L105" s="387">
        <f t="shared" si="60"/>
        <v>553.91999999999996</v>
      </c>
      <c r="M105" s="387">
        <f t="shared" si="61"/>
        <v>566.24</v>
      </c>
      <c r="N105" s="385">
        <f t="shared" si="62"/>
        <v>699.49017600000002</v>
      </c>
      <c r="O105" s="385">
        <f t="shared" si="63"/>
        <v>687.30211199999997</v>
      </c>
      <c r="P105" s="388"/>
      <c r="Q105" s="338"/>
      <c r="R105" s="338"/>
    </row>
    <row r="106" spans="1:18" s="67" customFormat="1" ht="25.5">
      <c r="A106" s="76"/>
      <c r="B106" s="5"/>
      <c r="C106" s="5"/>
      <c r="D106" s="361" t="s">
        <v>222</v>
      </c>
      <c r="E106" s="361" t="s">
        <v>74</v>
      </c>
      <c r="F106" s="362" t="s">
        <v>223</v>
      </c>
      <c r="G106" s="363" t="s">
        <v>224</v>
      </c>
      <c r="H106" s="364" t="s">
        <v>118</v>
      </c>
      <c r="I106" s="385">
        <v>9</v>
      </c>
      <c r="J106" s="386">
        <f>IF(F106&lt;&gt;"",IFERROR(VLOOKUP(TRIM(_xlfn.NUMBERVALUE(F106)),'COMP.'!G:M,4,0),VLOOKUP(F106,'COMP.'!G:M,4,0)),"")</f>
        <v>60.45</v>
      </c>
      <c r="K106" s="386">
        <f>IF(F106&lt;&gt;"",IFERROR(VLOOKUP(TRIM(_xlfn.NUMBERVALUE(F106)),'COMP.'!G:M,5,0),VLOOKUP(F106,'COMP.'!G:M,5,0)),"")</f>
        <v>61.67</v>
      </c>
      <c r="L106" s="387">
        <f t="shared" si="60"/>
        <v>544.04999999999995</v>
      </c>
      <c r="M106" s="387">
        <f t="shared" si="61"/>
        <v>555.03</v>
      </c>
      <c r="N106" s="385">
        <f t="shared" si="62"/>
        <v>687.02634</v>
      </c>
      <c r="O106" s="385">
        <f t="shared" si="63"/>
        <v>673.69541400000003</v>
      </c>
      <c r="P106" s="388"/>
      <c r="Q106" s="338"/>
      <c r="R106" s="338"/>
    </row>
    <row r="107" spans="1:18" s="67" customFormat="1" ht="25.5">
      <c r="A107" s="76"/>
      <c r="B107" s="5"/>
      <c r="C107" s="5"/>
      <c r="D107" s="361" t="s">
        <v>225</v>
      </c>
      <c r="E107" s="361" t="s">
        <v>74</v>
      </c>
      <c r="F107" s="362" t="s">
        <v>226</v>
      </c>
      <c r="G107" s="363" t="s">
        <v>227</v>
      </c>
      <c r="H107" s="364" t="s">
        <v>118</v>
      </c>
      <c r="I107" s="385">
        <v>3</v>
      </c>
      <c r="J107" s="386">
        <f>IF(F107&lt;&gt;"",IFERROR(VLOOKUP(TRIM(_xlfn.NUMBERVALUE(F107)),'COMP.'!G:M,4,0),VLOOKUP(F107,'COMP.'!G:M,4,0)),"")</f>
        <v>94.67</v>
      </c>
      <c r="K107" s="386">
        <f>IF(F107&lt;&gt;"",IFERROR(VLOOKUP(TRIM(_xlfn.NUMBERVALUE(F107)),'COMP.'!G:M,5,0),VLOOKUP(F107,'COMP.'!G:M,5,0)),"")</f>
        <v>96.87</v>
      </c>
      <c r="L107" s="387">
        <f t="shared" si="60"/>
        <v>284.01</v>
      </c>
      <c r="M107" s="387">
        <f t="shared" si="61"/>
        <v>290.61</v>
      </c>
      <c r="N107" s="385">
        <f t="shared" si="62"/>
        <v>358.647828</v>
      </c>
      <c r="O107" s="385">
        <f t="shared" si="63"/>
        <v>352.74241799999999</v>
      </c>
      <c r="P107" s="388"/>
      <c r="Q107" s="338"/>
      <c r="R107" s="338"/>
    </row>
    <row r="108" spans="1:18" s="67" customFormat="1" ht="31.5" customHeight="1">
      <c r="A108" s="76"/>
      <c r="B108" s="5"/>
      <c r="C108" s="5"/>
      <c r="D108" s="361" t="s">
        <v>228</v>
      </c>
      <c r="E108" s="361" t="s">
        <v>74</v>
      </c>
      <c r="F108" s="362" t="s">
        <v>229</v>
      </c>
      <c r="G108" s="363" t="s">
        <v>230</v>
      </c>
      <c r="H108" s="364" t="s">
        <v>118</v>
      </c>
      <c r="I108" s="385">
        <v>1</v>
      </c>
      <c r="J108" s="386">
        <f>IF(F108&lt;&gt;"",IFERROR(VLOOKUP(TRIM(_xlfn.NUMBERVALUE(F108)),'COMP.'!G:M,4,0),VLOOKUP(F108,'COMP.'!G:M,4,0)),"")</f>
        <v>4852.22</v>
      </c>
      <c r="K108" s="386">
        <f>IF(F108&lt;&gt;"",IFERROR(VLOOKUP(TRIM(_xlfn.NUMBERVALUE(F108)),'COMP.'!G:M,5,0),VLOOKUP(F108,'COMP.'!G:M,5,0)),"")</f>
        <v>4926.79</v>
      </c>
      <c r="L108" s="387">
        <f t="shared" si="60"/>
        <v>4852.22</v>
      </c>
      <c r="M108" s="387">
        <f t="shared" si="61"/>
        <v>4926.79</v>
      </c>
      <c r="N108" s="385">
        <f t="shared" si="62"/>
        <v>6127.3834159999997</v>
      </c>
      <c r="O108" s="385">
        <f t="shared" si="63"/>
        <v>5980.137702</v>
      </c>
      <c r="P108" s="388"/>
      <c r="Q108" s="338"/>
      <c r="R108" s="338"/>
    </row>
    <row r="109" spans="1:18" s="67" customFormat="1" ht="38.25">
      <c r="A109" s="76"/>
      <c r="B109" s="5"/>
      <c r="C109" s="5"/>
      <c r="D109" s="361" t="s">
        <v>231</v>
      </c>
      <c r="E109" s="361" t="s">
        <v>74</v>
      </c>
      <c r="F109" s="362" t="s">
        <v>232</v>
      </c>
      <c r="G109" s="363" t="s">
        <v>233</v>
      </c>
      <c r="H109" s="364" t="s">
        <v>118</v>
      </c>
      <c r="I109" s="385">
        <v>1</v>
      </c>
      <c r="J109" s="386">
        <f>IF(F109&lt;&gt;"",IFERROR(VLOOKUP(TRIM(_xlfn.NUMBERVALUE(F109)),'COMP.'!G:M,4,0),VLOOKUP(F109,'COMP.'!G:M,4,0)),"")</f>
        <v>526.24</v>
      </c>
      <c r="K109" s="386">
        <f>IF(F109&lt;&gt;"",IFERROR(VLOOKUP(TRIM(_xlfn.NUMBERVALUE(F109)),'COMP.'!G:M,5,0),VLOOKUP(F109,'COMP.'!G:M,5,0)),"")</f>
        <v>529.07000000000005</v>
      </c>
      <c r="L109" s="387">
        <f t="shared" si="60"/>
        <v>526.24</v>
      </c>
      <c r="M109" s="387">
        <f t="shared" si="61"/>
        <v>529.07000000000005</v>
      </c>
      <c r="N109" s="385">
        <f t="shared" si="62"/>
        <v>664.53587200000004</v>
      </c>
      <c r="O109" s="385">
        <f t="shared" si="63"/>
        <v>642.18516599999998</v>
      </c>
      <c r="P109" s="388"/>
      <c r="Q109" s="338"/>
      <c r="R109" s="338"/>
    </row>
    <row r="110" spans="1:18" s="67" customFormat="1" ht="25.5">
      <c r="A110" s="76"/>
      <c r="B110" s="5"/>
      <c r="C110" s="5"/>
      <c r="D110" s="361" t="s">
        <v>234</v>
      </c>
      <c r="E110" s="361" t="s">
        <v>74</v>
      </c>
      <c r="F110" s="362" t="s">
        <v>235</v>
      </c>
      <c r="G110" s="363" t="s">
        <v>236</v>
      </c>
      <c r="H110" s="364" t="s">
        <v>118</v>
      </c>
      <c r="I110" s="385">
        <v>3</v>
      </c>
      <c r="J110" s="386">
        <f>IF(F110&lt;&gt;"",IFERROR(VLOOKUP(TRIM(_xlfn.NUMBERVALUE(F110)),'COMP.'!G:M,4,0),VLOOKUP(F110,'COMP.'!G:M,4,0)),"")</f>
        <v>18.91</v>
      </c>
      <c r="K110" s="386">
        <f>IF(F110&lt;&gt;"",IFERROR(VLOOKUP(TRIM(_xlfn.NUMBERVALUE(F110)),'COMP.'!G:M,5,0),VLOOKUP(F110,'COMP.'!G:M,5,0)),"")</f>
        <v>19.14</v>
      </c>
      <c r="L110" s="387">
        <f t="shared" si="60"/>
        <v>56.73</v>
      </c>
      <c r="M110" s="387">
        <f t="shared" si="61"/>
        <v>57.42</v>
      </c>
      <c r="N110" s="385">
        <f t="shared" si="62"/>
        <v>71.638643999999999</v>
      </c>
      <c r="O110" s="385">
        <f t="shared" si="63"/>
        <v>69.696395999999993</v>
      </c>
      <c r="P110" s="388"/>
      <c r="Q110" s="338"/>
      <c r="R110" s="338"/>
    </row>
    <row r="111" spans="1:18" s="67" customFormat="1" ht="25.5">
      <c r="A111" s="76"/>
      <c r="B111" s="5"/>
      <c r="C111" s="5"/>
      <c r="D111" s="361" t="s">
        <v>237</v>
      </c>
      <c r="E111" s="361" t="s">
        <v>74</v>
      </c>
      <c r="F111" s="362" t="s">
        <v>238</v>
      </c>
      <c r="G111" s="363" t="s">
        <v>239</v>
      </c>
      <c r="H111" s="364" t="s">
        <v>118</v>
      </c>
      <c r="I111" s="385">
        <v>1</v>
      </c>
      <c r="J111" s="386">
        <f>IF(F111&lt;&gt;"",IFERROR(VLOOKUP(TRIM(_xlfn.NUMBERVALUE(F111)),'COMP.'!G:M,4,0),VLOOKUP(F111,'COMP.'!G:M,4,0)),"")</f>
        <v>22.14</v>
      </c>
      <c r="K111" s="386">
        <f>IF(F111&lt;&gt;"",IFERROR(VLOOKUP(TRIM(_xlfn.NUMBERVALUE(F111)),'COMP.'!G:M,5,0),VLOOKUP(F111,'COMP.'!G:M,5,0)),"")</f>
        <v>22.46</v>
      </c>
      <c r="L111" s="387">
        <f t="shared" si="60"/>
        <v>22.14</v>
      </c>
      <c r="M111" s="387">
        <f t="shared" si="61"/>
        <v>22.46</v>
      </c>
      <c r="N111" s="385">
        <f t="shared" si="62"/>
        <v>27.958392</v>
      </c>
      <c r="O111" s="385">
        <f t="shared" si="63"/>
        <v>27.261948</v>
      </c>
      <c r="P111" s="388"/>
      <c r="Q111" s="338"/>
      <c r="R111" s="338"/>
    </row>
    <row r="112" spans="1:18" s="67" customFormat="1" ht="25.5">
      <c r="A112" s="76"/>
      <c r="B112" s="5"/>
      <c r="C112" s="5"/>
      <c r="D112" s="361" t="s">
        <v>240</v>
      </c>
      <c r="E112" s="361" t="s">
        <v>74</v>
      </c>
      <c r="F112" s="362" t="s">
        <v>241</v>
      </c>
      <c r="G112" s="363" t="s">
        <v>242</v>
      </c>
      <c r="H112" s="364" t="s">
        <v>118</v>
      </c>
      <c r="I112" s="385">
        <v>1</v>
      </c>
      <c r="J112" s="386">
        <f>IF(F112&lt;&gt;"",IFERROR(VLOOKUP(TRIM(_xlfn.NUMBERVALUE(F112)),'COMP.'!G:M,4,0),VLOOKUP(F112,'COMP.'!G:M,4,0)),"")</f>
        <v>120.73</v>
      </c>
      <c r="K112" s="386">
        <f>IF(F112&lt;&gt;"",IFERROR(VLOOKUP(TRIM(_xlfn.NUMBERVALUE(F112)),'COMP.'!G:M,5,0),VLOOKUP(F112,'COMP.'!G:M,5,0)),"")</f>
        <v>122.04</v>
      </c>
      <c r="L112" s="387">
        <f t="shared" si="60"/>
        <v>120.73</v>
      </c>
      <c r="M112" s="387">
        <f t="shared" si="61"/>
        <v>122.04</v>
      </c>
      <c r="N112" s="385">
        <f t="shared" si="62"/>
        <v>152.45784399999999</v>
      </c>
      <c r="O112" s="385">
        <f t="shared" si="63"/>
        <v>148.13215199999999</v>
      </c>
      <c r="P112" s="388"/>
      <c r="Q112" s="338"/>
      <c r="R112" s="338"/>
    </row>
    <row r="113" spans="1:18" s="67" customFormat="1" ht="25.5">
      <c r="A113" s="76"/>
      <c r="B113" s="5"/>
      <c r="C113" s="5"/>
      <c r="D113" s="361" t="s">
        <v>243</v>
      </c>
      <c r="E113" s="361" t="s">
        <v>74</v>
      </c>
      <c r="F113" s="362" t="s">
        <v>244</v>
      </c>
      <c r="G113" s="363" t="s">
        <v>245</v>
      </c>
      <c r="H113" s="364" t="s">
        <v>118</v>
      </c>
      <c r="I113" s="385">
        <v>4</v>
      </c>
      <c r="J113" s="386">
        <f>IF(F113&lt;&gt;"",IFERROR(VLOOKUP(TRIM(_xlfn.NUMBERVALUE(F113)),'COMP.'!G:M,4,0),VLOOKUP(F113,'COMP.'!G:M,4,0)),"")</f>
        <v>158.57</v>
      </c>
      <c r="K113" s="386">
        <f>IF(F113&lt;&gt;"",IFERROR(VLOOKUP(TRIM(_xlfn.NUMBERVALUE(F113)),'COMP.'!G:M,5,0),VLOOKUP(F113,'COMP.'!G:M,5,0)),"")</f>
        <v>160</v>
      </c>
      <c r="L113" s="387">
        <f t="shared" si="60"/>
        <v>634.28</v>
      </c>
      <c r="M113" s="387">
        <f t="shared" si="61"/>
        <v>640</v>
      </c>
      <c r="N113" s="385">
        <f t="shared" si="62"/>
        <v>800.96878400000003</v>
      </c>
      <c r="O113" s="385">
        <f t="shared" si="63"/>
        <v>776.83199999999999</v>
      </c>
      <c r="P113" s="388"/>
      <c r="Q113" s="338"/>
      <c r="R113" s="338"/>
    </row>
    <row r="114" spans="1:18" s="67" customFormat="1" ht="25.5">
      <c r="A114" s="76"/>
      <c r="B114" s="5"/>
      <c r="C114" s="5"/>
      <c r="D114" s="361" t="s">
        <v>246</v>
      </c>
      <c r="E114" s="361" t="s">
        <v>74</v>
      </c>
      <c r="F114" s="362" t="s">
        <v>247</v>
      </c>
      <c r="G114" s="363" t="s">
        <v>248</v>
      </c>
      <c r="H114" s="364" t="s">
        <v>102</v>
      </c>
      <c r="I114" s="385">
        <v>19</v>
      </c>
      <c r="J114" s="386">
        <f>IF(F114&lt;&gt;"",IFERROR(VLOOKUP(TRIM(_xlfn.NUMBERVALUE(F114)),'COMP.'!G:M,4,0),VLOOKUP(F114,'COMP.'!G:M,4,0)),"")</f>
        <v>125.24</v>
      </c>
      <c r="K114" s="386">
        <f>IF(F114&lt;&gt;"",IFERROR(VLOOKUP(TRIM(_xlfn.NUMBERVALUE(F114)),'COMP.'!G:M,5,0),VLOOKUP(F114,'COMP.'!G:M,5,0)),"")</f>
        <v>127.68</v>
      </c>
      <c r="L114" s="387">
        <f t="shared" si="60"/>
        <v>2379.56</v>
      </c>
      <c r="M114" s="387">
        <f t="shared" si="61"/>
        <v>2425.92</v>
      </c>
      <c r="N114" s="385">
        <f t="shared" si="62"/>
        <v>3004.9083679999999</v>
      </c>
      <c r="O114" s="385">
        <f t="shared" si="63"/>
        <v>2944.5816960000002</v>
      </c>
      <c r="P114" s="388"/>
      <c r="Q114" s="338"/>
      <c r="R114" s="338"/>
    </row>
    <row r="115" spans="1:18" s="67" customFormat="1" ht="25.5">
      <c r="A115" s="76"/>
      <c r="B115" s="5"/>
      <c r="C115" s="5"/>
      <c r="D115" s="361" t="s">
        <v>249</v>
      </c>
      <c r="E115" s="361" t="s">
        <v>74</v>
      </c>
      <c r="F115" s="362" t="s">
        <v>250</v>
      </c>
      <c r="G115" s="363" t="s">
        <v>251</v>
      </c>
      <c r="H115" s="364" t="s">
        <v>118</v>
      </c>
      <c r="I115" s="385">
        <v>5</v>
      </c>
      <c r="J115" s="386">
        <f>IF(F115&lt;&gt;"",IFERROR(VLOOKUP(TRIM(_xlfn.NUMBERVALUE(F115)),'COMP.'!G:M,4,0),VLOOKUP(F115,'COMP.'!G:M,4,0)),"")</f>
        <v>224.77</v>
      </c>
      <c r="K115" s="386">
        <f>IF(F115&lt;&gt;"",IFERROR(VLOOKUP(TRIM(_xlfn.NUMBERVALUE(F115)),'COMP.'!G:M,5,0),VLOOKUP(F115,'COMP.'!G:M,5,0)),"")</f>
        <v>227.45</v>
      </c>
      <c r="L115" s="387">
        <f t="shared" si="60"/>
        <v>1123.8499999999999</v>
      </c>
      <c r="M115" s="387">
        <f t="shared" si="61"/>
        <v>1137.25</v>
      </c>
      <c r="N115" s="385">
        <f t="shared" si="62"/>
        <v>1419.19778</v>
      </c>
      <c r="O115" s="385">
        <f t="shared" si="63"/>
        <v>1380.3940500000001</v>
      </c>
      <c r="P115" s="388"/>
      <c r="Q115" s="338"/>
      <c r="R115" s="338"/>
    </row>
    <row r="116" spans="1:18" s="67" customFormat="1" ht="25.5">
      <c r="A116" s="76"/>
      <c r="B116" s="5"/>
      <c r="C116" s="5"/>
      <c r="D116" s="361" t="s">
        <v>252</v>
      </c>
      <c r="E116" s="361" t="s">
        <v>61</v>
      </c>
      <c r="F116" s="362">
        <v>98111</v>
      </c>
      <c r="G116" s="363" t="s">
        <v>253</v>
      </c>
      <c r="H116" s="364" t="s">
        <v>118</v>
      </c>
      <c r="I116" s="385">
        <v>5</v>
      </c>
      <c r="J116" s="386">
        <f>IF(F116&lt;&gt;"",IFERROR(VLOOKUP(TRIM(_xlfn.NUMBERVALUE(F116)),'COMP.'!G:M,4,0),VLOOKUP(F116,'COMP.'!G:M,4,0)),"")</f>
        <v>42.1</v>
      </c>
      <c r="K116" s="386">
        <f>IF(F116&lt;&gt;"",IFERROR(VLOOKUP(TRIM(_xlfn.NUMBERVALUE(F116)),'COMP.'!G:M,5,0),VLOOKUP(F116,'COMP.'!G:M,5,0)),"")</f>
        <v>42.78</v>
      </c>
      <c r="L116" s="387">
        <f t="shared" si="60"/>
        <v>210.5</v>
      </c>
      <c r="M116" s="387">
        <f t="shared" si="61"/>
        <v>213.9</v>
      </c>
      <c r="N116" s="385">
        <f t="shared" si="62"/>
        <v>265.81939999999997</v>
      </c>
      <c r="O116" s="385">
        <f t="shared" si="63"/>
        <v>259.63182</v>
      </c>
      <c r="P116" s="388"/>
      <c r="Q116" s="338"/>
      <c r="R116" s="338"/>
    </row>
    <row r="117" spans="1:18" s="67" customFormat="1" ht="25.5">
      <c r="A117" s="76"/>
      <c r="B117" s="5"/>
      <c r="C117" s="5"/>
      <c r="D117" s="361" t="s">
        <v>254</v>
      </c>
      <c r="E117" s="361" t="s">
        <v>74</v>
      </c>
      <c r="F117" s="362" t="s">
        <v>255</v>
      </c>
      <c r="G117" s="363" t="s">
        <v>256</v>
      </c>
      <c r="H117" s="364" t="s">
        <v>118</v>
      </c>
      <c r="I117" s="385">
        <v>8</v>
      </c>
      <c r="J117" s="386">
        <f>IF(F117&lt;&gt;"",IFERROR(VLOOKUP(TRIM(_xlfn.NUMBERVALUE(F117)),'COMP.'!G:M,4,0),VLOOKUP(F117,'COMP.'!G:M,4,0)),"")</f>
        <v>2.74</v>
      </c>
      <c r="K117" s="386">
        <f>IF(F117&lt;&gt;"",IFERROR(VLOOKUP(TRIM(_xlfn.NUMBERVALUE(F117)),'COMP.'!G:M,5,0),VLOOKUP(F117,'COMP.'!G:M,5,0)),"")</f>
        <v>2.82</v>
      </c>
      <c r="L117" s="387">
        <f t="shared" si="60"/>
        <v>21.92</v>
      </c>
      <c r="M117" s="387">
        <f t="shared" si="61"/>
        <v>22.56</v>
      </c>
      <c r="N117" s="385">
        <f t="shared" si="62"/>
        <v>27.680575999999999</v>
      </c>
      <c r="O117" s="385">
        <f t="shared" si="63"/>
        <v>27.383327999999999</v>
      </c>
      <c r="P117" s="388"/>
      <c r="Q117" s="338"/>
      <c r="R117" s="338"/>
    </row>
    <row r="118" spans="1:18" s="67" customFormat="1" ht="25.5">
      <c r="A118" s="76"/>
      <c r="B118" s="5"/>
      <c r="C118" s="5"/>
      <c r="D118" s="361" t="s">
        <v>257</v>
      </c>
      <c r="E118" s="361" t="s">
        <v>74</v>
      </c>
      <c r="F118" s="362" t="s">
        <v>258</v>
      </c>
      <c r="G118" s="363" t="s">
        <v>259</v>
      </c>
      <c r="H118" s="364" t="s">
        <v>118</v>
      </c>
      <c r="I118" s="385">
        <v>16</v>
      </c>
      <c r="J118" s="386">
        <f>IF(F118&lt;&gt;"",IFERROR(VLOOKUP(TRIM(_xlfn.NUMBERVALUE(F118)),'COMP.'!G:M,4,0),VLOOKUP(F118,'COMP.'!G:M,4,0)),"")</f>
        <v>141.04</v>
      </c>
      <c r="K118" s="386">
        <f>IF(F118&lt;&gt;"",IFERROR(VLOOKUP(TRIM(_xlfn.NUMBERVALUE(F118)),'COMP.'!G:M,5,0),VLOOKUP(F118,'COMP.'!G:M,5,0)),"")</f>
        <v>142.35</v>
      </c>
      <c r="L118" s="387">
        <f t="shared" si="60"/>
        <v>2256.64</v>
      </c>
      <c r="M118" s="387">
        <f t="shared" si="61"/>
        <v>2277.6</v>
      </c>
      <c r="N118" s="385">
        <f t="shared" si="62"/>
        <v>2849.684992</v>
      </c>
      <c r="O118" s="385">
        <f t="shared" si="63"/>
        <v>2764.5508799999998</v>
      </c>
      <c r="P118" s="388"/>
      <c r="Q118" s="338"/>
      <c r="R118" s="338"/>
    </row>
    <row r="119" spans="1:18" s="67" customFormat="1" ht="25.5">
      <c r="A119" s="76"/>
      <c r="B119" s="5"/>
      <c r="C119" s="5"/>
      <c r="D119" s="361" t="s">
        <v>260</v>
      </c>
      <c r="E119" s="361" t="s">
        <v>61</v>
      </c>
      <c r="F119" s="362">
        <v>97886</v>
      </c>
      <c r="G119" s="363" t="s">
        <v>261</v>
      </c>
      <c r="H119" s="364" t="s">
        <v>118</v>
      </c>
      <c r="I119" s="385">
        <v>13</v>
      </c>
      <c r="J119" s="386">
        <f>IF(F119&lt;&gt;"",IFERROR(VLOOKUP(TRIM(_xlfn.NUMBERVALUE(F119)),'COMP.'!G:M,4,0),VLOOKUP(F119,'COMP.'!G:M,4,0)),"")</f>
        <v>156.99</v>
      </c>
      <c r="K119" s="386">
        <f>IF(F119&lt;&gt;"",IFERROR(VLOOKUP(TRIM(_xlfn.NUMBERVALUE(F119)),'COMP.'!G:M,5,0),VLOOKUP(F119,'COMP.'!G:M,5,0)),"")</f>
        <v>165.62</v>
      </c>
      <c r="L119" s="387">
        <f t="shared" si="60"/>
        <v>2040.87</v>
      </c>
      <c r="M119" s="387">
        <f t="shared" si="61"/>
        <v>2153.06</v>
      </c>
      <c r="N119" s="385">
        <f t="shared" si="62"/>
        <v>2577.2106359999998</v>
      </c>
      <c r="O119" s="385">
        <f t="shared" si="63"/>
        <v>2613.3842279999999</v>
      </c>
      <c r="P119" s="388"/>
      <c r="Q119" s="338"/>
      <c r="R119" s="338"/>
    </row>
    <row r="120" spans="1:18" s="67" customFormat="1" ht="38.25">
      <c r="A120" s="76"/>
      <c r="B120" s="5"/>
      <c r="C120" s="5"/>
      <c r="D120" s="361" t="s">
        <v>262</v>
      </c>
      <c r="E120" s="361" t="s">
        <v>74</v>
      </c>
      <c r="F120" s="362" t="s">
        <v>263</v>
      </c>
      <c r="G120" s="363" t="s">
        <v>264</v>
      </c>
      <c r="H120" s="364" t="s">
        <v>118</v>
      </c>
      <c r="I120" s="385">
        <v>6</v>
      </c>
      <c r="J120" s="386">
        <f>IF(F120&lt;&gt;"",IFERROR(VLOOKUP(TRIM(_xlfn.NUMBERVALUE(F120)),'COMP.'!G:M,4,0),VLOOKUP(F120,'COMP.'!G:M,4,0)),"")</f>
        <v>3076.35</v>
      </c>
      <c r="K120" s="386">
        <f>IF(F120&lt;&gt;"",IFERROR(VLOOKUP(TRIM(_xlfn.NUMBERVALUE(F120)),'COMP.'!G:M,5,0),VLOOKUP(F120,'COMP.'!G:M,5,0)),"")</f>
        <v>3104.15</v>
      </c>
      <c r="L120" s="387">
        <f t="shared" si="60"/>
        <v>18458.099999999999</v>
      </c>
      <c r="M120" s="387">
        <f t="shared" si="61"/>
        <v>18624.900000000001</v>
      </c>
      <c r="N120" s="385">
        <f t="shared" si="62"/>
        <v>23308.88868</v>
      </c>
      <c r="O120" s="385">
        <f t="shared" si="63"/>
        <v>22606.903620000001</v>
      </c>
      <c r="P120" s="388"/>
      <c r="Q120" s="338"/>
      <c r="R120" s="338"/>
    </row>
    <row r="121" spans="1:18" s="67" customFormat="1" ht="38.25">
      <c r="A121" s="76"/>
      <c r="B121" s="5"/>
      <c r="C121" s="5"/>
      <c r="D121" s="361" t="s">
        <v>265</v>
      </c>
      <c r="E121" s="361" t="s">
        <v>74</v>
      </c>
      <c r="F121" s="362" t="s">
        <v>266</v>
      </c>
      <c r="G121" s="363" t="s">
        <v>267</v>
      </c>
      <c r="H121" s="364" t="s">
        <v>118</v>
      </c>
      <c r="I121" s="385">
        <v>2</v>
      </c>
      <c r="J121" s="386">
        <f>IF(F121&lt;&gt;"",IFERROR(VLOOKUP(TRIM(_xlfn.NUMBERVALUE(F121)),'COMP.'!G:M,4,0),VLOOKUP(F121,'COMP.'!G:M,4,0)),"")</f>
        <v>4233.9799999999996</v>
      </c>
      <c r="K121" s="386">
        <f>IF(F121&lt;&gt;"",IFERROR(VLOOKUP(TRIM(_xlfn.NUMBERVALUE(F121)),'COMP.'!G:M,5,0),VLOOKUP(F121,'COMP.'!G:M,5,0)),"")</f>
        <v>4269.18</v>
      </c>
      <c r="L121" s="387">
        <f t="shared" si="60"/>
        <v>8467.9599999999991</v>
      </c>
      <c r="M121" s="387">
        <f t="shared" si="61"/>
        <v>8538.36</v>
      </c>
      <c r="N121" s="385">
        <f t="shared" si="62"/>
        <v>10693.339888</v>
      </c>
      <c r="O121" s="385">
        <f t="shared" si="63"/>
        <v>10363.861368</v>
      </c>
      <c r="P121" s="388"/>
      <c r="Q121" s="338"/>
      <c r="R121" s="338"/>
    </row>
    <row r="122" spans="1:18" s="336" customFormat="1">
      <c r="A122" s="76"/>
      <c r="B122" s="5"/>
      <c r="C122" s="5"/>
      <c r="D122" s="357">
        <v>19</v>
      </c>
      <c r="E122" s="357"/>
      <c r="F122" s="358"/>
      <c r="G122" s="359" t="s">
        <v>37</v>
      </c>
      <c r="H122" s="360"/>
      <c r="I122" s="382"/>
      <c r="J122" s="389" t="str">
        <f>IF(F122&lt;&gt;"",IFERROR(VLOOKUP(TRIM(_xlfn.NUMBERVALUE(F122)),'COMP.'!G:M,4,0),VLOOKUP(F122,'COMP.'!G:M,4,0)),"")</f>
        <v/>
      </c>
      <c r="K122" s="389" t="str">
        <f>IF(F122&lt;&gt;"",IFERROR(VLOOKUP(TRIM(_xlfn.NUMBERVALUE(F122)),'COMP.'!G:M,5,0),VLOOKUP(F122,'COMP.'!G:M,5,0)),"")</f>
        <v/>
      </c>
      <c r="L122" s="383">
        <f>SUBTOTAL(9,L123:L130)</f>
        <v>2532.19</v>
      </c>
      <c r="M122" s="383">
        <f>SUBTOTAL(9,M123:M130)</f>
        <v>2692.08</v>
      </c>
      <c r="N122" s="383">
        <f>SUBTOTAL(9,N123:N130)</f>
        <v>3197.6495319999999</v>
      </c>
      <c r="O122" s="383">
        <f>SUBTOTAL(9,O123:O130)</f>
        <v>3267.6467040000002</v>
      </c>
      <c r="P122" s="388"/>
      <c r="Q122" s="392"/>
      <c r="R122" s="392"/>
    </row>
    <row r="123" spans="1:18" s="67" customFormat="1">
      <c r="A123" s="76"/>
      <c r="B123" s="5"/>
      <c r="C123" s="5"/>
      <c r="D123" s="361" t="s">
        <v>268</v>
      </c>
      <c r="E123" s="361" t="s">
        <v>61</v>
      </c>
      <c r="F123" s="362">
        <v>89356</v>
      </c>
      <c r="G123" s="363" t="s">
        <v>269</v>
      </c>
      <c r="H123" s="364" t="s">
        <v>102</v>
      </c>
      <c r="I123" s="385">
        <v>66</v>
      </c>
      <c r="J123" s="386">
        <f>IF(F123&lt;&gt;"",IFERROR(VLOOKUP(TRIM(_xlfn.NUMBERVALUE(F123)),'COMP.'!G:M,4,0),VLOOKUP(F123,'COMP.'!G:M,4,0)),"")</f>
        <v>23.17</v>
      </c>
      <c r="K123" s="386">
        <f>IF(F123&lt;&gt;"",IFERROR(VLOOKUP(TRIM(_xlfn.NUMBERVALUE(F123)),'COMP.'!G:M,5,0),VLOOKUP(F123,'COMP.'!G:M,5,0)),"")</f>
        <v>24.82</v>
      </c>
      <c r="L123" s="387">
        <f t="shared" ref="L123:L130" si="64">ROUND(I123*J123,2)</f>
        <v>1529.22</v>
      </c>
      <c r="M123" s="387">
        <f t="shared" ref="M123:M130" si="65">ROUND(I123*K123,2)</f>
        <v>1638.12</v>
      </c>
      <c r="N123" s="385">
        <f t="shared" ref="N123:N130" si="66">IF(B123="",(L123*(1+$N$3)),(L123*(1+$N$4)))</f>
        <v>1931.0990159999999</v>
      </c>
      <c r="O123" s="385">
        <f t="shared" ref="O123:O130" si="67">IF(C123="",(M123*(1+$O$3)),(M123*(1+$O$4)))</f>
        <v>1988.350056</v>
      </c>
      <c r="P123" s="388"/>
      <c r="Q123" s="338"/>
      <c r="R123" s="338"/>
    </row>
    <row r="124" spans="1:18" s="67" customFormat="1">
      <c r="A124" s="76"/>
      <c r="B124" s="5"/>
      <c r="C124" s="5"/>
      <c r="D124" s="361" t="s">
        <v>270</v>
      </c>
      <c r="E124" s="361" t="s">
        <v>61</v>
      </c>
      <c r="F124" s="362">
        <v>89357</v>
      </c>
      <c r="G124" s="363" t="s">
        <v>271</v>
      </c>
      <c r="H124" s="364" t="s">
        <v>102</v>
      </c>
      <c r="I124" s="385">
        <v>21</v>
      </c>
      <c r="J124" s="386">
        <f>IF(F124&lt;&gt;"",IFERROR(VLOOKUP(TRIM(_xlfn.NUMBERVALUE(F124)),'COMP.'!G:M,4,0),VLOOKUP(F124,'COMP.'!G:M,4,0)),"")</f>
        <v>31.76</v>
      </c>
      <c r="K124" s="386">
        <f>IF(F124&lt;&gt;"",IFERROR(VLOOKUP(TRIM(_xlfn.NUMBERVALUE(F124)),'COMP.'!G:M,5,0),VLOOKUP(F124,'COMP.'!G:M,5,0)),"")</f>
        <v>33.74</v>
      </c>
      <c r="L124" s="387">
        <f t="shared" si="64"/>
        <v>666.96</v>
      </c>
      <c r="M124" s="387">
        <f t="shared" si="65"/>
        <v>708.54</v>
      </c>
      <c r="N124" s="385">
        <f t="shared" si="66"/>
        <v>842.23708799999997</v>
      </c>
      <c r="O124" s="385">
        <f t="shared" si="67"/>
        <v>860.02585199999999</v>
      </c>
      <c r="P124" s="388"/>
      <c r="Q124" s="338"/>
      <c r="R124" s="338"/>
    </row>
    <row r="125" spans="1:18" s="67" customFormat="1">
      <c r="A125" s="76"/>
      <c r="B125" s="5"/>
      <c r="C125" s="5"/>
      <c r="D125" s="361" t="s">
        <v>272</v>
      </c>
      <c r="E125" s="361" t="s">
        <v>61</v>
      </c>
      <c r="F125" s="362">
        <v>89362</v>
      </c>
      <c r="G125" s="363" t="s">
        <v>273</v>
      </c>
      <c r="H125" s="364" t="s">
        <v>118</v>
      </c>
      <c r="I125" s="385">
        <v>4</v>
      </c>
      <c r="J125" s="386">
        <f>IF(F125&lt;&gt;"",IFERROR(VLOOKUP(TRIM(_xlfn.NUMBERVALUE(F125)),'COMP.'!G:M,4,0),VLOOKUP(F125,'COMP.'!G:M,4,0)),"")</f>
        <v>9.31</v>
      </c>
      <c r="K125" s="386">
        <f>IF(F125&lt;&gt;"",IFERROR(VLOOKUP(TRIM(_xlfn.NUMBERVALUE(F125)),'COMP.'!G:M,5,0),VLOOKUP(F125,'COMP.'!G:M,5,0)),"")</f>
        <v>9.9700000000000006</v>
      </c>
      <c r="L125" s="387">
        <f t="shared" si="64"/>
        <v>37.24</v>
      </c>
      <c r="M125" s="387">
        <f t="shared" si="65"/>
        <v>39.880000000000003</v>
      </c>
      <c r="N125" s="385">
        <f t="shared" si="66"/>
        <v>47.026671999999998</v>
      </c>
      <c r="O125" s="385">
        <f t="shared" si="67"/>
        <v>48.406343999999997</v>
      </c>
      <c r="P125" s="388"/>
      <c r="Q125" s="338"/>
      <c r="R125" s="338"/>
    </row>
    <row r="126" spans="1:18" s="67" customFormat="1" ht="25.5">
      <c r="A126" s="76"/>
      <c r="B126" s="5"/>
      <c r="C126" s="5"/>
      <c r="D126" s="361" t="s">
        <v>274</v>
      </c>
      <c r="E126" s="361" t="s">
        <v>61</v>
      </c>
      <c r="F126" s="362">
        <v>89366</v>
      </c>
      <c r="G126" s="363" t="s">
        <v>275</v>
      </c>
      <c r="H126" s="364" t="s">
        <v>118</v>
      </c>
      <c r="I126" s="385">
        <v>3</v>
      </c>
      <c r="J126" s="386">
        <f>IF(F126&lt;&gt;"",IFERROR(VLOOKUP(TRIM(_xlfn.NUMBERVALUE(F126)),'COMP.'!G:M,4,0),VLOOKUP(F126,'COMP.'!G:M,4,0)),"")</f>
        <v>15.86</v>
      </c>
      <c r="K126" s="386">
        <f>IF(F126&lt;&gt;"",IFERROR(VLOOKUP(TRIM(_xlfn.NUMBERVALUE(F126)),'COMP.'!G:M,5,0),VLOOKUP(F126,'COMP.'!G:M,5,0)),"")</f>
        <v>16.48</v>
      </c>
      <c r="L126" s="387">
        <f t="shared" si="64"/>
        <v>47.58</v>
      </c>
      <c r="M126" s="387">
        <f t="shared" si="65"/>
        <v>49.44</v>
      </c>
      <c r="N126" s="385">
        <f t="shared" si="66"/>
        <v>60.084023999999999</v>
      </c>
      <c r="O126" s="385">
        <f t="shared" si="67"/>
        <v>60.010272000000001</v>
      </c>
      <c r="P126" s="388"/>
      <c r="Q126" s="338"/>
      <c r="R126" s="338"/>
    </row>
    <row r="127" spans="1:18" s="67" customFormat="1">
      <c r="A127" s="76"/>
      <c r="B127" s="5"/>
      <c r="C127" s="5"/>
      <c r="D127" s="361" t="s">
        <v>276</v>
      </c>
      <c r="E127" s="361" t="s">
        <v>61</v>
      </c>
      <c r="F127" s="362">
        <v>89364</v>
      </c>
      <c r="G127" s="363" t="s">
        <v>277</v>
      </c>
      <c r="H127" s="364" t="s">
        <v>118</v>
      </c>
      <c r="I127" s="385">
        <v>1</v>
      </c>
      <c r="J127" s="386">
        <f>IF(F127&lt;&gt;"",IFERROR(VLOOKUP(TRIM(_xlfn.NUMBERVALUE(F127)),'COMP.'!G:M,4,0),VLOOKUP(F127,'COMP.'!G:M,4,0)),"")</f>
        <v>11.53</v>
      </c>
      <c r="K127" s="386">
        <f>IF(F127&lt;&gt;"",IFERROR(VLOOKUP(TRIM(_xlfn.NUMBERVALUE(F127)),'COMP.'!G:M,5,0),VLOOKUP(F127,'COMP.'!G:M,5,0)),"")</f>
        <v>12.19</v>
      </c>
      <c r="L127" s="387">
        <f t="shared" si="64"/>
        <v>11.53</v>
      </c>
      <c r="M127" s="387">
        <f t="shared" si="65"/>
        <v>12.19</v>
      </c>
      <c r="N127" s="385">
        <f t="shared" si="66"/>
        <v>14.560084</v>
      </c>
      <c r="O127" s="385">
        <f t="shared" si="67"/>
        <v>14.796222</v>
      </c>
      <c r="P127" s="388"/>
      <c r="Q127" s="338"/>
      <c r="R127" s="338"/>
    </row>
    <row r="128" spans="1:18" s="67" customFormat="1">
      <c r="A128" s="76"/>
      <c r="B128" s="5"/>
      <c r="C128" s="5"/>
      <c r="D128" s="361" t="s">
        <v>278</v>
      </c>
      <c r="E128" s="361" t="s">
        <v>61</v>
      </c>
      <c r="F128" s="362">
        <v>89400</v>
      </c>
      <c r="G128" s="363" t="s">
        <v>279</v>
      </c>
      <c r="H128" s="364" t="s">
        <v>118</v>
      </c>
      <c r="I128" s="385">
        <v>2</v>
      </c>
      <c r="J128" s="386">
        <f>IF(F128&lt;&gt;"",IFERROR(VLOOKUP(TRIM(_xlfn.NUMBERVALUE(F128)),'COMP.'!G:M,4,0),VLOOKUP(F128,'COMP.'!G:M,4,0)),"")</f>
        <v>19.48</v>
      </c>
      <c r="K128" s="386">
        <f>IF(F128&lt;&gt;"",IFERROR(VLOOKUP(TRIM(_xlfn.NUMBERVALUE(F128)),'COMP.'!G:M,5,0),VLOOKUP(F128,'COMP.'!G:M,5,0)),"")</f>
        <v>20.440000000000001</v>
      </c>
      <c r="L128" s="387">
        <f t="shared" si="64"/>
        <v>38.96</v>
      </c>
      <c r="M128" s="387">
        <f t="shared" si="65"/>
        <v>40.880000000000003</v>
      </c>
      <c r="N128" s="385">
        <f t="shared" si="66"/>
        <v>49.198687999999997</v>
      </c>
      <c r="O128" s="385">
        <f t="shared" si="67"/>
        <v>49.620144000000003</v>
      </c>
      <c r="P128" s="388"/>
      <c r="Q128" s="338"/>
      <c r="R128" s="338"/>
    </row>
    <row r="129" spans="1:18" s="67" customFormat="1" ht="25.5">
      <c r="A129" s="76"/>
      <c r="B129" s="5"/>
      <c r="C129" s="5"/>
      <c r="D129" s="361" t="s">
        <v>280</v>
      </c>
      <c r="E129" s="361" t="s">
        <v>61</v>
      </c>
      <c r="F129" s="362">
        <v>89380</v>
      </c>
      <c r="G129" s="363" t="s">
        <v>281</v>
      </c>
      <c r="H129" s="364" t="s">
        <v>118</v>
      </c>
      <c r="I129" s="385">
        <v>2</v>
      </c>
      <c r="J129" s="386">
        <f>IF(F129&lt;&gt;"",IFERROR(VLOOKUP(TRIM(_xlfn.NUMBERVALUE(F129)),'COMP.'!G:M,4,0),VLOOKUP(F129,'COMP.'!G:M,4,0)),"")</f>
        <v>9.81</v>
      </c>
      <c r="K129" s="386">
        <f>IF(F129&lt;&gt;"",IFERROR(VLOOKUP(TRIM(_xlfn.NUMBERVALUE(F129)),'COMP.'!G:M,5,0),VLOOKUP(F129,'COMP.'!G:M,5,0)),"")</f>
        <v>10.3</v>
      </c>
      <c r="L129" s="387">
        <f t="shared" si="64"/>
        <v>19.62</v>
      </c>
      <c r="M129" s="387">
        <f t="shared" si="65"/>
        <v>20.6</v>
      </c>
      <c r="N129" s="385">
        <f t="shared" si="66"/>
        <v>24.776136000000001</v>
      </c>
      <c r="O129" s="385">
        <f t="shared" si="67"/>
        <v>25.004280000000001</v>
      </c>
      <c r="P129" s="388"/>
      <c r="Q129" s="338"/>
      <c r="R129" s="338"/>
    </row>
    <row r="130" spans="1:18" s="67" customFormat="1">
      <c r="A130" s="76"/>
      <c r="B130" s="5"/>
      <c r="C130" s="5"/>
      <c r="D130" s="361" t="s">
        <v>282</v>
      </c>
      <c r="E130" s="361" t="s">
        <v>61</v>
      </c>
      <c r="F130" s="362">
        <v>86913</v>
      </c>
      <c r="G130" s="363" t="s">
        <v>283</v>
      </c>
      <c r="H130" s="364" t="s">
        <v>118</v>
      </c>
      <c r="I130" s="385">
        <v>3</v>
      </c>
      <c r="J130" s="386">
        <f>IF(F130&lt;&gt;"",IFERROR(VLOOKUP(TRIM(_xlfn.NUMBERVALUE(F130)),'COMP.'!G:M,4,0),VLOOKUP(F130,'COMP.'!G:M,4,0)),"")</f>
        <v>60.36</v>
      </c>
      <c r="K130" s="386">
        <f>IF(F130&lt;&gt;"",IFERROR(VLOOKUP(TRIM(_xlfn.NUMBERVALUE(F130)),'COMP.'!G:M,5,0),VLOOKUP(F130,'COMP.'!G:M,5,0)),"")</f>
        <v>60.81</v>
      </c>
      <c r="L130" s="387">
        <f t="shared" si="64"/>
        <v>181.08</v>
      </c>
      <c r="M130" s="387">
        <f t="shared" si="65"/>
        <v>182.43</v>
      </c>
      <c r="N130" s="385">
        <f t="shared" si="66"/>
        <v>228.667824</v>
      </c>
      <c r="O130" s="385">
        <f t="shared" si="67"/>
        <v>221.43353400000001</v>
      </c>
      <c r="P130" s="388"/>
      <c r="Q130" s="338"/>
      <c r="R130" s="338"/>
    </row>
    <row r="131" spans="1:18" s="336" customFormat="1">
      <c r="A131" s="76"/>
      <c r="B131" s="5"/>
      <c r="C131" s="5"/>
      <c r="D131" s="357">
        <v>20</v>
      </c>
      <c r="E131" s="357"/>
      <c r="F131" s="358"/>
      <c r="G131" s="359" t="s">
        <v>38</v>
      </c>
      <c r="H131" s="360"/>
      <c r="I131" s="382"/>
      <c r="J131" s="389" t="str">
        <f>IF(F131&lt;&gt;"",IFERROR(VLOOKUP(TRIM(_xlfn.NUMBERVALUE(F131)),'COMP.'!G:M,4,0),VLOOKUP(F131,'COMP.'!G:M,4,0)),"")</f>
        <v/>
      </c>
      <c r="K131" s="389" t="str">
        <f>IF(F131&lt;&gt;"",IFERROR(VLOOKUP(TRIM(_xlfn.NUMBERVALUE(F131)),'COMP.'!G:M,5,0),VLOOKUP(F131,'COMP.'!G:M,5,0)),"")</f>
        <v/>
      </c>
      <c r="L131" s="383">
        <f>SUBTOTAL(9,L132:L135)</f>
        <v>30814.02</v>
      </c>
      <c r="M131" s="383">
        <f>SUBTOTAL(9,M132:M135)</f>
        <v>31370.62</v>
      </c>
      <c r="N131" s="383">
        <f>SUBTOTAL(9,N132:N135)</f>
        <v>38911.944455999997</v>
      </c>
      <c r="O131" s="383">
        <f>SUBTOTAL(9,O132:O135)</f>
        <v>38077.658556000002</v>
      </c>
      <c r="P131" s="388"/>
      <c r="Q131" s="392"/>
      <c r="R131" s="392"/>
    </row>
    <row r="132" spans="1:18" s="67" customFormat="1">
      <c r="A132" s="76"/>
      <c r="B132" s="5"/>
      <c r="C132" s="5"/>
      <c r="D132" s="361" t="s">
        <v>284</v>
      </c>
      <c r="E132" s="361" t="s">
        <v>61</v>
      </c>
      <c r="F132" s="362">
        <v>89512</v>
      </c>
      <c r="G132" s="363" t="s">
        <v>285</v>
      </c>
      <c r="H132" s="364" t="s">
        <v>102</v>
      </c>
      <c r="I132" s="385">
        <v>39</v>
      </c>
      <c r="J132" s="386">
        <f>IF(F132&lt;&gt;"",IFERROR(VLOOKUP(TRIM(_xlfn.NUMBERVALUE(F132)),'COMP.'!G:M,4,0),VLOOKUP(F132,'COMP.'!G:M,4,0)),"")</f>
        <v>42.76</v>
      </c>
      <c r="K132" s="386">
        <f>IF(F132&lt;&gt;"",IFERROR(VLOOKUP(TRIM(_xlfn.NUMBERVALUE(F132)),'COMP.'!G:M,5,0),VLOOKUP(F132,'COMP.'!G:M,5,0)),"")</f>
        <v>44.52</v>
      </c>
      <c r="L132" s="387">
        <f t="shared" ref="L132:L135" si="68">ROUND(I132*J132,2)</f>
        <v>1667.64</v>
      </c>
      <c r="M132" s="387">
        <f t="shared" ref="M132:M135" si="69">ROUND(I132*K132,2)</f>
        <v>1736.28</v>
      </c>
      <c r="N132" s="385">
        <f t="shared" ref="N132:N135" si="70">IF(B132="",(L132*(1+$N$3)),(L132*(1+$N$4)))</f>
        <v>2105.8957919999998</v>
      </c>
      <c r="O132" s="385">
        <f t="shared" ref="O132:O135" si="71">IF(C132="",(M132*(1+$O$3)),(M132*(1+$O$4)))</f>
        <v>2107.4966639999998</v>
      </c>
      <c r="P132" s="388"/>
      <c r="Q132" s="338"/>
      <c r="R132" s="338"/>
    </row>
    <row r="133" spans="1:18" s="67" customFormat="1" ht="25.5">
      <c r="A133" s="76"/>
      <c r="B133" s="5"/>
      <c r="C133" s="5"/>
      <c r="D133" s="361" t="s">
        <v>286</v>
      </c>
      <c r="E133" s="361" t="s">
        <v>61</v>
      </c>
      <c r="F133" s="362">
        <v>102711</v>
      </c>
      <c r="G133" s="363" t="s">
        <v>287</v>
      </c>
      <c r="H133" s="364" t="s">
        <v>118</v>
      </c>
      <c r="I133" s="385">
        <v>10</v>
      </c>
      <c r="J133" s="386">
        <f>IF(F133&lt;&gt;"",IFERROR(VLOOKUP(TRIM(_xlfn.NUMBERVALUE(F133)),'COMP.'!G:M,4,0),VLOOKUP(F133,'COMP.'!G:M,4,0)),"")</f>
        <v>69.010000000000005</v>
      </c>
      <c r="K133" s="386">
        <f>IF(F133&lt;&gt;"",IFERROR(VLOOKUP(TRIM(_xlfn.NUMBERVALUE(F133)),'COMP.'!G:M,5,0),VLOOKUP(F133,'COMP.'!G:M,5,0)),"")</f>
        <v>72.03</v>
      </c>
      <c r="L133" s="387">
        <f t="shared" si="68"/>
        <v>690.1</v>
      </c>
      <c r="M133" s="387">
        <f t="shared" si="69"/>
        <v>720.3</v>
      </c>
      <c r="N133" s="385">
        <f t="shared" si="70"/>
        <v>871.45827999999995</v>
      </c>
      <c r="O133" s="385">
        <f t="shared" si="71"/>
        <v>874.30014000000006</v>
      </c>
      <c r="P133" s="388"/>
      <c r="Q133" s="338"/>
      <c r="R133" s="338"/>
    </row>
    <row r="134" spans="1:18" s="67" customFormat="1" ht="38.25">
      <c r="A134" s="76"/>
      <c r="B134" s="5"/>
      <c r="C134" s="5"/>
      <c r="D134" s="361" t="s">
        <v>288</v>
      </c>
      <c r="E134" s="361" t="s">
        <v>74</v>
      </c>
      <c r="F134" s="362" t="s">
        <v>289</v>
      </c>
      <c r="G134" s="363" t="s">
        <v>290</v>
      </c>
      <c r="H134" s="364" t="s">
        <v>118</v>
      </c>
      <c r="I134" s="385">
        <v>2</v>
      </c>
      <c r="J134" s="386">
        <f>IF(F134&lt;&gt;"",IFERROR(VLOOKUP(TRIM(_xlfn.NUMBERVALUE(F134)),'COMP.'!G:M,4,0),VLOOKUP(F134,'COMP.'!G:M,4,0)),"")</f>
        <v>805.54</v>
      </c>
      <c r="K134" s="386">
        <f>IF(F134&lt;&gt;"",IFERROR(VLOOKUP(TRIM(_xlfn.NUMBERVALUE(F134)),'COMP.'!G:M,5,0),VLOOKUP(F134,'COMP.'!G:M,5,0)),"")</f>
        <v>843.62</v>
      </c>
      <c r="L134" s="387">
        <f t="shared" si="68"/>
        <v>1611.08</v>
      </c>
      <c r="M134" s="387">
        <f t="shared" si="69"/>
        <v>1687.24</v>
      </c>
      <c r="N134" s="385">
        <f t="shared" si="70"/>
        <v>2034.471824</v>
      </c>
      <c r="O134" s="385">
        <f t="shared" si="71"/>
        <v>2047.971912</v>
      </c>
      <c r="P134" s="388"/>
      <c r="Q134" s="338"/>
      <c r="R134" s="338"/>
    </row>
    <row r="135" spans="1:18" s="67" customFormat="1" ht="38.25">
      <c r="A135" s="76"/>
      <c r="B135" s="5"/>
      <c r="C135" s="5"/>
      <c r="D135" s="361" t="s">
        <v>291</v>
      </c>
      <c r="E135" s="361" t="s">
        <v>74</v>
      </c>
      <c r="F135" s="362" t="s">
        <v>292</v>
      </c>
      <c r="G135" s="363" t="s">
        <v>293</v>
      </c>
      <c r="H135" s="364" t="s">
        <v>102</v>
      </c>
      <c r="I135" s="385">
        <v>360</v>
      </c>
      <c r="J135" s="386">
        <f>IF(F135&lt;&gt;"",IFERROR(VLOOKUP(TRIM(_xlfn.NUMBERVALUE(F135)),'COMP.'!G:M,4,0),VLOOKUP(F135,'COMP.'!G:M,4,0)),"")</f>
        <v>74.569999999999993</v>
      </c>
      <c r="K135" s="386">
        <f>IF(F135&lt;&gt;"",IFERROR(VLOOKUP(TRIM(_xlfn.NUMBERVALUE(F135)),'COMP.'!G:M,5,0),VLOOKUP(F135,'COMP.'!G:M,5,0)),"")</f>
        <v>75.63</v>
      </c>
      <c r="L135" s="387">
        <f t="shared" si="68"/>
        <v>26845.200000000001</v>
      </c>
      <c r="M135" s="387">
        <f t="shared" si="69"/>
        <v>27226.799999999999</v>
      </c>
      <c r="N135" s="385">
        <f t="shared" si="70"/>
        <v>33900.118560000003</v>
      </c>
      <c r="O135" s="385">
        <f t="shared" si="71"/>
        <v>33047.889840000003</v>
      </c>
      <c r="P135" s="388"/>
      <c r="Q135" s="338"/>
      <c r="R135" s="338"/>
    </row>
    <row r="136" spans="1:18" s="336" customFormat="1">
      <c r="A136" s="76"/>
      <c r="B136" s="5"/>
      <c r="C136" s="5"/>
      <c r="D136" s="357">
        <v>21</v>
      </c>
      <c r="E136" s="357"/>
      <c r="F136" s="358"/>
      <c r="G136" s="359" t="s">
        <v>39</v>
      </c>
      <c r="H136" s="360"/>
      <c r="I136" s="382"/>
      <c r="J136" s="389"/>
      <c r="K136" s="389" t="str">
        <f>IF(F136&lt;&gt;"",IFERROR(VLOOKUP(TRIM(_xlfn.NUMBERVALUE(F136)),'COMP.'!G:M,5,0),VLOOKUP(F136,'COMP.'!G:M,5,0)),"")</f>
        <v/>
      </c>
      <c r="L136" s="383">
        <f>SUBTOTAL(9,L137:L138)</f>
        <v>12037.5</v>
      </c>
      <c r="M136" s="383">
        <f>SUBTOTAL(9,M137:M138)</f>
        <v>12217.5</v>
      </c>
      <c r="N136" s="383">
        <f>SUBTOTAL(9,N137:N138)</f>
        <v>15200.955</v>
      </c>
      <c r="O136" s="383">
        <f>SUBTOTAL(9,O137:O138)</f>
        <v>14829.601500000001</v>
      </c>
      <c r="P136" s="388"/>
      <c r="Q136" s="392"/>
      <c r="R136" s="392"/>
    </row>
    <row r="137" spans="1:18" s="67" customFormat="1" ht="38.25">
      <c r="A137" s="76"/>
      <c r="B137" s="5"/>
      <c r="C137" s="5"/>
      <c r="D137" s="361" t="s">
        <v>294</v>
      </c>
      <c r="E137" s="361" t="s">
        <v>61</v>
      </c>
      <c r="F137" s="362">
        <v>100984</v>
      </c>
      <c r="G137" s="363" t="s">
        <v>295</v>
      </c>
      <c r="H137" s="364" t="s">
        <v>63</v>
      </c>
      <c r="I137" s="385">
        <v>450</v>
      </c>
      <c r="J137" s="386">
        <f>IF(F137&lt;&gt;"",IFERROR(VLOOKUP(TRIM(_xlfn.NUMBERVALUE(F137)),'COMP.'!G:M,4,0),VLOOKUP(F137,'COMP.'!G:M,4,0)),"")</f>
        <v>8.65</v>
      </c>
      <c r="K137" s="386">
        <f>IF(F137&lt;&gt;"",IFERROR(VLOOKUP(TRIM(_xlfn.NUMBERVALUE(F137)),'COMP.'!G:M,5,0),VLOOKUP(F137,'COMP.'!G:M,5,0)),"")</f>
        <v>8.75</v>
      </c>
      <c r="L137" s="387">
        <f t="shared" ref="L137:L138" si="72">ROUND(I137*J137,2)</f>
        <v>3892.5</v>
      </c>
      <c r="M137" s="387">
        <f t="shared" ref="M137:M138" si="73">ROUND(I137*K137,2)</f>
        <v>3937.5</v>
      </c>
      <c r="N137" s="385">
        <f t="shared" ref="N137:N138" si="74">IF(B137="",(L137*(1+$N$3)),(L137*(1+$N$4)))</f>
        <v>4915.4489999999996</v>
      </c>
      <c r="O137" s="385">
        <f t="shared" ref="O137:O138" si="75">IF(C137="",(M137*(1+$O$3)),(M137*(1+$O$4)))</f>
        <v>4779.3374999999996</v>
      </c>
      <c r="P137" s="388"/>
      <c r="Q137" s="338"/>
      <c r="R137" s="338"/>
    </row>
    <row r="138" spans="1:18" s="67" customFormat="1" ht="25.5">
      <c r="A138" s="76"/>
      <c r="B138" s="5"/>
      <c r="C138" s="5"/>
      <c r="D138" s="394" t="s">
        <v>296</v>
      </c>
      <c r="E138" s="394" t="s">
        <v>61</v>
      </c>
      <c r="F138" s="395">
        <v>95877</v>
      </c>
      <c r="G138" s="396" t="s">
        <v>297</v>
      </c>
      <c r="H138" s="397" t="s">
        <v>298</v>
      </c>
      <c r="I138" s="412">
        <v>4500</v>
      </c>
      <c r="J138" s="386">
        <f>IF(F138&lt;&gt;"",IFERROR(VLOOKUP(TRIM(_xlfn.NUMBERVALUE(F138)),'COMP.'!G:M,4,0),VLOOKUP(F138,'COMP.'!G:M,4,0)),"")</f>
        <v>1.81</v>
      </c>
      <c r="K138" s="386">
        <f>IF(F138&lt;&gt;"",IFERROR(VLOOKUP(TRIM(_xlfn.NUMBERVALUE(F138)),'COMP.'!G:M,5,0),VLOOKUP(F138,'COMP.'!G:M,5,0)),"")</f>
        <v>1.84</v>
      </c>
      <c r="L138" s="387">
        <f t="shared" si="72"/>
        <v>8145</v>
      </c>
      <c r="M138" s="387">
        <f t="shared" si="73"/>
        <v>8280</v>
      </c>
      <c r="N138" s="385">
        <f t="shared" si="74"/>
        <v>10285.505999999999</v>
      </c>
      <c r="O138" s="385">
        <f t="shared" si="75"/>
        <v>10050.263999999999</v>
      </c>
      <c r="P138" s="388"/>
      <c r="Q138" s="338"/>
      <c r="R138" s="338"/>
    </row>
    <row r="139" spans="1:18" s="337" customFormat="1">
      <c r="A139" s="76"/>
      <c r="B139" s="338"/>
      <c r="C139" s="5"/>
      <c r="D139" s="398"/>
      <c r="E139" s="399"/>
      <c r="F139" s="400"/>
      <c r="G139" s="401"/>
      <c r="H139" s="402"/>
      <c r="I139" s="413"/>
      <c r="J139" s="413"/>
      <c r="K139" s="414" t="s">
        <v>299</v>
      </c>
      <c r="L139" s="415">
        <f>SUBTOTAL(9,L11:L138)</f>
        <v>1280625.99</v>
      </c>
      <c r="M139" s="416">
        <f>SUBTOTAL(9,M11:M138)</f>
        <v>1295501.07</v>
      </c>
      <c r="N139" s="416">
        <f>SUBTOTAL(9,N11:N138)</f>
        <v>1571990.0950790001</v>
      </c>
      <c r="O139" s="416">
        <f>SUBTOTAL(9,O11:O138)</f>
        <v>1529739.3962930001</v>
      </c>
      <c r="P139" s="388"/>
      <c r="Q139" s="421"/>
      <c r="R139" s="421"/>
    </row>
    <row r="140" spans="1:18" s="337" customFormat="1" ht="15" customHeight="1">
      <c r="A140" s="76"/>
      <c r="B140" s="5"/>
      <c r="C140" s="5"/>
      <c r="D140" s="403"/>
      <c r="E140" s="404"/>
      <c r="F140" s="405"/>
      <c r="G140" s="495" t="s">
        <v>40</v>
      </c>
      <c r="H140" s="495"/>
      <c r="I140" s="495"/>
      <c r="J140" s="495"/>
      <c r="K140" s="495"/>
      <c r="L140" s="417">
        <f ca="1">(N139-L139)-L141</f>
        <v>187568.39974800014</v>
      </c>
      <c r="M140" s="417">
        <f ca="1">(O139-M139)-M141</f>
        <v>134273.80066800001</v>
      </c>
      <c r="N140" s="417"/>
      <c r="O140" s="418"/>
      <c r="P140" s="388"/>
      <c r="Q140" s="421"/>
      <c r="R140" s="421"/>
    </row>
    <row r="141" spans="1:18" ht="15">
      <c r="A141" s="76"/>
      <c r="C141" s="5"/>
      <c r="D141" s="406"/>
      <c r="E141" s="407"/>
      <c r="F141" s="408"/>
      <c r="G141" s="496" t="s">
        <v>300</v>
      </c>
      <c r="H141" s="497"/>
      <c r="I141" s="497"/>
      <c r="J141" s="497"/>
      <c r="K141" s="497"/>
      <c r="L141" s="419">
        <f ca="1">SUMIF(C10:C138,"*",N11:N138)</f>
        <v>103795.70533099999</v>
      </c>
      <c r="M141" s="419">
        <f ca="1">SUMIF(C10:C138,"*",O11:O138)</f>
        <v>99964.525624999995</v>
      </c>
      <c r="N141" s="419"/>
      <c r="O141" s="420"/>
      <c r="P141" s="388"/>
    </row>
    <row r="142" spans="1:18">
      <c r="A142" s="76"/>
      <c r="P142" s="388"/>
    </row>
    <row r="143" spans="1:18">
      <c r="A143" s="76"/>
      <c r="P143" s="388"/>
    </row>
    <row r="144" spans="1:18">
      <c r="A144" s="76"/>
      <c r="P144" s="388"/>
    </row>
    <row r="145" spans="1:16">
      <c r="A145" s="76"/>
      <c r="P145" s="388"/>
    </row>
    <row r="146" spans="1:16">
      <c r="A146" s="76"/>
      <c r="G146" s="409"/>
      <c r="P146" s="388"/>
    </row>
    <row r="147" spans="1:16">
      <c r="A147" s="76"/>
      <c r="G147" s="410"/>
      <c r="P147" s="388"/>
    </row>
    <row r="148" spans="1:16">
      <c r="A148" s="76"/>
      <c r="G148" s="411"/>
      <c r="P148" s="388"/>
    </row>
    <row r="149" spans="1:16">
      <c r="A149" s="76"/>
      <c r="P149" s="388"/>
    </row>
    <row r="150" spans="1:16">
      <c r="A150" s="76"/>
      <c r="P150" s="388"/>
    </row>
    <row r="151" spans="1:16">
      <c r="A151" s="76"/>
      <c r="P151" s="388"/>
    </row>
    <row r="152" spans="1:16">
      <c r="A152" s="76"/>
      <c r="P152" s="388"/>
    </row>
  </sheetData>
  <mergeCells count="5">
    <mergeCell ref="E1:I1"/>
    <mergeCell ref="E5:G5"/>
    <mergeCell ref="D7:O7"/>
    <mergeCell ref="G140:K140"/>
    <mergeCell ref="G141:K141"/>
  </mergeCells>
  <pageMargins left="0.59055118110236204" right="0.196850393700787" top="1.5748031496063" bottom="0.98425196850393704" header="0.118110236220472" footer="0.196850393700787"/>
  <pageSetup paperSize="9" scale="49" firstPageNumber="0" fitToHeight="0" orientation="portrait" useFirstPageNumber="1" r:id="rId1"/>
  <headerFooter>
    <oddHeader>&amp;C&amp;G</oddHeader>
    <oddFooter>&amp;CRua Demócrito Cavalcanti, 144 – Livramento, Vitória de Santo Antão – PE – CEP: 55.612-010&amp;RPágina &amp;P de &amp;N</oddFooter>
  </headerFooter>
  <ignoredErrors>
    <ignoredError sqref="O132:O138 O31:O50 O25:O29 M41 M79 M71 M54 M95 O67:O130 O52:O65 O12:O23 M39 G31:I139 M141 K139" unlockedFormula="1"/>
  </ignoredErrors>
  <drawing r:id="rId2"/>
  <legacyDrawing r:id="rId3"/>
  <legacyDrawingHF r:id="rId4"/>
  <oleObjects>
    <mc:AlternateContent xmlns:mc="http://schemas.openxmlformats.org/markup-compatibility/2006">
      <mc:Choice Requires="x14">
        <oleObject progId="MSPhotoEd.3" shapeId="91137" r:id="rId5">
          <objectPr defaultSize="0" altText="" r:id="rId6">
            <anchor moveWithCells="1" sizeWithCells="1">
              <from>
                <xdr:col>3</xdr:col>
                <xdr:colOff>228600</xdr:colOff>
                <xdr:row>1</xdr:row>
                <xdr:rowOff>0</xdr:rowOff>
              </from>
              <to>
                <xdr:col>4</xdr:col>
                <xdr:colOff>638175</xdr:colOff>
                <xdr:row>1</xdr:row>
                <xdr:rowOff>0</xdr:rowOff>
              </to>
            </anchor>
          </objectPr>
        </oleObject>
      </mc:Choice>
      <mc:Fallback>
        <oleObject progId="MSPhotoEd.3" shapeId="91137" r:id="rId5"/>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6" tint="0.79995117038483843"/>
  </sheetPr>
  <dimension ref="A1:AD607"/>
  <sheetViews>
    <sheetView showGridLines="0" view="pageBreakPreview" topLeftCell="C1" zoomScaleNormal="100" zoomScalePageLayoutView="85" workbookViewId="0">
      <selection activeCell="G11" sqref="G11"/>
    </sheetView>
  </sheetViews>
  <sheetFormatPr defaultColWidth="0" defaultRowHeight="12.75"/>
  <cols>
    <col min="1" max="1" width="6.28515625" style="70" hidden="1" customWidth="1"/>
    <col min="2" max="2" width="5.7109375" style="70" hidden="1" customWidth="1"/>
    <col min="3" max="3" width="10.140625" style="253" customWidth="1"/>
    <col min="4" max="5" width="10.42578125" style="72" customWidth="1"/>
    <col min="6" max="6" width="11.7109375" style="254" customWidth="1"/>
    <col min="7" max="7" width="58.42578125" style="253" customWidth="1"/>
    <col min="8" max="8" width="9.5703125" style="255" customWidth="1"/>
    <col min="9" max="9" width="11" style="256" customWidth="1"/>
    <col min="10" max="10" width="11.85546875" style="257" customWidth="1"/>
    <col min="11" max="11" width="15.28515625" style="257" customWidth="1"/>
    <col min="12" max="12" width="13.140625" style="257" customWidth="1"/>
    <col min="13" max="13" width="14.5703125" style="257" customWidth="1"/>
    <col min="14" max="14" width="15.7109375" style="255" customWidth="1"/>
    <col min="15" max="15" width="15" style="258" hidden="1" customWidth="1"/>
    <col min="16" max="16" width="8.5703125" style="255" hidden="1" customWidth="1"/>
    <col min="17" max="17" width="12" style="255" hidden="1" customWidth="1"/>
    <col min="18" max="18" width="7.28515625" style="255" hidden="1" customWidth="1"/>
    <col min="19" max="23" width="6.42578125" style="255" hidden="1" customWidth="1"/>
    <col min="24" max="28" width="6.42578125" style="73" hidden="1" customWidth="1"/>
    <col min="29" max="29" width="6.42578125" style="259" hidden="1" customWidth="1"/>
    <col min="30" max="30" width="8.42578125" style="259" hidden="1" customWidth="1"/>
    <col min="31" max="16384" width="10.42578125" style="70" hidden="1"/>
  </cols>
  <sheetData>
    <row r="1" spans="1:30" ht="17.25" customHeight="1">
      <c r="A1" s="76"/>
      <c r="C1" s="260" t="s">
        <v>0</v>
      </c>
      <c r="D1" s="498" t="s">
        <v>1</v>
      </c>
      <c r="E1" s="498"/>
      <c r="F1" s="498"/>
      <c r="G1" s="498"/>
      <c r="H1" s="498"/>
      <c r="I1" s="498"/>
      <c r="J1" s="498"/>
      <c r="K1" s="498"/>
      <c r="L1" s="275"/>
      <c r="M1" s="276" t="s">
        <v>2</v>
      </c>
      <c r="N1" s="277">
        <f>'PLAN. COMP.'!O1</f>
        <v>45881</v>
      </c>
      <c r="O1" s="278"/>
      <c r="P1" s="263"/>
      <c r="Q1" s="263"/>
      <c r="R1" s="263"/>
      <c r="S1" s="263"/>
      <c r="T1" s="263"/>
      <c r="U1" s="263"/>
      <c r="V1" s="263"/>
      <c r="W1" s="263"/>
      <c r="Y1" s="263"/>
      <c r="Z1" s="70"/>
      <c r="AB1" s="70"/>
      <c r="AC1" s="316"/>
    </row>
    <row r="2" spans="1:30" ht="25.5">
      <c r="A2" s="76"/>
      <c r="C2" s="260"/>
      <c r="D2" s="261"/>
      <c r="E2" s="261"/>
      <c r="F2" s="261"/>
      <c r="G2" s="261"/>
      <c r="H2" s="261"/>
      <c r="I2" s="260"/>
      <c r="J2" s="275"/>
      <c r="K2" s="275"/>
      <c r="L2" s="275"/>
      <c r="M2" s="279" t="s">
        <v>302</v>
      </c>
      <c r="N2" s="280" t="s">
        <v>306</v>
      </c>
      <c r="O2" s="278"/>
      <c r="P2" s="263"/>
      <c r="Q2" s="263"/>
      <c r="R2" s="263"/>
      <c r="S2" s="263"/>
      <c r="T2" s="263"/>
      <c r="U2" s="263"/>
      <c r="V2" s="263"/>
      <c r="W2" s="263"/>
      <c r="Y2" s="263"/>
      <c r="Z2" s="70"/>
      <c r="AB2" s="70"/>
      <c r="AC2" s="316"/>
    </row>
    <row r="3" spans="1:30" ht="15">
      <c r="C3" s="261" t="s">
        <v>3</v>
      </c>
      <c r="D3" s="492" t="s">
        <v>4</v>
      </c>
      <c r="E3" s="493"/>
      <c r="F3" s="493"/>
      <c r="G3" s="493"/>
      <c r="H3" s="263"/>
      <c r="I3" s="281"/>
      <c r="J3" s="282"/>
      <c r="K3" s="282"/>
      <c r="L3" s="282" t="s">
        <v>307</v>
      </c>
      <c r="M3" s="283">
        <f>'BDI GERAL'!B39</f>
        <v>0.26279999999999998</v>
      </c>
      <c r="N3" s="284">
        <f>'BDI GERAL'!C39</f>
        <v>0.21379999999999999</v>
      </c>
      <c r="O3" s="278"/>
      <c r="P3" s="263"/>
      <c r="Q3" s="263"/>
      <c r="R3" s="263"/>
      <c r="S3" s="263"/>
      <c r="T3" s="263"/>
      <c r="U3" s="263"/>
      <c r="V3" s="263"/>
      <c r="W3" s="263"/>
      <c r="Y3" s="317"/>
      <c r="Z3" s="70"/>
      <c r="AB3" s="70"/>
      <c r="AC3" s="316"/>
    </row>
    <row r="4" spans="1:30" ht="15">
      <c r="C4" s="81" t="s">
        <v>6</v>
      </c>
      <c r="D4" s="499">
        <v>45839</v>
      </c>
      <c r="E4" s="500"/>
      <c r="F4" s="500"/>
      <c r="G4" s="500"/>
      <c r="H4" s="263"/>
      <c r="I4" s="281"/>
      <c r="J4" s="282"/>
      <c r="K4" s="282"/>
      <c r="L4" s="285" t="s">
        <v>47</v>
      </c>
      <c r="M4" s="286">
        <f>'ENCARGOS SOCIAIS'!C43/100</f>
        <v>0.9123</v>
      </c>
      <c r="N4" s="287">
        <f>'ENCARGOS SOCIAIS'!E43/100</f>
        <v>1.1384000000000001</v>
      </c>
      <c r="O4" s="278"/>
      <c r="P4" s="263"/>
      <c r="Q4" s="263"/>
      <c r="R4" s="263"/>
      <c r="S4" s="263"/>
      <c r="T4" s="263"/>
      <c r="U4" s="263"/>
      <c r="V4" s="263"/>
      <c r="W4" s="263"/>
      <c r="Y4" s="317"/>
      <c r="Z4" s="70"/>
      <c r="AB4" s="70"/>
      <c r="AC4" s="318"/>
    </row>
    <row r="5" spans="1:30">
      <c r="C5" s="81"/>
      <c r="E5" s="79"/>
      <c r="F5" s="79"/>
      <c r="H5" s="263"/>
      <c r="I5" s="281"/>
      <c r="J5" s="282"/>
      <c r="K5" s="282"/>
      <c r="L5" s="285" t="s">
        <v>48</v>
      </c>
      <c r="M5" s="286">
        <f>'ENCARGOS SOCIAIS'!D43/100</f>
        <v>0.52090000000000003</v>
      </c>
      <c r="N5" s="287">
        <f>'ENCARGOS SOCIAIS'!F43/100</f>
        <v>0.70109999999999995</v>
      </c>
      <c r="O5" s="278"/>
      <c r="P5" s="263"/>
      <c r="Q5" s="263"/>
      <c r="R5" s="263"/>
      <c r="S5" s="263"/>
      <c r="T5" s="263"/>
      <c r="U5" s="263"/>
      <c r="V5" s="263"/>
      <c r="W5" s="263"/>
      <c r="X5" s="70"/>
      <c r="Y5" s="317"/>
      <c r="Z5" s="70"/>
      <c r="AA5" s="70"/>
      <c r="AB5" s="70"/>
      <c r="AC5" s="318"/>
    </row>
    <row r="6" spans="1:30">
      <c r="A6" s="76"/>
      <c r="C6" s="501" t="s">
        <v>308</v>
      </c>
      <c r="D6" s="502"/>
      <c r="E6" s="502"/>
      <c r="F6" s="502"/>
      <c r="G6" s="502"/>
      <c r="H6" s="502"/>
      <c r="I6" s="502"/>
      <c r="J6" s="502"/>
      <c r="K6" s="502"/>
      <c r="L6" s="502"/>
      <c r="M6" s="502"/>
      <c r="N6" s="502"/>
      <c r="O6" s="278"/>
      <c r="P6" s="263"/>
      <c r="Q6" s="263"/>
      <c r="R6" s="263"/>
      <c r="S6" s="263"/>
      <c r="T6" s="263"/>
      <c r="U6" s="263"/>
      <c r="V6" s="263"/>
      <c r="W6" s="263"/>
      <c r="X6" s="309"/>
      <c r="Y6" s="317"/>
      <c r="Z6" s="70"/>
      <c r="AA6" s="319"/>
      <c r="AB6" s="70"/>
      <c r="AC6" s="318"/>
    </row>
    <row r="7" spans="1:30">
      <c r="C7" s="81"/>
      <c r="E7" s="79"/>
      <c r="F7" s="79"/>
      <c r="H7" s="263"/>
      <c r="I7" s="281"/>
      <c r="J7" s="282"/>
      <c r="K7" s="282"/>
      <c r="L7" s="282"/>
      <c r="M7" s="288"/>
      <c r="N7" s="263"/>
      <c r="O7" s="278"/>
      <c r="P7" s="263"/>
      <c r="Q7" s="263"/>
      <c r="R7" s="263"/>
      <c r="S7" s="263"/>
      <c r="T7" s="263"/>
      <c r="U7" s="263"/>
      <c r="V7" s="263"/>
      <c r="W7" s="263"/>
      <c r="X7" s="309"/>
      <c r="Y7" s="317"/>
      <c r="Z7" s="70"/>
      <c r="AA7" s="319"/>
      <c r="AB7" s="70"/>
      <c r="AC7" s="318"/>
    </row>
    <row r="8" spans="1:30" ht="15" customHeight="1">
      <c r="C8" s="509" t="s">
        <v>309</v>
      </c>
      <c r="D8" s="503" t="s">
        <v>310</v>
      </c>
      <c r="E8" s="504"/>
      <c r="F8" s="510" t="s">
        <v>311</v>
      </c>
      <c r="G8" s="512" t="s">
        <v>312</v>
      </c>
      <c r="H8" s="513" t="s">
        <v>313</v>
      </c>
      <c r="I8" s="514" t="s">
        <v>314</v>
      </c>
      <c r="J8" s="505" t="s">
        <v>315</v>
      </c>
      <c r="K8" s="506"/>
      <c r="L8" s="507" t="s">
        <v>299</v>
      </c>
      <c r="M8" s="508"/>
      <c r="N8" s="515" t="s">
        <v>316</v>
      </c>
      <c r="O8" s="278"/>
      <c r="P8" s="263"/>
      <c r="Q8" s="516" t="s">
        <v>317</v>
      </c>
      <c r="R8" s="263"/>
      <c r="S8" s="263"/>
      <c r="T8" s="263"/>
      <c r="U8" s="263"/>
      <c r="V8" s="263"/>
      <c r="W8" s="263"/>
      <c r="X8" s="309"/>
      <c r="Y8" s="317"/>
      <c r="Z8" s="70"/>
      <c r="AA8" s="319"/>
      <c r="AB8" s="70"/>
      <c r="AC8" s="318"/>
    </row>
    <row r="9" spans="1:30">
      <c r="C9" s="509"/>
      <c r="D9" s="266" t="s">
        <v>318</v>
      </c>
      <c r="E9" s="266" t="s">
        <v>319</v>
      </c>
      <c r="F9" s="511"/>
      <c r="G9" s="512"/>
      <c r="H9" s="513"/>
      <c r="I9" s="514"/>
      <c r="J9" s="290" t="s">
        <v>302</v>
      </c>
      <c r="K9" s="291" t="s">
        <v>44</v>
      </c>
      <c r="L9" s="292" t="s">
        <v>302</v>
      </c>
      <c r="M9" s="293" t="s">
        <v>320</v>
      </c>
      <c r="N9" s="509"/>
      <c r="O9" s="278"/>
      <c r="P9" s="263"/>
      <c r="Q9" s="517"/>
      <c r="R9" s="263"/>
      <c r="S9" s="263"/>
      <c r="T9" s="263"/>
      <c r="U9" s="263"/>
      <c r="V9" s="263"/>
      <c r="W9" s="263"/>
      <c r="X9" s="309"/>
      <c r="Y9" s="317"/>
      <c r="Z9" s="70"/>
      <c r="AA9" s="319"/>
      <c r="AB9" s="70"/>
      <c r="AC9" s="318"/>
    </row>
    <row r="10" spans="1:30">
      <c r="A10" s="76"/>
      <c r="C10" s="266"/>
      <c r="D10" s="266"/>
      <c r="E10" s="266"/>
      <c r="F10" s="266"/>
      <c r="G10" s="268"/>
      <c r="H10" s="267"/>
      <c r="I10" s="289"/>
      <c r="J10" s="290"/>
      <c r="K10" s="294"/>
      <c r="L10" s="295"/>
      <c r="M10" s="293"/>
      <c r="N10" s="296"/>
      <c r="O10" s="278"/>
      <c r="P10" s="263"/>
      <c r="Q10" s="310"/>
      <c r="R10" s="263"/>
      <c r="S10" s="263"/>
      <c r="T10" s="263"/>
      <c r="U10" s="263"/>
      <c r="V10" s="263"/>
      <c r="W10" s="263"/>
      <c r="X10" s="309"/>
      <c r="Y10" s="317"/>
      <c r="Z10" s="70"/>
      <c r="AA10" s="319"/>
      <c r="AB10" s="70"/>
      <c r="AC10" s="318"/>
    </row>
    <row r="11" spans="1:30" s="252" customFormat="1" ht="25.5">
      <c r="A11" s="252" t="s">
        <v>75</v>
      </c>
      <c r="C11" s="269" t="s">
        <v>74</v>
      </c>
      <c r="D11" s="269"/>
      <c r="E11" s="269"/>
      <c r="F11" s="269" t="s">
        <v>75</v>
      </c>
      <c r="G11" s="270" t="s">
        <v>76</v>
      </c>
      <c r="H11" s="269" t="s">
        <v>63</v>
      </c>
      <c r="I11" s="297"/>
      <c r="J11" s="298" t="str">
        <f>IF(OR(D11&lt;&gt;"",E11&lt;&gt;""),IFERROR(IF(C11="C",VLOOKUP(TRIM(_xlfn.NUMBERVALUE(D11)),'COMP.'!$G$7:$K$7939,4,0),VLOOKUP(E11,INSUMO!$A$8:$E$4857,4,0)),""),"")</f>
        <v/>
      </c>
      <c r="K11" s="299" t="str">
        <f>IF(OR(D11&lt;&gt;"",E11&lt;&gt;""),IFERROR(IF(C11="C",VLOOKUP(TRIM(_xlfn.NUMBERVALUE(D11)),'COMP.'!$G$7:$K$7939,5,0),VLOOKUP(E11,INSUMO!$A$8:$E$4857,5,0)),""),"")</f>
        <v/>
      </c>
      <c r="L11" s="299">
        <f>IF(C11="CPU",ROUND(SUMIF(A12:$A$224,F11,L12:$L$224),2),I11*J11)</f>
        <v>149.91999999999999</v>
      </c>
      <c r="M11" s="299">
        <f>IF(C11="CPU",ROUND(SUMIF(A12:$A$224,F11,M12:$M$224),2),I11*K11)</f>
        <v>153.05000000000001</v>
      </c>
      <c r="N11" s="269" t="s">
        <v>321</v>
      </c>
      <c r="O11" s="300"/>
      <c r="P11" s="301"/>
      <c r="Q11" s="311"/>
      <c r="R11" s="312"/>
      <c r="S11" s="301"/>
      <c r="T11" s="301"/>
      <c r="U11" s="301"/>
      <c r="V11" s="301"/>
      <c r="W11" s="301"/>
      <c r="X11" s="313"/>
      <c r="Y11" s="320"/>
      <c r="AA11" s="321"/>
      <c r="AC11" s="321"/>
      <c r="AD11" s="322"/>
    </row>
    <row r="12" spans="1:30" ht="25.5">
      <c r="A12" s="70" t="s">
        <v>75</v>
      </c>
      <c r="C12" s="271" t="s">
        <v>18</v>
      </c>
      <c r="D12" s="271"/>
      <c r="E12" s="272">
        <v>4721</v>
      </c>
      <c r="F12" s="272"/>
      <c r="G12" s="273" t="s">
        <v>322</v>
      </c>
      <c r="H12" s="274" t="s">
        <v>323</v>
      </c>
      <c r="I12" s="302">
        <v>1.1299999999999999</v>
      </c>
      <c r="J12" s="303">
        <f>IF(OR(D12&lt;&gt;"",E12&lt;&gt;""),IFERROR(IF(C12="C",IFERROR(VLOOKUP(TRIM(_xlfn.NUMBERVALUE(D12)),'COMP.'!G:K,4,0),VLOOKUP((D12),'COMP.'!G:K,4,0)),VLOOKUP(E12,INSUMO!A:E,4,0)),""),"")</f>
        <v>100.61</v>
      </c>
      <c r="K12" s="304">
        <f>IF(OR(D12&lt;&gt;"",E12&lt;&gt;""),IFERROR(IF(C12="C",IFERROR(VLOOKUP(TRIM(_xlfn.NUMBERVALUE(D12)),'COMP.'!G:K,5,0),VLOOKUP(D12,'COMP.'!G:K,5,0)),VLOOKUP(E12,INSUMO!A:E,5,0)),""),"")</f>
        <v>100.61</v>
      </c>
      <c r="L12" s="304">
        <f>IF(C12="CPU",ROUND(SUMIF(A13:$A$224,F12,L13:$L$224),2),I12*J12)</f>
        <v>113.6893</v>
      </c>
      <c r="M12" s="304">
        <f>IF(C12="CPU",ROUND(SUMIF(A13:$A$224,F12,M13:$M$224),2),I12*K12)</f>
        <v>113.6893</v>
      </c>
      <c r="N12" s="305" t="s">
        <v>324</v>
      </c>
      <c r="O12" s="306"/>
      <c r="P12" s="263"/>
      <c r="Q12" s="314">
        <v>176.32</v>
      </c>
      <c r="R12" s="315"/>
      <c r="S12" s="263"/>
      <c r="T12" s="263"/>
      <c r="U12" s="263"/>
      <c r="V12" s="263"/>
      <c r="W12" s="263"/>
      <c r="X12" s="309"/>
      <c r="Y12" s="317"/>
      <c r="Z12" s="70"/>
      <c r="AA12" s="319"/>
      <c r="AB12" s="70"/>
      <c r="AC12" s="318"/>
    </row>
    <row r="13" spans="1:30">
      <c r="A13" s="70" t="s">
        <v>75</v>
      </c>
      <c r="C13" s="271" t="s">
        <v>325</v>
      </c>
      <c r="D13" s="271">
        <v>88309</v>
      </c>
      <c r="E13" s="272"/>
      <c r="F13" s="272"/>
      <c r="G13" s="273" t="s">
        <v>326</v>
      </c>
      <c r="H13" s="274" t="s">
        <v>327</v>
      </c>
      <c r="I13" s="302">
        <v>1.03</v>
      </c>
      <c r="J13" s="303">
        <f>IF(OR(D13&lt;&gt;"",E13&lt;&gt;""),IFERROR(IF(C13="C",IFERROR(VLOOKUP(TRIM(_xlfn.NUMBERVALUE(D13)),'COMP.'!G:K,4,0),VLOOKUP((D13),'COMP.'!G:K,4,0)),VLOOKUP(E13,INSUMO!A:E,4,0)),""),"")</f>
        <v>27.42</v>
      </c>
      <c r="K13" s="304">
        <f>IF(OR(D13&lt;&gt;"",E13&lt;&gt;""),IFERROR(IF(C13="C",IFERROR(VLOOKUP(TRIM(_xlfn.NUMBERVALUE(D13)),'COMP.'!G:K,5,0),VLOOKUP(D13,'COMP.'!G:K,5,0)),VLOOKUP(E13,INSUMO!A:E,5,0)),""),"")</f>
        <v>29.85</v>
      </c>
      <c r="L13" s="304">
        <f>IF(C13="CPU",ROUND(SUMIF(A14:$A$224,F13,L14:$L$224),2),I13*J13)</f>
        <v>28.242599999999999</v>
      </c>
      <c r="M13" s="304">
        <f>IF(C13="CPU",ROUND(SUMIF(A14:$A$224,F13,M14:$M$224),2),I13*K13)</f>
        <v>30.7455</v>
      </c>
      <c r="N13" s="305" t="s">
        <v>328</v>
      </c>
      <c r="O13" s="306"/>
      <c r="P13" s="263"/>
      <c r="Q13" s="314">
        <v>27.32</v>
      </c>
      <c r="R13" s="263"/>
      <c r="S13" s="263"/>
      <c r="T13" s="263"/>
      <c r="U13" s="263"/>
      <c r="V13" s="263"/>
      <c r="W13" s="263"/>
      <c r="X13" s="309"/>
      <c r="Y13" s="317"/>
      <c r="Z13" s="70"/>
      <c r="AA13" s="319"/>
      <c r="AB13" s="70"/>
      <c r="AC13" s="318"/>
    </row>
    <row r="14" spans="1:30">
      <c r="A14" s="70" t="s">
        <v>75</v>
      </c>
      <c r="C14" s="271" t="s">
        <v>325</v>
      </c>
      <c r="D14" s="271">
        <v>88316</v>
      </c>
      <c r="E14" s="272"/>
      <c r="F14" s="272"/>
      <c r="G14" s="273" t="s">
        <v>329</v>
      </c>
      <c r="H14" s="274" t="s">
        <v>327</v>
      </c>
      <c r="I14" s="302">
        <v>0.34300000000000003</v>
      </c>
      <c r="J14" s="303">
        <f>IF(OR(D14&lt;&gt;"",E14&lt;&gt;""),IFERROR(IF(C14="C",IFERROR(VLOOKUP(TRIM(_xlfn.NUMBERVALUE(D14)),'COMP.'!G:K,4,0),VLOOKUP((D14),'COMP.'!G:K,4,0)),VLOOKUP(E14,INSUMO!A:E,4,0)),""),"")</f>
        <v>22.26</v>
      </c>
      <c r="K14" s="304">
        <f>IF(OR(D14&lt;&gt;"",E14&lt;&gt;""),IFERROR(IF(C14="C",IFERROR(VLOOKUP(TRIM(_xlfn.NUMBERVALUE(D14)),'COMP.'!G:K,5,0),VLOOKUP(D14,'COMP.'!G:K,5,0)),VLOOKUP(E14,INSUMO!A:E,5,0)),""),"")</f>
        <v>24.08</v>
      </c>
      <c r="L14" s="304">
        <f>IF(C14="CPU",ROUND(SUMIF(A15:$A$224,F14,L15:$L$224),2),I14*J14)</f>
        <v>7.6351800000000001</v>
      </c>
      <c r="M14" s="304">
        <f>IF(C14="CPU",ROUND(SUMIF(A15:$A$224,F14,M15:$M$224),2),I14*K14)</f>
        <v>8.2594399999999997</v>
      </c>
      <c r="N14" s="305" t="s">
        <v>328</v>
      </c>
      <c r="O14" s="306"/>
      <c r="P14" s="263"/>
      <c r="Q14" s="314">
        <v>20.76</v>
      </c>
      <c r="R14" s="263"/>
      <c r="S14" s="263"/>
      <c r="T14" s="263"/>
      <c r="U14" s="263"/>
      <c r="V14" s="263"/>
      <c r="W14" s="263"/>
      <c r="X14" s="309"/>
      <c r="Y14" s="317"/>
      <c r="Z14" s="70"/>
      <c r="AA14" s="319"/>
      <c r="AB14" s="70"/>
      <c r="AC14" s="318"/>
    </row>
    <row r="15" spans="1:30" ht="38.25">
      <c r="A15" s="70" t="s">
        <v>75</v>
      </c>
      <c r="C15" s="271" t="s">
        <v>325</v>
      </c>
      <c r="D15" s="271">
        <v>91277</v>
      </c>
      <c r="E15" s="272"/>
      <c r="F15" s="272"/>
      <c r="G15" s="273" t="s">
        <v>330</v>
      </c>
      <c r="H15" s="274" t="s">
        <v>331</v>
      </c>
      <c r="I15" s="302">
        <v>3.2000000000000001E-2</v>
      </c>
      <c r="J15" s="303">
        <f>IF(OR(D15&lt;&gt;"",E15&lt;&gt;""),IFERROR(IF(C15="C",IFERROR(VLOOKUP(TRIM(_xlfn.NUMBERVALUE(D15)),'COMP.'!G:K,4,0),VLOOKUP((D15),'COMP.'!G:K,4,0)),VLOOKUP(E15,INSUMO!A:E,4,0)),""),"")</f>
        <v>10.54</v>
      </c>
      <c r="K15" s="304">
        <f>IF(OR(D15&lt;&gt;"",E15&lt;&gt;""),IFERROR(IF(C15="C",IFERROR(VLOOKUP(TRIM(_xlfn.NUMBERVALUE(D15)),'COMP.'!G:K,5,0),VLOOKUP(D15,'COMP.'!G:K,5,0)),VLOOKUP(E15,INSUMO!A:E,5,0)),""),"")</f>
        <v>10.54</v>
      </c>
      <c r="L15" s="304">
        <f>IF(C15="CPU",ROUND(SUMIF(A16:$A$224,F15,L16:$L$224),2),I15*J15)</f>
        <v>0.33728000000000002</v>
      </c>
      <c r="M15" s="304">
        <f>IF(C15="CPU",ROUND(SUMIF(A16:$A$224,F15,M16:$M$224),2),I15*K15)</f>
        <v>0.33728000000000002</v>
      </c>
      <c r="N15" s="305" t="s">
        <v>328</v>
      </c>
      <c r="O15" s="306"/>
      <c r="P15" s="263"/>
      <c r="Q15" s="314">
        <v>9.25</v>
      </c>
      <c r="R15" s="263"/>
      <c r="S15" s="263"/>
      <c r="T15" s="263"/>
      <c r="U15" s="263"/>
      <c r="V15" s="263"/>
      <c r="W15" s="263"/>
      <c r="X15" s="309"/>
      <c r="Y15" s="317"/>
      <c r="Z15" s="70"/>
      <c r="AA15" s="319"/>
      <c r="AB15" s="70"/>
      <c r="AC15" s="318"/>
    </row>
    <row r="16" spans="1:30" ht="38.25">
      <c r="A16" s="70" t="s">
        <v>75</v>
      </c>
      <c r="C16" s="271" t="s">
        <v>325</v>
      </c>
      <c r="D16" s="271">
        <v>91278</v>
      </c>
      <c r="E16" s="272"/>
      <c r="F16" s="272"/>
      <c r="G16" s="273" t="s">
        <v>332</v>
      </c>
      <c r="H16" s="274" t="s">
        <v>333</v>
      </c>
      <c r="I16" s="302">
        <v>0.03</v>
      </c>
      <c r="J16" s="303">
        <f>IF(OR(D16&lt;&gt;"",E16&lt;&gt;""),IFERROR(IF(C16="C",IFERROR(VLOOKUP(TRIM(_xlfn.NUMBERVALUE(D16)),'COMP.'!G:K,4,0),VLOOKUP((D16),'COMP.'!G:K,4,0)),VLOOKUP(E16,INSUMO!A:E,4,0)),""),"")</f>
        <v>0.67</v>
      </c>
      <c r="K16" s="304">
        <f>IF(OR(D16&lt;&gt;"",E16&lt;&gt;""),IFERROR(IF(C16="C",IFERROR(VLOOKUP(TRIM(_xlfn.NUMBERVALUE(D16)),'COMP.'!G:K,5,0),VLOOKUP(D16,'COMP.'!G:K,5,0)),VLOOKUP(E16,INSUMO!A:E,5,0)),""),"")</f>
        <v>0.67</v>
      </c>
      <c r="L16" s="304">
        <f>IF(C16="CPU",ROUND(SUMIF(A17:$A$224,F16,L17:$L$224),2),I16*J16)</f>
        <v>2.01E-2</v>
      </c>
      <c r="M16" s="304">
        <f>IF(C16="CPU",ROUND(SUMIF(A17:$A$224,F16,M17:$M$224),2),I16*K16)</f>
        <v>2.01E-2</v>
      </c>
      <c r="N16" s="305" t="s">
        <v>328</v>
      </c>
      <c r="O16" s="306"/>
      <c r="P16" s="263"/>
      <c r="Q16" s="314">
        <v>0.61</v>
      </c>
      <c r="R16" s="263"/>
      <c r="S16" s="263"/>
      <c r="T16" s="263"/>
      <c r="U16" s="263"/>
      <c r="V16" s="263"/>
      <c r="W16" s="263"/>
      <c r="X16" s="309"/>
      <c r="Y16" s="317"/>
      <c r="Z16" s="70"/>
      <c r="AA16" s="319"/>
      <c r="AB16" s="70"/>
      <c r="AC16" s="318"/>
    </row>
    <row r="17" spans="1:30" s="252" customFormat="1" ht="25.5">
      <c r="A17" s="252" t="s">
        <v>78</v>
      </c>
      <c r="C17" s="269" t="s">
        <v>74</v>
      </c>
      <c r="D17" s="269"/>
      <c r="E17" s="269"/>
      <c r="F17" s="269" t="s">
        <v>78</v>
      </c>
      <c r="G17" s="270" t="s">
        <v>79</v>
      </c>
      <c r="H17" s="269" t="s">
        <v>63</v>
      </c>
      <c r="I17" s="297"/>
      <c r="J17" s="298" t="str">
        <f>IF(OR(D17&lt;&gt;"",E17&lt;&gt;""),IFERROR(IF(C17="C",IFERROR(VLOOKUP(TRIM(_xlfn.NUMBERVALUE(D17)),'COMP.'!G:K,4,0),VLOOKUP((D17),'COMP.'!G:K,4,0)),VLOOKUP(E17,INSUMO!A:E,4,0)),""),"")</f>
        <v/>
      </c>
      <c r="K17" s="299" t="str">
        <f>IF(OR(D17&lt;&gt;"",E17&lt;&gt;""),IFERROR(IF(C17="C",IFERROR(VLOOKUP(TRIM(_xlfn.NUMBERVALUE(D17)),'COMP.'!G:K,5,0),VLOOKUP(D17,'COMP.'!G:K,5,0)),VLOOKUP(E17,INSUMO!A:E,5,0)),""),"")</f>
        <v/>
      </c>
      <c r="L17" s="299">
        <f>IF(C17="CPU",ROUND(SUMIF(A18:$A$224,F17,L18:$L$224),2),I17*J17)</f>
        <v>173.75</v>
      </c>
      <c r="M17" s="299">
        <f>IF(C17="CPU",ROUND(SUMIF(A18:$A$224,F17,M18:$M$224),2),I17*K17)</f>
        <v>177.42</v>
      </c>
      <c r="N17" s="269" t="s">
        <v>334</v>
      </c>
      <c r="O17" s="300"/>
      <c r="P17" s="301"/>
      <c r="Q17" s="311"/>
      <c r="R17" s="301"/>
      <c r="S17" s="301"/>
      <c r="T17" s="301"/>
      <c r="U17" s="301"/>
      <c r="V17" s="301"/>
      <c r="W17" s="301"/>
      <c r="X17" s="313"/>
      <c r="Y17" s="320"/>
      <c r="AA17" s="321"/>
      <c r="AC17" s="321"/>
      <c r="AD17" s="322"/>
    </row>
    <row r="18" spans="1:30" ht="25.5">
      <c r="A18" s="70" t="s">
        <v>78</v>
      </c>
      <c r="C18" s="271" t="s">
        <v>18</v>
      </c>
      <c r="D18" s="271"/>
      <c r="E18" s="272">
        <v>4720</v>
      </c>
      <c r="F18" s="272"/>
      <c r="G18" s="273" t="s">
        <v>335</v>
      </c>
      <c r="H18" s="274" t="s">
        <v>323</v>
      </c>
      <c r="I18" s="302">
        <v>1.1299999999999999</v>
      </c>
      <c r="J18" s="303">
        <f>IF(OR(D18&lt;&gt;"",E18&lt;&gt;""),IFERROR(IF(C18="C",IFERROR(VLOOKUP(TRIM(_xlfn.NUMBERVALUE(D18)),'COMP.'!G:K,4,0),VLOOKUP((D18),'COMP.'!G:K,4,0)),VLOOKUP(E18,INSUMO!A:E,4,0)),""),"")</f>
        <v>116.15</v>
      </c>
      <c r="K18" s="304">
        <f>IF(OR(D18&lt;&gt;"",E18&lt;&gt;""),IFERROR(IF(C18="C",IFERROR(VLOOKUP(TRIM(_xlfn.NUMBERVALUE(D18)),'COMP.'!G:K,5,0),VLOOKUP(D18,'COMP.'!G:K,5,0)),VLOOKUP(E18,INSUMO!A:E,5,0)),""),"")</f>
        <v>116.15</v>
      </c>
      <c r="L18" s="304">
        <f>IF(C18="CPU",ROUND(SUMIF(A19:$A$224,F18,L19:$L$224),2),I18*J18)</f>
        <v>131.24950000000001</v>
      </c>
      <c r="M18" s="304">
        <f>IF(C18="CPU",ROUND(SUMIF(A19:$A$224,F18,M19:$M$224),2),I18*K18)</f>
        <v>131.24950000000001</v>
      </c>
      <c r="N18" s="305" t="s">
        <v>324</v>
      </c>
      <c r="O18" s="306"/>
      <c r="P18" s="263"/>
      <c r="Q18" s="314">
        <v>203.57</v>
      </c>
      <c r="R18" s="263"/>
      <c r="S18" s="263"/>
      <c r="T18" s="263"/>
      <c r="U18" s="263"/>
      <c r="V18" s="263"/>
      <c r="W18" s="263"/>
      <c r="X18" s="309"/>
      <c r="Y18" s="317"/>
      <c r="Z18" s="70"/>
      <c r="AA18" s="319"/>
      <c r="AB18" s="70"/>
      <c r="AC18" s="318"/>
    </row>
    <row r="19" spans="1:30">
      <c r="A19" s="70" t="s">
        <v>78</v>
      </c>
      <c r="C19" s="271" t="s">
        <v>325</v>
      </c>
      <c r="D19" s="271">
        <v>88309</v>
      </c>
      <c r="E19" s="272"/>
      <c r="F19" s="272"/>
      <c r="G19" s="273" t="s">
        <v>326</v>
      </c>
      <c r="H19" s="274" t="s">
        <v>327</v>
      </c>
      <c r="I19" s="302">
        <v>1.2170000000000001</v>
      </c>
      <c r="J19" s="303">
        <f>IF(OR(D19&lt;&gt;"",E19&lt;&gt;""),IFERROR(IF(C19="C",IFERROR(VLOOKUP(TRIM(_xlfn.NUMBERVALUE(D19)),'COMP.'!G:K,4,0),VLOOKUP((D19),'COMP.'!G:K,4,0)),VLOOKUP(E19,INSUMO!A:E,4,0)),""),"")</f>
        <v>27.42</v>
      </c>
      <c r="K19" s="304">
        <f>IF(OR(D19&lt;&gt;"",E19&lt;&gt;""),IFERROR(IF(C19="C",IFERROR(VLOOKUP(TRIM(_xlfn.NUMBERVALUE(D19)),'COMP.'!G:K,5,0),VLOOKUP(D19,'COMP.'!G:K,5,0)),VLOOKUP(E19,INSUMO!A:E,5,0)),""),"")</f>
        <v>29.85</v>
      </c>
      <c r="L19" s="304">
        <f>IF(C19="CPU",ROUND(SUMIF(A20:$A$224,F19,L20:$L$224),2),I19*J19)</f>
        <v>33.370139999999999</v>
      </c>
      <c r="M19" s="304">
        <f>IF(C19="CPU",ROUND(SUMIF(A20:$A$224,F19,M20:$M$224),2),I19*K19)</f>
        <v>36.327449999999999</v>
      </c>
      <c r="N19" s="305" t="s">
        <v>328</v>
      </c>
      <c r="O19" s="306"/>
      <c r="P19" s="263"/>
      <c r="Q19" s="314">
        <v>27.32</v>
      </c>
      <c r="R19" s="263"/>
      <c r="S19" s="263"/>
      <c r="T19" s="263"/>
      <c r="U19" s="263"/>
      <c r="V19" s="263"/>
      <c r="W19" s="263"/>
      <c r="X19" s="309"/>
      <c r="Y19" s="317"/>
      <c r="Z19" s="70"/>
      <c r="AA19" s="319"/>
      <c r="AB19" s="70"/>
      <c r="AC19" s="318"/>
    </row>
    <row r="20" spans="1:30">
      <c r="A20" s="70" t="s">
        <v>78</v>
      </c>
      <c r="C20" s="271" t="s">
        <v>325</v>
      </c>
      <c r="D20" s="271">
        <v>88316</v>
      </c>
      <c r="E20" s="272"/>
      <c r="F20" s="272"/>
      <c r="G20" s="273" t="s">
        <v>329</v>
      </c>
      <c r="H20" s="274" t="s">
        <v>327</v>
      </c>
      <c r="I20" s="302">
        <v>0.39400000000000002</v>
      </c>
      <c r="J20" s="303">
        <f>IF(OR(D20&lt;&gt;"",E20&lt;&gt;""),IFERROR(IF(C20="C",IFERROR(VLOOKUP(TRIM(_xlfn.NUMBERVALUE(D20)),'COMP.'!G:K,4,0),VLOOKUP((D20),'COMP.'!G:K,4,0)),VLOOKUP(E20,INSUMO!A:E,4,0)),""),"")</f>
        <v>22.26</v>
      </c>
      <c r="K20" s="304">
        <f>IF(OR(D20&lt;&gt;"",E20&lt;&gt;""),IFERROR(IF(C20="C",IFERROR(VLOOKUP(TRIM(_xlfn.NUMBERVALUE(D20)),'COMP.'!G:K,5,0),VLOOKUP(D20,'COMP.'!G:K,5,0)),VLOOKUP(E20,INSUMO!A:E,5,0)),""),"")</f>
        <v>24.08</v>
      </c>
      <c r="L20" s="304">
        <f>IF(C20="CPU",ROUND(SUMIF(A21:$A$224,F20,L21:$L$224),2),I20*J20)</f>
        <v>8.7704400000000007</v>
      </c>
      <c r="M20" s="304">
        <f>IF(C20="CPU",ROUND(SUMIF(A21:$A$224,F20,M21:$M$224),2),I20*K20)</f>
        <v>9.48752</v>
      </c>
      <c r="N20" s="305" t="s">
        <v>328</v>
      </c>
      <c r="O20" s="306"/>
      <c r="P20" s="263"/>
      <c r="Q20" s="314">
        <v>20.76</v>
      </c>
      <c r="R20" s="263"/>
      <c r="S20" s="263"/>
      <c r="T20" s="263"/>
      <c r="U20" s="263"/>
      <c r="V20" s="263"/>
      <c r="W20" s="263"/>
      <c r="X20" s="309"/>
      <c r="Y20" s="317"/>
      <c r="Z20" s="70"/>
      <c r="AA20" s="319"/>
      <c r="AB20" s="70"/>
      <c r="AC20" s="318"/>
    </row>
    <row r="21" spans="1:30" ht="38.25">
      <c r="A21" s="70" t="s">
        <v>78</v>
      </c>
      <c r="C21" s="271" t="s">
        <v>325</v>
      </c>
      <c r="D21" s="271">
        <v>91277</v>
      </c>
      <c r="E21" s="272"/>
      <c r="F21" s="272"/>
      <c r="G21" s="273" t="s">
        <v>330</v>
      </c>
      <c r="H21" s="274" t="s">
        <v>331</v>
      </c>
      <c r="I21" s="302">
        <v>3.2000000000000001E-2</v>
      </c>
      <c r="J21" s="303">
        <f>IF(OR(D21&lt;&gt;"",E21&lt;&gt;""),IFERROR(IF(C21="C",IFERROR(VLOOKUP(TRIM(_xlfn.NUMBERVALUE(D21)),'COMP.'!G:K,4,0),VLOOKUP((D21),'COMP.'!G:K,4,0)),VLOOKUP(E21,INSUMO!A:E,4,0)),""),"")</f>
        <v>10.54</v>
      </c>
      <c r="K21" s="304">
        <f>IF(OR(D21&lt;&gt;"",E21&lt;&gt;""),IFERROR(IF(C21="C",IFERROR(VLOOKUP(TRIM(_xlfn.NUMBERVALUE(D21)),'COMP.'!G:K,5,0),VLOOKUP(D21,'COMP.'!G:K,5,0)),VLOOKUP(E21,INSUMO!A:E,5,0)),""),"")</f>
        <v>10.54</v>
      </c>
      <c r="L21" s="304">
        <f>IF(C21="CPU",ROUND(SUMIF(A22:$A$224,F21,L22:$L$224),2),I21*J21)</f>
        <v>0.33728000000000002</v>
      </c>
      <c r="M21" s="304">
        <f>IF(C21="CPU",ROUND(SUMIF(A22:$A$224,F21,M22:$M$224),2),I21*K21)</f>
        <v>0.33728000000000002</v>
      </c>
      <c r="N21" s="305" t="s">
        <v>328</v>
      </c>
      <c r="O21" s="306"/>
      <c r="P21" s="263"/>
      <c r="Q21" s="314">
        <v>9.25</v>
      </c>
      <c r="R21" s="263"/>
      <c r="S21" s="263"/>
      <c r="T21" s="263"/>
      <c r="U21" s="263"/>
      <c r="V21" s="263"/>
      <c r="W21" s="263"/>
      <c r="X21" s="309"/>
      <c r="Y21" s="317"/>
      <c r="Z21" s="70"/>
      <c r="AA21" s="319"/>
      <c r="AB21" s="70"/>
      <c r="AC21" s="318"/>
    </row>
    <row r="22" spans="1:30" ht="38.25">
      <c r="A22" s="70" t="s">
        <v>78</v>
      </c>
      <c r="C22" s="271" t="s">
        <v>325</v>
      </c>
      <c r="D22" s="271">
        <v>91278</v>
      </c>
      <c r="E22" s="272"/>
      <c r="F22" s="272"/>
      <c r="G22" s="273" t="s">
        <v>332</v>
      </c>
      <c r="H22" s="274" t="s">
        <v>333</v>
      </c>
      <c r="I22" s="302">
        <v>0.03</v>
      </c>
      <c r="J22" s="303">
        <f>IF(OR(D22&lt;&gt;"",E22&lt;&gt;""),IFERROR(IF(C22="C",IFERROR(VLOOKUP(TRIM(_xlfn.NUMBERVALUE(D22)),'COMP.'!G:K,4,0),VLOOKUP((D22),'COMP.'!G:K,4,0)),VLOOKUP(E22,INSUMO!A:E,4,0)),""),"")</f>
        <v>0.67</v>
      </c>
      <c r="K22" s="304">
        <f>IF(OR(D22&lt;&gt;"",E22&lt;&gt;""),IFERROR(IF(C22="C",IFERROR(VLOOKUP(TRIM(_xlfn.NUMBERVALUE(D22)),'COMP.'!G:K,5,0),VLOOKUP(D22,'COMP.'!G:K,5,0)),VLOOKUP(E22,INSUMO!A:E,5,0)),""),"")</f>
        <v>0.67</v>
      </c>
      <c r="L22" s="304">
        <f>IF(C22="CPU",ROUND(SUMIF(A23:$A$224,F22,L23:$L$224),2),I22*J22)</f>
        <v>2.01E-2</v>
      </c>
      <c r="M22" s="304">
        <f>IF(C22="CPU",ROUND(SUMIF(A23:$A$224,F22,M23:$M$224),2),I22*K22)</f>
        <v>2.01E-2</v>
      </c>
      <c r="N22" s="305" t="s">
        <v>328</v>
      </c>
      <c r="O22" s="306"/>
      <c r="P22" s="263"/>
      <c r="Q22" s="314">
        <v>0.61</v>
      </c>
      <c r="R22" s="263"/>
      <c r="S22" s="263"/>
      <c r="T22" s="263"/>
      <c r="U22" s="263"/>
      <c r="V22" s="263"/>
      <c r="W22" s="263"/>
      <c r="X22" s="309"/>
      <c r="Y22" s="317"/>
      <c r="Z22" s="70"/>
      <c r="AA22" s="319"/>
      <c r="AB22" s="70"/>
      <c r="AC22" s="318"/>
    </row>
    <row r="23" spans="1:30" s="252" customFormat="1" ht="19.5" customHeight="1">
      <c r="A23" s="252" t="s">
        <v>81</v>
      </c>
      <c r="C23" s="269" t="s">
        <v>74</v>
      </c>
      <c r="D23" s="269"/>
      <c r="E23" s="269"/>
      <c r="F23" s="269" t="s">
        <v>81</v>
      </c>
      <c r="G23" s="270" t="s">
        <v>82</v>
      </c>
      <c r="H23" s="269" t="s">
        <v>63</v>
      </c>
      <c r="I23" s="297"/>
      <c r="J23" s="298" t="str">
        <f>IF(OR(D23&lt;&gt;"",E23&lt;&gt;""),IFERROR(IF(C23="C",IFERROR(VLOOKUP(TRIM(_xlfn.NUMBERVALUE(D23)),'COMP.'!G:K,4,0),VLOOKUP((D23),'COMP.'!G:K,4,0)),VLOOKUP(E23,INSUMO!A:E,4,0)),""),"")</f>
        <v/>
      </c>
      <c r="K23" s="299" t="str">
        <f>IF(OR(D23&lt;&gt;"",E23&lt;&gt;""),IFERROR(IF(C23="C",IFERROR(VLOOKUP(TRIM(_xlfn.NUMBERVALUE(D23)),'COMP.'!G:K,5,0),VLOOKUP(D23,'COMP.'!G:K,5,0)),VLOOKUP(E23,INSUMO!A:E,5,0)),""),"")</f>
        <v/>
      </c>
      <c r="L23" s="299">
        <f>IF(C23="CPU",ROUND(SUMIF(A24:$A$224,F23,L24:$L$224),2),I23*J23)</f>
        <v>173.75</v>
      </c>
      <c r="M23" s="299">
        <f>IF(C23="CPU",ROUND(SUMIF(A24:$A$224,F23,M24:$M$224),2),I23*K23)</f>
        <v>177.42</v>
      </c>
      <c r="N23" s="269" t="s">
        <v>334</v>
      </c>
      <c r="O23" s="300"/>
      <c r="P23" s="301"/>
      <c r="Q23" s="311"/>
      <c r="R23" s="301"/>
      <c r="S23" s="301"/>
      <c r="T23" s="301"/>
      <c r="U23" s="301"/>
      <c r="V23" s="301"/>
      <c r="W23" s="301"/>
      <c r="X23" s="313"/>
      <c r="Y23" s="320"/>
      <c r="AA23" s="321"/>
      <c r="AC23" s="321"/>
      <c r="AD23" s="322"/>
    </row>
    <row r="24" spans="1:30" ht="25.5">
      <c r="A24" s="70" t="s">
        <v>81</v>
      </c>
      <c r="C24" s="271" t="s">
        <v>18</v>
      </c>
      <c r="D24" s="271"/>
      <c r="E24" s="272">
        <v>4720</v>
      </c>
      <c r="F24" s="272"/>
      <c r="G24" s="273" t="s">
        <v>335</v>
      </c>
      <c r="H24" s="274" t="s">
        <v>323</v>
      </c>
      <c r="I24" s="302">
        <v>1.1299999999999999</v>
      </c>
      <c r="J24" s="303">
        <f>IF(OR(D24&lt;&gt;"",E24&lt;&gt;""),IFERROR(IF(C24="C",IFERROR(VLOOKUP(TRIM(_xlfn.NUMBERVALUE(D24)),'COMP.'!G:K,4,0),VLOOKUP((D24),'COMP.'!G:K,4,0)),VLOOKUP(E24,INSUMO!A:E,4,0)),""),"")</f>
        <v>116.15</v>
      </c>
      <c r="K24" s="304">
        <f>IF(OR(D24&lt;&gt;"",E24&lt;&gt;""),IFERROR(IF(C24="C",IFERROR(VLOOKUP(TRIM(_xlfn.NUMBERVALUE(D24)),'COMP.'!G:K,5,0),VLOOKUP(D24,'COMP.'!G:K,5,0)),VLOOKUP(E24,INSUMO!A:E,5,0)),""),"")</f>
        <v>116.15</v>
      </c>
      <c r="L24" s="304">
        <f>IF(C24="CPU",ROUND(SUMIF(A25:$A$224,F24,L25:$L$224),2),I24*J24)</f>
        <v>131.24950000000001</v>
      </c>
      <c r="M24" s="304">
        <f>IF(C24="CPU",ROUND(SUMIF(A25:$A$224,F24,M25:$M$224),2),I24*K24)</f>
        <v>131.24950000000001</v>
      </c>
      <c r="N24" s="305" t="s">
        <v>324</v>
      </c>
      <c r="O24" s="306"/>
      <c r="P24" s="263"/>
      <c r="Q24" s="314">
        <v>203.57</v>
      </c>
      <c r="R24" s="263"/>
      <c r="S24" s="263"/>
      <c r="T24" s="263"/>
      <c r="U24" s="263"/>
      <c r="V24" s="263"/>
      <c r="W24" s="263"/>
      <c r="X24" s="309"/>
      <c r="Y24" s="317"/>
      <c r="Z24" s="70"/>
      <c r="AA24" s="319"/>
      <c r="AB24" s="70"/>
      <c r="AC24" s="318"/>
    </row>
    <row r="25" spans="1:30">
      <c r="A25" s="70" t="s">
        <v>81</v>
      </c>
      <c r="C25" s="271" t="s">
        <v>325</v>
      </c>
      <c r="D25" s="271">
        <v>88309</v>
      </c>
      <c r="E25" s="272"/>
      <c r="F25" s="272"/>
      <c r="G25" s="273" t="s">
        <v>326</v>
      </c>
      <c r="H25" s="274" t="s">
        <v>327</v>
      </c>
      <c r="I25" s="302">
        <v>1.2170000000000001</v>
      </c>
      <c r="J25" s="303">
        <f>IF(OR(D25&lt;&gt;"",E25&lt;&gt;""),IFERROR(IF(C25="C",IFERROR(VLOOKUP(TRIM(_xlfn.NUMBERVALUE(D25)),'COMP.'!G:K,4,0),VLOOKUP((D25),'COMP.'!G:K,4,0)),VLOOKUP(E25,INSUMO!A:E,4,0)),""),"")</f>
        <v>27.42</v>
      </c>
      <c r="K25" s="304">
        <f>IF(OR(D25&lt;&gt;"",E25&lt;&gt;""),IFERROR(IF(C25="C",IFERROR(VLOOKUP(TRIM(_xlfn.NUMBERVALUE(D25)),'COMP.'!G:K,5,0),VLOOKUP(D25,'COMP.'!G:K,5,0)),VLOOKUP(E25,INSUMO!A:E,5,0)),""),"")</f>
        <v>29.85</v>
      </c>
      <c r="L25" s="304">
        <f>IF(C25="CPU",ROUND(SUMIF(A26:$A$224,F25,L26:$L$224),2),I25*J25)</f>
        <v>33.370139999999999</v>
      </c>
      <c r="M25" s="304">
        <f>IF(C25="CPU",ROUND(SUMIF(A26:$A$224,F25,M26:$M$224),2),I25*K25)</f>
        <v>36.327449999999999</v>
      </c>
      <c r="N25" s="305" t="s">
        <v>328</v>
      </c>
      <c r="O25" s="306"/>
      <c r="P25" s="263"/>
      <c r="Q25" s="314">
        <v>27.32</v>
      </c>
      <c r="R25" s="263"/>
      <c r="S25" s="263"/>
      <c r="T25" s="263"/>
      <c r="U25" s="263"/>
      <c r="V25" s="263"/>
      <c r="W25" s="263"/>
      <c r="X25" s="309"/>
      <c r="Y25" s="317"/>
      <c r="Z25" s="70"/>
      <c r="AA25" s="319"/>
      <c r="AB25" s="70"/>
      <c r="AC25" s="318"/>
    </row>
    <row r="26" spans="1:30">
      <c r="A26" s="70" t="s">
        <v>81</v>
      </c>
      <c r="C26" s="271" t="s">
        <v>325</v>
      </c>
      <c r="D26" s="271">
        <v>88316</v>
      </c>
      <c r="E26" s="272"/>
      <c r="F26" s="272"/>
      <c r="G26" s="273" t="s">
        <v>329</v>
      </c>
      <c r="H26" s="274" t="s">
        <v>327</v>
      </c>
      <c r="I26" s="302">
        <v>0.39400000000000002</v>
      </c>
      <c r="J26" s="303">
        <f>IF(OR(D26&lt;&gt;"",E26&lt;&gt;""),IFERROR(IF(C26="C",IFERROR(VLOOKUP(TRIM(_xlfn.NUMBERVALUE(D26)),'COMP.'!G:K,4,0),VLOOKUP((D26),'COMP.'!G:K,4,0)),VLOOKUP(E26,INSUMO!A:E,4,0)),""),"")</f>
        <v>22.26</v>
      </c>
      <c r="K26" s="304">
        <f>IF(OR(D26&lt;&gt;"",E26&lt;&gt;""),IFERROR(IF(C26="C",IFERROR(VLOOKUP(TRIM(_xlfn.NUMBERVALUE(D26)),'COMP.'!G:K,5,0),VLOOKUP(D26,'COMP.'!G:K,5,0)),VLOOKUP(E26,INSUMO!A:E,5,0)),""),"")</f>
        <v>24.08</v>
      </c>
      <c r="L26" s="304">
        <f>IF(C26="CPU",ROUND(SUMIF(A27:$A$224,F26,L27:$L$224),2),I26*J26)</f>
        <v>8.7704400000000007</v>
      </c>
      <c r="M26" s="304">
        <f>IF(C26="CPU",ROUND(SUMIF(A27:$A$224,F26,M27:$M$224),2),I26*K26)</f>
        <v>9.48752</v>
      </c>
      <c r="N26" s="305" t="s">
        <v>328</v>
      </c>
      <c r="O26" s="306"/>
      <c r="P26" s="263"/>
      <c r="Q26" s="314">
        <v>20.76</v>
      </c>
      <c r="R26" s="263"/>
      <c r="S26" s="263"/>
      <c r="T26" s="263"/>
      <c r="U26" s="263"/>
      <c r="V26" s="263"/>
      <c r="W26" s="263"/>
      <c r="X26" s="309"/>
      <c r="Y26" s="317"/>
      <c r="Z26" s="70"/>
      <c r="AA26" s="319"/>
      <c r="AB26" s="70"/>
      <c r="AC26" s="318"/>
    </row>
    <row r="27" spans="1:30" ht="38.25">
      <c r="A27" s="70" t="s">
        <v>81</v>
      </c>
      <c r="C27" s="271" t="s">
        <v>325</v>
      </c>
      <c r="D27" s="271">
        <v>91277</v>
      </c>
      <c r="E27" s="272"/>
      <c r="F27" s="272"/>
      <c r="G27" s="273" t="s">
        <v>330</v>
      </c>
      <c r="H27" s="274" t="s">
        <v>331</v>
      </c>
      <c r="I27" s="302">
        <v>3.2000000000000001E-2</v>
      </c>
      <c r="J27" s="303">
        <f>IF(OR(D27&lt;&gt;"",E27&lt;&gt;""),IFERROR(IF(C27="C",IFERROR(VLOOKUP(TRIM(_xlfn.NUMBERVALUE(D27)),'COMP.'!G:K,4,0),VLOOKUP((D27),'COMP.'!G:K,4,0)),VLOOKUP(E27,INSUMO!A:E,4,0)),""),"")</f>
        <v>10.54</v>
      </c>
      <c r="K27" s="304">
        <f>IF(OR(D27&lt;&gt;"",E27&lt;&gt;""),IFERROR(IF(C27="C",IFERROR(VLOOKUP(TRIM(_xlfn.NUMBERVALUE(D27)),'COMP.'!G:K,5,0),VLOOKUP(D27,'COMP.'!G:K,5,0)),VLOOKUP(E27,INSUMO!A:E,5,0)),""),"")</f>
        <v>10.54</v>
      </c>
      <c r="L27" s="304">
        <f>IF(C27="CPU",ROUND(SUMIF(A28:$A$224,F27,L28:$L$224),2),I27*J27)</f>
        <v>0.33728000000000002</v>
      </c>
      <c r="M27" s="304">
        <f>IF(C27="CPU",ROUND(SUMIF(A28:$A$224,F27,M28:$M$224),2),I27*K27)</f>
        <v>0.33728000000000002</v>
      </c>
      <c r="N27" s="305" t="s">
        <v>328</v>
      </c>
      <c r="O27" s="306"/>
      <c r="P27" s="263"/>
      <c r="Q27" s="314">
        <v>9.25</v>
      </c>
      <c r="R27" s="263"/>
      <c r="S27" s="263"/>
      <c r="T27" s="263"/>
      <c r="U27" s="263"/>
      <c r="V27" s="263"/>
      <c r="W27" s="263"/>
      <c r="X27" s="309"/>
      <c r="Y27" s="317"/>
      <c r="Z27" s="70"/>
      <c r="AA27" s="319"/>
      <c r="AB27" s="70"/>
      <c r="AC27" s="318"/>
    </row>
    <row r="28" spans="1:30" ht="38.25">
      <c r="A28" s="70" t="s">
        <v>81</v>
      </c>
      <c r="C28" s="271" t="s">
        <v>325</v>
      </c>
      <c r="D28" s="271">
        <v>91278</v>
      </c>
      <c r="E28" s="272"/>
      <c r="F28" s="272"/>
      <c r="G28" s="273" t="s">
        <v>332</v>
      </c>
      <c r="H28" s="274" t="s">
        <v>333</v>
      </c>
      <c r="I28" s="302">
        <v>0.03</v>
      </c>
      <c r="J28" s="303">
        <f>IF(OR(D28&lt;&gt;"",E28&lt;&gt;""),IFERROR(IF(C28="C",IFERROR(VLOOKUP(TRIM(_xlfn.NUMBERVALUE(D28)),'COMP.'!G:K,4,0),VLOOKUP((D28),'COMP.'!G:K,4,0)),VLOOKUP(E28,INSUMO!A:E,4,0)),""),"")</f>
        <v>0.67</v>
      </c>
      <c r="K28" s="304">
        <f>IF(OR(D28&lt;&gt;"",E28&lt;&gt;""),IFERROR(IF(C28="C",IFERROR(VLOOKUP(TRIM(_xlfn.NUMBERVALUE(D28)),'COMP.'!G:K,5,0),VLOOKUP(D28,'COMP.'!G:K,5,0)),VLOOKUP(E28,INSUMO!A:E,5,0)),""),"")</f>
        <v>0.67</v>
      </c>
      <c r="L28" s="304">
        <f>IF(C28="CPU",ROUND(SUMIF(A29:$A$224,F28,L29:$L$224),2),I28*J28)</f>
        <v>2.01E-2</v>
      </c>
      <c r="M28" s="304">
        <f>IF(C28="CPU",ROUND(SUMIF(A29:$A$224,F28,M29:$M$224),2),I28*K28)</f>
        <v>2.01E-2</v>
      </c>
      <c r="N28" s="305" t="s">
        <v>328</v>
      </c>
      <c r="O28" s="306"/>
      <c r="P28" s="263"/>
      <c r="Q28" s="314">
        <v>0.61</v>
      </c>
      <c r="R28" s="263"/>
      <c r="S28" s="263"/>
      <c r="T28" s="263"/>
      <c r="U28" s="263"/>
      <c r="V28" s="263"/>
      <c r="W28" s="263"/>
      <c r="X28" s="309"/>
      <c r="Y28" s="317"/>
      <c r="Z28" s="70"/>
      <c r="AA28" s="319"/>
      <c r="AB28" s="70"/>
      <c r="AC28" s="318"/>
    </row>
    <row r="29" spans="1:30" s="252" customFormat="1" ht="25.5">
      <c r="A29" s="252" t="s">
        <v>84</v>
      </c>
      <c r="C29" s="269" t="s">
        <v>74</v>
      </c>
      <c r="D29" s="269"/>
      <c r="E29" s="269"/>
      <c r="F29" s="269" t="s">
        <v>84</v>
      </c>
      <c r="G29" s="270" t="s">
        <v>85</v>
      </c>
      <c r="H29" s="269" t="s">
        <v>66</v>
      </c>
      <c r="I29" s="297"/>
      <c r="J29" s="298" t="str">
        <f>IF(OR(D29&lt;&gt;"",E29&lt;&gt;""),IFERROR(IF(C29="C",IFERROR(VLOOKUP(TRIM(_xlfn.NUMBERVALUE(D29)),'COMP.'!G:K,4,0),VLOOKUP((D29),'COMP.'!G:K,4,0)),VLOOKUP(E29,INSUMO!A:E,4,0)),""),"")</f>
        <v/>
      </c>
      <c r="K29" s="299" t="str">
        <f>IF(OR(D29&lt;&gt;"",E29&lt;&gt;""),IFERROR(IF(C29="C",IFERROR(VLOOKUP(TRIM(_xlfn.NUMBERVALUE(D29)),'COMP.'!G:K,5,0),VLOOKUP(D29,'COMP.'!G:K,5,0)),VLOOKUP(E29,INSUMO!A:E,5,0)),""),"")</f>
        <v/>
      </c>
      <c r="L29" s="299">
        <f>IF(C29="CPU",ROUND(SUMIF(A30:$A$224,F29,L30:$L$224),2),I29*J29)</f>
        <v>147.44999999999999</v>
      </c>
      <c r="M29" s="299">
        <f>IF(C29="CPU",ROUND(SUMIF(A30:$A$224,F29,M30:$M$224),2),I29*K29)</f>
        <v>147.44999999999999</v>
      </c>
      <c r="N29" s="269" t="s">
        <v>336</v>
      </c>
      <c r="O29" s="300"/>
      <c r="P29" s="301"/>
      <c r="Q29" s="311"/>
      <c r="R29" s="301"/>
      <c r="S29" s="301"/>
      <c r="T29" s="301"/>
      <c r="U29" s="301"/>
      <c r="V29" s="301"/>
      <c r="W29" s="301"/>
      <c r="X29" s="313"/>
      <c r="Y29" s="320"/>
      <c r="AA29" s="321"/>
      <c r="AC29" s="321"/>
      <c r="AD29" s="322"/>
    </row>
    <row r="30" spans="1:30" ht="63.75">
      <c r="A30" s="70" t="s">
        <v>84</v>
      </c>
      <c r="C30" s="271" t="s">
        <v>18</v>
      </c>
      <c r="D30" s="271"/>
      <c r="E30" s="272" t="s">
        <v>337</v>
      </c>
      <c r="F30" s="272"/>
      <c r="G30" s="273" t="s">
        <v>338</v>
      </c>
      <c r="H30" s="274" t="s">
        <v>66</v>
      </c>
      <c r="I30" s="302">
        <v>1</v>
      </c>
      <c r="J30" s="303">
        <f>IF(OR(D30&lt;&gt;"",E30&lt;&gt;""),IFERROR(IF(C30="C",IFERROR(VLOOKUP(TRIM(_xlfn.NUMBERVALUE(D30)),'COMP.'!G:K,4,0),VLOOKUP((D30),'COMP.'!G:K,4,0)),VLOOKUP(E30,INSUMO!A:E,4,0)),""),"")</f>
        <v>147.44999999999999</v>
      </c>
      <c r="K30" s="304">
        <f>IF(OR(D30&lt;&gt;"",E30&lt;&gt;""),IFERROR(IF(C30="C",IFERROR(VLOOKUP(TRIM(_xlfn.NUMBERVALUE(D30)),'COMP.'!G:K,5,0),VLOOKUP(D30,'COMP.'!G:K,5,0)),VLOOKUP(E30,INSUMO!A:E,5,0)),""),"")</f>
        <v>147.44999999999999</v>
      </c>
      <c r="L30" s="304">
        <f>IF(C30="CPU",ROUND(SUMIF(A31:$A$224,F30,L31:$L$224),2),I30*J30)</f>
        <v>147.44999999999999</v>
      </c>
      <c r="M30" s="304">
        <f>IF(C30="CPU",ROUND(SUMIF(A31:$A$224,F30,M31:$M$224),2),I30*K30)</f>
        <v>147.44999999999999</v>
      </c>
      <c r="N30" s="305" t="s">
        <v>339</v>
      </c>
      <c r="O30" s="306"/>
      <c r="P30" s="263"/>
      <c r="Q30" s="314">
        <v>169.73</v>
      </c>
      <c r="R30" s="263"/>
      <c r="S30" s="263"/>
      <c r="T30" s="263"/>
      <c r="U30" s="263"/>
      <c r="V30" s="263"/>
      <c r="W30" s="263"/>
      <c r="X30" s="309"/>
      <c r="Y30" s="317"/>
      <c r="Z30" s="70"/>
      <c r="AA30" s="319"/>
      <c r="AB30" s="70"/>
      <c r="AC30" s="318"/>
    </row>
    <row r="31" spans="1:30" s="252" customFormat="1" ht="51">
      <c r="A31" s="252" t="s">
        <v>116</v>
      </c>
      <c r="C31" s="269" t="s">
        <v>74</v>
      </c>
      <c r="D31" s="269"/>
      <c r="E31" s="269"/>
      <c r="F31" s="269" t="s">
        <v>116</v>
      </c>
      <c r="G31" s="270" t="s">
        <v>117</v>
      </c>
      <c r="H31" s="269" t="s">
        <v>118</v>
      </c>
      <c r="I31" s="297"/>
      <c r="J31" s="298" t="str">
        <f>IF(OR(D31&lt;&gt;"",E31&lt;&gt;""),IFERROR(IF(C31="C",IFERROR(VLOOKUP(TRIM(_xlfn.NUMBERVALUE(D31)),'COMP.'!G:K,4,0),VLOOKUP((D31),'COMP.'!G:K,4,0)),VLOOKUP(E31,INSUMO!A:E,4,0)),""),"")</f>
        <v/>
      </c>
      <c r="K31" s="299" t="str">
        <f>IF(OR(D31&lt;&gt;"",E31&lt;&gt;""),IFERROR(IF(C31="C",IFERROR(VLOOKUP(TRIM(_xlfn.NUMBERVALUE(D31)),'COMP.'!G:K,5,0),VLOOKUP(D31,'COMP.'!G:K,5,0)),VLOOKUP(E31,INSUMO!A:E,5,0)),""),"")</f>
        <v/>
      </c>
      <c r="L31" s="299">
        <f>IF(C31="CPU",ROUND(SUMIF(A32:$A$224,F31,L32:$L$224),2),I31*J31)</f>
        <v>603.91</v>
      </c>
      <c r="M31" s="299">
        <f>IF(C31="CPU",ROUND(SUMIF(A32:$A$224,F31,M32:$M$224),2),I31*K31)</f>
        <v>631.89</v>
      </c>
      <c r="N31" s="269" t="s">
        <v>340</v>
      </c>
      <c r="O31" s="300"/>
      <c r="P31" s="301"/>
      <c r="Q31" s="311"/>
      <c r="R31" s="301"/>
      <c r="S31" s="301"/>
      <c r="T31" s="301"/>
      <c r="U31" s="301"/>
      <c r="V31" s="301"/>
      <c r="W31" s="301"/>
      <c r="X31" s="313"/>
      <c r="Y31" s="320"/>
      <c r="AA31" s="321"/>
      <c r="AC31" s="321"/>
      <c r="AD31" s="322"/>
    </row>
    <row r="32" spans="1:30">
      <c r="A32" s="70" t="s">
        <v>116</v>
      </c>
      <c r="C32" s="271" t="s">
        <v>325</v>
      </c>
      <c r="D32" s="271">
        <v>88309</v>
      </c>
      <c r="E32" s="272"/>
      <c r="F32" s="272"/>
      <c r="G32" s="273" t="s">
        <v>326</v>
      </c>
      <c r="H32" s="274" t="s">
        <v>327</v>
      </c>
      <c r="I32" s="302">
        <v>8.75</v>
      </c>
      <c r="J32" s="303">
        <f>IF(OR(D32&lt;&gt;"",E32&lt;&gt;""),IFERROR(IF(C32="C",IFERROR(VLOOKUP(TRIM(_xlfn.NUMBERVALUE(D32)),'COMP.'!G:K,4,0),VLOOKUP((D32),'COMP.'!G:K,4,0)),VLOOKUP(E32,INSUMO!A:E,4,0)),""),"")</f>
        <v>27.42</v>
      </c>
      <c r="K32" s="304">
        <f>IF(OR(D32&lt;&gt;"",E32&lt;&gt;""),IFERROR(IF(C32="C",IFERROR(VLOOKUP(TRIM(_xlfn.NUMBERVALUE(D32)),'COMP.'!G:K,5,0),VLOOKUP(D32,'COMP.'!G:K,5,0)),VLOOKUP(E32,INSUMO!A:E,5,0)),""),"")</f>
        <v>29.85</v>
      </c>
      <c r="L32" s="304">
        <f>IF(C32="CPU",ROUND(SUMIF(A33:$A$224,F32,L33:$L$224),2),I32*J32)</f>
        <v>239.92500000000001</v>
      </c>
      <c r="M32" s="304">
        <f>IF(C32="CPU",ROUND(SUMIF(A33:$A$224,F32,M33:$M$224),2),I32*K32)</f>
        <v>261.1875</v>
      </c>
      <c r="N32" s="305" t="s">
        <v>328</v>
      </c>
      <c r="O32" s="306"/>
      <c r="P32" s="263"/>
      <c r="Q32" s="314">
        <v>27.32</v>
      </c>
      <c r="R32" s="263"/>
      <c r="S32" s="263"/>
      <c r="T32" s="263"/>
      <c r="U32" s="263"/>
      <c r="V32" s="263"/>
      <c r="W32" s="263"/>
      <c r="X32" s="309"/>
      <c r="Y32" s="317"/>
      <c r="Z32" s="70"/>
      <c r="AA32" s="319"/>
      <c r="AB32" s="70"/>
      <c r="AC32" s="318"/>
    </row>
    <row r="33" spans="1:30">
      <c r="A33" s="70" t="s">
        <v>116</v>
      </c>
      <c r="C33" s="271" t="s">
        <v>325</v>
      </c>
      <c r="D33" s="271">
        <v>88316</v>
      </c>
      <c r="E33" s="272"/>
      <c r="F33" s="272"/>
      <c r="G33" s="273" t="s">
        <v>329</v>
      </c>
      <c r="H33" s="274" t="s">
        <v>327</v>
      </c>
      <c r="I33" s="302">
        <v>2.9167000000000001</v>
      </c>
      <c r="J33" s="303">
        <f>IF(OR(D33&lt;&gt;"",E33&lt;&gt;""),IFERROR(IF(C33="C",IFERROR(VLOOKUP(TRIM(_xlfn.NUMBERVALUE(D33)),'COMP.'!G:K,4,0),VLOOKUP((D33),'COMP.'!G:K,4,0)),VLOOKUP(E33,INSUMO!A:E,4,0)),""),"")</f>
        <v>22.26</v>
      </c>
      <c r="K33" s="304">
        <f>IF(OR(D33&lt;&gt;"",E33&lt;&gt;""),IFERROR(IF(C33="C",IFERROR(VLOOKUP(TRIM(_xlfn.NUMBERVALUE(D33)),'COMP.'!G:K,5,0),VLOOKUP(D33,'COMP.'!G:K,5,0)),VLOOKUP(E33,INSUMO!A:E,5,0)),""),"")</f>
        <v>24.08</v>
      </c>
      <c r="L33" s="304">
        <f>IF(C33="CPU",ROUND(SUMIF(A34:$A$224,F33,L34:$L$224),2),I33*J33)</f>
        <v>64.925742</v>
      </c>
      <c r="M33" s="304">
        <f>IF(C33="CPU",ROUND(SUMIF(A34:$A$224,F33,M34:$M$224),2),I33*K33)</f>
        <v>70.234136000000007</v>
      </c>
      <c r="N33" s="305" t="s">
        <v>328</v>
      </c>
      <c r="O33" s="306"/>
      <c r="P33" s="263"/>
      <c r="Q33" s="314">
        <v>20.76</v>
      </c>
      <c r="R33" s="263"/>
      <c r="S33" s="263"/>
      <c r="T33" s="263"/>
      <c r="U33" s="263"/>
      <c r="V33" s="263"/>
      <c r="W33" s="263"/>
      <c r="X33" s="309"/>
      <c r="Y33" s="317"/>
      <c r="Z33" s="70"/>
      <c r="AA33" s="319"/>
      <c r="AB33" s="70"/>
      <c r="AC33" s="318"/>
    </row>
    <row r="34" spans="1:30" ht="25.5">
      <c r="A34" s="70" t="s">
        <v>116</v>
      </c>
      <c r="C34" s="271" t="s">
        <v>18</v>
      </c>
      <c r="D34" s="271"/>
      <c r="E34" s="272">
        <v>1928</v>
      </c>
      <c r="F34" s="272"/>
      <c r="G34" s="273" t="s">
        <v>341</v>
      </c>
      <c r="H34" s="274" t="s">
        <v>342</v>
      </c>
      <c r="I34" s="302">
        <v>1</v>
      </c>
      <c r="J34" s="303">
        <f>IF(OR(D34&lt;&gt;"",E34&lt;&gt;""),IFERROR(IF(C34="C",IFERROR(VLOOKUP(TRIM(_xlfn.NUMBERVALUE(D34)),'COMP.'!G:K,4,0),VLOOKUP((D34),'COMP.'!G:K,4,0)),VLOOKUP(E34,INSUMO!A:E,4,0)),""),"")</f>
        <v>287.13</v>
      </c>
      <c r="K34" s="304">
        <f>IF(OR(D34&lt;&gt;"",E34&lt;&gt;""),IFERROR(IF(C34="C",IFERROR(VLOOKUP(TRIM(_xlfn.NUMBERVALUE(D34)),'COMP.'!G:K,5,0),VLOOKUP(D34,'COMP.'!G:K,5,0)),VLOOKUP(E34,INSUMO!A:E,5,0)),""),"")</f>
        <v>287.13</v>
      </c>
      <c r="L34" s="304">
        <f>IF(C34="CPU",ROUND(SUMIF(A35:$A$224,F34,L35:$L$224),2),I34*J34)</f>
        <v>287.13</v>
      </c>
      <c r="M34" s="304">
        <f>IF(C34="CPU",ROUND(SUMIF(A35:$A$224,F34,M35:$M$224),2),I34*K34)</f>
        <v>287.13</v>
      </c>
      <c r="N34" s="305" t="s">
        <v>343</v>
      </c>
      <c r="O34" s="306"/>
      <c r="P34" s="263"/>
      <c r="Q34" s="314">
        <v>346.8</v>
      </c>
      <c r="R34" s="263"/>
      <c r="S34" s="263"/>
      <c r="T34" s="263"/>
      <c r="U34" s="263"/>
      <c r="V34" s="263"/>
      <c r="W34" s="263"/>
      <c r="X34" s="309"/>
      <c r="Y34" s="317"/>
      <c r="Z34" s="70"/>
      <c r="AA34" s="319"/>
      <c r="AB34" s="70"/>
      <c r="AC34" s="318"/>
    </row>
    <row r="35" spans="1:30">
      <c r="A35" s="70" t="s">
        <v>116</v>
      </c>
      <c r="C35" s="271" t="s">
        <v>18</v>
      </c>
      <c r="D35" s="271"/>
      <c r="E35" s="272">
        <v>244</v>
      </c>
      <c r="F35" s="272"/>
      <c r="G35" s="273" t="s">
        <v>344</v>
      </c>
      <c r="H35" s="274" t="s">
        <v>342</v>
      </c>
      <c r="I35" s="302">
        <v>1</v>
      </c>
      <c r="J35" s="303">
        <f>IF(OR(D35&lt;&gt;"",E35&lt;&gt;""),IFERROR(IF(C35="C",IFERROR(VLOOKUP(TRIM(_xlfn.NUMBERVALUE(D35)),'COMP.'!G:K,4,0),VLOOKUP((D35),'COMP.'!G:K,4,0)),VLOOKUP(E35,INSUMO!A:E,4,0)),""),"")</f>
        <v>11.93</v>
      </c>
      <c r="K35" s="304">
        <f>IF(OR(D35&lt;&gt;"",E35&lt;&gt;""),IFERROR(IF(C35="C",IFERROR(VLOOKUP(TRIM(_xlfn.NUMBERVALUE(D35)),'COMP.'!G:K,5,0),VLOOKUP(D35,'COMP.'!G:K,5,0)),VLOOKUP(E35,INSUMO!A:E,5,0)),""),"")</f>
        <v>13.34</v>
      </c>
      <c r="L35" s="304">
        <f>IF(C35="CPU",ROUND(SUMIF(A36:$A$224,F35,L36:$L$224),2),I35*J35)</f>
        <v>11.93</v>
      </c>
      <c r="M35" s="304">
        <f>IF(C35="CPU",ROUND(SUMIF(A36:$A$224,F35,M36:$M$224),2),I35*K35)</f>
        <v>13.34</v>
      </c>
      <c r="N35" s="305" t="s">
        <v>343</v>
      </c>
      <c r="O35" s="306"/>
      <c r="P35" s="263"/>
      <c r="Q35" s="314">
        <v>3648.86</v>
      </c>
      <c r="R35" s="263"/>
      <c r="S35" s="263"/>
      <c r="T35" s="263"/>
      <c r="U35" s="263"/>
      <c r="V35" s="263"/>
      <c r="W35" s="263"/>
      <c r="X35" s="309"/>
      <c r="Y35" s="317"/>
      <c r="Z35" s="70"/>
      <c r="AA35" s="319"/>
      <c r="AB35" s="70"/>
      <c r="AC35" s="318"/>
    </row>
    <row r="36" spans="1:30" s="252" customFormat="1" ht="39.75" customHeight="1">
      <c r="A36" s="252" t="s">
        <v>133</v>
      </c>
      <c r="C36" s="269" t="s">
        <v>74</v>
      </c>
      <c r="D36" s="269"/>
      <c r="E36" s="269"/>
      <c r="F36" s="269" t="s">
        <v>133</v>
      </c>
      <c r="G36" s="270" t="s">
        <v>134</v>
      </c>
      <c r="H36" s="269" t="s">
        <v>118</v>
      </c>
      <c r="I36" s="297"/>
      <c r="J36" s="298" t="str">
        <f>IF(OR(D36&lt;&gt;"",E36&lt;&gt;""),IFERROR(IF(C36="C",IFERROR(VLOOKUP(TRIM(_xlfn.NUMBERVALUE(D36)),'COMP.'!G:K,4,0),VLOOKUP((D36),'COMP.'!G:K,4,0)),VLOOKUP(E36,INSUMO!A:E,4,0)),""),"")</f>
        <v/>
      </c>
      <c r="K36" s="299" t="str">
        <f>IF(OR(D36&lt;&gt;"",E36&lt;&gt;""),IFERROR(IF(C36="C",IFERROR(VLOOKUP(TRIM(_xlfn.NUMBERVALUE(D36)),'COMP.'!G:K,5,0),VLOOKUP(D36,'COMP.'!G:K,5,0)),VLOOKUP(E36,INSUMO!A:E,5,0)),""),"")</f>
        <v/>
      </c>
      <c r="L36" s="299">
        <f>IF(C36="CPU",ROUND(SUMIF(A37:$A$224,F36,L37:$L$224),2),I36*J36)</f>
        <v>1532.5</v>
      </c>
      <c r="M36" s="299">
        <f>IF(C36="CPU",ROUND(SUMIF(A37:$A$224,F36,M37:$M$224),2),I36*K36)</f>
        <v>1551.55</v>
      </c>
      <c r="N36" s="269" t="s">
        <v>340</v>
      </c>
      <c r="O36" s="300"/>
      <c r="P36" s="301"/>
      <c r="Q36" s="311"/>
      <c r="R36" s="301"/>
      <c r="S36" s="301"/>
      <c r="T36" s="301"/>
      <c r="U36" s="301"/>
      <c r="V36" s="301"/>
      <c r="W36" s="301"/>
      <c r="X36" s="313"/>
      <c r="Y36" s="320"/>
      <c r="AA36" s="321"/>
      <c r="AC36" s="321"/>
      <c r="AD36" s="322"/>
    </row>
    <row r="37" spans="1:30">
      <c r="A37" s="70" t="s">
        <v>133</v>
      </c>
      <c r="C37" s="271" t="s">
        <v>325</v>
      </c>
      <c r="D37" s="271">
        <v>88309</v>
      </c>
      <c r="E37" s="272"/>
      <c r="F37" s="272"/>
      <c r="G37" s="273" t="s">
        <v>326</v>
      </c>
      <c r="H37" s="274" t="s">
        <v>327</v>
      </c>
      <c r="I37" s="302">
        <v>4.375</v>
      </c>
      <c r="J37" s="303">
        <f>IF(OR(D37&lt;&gt;"",E37&lt;&gt;""),IFERROR(IF(C37="C",IFERROR(VLOOKUP(TRIM(_xlfn.NUMBERVALUE(D37)),'COMP.'!G:K,4,0),VLOOKUP((D37),'COMP.'!G:K,4,0)),VLOOKUP(E37,INSUMO!A:E,4,0)),""),"")</f>
        <v>27.42</v>
      </c>
      <c r="K37" s="304">
        <f>IF(OR(D37&lt;&gt;"",E37&lt;&gt;""),IFERROR(IF(C37="C",IFERROR(VLOOKUP(TRIM(_xlfn.NUMBERVALUE(D37)),'COMP.'!G:K,5,0),VLOOKUP(D37,'COMP.'!G:K,5,0)),VLOOKUP(E37,INSUMO!A:E,5,0)),""),"")</f>
        <v>29.85</v>
      </c>
      <c r="L37" s="304">
        <f>IF(C37="CPU",ROUND(SUMIF(A38:$A$224,F37,L38:$L$224),2),I37*J37)</f>
        <v>119.96250000000001</v>
      </c>
      <c r="M37" s="304">
        <f>IF(C37="CPU",ROUND(SUMIF(A38:$A$224,F37,M38:$M$224),2),I37*K37)</f>
        <v>130.59375</v>
      </c>
      <c r="N37" s="305" t="s">
        <v>328</v>
      </c>
      <c r="O37" s="306"/>
      <c r="P37" s="79"/>
      <c r="Q37" s="314">
        <v>27.32</v>
      </c>
      <c r="R37" s="263"/>
      <c r="S37" s="263"/>
      <c r="T37" s="263"/>
      <c r="U37" s="263"/>
      <c r="V37" s="263"/>
      <c r="W37" s="263"/>
      <c r="X37" s="309"/>
      <c r="Y37" s="317"/>
      <c r="Z37" s="70"/>
      <c r="AA37" s="319"/>
      <c r="AB37" s="70"/>
      <c r="AC37" s="318"/>
    </row>
    <row r="38" spans="1:30">
      <c r="A38" s="70" t="s">
        <v>133</v>
      </c>
      <c r="C38" s="271" t="s">
        <v>325</v>
      </c>
      <c r="D38" s="271">
        <v>88316</v>
      </c>
      <c r="E38" s="272"/>
      <c r="F38" s="272"/>
      <c r="G38" s="273" t="s">
        <v>329</v>
      </c>
      <c r="H38" s="274" t="s">
        <v>327</v>
      </c>
      <c r="I38" s="302">
        <v>1.45835</v>
      </c>
      <c r="J38" s="303">
        <f>IF(OR(D38&lt;&gt;"",E38&lt;&gt;""),IFERROR(IF(C38="C",IFERROR(VLOOKUP(TRIM(_xlfn.NUMBERVALUE(D38)),'COMP.'!G:K,4,0),VLOOKUP((D38),'COMP.'!G:K,4,0)),VLOOKUP(E38,INSUMO!A:E,4,0)),""),"")</f>
        <v>22.26</v>
      </c>
      <c r="K38" s="304">
        <f>IF(OR(D38&lt;&gt;"",E38&lt;&gt;""),IFERROR(IF(C38="C",IFERROR(VLOOKUP(TRIM(_xlfn.NUMBERVALUE(D38)),'COMP.'!G:K,5,0),VLOOKUP(D38,'COMP.'!G:K,5,0)),VLOOKUP(E38,INSUMO!A:E,5,0)),""),"")</f>
        <v>24.08</v>
      </c>
      <c r="L38" s="304">
        <f>IF(C38="CPU",ROUND(SUMIF(A39:$A$224,F38,L39:$L$224),2),I38*J38)</f>
        <v>32.462871</v>
      </c>
      <c r="M38" s="304">
        <f>IF(C38="CPU",ROUND(SUMIF(A39:$A$224,F38,M39:$M$224),2),I38*K38)</f>
        <v>35.117068000000003</v>
      </c>
      <c r="N38" s="305" t="s">
        <v>328</v>
      </c>
      <c r="O38" s="306"/>
      <c r="P38" s="79"/>
      <c r="Q38" s="314">
        <v>20.76</v>
      </c>
      <c r="R38" s="263"/>
      <c r="S38" s="263"/>
      <c r="T38" s="263"/>
      <c r="U38" s="263"/>
      <c r="V38" s="263"/>
      <c r="W38" s="263"/>
      <c r="X38" s="309"/>
      <c r="Y38" s="317"/>
      <c r="Z38" s="70"/>
      <c r="AA38" s="319"/>
      <c r="AB38" s="70"/>
      <c r="AC38" s="318"/>
    </row>
    <row r="39" spans="1:30" ht="51">
      <c r="A39" s="70" t="s">
        <v>133</v>
      </c>
      <c r="C39" s="271" t="s">
        <v>18</v>
      </c>
      <c r="D39" s="271"/>
      <c r="E39" s="272">
        <v>10527</v>
      </c>
      <c r="F39" s="272"/>
      <c r="G39" s="273" t="s">
        <v>345</v>
      </c>
      <c r="H39" s="274" t="s">
        <v>346</v>
      </c>
      <c r="I39" s="302">
        <v>1.9449999999999999E-2</v>
      </c>
      <c r="J39" s="303">
        <f>IF(OR(D39&lt;&gt;"",E39&lt;&gt;""),IFERROR(IF(C39="C",IFERROR(VLOOKUP(TRIM(_xlfn.NUMBERVALUE(D39)),'COMP.'!G:K,4,0),VLOOKUP((D39),'COMP.'!G:K,4,0)),VLOOKUP(E39,INSUMO!A:E,4,0)),""),"")</f>
        <v>28</v>
      </c>
      <c r="K39" s="304">
        <f>IF(OR(D39&lt;&gt;"",E39&lt;&gt;""),IFERROR(IF(C39="C",IFERROR(VLOOKUP(TRIM(_xlfn.NUMBERVALUE(D39)),'COMP.'!G:K,5,0),VLOOKUP(D39,'COMP.'!G:K,5,0)),VLOOKUP(E39,INSUMO!A:E,5,0)),""),"")</f>
        <v>28</v>
      </c>
      <c r="L39" s="304">
        <f>IF(C39="CPU",ROUND(SUMIF(A40:$A$224,F39,L40:$L$224),2),I39*J39)</f>
        <v>0.54459999999999997</v>
      </c>
      <c r="M39" s="304">
        <f>IF(C39="CPU",ROUND(SUMIF(A40:$A$224,F39,M40:$M$224),2),I39*K39)</f>
        <v>0.54459999999999997</v>
      </c>
      <c r="N39" s="305" t="s">
        <v>324</v>
      </c>
      <c r="O39" s="306"/>
      <c r="P39" s="79"/>
      <c r="Q39" s="314">
        <v>20</v>
      </c>
      <c r="R39" s="263"/>
      <c r="S39" s="263"/>
      <c r="T39" s="263"/>
      <c r="U39" s="263"/>
      <c r="V39" s="263"/>
      <c r="W39" s="263"/>
      <c r="X39" s="309"/>
      <c r="Y39" s="317"/>
      <c r="Z39" s="70"/>
      <c r="AA39" s="319"/>
      <c r="AB39" s="70"/>
      <c r="AC39" s="318"/>
    </row>
    <row r="40" spans="1:30" ht="38.25">
      <c r="A40" s="70" t="s">
        <v>133</v>
      </c>
      <c r="C40" s="271" t="s">
        <v>18</v>
      </c>
      <c r="D40" s="271"/>
      <c r="E40" s="272">
        <v>25400</v>
      </c>
      <c r="F40" s="272"/>
      <c r="G40" s="273" t="s">
        <v>347</v>
      </c>
      <c r="H40" s="274" t="s">
        <v>348</v>
      </c>
      <c r="I40" s="302">
        <v>0.5</v>
      </c>
      <c r="J40" s="303">
        <f>IF(OR(D40&lt;&gt;"",E40&lt;&gt;""),IFERROR(IF(C40="C",IFERROR(VLOOKUP(TRIM(_xlfn.NUMBERVALUE(D40)),'COMP.'!G:K,4,0),VLOOKUP((D40),'COMP.'!G:K,4,0)),VLOOKUP(E40,INSUMO!A:E,4,0)),""),"")</f>
        <v>2587.67</v>
      </c>
      <c r="K40" s="304">
        <f>IF(OR(D40&lt;&gt;"",E40&lt;&gt;""),IFERROR(IF(C40="C",IFERROR(VLOOKUP(TRIM(_xlfn.NUMBERVALUE(D40)),'COMP.'!G:K,5,0),VLOOKUP(D40,'COMP.'!G:K,5,0)),VLOOKUP(E40,INSUMO!A:E,5,0)),""),"")</f>
        <v>2587.67</v>
      </c>
      <c r="L40" s="304">
        <f>IF(C40="CPU",ROUND(SUMIF(A41:$A$224,F40,L41:$L$224),2),I40*J40)</f>
        <v>1293.835</v>
      </c>
      <c r="M40" s="304">
        <f>IF(C40="CPU",ROUND(SUMIF(A41:$A$224,F40,M41:$M$224),2),I40*K40)</f>
        <v>1293.835</v>
      </c>
      <c r="N40" s="305" t="s">
        <v>324</v>
      </c>
      <c r="O40" s="306"/>
      <c r="P40" s="79"/>
      <c r="Q40" s="314">
        <v>2823.97</v>
      </c>
      <c r="R40" s="263"/>
      <c r="S40" s="263"/>
      <c r="T40" s="263"/>
      <c r="U40" s="263"/>
      <c r="V40" s="263"/>
      <c r="W40" s="263"/>
      <c r="X40" s="309"/>
      <c r="Y40" s="317"/>
      <c r="Z40" s="70"/>
      <c r="AA40" s="319"/>
      <c r="AB40" s="70"/>
      <c r="AC40" s="318"/>
    </row>
    <row r="41" spans="1:30" ht="38.25">
      <c r="A41" s="70" t="s">
        <v>133</v>
      </c>
      <c r="C41" s="271" t="s">
        <v>18</v>
      </c>
      <c r="D41" s="271"/>
      <c r="E41" s="272">
        <v>2522</v>
      </c>
      <c r="F41" s="272"/>
      <c r="G41" s="273" t="s">
        <v>349</v>
      </c>
      <c r="H41" s="274" t="s">
        <v>118</v>
      </c>
      <c r="I41" s="302">
        <v>1</v>
      </c>
      <c r="J41" s="303">
        <f>IF(OR(D41&lt;&gt;"",E41&lt;&gt;""),IFERROR(IF(C41="C",IFERROR(VLOOKUP(TRIM(_xlfn.NUMBERVALUE(D41)),'COMP.'!G:K,4,0),VLOOKUP((D41),'COMP.'!G:K,4,0)),VLOOKUP(E41,INSUMO!A:E,4,0)),""),"")</f>
        <v>17.21</v>
      </c>
      <c r="K41" s="304">
        <f>IF(OR(D41&lt;&gt;"",E41&lt;&gt;""),IFERROR(IF(C41="C",IFERROR(VLOOKUP(TRIM(_xlfn.NUMBERVALUE(D41)),'COMP.'!G:K,5,0),VLOOKUP(D41,'COMP.'!G:K,5,0)),VLOOKUP(E41,INSUMO!A:E,5,0)),""),"")</f>
        <v>17.21</v>
      </c>
      <c r="L41" s="304">
        <f>IF(C41="CPU",ROUND(SUMIF(A42:$A$224,F41,L42:$L$224),2),I41*J41)</f>
        <v>17.21</v>
      </c>
      <c r="M41" s="304">
        <f>IF(C41="CPU",ROUND(SUMIF(A42:$A$224,F41,M42:$M$224),2),I41*K41)</f>
        <v>17.21</v>
      </c>
      <c r="N41" s="305" t="s">
        <v>343</v>
      </c>
      <c r="O41" s="306"/>
      <c r="P41" s="79"/>
      <c r="Q41" s="314">
        <v>1779.16</v>
      </c>
      <c r="R41" s="263"/>
      <c r="S41" s="263"/>
      <c r="T41" s="263"/>
      <c r="U41" s="263"/>
      <c r="V41" s="263"/>
      <c r="W41" s="263"/>
      <c r="X41" s="309"/>
      <c r="Y41" s="317"/>
      <c r="Z41" s="70"/>
      <c r="AA41" s="319"/>
      <c r="AB41" s="70"/>
      <c r="AC41" s="318"/>
    </row>
    <row r="42" spans="1:30" ht="25.5">
      <c r="A42" s="70" t="s">
        <v>133</v>
      </c>
      <c r="C42" s="271" t="s">
        <v>325</v>
      </c>
      <c r="D42" s="271">
        <v>97064</v>
      </c>
      <c r="E42" s="272"/>
      <c r="F42" s="272"/>
      <c r="G42" s="273" t="s">
        <v>350</v>
      </c>
      <c r="H42" s="274" t="s">
        <v>102</v>
      </c>
      <c r="I42" s="302">
        <v>3</v>
      </c>
      <c r="J42" s="303">
        <f>IF(OR(D42&lt;&gt;"",E42&lt;&gt;""),IFERROR(IF(C42="C",IFERROR(VLOOKUP(TRIM(_xlfn.NUMBERVALUE(D42)),'COMP.'!G:K,4,0),VLOOKUP((D42),'COMP.'!G:K,4,0)),VLOOKUP(E42,INSUMO!A:E,4,0)),""),"")</f>
        <v>22.83</v>
      </c>
      <c r="K42" s="304">
        <f>IF(OR(D42&lt;&gt;"",E42&lt;&gt;""),IFERROR(IF(C42="C",IFERROR(VLOOKUP(TRIM(_xlfn.NUMBERVALUE(D42)),'COMP.'!G:K,5,0),VLOOKUP(D42,'COMP.'!G:K,5,0)),VLOOKUP(E42,INSUMO!A:E,5,0)),""),"")</f>
        <v>24.75</v>
      </c>
      <c r="L42" s="304">
        <f>IF(C42="CPU",ROUND(SUMIF(A43:$A$224,F42,L43:$L$224),2),I42*J42)</f>
        <v>68.489999999999995</v>
      </c>
      <c r="M42" s="304">
        <f>IF(C42="CPU",ROUND(SUMIF(A43:$A$224,F42,M43:$M$224),2),I42*K42)</f>
        <v>74.25</v>
      </c>
      <c r="N42" s="305" t="s">
        <v>328</v>
      </c>
      <c r="O42" s="306"/>
      <c r="P42" s="79"/>
      <c r="Q42" s="314">
        <v>18.350000000000001</v>
      </c>
      <c r="R42" s="263"/>
      <c r="S42" s="263"/>
      <c r="T42" s="263"/>
      <c r="U42" s="263"/>
      <c r="V42" s="263"/>
      <c r="W42" s="263"/>
      <c r="X42" s="309"/>
      <c r="Y42" s="317"/>
      <c r="Z42" s="70"/>
      <c r="AA42" s="319"/>
      <c r="AB42" s="70"/>
      <c r="AC42" s="318"/>
    </row>
    <row r="43" spans="1:30" s="252" customFormat="1" ht="28.5" customHeight="1">
      <c r="A43" s="252" t="s">
        <v>100</v>
      </c>
      <c r="C43" s="269" t="s">
        <v>74</v>
      </c>
      <c r="D43" s="269"/>
      <c r="E43" s="269"/>
      <c r="F43" s="269" t="s">
        <v>100</v>
      </c>
      <c r="G43" s="270" t="s">
        <v>101</v>
      </c>
      <c r="H43" s="269" t="s">
        <v>102</v>
      </c>
      <c r="I43" s="297"/>
      <c r="J43" s="298" t="str">
        <f>IF(OR(D43&lt;&gt;"",E43&lt;&gt;""),IFERROR(IF(C43="C",IFERROR(VLOOKUP(TRIM(_xlfn.NUMBERVALUE(D43)),'COMP.'!G:K,4,0),VLOOKUP((D43),'COMP.'!G:K,4,0)),VLOOKUP(E43,INSUMO!A:E,4,0)),""),"")</f>
        <v/>
      </c>
      <c r="K43" s="299" t="str">
        <f>IF(OR(D43&lt;&gt;"",E43&lt;&gt;""),IFERROR(IF(C43="C",IFERROR(VLOOKUP(TRIM(_xlfn.NUMBERVALUE(D43)),'COMP.'!G:K,5,0),VLOOKUP(D43,'COMP.'!G:K,5,0)),VLOOKUP(E43,INSUMO!A:E,5,0)),""),"")</f>
        <v/>
      </c>
      <c r="L43" s="299">
        <f>IF(C43="CPU",ROUND(SUMIF(A44:$A$224,F43,L44:$L$224),2),I43*J43)</f>
        <v>173.15</v>
      </c>
      <c r="M43" s="299">
        <f>IF(C43="CPU",ROUND(SUMIF(A44:$A$224,F43,M44:$M$224),2),I43*K43)</f>
        <v>178.52</v>
      </c>
      <c r="N43" s="269" t="s">
        <v>351</v>
      </c>
      <c r="O43" s="300"/>
      <c r="P43" s="301"/>
      <c r="Q43" s="311"/>
      <c r="R43" s="301"/>
      <c r="S43" s="301"/>
      <c r="T43" s="301"/>
      <c r="U43" s="301"/>
      <c r="V43" s="301"/>
      <c r="W43" s="301"/>
      <c r="X43" s="313"/>
      <c r="Y43" s="320"/>
      <c r="AA43" s="321"/>
      <c r="AC43" s="321"/>
      <c r="AD43" s="322"/>
    </row>
    <row r="44" spans="1:30">
      <c r="A44" s="70" t="s">
        <v>100</v>
      </c>
      <c r="C44" s="271" t="s">
        <v>325</v>
      </c>
      <c r="D44" s="271">
        <v>88309</v>
      </c>
      <c r="E44" s="272"/>
      <c r="F44" s="272"/>
      <c r="G44" s="273" t="s">
        <v>326</v>
      </c>
      <c r="H44" s="274" t="s">
        <v>327</v>
      </c>
      <c r="I44" s="302">
        <v>1.103</v>
      </c>
      <c r="J44" s="303">
        <f>IF(OR(D44&lt;&gt;"",E44&lt;&gt;""),IFERROR(IF(C44="C",IFERROR(VLOOKUP(TRIM(_xlfn.NUMBERVALUE(D44)),'COMP.'!G:K,4,0),VLOOKUP((D44),'COMP.'!G:K,4,0)),VLOOKUP(E44,INSUMO!A:E,4,0)),""),"")</f>
        <v>27.42</v>
      </c>
      <c r="K44" s="304">
        <f>IF(OR(D44&lt;&gt;"",E44&lt;&gt;""),IFERROR(IF(C44="C",IFERROR(VLOOKUP(TRIM(_xlfn.NUMBERVALUE(D44)),'COMP.'!G:K,5,0),VLOOKUP(D44,'COMP.'!G:K,5,0)),VLOOKUP(E44,INSUMO!A:E,5,0)),""),"")</f>
        <v>29.85</v>
      </c>
      <c r="L44" s="304">
        <f>IF(C44="CPU",ROUND(SUMIF(A45:$A$224,F44,L45:$L$224),2),I44*J44)</f>
        <v>30.244260000000001</v>
      </c>
      <c r="M44" s="304">
        <f>IF(C44="CPU",ROUND(SUMIF(A45:$A$224,F44,M45:$M$224),2),I44*K44)</f>
        <v>32.924550000000004</v>
      </c>
      <c r="N44" s="305" t="s">
        <v>328</v>
      </c>
      <c r="O44" s="306"/>
      <c r="P44" s="263"/>
      <c r="Q44" s="314">
        <v>27.32</v>
      </c>
      <c r="R44" s="263"/>
      <c r="S44" s="263"/>
      <c r="T44" s="263"/>
      <c r="U44" s="263"/>
      <c r="V44" s="263"/>
      <c r="W44" s="263"/>
      <c r="X44" s="309"/>
      <c r="Y44" s="317"/>
      <c r="Z44" s="70"/>
      <c r="AA44" s="319"/>
      <c r="AB44" s="70"/>
      <c r="AC44" s="318"/>
    </row>
    <row r="45" spans="1:30">
      <c r="A45" s="70" t="s">
        <v>100</v>
      </c>
      <c r="C45" s="271" t="s">
        <v>325</v>
      </c>
      <c r="D45" s="271">
        <v>88316</v>
      </c>
      <c r="E45" s="272"/>
      <c r="F45" s="272"/>
      <c r="G45" s="273" t="s">
        <v>329</v>
      </c>
      <c r="H45" s="274" t="s">
        <v>327</v>
      </c>
      <c r="I45" s="302">
        <v>1.33</v>
      </c>
      <c r="J45" s="303">
        <f>IF(OR(D45&lt;&gt;"",E45&lt;&gt;""),IFERROR(IF(C45="C",IFERROR(VLOOKUP(TRIM(_xlfn.NUMBERVALUE(D45)),'COMP.'!G:K,4,0),VLOOKUP((D45),'COMP.'!G:K,4,0)),VLOOKUP(E45,INSUMO!A:E,4,0)),""),"")</f>
        <v>22.26</v>
      </c>
      <c r="K45" s="304">
        <f>IF(OR(D45&lt;&gt;"",E45&lt;&gt;""),IFERROR(IF(C45="C",IFERROR(VLOOKUP(TRIM(_xlfn.NUMBERVALUE(D45)),'COMP.'!G:K,5,0),VLOOKUP(D45,'COMP.'!G:K,5,0)),VLOOKUP(E45,INSUMO!A:E,5,0)),""),"")</f>
        <v>24.08</v>
      </c>
      <c r="L45" s="304">
        <f>IF(C45="CPU",ROUND(SUMIF(A46:$A$224,F45,L46:$L$224),2),I45*J45)</f>
        <v>29.605799999999999</v>
      </c>
      <c r="M45" s="304">
        <f>IF(C45="CPU",ROUND(SUMIF(A46:$A$224,F45,M46:$M$224),2),I45*K45)</f>
        <v>32.026400000000002</v>
      </c>
      <c r="N45" s="305" t="s">
        <v>328</v>
      </c>
      <c r="O45" s="306"/>
      <c r="P45" s="263"/>
      <c r="Q45" s="314">
        <v>20.76</v>
      </c>
      <c r="R45" s="263"/>
      <c r="S45" s="263"/>
      <c r="T45" s="263"/>
      <c r="U45" s="263"/>
      <c r="V45" s="263"/>
      <c r="W45" s="263"/>
      <c r="X45" s="309"/>
      <c r="Y45" s="317"/>
      <c r="Z45" s="70"/>
      <c r="AA45" s="319"/>
      <c r="AB45" s="70"/>
      <c r="AC45" s="318"/>
    </row>
    <row r="46" spans="1:30" ht="25.5">
      <c r="A46" s="70" t="s">
        <v>100</v>
      </c>
      <c r="C46" s="271" t="s">
        <v>18</v>
      </c>
      <c r="D46" s="271"/>
      <c r="E46" s="272">
        <v>7696</v>
      </c>
      <c r="F46" s="272"/>
      <c r="G46" s="273" t="s">
        <v>352</v>
      </c>
      <c r="H46" s="274" t="s">
        <v>353</v>
      </c>
      <c r="I46" s="302">
        <v>1.4</v>
      </c>
      <c r="J46" s="303">
        <f>IF(OR(D46&lt;&gt;"",E46&lt;&gt;""),IFERROR(IF(C46="C",IFERROR(VLOOKUP(TRIM(_xlfn.NUMBERVALUE(D46)),'COMP.'!G:K,4,0),VLOOKUP((D46),'COMP.'!G:K,4,0)),VLOOKUP(E46,INSUMO!A:E,4,0)),""),"")</f>
        <v>66.23</v>
      </c>
      <c r="K46" s="304">
        <f>IF(OR(D46&lt;&gt;"",E46&lt;&gt;""),IFERROR(IF(C46="C",IFERROR(VLOOKUP(TRIM(_xlfn.NUMBERVALUE(D46)),'COMP.'!G:K,5,0),VLOOKUP(D46,'COMP.'!G:K,5,0)),VLOOKUP(E46,INSUMO!A:E,5,0)),""),"")</f>
        <v>66.23</v>
      </c>
      <c r="L46" s="304">
        <f>IF(C46="CPU",ROUND(SUMIF(A47:$A$224,F46,L47:$L$224),2),I46*J46)</f>
        <v>92.721999999999994</v>
      </c>
      <c r="M46" s="304">
        <f>IF(C46="CPU",ROUND(SUMIF(A47:$A$224,F46,M47:$M$224),2),I46*K46)</f>
        <v>92.721999999999994</v>
      </c>
      <c r="N46" s="305" t="s">
        <v>324</v>
      </c>
      <c r="O46" s="306"/>
      <c r="P46" s="263"/>
      <c r="Q46" s="314">
        <v>74.069999999999993</v>
      </c>
      <c r="R46" s="263"/>
      <c r="S46" s="263"/>
      <c r="T46" s="263"/>
      <c r="U46" s="263"/>
      <c r="V46" s="263"/>
      <c r="W46" s="263"/>
      <c r="X46" s="309"/>
      <c r="Y46" s="317"/>
      <c r="Z46" s="70"/>
      <c r="AA46" s="319"/>
      <c r="AB46" s="70"/>
      <c r="AC46" s="318"/>
    </row>
    <row r="47" spans="1:30" ht="38.25">
      <c r="A47" s="70" t="s">
        <v>100</v>
      </c>
      <c r="C47" s="271" t="s">
        <v>325</v>
      </c>
      <c r="D47" s="271">
        <v>94970</v>
      </c>
      <c r="E47" s="272"/>
      <c r="F47" s="272"/>
      <c r="G47" s="273" t="s">
        <v>354</v>
      </c>
      <c r="H47" s="274" t="s">
        <v>63</v>
      </c>
      <c r="I47" s="302">
        <v>4.3999999999999997E-2</v>
      </c>
      <c r="J47" s="303">
        <f>IF(OR(D47&lt;&gt;"",E47&lt;&gt;""),IFERROR(IF(C47="C",IFERROR(VLOOKUP(TRIM(_xlfn.NUMBERVALUE(D47)),'COMP.'!G:K,4,0),VLOOKUP((D47),'COMP.'!G:K,4,0)),VLOOKUP(E47,INSUMO!A:E,4,0)),""),"")</f>
        <v>467.73</v>
      </c>
      <c r="K47" s="304">
        <f>IF(OR(D47&lt;&gt;"",E47&lt;&gt;""),IFERROR(IF(C47="C",IFERROR(VLOOKUP(TRIM(_xlfn.NUMBERVALUE(D47)),'COMP.'!G:K,5,0),VLOOKUP(D47,'COMP.'!G:K,5,0)),VLOOKUP(E47,INSUMO!A:E,5,0)),""),"")</f>
        <v>473.69</v>
      </c>
      <c r="L47" s="304">
        <f>IF(C47="CPU",ROUND(SUMIF(A48:$A$224,F47,L48:$L$224),2),I47*J47)</f>
        <v>20.580120000000001</v>
      </c>
      <c r="M47" s="304">
        <f>IF(C47="CPU",ROUND(SUMIF(A48:$A$224,F47,M48:$M$224),2),I47*K47)</f>
        <v>20.842359999999999</v>
      </c>
      <c r="N47" s="305" t="s">
        <v>328</v>
      </c>
      <c r="O47" s="306"/>
      <c r="P47" s="263"/>
      <c r="Q47" s="314">
        <v>524.85</v>
      </c>
      <c r="R47" s="263"/>
      <c r="S47" s="263"/>
      <c r="T47" s="263"/>
      <c r="U47" s="263"/>
      <c r="V47" s="263"/>
      <c r="W47" s="263"/>
      <c r="X47" s="309"/>
      <c r="Y47" s="317"/>
      <c r="Z47" s="70"/>
      <c r="AA47" s="319"/>
      <c r="AB47" s="70"/>
      <c r="AC47" s="318"/>
    </row>
    <row r="48" spans="1:30" s="252" customFormat="1" ht="43.5" customHeight="1">
      <c r="A48" s="252" t="s">
        <v>88</v>
      </c>
      <c r="C48" s="269" t="s">
        <v>74</v>
      </c>
      <c r="D48" s="269"/>
      <c r="E48" s="269"/>
      <c r="F48" s="269" t="s">
        <v>88</v>
      </c>
      <c r="G48" s="270" t="s">
        <v>89</v>
      </c>
      <c r="H48" s="269" t="s">
        <v>66</v>
      </c>
      <c r="I48" s="297"/>
      <c r="J48" s="298" t="str">
        <f>IF(OR(D48&lt;&gt;"",E48&lt;&gt;""),IFERROR(IF(C48="C",IFERROR(VLOOKUP(TRIM(_xlfn.NUMBERVALUE(D48)),'COMP.'!G:K,4,0),VLOOKUP((D48),'COMP.'!G:K,4,0)),VLOOKUP(E48,INSUMO!A:E,4,0)),""),"")</f>
        <v/>
      </c>
      <c r="K48" s="299" t="str">
        <f>IF(OR(D48&lt;&gt;"",E48&lt;&gt;""),IFERROR(IF(C48="C",IFERROR(VLOOKUP(TRIM(_xlfn.NUMBERVALUE(D48)),'COMP.'!G:K,5,0),VLOOKUP(D48,'COMP.'!G:K,5,0)),VLOOKUP(E48,INSUMO!A:E,5,0)),""),"")</f>
        <v/>
      </c>
      <c r="L48" s="299">
        <f>IF(C48="CPU",ROUND(SUMIF(A49:$A$224,F48,L49:$L$224),2),I48*J48)</f>
        <v>49.76</v>
      </c>
      <c r="M48" s="299">
        <f>IF(C48="CPU",ROUND(SUMIF(A49:$A$224,F48,M49:$M$224),2),I48*K48)</f>
        <v>51.35</v>
      </c>
      <c r="N48" s="269" t="s">
        <v>355</v>
      </c>
      <c r="O48" s="300"/>
      <c r="P48" s="301"/>
      <c r="Q48" s="311"/>
      <c r="R48" s="301"/>
      <c r="S48" s="301"/>
      <c r="T48" s="301"/>
      <c r="U48" s="301"/>
      <c r="V48" s="301"/>
      <c r="W48" s="301"/>
      <c r="X48" s="313"/>
      <c r="Y48" s="320"/>
      <c r="AA48" s="321"/>
      <c r="AC48" s="321"/>
      <c r="AD48" s="322"/>
    </row>
    <row r="49" spans="1:30">
      <c r="A49" s="70" t="s">
        <v>88</v>
      </c>
      <c r="C49" s="271" t="s">
        <v>325</v>
      </c>
      <c r="D49" s="271">
        <v>88309</v>
      </c>
      <c r="E49" s="272"/>
      <c r="F49" s="272"/>
      <c r="G49" s="273" t="s">
        <v>326</v>
      </c>
      <c r="H49" s="274" t="s">
        <v>327</v>
      </c>
      <c r="I49" s="302">
        <v>0.14829999999999999</v>
      </c>
      <c r="J49" s="303">
        <f>IF(OR(D49&lt;&gt;"",E49&lt;&gt;""),IFERROR(IF(C49="C",IFERROR(VLOOKUP(TRIM(_xlfn.NUMBERVALUE(D49)),'COMP.'!G:K,4,0),VLOOKUP((D49),'COMP.'!G:K,4,0)),VLOOKUP(E49,INSUMO!A:E,4,0)),""),"")</f>
        <v>27.42</v>
      </c>
      <c r="K49" s="304">
        <f>IF(OR(D49&lt;&gt;"",E49&lt;&gt;""),IFERROR(IF(C49="C",IFERROR(VLOOKUP(TRIM(_xlfn.NUMBERVALUE(D49)),'COMP.'!G:K,5,0),VLOOKUP(D49,'COMP.'!G:K,5,0)),VLOOKUP(E49,INSUMO!A:E,5,0)),""),"")</f>
        <v>29.85</v>
      </c>
      <c r="L49" s="304">
        <f>IF(C49="CPU",ROUND(SUMIF(A50:$A$224,F49,L50:$L$224),2),I49*J49)</f>
        <v>4.0663859999999996</v>
      </c>
      <c r="M49" s="304">
        <f>IF(C49="CPU",ROUND(SUMIF(A50:$A$224,F49,M50:$M$224),2),I49*K49)</f>
        <v>4.426755</v>
      </c>
      <c r="N49" s="305" t="s">
        <v>328</v>
      </c>
      <c r="O49" s="306"/>
      <c r="P49" s="263"/>
      <c r="Q49" s="314">
        <v>27.32</v>
      </c>
      <c r="R49" s="263"/>
      <c r="S49" s="263"/>
      <c r="T49" s="263"/>
      <c r="U49" s="263"/>
      <c r="V49" s="263"/>
      <c r="W49" s="263"/>
      <c r="X49" s="309"/>
      <c r="Y49" s="317"/>
      <c r="Z49" s="70"/>
      <c r="AA49" s="319"/>
      <c r="AB49" s="70"/>
      <c r="AC49" s="318"/>
    </row>
    <row r="50" spans="1:30">
      <c r="A50" s="70" t="s">
        <v>88</v>
      </c>
      <c r="C50" s="271" t="s">
        <v>325</v>
      </c>
      <c r="D50" s="271">
        <v>88316</v>
      </c>
      <c r="E50" s="272"/>
      <c r="F50" s="272"/>
      <c r="G50" s="273" t="s">
        <v>329</v>
      </c>
      <c r="H50" s="274" t="s">
        <v>327</v>
      </c>
      <c r="I50" s="302">
        <v>0.24590000000000001</v>
      </c>
      <c r="J50" s="303">
        <f>IF(OR(D50&lt;&gt;"",E50&lt;&gt;""),IFERROR(IF(C50="C",IFERROR(VLOOKUP(TRIM(_xlfn.NUMBERVALUE(D50)),'COMP.'!G:K,4,0),VLOOKUP((D50),'COMP.'!G:K,4,0)),VLOOKUP(E50,INSUMO!A:E,4,0)),""),"")</f>
        <v>22.26</v>
      </c>
      <c r="K50" s="304">
        <f>IF(OR(D50&lt;&gt;"",E50&lt;&gt;""),IFERROR(IF(C50="C",IFERROR(VLOOKUP(TRIM(_xlfn.NUMBERVALUE(D50)),'COMP.'!G:K,5,0),VLOOKUP(D50,'COMP.'!G:K,5,0)),VLOOKUP(E50,INSUMO!A:E,5,0)),""),"")</f>
        <v>24.08</v>
      </c>
      <c r="L50" s="304">
        <f>IF(C50="CPU",ROUND(SUMIF(A51:$A$224,F50,L51:$L$224),2),I50*J50)</f>
        <v>5.4737340000000003</v>
      </c>
      <c r="M50" s="304">
        <f>IF(C50="CPU",ROUND(SUMIF(A51:$A$224,F50,M51:$M$224),2),I50*K50)</f>
        <v>5.9212720000000001</v>
      </c>
      <c r="N50" s="305" t="s">
        <v>328</v>
      </c>
      <c r="O50" s="306"/>
      <c r="P50" s="263"/>
      <c r="Q50" s="314">
        <v>20.76</v>
      </c>
      <c r="R50" s="263"/>
      <c r="S50" s="263"/>
      <c r="T50" s="263"/>
      <c r="U50" s="263"/>
      <c r="V50" s="263"/>
      <c r="W50" s="263"/>
      <c r="X50" s="309"/>
      <c r="Y50" s="317"/>
      <c r="Z50" s="70"/>
      <c r="AA50" s="319"/>
      <c r="AB50" s="70"/>
      <c r="AC50" s="318"/>
    </row>
    <row r="51" spans="1:30">
      <c r="A51" s="70" t="s">
        <v>88</v>
      </c>
      <c r="C51" s="271" t="s">
        <v>325</v>
      </c>
      <c r="D51" s="271">
        <v>88262</v>
      </c>
      <c r="E51" s="272"/>
      <c r="F51" s="272"/>
      <c r="G51" s="273" t="s">
        <v>356</v>
      </c>
      <c r="H51" s="274" t="s">
        <v>327</v>
      </c>
      <c r="I51" s="302">
        <v>9.7600000000000006E-2</v>
      </c>
      <c r="J51" s="303">
        <f>IF(OR(D51&lt;&gt;"",E51&lt;&gt;""),IFERROR(IF(C51="C",IFERROR(VLOOKUP(TRIM(_xlfn.NUMBERVALUE(D51)),'COMP.'!G:K,4,0),VLOOKUP((D51),'COMP.'!G:K,4,0)),VLOOKUP(E51,INSUMO!A:E,4,0)),""),"")</f>
        <v>27.01</v>
      </c>
      <c r="K51" s="304">
        <f>IF(OR(D51&lt;&gt;"",E51&lt;&gt;""),IFERROR(IF(C51="C",IFERROR(VLOOKUP(TRIM(_xlfn.NUMBERVALUE(D51)),'COMP.'!G:K,5,0),VLOOKUP(D51,'COMP.'!G:K,5,0)),VLOOKUP(E51,INSUMO!A:E,5,0)),""),"")</f>
        <v>29.41</v>
      </c>
      <c r="L51" s="304">
        <f>IF(C51="CPU",ROUND(SUMIF(A52:$A$224,F51,L52:$L$224),2),I51*J51)</f>
        <v>2.6361759999999999</v>
      </c>
      <c r="M51" s="304">
        <f>IF(C51="CPU",ROUND(SUMIF(A52:$A$224,F51,M52:$M$224),2),I51*K51)</f>
        <v>2.8704160000000001</v>
      </c>
      <c r="N51" s="305" t="s">
        <v>328</v>
      </c>
      <c r="O51" s="306"/>
      <c r="P51" s="263"/>
      <c r="Q51" s="314">
        <v>26.98</v>
      </c>
      <c r="R51" s="263"/>
      <c r="S51" s="263"/>
      <c r="T51" s="263"/>
      <c r="U51" s="263"/>
      <c r="V51" s="263"/>
      <c r="W51" s="263"/>
      <c r="X51" s="309"/>
      <c r="Y51" s="317"/>
      <c r="Z51" s="70"/>
      <c r="AA51" s="319"/>
      <c r="AB51" s="70"/>
      <c r="AC51" s="318"/>
    </row>
    <row r="52" spans="1:30" ht="25.5">
      <c r="A52" s="70" t="s">
        <v>88</v>
      </c>
      <c r="C52" s="271" t="s">
        <v>18</v>
      </c>
      <c r="D52" s="271"/>
      <c r="E52" s="272">
        <v>4517</v>
      </c>
      <c r="F52" s="272"/>
      <c r="G52" s="273" t="s">
        <v>357</v>
      </c>
      <c r="H52" s="274" t="s">
        <v>353</v>
      </c>
      <c r="I52" s="302">
        <v>0.45</v>
      </c>
      <c r="J52" s="303">
        <f>IF(OR(D52&lt;&gt;"",E52&lt;&gt;""),IFERROR(IF(C52="C",IFERROR(VLOOKUP(TRIM(_xlfn.NUMBERVALUE(D52)),'COMP.'!G:K,4,0),VLOOKUP((D52),'COMP.'!G:K,4,0)),VLOOKUP(E52,INSUMO!A:E,4,0)),""),"")</f>
        <v>3.73</v>
      </c>
      <c r="K52" s="304">
        <f>IF(OR(D52&lt;&gt;"",E52&lt;&gt;""),IFERROR(IF(C52="C",IFERROR(VLOOKUP(TRIM(_xlfn.NUMBERVALUE(D52)),'COMP.'!G:K,5,0),VLOOKUP(D52,'COMP.'!G:K,5,0)),VLOOKUP(E52,INSUMO!A:E,5,0)),""),"")</f>
        <v>3.73</v>
      </c>
      <c r="L52" s="304">
        <f>IF(C52="CPU",ROUND(SUMIF(A53:$A$224,F52,L53:$L$224),2),I52*J52)</f>
        <v>1.6785000000000001</v>
      </c>
      <c r="M52" s="304">
        <f>IF(C52="CPU",ROUND(SUMIF(A53:$A$224,F52,M53:$M$224),2),I52*K52)</f>
        <v>1.6785000000000001</v>
      </c>
      <c r="N52" s="305" t="s">
        <v>324</v>
      </c>
      <c r="O52" s="306"/>
      <c r="P52" s="263"/>
      <c r="Q52" s="314">
        <v>2.78</v>
      </c>
      <c r="R52" s="263"/>
      <c r="S52" s="263"/>
      <c r="T52" s="263"/>
      <c r="U52" s="263"/>
      <c r="V52" s="263"/>
      <c r="W52" s="263"/>
      <c r="X52" s="309"/>
      <c r="Y52" s="317"/>
      <c r="Z52" s="70"/>
      <c r="AA52" s="319"/>
      <c r="AB52" s="70"/>
      <c r="AC52" s="318"/>
    </row>
    <row r="53" spans="1:30">
      <c r="A53" s="70" t="s">
        <v>88</v>
      </c>
      <c r="C53" s="271" t="s">
        <v>18</v>
      </c>
      <c r="D53" s="271"/>
      <c r="E53" s="272">
        <v>5068</v>
      </c>
      <c r="F53" s="272"/>
      <c r="G53" s="273" t="s">
        <v>358</v>
      </c>
      <c r="H53" s="274" t="s">
        <v>359</v>
      </c>
      <c r="I53" s="302">
        <v>2.4E-2</v>
      </c>
      <c r="J53" s="303">
        <f>IF(OR(D53&lt;&gt;"",E53&lt;&gt;""),IFERROR(IF(C53="C",IFERROR(VLOOKUP(TRIM(_xlfn.NUMBERVALUE(D53)),'COMP.'!G:K,4,0),VLOOKUP((D53),'COMP.'!G:K,4,0)),VLOOKUP(E53,INSUMO!A:E,4,0)),""),"")</f>
        <v>16.64</v>
      </c>
      <c r="K53" s="304">
        <f>IF(OR(D53&lt;&gt;"",E53&lt;&gt;""),IFERROR(IF(C53="C",IFERROR(VLOOKUP(TRIM(_xlfn.NUMBERVALUE(D53)),'COMP.'!G:K,5,0),VLOOKUP(D53,'COMP.'!G:K,5,0)),VLOOKUP(E53,INSUMO!A:E,5,0)),""),"")</f>
        <v>16.64</v>
      </c>
      <c r="L53" s="304">
        <f>IF(C53="CPU",ROUND(SUMIF(A54:$A$224,F53,L54:$L$224),2),I53*J53)</f>
        <v>0.39935999999999999</v>
      </c>
      <c r="M53" s="304">
        <f>IF(C53="CPU",ROUND(SUMIF(A54:$A$224,F53,M54:$M$224),2),I53*K53)</f>
        <v>0.39935999999999999</v>
      </c>
      <c r="N53" s="305" t="s">
        <v>324</v>
      </c>
      <c r="O53" s="306"/>
      <c r="P53" s="263"/>
      <c r="Q53" s="314">
        <v>20.45</v>
      </c>
      <c r="R53" s="263"/>
      <c r="S53" s="263"/>
      <c r="T53" s="263"/>
      <c r="U53" s="263"/>
      <c r="V53" s="263"/>
      <c r="W53" s="263"/>
      <c r="X53" s="309"/>
      <c r="Y53" s="317"/>
      <c r="Z53" s="70"/>
      <c r="AA53" s="319"/>
      <c r="AB53" s="70"/>
      <c r="AC53" s="318"/>
    </row>
    <row r="54" spans="1:30" ht="38.25">
      <c r="A54" s="70" t="s">
        <v>88</v>
      </c>
      <c r="C54" s="271" t="s">
        <v>325</v>
      </c>
      <c r="D54" s="271">
        <v>94964</v>
      </c>
      <c r="E54" s="272"/>
      <c r="F54" s="272"/>
      <c r="G54" s="273" t="s">
        <v>360</v>
      </c>
      <c r="H54" s="274" t="s">
        <v>63</v>
      </c>
      <c r="I54" s="302">
        <v>7.3899999999999993E-2</v>
      </c>
      <c r="J54" s="303">
        <f>IF(OR(D54&lt;&gt;"",E54&lt;&gt;""),IFERROR(IF(C54="C",IFERROR(VLOOKUP(TRIM(_xlfn.NUMBERVALUE(D54)),'COMP.'!G:K,4,0),VLOOKUP((D54),'COMP.'!G:K,4,0)),VLOOKUP(E54,INSUMO!A:E,4,0)),""),"")</f>
        <v>480.44</v>
      </c>
      <c r="K54" s="304">
        <f>IF(OR(D54&lt;&gt;"",E54&lt;&gt;""),IFERROR(IF(C54="C",IFERROR(VLOOKUP(TRIM(_xlfn.NUMBERVALUE(D54)),'COMP.'!G:K,5,0),VLOOKUP(D54,'COMP.'!G:K,5,0)),VLOOKUP(E54,INSUMO!A:E,5,0)),""),"")</f>
        <v>487.9</v>
      </c>
      <c r="L54" s="304">
        <f>IF(C54="CPU",ROUND(SUMIF(A55:$A$224,F54,L55:$L$224),2),I54*J54)</f>
        <v>35.504516000000002</v>
      </c>
      <c r="M54" s="304">
        <f>IF(C54="CPU",ROUND(SUMIF(A55:$A$224,F54,M55:$M$224),2),I54*K54)</f>
        <v>36.055810000000001</v>
      </c>
      <c r="N54" s="305" t="s">
        <v>328</v>
      </c>
      <c r="O54" s="306"/>
      <c r="P54" s="263"/>
      <c r="Q54" s="314">
        <v>536.96</v>
      </c>
      <c r="R54" s="263"/>
      <c r="S54" s="263"/>
      <c r="T54" s="263"/>
      <c r="U54" s="263"/>
      <c r="V54" s="263"/>
      <c r="W54" s="263"/>
      <c r="X54" s="309"/>
      <c r="Y54" s="317"/>
      <c r="Z54" s="70"/>
      <c r="AA54" s="319"/>
      <c r="AB54" s="70"/>
      <c r="AC54" s="318"/>
    </row>
    <row r="55" spans="1:30" s="252" customFormat="1" ht="43.5" customHeight="1">
      <c r="A55" s="252" t="s">
        <v>289</v>
      </c>
      <c r="C55" s="269" t="s">
        <v>74</v>
      </c>
      <c r="D55" s="269"/>
      <c r="E55" s="269"/>
      <c r="F55" s="269" t="s">
        <v>289</v>
      </c>
      <c r="G55" s="270" t="s">
        <v>290</v>
      </c>
      <c r="H55" s="269" t="s">
        <v>118</v>
      </c>
      <c r="I55" s="297"/>
      <c r="J55" s="298" t="str">
        <f>IF(OR(D55&lt;&gt;"",E55&lt;&gt;""),IFERROR(IF(C55="C",IFERROR(VLOOKUP(TRIM(_xlfn.NUMBERVALUE(D55)),'COMP.'!G:K,4,0),VLOOKUP((D55),'COMP.'!G:K,4,0)),VLOOKUP(E55,INSUMO!A:E,4,0)),""),"")</f>
        <v/>
      </c>
      <c r="K55" s="299" t="str">
        <f>IF(OR(D55&lt;&gt;"",E55&lt;&gt;""),IFERROR(IF(C55="C",IFERROR(VLOOKUP(TRIM(_xlfn.NUMBERVALUE(D55)),'COMP.'!G:K,5,0),VLOOKUP(D55,'COMP.'!G:K,5,0)),VLOOKUP(E55,INSUMO!A:E,5,0)),""),"")</f>
        <v/>
      </c>
      <c r="L55" s="299">
        <f>IF(C55="CPU",ROUND(SUMIF(A56:$A$224,F55,L56:$L$224),2),I55*J55)</f>
        <v>805.54</v>
      </c>
      <c r="M55" s="299">
        <f>IF(C55="CPU",ROUND(SUMIF(A56:$A$224,F55,M56:$M$224),2),I55*K55)</f>
        <v>843.62</v>
      </c>
      <c r="N55" s="269" t="s">
        <v>361</v>
      </c>
      <c r="O55" s="300"/>
      <c r="P55" s="301"/>
      <c r="Q55" s="311"/>
      <c r="R55" s="301"/>
      <c r="S55" s="301"/>
      <c r="T55" s="301"/>
      <c r="U55" s="301"/>
      <c r="V55" s="301"/>
      <c r="W55" s="301"/>
      <c r="X55" s="313"/>
      <c r="Y55" s="320"/>
      <c r="AA55" s="321"/>
      <c r="AC55" s="321"/>
      <c r="AD55" s="322"/>
    </row>
    <row r="56" spans="1:30">
      <c r="A56" s="70" t="s">
        <v>289</v>
      </c>
      <c r="C56" s="271" t="s">
        <v>325</v>
      </c>
      <c r="D56" s="271">
        <v>88309</v>
      </c>
      <c r="E56" s="272"/>
      <c r="F56" s="272"/>
      <c r="G56" s="273" t="s">
        <v>326</v>
      </c>
      <c r="H56" s="274" t="s">
        <v>327</v>
      </c>
      <c r="I56" s="302">
        <v>5.46754469978411</v>
      </c>
      <c r="J56" s="303">
        <f>IF(OR(D56&lt;&gt;"",E56&lt;&gt;""),IFERROR(IF(C56="C",IFERROR(VLOOKUP(TRIM(_xlfn.NUMBERVALUE(D56)),'COMP.'!G:K,4,0),VLOOKUP((D56),'COMP.'!G:K,4,0)),VLOOKUP(E56,INSUMO!A:E,4,0)),""),"")</f>
        <v>27.42</v>
      </c>
      <c r="K56" s="304">
        <f>IF(OR(D56&lt;&gt;"",E56&lt;&gt;""),IFERROR(IF(C56="C",IFERROR(VLOOKUP(TRIM(_xlfn.NUMBERVALUE(D56)),'COMP.'!G:K,5,0),VLOOKUP(D56,'COMP.'!G:K,5,0)),VLOOKUP(E56,INSUMO!A:E,5,0)),""),"")</f>
        <v>29.85</v>
      </c>
      <c r="L56" s="304">
        <f>IF(C56="CPU",ROUND(SUMIF(A57:$A$224,F56,L57:$L$224),2),I56*J56)</f>
        <v>149.92007566807999</v>
      </c>
      <c r="M56" s="304">
        <f>IF(C56="CPU",ROUND(SUMIF(A57:$A$224,F56,M57:$M$224),2),I56*K56)</f>
        <v>163.20620928855601</v>
      </c>
      <c r="N56" s="305" t="s">
        <v>328</v>
      </c>
      <c r="O56" s="306"/>
      <c r="P56" s="307"/>
      <c r="Q56" s="314">
        <v>27.32</v>
      </c>
      <c r="R56" s="263"/>
      <c r="S56" s="263"/>
      <c r="T56" s="263"/>
      <c r="U56" s="263"/>
      <c r="V56" s="263"/>
      <c r="W56" s="263"/>
      <c r="X56" s="309"/>
      <c r="Y56" s="317"/>
      <c r="Z56" s="70"/>
      <c r="AA56" s="319"/>
      <c r="AB56" s="70"/>
      <c r="AC56" s="318"/>
    </row>
    <row r="57" spans="1:30">
      <c r="A57" s="70" t="s">
        <v>289</v>
      </c>
      <c r="C57" s="271" t="s">
        <v>325</v>
      </c>
      <c r="D57" s="271">
        <v>88316</v>
      </c>
      <c r="E57" s="272"/>
      <c r="F57" s="272"/>
      <c r="G57" s="273" t="s">
        <v>329</v>
      </c>
      <c r="H57" s="274" t="s">
        <v>327</v>
      </c>
      <c r="I57" s="302">
        <v>4.29597243359897</v>
      </c>
      <c r="J57" s="303">
        <f>IF(OR(D57&lt;&gt;"",E57&lt;&gt;""),IFERROR(IF(C57="C",IFERROR(VLOOKUP(TRIM(_xlfn.NUMBERVALUE(D57)),'COMP.'!G:K,4,0),VLOOKUP((D57),'COMP.'!G:K,4,0)),VLOOKUP(E57,INSUMO!A:E,4,0)),""),"")</f>
        <v>22.26</v>
      </c>
      <c r="K57" s="304">
        <f>IF(OR(D57&lt;&gt;"",E57&lt;&gt;""),IFERROR(IF(C57="C",IFERROR(VLOOKUP(TRIM(_xlfn.NUMBERVALUE(D57)),'COMP.'!G:K,5,0),VLOOKUP(D57,'COMP.'!G:K,5,0)),VLOOKUP(E57,INSUMO!A:E,5,0)),""),"")</f>
        <v>24.08</v>
      </c>
      <c r="L57" s="304">
        <f>IF(C57="CPU",ROUND(SUMIF(A58:$A$224,F57,L58:$L$224),2),I57*J57)</f>
        <v>95.628346371912997</v>
      </c>
      <c r="M57" s="304">
        <f>IF(C57="CPU",ROUND(SUMIF(A58:$A$224,F57,M58:$M$224),2),I57*K57)</f>
        <v>103.44701620106299</v>
      </c>
      <c r="N57" s="305" t="s">
        <v>328</v>
      </c>
      <c r="O57" s="306"/>
      <c r="P57" s="307"/>
      <c r="Q57" s="314">
        <v>20.76</v>
      </c>
      <c r="R57" s="263"/>
      <c r="S57" s="263"/>
      <c r="T57" s="263"/>
      <c r="U57" s="263"/>
      <c r="V57" s="263"/>
      <c r="W57" s="263"/>
      <c r="X57" s="309"/>
      <c r="Y57" s="317"/>
      <c r="Z57" s="70"/>
      <c r="AA57" s="319"/>
      <c r="AB57" s="70"/>
      <c r="AC57" s="318"/>
    </row>
    <row r="58" spans="1:30" ht="38.25">
      <c r="A58" s="70" t="s">
        <v>289</v>
      </c>
      <c r="C58" s="271" t="s">
        <v>325</v>
      </c>
      <c r="D58" s="271">
        <v>89299</v>
      </c>
      <c r="E58" s="272"/>
      <c r="F58" s="272"/>
      <c r="G58" s="273" t="s">
        <v>362</v>
      </c>
      <c r="H58" s="274" t="s">
        <v>66</v>
      </c>
      <c r="I58" s="302">
        <v>2.4</v>
      </c>
      <c r="J58" s="303">
        <f>IF(OR(D58&lt;&gt;"",E58&lt;&gt;""),IFERROR(IF(C58="C",IFERROR(VLOOKUP(TRIM(_xlfn.NUMBERVALUE(D58)),'COMP.'!G:K,4,0),VLOOKUP((D58),'COMP.'!G:K,4,0)),VLOOKUP(E58,INSUMO!A:E,4,0)),""),"")</f>
        <v>76.989999999999995</v>
      </c>
      <c r="K58" s="304">
        <f>IF(OR(D58&lt;&gt;"",E58&lt;&gt;""),IFERROR(IF(C58="C",IFERROR(VLOOKUP(TRIM(_xlfn.NUMBERVALUE(D58)),'COMP.'!G:K,5,0),VLOOKUP(D58,'COMP.'!G:K,5,0)),VLOOKUP(E58,INSUMO!A:E,5,0)),""),"")</f>
        <v>80.290000000000006</v>
      </c>
      <c r="L58" s="304">
        <f>IF(C58="CPU",ROUND(SUMIF(A59:$A$224,F58,L59:$L$224),2),I58*J58)</f>
        <v>184.77600000000001</v>
      </c>
      <c r="M58" s="304">
        <f>IF(C58="CPU",ROUND(SUMIF(A59:$A$224,F58,M59:$M$224),2),I58*K58)</f>
        <v>192.696</v>
      </c>
      <c r="N58" s="305" t="s">
        <v>328</v>
      </c>
      <c r="O58" s="308"/>
      <c r="P58" s="307"/>
      <c r="Q58" s="314">
        <v>80.86</v>
      </c>
      <c r="R58" s="263"/>
      <c r="S58" s="263"/>
      <c r="T58" s="263"/>
      <c r="U58" s="263"/>
      <c r="V58" s="263"/>
      <c r="W58" s="263"/>
      <c r="X58" s="309"/>
      <c r="Y58" s="317"/>
      <c r="Z58" s="70"/>
      <c r="AA58" s="319"/>
      <c r="AB58" s="70"/>
      <c r="AC58" s="318"/>
    </row>
    <row r="59" spans="1:30" ht="25.5">
      <c r="A59" s="70" t="s">
        <v>289</v>
      </c>
      <c r="C59" s="271" t="s">
        <v>18</v>
      </c>
      <c r="D59" s="271"/>
      <c r="E59" s="272">
        <v>2692</v>
      </c>
      <c r="F59" s="272"/>
      <c r="G59" s="273" t="s">
        <v>363</v>
      </c>
      <c r="H59" s="274" t="s">
        <v>364</v>
      </c>
      <c r="I59" s="302">
        <v>7.2906523356743901E-3</v>
      </c>
      <c r="J59" s="303">
        <f>IF(OR(D59&lt;&gt;"",E59&lt;&gt;""),IFERROR(IF(C59="C",IFERROR(VLOOKUP(TRIM(_xlfn.NUMBERVALUE(D59)),'COMP.'!G:K,4,0),VLOOKUP((D59),'COMP.'!G:K,4,0)),VLOOKUP(E59,INSUMO!A:E,4,0)),""),"")</f>
        <v>7.19</v>
      </c>
      <c r="K59" s="304">
        <f>IF(OR(D59&lt;&gt;"",E59&lt;&gt;""),IFERROR(IF(C59="C",IFERROR(VLOOKUP(TRIM(_xlfn.NUMBERVALUE(D59)),'COMP.'!G:K,5,0),VLOOKUP(D59,'COMP.'!G:K,5,0)),VLOOKUP(E59,INSUMO!A:E,5,0)),""),"")</f>
        <v>7.19</v>
      </c>
      <c r="L59" s="304">
        <f>IF(C59="CPU",ROUND(SUMIF(A60:$A$224,F59,L60:$L$224),2),I59*J59)</f>
        <v>5.24197902934989E-2</v>
      </c>
      <c r="M59" s="304">
        <f>IF(C59="CPU",ROUND(SUMIF(A60:$A$224,F59,M60:$M$224),2),I59*K59)</f>
        <v>5.24197902934989E-2</v>
      </c>
      <c r="N59" s="305" t="s">
        <v>324</v>
      </c>
      <c r="O59" s="306"/>
      <c r="P59" s="70"/>
      <c r="Q59" s="314">
        <v>7.25</v>
      </c>
      <c r="R59" s="263"/>
      <c r="S59" s="263"/>
      <c r="T59" s="263"/>
      <c r="U59" s="263"/>
      <c r="V59" s="263"/>
      <c r="W59" s="263"/>
      <c r="X59" s="309"/>
      <c r="Y59" s="317"/>
      <c r="Z59" s="70"/>
      <c r="AA59" s="319"/>
      <c r="AB59" s="70"/>
      <c r="AC59" s="318"/>
    </row>
    <row r="60" spans="1:30" ht="25.5">
      <c r="A60" s="70" t="s">
        <v>289</v>
      </c>
      <c r="C60" s="271" t="s">
        <v>18</v>
      </c>
      <c r="D60" s="271"/>
      <c r="E60" s="272">
        <v>4491</v>
      </c>
      <c r="F60" s="272"/>
      <c r="G60" s="273" t="s">
        <v>365</v>
      </c>
      <c r="H60" s="274" t="s">
        <v>353</v>
      </c>
      <c r="I60" s="302">
        <v>0.15790486034338699</v>
      </c>
      <c r="J60" s="303">
        <f>IF(OR(D60&lt;&gt;"",E60&lt;&gt;""),IFERROR(IF(C60="C",IFERROR(VLOOKUP(TRIM(_xlfn.NUMBERVALUE(D60)),'COMP.'!G:K,4,0),VLOOKUP((D60),'COMP.'!G:K,4,0)),VLOOKUP(E60,INSUMO!A:E,4,0)),""),"")</f>
        <v>10.66</v>
      </c>
      <c r="K60" s="304">
        <f>IF(OR(D60&lt;&gt;"",E60&lt;&gt;""),IFERROR(IF(C60="C",IFERROR(VLOOKUP(TRIM(_xlfn.NUMBERVALUE(D60)),'COMP.'!G:K,5,0),VLOOKUP(D60,'COMP.'!G:K,5,0)),VLOOKUP(E60,INSUMO!A:E,5,0)),""),"")</f>
        <v>10.66</v>
      </c>
      <c r="L60" s="304">
        <f>IF(C60="CPU",ROUND(SUMIF(A61:$A$224,F60,L61:$L$224),2),I60*J60)</f>
        <v>1.6832658112604999</v>
      </c>
      <c r="M60" s="304">
        <f>IF(C60="CPU",ROUND(SUMIF(A61:$A$224,F60,M61:$M$224),2),I60*K60)</f>
        <v>1.6832658112604999</v>
      </c>
      <c r="N60" s="305" t="s">
        <v>324</v>
      </c>
      <c r="O60" s="306"/>
      <c r="P60" s="307"/>
      <c r="Q60" s="314">
        <v>7.95</v>
      </c>
      <c r="R60" s="263"/>
      <c r="S60" s="263"/>
      <c r="T60" s="263"/>
      <c r="U60" s="263"/>
      <c r="V60" s="263"/>
      <c r="W60" s="263"/>
      <c r="X60" s="309"/>
      <c r="Y60" s="317"/>
      <c r="Z60" s="70"/>
      <c r="AA60" s="319"/>
      <c r="AB60" s="70"/>
      <c r="AC60" s="318"/>
    </row>
    <row r="61" spans="1:30" ht="25.5">
      <c r="A61" s="70" t="s">
        <v>289</v>
      </c>
      <c r="C61" s="271" t="s">
        <v>18</v>
      </c>
      <c r="D61" s="271"/>
      <c r="E61" s="272">
        <v>4517</v>
      </c>
      <c r="F61" s="272"/>
      <c r="G61" s="273" t="s">
        <v>357</v>
      </c>
      <c r="H61" s="274" t="s">
        <v>353</v>
      </c>
      <c r="I61" s="302">
        <v>0.18777875284078399</v>
      </c>
      <c r="J61" s="303">
        <f>IF(OR(D61&lt;&gt;"",E61&lt;&gt;""),IFERROR(IF(C61="C",IFERROR(VLOOKUP(TRIM(_xlfn.NUMBERVALUE(D61)),'COMP.'!G:K,4,0),VLOOKUP((D61),'COMP.'!G:K,4,0)),VLOOKUP(E61,INSUMO!A:E,4,0)),""),"")</f>
        <v>3.73</v>
      </c>
      <c r="K61" s="304">
        <f>IF(OR(D61&lt;&gt;"",E61&lt;&gt;""),IFERROR(IF(C61="C",IFERROR(VLOOKUP(TRIM(_xlfn.NUMBERVALUE(D61)),'COMP.'!G:K,5,0),VLOOKUP(D61,'COMP.'!G:K,5,0)),VLOOKUP(E61,INSUMO!A:E,5,0)),""),"")</f>
        <v>3.73</v>
      </c>
      <c r="L61" s="304">
        <f>IF(C61="CPU",ROUND(SUMIF(A62:$A$224,F61,L62:$L$224),2),I61*J61)</f>
        <v>0.70041474809612603</v>
      </c>
      <c r="M61" s="304">
        <f>IF(C61="CPU",ROUND(SUMIF(A62:$A$224,F61,M62:$M$224),2),I61*K61)</f>
        <v>0.70041474809612603</v>
      </c>
      <c r="N61" s="305" t="s">
        <v>324</v>
      </c>
      <c r="O61" s="306"/>
      <c r="P61" s="307"/>
      <c r="Q61" s="314">
        <v>2.78</v>
      </c>
      <c r="R61" s="263"/>
      <c r="S61" s="263"/>
      <c r="T61" s="263"/>
      <c r="U61" s="263"/>
      <c r="V61" s="263"/>
      <c r="W61" s="263"/>
      <c r="X61" s="309"/>
      <c r="Y61" s="317"/>
      <c r="Z61" s="70"/>
      <c r="AA61" s="319"/>
      <c r="AB61" s="70"/>
      <c r="AC61" s="318"/>
    </row>
    <row r="62" spans="1:30">
      <c r="A62" s="70" t="s">
        <v>289</v>
      </c>
      <c r="C62" s="271" t="s">
        <v>18</v>
      </c>
      <c r="D62" s="271"/>
      <c r="E62" s="272">
        <v>5069</v>
      </c>
      <c r="F62" s="272"/>
      <c r="G62" s="273" t="s">
        <v>366</v>
      </c>
      <c r="H62" s="274" t="s">
        <v>359</v>
      </c>
      <c r="I62" s="302">
        <v>1.6626243741111098E-2</v>
      </c>
      <c r="J62" s="303">
        <f>IF(OR(D62&lt;&gt;"",E62&lt;&gt;""),IFERROR(IF(C62="C",IFERROR(VLOOKUP(TRIM(_xlfn.NUMBERVALUE(D62)),'COMP.'!G:K,4,0),VLOOKUP((D62),'COMP.'!G:K,4,0)),VLOOKUP(E62,INSUMO!A:E,4,0)),""),"")</f>
        <v>16.96</v>
      </c>
      <c r="K62" s="304">
        <f>IF(OR(D62&lt;&gt;"",E62&lt;&gt;""),IFERROR(IF(C62="C",IFERROR(VLOOKUP(TRIM(_xlfn.NUMBERVALUE(D62)),'COMP.'!G:K,5,0),VLOOKUP(D62,'COMP.'!G:K,5,0)),VLOOKUP(E62,INSUMO!A:E,5,0)),""),"")</f>
        <v>16.96</v>
      </c>
      <c r="L62" s="304">
        <f>IF(C62="CPU",ROUND(SUMIF(A63:$A$224,F62,L63:$L$224),2),I62*J62)</f>
        <v>0.28198109384924502</v>
      </c>
      <c r="M62" s="304">
        <f>IF(C62="CPU",ROUND(SUMIF(A63:$A$224,F62,M63:$M$224),2),I62*K62)</f>
        <v>0.28198109384924502</v>
      </c>
      <c r="N62" s="305" t="s">
        <v>324</v>
      </c>
      <c r="O62" s="306"/>
      <c r="P62" s="307"/>
      <c r="Q62" s="314">
        <v>20.84</v>
      </c>
      <c r="R62" s="263"/>
      <c r="S62" s="263"/>
      <c r="T62" s="263"/>
      <c r="U62" s="263"/>
      <c r="V62" s="263"/>
      <c r="W62" s="263"/>
      <c r="X62" s="309"/>
      <c r="Y62" s="317"/>
      <c r="Z62" s="70"/>
      <c r="AA62" s="319"/>
      <c r="AB62" s="70"/>
      <c r="AC62" s="318"/>
    </row>
    <row r="63" spans="1:30" ht="38.25">
      <c r="A63" s="70" t="s">
        <v>289</v>
      </c>
      <c r="C63" s="271" t="s">
        <v>18</v>
      </c>
      <c r="D63" s="271"/>
      <c r="E63" s="272">
        <v>6193</v>
      </c>
      <c r="F63" s="272"/>
      <c r="G63" s="273" t="s">
        <v>367</v>
      </c>
      <c r="H63" s="274" t="s">
        <v>353</v>
      </c>
      <c r="I63" s="302">
        <v>0.58894245209155105</v>
      </c>
      <c r="J63" s="303">
        <f>IF(OR(D63&lt;&gt;"",E63&lt;&gt;""),IFERROR(IF(C63="C",IFERROR(VLOOKUP(TRIM(_xlfn.NUMBERVALUE(D63)),'COMP.'!G:K,4,0),VLOOKUP((D63),'COMP.'!G:K,4,0)),VLOOKUP(E63,INSUMO!A:E,4,0)),""),"")</f>
        <v>20.56</v>
      </c>
      <c r="K63" s="304">
        <f>IF(OR(D63&lt;&gt;"",E63&lt;&gt;""),IFERROR(IF(C63="C",IFERROR(VLOOKUP(TRIM(_xlfn.NUMBERVALUE(D63)),'COMP.'!G:K,5,0),VLOOKUP(D63,'COMP.'!G:K,5,0)),VLOOKUP(E63,INSUMO!A:E,5,0)),""),"")</f>
        <v>20.56</v>
      </c>
      <c r="L63" s="304">
        <f>IF(C63="CPU",ROUND(SUMIF(A64:$A$224,F63,L64:$L$224),2),I63*J63)</f>
        <v>12.1086568150023</v>
      </c>
      <c r="M63" s="304">
        <f>IF(C63="CPU",ROUND(SUMIF(A64:$A$224,F63,M64:$M$224),2),I63*K63)</f>
        <v>12.1086568150023</v>
      </c>
      <c r="N63" s="305" t="s">
        <v>324</v>
      </c>
      <c r="O63" s="306"/>
      <c r="P63" s="307"/>
      <c r="Q63" s="314">
        <v>23.23</v>
      </c>
      <c r="R63" s="263"/>
      <c r="S63" s="263"/>
      <c r="T63" s="263"/>
      <c r="U63" s="263"/>
      <c r="V63" s="263"/>
      <c r="W63" s="263"/>
      <c r="X63" s="309"/>
      <c r="Y63" s="317"/>
      <c r="Z63" s="70"/>
      <c r="AA63" s="319"/>
      <c r="AB63" s="70"/>
      <c r="AC63" s="318"/>
    </row>
    <row r="64" spans="1:30" ht="51">
      <c r="A64" s="70" t="s">
        <v>289</v>
      </c>
      <c r="C64" s="271" t="s">
        <v>325</v>
      </c>
      <c r="D64" s="271">
        <v>5678</v>
      </c>
      <c r="E64" s="272"/>
      <c r="F64" s="272"/>
      <c r="G64" s="273" t="s">
        <v>368</v>
      </c>
      <c r="H64" s="274" t="s">
        <v>331</v>
      </c>
      <c r="I64" s="302">
        <v>1.7515347684486E-2</v>
      </c>
      <c r="J64" s="303">
        <f>IF(OR(D64&lt;&gt;"",E64&lt;&gt;""),IFERROR(IF(C64="C",IFERROR(VLOOKUP(TRIM(_xlfn.NUMBERVALUE(D64)),'COMP.'!G:K,4,0),VLOOKUP((D64),'COMP.'!G:K,4,0)),VLOOKUP(E64,INSUMO!A:E,4,0)),""),"")</f>
        <v>141.09</v>
      </c>
      <c r="K64" s="304">
        <f>IF(OR(D64&lt;&gt;"",E64&lt;&gt;""),IFERROR(IF(C64="C",IFERROR(VLOOKUP(TRIM(_xlfn.NUMBERVALUE(D64)),'COMP.'!G:K,5,0),VLOOKUP(D64,'COMP.'!G:K,5,0)),VLOOKUP(E64,INSUMO!A:E,5,0)),""),"")</f>
        <v>143.49</v>
      </c>
      <c r="L64" s="304">
        <f>IF(C64="CPU",ROUND(SUMIF(A65:$A$224,F64,L65:$L$224),2),I64*J64)</f>
        <v>2.4712404048041399</v>
      </c>
      <c r="M64" s="304">
        <f>IF(C64="CPU",ROUND(SUMIF(A65:$A$224,F64,M65:$M$224),2),I64*K64)</f>
        <v>2.5132772392469001</v>
      </c>
      <c r="N64" s="305" t="s">
        <v>328</v>
      </c>
      <c r="O64" s="306"/>
      <c r="P64" s="307"/>
      <c r="Q64" s="314">
        <v>137.80000000000001</v>
      </c>
      <c r="R64" s="263"/>
      <c r="S64" s="263"/>
      <c r="T64" s="263"/>
      <c r="U64" s="263"/>
      <c r="V64" s="263"/>
      <c r="W64" s="263"/>
      <c r="X64" s="309"/>
      <c r="Y64" s="317"/>
      <c r="Z64" s="70"/>
      <c r="AA64" s="319"/>
      <c r="AB64" s="70"/>
      <c r="AC64" s="318"/>
    </row>
    <row r="65" spans="1:30" ht="51">
      <c r="A65" s="70" t="s">
        <v>289</v>
      </c>
      <c r="C65" s="271" t="s">
        <v>325</v>
      </c>
      <c r="D65" s="271">
        <v>5679</v>
      </c>
      <c r="E65" s="272"/>
      <c r="F65" s="272"/>
      <c r="G65" s="273" t="s">
        <v>369</v>
      </c>
      <c r="H65" s="274" t="s">
        <v>333</v>
      </c>
      <c r="I65" s="302">
        <v>3.5741978523672002E-2</v>
      </c>
      <c r="J65" s="303">
        <f>IF(OR(D65&lt;&gt;"",E65&lt;&gt;""),IFERROR(IF(C65="C",IFERROR(VLOOKUP(TRIM(_xlfn.NUMBERVALUE(D65)),'COMP.'!G:K,4,0),VLOOKUP((D65),'COMP.'!G:K,4,0)),VLOOKUP(E65,INSUMO!A:E,4,0)),""),"")</f>
        <v>59.06</v>
      </c>
      <c r="K65" s="304">
        <f>IF(OR(D65&lt;&gt;"",E65&lt;&gt;""),IFERROR(IF(C65="C",IFERROR(VLOOKUP(TRIM(_xlfn.NUMBERVALUE(D65)),'COMP.'!G:K,5,0),VLOOKUP(D65,'COMP.'!G:K,5,0)),VLOOKUP(E65,INSUMO!A:E,5,0)),""),"")</f>
        <v>61.46</v>
      </c>
      <c r="L65" s="304">
        <f>IF(C65="CPU",ROUND(SUMIF(A66:$A$224,F65,L66:$L$224),2),I65*J65)</f>
        <v>2.1109212516080702</v>
      </c>
      <c r="M65" s="304">
        <f>IF(C65="CPU",ROUND(SUMIF(A66:$A$224,F65,M66:$M$224),2),I65*K65)</f>
        <v>2.1967020000648798</v>
      </c>
      <c r="N65" s="305" t="s">
        <v>328</v>
      </c>
      <c r="O65" s="306"/>
      <c r="P65" s="307"/>
      <c r="Q65" s="314">
        <v>56.75</v>
      </c>
      <c r="R65" s="263"/>
      <c r="S65" s="263"/>
      <c r="T65" s="263"/>
      <c r="U65" s="263"/>
      <c r="V65" s="263"/>
      <c r="W65" s="263"/>
      <c r="X65" s="309"/>
      <c r="Y65" s="317"/>
      <c r="Z65" s="70"/>
      <c r="AA65" s="319"/>
      <c r="AB65" s="70"/>
      <c r="AC65" s="318"/>
    </row>
    <row r="66" spans="1:30" ht="51" customHeight="1">
      <c r="A66" s="70" t="s">
        <v>289</v>
      </c>
      <c r="C66" s="271" t="s">
        <v>325</v>
      </c>
      <c r="D66" s="271">
        <v>87878</v>
      </c>
      <c r="E66" s="272"/>
      <c r="F66" s="272"/>
      <c r="G66" s="273" t="s">
        <v>370</v>
      </c>
      <c r="H66" s="274" t="s">
        <v>66</v>
      </c>
      <c r="I66" s="302">
        <v>1.4</v>
      </c>
      <c r="J66" s="303">
        <f>IF(OR(D66&lt;&gt;"",E66&lt;&gt;""),IFERROR(IF(C66="C",IFERROR(VLOOKUP(TRIM(_xlfn.NUMBERVALUE(D66)),'COMP.'!G:K,4,0),VLOOKUP((D66),'COMP.'!G:K,4,0)),VLOOKUP(E66,INSUMO!A:E,4,0)),""),"")</f>
        <v>4.9000000000000004</v>
      </c>
      <c r="K66" s="304">
        <f>IF(OR(D66&lt;&gt;"",E66&lt;&gt;""),IFERROR(IF(C66="C",IFERROR(VLOOKUP(TRIM(_xlfn.NUMBERVALUE(D66)),'COMP.'!G:K,5,0),VLOOKUP(D66,'COMP.'!G:K,5,0)),VLOOKUP(E66,INSUMO!A:E,5,0)),""),"")</f>
        <v>5.19</v>
      </c>
      <c r="L66" s="304">
        <f>IF(C66="CPU",ROUND(SUMIF(A67:$A$224,F66,L67:$L$224),2),I66*J66)</f>
        <v>6.86</v>
      </c>
      <c r="M66" s="304">
        <f>IF(C66="CPU",ROUND(SUMIF(A67:$A$224,F66,M67:$M$224),2),I66*K66)</f>
        <v>7.266</v>
      </c>
      <c r="N66" s="305" t="s">
        <v>328</v>
      </c>
      <c r="O66" s="306"/>
      <c r="P66" s="307"/>
      <c r="Q66" s="314">
        <v>4.8600000000000003</v>
      </c>
      <c r="R66" s="263"/>
      <c r="S66" s="263"/>
      <c r="T66" s="263"/>
      <c r="U66" s="263"/>
      <c r="V66" s="263"/>
      <c r="W66" s="263"/>
      <c r="X66" s="309"/>
      <c r="Y66" s="317"/>
      <c r="Z66" s="70"/>
      <c r="AA66" s="319"/>
      <c r="AB66" s="70"/>
      <c r="AC66" s="318"/>
    </row>
    <row r="67" spans="1:30" ht="51">
      <c r="A67" s="70" t="s">
        <v>289</v>
      </c>
      <c r="C67" s="271" t="s">
        <v>325</v>
      </c>
      <c r="D67" s="271">
        <v>87530</v>
      </c>
      <c r="E67" s="272"/>
      <c r="F67" s="272"/>
      <c r="G67" s="273" t="s">
        <v>110</v>
      </c>
      <c r="H67" s="274" t="s">
        <v>66</v>
      </c>
      <c r="I67" s="302">
        <v>1.4</v>
      </c>
      <c r="J67" s="303">
        <f>IF(OR(D67&lt;&gt;"",E67&lt;&gt;""),IFERROR(IF(C67="C",IFERROR(VLOOKUP(TRIM(_xlfn.NUMBERVALUE(D67)),'COMP.'!G:K,4,0),VLOOKUP((D67),'COMP.'!G:K,4,0)),VLOOKUP(E67,INSUMO!A:E,4,0)),""),"")</f>
        <v>43.65</v>
      </c>
      <c r="K67" s="304">
        <f>IF(OR(D67&lt;&gt;"",E67&lt;&gt;""),IFERROR(IF(C67="C",IFERROR(VLOOKUP(TRIM(_xlfn.NUMBERVALUE(D67)),'COMP.'!G:K,5,0),VLOOKUP(D67,'COMP.'!G:K,5,0)),VLOOKUP(E67,INSUMO!A:E,5,0)),""),"")</f>
        <v>45.85</v>
      </c>
      <c r="L67" s="304">
        <f>IF(C67="CPU",ROUND(SUMIF(A68:$A$224,F67,L68:$L$224),2),I67*J67)</f>
        <v>61.11</v>
      </c>
      <c r="M67" s="304">
        <f>IF(C67="CPU",ROUND(SUMIF(A68:$A$224,F67,M68:$M$224),2),I67*K67)</f>
        <v>64.19</v>
      </c>
      <c r="N67" s="305" t="s">
        <v>328</v>
      </c>
      <c r="O67" s="306"/>
      <c r="P67" s="307"/>
      <c r="Q67" s="314">
        <v>47.04</v>
      </c>
      <c r="R67" s="263"/>
      <c r="S67" s="263"/>
      <c r="T67" s="263"/>
      <c r="U67" s="263"/>
      <c r="V67" s="263"/>
      <c r="W67" s="263"/>
      <c r="X67" s="309"/>
      <c r="Y67" s="317"/>
      <c r="Z67" s="70"/>
      <c r="AA67" s="319"/>
      <c r="AB67" s="70"/>
      <c r="AC67" s="318"/>
    </row>
    <row r="68" spans="1:30" ht="38.25">
      <c r="A68" s="70" t="s">
        <v>289</v>
      </c>
      <c r="C68" s="271" t="s">
        <v>325</v>
      </c>
      <c r="D68" s="271">
        <v>94970</v>
      </c>
      <c r="E68" s="272"/>
      <c r="F68" s="272"/>
      <c r="G68" s="273" t="s">
        <v>354</v>
      </c>
      <c r="H68" s="274" t="s">
        <v>63</v>
      </c>
      <c r="I68" s="302">
        <v>7.9200000000000007E-2</v>
      </c>
      <c r="J68" s="303">
        <f>IF(OR(D68&lt;&gt;"",E68&lt;&gt;""),IFERROR(IF(C68="C",IFERROR(VLOOKUP(TRIM(_xlfn.NUMBERVALUE(D68)),'COMP.'!G:K,4,0),VLOOKUP((D68),'COMP.'!G:K,4,0)),VLOOKUP(E68,INSUMO!A:E,4,0)),""),"")</f>
        <v>467.73</v>
      </c>
      <c r="K68" s="304">
        <f>IF(OR(D68&lt;&gt;"",E68&lt;&gt;""),IFERROR(IF(C68="C",IFERROR(VLOOKUP(TRIM(_xlfn.NUMBERVALUE(D68)),'COMP.'!G:K,5,0),VLOOKUP(D68,'COMP.'!G:K,5,0)),VLOOKUP(E68,INSUMO!A:E,5,0)),""),"")</f>
        <v>473.69</v>
      </c>
      <c r="L68" s="304">
        <f>IF(C68="CPU",ROUND(SUMIF(A69:$A$224,F68,L69:$L$224),2),I68*J68)</f>
        <v>37.044215999999999</v>
      </c>
      <c r="M68" s="304">
        <f>IF(C68="CPU",ROUND(SUMIF(A69:$A$224,F68,M69:$M$224),2),I68*K68)</f>
        <v>37.516247999999997</v>
      </c>
      <c r="N68" s="305" t="s">
        <v>328</v>
      </c>
      <c r="O68" s="306"/>
      <c r="P68" s="307"/>
      <c r="Q68" s="314">
        <v>524.85</v>
      </c>
      <c r="R68" s="263"/>
      <c r="S68" s="263"/>
      <c r="T68" s="263"/>
      <c r="U68" s="263"/>
      <c r="V68" s="263"/>
      <c r="W68" s="263"/>
      <c r="X68" s="309"/>
      <c r="Y68" s="317"/>
      <c r="Z68" s="70"/>
      <c r="AA68" s="319"/>
      <c r="AB68" s="70"/>
      <c r="AC68" s="318"/>
    </row>
    <row r="69" spans="1:30" ht="25.5">
      <c r="A69" s="70" t="s">
        <v>289</v>
      </c>
      <c r="C69" s="271" t="s">
        <v>325</v>
      </c>
      <c r="D69" s="271">
        <v>97736</v>
      </c>
      <c r="E69" s="272"/>
      <c r="F69" s="272"/>
      <c r="G69" s="273" t="s">
        <v>371</v>
      </c>
      <c r="H69" s="274" t="s">
        <v>63</v>
      </c>
      <c r="I69" s="302">
        <v>7.9200000000000007E-2</v>
      </c>
      <c r="J69" s="303">
        <f>IF(OR(D69&lt;&gt;"",E69&lt;&gt;""),IFERROR(IF(C69="C",IFERROR(VLOOKUP(TRIM(_xlfn.NUMBERVALUE(D69)),'COMP.'!G:K,4,0),VLOOKUP((D69),'COMP.'!G:K,4,0)),VLOOKUP(E69,INSUMO!A:E,4,0)),""),"")</f>
        <v>1461.21</v>
      </c>
      <c r="K69" s="304">
        <f>IF(OR(D69&lt;&gt;"",E69&lt;&gt;""),IFERROR(IF(C69="C",IFERROR(VLOOKUP(TRIM(_xlfn.NUMBERVALUE(D69)),'COMP.'!G:K,5,0),VLOOKUP(D69,'COMP.'!G:K,5,0)),VLOOKUP(E69,INSUMO!A:E,5,0)),""),"")</f>
        <v>1509.69</v>
      </c>
      <c r="L69" s="304">
        <f>IF(C69="CPU",ROUND(SUMIF(A70:$A$224,F69,L70:$L$224),2),I69*J69)</f>
        <v>115.72783200000001</v>
      </c>
      <c r="M69" s="304">
        <f>IF(C69="CPU",ROUND(SUMIF(A70:$A$224,F69,M70:$M$224),2),I69*K69)</f>
        <v>119.567448</v>
      </c>
      <c r="N69" s="305" t="s">
        <v>328</v>
      </c>
      <c r="O69" s="306"/>
      <c r="P69" s="307"/>
      <c r="Q69" s="314">
        <v>1560.89</v>
      </c>
      <c r="R69" s="263"/>
      <c r="S69" s="263"/>
      <c r="T69" s="263"/>
      <c r="U69" s="263"/>
      <c r="V69" s="263"/>
      <c r="W69" s="263"/>
      <c r="X69" s="309"/>
      <c r="Y69" s="317"/>
      <c r="Z69" s="70"/>
      <c r="AA69" s="319"/>
      <c r="AB69" s="70"/>
      <c r="AC69" s="318"/>
    </row>
    <row r="70" spans="1:30" ht="25.5">
      <c r="A70" s="70" t="s">
        <v>289</v>
      </c>
      <c r="C70" s="271" t="s">
        <v>325</v>
      </c>
      <c r="D70" s="271">
        <v>101616</v>
      </c>
      <c r="E70" s="272"/>
      <c r="F70" s="272"/>
      <c r="G70" s="273" t="s">
        <v>372</v>
      </c>
      <c r="H70" s="274" t="s">
        <v>66</v>
      </c>
      <c r="I70" s="302">
        <v>0.99</v>
      </c>
      <c r="J70" s="303">
        <f>IF(OR(D70&lt;&gt;"",E70&lt;&gt;""),IFERROR(IF(C70="C",IFERROR(VLOOKUP(TRIM(_xlfn.NUMBERVALUE(D70)),'COMP.'!G:K,4,0),VLOOKUP((D70),'COMP.'!G:K,4,0)),VLOOKUP(E70,INSUMO!A:E,4,0)),""),"")</f>
        <v>6.38</v>
      </c>
      <c r="K70" s="304">
        <f>IF(OR(D70&lt;&gt;"",E70&lt;&gt;""),IFERROR(IF(C70="C",IFERROR(VLOOKUP(TRIM(_xlfn.NUMBERVALUE(D70)),'COMP.'!G:K,5,0),VLOOKUP(D70,'COMP.'!G:K,5,0)),VLOOKUP(E70,INSUMO!A:E,5,0)),""),"")</f>
        <v>6.93</v>
      </c>
      <c r="L70" s="304">
        <f>IF(C70="CPU",ROUND(SUMIF(A71:$A$224,F70,L71:$L$224),2),I70*J70)</f>
        <v>6.3162000000000003</v>
      </c>
      <c r="M70" s="304">
        <f>IF(C70="CPU",ROUND(SUMIF(A71:$A$224,F70,M71:$M$224),2),I70*K70)</f>
        <v>6.8606999999999996</v>
      </c>
      <c r="N70" s="305" t="s">
        <v>328</v>
      </c>
      <c r="O70" s="306"/>
      <c r="P70" s="307"/>
      <c r="Q70" s="314">
        <v>6.13</v>
      </c>
      <c r="R70" s="263"/>
      <c r="S70" s="263"/>
      <c r="T70" s="263"/>
      <c r="U70" s="263"/>
      <c r="V70" s="263"/>
      <c r="W70" s="263"/>
      <c r="X70" s="309"/>
      <c r="Y70" s="317"/>
      <c r="Z70" s="70"/>
      <c r="AA70" s="319"/>
      <c r="AB70" s="70"/>
      <c r="AC70" s="318"/>
    </row>
    <row r="71" spans="1:30" ht="38.25">
      <c r="A71" s="70" t="s">
        <v>289</v>
      </c>
      <c r="C71" s="271" t="s">
        <v>325</v>
      </c>
      <c r="D71" s="271">
        <v>103002</v>
      </c>
      <c r="E71" s="272"/>
      <c r="F71" s="272"/>
      <c r="G71" s="273" t="s">
        <v>373</v>
      </c>
      <c r="H71" s="274" t="s">
        <v>118</v>
      </c>
      <c r="I71" s="302">
        <v>0.5</v>
      </c>
      <c r="J71" s="303">
        <f>IF(OR(D71&lt;&gt;"",E71&lt;&gt;""),IFERROR(IF(C71="C",IFERROR(VLOOKUP(TRIM(_xlfn.NUMBERVALUE(D71)),'COMP.'!G:K,4,0),VLOOKUP((D71),'COMP.'!G:K,4,0)),VLOOKUP(E71,INSUMO!A:E,4,0)),""),"")</f>
        <v>257.5</v>
      </c>
      <c r="K71" s="304">
        <f>IF(OR(D71&lt;&gt;"",E71&lt;&gt;""),IFERROR(IF(C71="C",IFERROR(VLOOKUP(TRIM(_xlfn.NUMBERVALUE(D71)),'COMP.'!G:K,5,0),VLOOKUP(D71,'COMP.'!G:K,5,0)),VLOOKUP(E71,INSUMO!A:E,5,0)),""),"")</f>
        <v>258.67</v>
      </c>
      <c r="L71" s="304">
        <f>IF(C71="CPU",ROUND(SUMIF(A72:$A$224,F71,L72:$L$224),2),I71*J71)</f>
        <v>128.75</v>
      </c>
      <c r="M71" s="304">
        <f>IF(C71="CPU",ROUND(SUMIF(A72:$A$224,F71,M72:$M$224),2),I71*K71)</f>
        <v>129.33500000000001</v>
      </c>
      <c r="N71" s="305" t="s">
        <v>328</v>
      </c>
      <c r="O71" s="306"/>
      <c r="P71" s="307"/>
      <c r="Q71" s="314">
        <v>296.74</v>
      </c>
      <c r="R71" s="263"/>
      <c r="S71" s="263"/>
      <c r="T71" s="263"/>
      <c r="U71" s="263"/>
      <c r="V71" s="263"/>
      <c r="W71" s="263"/>
      <c r="X71" s="309"/>
      <c r="Y71" s="317"/>
      <c r="Z71" s="70"/>
      <c r="AA71" s="319"/>
      <c r="AB71" s="70"/>
      <c r="AC71" s="318"/>
    </row>
    <row r="72" spans="1:30" s="252" customFormat="1" ht="43.5" customHeight="1">
      <c r="A72" s="252" t="s">
        <v>292</v>
      </c>
      <c r="C72" s="269" t="s">
        <v>74</v>
      </c>
      <c r="D72" s="269"/>
      <c r="E72" s="269"/>
      <c r="F72" s="269" t="s">
        <v>292</v>
      </c>
      <c r="G72" s="270" t="s">
        <v>293</v>
      </c>
      <c r="H72" s="269" t="s">
        <v>102</v>
      </c>
      <c r="I72" s="297"/>
      <c r="J72" s="298" t="str">
        <f>IF(OR(D72&lt;&gt;"",E72&lt;&gt;""),IFERROR(IF(C72="C",IFERROR(VLOOKUP(TRIM(_xlfn.NUMBERVALUE(D72)),'COMP.'!G:K,4,0),VLOOKUP((D72),'COMP.'!G:K,4,0)),VLOOKUP(E72,INSUMO!A:E,4,0)),""),"")</f>
        <v/>
      </c>
      <c r="K72" s="299" t="str">
        <f>IF(OR(D72&lt;&gt;"",E72&lt;&gt;""),IFERROR(IF(C72="C",IFERROR(VLOOKUP(TRIM(_xlfn.NUMBERVALUE(D72)),'COMP.'!G:K,5,0),VLOOKUP(D72,'COMP.'!G:K,5,0)),VLOOKUP(E72,INSUMO!A:E,5,0)),""),"")</f>
        <v/>
      </c>
      <c r="L72" s="299">
        <f>IF(C72="CPU",ROUND(SUMIF(A73:$A$224,F72,L73:$L$224),2),I72*J72)</f>
        <v>74.569999999999993</v>
      </c>
      <c r="M72" s="299">
        <f>IF(C72="CPU",ROUND(SUMIF(A73:$A$224,F72,M73:$M$224),2),I72*K72)</f>
        <v>75.63</v>
      </c>
      <c r="N72" s="269" t="s">
        <v>374</v>
      </c>
      <c r="O72" s="300"/>
      <c r="P72" s="301"/>
      <c r="Q72" s="311"/>
      <c r="R72" s="301"/>
      <c r="S72" s="301"/>
      <c r="T72" s="301"/>
      <c r="U72" s="301"/>
      <c r="V72" s="301"/>
      <c r="W72" s="301"/>
      <c r="X72" s="313"/>
      <c r="Y72" s="320"/>
      <c r="AA72" s="321"/>
      <c r="AC72" s="321"/>
      <c r="AD72" s="322"/>
    </row>
    <row r="73" spans="1:30">
      <c r="A73" s="70" t="s">
        <v>292</v>
      </c>
      <c r="C73" s="271" t="s">
        <v>325</v>
      </c>
      <c r="D73" s="271">
        <v>88309</v>
      </c>
      <c r="E73" s="272"/>
      <c r="F73" s="272"/>
      <c r="G73" s="273" t="s">
        <v>326</v>
      </c>
      <c r="H73" s="274" t="s">
        <v>327</v>
      </c>
      <c r="I73" s="302">
        <v>0.10730000000000001</v>
      </c>
      <c r="J73" s="303">
        <f>IF(OR(D73&lt;&gt;"",E73&lt;&gt;""),IFERROR(IF(C73="C",IFERROR(VLOOKUP(TRIM(_xlfn.NUMBERVALUE(D73)),'COMP.'!G:K,4,0),VLOOKUP((D73),'COMP.'!G:K,4,0)),VLOOKUP(E73,INSUMO!A:E,4,0)),""),"")</f>
        <v>27.42</v>
      </c>
      <c r="K73" s="304">
        <f>IF(OR(D73&lt;&gt;"",E73&lt;&gt;""),IFERROR(IF(C73="C",IFERROR(VLOOKUP(TRIM(_xlfn.NUMBERVALUE(D73)),'COMP.'!G:K,5,0),VLOOKUP(D73,'COMP.'!G:K,5,0)),VLOOKUP(E73,INSUMO!A:E,5,0)),""),"")</f>
        <v>29.85</v>
      </c>
      <c r="L73" s="304">
        <f>IF(C73="CPU",ROUND(SUMIF(A74:$A$224,F73,L74:$L$224),2),I73*J73)</f>
        <v>2.9421659999999998</v>
      </c>
      <c r="M73" s="304">
        <f>IF(C73="CPU",ROUND(SUMIF(A74:$A$224,F73,M74:$M$224),2),I73*K73)</f>
        <v>3.2029049999999999</v>
      </c>
      <c r="N73" s="305" t="s">
        <v>328</v>
      </c>
      <c r="O73" s="306"/>
      <c r="P73" s="263"/>
      <c r="Q73" s="314">
        <v>27.32</v>
      </c>
      <c r="R73" s="263"/>
      <c r="S73" s="263"/>
      <c r="T73" s="263"/>
      <c r="U73" s="263"/>
      <c r="V73" s="263"/>
      <c r="W73" s="263"/>
      <c r="X73" s="309"/>
      <c r="Y73" s="317"/>
      <c r="Z73" s="70"/>
      <c r="AA73" s="319"/>
      <c r="AB73" s="70"/>
      <c r="AC73" s="318"/>
    </row>
    <row r="74" spans="1:30">
      <c r="A74" s="70" t="s">
        <v>292</v>
      </c>
      <c r="C74" s="271" t="s">
        <v>325</v>
      </c>
      <c r="D74" s="271">
        <v>88316</v>
      </c>
      <c r="E74" s="272"/>
      <c r="F74" s="272"/>
      <c r="G74" s="273" t="s">
        <v>329</v>
      </c>
      <c r="H74" s="274" t="s">
        <v>327</v>
      </c>
      <c r="I74" s="302">
        <v>0.32190000000000002</v>
      </c>
      <c r="J74" s="303">
        <f>IF(OR(D74&lt;&gt;"",E74&lt;&gt;""),IFERROR(IF(C74="C",IFERROR(VLOOKUP(TRIM(_xlfn.NUMBERVALUE(D74)),'COMP.'!G:K,4,0),VLOOKUP((D74),'COMP.'!G:K,4,0)),VLOOKUP(E74,INSUMO!A:E,4,0)),""),"")</f>
        <v>22.26</v>
      </c>
      <c r="K74" s="304">
        <f>IF(OR(D74&lt;&gt;"",E74&lt;&gt;""),IFERROR(IF(C74="C",IFERROR(VLOOKUP(TRIM(_xlfn.NUMBERVALUE(D74)),'COMP.'!G:K,5,0),VLOOKUP(D74,'COMP.'!G:K,5,0)),VLOOKUP(E74,INSUMO!A:E,5,0)),""),"")</f>
        <v>24.08</v>
      </c>
      <c r="L74" s="304">
        <f>IF(C74="CPU",ROUND(SUMIF(A75:$A$224,F74,L75:$L$224),2),I74*J74)</f>
        <v>7.1654939999999998</v>
      </c>
      <c r="M74" s="304">
        <f>IF(C74="CPU",ROUND(SUMIF(A75:$A$224,F74,M75:$M$224),2),I74*K74)</f>
        <v>7.7513519999999998</v>
      </c>
      <c r="N74" s="305" t="s">
        <v>328</v>
      </c>
      <c r="O74" s="306"/>
      <c r="P74" s="263"/>
      <c r="Q74" s="314">
        <v>20.76</v>
      </c>
      <c r="R74" s="263"/>
      <c r="S74" s="263"/>
      <c r="T74" s="263"/>
      <c r="U74" s="263"/>
      <c r="V74" s="263"/>
      <c r="W74" s="263"/>
      <c r="X74" s="309"/>
      <c r="Y74" s="317"/>
      <c r="Z74" s="70"/>
      <c r="AA74" s="319"/>
      <c r="AB74" s="70"/>
      <c r="AC74" s="318"/>
    </row>
    <row r="75" spans="1:30" ht="51">
      <c r="A75" s="70" t="s">
        <v>292</v>
      </c>
      <c r="C75" s="271" t="s">
        <v>325</v>
      </c>
      <c r="D75" s="271">
        <v>90106</v>
      </c>
      <c r="E75" s="272"/>
      <c r="F75" s="272"/>
      <c r="G75" s="273" t="s">
        <v>375</v>
      </c>
      <c r="H75" s="274" t="s">
        <v>63</v>
      </c>
      <c r="I75" s="302">
        <v>0.8</v>
      </c>
      <c r="J75" s="303">
        <f>IF(OR(D75&lt;&gt;"",E75&lt;&gt;""),IFERROR(IF(C75="C",IFERROR(VLOOKUP(TRIM(_xlfn.NUMBERVALUE(D75)),'COMP.'!G:K,4,0),VLOOKUP((D75),'COMP.'!G:K,4,0)),VLOOKUP(E75,INSUMO!A:E,4,0)),""),"")</f>
        <v>7.82</v>
      </c>
      <c r="K75" s="304">
        <f>IF(OR(D75&lt;&gt;"",E75&lt;&gt;""),IFERROR(IF(C75="C",IFERROR(VLOOKUP(TRIM(_xlfn.NUMBERVALUE(D75)),'COMP.'!G:K,5,0),VLOOKUP(D75,'COMP.'!G:K,5,0)),VLOOKUP(E75,INSUMO!A:E,5,0)),""),"")</f>
        <v>8.09</v>
      </c>
      <c r="L75" s="304">
        <f>IF(C75="CPU",ROUND(SUMIF(A76:$A$224,F75,L76:$L$224),2),I75*J75)</f>
        <v>6.2560000000000002</v>
      </c>
      <c r="M75" s="304">
        <f>IF(C75="CPU",ROUND(SUMIF(A76:$A$224,F75,M76:$M$224),2),I75*K75)</f>
        <v>6.4720000000000004</v>
      </c>
      <c r="N75" s="305" t="s">
        <v>328</v>
      </c>
      <c r="O75" s="306"/>
      <c r="P75" s="263"/>
      <c r="Q75" s="314">
        <v>6.94</v>
      </c>
      <c r="R75" s="263"/>
      <c r="S75" s="263"/>
      <c r="T75" s="263"/>
      <c r="U75" s="263"/>
      <c r="V75" s="263"/>
      <c r="W75" s="263"/>
      <c r="X75" s="309"/>
      <c r="Y75" s="317"/>
      <c r="Z75" s="70"/>
      <c r="AA75" s="319"/>
      <c r="AB75" s="70"/>
      <c r="AC75" s="318"/>
    </row>
    <row r="76" spans="1:30" ht="25.5">
      <c r="A76" s="70" t="s">
        <v>292</v>
      </c>
      <c r="C76" s="271" t="s">
        <v>18</v>
      </c>
      <c r="D76" s="271"/>
      <c r="E76" s="272">
        <v>4718</v>
      </c>
      <c r="F76" s="272"/>
      <c r="G76" s="273" t="s">
        <v>376</v>
      </c>
      <c r="H76" s="274" t="s">
        <v>323</v>
      </c>
      <c r="I76" s="302">
        <v>8.3699999999999997E-2</v>
      </c>
      <c r="J76" s="303">
        <f>IF(OR(D76&lt;&gt;"",E76&lt;&gt;""),IFERROR(IF(C76="C",IFERROR(VLOOKUP(TRIM(_xlfn.NUMBERVALUE(D76)),'COMP.'!G:K,4,0),VLOOKUP((D76),'COMP.'!G:K,4,0)),VLOOKUP(E76,INSUMO!A:E,4,0)),""),"")</f>
        <v>101.14</v>
      </c>
      <c r="K76" s="304">
        <f>IF(OR(D76&lt;&gt;"",E76&lt;&gt;""),IFERROR(IF(C76="C",IFERROR(VLOOKUP(TRIM(_xlfn.NUMBERVALUE(D76)),'COMP.'!G:K,5,0),VLOOKUP(D76,'COMP.'!G:K,5,0)),VLOOKUP(E76,INSUMO!A:E,5,0)),""),"")</f>
        <v>101.14</v>
      </c>
      <c r="L76" s="304">
        <f>IF(C76="CPU",ROUND(SUMIF(A77:$A$224,F76,L77:$L$224),2),I76*J76)</f>
        <v>8.4654179999999997</v>
      </c>
      <c r="M76" s="304">
        <f>IF(C76="CPU",ROUND(SUMIF(A77:$A$224,F76,M77:$M$224),2),I76*K76)</f>
        <v>8.4654179999999997</v>
      </c>
      <c r="N76" s="305" t="s">
        <v>324</v>
      </c>
      <c r="O76" s="306"/>
      <c r="P76" s="263"/>
      <c r="Q76" s="314">
        <v>177.25</v>
      </c>
      <c r="R76" s="263"/>
      <c r="S76" s="263"/>
      <c r="T76" s="263"/>
      <c r="U76" s="263"/>
      <c r="V76" s="263"/>
      <c r="W76" s="263"/>
      <c r="X76" s="309"/>
      <c r="Y76" s="317"/>
      <c r="Z76" s="70"/>
      <c r="AA76" s="319"/>
      <c r="AB76" s="70"/>
      <c r="AC76" s="318"/>
    </row>
    <row r="77" spans="1:30" ht="25.5">
      <c r="A77" s="70" t="s">
        <v>292</v>
      </c>
      <c r="C77" s="271" t="s">
        <v>18</v>
      </c>
      <c r="D77" s="271"/>
      <c r="E77" s="272">
        <v>3670</v>
      </c>
      <c r="F77" s="272"/>
      <c r="G77" s="273" t="s">
        <v>377</v>
      </c>
      <c r="H77" s="274" t="s">
        <v>348</v>
      </c>
      <c r="I77" s="302">
        <v>1</v>
      </c>
      <c r="J77" s="303">
        <f>IF(OR(D77&lt;&gt;"",E77&lt;&gt;""),IFERROR(IF(C77="C",IFERROR(VLOOKUP(TRIM(_xlfn.NUMBERVALUE(D77)),'COMP.'!G:K,4,0),VLOOKUP((D77),'COMP.'!G:K,4,0)),VLOOKUP(E77,INSUMO!A:E,4,0)),""),"")</f>
        <v>18.940000000000001</v>
      </c>
      <c r="K77" s="304">
        <f>IF(OR(D77&lt;&gt;"",E77&lt;&gt;""),IFERROR(IF(C77="C",IFERROR(VLOOKUP(TRIM(_xlfn.NUMBERVALUE(D77)),'COMP.'!G:K,5,0),VLOOKUP(D77,'COMP.'!G:K,5,0)),VLOOKUP(E77,INSUMO!A:E,5,0)),""),"")</f>
        <v>18.940000000000001</v>
      </c>
      <c r="L77" s="304">
        <f>IF(C77="CPU",ROUND(SUMIF(A78:$A$224,F77,L78:$L$224),2),I77*J77)</f>
        <v>18.940000000000001</v>
      </c>
      <c r="M77" s="304">
        <f>IF(C77="CPU",ROUND(SUMIF(A78:$A$224,F77,M78:$M$224),2),I77*K77)</f>
        <v>18.940000000000001</v>
      </c>
      <c r="N77" s="305" t="s">
        <v>324</v>
      </c>
      <c r="O77" s="306"/>
      <c r="P77" s="263"/>
      <c r="Q77" s="314">
        <v>20.149999999999999</v>
      </c>
      <c r="R77" s="263"/>
      <c r="S77" s="263"/>
      <c r="T77" s="263"/>
      <c r="U77" s="263"/>
      <c r="V77" s="263"/>
      <c r="W77" s="263"/>
      <c r="X77" s="309"/>
      <c r="Y77" s="317"/>
      <c r="Z77" s="70"/>
      <c r="AA77" s="319"/>
      <c r="AB77" s="70"/>
      <c r="AC77" s="318"/>
    </row>
    <row r="78" spans="1:30" ht="25.5">
      <c r="A78" s="70" t="s">
        <v>292</v>
      </c>
      <c r="C78" s="271" t="s">
        <v>18</v>
      </c>
      <c r="D78" s="271"/>
      <c r="E78" s="272">
        <v>4021</v>
      </c>
      <c r="F78" s="272"/>
      <c r="G78" s="273" t="s">
        <v>378</v>
      </c>
      <c r="H78" s="274" t="s">
        <v>379</v>
      </c>
      <c r="I78" s="302">
        <v>1.8</v>
      </c>
      <c r="J78" s="303">
        <f>IF(OR(D78&lt;&gt;"",E78&lt;&gt;""),IFERROR(IF(C78="C",IFERROR(VLOOKUP(TRIM(_xlfn.NUMBERVALUE(D78)),'COMP.'!G:K,4,0),VLOOKUP((D78),'COMP.'!G:K,4,0)),VLOOKUP(E78,INSUMO!A:E,4,0)),""),"")</f>
        <v>10.35</v>
      </c>
      <c r="K78" s="304">
        <f>IF(OR(D78&lt;&gt;"",E78&lt;&gt;""),IFERROR(IF(C78="C",IFERROR(VLOOKUP(TRIM(_xlfn.NUMBERVALUE(D78)),'COMP.'!G:K,5,0),VLOOKUP(D78,'COMP.'!G:K,5,0)),VLOOKUP(E78,INSUMO!A:E,5,0)),""),"")</f>
        <v>10.35</v>
      </c>
      <c r="L78" s="304">
        <f>IF(C78="CPU",ROUND(SUMIF(A79:$A$224,F78,L79:$L$224),2),I78*J78)</f>
        <v>18.63</v>
      </c>
      <c r="M78" s="304">
        <f>IF(C78="CPU",ROUND(SUMIF(A79:$A$224,F78,M79:$M$224),2),I78*K78)</f>
        <v>18.63</v>
      </c>
      <c r="N78" s="305" t="s">
        <v>324</v>
      </c>
      <c r="O78" s="306"/>
      <c r="P78" s="263"/>
      <c r="Q78" s="314">
        <v>9.6</v>
      </c>
      <c r="R78" s="263"/>
      <c r="S78" s="263"/>
      <c r="T78" s="263"/>
      <c r="U78" s="263"/>
      <c r="V78" s="263"/>
      <c r="W78" s="263"/>
      <c r="X78" s="309"/>
      <c r="Y78" s="317"/>
      <c r="Z78" s="70"/>
      <c r="AA78" s="319"/>
      <c r="AB78" s="70"/>
      <c r="AC78" s="318"/>
    </row>
    <row r="79" spans="1:30" ht="38.25">
      <c r="A79" s="70" t="s">
        <v>292</v>
      </c>
      <c r="C79" s="271" t="s">
        <v>18</v>
      </c>
      <c r="D79" s="271"/>
      <c r="E79" s="272">
        <v>38052</v>
      </c>
      <c r="F79" s="272"/>
      <c r="G79" s="273" t="s">
        <v>380</v>
      </c>
      <c r="H79" s="274" t="s">
        <v>353</v>
      </c>
      <c r="I79" s="302">
        <v>1.0029999999999999</v>
      </c>
      <c r="J79" s="303">
        <f>IF(OR(D79&lt;&gt;"",E79&lt;&gt;""),IFERROR(IF(C79="C",IFERROR(VLOOKUP(TRIM(_xlfn.NUMBERVALUE(D79)),'COMP.'!G:K,4,0),VLOOKUP((D79),'COMP.'!G:K,4,0)),VLOOKUP(E79,INSUMO!A:E,4,0)),""),"")</f>
        <v>12.13</v>
      </c>
      <c r="K79" s="304">
        <f>IF(OR(D79&lt;&gt;"",E79&lt;&gt;""),IFERROR(IF(C79="C",IFERROR(VLOOKUP(TRIM(_xlfn.NUMBERVALUE(D79)),'COMP.'!G:K,5,0),VLOOKUP(D79,'COMP.'!G:K,5,0)),VLOOKUP(E79,INSUMO!A:E,5,0)),""),"")</f>
        <v>12.13</v>
      </c>
      <c r="L79" s="304">
        <f>IF(C79="CPU",ROUND(SUMIF(A80:$A$224,F79,L80:$L$224),2),I79*J79)</f>
        <v>12.16639</v>
      </c>
      <c r="M79" s="304">
        <f>IF(C79="CPU",ROUND(SUMIF(A80:$A$224,F79,M80:$M$224),2),I79*K79)</f>
        <v>12.16639</v>
      </c>
      <c r="N79" s="305" t="s">
        <v>324</v>
      </c>
      <c r="O79" s="306"/>
      <c r="P79" s="263"/>
      <c r="Q79" s="314">
        <v>10.55</v>
      </c>
      <c r="R79" s="263"/>
      <c r="S79" s="263"/>
      <c r="T79" s="263"/>
      <c r="U79" s="263"/>
      <c r="V79" s="263"/>
      <c r="W79" s="263"/>
      <c r="X79" s="309"/>
      <c r="Y79" s="317"/>
      <c r="Z79" s="70"/>
      <c r="AA79" s="319"/>
      <c r="AB79" s="70"/>
      <c r="AC79" s="318"/>
    </row>
    <row r="80" spans="1:30" s="252" customFormat="1" ht="25.5">
      <c r="A80" s="252" t="s">
        <v>193</v>
      </c>
      <c r="C80" s="269" t="s">
        <v>74</v>
      </c>
      <c r="D80" s="269"/>
      <c r="E80" s="269"/>
      <c r="F80" s="269" t="s">
        <v>193</v>
      </c>
      <c r="G80" s="270" t="s">
        <v>194</v>
      </c>
      <c r="H80" s="269" t="s">
        <v>102</v>
      </c>
      <c r="I80" s="297"/>
      <c r="J80" s="298" t="str">
        <f>IF(OR(D80&lt;&gt;"",E80&lt;&gt;""),IFERROR(IF(C80="C",IFERROR(VLOOKUP(TRIM(_xlfn.NUMBERVALUE(D80)),'COMP.'!G:K,4,0),VLOOKUP((D80),'COMP.'!G:K,4,0)),VLOOKUP(E80,INSUMO!A:E,4,0)),""),"")</f>
        <v/>
      </c>
      <c r="K80" s="299" t="str">
        <f>IF(OR(D80&lt;&gt;"",E80&lt;&gt;""),IFERROR(IF(C80="C",IFERROR(VLOOKUP(TRIM(_xlfn.NUMBERVALUE(D80)),'COMP.'!G:K,5,0),VLOOKUP(D80,'COMP.'!G:K,5,0)),VLOOKUP(E80,INSUMO!A:E,5,0)),""),"")</f>
        <v/>
      </c>
      <c r="L80" s="299">
        <f>IF(C80="CPU",ROUND(SUMIF(A81:$A$224,F80,L81:$L$224),2),I80*J80)</f>
        <v>51.98</v>
      </c>
      <c r="M80" s="299">
        <f>IF(C80="CPU",ROUND(SUMIF(A81:$A$224,F80,M81:$M$224),2),I80*K80)</f>
        <v>53.55</v>
      </c>
      <c r="N80" s="269" t="s">
        <v>381</v>
      </c>
      <c r="O80" s="300"/>
      <c r="P80" s="301"/>
      <c r="Q80" s="311"/>
      <c r="R80" s="312"/>
      <c r="S80" s="312"/>
      <c r="T80" s="312"/>
      <c r="U80" s="312"/>
      <c r="V80" s="312"/>
      <c r="W80" s="312"/>
      <c r="X80" s="325"/>
      <c r="Y80" s="325"/>
      <c r="Z80" s="325"/>
      <c r="AA80" s="325"/>
      <c r="AB80" s="325"/>
      <c r="AC80" s="322"/>
      <c r="AD80" s="322"/>
    </row>
    <row r="81" spans="1:30" ht="25.5">
      <c r="A81" s="70" t="s">
        <v>193</v>
      </c>
      <c r="C81" s="271" t="s">
        <v>325</v>
      </c>
      <c r="D81" s="271" t="s">
        <v>382</v>
      </c>
      <c r="E81" s="272"/>
      <c r="F81" s="272"/>
      <c r="G81" s="273" t="s">
        <v>383</v>
      </c>
      <c r="H81" s="274" t="s">
        <v>327</v>
      </c>
      <c r="I81" s="302">
        <v>0.20300000000000001</v>
      </c>
      <c r="J81" s="303">
        <f>IF(OR(D81&lt;&gt;"",E81&lt;&gt;""),IFERROR(IF(C81="C",IFERROR(VLOOKUP(TRIM(_xlfn.NUMBERVALUE(D81)),'COMP.'!G:K,4,0),VLOOKUP((D81),'COMP.'!G:K,4,0)),VLOOKUP(E81,INSUMO!A:E,4,0)),""),"")</f>
        <v>130.85</v>
      </c>
      <c r="K81" s="304">
        <f>IF(OR(D81&lt;&gt;"",E81&lt;&gt;""),IFERROR(IF(C81="C",IFERROR(VLOOKUP(TRIM(_xlfn.NUMBERVALUE(D81)),'COMP.'!G:K,5,0),VLOOKUP(D81,'COMP.'!G:K,5,0)),VLOOKUP(E81,INSUMO!A:E,5,0)),""),"")</f>
        <v>133.68</v>
      </c>
      <c r="L81" s="304">
        <f>IF(C81="CPU",ROUND(SUMIF(A82:$A$224,F81,L82:$L$224),2),I81*J81)</f>
        <v>26.562550000000002</v>
      </c>
      <c r="M81" s="304">
        <f>IF(C81="CPU",ROUND(SUMIF(A82:$A$224,F81,M82:$M$224),2),I81*K81)</f>
        <v>27.137039999999999</v>
      </c>
      <c r="N81" s="305" t="s">
        <v>384</v>
      </c>
      <c r="O81" s="306"/>
      <c r="P81" s="263"/>
      <c r="Q81" s="314">
        <v>30.36</v>
      </c>
    </row>
    <row r="82" spans="1:30">
      <c r="A82" s="70" t="s">
        <v>193</v>
      </c>
      <c r="C82" s="271" t="s">
        <v>325</v>
      </c>
      <c r="D82" s="271">
        <v>88247</v>
      </c>
      <c r="E82" s="272"/>
      <c r="F82" s="272"/>
      <c r="G82" s="273" t="s">
        <v>385</v>
      </c>
      <c r="H82" s="274" t="s">
        <v>327</v>
      </c>
      <c r="I82" s="302">
        <v>0.20300000000000001</v>
      </c>
      <c r="J82" s="303">
        <f>IF(OR(D82&lt;&gt;"",E82&lt;&gt;""),IFERROR(IF(C82="C",IFERROR(VLOOKUP(TRIM(_xlfn.NUMBERVALUE(D82)),'COMP.'!G:K,4,0),VLOOKUP((D82),'COMP.'!G:K,4,0)),VLOOKUP(E82,INSUMO!A:E,4,0)),""),"")</f>
        <v>23.57</v>
      </c>
      <c r="K82" s="304">
        <f>IF(OR(D82&lt;&gt;"",E82&lt;&gt;""),IFERROR(IF(C82="C",IFERROR(VLOOKUP(TRIM(_xlfn.NUMBERVALUE(D82)),'COMP.'!G:K,5,0),VLOOKUP(D82,'COMP.'!G:K,5,0)),VLOOKUP(E82,INSUMO!A:E,5,0)),""),"")</f>
        <v>25.53</v>
      </c>
      <c r="L82" s="304">
        <f>IF(C82="CPU",ROUND(SUMIF(A83:$A$224,F82,L83:$L$224),2),I82*J82)</f>
        <v>4.7847099999999996</v>
      </c>
      <c r="M82" s="304">
        <f>IF(C82="CPU",ROUND(SUMIF(A83:$A$224,F82,M83:$M$224),2),I82*K82)</f>
        <v>5.1825900000000003</v>
      </c>
      <c r="N82" s="305" t="s">
        <v>328</v>
      </c>
      <c r="O82" s="323"/>
      <c r="P82" s="263"/>
      <c r="Q82" s="314">
        <v>21.81</v>
      </c>
    </row>
    <row r="83" spans="1:30">
      <c r="A83" s="70" t="s">
        <v>193</v>
      </c>
      <c r="C83" s="271" t="s">
        <v>18</v>
      </c>
      <c r="D83" s="271"/>
      <c r="E83" s="272">
        <v>2685</v>
      </c>
      <c r="F83" s="272"/>
      <c r="G83" s="273" t="s">
        <v>386</v>
      </c>
      <c r="H83" s="274" t="s">
        <v>353</v>
      </c>
      <c r="I83" s="302">
        <v>1.0538000000000001</v>
      </c>
      <c r="J83" s="303">
        <f>IF(OR(D83&lt;&gt;"",E83&lt;&gt;""),IFERROR(IF(C83="C",IFERROR(VLOOKUP(TRIM(_xlfn.NUMBERVALUE(D83)),'COMP.'!G:K,4,0),VLOOKUP((D83),'COMP.'!G:K,4,0)),VLOOKUP(E83,INSUMO!A:E,4,0)),""),"")</f>
        <v>9.09</v>
      </c>
      <c r="K83" s="304">
        <f>IF(OR(D83&lt;&gt;"",E83&lt;&gt;""),IFERROR(IF(C83="C",IFERROR(VLOOKUP(TRIM(_xlfn.NUMBERVALUE(D83)),'COMP.'!G:K,5,0),VLOOKUP(D83,'COMP.'!G:K,5,0)),VLOOKUP(E83,INSUMO!A:E,5,0)),""),"")</f>
        <v>9.09</v>
      </c>
      <c r="L83" s="304">
        <f>IF(C83="CPU",ROUND(SUMIF(A84:$A$224,F83,L84:$L$224),2),I83*J83)</f>
        <v>9.5790419999999994</v>
      </c>
      <c r="M83" s="304">
        <f>IF(C83="CPU",ROUND(SUMIF(A84:$A$224,F83,M84:$M$224),2),I83*K83)</f>
        <v>9.5790419999999994</v>
      </c>
      <c r="N83" s="305" t="s">
        <v>324</v>
      </c>
      <c r="O83" s="323"/>
      <c r="P83" s="324"/>
      <c r="Q83" s="314">
        <v>9.01</v>
      </c>
    </row>
    <row r="84" spans="1:30" ht="51">
      <c r="A84" s="70" t="s">
        <v>193</v>
      </c>
      <c r="C84" s="271" t="s">
        <v>325</v>
      </c>
      <c r="D84" s="271">
        <v>91170</v>
      </c>
      <c r="E84" s="272"/>
      <c r="F84" s="272"/>
      <c r="G84" s="273" t="s">
        <v>387</v>
      </c>
      <c r="H84" s="274" t="s">
        <v>102</v>
      </c>
      <c r="I84" s="302">
        <v>1</v>
      </c>
      <c r="J84" s="303">
        <f>IF(OR(D84&lt;&gt;"",E84&lt;&gt;""),IFERROR(IF(C84="C",IFERROR(VLOOKUP(TRIM(_xlfn.NUMBERVALUE(D84)),'COMP.'!G:K,4,0),VLOOKUP((D84),'COMP.'!G:K,4,0)),VLOOKUP(E84,INSUMO!A:E,4,0)),""),"")</f>
        <v>11.05</v>
      </c>
      <c r="K84" s="304">
        <f>IF(OR(D84&lt;&gt;"",E84&lt;&gt;""),IFERROR(IF(C84="C",IFERROR(VLOOKUP(TRIM(_xlfn.NUMBERVALUE(D84)),'COMP.'!G:K,5,0),VLOOKUP(D84,'COMP.'!G:K,5,0)),VLOOKUP(E84,INSUMO!A:E,5,0)),""),"")</f>
        <v>11.65</v>
      </c>
      <c r="L84" s="304">
        <f>IF(C84="CPU",ROUND(SUMIF(A85:$A$224,F84,L85:$L$224),2),I84*J84)</f>
        <v>11.05</v>
      </c>
      <c r="M84" s="304">
        <f>IF(C84="CPU",ROUND(SUMIF(A85:$A$224,F84,M85:$M$224),2),I84*K84)</f>
        <v>11.65</v>
      </c>
      <c r="N84" s="305" t="s">
        <v>328</v>
      </c>
      <c r="O84" s="323"/>
      <c r="P84" s="324"/>
      <c r="Q84" s="314">
        <v>9.89</v>
      </c>
    </row>
    <row r="85" spans="1:30" s="252" customFormat="1" ht="38.25">
      <c r="A85" s="252" t="s">
        <v>196</v>
      </c>
      <c r="C85" s="269" t="s">
        <v>74</v>
      </c>
      <c r="D85" s="269"/>
      <c r="E85" s="269"/>
      <c r="F85" s="269" t="s">
        <v>196</v>
      </c>
      <c r="G85" s="270" t="s">
        <v>197</v>
      </c>
      <c r="H85" s="269" t="s">
        <v>102</v>
      </c>
      <c r="I85" s="297"/>
      <c r="J85" s="298" t="str">
        <f>IF(OR(D85&lt;&gt;"",E85&lt;&gt;""),IFERROR(IF(C85="C",IFERROR(VLOOKUP(TRIM(_xlfn.NUMBERVALUE(D85)),'COMP.'!G:K,4,0),VLOOKUP((D85),'COMP.'!G:K,4,0)),VLOOKUP(E85,INSUMO!A:E,4,0)),""),"")</f>
        <v/>
      </c>
      <c r="K85" s="299" t="str">
        <f>IF(OR(D85&lt;&gt;"",E85&lt;&gt;""),IFERROR(IF(C85="C",IFERROR(VLOOKUP(TRIM(_xlfn.NUMBERVALUE(D85)),'COMP.'!G:K,5,0),VLOOKUP(D85,'COMP.'!G:K,5,0)),VLOOKUP(E85,INSUMO!A:E,5,0)),""),"")</f>
        <v/>
      </c>
      <c r="L85" s="299">
        <f>IF(C85="CPU",ROUND(SUMIF(A86:$A$224,F85,L86:$L$224),2),I85*J85)</f>
        <v>15.13</v>
      </c>
      <c r="M85" s="299">
        <f>IF(C85="CPU",ROUND(SUMIF(A86:$A$224,F85,M86:$M$224),2),I85*K85)</f>
        <v>15.45</v>
      </c>
      <c r="N85" s="269" t="s">
        <v>388</v>
      </c>
      <c r="O85" s="300"/>
      <c r="P85" s="301"/>
      <c r="Q85" s="311"/>
      <c r="R85" s="312"/>
      <c r="S85" s="312"/>
      <c r="T85" s="312"/>
      <c r="U85" s="312"/>
      <c r="V85" s="312"/>
      <c r="W85" s="312"/>
      <c r="X85" s="325"/>
      <c r="Y85" s="325"/>
      <c r="Z85" s="325"/>
      <c r="AA85" s="325"/>
      <c r="AB85" s="325"/>
      <c r="AC85" s="322"/>
      <c r="AD85" s="322"/>
    </row>
    <row r="86" spans="1:30" ht="25.5">
      <c r="A86" s="70" t="s">
        <v>196</v>
      </c>
      <c r="C86" s="271" t="s">
        <v>325</v>
      </c>
      <c r="D86" s="271" t="s">
        <v>382</v>
      </c>
      <c r="E86" s="272"/>
      <c r="F86" s="272"/>
      <c r="G86" s="273" t="s">
        <v>383</v>
      </c>
      <c r="H86" s="274" t="s">
        <v>327</v>
      </c>
      <c r="I86" s="302">
        <v>6.7199999999999996E-2</v>
      </c>
      <c r="J86" s="303">
        <f>IF(OR(D86&lt;&gt;"",E86&lt;&gt;""),IFERROR(IF(C86="C",IFERROR(VLOOKUP(TRIM(_xlfn.NUMBERVALUE(D86)),'COMP.'!G:K,4,0),VLOOKUP((D86),'COMP.'!G:K,4,0)),VLOOKUP(E86,INSUMO!A:E,4,0)),""),"")</f>
        <v>130.85</v>
      </c>
      <c r="K86" s="304">
        <f>IF(OR(D86&lt;&gt;"",E86&lt;&gt;""),IFERROR(IF(C86="C",IFERROR(VLOOKUP(TRIM(_xlfn.NUMBERVALUE(D86)),'COMP.'!G:K,5,0),VLOOKUP(D86,'COMP.'!G:K,5,0)),VLOOKUP(E86,INSUMO!A:E,5,0)),""),"")</f>
        <v>133.68</v>
      </c>
      <c r="L86" s="304">
        <f>IF(C86="CPU",ROUND(SUMIF(A87:$A$224,F86,L87:$L$224),2),I86*J86)</f>
        <v>8.79312</v>
      </c>
      <c r="M86" s="304">
        <f>IF(C86="CPU",ROUND(SUMIF(A87:$A$224,F86,M87:$M$224),2),I86*K86)</f>
        <v>8.9832959999999993</v>
      </c>
      <c r="N86" s="305" t="s">
        <v>384</v>
      </c>
      <c r="O86" s="306"/>
      <c r="P86" s="263"/>
      <c r="Q86" s="314">
        <v>30.36</v>
      </c>
    </row>
    <row r="87" spans="1:30">
      <c r="A87" s="70" t="s">
        <v>196</v>
      </c>
      <c r="C87" s="271" t="s">
        <v>325</v>
      </c>
      <c r="D87" s="271">
        <v>88247</v>
      </c>
      <c r="E87" s="272"/>
      <c r="F87" s="272"/>
      <c r="G87" s="273" t="s">
        <v>385</v>
      </c>
      <c r="H87" s="274" t="s">
        <v>327</v>
      </c>
      <c r="I87" s="302">
        <v>6.7199999999999996E-2</v>
      </c>
      <c r="J87" s="303">
        <f>IF(OR(D87&lt;&gt;"",E87&lt;&gt;""),IFERROR(IF(C87="C",IFERROR(VLOOKUP(TRIM(_xlfn.NUMBERVALUE(D87)),'COMP.'!G:K,4,0),VLOOKUP((D87),'COMP.'!G:K,4,0)),VLOOKUP(E87,INSUMO!A:E,4,0)),""),"")</f>
        <v>23.57</v>
      </c>
      <c r="K87" s="304">
        <f>IF(OR(D87&lt;&gt;"",E87&lt;&gt;""),IFERROR(IF(C87="C",IFERROR(VLOOKUP(TRIM(_xlfn.NUMBERVALUE(D87)),'COMP.'!G:K,5,0),VLOOKUP(D87,'COMP.'!G:K,5,0)),VLOOKUP(E87,INSUMO!A:E,5,0)),""),"")</f>
        <v>25.53</v>
      </c>
      <c r="L87" s="304">
        <f>IF(C87="CPU",ROUND(SUMIF(A88:$A$224,F87,L88:$L$224),2),I87*J87)</f>
        <v>1.583904</v>
      </c>
      <c r="M87" s="304">
        <f>IF(C87="CPU",ROUND(SUMIF(A88:$A$224,F87,M88:$M$224),2),I87*K87)</f>
        <v>1.715616</v>
      </c>
      <c r="N87" s="305" t="s">
        <v>328</v>
      </c>
      <c r="O87" s="323"/>
      <c r="P87" s="263"/>
      <c r="Q87" s="314">
        <v>21.81</v>
      </c>
    </row>
    <row r="88" spans="1:30" ht="38.25">
      <c r="A88" s="70" t="s">
        <v>196</v>
      </c>
      <c r="C88" s="271" t="s">
        <v>18</v>
      </c>
      <c r="D88" s="271"/>
      <c r="E88" s="272">
        <v>39246</v>
      </c>
      <c r="F88" s="272"/>
      <c r="G88" s="273" t="s">
        <v>389</v>
      </c>
      <c r="H88" s="274" t="s">
        <v>353</v>
      </c>
      <c r="I88" s="302">
        <v>1.1000000000000001</v>
      </c>
      <c r="J88" s="303">
        <f>IF(OR(D88&lt;&gt;"",E88&lt;&gt;""),IFERROR(IF(C88="C",IFERROR(VLOOKUP(TRIM(_xlfn.NUMBERVALUE(D88)),'COMP.'!G:K,4,0),VLOOKUP((D88),'COMP.'!G:K,4,0)),VLOOKUP(E88,INSUMO!A:E,4,0)),""),"")</f>
        <v>4.32</v>
      </c>
      <c r="K88" s="304">
        <f>IF(OR(D88&lt;&gt;"",E88&lt;&gt;""),IFERROR(IF(C88="C",IFERROR(VLOOKUP(TRIM(_xlfn.NUMBERVALUE(D88)),'COMP.'!G:K,5,0),VLOOKUP(D88,'COMP.'!G:K,5,0)),VLOOKUP(E88,INSUMO!A:E,5,0)),""),"")</f>
        <v>4.32</v>
      </c>
      <c r="L88" s="304">
        <f>IF(C88="CPU",ROUND(SUMIF(A89:$A$224,F88,L89:$L$224),2),I88*J88)</f>
        <v>4.7519999999999998</v>
      </c>
      <c r="M88" s="304">
        <f>IF(C88="CPU",ROUND(SUMIF(A89:$A$224,F88,M89:$M$224),2),I88*K88)</f>
        <v>4.7519999999999998</v>
      </c>
      <c r="N88" s="305" t="s">
        <v>324</v>
      </c>
      <c r="O88" s="323"/>
      <c r="P88" s="324"/>
      <c r="Q88" s="314">
        <v>4.3099999999999996</v>
      </c>
    </row>
    <row r="89" spans="1:30" s="252" customFormat="1" ht="38.25">
      <c r="A89" s="252" t="s">
        <v>199</v>
      </c>
      <c r="C89" s="269" t="s">
        <v>74</v>
      </c>
      <c r="D89" s="269"/>
      <c r="E89" s="269"/>
      <c r="F89" s="269" t="s">
        <v>199</v>
      </c>
      <c r="G89" s="270" t="s">
        <v>200</v>
      </c>
      <c r="H89" s="269" t="s">
        <v>102</v>
      </c>
      <c r="I89" s="297"/>
      <c r="J89" s="298" t="str">
        <f>IF(OR(D89&lt;&gt;"",E89&lt;&gt;""),IFERROR(IF(C89="C",IFERROR(VLOOKUP(TRIM(_xlfn.NUMBERVALUE(D89)),'COMP.'!G:K,4,0),VLOOKUP((D89),'COMP.'!G:K,4,0)),VLOOKUP(E89,INSUMO!A:E,4,0)),""),"")</f>
        <v/>
      </c>
      <c r="K89" s="299" t="str">
        <f>IF(OR(D89&lt;&gt;"",E89&lt;&gt;""),IFERROR(IF(C89="C",IFERROR(VLOOKUP(TRIM(_xlfn.NUMBERVALUE(D89)),'COMP.'!G:K,5,0),VLOOKUP(D89,'COMP.'!G:K,5,0)),VLOOKUP(E89,INSUMO!A:E,5,0)),""),"")</f>
        <v/>
      </c>
      <c r="L89" s="299">
        <f>IF(C89="CPU",ROUND(SUMIF(A90:$A$224,F89,L90:$L$224),2),I89*J89)</f>
        <v>21.41</v>
      </c>
      <c r="M89" s="299">
        <f>IF(C89="CPU",ROUND(SUMIF(A90:$A$224,F89,M90:$M$224),2),I89*K89)</f>
        <v>21.87</v>
      </c>
      <c r="N89" s="269" t="s">
        <v>390</v>
      </c>
      <c r="O89" s="300"/>
      <c r="P89" s="301"/>
      <c r="Q89" s="311"/>
      <c r="R89" s="312"/>
      <c r="S89" s="312"/>
      <c r="T89" s="312"/>
      <c r="U89" s="312"/>
      <c r="V89" s="312"/>
      <c r="W89" s="312"/>
      <c r="X89" s="325"/>
      <c r="Y89" s="325"/>
      <c r="Z89" s="325"/>
      <c r="AA89" s="325"/>
      <c r="AB89" s="325"/>
      <c r="AC89" s="322"/>
      <c r="AD89" s="322"/>
    </row>
    <row r="90" spans="1:30" ht="25.5">
      <c r="A90" s="70" t="s">
        <v>199</v>
      </c>
      <c r="C90" s="271" t="s">
        <v>325</v>
      </c>
      <c r="D90" s="271" t="s">
        <v>382</v>
      </c>
      <c r="E90" s="272"/>
      <c r="F90" s="272"/>
      <c r="G90" s="273" t="s">
        <v>383</v>
      </c>
      <c r="H90" s="274" t="s">
        <v>327</v>
      </c>
      <c r="I90" s="302">
        <v>9.4500000000000001E-2</v>
      </c>
      <c r="J90" s="303">
        <f>IF(OR(D90&lt;&gt;"",E90&lt;&gt;""),IFERROR(IF(C90="C",IFERROR(VLOOKUP(TRIM(_xlfn.NUMBERVALUE(D90)),'COMP.'!G:K,4,0),VLOOKUP((D90),'COMP.'!G:K,4,0)),VLOOKUP(E90,INSUMO!A:E,4,0)),""),"")</f>
        <v>130.85</v>
      </c>
      <c r="K90" s="304">
        <f>IF(OR(D90&lt;&gt;"",E90&lt;&gt;""),IFERROR(IF(C90="C",IFERROR(VLOOKUP(TRIM(_xlfn.NUMBERVALUE(D90)),'COMP.'!G:K,5,0),VLOOKUP(D90,'COMP.'!G:K,5,0)),VLOOKUP(E90,INSUMO!A:E,5,0)),""),"")</f>
        <v>133.68</v>
      </c>
      <c r="L90" s="304">
        <f>IF(C90="CPU",ROUND(SUMIF(A91:$A$224,F90,L91:$L$224),2),I90*J90)</f>
        <v>12.365325</v>
      </c>
      <c r="M90" s="304">
        <f>IF(C90="CPU",ROUND(SUMIF(A91:$A$224,F90,M91:$M$224),2),I90*K90)</f>
        <v>12.632759999999999</v>
      </c>
      <c r="N90" s="305" t="s">
        <v>384</v>
      </c>
      <c r="O90" s="306"/>
      <c r="P90" s="263"/>
      <c r="Q90" s="314">
        <v>30.36</v>
      </c>
    </row>
    <row r="91" spans="1:30">
      <c r="A91" s="70" t="s">
        <v>199</v>
      </c>
      <c r="C91" s="271" t="s">
        <v>325</v>
      </c>
      <c r="D91" s="271">
        <v>88247</v>
      </c>
      <c r="E91" s="272"/>
      <c r="F91" s="272"/>
      <c r="G91" s="273" t="s">
        <v>385</v>
      </c>
      <c r="H91" s="274" t="s">
        <v>327</v>
      </c>
      <c r="I91" s="302">
        <v>9.4500000000000001E-2</v>
      </c>
      <c r="J91" s="303">
        <f>IF(OR(D91&lt;&gt;"",E91&lt;&gt;""),IFERROR(IF(C91="C",IFERROR(VLOOKUP(TRIM(_xlfn.NUMBERVALUE(D91)),'COMP.'!G:K,4,0),VLOOKUP((D91),'COMP.'!G:K,4,0)),VLOOKUP(E91,INSUMO!A:E,4,0)),""),"")</f>
        <v>23.57</v>
      </c>
      <c r="K91" s="304">
        <f>IF(OR(D91&lt;&gt;"",E91&lt;&gt;""),IFERROR(IF(C91="C",IFERROR(VLOOKUP(TRIM(_xlfn.NUMBERVALUE(D91)),'COMP.'!G:K,5,0),VLOOKUP(D91,'COMP.'!G:K,5,0)),VLOOKUP(E91,INSUMO!A:E,5,0)),""),"")</f>
        <v>25.53</v>
      </c>
      <c r="L91" s="304">
        <f>IF(C91="CPU",ROUND(SUMIF(A92:$A$224,F91,L92:$L$224),2),I91*J91)</f>
        <v>2.2273649999999998</v>
      </c>
      <c r="M91" s="304">
        <f>IF(C91="CPU",ROUND(SUMIF(A92:$A$224,F91,M92:$M$224),2),I91*K91)</f>
        <v>2.412585</v>
      </c>
      <c r="N91" s="305" t="s">
        <v>328</v>
      </c>
      <c r="O91" s="323"/>
      <c r="P91" s="263"/>
      <c r="Q91" s="314">
        <v>21.81</v>
      </c>
    </row>
    <row r="92" spans="1:30" ht="38.25">
      <c r="A92" s="70" t="s">
        <v>199</v>
      </c>
      <c r="C92" s="271" t="s">
        <v>18</v>
      </c>
      <c r="D92" s="271"/>
      <c r="E92" s="272">
        <v>2446</v>
      </c>
      <c r="F92" s="272"/>
      <c r="G92" s="273" t="s">
        <v>391</v>
      </c>
      <c r="H92" s="274" t="s">
        <v>353</v>
      </c>
      <c r="I92" s="302">
        <v>1.1000000000000001</v>
      </c>
      <c r="J92" s="303">
        <f>IF(OR(D92&lt;&gt;"",E92&lt;&gt;""),IFERROR(IF(C92="C",IFERROR(VLOOKUP(TRIM(_xlfn.NUMBERVALUE(D92)),'COMP.'!G:K,4,0),VLOOKUP((D92),'COMP.'!G:K,4,0)),VLOOKUP(E92,INSUMO!A:E,4,0)),""),"")</f>
        <v>6.2</v>
      </c>
      <c r="K92" s="304">
        <f>IF(OR(D92&lt;&gt;"",E92&lt;&gt;""),IFERROR(IF(C92="C",IFERROR(VLOOKUP(TRIM(_xlfn.NUMBERVALUE(D92)),'COMP.'!G:K,5,0),VLOOKUP(D92,'COMP.'!G:K,5,0)),VLOOKUP(E92,INSUMO!A:E,5,0)),""),"")</f>
        <v>6.2</v>
      </c>
      <c r="L92" s="304">
        <f>IF(C92="CPU",ROUND(SUMIF(A93:$A$224,F92,L93:$L$224),2),I92*J92)</f>
        <v>6.82</v>
      </c>
      <c r="M92" s="304">
        <f>IF(C92="CPU",ROUND(SUMIF(A93:$A$224,F92,M93:$M$224),2),I92*K92)</f>
        <v>6.82</v>
      </c>
      <c r="N92" s="305" t="s">
        <v>324</v>
      </c>
      <c r="O92" s="323"/>
      <c r="P92" s="324"/>
      <c r="Q92" s="314">
        <v>6.19</v>
      </c>
    </row>
    <row r="93" spans="1:30" s="252" customFormat="1" ht="25.5">
      <c r="A93" s="252" t="s">
        <v>202</v>
      </c>
      <c r="C93" s="269" t="s">
        <v>74</v>
      </c>
      <c r="D93" s="269"/>
      <c r="E93" s="269"/>
      <c r="F93" s="269" t="s">
        <v>202</v>
      </c>
      <c r="G93" s="270" t="s">
        <v>203</v>
      </c>
      <c r="H93" s="269" t="s">
        <v>102</v>
      </c>
      <c r="I93" s="297"/>
      <c r="J93" s="298" t="str">
        <f>IF(OR(D93&lt;&gt;"",E93&lt;&gt;""),IFERROR(IF(C93="C",IFERROR(VLOOKUP(TRIM(_xlfn.NUMBERVALUE(D93)),'COMP.'!G:K,4,0),VLOOKUP((D93),'COMP.'!G:K,4,0)),VLOOKUP(E93,INSUMO!A:E,4,0)),""),"")</f>
        <v/>
      </c>
      <c r="K93" s="299" t="str">
        <f>IF(OR(D93&lt;&gt;"",E93&lt;&gt;""),IFERROR(IF(C93="C",IFERROR(VLOOKUP(TRIM(_xlfn.NUMBERVALUE(D93)),'COMP.'!G:K,5,0),VLOOKUP(D93,'COMP.'!G:K,5,0)),VLOOKUP(E93,INSUMO!A:E,5,0)),""),"")</f>
        <v/>
      </c>
      <c r="L93" s="299">
        <f>IF(C93="CPU",ROUND(SUMIF(A94:$A$224,F93,L94:$L$224),2),I93*J93)</f>
        <v>72.55</v>
      </c>
      <c r="M93" s="299">
        <f>IF(C93="CPU",ROUND(SUMIF(A94:$A$224,F93,M94:$M$224),2),I93*K93)</f>
        <v>74.42</v>
      </c>
      <c r="N93" s="269" t="s">
        <v>381</v>
      </c>
      <c r="O93" s="300"/>
      <c r="P93" s="301"/>
      <c r="Q93" s="311"/>
      <c r="R93" s="312"/>
      <c r="S93" s="312"/>
      <c r="T93" s="312"/>
      <c r="U93" s="312"/>
      <c r="V93" s="312"/>
      <c r="W93" s="312"/>
      <c r="X93" s="325"/>
      <c r="Y93" s="325"/>
      <c r="Z93" s="325"/>
      <c r="AA93" s="325"/>
      <c r="AB93" s="325"/>
      <c r="AC93" s="322"/>
      <c r="AD93" s="322"/>
    </row>
    <row r="94" spans="1:30" ht="25.5">
      <c r="A94" s="70" t="s">
        <v>202</v>
      </c>
      <c r="C94" s="271" t="s">
        <v>325</v>
      </c>
      <c r="D94" s="271" t="s">
        <v>382</v>
      </c>
      <c r="E94" s="272"/>
      <c r="F94" s="272"/>
      <c r="G94" s="273" t="s">
        <v>383</v>
      </c>
      <c r="H94" s="274" t="s">
        <v>327</v>
      </c>
      <c r="I94" s="302">
        <v>0.20300000000000001</v>
      </c>
      <c r="J94" s="303">
        <f>IF(OR(D94&lt;&gt;"",E94&lt;&gt;""),IFERROR(IF(C94="C",IFERROR(VLOOKUP(TRIM(_xlfn.NUMBERVALUE(D94)),'COMP.'!G:K,4,0),VLOOKUP((D94),'COMP.'!G:K,4,0)),VLOOKUP(E94,INSUMO!A:E,4,0)),""),"")</f>
        <v>130.85</v>
      </c>
      <c r="K94" s="304">
        <f>IF(OR(D94&lt;&gt;"",E94&lt;&gt;""),IFERROR(IF(C94="C",IFERROR(VLOOKUP(TRIM(_xlfn.NUMBERVALUE(D94)),'COMP.'!G:K,5,0),VLOOKUP(D94,'COMP.'!G:K,5,0)),VLOOKUP(E94,INSUMO!A:E,5,0)),""),"")</f>
        <v>133.68</v>
      </c>
      <c r="L94" s="304">
        <f>IF(C94="CPU",ROUND(SUMIF(A95:$A$224,F94,L95:$L$224),2),I94*J94)</f>
        <v>26.562550000000002</v>
      </c>
      <c r="M94" s="304">
        <f>IF(C94="CPU",ROUND(SUMIF(A95:$A$224,F94,M95:$M$224),2),I94*K94)</f>
        <v>27.137039999999999</v>
      </c>
      <c r="N94" s="305" t="s">
        <v>384</v>
      </c>
      <c r="O94" s="306"/>
      <c r="P94" s="263"/>
      <c r="Q94" s="314">
        <v>30.36</v>
      </c>
    </row>
    <row r="95" spans="1:30">
      <c r="A95" s="70" t="s">
        <v>202</v>
      </c>
      <c r="C95" s="271" t="s">
        <v>325</v>
      </c>
      <c r="D95" s="271">
        <v>88247</v>
      </c>
      <c r="E95" s="272"/>
      <c r="F95" s="272"/>
      <c r="G95" s="273" t="s">
        <v>385</v>
      </c>
      <c r="H95" s="274" t="s">
        <v>327</v>
      </c>
      <c r="I95" s="302">
        <v>0.20300000000000001</v>
      </c>
      <c r="J95" s="303">
        <f>IF(OR(D95&lt;&gt;"",E95&lt;&gt;""),IFERROR(IF(C95="C",IFERROR(VLOOKUP(TRIM(_xlfn.NUMBERVALUE(D95)),'COMP.'!G:K,4,0),VLOOKUP((D95),'COMP.'!G:K,4,0)),VLOOKUP(E95,INSUMO!A:E,4,0)),""),"")</f>
        <v>23.57</v>
      </c>
      <c r="K95" s="304">
        <f>IF(OR(D95&lt;&gt;"",E95&lt;&gt;""),IFERROR(IF(C95="C",IFERROR(VLOOKUP(TRIM(_xlfn.NUMBERVALUE(D95)),'COMP.'!G:K,5,0),VLOOKUP(D95,'COMP.'!G:K,5,0)),VLOOKUP(E95,INSUMO!A:E,5,0)),""),"")</f>
        <v>25.53</v>
      </c>
      <c r="L95" s="304">
        <f>IF(C95="CPU",ROUND(SUMIF(A96:$A$224,F95,L96:$L$224),2),I95*J95)</f>
        <v>4.7847099999999996</v>
      </c>
      <c r="M95" s="304">
        <f>IF(C95="CPU",ROUND(SUMIF(A96:$A$224,F95,M96:$M$224),2),I95*K95)</f>
        <v>5.1825900000000003</v>
      </c>
      <c r="N95" s="305" t="s">
        <v>328</v>
      </c>
      <c r="O95" s="323"/>
      <c r="P95" s="263"/>
      <c r="Q95" s="314">
        <v>21.81</v>
      </c>
    </row>
    <row r="96" spans="1:30">
      <c r="A96" s="70" t="s">
        <v>202</v>
      </c>
      <c r="C96" s="271" t="s">
        <v>18</v>
      </c>
      <c r="D96" s="271"/>
      <c r="E96" s="272">
        <v>2681</v>
      </c>
      <c r="F96" s="272"/>
      <c r="G96" s="273" t="s">
        <v>392</v>
      </c>
      <c r="H96" s="274" t="s">
        <v>353</v>
      </c>
      <c r="I96" s="302">
        <v>1.0538000000000001</v>
      </c>
      <c r="J96" s="303">
        <f>IF(OR(D96&lt;&gt;"",E96&lt;&gt;""),IFERROR(IF(C96="C",IFERROR(VLOOKUP(TRIM(_xlfn.NUMBERVALUE(D96)),'COMP.'!G:K,4,0),VLOOKUP((D96),'COMP.'!G:K,4,0)),VLOOKUP(E96,INSUMO!A:E,4,0)),""),"")</f>
        <v>21.73</v>
      </c>
      <c r="K96" s="304">
        <f>IF(OR(D96&lt;&gt;"",E96&lt;&gt;""),IFERROR(IF(C96="C",IFERROR(VLOOKUP(TRIM(_xlfn.NUMBERVALUE(D96)),'COMP.'!G:K,5,0),VLOOKUP(D96,'COMP.'!G:K,5,0)),VLOOKUP(E96,INSUMO!A:E,5,0)),""),"")</f>
        <v>21.73</v>
      </c>
      <c r="L96" s="304">
        <f>IF(C96="CPU",ROUND(SUMIF(A97:$A$224,F96,L97:$L$224),2),I96*J96)</f>
        <v>22.899073999999999</v>
      </c>
      <c r="M96" s="304">
        <f>IF(C96="CPU",ROUND(SUMIF(A97:$A$224,F96,M97:$M$224),2),I96*K96)</f>
        <v>22.899073999999999</v>
      </c>
      <c r="N96" s="305" t="s">
        <v>324</v>
      </c>
      <c r="O96" s="323"/>
      <c r="P96" s="324"/>
      <c r="Q96" s="314">
        <v>21.54</v>
      </c>
    </row>
    <row r="97" spans="1:30" ht="51">
      <c r="A97" s="70" t="s">
        <v>202</v>
      </c>
      <c r="C97" s="271" t="s">
        <v>325</v>
      </c>
      <c r="D97" s="271">
        <v>91171</v>
      </c>
      <c r="E97" s="272"/>
      <c r="F97" s="272"/>
      <c r="G97" s="273" t="s">
        <v>393</v>
      </c>
      <c r="H97" s="274" t="s">
        <v>102</v>
      </c>
      <c r="I97" s="302">
        <v>1</v>
      </c>
      <c r="J97" s="303">
        <f>IF(OR(D97&lt;&gt;"",E97&lt;&gt;""),IFERROR(IF(C97="C",IFERROR(VLOOKUP(TRIM(_xlfn.NUMBERVALUE(D97)),'COMP.'!G:K,4,0),VLOOKUP((D97),'COMP.'!G:K,4,0)),VLOOKUP(E97,INSUMO!A:E,4,0)),""),"")</f>
        <v>18.3</v>
      </c>
      <c r="K97" s="304">
        <f>IF(OR(D97&lt;&gt;"",E97&lt;&gt;""),IFERROR(IF(C97="C",IFERROR(VLOOKUP(TRIM(_xlfn.NUMBERVALUE(D97)),'COMP.'!G:K,5,0),VLOOKUP(D97,'COMP.'!G:K,5,0)),VLOOKUP(E97,INSUMO!A:E,5,0)),""),"")</f>
        <v>19.2</v>
      </c>
      <c r="L97" s="304">
        <f>IF(C97="CPU",ROUND(SUMIF(A98:$A$224,F97,L98:$L$224),2),I97*J97)</f>
        <v>18.3</v>
      </c>
      <c r="M97" s="304">
        <f>IF(C97="CPU",ROUND(SUMIF(A98:$A$224,F97,M98:$M$224),2),I97*K97)</f>
        <v>19.2</v>
      </c>
      <c r="N97" s="305" t="s">
        <v>328</v>
      </c>
      <c r="O97" s="323"/>
      <c r="P97" s="324"/>
      <c r="Q97" s="314">
        <v>16.100000000000001</v>
      </c>
    </row>
    <row r="98" spans="1:30" s="252" customFormat="1" ht="25.5">
      <c r="A98" s="252" t="s">
        <v>205</v>
      </c>
      <c r="C98" s="269" t="s">
        <v>74</v>
      </c>
      <c r="D98" s="269"/>
      <c r="E98" s="269"/>
      <c r="F98" s="269" t="s">
        <v>205</v>
      </c>
      <c r="G98" s="270" t="s">
        <v>206</v>
      </c>
      <c r="H98" s="269" t="s">
        <v>118</v>
      </c>
      <c r="I98" s="297"/>
      <c r="J98" s="298" t="str">
        <f>IF(OR(D98&lt;&gt;"",E98&lt;&gt;""),IFERROR(IF(C98="C",IFERROR(VLOOKUP(TRIM(_xlfn.NUMBERVALUE(D98)),'COMP.'!G:K,4,0),VLOOKUP((D98),'COMP.'!G:K,4,0)),VLOOKUP(E98,INSUMO!A:E,4,0)),""),"")</f>
        <v/>
      </c>
      <c r="K98" s="299" t="str">
        <f>IF(OR(D98&lt;&gt;"",E98&lt;&gt;""),IFERROR(IF(C98="C",IFERROR(VLOOKUP(TRIM(_xlfn.NUMBERVALUE(D98)),'COMP.'!G:K,5,0),VLOOKUP(D98,'COMP.'!G:K,5,0)),VLOOKUP(E98,INSUMO!A:E,5,0)),""),"")</f>
        <v/>
      </c>
      <c r="L98" s="299">
        <f>IF(C98="CPU",ROUND(SUMIF(A99:$A$224,F98,L99:$L$224),2),I98*J98)</f>
        <v>56.79</v>
      </c>
      <c r="M98" s="299">
        <f>IF(C98="CPU",ROUND(SUMIF(A99:$A$224,F98,M99:$M$224),2),I98*K98)</f>
        <v>58.36</v>
      </c>
      <c r="N98" s="269" t="s">
        <v>394</v>
      </c>
      <c r="O98" s="300"/>
      <c r="P98" s="301"/>
      <c r="Q98" s="311"/>
      <c r="R98" s="312"/>
      <c r="S98" s="312"/>
      <c r="T98" s="312"/>
      <c r="U98" s="312"/>
      <c r="V98" s="312"/>
      <c r="W98" s="312"/>
      <c r="X98" s="325"/>
      <c r="Y98" s="325"/>
      <c r="Z98" s="325"/>
      <c r="AA98" s="325"/>
      <c r="AB98" s="325"/>
      <c r="AC98" s="322"/>
      <c r="AD98" s="322"/>
    </row>
    <row r="99" spans="1:30" ht="25.5">
      <c r="A99" s="70" t="s">
        <v>205</v>
      </c>
      <c r="C99" s="271" t="s">
        <v>325</v>
      </c>
      <c r="D99" s="271" t="s">
        <v>382</v>
      </c>
      <c r="E99" s="272"/>
      <c r="F99" s="272"/>
      <c r="G99" s="273" t="s">
        <v>383</v>
      </c>
      <c r="H99" s="274" t="s">
        <v>327</v>
      </c>
      <c r="I99" s="302">
        <v>0.32800000000000001</v>
      </c>
      <c r="J99" s="303">
        <f>IF(OR(D99&lt;&gt;"",E99&lt;&gt;""),IFERROR(IF(C99="C",IFERROR(VLOOKUP(TRIM(_xlfn.NUMBERVALUE(D99)),'COMP.'!G:K,4,0),VLOOKUP((D99),'COMP.'!G:K,4,0)),VLOOKUP(E99,INSUMO!A:E,4,0)),""),"")</f>
        <v>130.85</v>
      </c>
      <c r="K99" s="304">
        <f>IF(OR(D99&lt;&gt;"",E99&lt;&gt;""),IFERROR(IF(C99="C",IFERROR(VLOOKUP(TRIM(_xlfn.NUMBERVALUE(D99)),'COMP.'!G:K,5,0),VLOOKUP(D99,'COMP.'!G:K,5,0)),VLOOKUP(E99,INSUMO!A:E,5,0)),""),"")</f>
        <v>133.68</v>
      </c>
      <c r="L99" s="304">
        <f>IF(C99="CPU",ROUND(SUMIF(A100:$A$224,F99,L100:$L$224),2),I99*J99)</f>
        <v>42.918799999999997</v>
      </c>
      <c r="M99" s="304">
        <f>IF(C99="CPU",ROUND(SUMIF(A100:$A$224,F99,M100:$M$224),2),I99*K99)</f>
        <v>43.84704</v>
      </c>
      <c r="N99" s="305" t="s">
        <v>384</v>
      </c>
      <c r="O99" s="306"/>
      <c r="P99" s="263"/>
      <c r="Q99" s="314">
        <v>30.36</v>
      </c>
    </row>
    <row r="100" spans="1:30">
      <c r="A100" s="70" t="s">
        <v>205</v>
      </c>
      <c r="C100" s="271" t="s">
        <v>325</v>
      </c>
      <c r="D100" s="271">
        <v>88247</v>
      </c>
      <c r="E100" s="272"/>
      <c r="F100" s="272"/>
      <c r="G100" s="273" t="s">
        <v>385</v>
      </c>
      <c r="H100" s="274" t="s">
        <v>327</v>
      </c>
      <c r="I100" s="302">
        <v>0.32800000000000001</v>
      </c>
      <c r="J100" s="303">
        <f>IF(OR(D100&lt;&gt;"",E100&lt;&gt;""),IFERROR(IF(C100="C",IFERROR(VLOOKUP(TRIM(_xlfn.NUMBERVALUE(D100)),'COMP.'!G:K,4,0),VLOOKUP((D100),'COMP.'!G:K,4,0)),VLOOKUP(E100,INSUMO!A:E,4,0)),""),"")</f>
        <v>23.57</v>
      </c>
      <c r="K100" s="304">
        <f>IF(OR(D100&lt;&gt;"",E100&lt;&gt;""),IFERROR(IF(C100="C",IFERROR(VLOOKUP(TRIM(_xlfn.NUMBERVALUE(D100)),'COMP.'!G:K,5,0),VLOOKUP(D100,'COMP.'!G:K,5,0)),VLOOKUP(E100,INSUMO!A:E,5,0)),""),"")</f>
        <v>25.53</v>
      </c>
      <c r="L100" s="304">
        <f>IF(C100="CPU",ROUND(SUMIF(A101:$A$224,F100,L101:$L$224),2),I100*J100)</f>
        <v>7.7309599999999996</v>
      </c>
      <c r="M100" s="304">
        <f>IF(C100="CPU",ROUND(SUMIF(A101:$A$224,F100,M101:$M$224),2),I100*K100)</f>
        <v>8.3738399999999995</v>
      </c>
      <c r="N100" s="305" t="s">
        <v>328</v>
      </c>
      <c r="O100" s="323"/>
      <c r="P100" s="263"/>
      <c r="Q100" s="314">
        <v>21.81</v>
      </c>
    </row>
    <row r="101" spans="1:30" ht="25.5">
      <c r="A101" s="70" t="s">
        <v>205</v>
      </c>
      <c r="C101" s="271" t="s">
        <v>18</v>
      </c>
      <c r="D101" s="271"/>
      <c r="E101" s="272">
        <v>1884</v>
      </c>
      <c r="F101" s="272"/>
      <c r="G101" s="273" t="s">
        <v>395</v>
      </c>
      <c r="H101" s="274" t="s">
        <v>348</v>
      </c>
      <c r="I101" s="302">
        <v>1</v>
      </c>
      <c r="J101" s="303">
        <f>IF(OR(D101&lt;&gt;"",E101&lt;&gt;""),IFERROR(IF(C101="C",IFERROR(VLOOKUP(TRIM(_xlfn.NUMBERVALUE(D101)),'COMP.'!G:K,4,0),VLOOKUP((D101),'COMP.'!G:K,4,0)),VLOOKUP(E101,INSUMO!A:E,4,0)),""),"")</f>
        <v>6.14</v>
      </c>
      <c r="K101" s="304">
        <f>IF(OR(D101&lt;&gt;"",E101&lt;&gt;""),IFERROR(IF(C101="C",IFERROR(VLOOKUP(TRIM(_xlfn.NUMBERVALUE(D101)),'COMP.'!G:K,5,0),VLOOKUP(D101,'COMP.'!G:K,5,0)),VLOOKUP(E101,INSUMO!A:E,5,0)),""),"")</f>
        <v>6.14</v>
      </c>
      <c r="L101" s="304">
        <f>IF(C101="CPU",ROUND(SUMIF(A102:$A$224,F101,L102:$L$224),2),I101*J101)</f>
        <v>6.14</v>
      </c>
      <c r="M101" s="304">
        <f>IF(C101="CPU",ROUND(SUMIF(A102:$A$224,F101,M102:$M$224),2),I101*K101)</f>
        <v>6.14</v>
      </c>
      <c r="N101" s="305" t="s">
        <v>324</v>
      </c>
      <c r="O101" s="323"/>
      <c r="P101" s="324"/>
      <c r="Q101" s="314">
        <v>4.51</v>
      </c>
    </row>
    <row r="102" spans="1:30" s="252" customFormat="1" ht="28.5" customHeight="1">
      <c r="A102" s="252" t="s">
        <v>208</v>
      </c>
      <c r="C102" s="269" t="s">
        <v>74</v>
      </c>
      <c r="D102" s="269"/>
      <c r="E102" s="269"/>
      <c r="F102" s="269" t="s">
        <v>208</v>
      </c>
      <c r="G102" s="270" t="s">
        <v>209</v>
      </c>
      <c r="H102" s="269" t="s">
        <v>102</v>
      </c>
      <c r="I102" s="297"/>
      <c r="J102" s="298" t="str">
        <f>IF(OR(D102&lt;&gt;"",E102&lt;&gt;""),IFERROR(IF(C102="C",IFERROR(VLOOKUP(TRIM(_xlfn.NUMBERVALUE(D102)),'COMP.'!G:K,4,0),VLOOKUP((D102),'COMP.'!G:K,4,0)),VLOOKUP(E102,INSUMO!A:E,4,0)),""),"")</f>
        <v/>
      </c>
      <c r="K102" s="299" t="str">
        <f>IF(OR(D102&lt;&gt;"",E102&lt;&gt;""),IFERROR(IF(C102="C",IFERROR(VLOOKUP(TRIM(_xlfn.NUMBERVALUE(D102)),'COMP.'!G:K,5,0),VLOOKUP(D102,'COMP.'!G:K,5,0)),VLOOKUP(E102,INSUMO!A:E,5,0)),""),"")</f>
        <v/>
      </c>
      <c r="L102" s="299">
        <f>IF(C102="CPU",ROUND(SUMIF(A103:$A$224,F102,L103:$L$224),2),I102*J102)</f>
        <v>8.01</v>
      </c>
      <c r="M102" s="299">
        <f>IF(C102="CPU",ROUND(SUMIF(A103:$A$224,F102,M103:$M$224),2),I102*K102)</f>
        <v>8.15</v>
      </c>
      <c r="N102" s="269" t="s">
        <v>396</v>
      </c>
      <c r="O102" s="300"/>
      <c r="P102" s="301"/>
      <c r="Q102" s="311"/>
      <c r="R102" s="312"/>
      <c r="S102" s="312"/>
      <c r="T102" s="312"/>
      <c r="U102" s="312"/>
      <c r="V102" s="312"/>
      <c r="W102" s="312"/>
      <c r="X102" s="325"/>
      <c r="Y102" s="325"/>
      <c r="Z102" s="325"/>
      <c r="AA102" s="325"/>
      <c r="AB102" s="325"/>
      <c r="AC102" s="322"/>
      <c r="AD102" s="322"/>
    </row>
    <row r="103" spans="1:30">
      <c r="A103" s="70" t="s">
        <v>208</v>
      </c>
      <c r="C103" s="271" t="s">
        <v>325</v>
      </c>
      <c r="D103" s="271">
        <v>88247</v>
      </c>
      <c r="E103" s="272"/>
      <c r="F103" s="272"/>
      <c r="G103" s="273" t="s">
        <v>385</v>
      </c>
      <c r="H103" s="274" t="s">
        <v>327</v>
      </c>
      <c r="I103" s="302">
        <v>2.9000000000000001E-2</v>
      </c>
      <c r="J103" s="303">
        <f>IF(OR(D103&lt;&gt;"",E103&lt;&gt;""),IFERROR(IF(C103="C",IFERROR(VLOOKUP(TRIM(_xlfn.NUMBERVALUE(D103)),'COMP.'!G:K,4,0),VLOOKUP((D103),'COMP.'!G:K,4,0)),VLOOKUP(E103,INSUMO!A:E,4,0)),""),"")</f>
        <v>23.57</v>
      </c>
      <c r="K103" s="304">
        <f>IF(OR(D103&lt;&gt;"",E103&lt;&gt;""),IFERROR(IF(C103="C",IFERROR(VLOOKUP(TRIM(_xlfn.NUMBERVALUE(D103)),'COMP.'!G:K,5,0),VLOOKUP(D103,'COMP.'!G:K,5,0)),VLOOKUP(E103,INSUMO!A:E,5,0)),""),"")</f>
        <v>25.53</v>
      </c>
      <c r="L103" s="304">
        <f>IF(C103="CPU",ROUND(SUMIF(A104:$A$224,F103,L104:$L$224),2),I103*J103)</f>
        <v>0.68352999999999997</v>
      </c>
      <c r="M103" s="304">
        <f>IF(C103="CPU",ROUND(SUMIF(A104:$A$224,F103,M104:$M$224),2),I103*K103)</f>
        <v>0.74036999999999997</v>
      </c>
      <c r="N103" s="305" t="s">
        <v>328</v>
      </c>
      <c r="O103" s="323"/>
      <c r="P103" s="263"/>
      <c r="Q103" s="314">
        <v>21.81</v>
      </c>
    </row>
    <row r="104" spans="1:30" ht="25.5">
      <c r="A104" s="70" t="s">
        <v>208</v>
      </c>
      <c r="C104" s="271" t="s">
        <v>325</v>
      </c>
      <c r="D104" s="271" t="s">
        <v>382</v>
      </c>
      <c r="E104" s="272"/>
      <c r="F104" s="272"/>
      <c r="G104" s="273" t="s">
        <v>383</v>
      </c>
      <c r="H104" s="274" t="s">
        <v>327</v>
      </c>
      <c r="I104" s="302">
        <v>2.9000000000000001E-2</v>
      </c>
      <c r="J104" s="303">
        <f>IF(OR(D104&lt;&gt;"",E104&lt;&gt;""),IFERROR(IF(C104="C",IFERROR(VLOOKUP(TRIM(_xlfn.NUMBERVALUE(D104)),'COMP.'!G:K,4,0),VLOOKUP((D104),'COMP.'!G:K,4,0)),VLOOKUP(E104,INSUMO!A:E,4,0)),""),"")</f>
        <v>130.85</v>
      </c>
      <c r="K104" s="304">
        <f>IF(OR(D104&lt;&gt;"",E104&lt;&gt;""),IFERROR(IF(C104="C",IFERROR(VLOOKUP(TRIM(_xlfn.NUMBERVALUE(D104)),'COMP.'!G:K,5,0),VLOOKUP(D104,'COMP.'!G:K,5,0)),VLOOKUP(E104,INSUMO!A:E,5,0)),""),"")</f>
        <v>133.68</v>
      </c>
      <c r="L104" s="304">
        <f>IF(C104="CPU",ROUND(SUMIF(A105:$A$224,F104,L105:$L$224),2),I104*J104)</f>
        <v>3.7946499999999999</v>
      </c>
      <c r="M104" s="304">
        <f>IF(C104="CPU",ROUND(SUMIF(A105:$A$224,F104,M105:$M$224),2),I104*K104)</f>
        <v>3.8767200000000002</v>
      </c>
      <c r="N104" s="305" t="s">
        <v>384</v>
      </c>
      <c r="O104" s="306"/>
      <c r="P104" s="263"/>
      <c r="Q104" s="314">
        <v>30.36</v>
      </c>
    </row>
    <row r="105" spans="1:30" ht="25.5">
      <c r="A105" s="70" t="s">
        <v>208</v>
      </c>
      <c r="C105" s="271" t="s">
        <v>18</v>
      </c>
      <c r="D105" s="271"/>
      <c r="E105" s="272">
        <v>21127</v>
      </c>
      <c r="F105" s="272"/>
      <c r="G105" s="273" t="s">
        <v>397</v>
      </c>
      <c r="H105" s="274" t="s">
        <v>348</v>
      </c>
      <c r="I105" s="302">
        <v>9.4000000000000004E-3</v>
      </c>
      <c r="J105" s="303">
        <f>IF(OR(D105&lt;&gt;"",E105&lt;&gt;""),IFERROR(IF(C105="C",IFERROR(VLOOKUP(TRIM(_xlfn.NUMBERVALUE(D105)),'COMP.'!G:K,4,0),VLOOKUP((D105),'COMP.'!G:K,4,0)),VLOOKUP(E105,INSUMO!A:E,4,0)),""),"")</f>
        <v>7.1</v>
      </c>
      <c r="K105" s="304">
        <f>IF(OR(D105&lt;&gt;"",E105&lt;&gt;""),IFERROR(IF(C105="C",IFERROR(VLOOKUP(TRIM(_xlfn.NUMBERVALUE(D105)),'COMP.'!G:K,5,0),VLOOKUP(D105,'COMP.'!G:K,5,0)),VLOOKUP(E105,INSUMO!A:E,5,0)),""),"")</f>
        <v>7.1</v>
      </c>
      <c r="L105" s="304">
        <f>IF(C105="CPU",ROUND(SUMIF(A106:$A$224,F105,L106:$L$224),2),I105*J105)</f>
        <v>6.6739999999999994E-2</v>
      </c>
      <c r="M105" s="304">
        <f>IF(C105="CPU",ROUND(SUMIF(A106:$A$224,F105,M106:$M$224),2),I105*K105)</f>
        <v>6.6739999999999994E-2</v>
      </c>
      <c r="N105" s="305" t="s">
        <v>324</v>
      </c>
      <c r="O105" s="323"/>
      <c r="P105" s="324"/>
      <c r="Q105" s="314">
        <v>4.12</v>
      </c>
    </row>
    <row r="106" spans="1:30" ht="38.25">
      <c r="A106" s="70" t="s">
        <v>208</v>
      </c>
      <c r="C106" s="271" t="s">
        <v>18</v>
      </c>
      <c r="D106" s="271"/>
      <c r="E106" s="272">
        <v>1022</v>
      </c>
      <c r="F106" s="272"/>
      <c r="G106" s="273" t="s">
        <v>398</v>
      </c>
      <c r="H106" s="274" t="s">
        <v>353</v>
      </c>
      <c r="I106" s="302">
        <v>1.2434000000000001</v>
      </c>
      <c r="J106" s="303">
        <f>IF(OR(D106&lt;&gt;"",E106&lt;&gt;""),IFERROR(IF(C106="C",IFERROR(VLOOKUP(TRIM(_xlfn.NUMBERVALUE(D106)),'COMP.'!G:K,4,0),VLOOKUP((D106),'COMP.'!G:K,4,0)),VLOOKUP(E106,INSUMO!A:E,4,0)),""),"")</f>
        <v>2.79</v>
      </c>
      <c r="K106" s="304">
        <f>IF(OR(D106&lt;&gt;"",E106&lt;&gt;""),IFERROR(IF(C106="C",IFERROR(VLOOKUP(TRIM(_xlfn.NUMBERVALUE(D106)),'COMP.'!G:K,5,0),VLOOKUP(D106,'COMP.'!G:K,5,0)),VLOOKUP(E106,INSUMO!A:E,5,0)),""),"")</f>
        <v>2.79</v>
      </c>
      <c r="L106" s="304">
        <f>IF(C106="CPU",ROUND(SUMIF(A107:$A$224,F106,L107:$L$224),2),I106*J106)</f>
        <v>3.4690859999999999</v>
      </c>
      <c r="M106" s="304">
        <f>IF(C106="CPU",ROUND(SUMIF(A107:$A$224,F106,M107:$M$224),2),I106*K106)</f>
        <v>3.4690859999999999</v>
      </c>
      <c r="N106" s="305" t="s">
        <v>324</v>
      </c>
      <c r="O106" s="323"/>
      <c r="P106" s="263"/>
      <c r="Q106" s="314">
        <v>2.81</v>
      </c>
    </row>
    <row r="107" spans="1:30" s="252" customFormat="1" ht="28.5" customHeight="1">
      <c r="A107" s="252" t="s">
        <v>399</v>
      </c>
      <c r="C107" s="269" t="s">
        <v>74</v>
      </c>
      <c r="D107" s="269"/>
      <c r="E107" s="269"/>
      <c r="F107" s="269" t="s">
        <v>399</v>
      </c>
      <c r="G107" s="270" t="s">
        <v>400</v>
      </c>
      <c r="H107" s="269" t="s">
        <v>102</v>
      </c>
      <c r="I107" s="297"/>
      <c r="J107" s="298" t="str">
        <f>IF(OR(D107&lt;&gt;"",E107&lt;&gt;""),IFERROR(IF(C107="C",IFERROR(VLOOKUP(TRIM(_xlfn.NUMBERVALUE(D107)),'COMP.'!G:K,4,0),VLOOKUP((D107),'COMP.'!G:K,4,0)),VLOOKUP(E107,INSUMO!A:E,4,0)),""),"")</f>
        <v/>
      </c>
      <c r="K107" s="299" t="str">
        <f>IF(OR(D107&lt;&gt;"",E107&lt;&gt;""),IFERROR(IF(C107="C",IFERROR(VLOOKUP(TRIM(_xlfn.NUMBERVALUE(D107)),'COMP.'!G:K,5,0),VLOOKUP(D107,'COMP.'!G:K,5,0)),VLOOKUP(E107,INSUMO!A:E,5,0)),""),"")</f>
        <v/>
      </c>
      <c r="L107" s="299">
        <f>IF(C107="CPU",ROUND(SUMIF(A108:$A$224,F107,L108:$L$224),2),I107*J107)</f>
        <v>11.41</v>
      </c>
      <c r="M107" s="299">
        <f>IF(C107="CPU",ROUND(SUMIF(A108:$A$224,F107,M108:$M$224),2),I107*K107)</f>
        <v>11.6</v>
      </c>
      <c r="N107" s="269" t="s">
        <v>401</v>
      </c>
      <c r="O107" s="300"/>
      <c r="P107" s="301"/>
      <c r="Q107" s="311"/>
      <c r="R107" s="312"/>
      <c r="S107" s="312"/>
      <c r="T107" s="312"/>
      <c r="U107" s="312"/>
      <c r="V107" s="312"/>
      <c r="W107" s="312"/>
      <c r="X107" s="325"/>
      <c r="Y107" s="325"/>
      <c r="Z107" s="325"/>
      <c r="AA107" s="325"/>
      <c r="AB107" s="325"/>
      <c r="AC107" s="322"/>
      <c r="AD107" s="322"/>
    </row>
    <row r="108" spans="1:30">
      <c r="A108" s="70" t="s">
        <v>399</v>
      </c>
      <c r="C108" s="271" t="s">
        <v>325</v>
      </c>
      <c r="D108" s="271">
        <v>88247</v>
      </c>
      <c r="E108" s="272"/>
      <c r="F108" s="272"/>
      <c r="G108" s="273" t="s">
        <v>385</v>
      </c>
      <c r="H108" s="274" t="s">
        <v>327</v>
      </c>
      <c r="I108" s="302">
        <v>3.9E-2</v>
      </c>
      <c r="J108" s="303">
        <f>IF(OR(D108&lt;&gt;"",E108&lt;&gt;""),IFERROR(IF(C108="C",IFERROR(VLOOKUP(TRIM(_xlfn.NUMBERVALUE(D108)),'COMP.'!G:K,4,0),VLOOKUP((D108),'COMP.'!G:K,4,0)),VLOOKUP(E108,INSUMO!A:E,4,0)),""),"")</f>
        <v>23.57</v>
      </c>
      <c r="K108" s="304">
        <f>IF(OR(D108&lt;&gt;"",E108&lt;&gt;""),IFERROR(IF(C108="C",IFERROR(VLOOKUP(TRIM(_xlfn.NUMBERVALUE(D108)),'COMP.'!G:K,5,0),VLOOKUP(D108,'COMP.'!G:K,5,0)),VLOOKUP(E108,INSUMO!A:E,5,0)),""),"")</f>
        <v>25.53</v>
      </c>
      <c r="L108" s="304">
        <f>IF(C108="CPU",ROUND(SUMIF(A109:$A$224,F108,L109:$L$224),2),I108*J108)</f>
        <v>0.91922999999999999</v>
      </c>
      <c r="M108" s="304">
        <f>IF(C108="CPU",ROUND(SUMIF(A109:$A$224,F108,M109:$M$224),2),I108*K108)</f>
        <v>0.99567000000000005</v>
      </c>
      <c r="N108" s="305" t="s">
        <v>328</v>
      </c>
      <c r="O108" s="323"/>
      <c r="P108" s="263"/>
      <c r="Q108" s="314">
        <v>21.81</v>
      </c>
    </row>
    <row r="109" spans="1:30" ht="25.5">
      <c r="A109" s="70" t="s">
        <v>399</v>
      </c>
      <c r="C109" s="271" t="s">
        <v>325</v>
      </c>
      <c r="D109" s="271" t="s">
        <v>382</v>
      </c>
      <c r="E109" s="272"/>
      <c r="F109" s="272"/>
      <c r="G109" s="273" t="s">
        <v>383</v>
      </c>
      <c r="H109" s="274" t="s">
        <v>327</v>
      </c>
      <c r="I109" s="302">
        <v>3.9E-2</v>
      </c>
      <c r="J109" s="303">
        <f>IF(OR(D109&lt;&gt;"",E109&lt;&gt;""),IFERROR(IF(C109="C",IFERROR(VLOOKUP(TRIM(_xlfn.NUMBERVALUE(D109)),'COMP.'!G:K,4,0),VLOOKUP((D109),'COMP.'!G:K,4,0)),VLOOKUP(E109,INSUMO!A:E,4,0)),""),"")</f>
        <v>130.85</v>
      </c>
      <c r="K109" s="304">
        <f>IF(OR(D109&lt;&gt;"",E109&lt;&gt;""),IFERROR(IF(C109="C",IFERROR(VLOOKUP(TRIM(_xlfn.NUMBERVALUE(D109)),'COMP.'!G:K,5,0),VLOOKUP(D109,'COMP.'!G:K,5,0)),VLOOKUP(E109,INSUMO!A:E,5,0)),""),"")</f>
        <v>133.68</v>
      </c>
      <c r="L109" s="304">
        <f>IF(C109="CPU",ROUND(SUMIF(A110:$A$224,F109,L110:$L$224),2),I109*J109)</f>
        <v>5.1031500000000003</v>
      </c>
      <c r="M109" s="304">
        <f>IF(C109="CPU",ROUND(SUMIF(A110:$A$224,F109,M110:$M$224),2),I109*K109)</f>
        <v>5.2135199999999999</v>
      </c>
      <c r="N109" s="305" t="s">
        <v>384</v>
      </c>
      <c r="O109" s="306"/>
      <c r="P109" s="263"/>
      <c r="Q109" s="314">
        <v>30.36</v>
      </c>
    </row>
    <row r="110" spans="1:30" ht="25.5">
      <c r="A110" s="70" t="s">
        <v>399</v>
      </c>
      <c r="C110" s="271" t="s">
        <v>18</v>
      </c>
      <c r="D110" s="271"/>
      <c r="E110" s="272">
        <v>21127</v>
      </c>
      <c r="F110" s="272"/>
      <c r="G110" s="273" t="s">
        <v>397</v>
      </c>
      <c r="H110" s="274" t="s">
        <v>348</v>
      </c>
      <c r="I110" s="302">
        <v>9.4000000000000004E-3</v>
      </c>
      <c r="J110" s="303">
        <f>IF(OR(D110&lt;&gt;"",E110&lt;&gt;""),IFERROR(IF(C110="C",IFERROR(VLOOKUP(TRIM(_xlfn.NUMBERVALUE(D110)),'COMP.'!G:K,4,0),VLOOKUP((D110),'COMP.'!G:K,4,0)),VLOOKUP(E110,INSUMO!A:E,4,0)),""),"")</f>
        <v>7.1</v>
      </c>
      <c r="K110" s="304">
        <f>IF(OR(D110&lt;&gt;"",E110&lt;&gt;""),IFERROR(IF(C110="C",IFERROR(VLOOKUP(TRIM(_xlfn.NUMBERVALUE(D110)),'COMP.'!G:K,5,0),VLOOKUP(D110,'COMP.'!G:K,5,0)),VLOOKUP(E110,INSUMO!A:E,5,0)),""),"")</f>
        <v>7.1</v>
      </c>
      <c r="L110" s="304">
        <f>IF(C110="CPU",ROUND(SUMIF(A111:$A$224,F110,L111:$L$224),2),I110*J110)</f>
        <v>6.6739999999999994E-2</v>
      </c>
      <c r="M110" s="304">
        <f>IF(C110="CPU",ROUND(SUMIF(A111:$A$224,F110,M111:$M$224),2),I110*K110)</f>
        <v>6.6739999999999994E-2</v>
      </c>
      <c r="N110" s="305" t="s">
        <v>324</v>
      </c>
      <c r="O110" s="323"/>
      <c r="P110" s="324"/>
      <c r="Q110" s="314">
        <v>4.12</v>
      </c>
    </row>
    <row r="111" spans="1:30" ht="38.25">
      <c r="A111" s="70" t="s">
        <v>399</v>
      </c>
      <c r="C111" s="271" t="s">
        <v>18</v>
      </c>
      <c r="D111" s="271"/>
      <c r="E111" s="272">
        <v>1021</v>
      </c>
      <c r="F111" s="272"/>
      <c r="G111" s="273" t="s">
        <v>402</v>
      </c>
      <c r="H111" s="274" t="s">
        <v>353</v>
      </c>
      <c r="I111" s="302">
        <v>1.2434000000000001</v>
      </c>
      <c r="J111" s="303">
        <f>IF(OR(D111&lt;&gt;"",E111&lt;&gt;""),IFERROR(IF(C111="C",IFERROR(VLOOKUP(TRIM(_xlfn.NUMBERVALUE(D111)),'COMP.'!G:K,4,0),VLOOKUP((D111),'COMP.'!G:K,4,0)),VLOOKUP(E111,INSUMO!A:E,4,0)),""),"")</f>
        <v>4.28</v>
      </c>
      <c r="K111" s="304">
        <f>IF(OR(D111&lt;&gt;"",E111&lt;&gt;""),IFERROR(IF(C111="C",IFERROR(VLOOKUP(TRIM(_xlfn.NUMBERVALUE(D111)),'COMP.'!G:K,5,0),VLOOKUP(D111,'COMP.'!G:K,5,0)),VLOOKUP(E111,INSUMO!A:E,5,0)),""),"")</f>
        <v>4.28</v>
      </c>
      <c r="L111" s="304">
        <f>IF(C111="CPU",ROUND(SUMIF(A112:$A$224,F111,L112:$L$224),2),I111*J111)</f>
        <v>5.321752</v>
      </c>
      <c r="M111" s="304">
        <f>IF(C111="CPU",ROUND(SUMIF(A112:$A$224,F111,M112:$M$224),2),I111*K111)</f>
        <v>5.321752</v>
      </c>
      <c r="N111" s="305" t="s">
        <v>324</v>
      </c>
      <c r="O111" s="323"/>
      <c r="P111" s="263"/>
      <c r="Q111" s="314">
        <v>4.32</v>
      </c>
    </row>
    <row r="112" spans="1:30" s="252" customFormat="1" ht="28.5" customHeight="1">
      <c r="A112" s="252" t="s">
        <v>211</v>
      </c>
      <c r="C112" s="269" t="s">
        <v>74</v>
      </c>
      <c r="D112" s="269"/>
      <c r="E112" s="269"/>
      <c r="F112" s="269" t="s">
        <v>211</v>
      </c>
      <c r="G112" s="270" t="s">
        <v>212</v>
      </c>
      <c r="H112" s="269" t="s">
        <v>102</v>
      </c>
      <c r="I112" s="297"/>
      <c r="J112" s="298" t="str">
        <f>IF(OR(D112&lt;&gt;"",E112&lt;&gt;""),IFERROR(IF(C112="C",IFERROR(VLOOKUP(TRIM(_xlfn.NUMBERVALUE(D112)),'COMP.'!G:K,4,0),VLOOKUP((D112),'COMP.'!G:K,4,0)),VLOOKUP(E112,INSUMO!A:E,4,0)),""),"")</f>
        <v/>
      </c>
      <c r="K112" s="299" t="str">
        <f>IF(OR(D112&lt;&gt;"",E112&lt;&gt;""),IFERROR(IF(C112="C",IFERROR(VLOOKUP(TRIM(_xlfn.NUMBERVALUE(D112)),'COMP.'!G:K,5,0),VLOOKUP(D112,'COMP.'!G:K,5,0)),VLOOKUP(E112,INSUMO!A:E,5,0)),""),"")</f>
        <v/>
      </c>
      <c r="L112" s="299">
        <f>IF(C112="CPU",ROUND(SUMIF(A113:$A$224,F112,L113:$L$224),2),I112*J112)</f>
        <v>15.69</v>
      </c>
      <c r="M112" s="299">
        <f>IF(C112="CPU",ROUND(SUMIF(A113:$A$224,F112,M113:$M$224),2),I112*K112)</f>
        <v>15.93</v>
      </c>
      <c r="N112" s="269" t="s">
        <v>403</v>
      </c>
      <c r="O112" s="300"/>
      <c r="P112" s="301"/>
      <c r="Q112" s="311"/>
      <c r="R112" s="312"/>
      <c r="S112" s="312"/>
      <c r="T112" s="312"/>
      <c r="U112" s="312"/>
      <c r="V112" s="312"/>
      <c r="W112" s="312"/>
      <c r="X112" s="325"/>
      <c r="Y112" s="325"/>
      <c r="Z112" s="325"/>
      <c r="AA112" s="325"/>
      <c r="AB112" s="325"/>
      <c r="AC112" s="322"/>
      <c r="AD112" s="322"/>
    </row>
    <row r="113" spans="1:30">
      <c r="A113" s="70" t="s">
        <v>211</v>
      </c>
      <c r="C113" s="271" t="s">
        <v>325</v>
      </c>
      <c r="D113" s="271">
        <v>88247</v>
      </c>
      <c r="E113" s="272"/>
      <c r="F113" s="272"/>
      <c r="G113" s="273" t="s">
        <v>385</v>
      </c>
      <c r="H113" s="274" t="s">
        <v>327</v>
      </c>
      <c r="I113" s="302">
        <v>5.0999999999999997E-2</v>
      </c>
      <c r="J113" s="303">
        <f>IF(OR(D113&lt;&gt;"",E113&lt;&gt;""),IFERROR(IF(C113="C",IFERROR(VLOOKUP(TRIM(_xlfn.NUMBERVALUE(D113)),'COMP.'!G:K,4,0),VLOOKUP((D113),'COMP.'!G:K,4,0)),VLOOKUP(E113,INSUMO!A:E,4,0)),""),"")</f>
        <v>23.57</v>
      </c>
      <c r="K113" s="304">
        <f>IF(OR(D113&lt;&gt;"",E113&lt;&gt;""),IFERROR(IF(C113="C",IFERROR(VLOOKUP(TRIM(_xlfn.NUMBERVALUE(D113)),'COMP.'!G:K,5,0),VLOOKUP(D113,'COMP.'!G:K,5,0)),VLOOKUP(E113,INSUMO!A:E,5,0)),""),"")</f>
        <v>25.53</v>
      </c>
      <c r="L113" s="304">
        <f>IF(C113="CPU",ROUND(SUMIF(A114:$A$224,F113,L114:$L$224),2),I113*J113)</f>
        <v>1.20207</v>
      </c>
      <c r="M113" s="304">
        <f>IF(C113="CPU",ROUND(SUMIF(A114:$A$224,F113,M114:$M$224),2),I113*K113)</f>
        <v>1.30203</v>
      </c>
      <c r="N113" s="305" t="s">
        <v>328</v>
      </c>
      <c r="O113" s="323"/>
      <c r="P113" s="263"/>
      <c r="Q113" s="314">
        <v>21.81</v>
      </c>
    </row>
    <row r="114" spans="1:30" ht="25.5">
      <c r="A114" s="70" t="s">
        <v>211</v>
      </c>
      <c r="C114" s="271" t="s">
        <v>325</v>
      </c>
      <c r="D114" s="271" t="s">
        <v>382</v>
      </c>
      <c r="E114" s="272"/>
      <c r="F114" s="272"/>
      <c r="G114" s="273" t="s">
        <v>383</v>
      </c>
      <c r="H114" s="274" t="s">
        <v>327</v>
      </c>
      <c r="I114" s="302">
        <v>5.0999999999999997E-2</v>
      </c>
      <c r="J114" s="303">
        <f>IF(OR(D114&lt;&gt;"",E114&lt;&gt;""),IFERROR(IF(C114="C",IFERROR(VLOOKUP(TRIM(_xlfn.NUMBERVALUE(D114)),'COMP.'!G:K,4,0),VLOOKUP((D114),'COMP.'!G:K,4,0)),VLOOKUP(E114,INSUMO!A:E,4,0)),""),"")</f>
        <v>130.85</v>
      </c>
      <c r="K114" s="304">
        <f>IF(OR(D114&lt;&gt;"",E114&lt;&gt;""),IFERROR(IF(C114="C",IFERROR(VLOOKUP(TRIM(_xlfn.NUMBERVALUE(D114)),'COMP.'!G:K,5,0),VLOOKUP(D114,'COMP.'!G:K,5,0)),VLOOKUP(E114,INSUMO!A:E,5,0)),""),"")</f>
        <v>133.68</v>
      </c>
      <c r="L114" s="304">
        <f>IF(C114="CPU",ROUND(SUMIF(A115:$A$224,F114,L115:$L$224),2),I114*J114)</f>
        <v>6.6733500000000001</v>
      </c>
      <c r="M114" s="304">
        <f>IF(C114="CPU",ROUND(SUMIF(A115:$A$224,F114,M115:$M$224),2),I114*K114)</f>
        <v>6.8176800000000002</v>
      </c>
      <c r="N114" s="305" t="s">
        <v>384</v>
      </c>
      <c r="O114" s="306"/>
      <c r="P114" s="263"/>
      <c r="Q114" s="314">
        <v>30.36</v>
      </c>
    </row>
    <row r="115" spans="1:30" ht="25.5">
      <c r="A115" s="70" t="s">
        <v>211</v>
      </c>
      <c r="C115" s="271" t="s">
        <v>18</v>
      </c>
      <c r="D115" s="271"/>
      <c r="E115" s="272">
        <v>21127</v>
      </c>
      <c r="F115" s="272"/>
      <c r="G115" s="273" t="s">
        <v>397</v>
      </c>
      <c r="H115" s="274" t="s">
        <v>348</v>
      </c>
      <c r="I115" s="302">
        <v>9.4000000000000004E-3</v>
      </c>
      <c r="J115" s="303">
        <f>IF(OR(D115&lt;&gt;"",E115&lt;&gt;""),IFERROR(IF(C115="C",IFERROR(VLOOKUP(TRIM(_xlfn.NUMBERVALUE(D115)),'COMP.'!G:K,4,0),VLOOKUP((D115),'COMP.'!G:K,4,0)),VLOOKUP(E115,INSUMO!A:E,4,0)),""),"")</f>
        <v>7.1</v>
      </c>
      <c r="K115" s="304">
        <f>IF(OR(D115&lt;&gt;"",E115&lt;&gt;""),IFERROR(IF(C115="C",IFERROR(VLOOKUP(TRIM(_xlfn.NUMBERVALUE(D115)),'COMP.'!G:K,5,0),VLOOKUP(D115,'COMP.'!G:K,5,0)),VLOOKUP(E115,INSUMO!A:E,5,0)),""),"")</f>
        <v>7.1</v>
      </c>
      <c r="L115" s="304">
        <f>IF(C115="CPU",ROUND(SUMIF(A116:$A$224,F115,L116:$L$224),2),I115*J115)</f>
        <v>6.6739999999999994E-2</v>
      </c>
      <c r="M115" s="304">
        <f>IF(C115="CPU",ROUND(SUMIF(A116:$A$224,F115,M116:$M$224),2),I115*K115)</f>
        <v>6.6739999999999994E-2</v>
      </c>
      <c r="N115" s="305" t="s">
        <v>324</v>
      </c>
      <c r="O115" s="323"/>
      <c r="P115" s="324"/>
      <c r="Q115" s="314">
        <v>4.12</v>
      </c>
    </row>
    <row r="116" spans="1:30" ht="38.25">
      <c r="A116" s="70" t="s">
        <v>211</v>
      </c>
      <c r="C116" s="271" t="s">
        <v>18</v>
      </c>
      <c r="D116" s="271"/>
      <c r="E116" s="272">
        <v>994</v>
      </c>
      <c r="F116" s="272"/>
      <c r="G116" s="273" t="s">
        <v>404</v>
      </c>
      <c r="H116" s="274" t="s">
        <v>353</v>
      </c>
      <c r="I116" s="302">
        <v>1.2434000000000001</v>
      </c>
      <c r="J116" s="303">
        <f>IF(OR(D116&lt;&gt;"",E116&lt;&gt;""),IFERROR(IF(C116="C",IFERROR(VLOOKUP(TRIM(_xlfn.NUMBERVALUE(D116)),'COMP.'!G:K,4,0),VLOOKUP((D116),'COMP.'!G:K,4,0)),VLOOKUP(E116,INSUMO!A:E,4,0)),""),"")</f>
        <v>6.23</v>
      </c>
      <c r="K116" s="304">
        <f>IF(OR(D116&lt;&gt;"",E116&lt;&gt;""),IFERROR(IF(C116="C",IFERROR(VLOOKUP(TRIM(_xlfn.NUMBERVALUE(D116)),'COMP.'!G:K,5,0),VLOOKUP(D116,'COMP.'!G:K,5,0)),VLOOKUP(E116,INSUMO!A:E,5,0)),""),"")</f>
        <v>6.23</v>
      </c>
      <c r="L116" s="304">
        <f>IF(C116="CPU",ROUND(SUMIF(A117:$A$224,F116,L117:$L$224),2),I116*J116)</f>
        <v>7.7463819999999997</v>
      </c>
      <c r="M116" s="304">
        <f>IF(C116="CPU",ROUND(SUMIF(A117:$A$224,F116,M117:$M$224),2),I116*K116)</f>
        <v>7.7463819999999997</v>
      </c>
      <c r="N116" s="305" t="s">
        <v>324</v>
      </c>
      <c r="O116" s="323"/>
      <c r="P116" s="263"/>
      <c r="Q116" s="314">
        <v>6.28</v>
      </c>
    </row>
    <row r="117" spans="1:30" s="252" customFormat="1" ht="28.5" customHeight="1">
      <c r="A117" s="252" t="s">
        <v>214</v>
      </c>
      <c r="C117" s="269" t="s">
        <v>74</v>
      </c>
      <c r="D117" s="269"/>
      <c r="E117" s="269"/>
      <c r="F117" s="269" t="s">
        <v>214</v>
      </c>
      <c r="G117" s="270" t="s">
        <v>215</v>
      </c>
      <c r="H117" s="269" t="s">
        <v>102</v>
      </c>
      <c r="I117" s="297"/>
      <c r="J117" s="298" t="str">
        <f>IF(OR(D117&lt;&gt;"",E117&lt;&gt;""),IFERROR(IF(C117="C",IFERROR(VLOOKUP(TRIM(_xlfn.NUMBERVALUE(D117)),'COMP.'!G:K,4,0),VLOOKUP((D117),'COMP.'!G:K,4,0)),VLOOKUP(E117,INSUMO!A:E,4,0)),""),"")</f>
        <v/>
      </c>
      <c r="K117" s="299" t="str">
        <f>IF(OR(D117&lt;&gt;"",E117&lt;&gt;""),IFERROR(IF(C117="C",IFERROR(VLOOKUP(TRIM(_xlfn.NUMBERVALUE(D117)),'COMP.'!G:K,5,0),VLOOKUP(D117,'COMP.'!G:K,5,0)),VLOOKUP(E117,INSUMO!A:E,5,0)),""),"")</f>
        <v/>
      </c>
      <c r="L117" s="299">
        <f>IF(C117="CPU",ROUND(SUMIF(A118:$A$224,F117,L118:$L$224),2),I117*J117)</f>
        <v>24.5</v>
      </c>
      <c r="M117" s="299">
        <f>IF(C117="CPU",ROUND(SUMIF(A118:$A$224,F117,M118:$M$224),2),I117*K117)</f>
        <v>24.86</v>
      </c>
      <c r="N117" s="269" t="s">
        <v>405</v>
      </c>
      <c r="O117" s="300"/>
      <c r="P117" s="301"/>
      <c r="Q117" s="311"/>
      <c r="R117" s="312"/>
      <c r="S117" s="312"/>
      <c r="T117" s="312"/>
      <c r="U117" s="312"/>
      <c r="V117" s="312"/>
      <c r="W117" s="312"/>
      <c r="X117" s="325"/>
      <c r="Y117" s="325"/>
      <c r="Z117" s="325"/>
      <c r="AA117" s="325"/>
      <c r="AB117" s="325"/>
      <c r="AC117" s="322"/>
      <c r="AD117" s="322"/>
    </row>
    <row r="118" spans="1:30">
      <c r="A118" s="70" t="s">
        <v>214</v>
      </c>
      <c r="C118" s="271" t="s">
        <v>325</v>
      </c>
      <c r="D118" s="271">
        <v>88247</v>
      </c>
      <c r="E118" s="272"/>
      <c r="F118" s="272"/>
      <c r="G118" s="273" t="s">
        <v>385</v>
      </c>
      <c r="H118" s="274" t="s">
        <v>327</v>
      </c>
      <c r="I118" s="302">
        <v>7.5999999999999998E-2</v>
      </c>
      <c r="J118" s="303">
        <f>IF(OR(D118&lt;&gt;"",E118&lt;&gt;""),IFERROR(IF(C118="C",IFERROR(VLOOKUP(TRIM(_xlfn.NUMBERVALUE(D118)),'COMP.'!G:K,4,0),VLOOKUP((D118),'COMP.'!G:K,4,0)),VLOOKUP(E118,INSUMO!A:E,4,0)),""),"")</f>
        <v>23.57</v>
      </c>
      <c r="K118" s="304">
        <f>IF(OR(D118&lt;&gt;"",E118&lt;&gt;""),IFERROR(IF(C118="C",IFERROR(VLOOKUP(TRIM(_xlfn.NUMBERVALUE(D118)),'COMP.'!G:K,5,0),VLOOKUP(D118,'COMP.'!G:K,5,0)),VLOOKUP(E118,INSUMO!A:E,5,0)),""),"")</f>
        <v>25.53</v>
      </c>
      <c r="L118" s="304">
        <f>IF(C118="CPU",ROUND(SUMIF(A119:$A$224,F118,L119:$L$224),2),I118*J118)</f>
        <v>1.79132</v>
      </c>
      <c r="M118" s="304">
        <f>IF(C118="CPU",ROUND(SUMIF(A119:$A$224,F118,M119:$M$224),2),I118*K118)</f>
        <v>1.94028</v>
      </c>
      <c r="N118" s="305" t="s">
        <v>328</v>
      </c>
      <c r="O118" s="323"/>
      <c r="P118" s="263"/>
      <c r="Q118" s="314">
        <v>21.81</v>
      </c>
    </row>
    <row r="119" spans="1:30" ht="25.5">
      <c r="A119" s="70" t="s">
        <v>214</v>
      </c>
      <c r="C119" s="271" t="s">
        <v>325</v>
      </c>
      <c r="D119" s="271" t="s">
        <v>382</v>
      </c>
      <c r="E119" s="272"/>
      <c r="F119" s="272"/>
      <c r="G119" s="273" t="s">
        <v>383</v>
      </c>
      <c r="H119" s="274" t="s">
        <v>327</v>
      </c>
      <c r="I119" s="302">
        <v>7.5999999999999998E-2</v>
      </c>
      <c r="J119" s="303">
        <f>IF(OR(D119&lt;&gt;"",E119&lt;&gt;""),IFERROR(IF(C119="C",IFERROR(VLOOKUP(TRIM(_xlfn.NUMBERVALUE(D119)),'COMP.'!G:K,4,0),VLOOKUP((D119),'COMP.'!G:K,4,0)),VLOOKUP(E119,INSUMO!A:E,4,0)),""),"")</f>
        <v>130.85</v>
      </c>
      <c r="K119" s="304">
        <f>IF(OR(D119&lt;&gt;"",E119&lt;&gt;""),IFERROR(IF(C119="C",IFERROR(VLOOKUP(TRIM(_xlfn.NUMBERVALUE(D119)),'COMP.'!G:K,5,0),VLOOKUP(D119,'COMP.'!G:K,5,0)),VLOOKUP(E119,INSUMO!A:E,5,0)),""),"")</f>
        <v>133.68</v>
      </c>
      <c r="L119" s="304">
        <f>IF(C119="CPU",ROUND(SUMIF(A120:$A$224,F119,L120:$L$224),2),I119*J119)</f>
        <v>9.9445999999999994</v>
      </c>
      <c r="M119" s="304">
        <f>IF(C119="CPU",ROUND(SUMIF(A120:$A$224,F119,M120:$M$224),2),I119*K119)</f>
        <v>10.15968</v>
      </c>
      <c r="N119" s="305" t="s">
        <v>384</v>
      </c>
      <c r="O119" s="306"/>
      <c r="P119" s="263"/>
      <c r="Q119" s="314">
        <v>30.36</v>
      </c>
    </row>
    <row r="120" spans="1:30" ht="25.5">
      <c r="A120" s="70" t="s">
        <v>214</v>
      </c>
      <c r="C120" s="271" t="s">
        <v>18</v>
      </c>
      <c r="D120" s="271"/>
      <c r="E120" s="272">
        <v>21127</v>
      </c>
      <c r="F120" s="272"/>
      <c r="G120" s="273" t="s">
        <v>397</v>
      </c>
      <c r="H120" s="274" t="s">
        <v>348</v>
      </c>
      <c r="I120" s="302">
        <v>9.4000000000000004E-3</v>
      </c>
      <c r="J120" s="303">
        <f>IF(OR(D120&lt;&gt;"",E120&lt;&gt;""),IFERROR(IF(C120="C",IFERROR(VLOOKUP(TRIM(_xlfn.NUMBERVALUE(D120)),'COMP.'!G:K,4,0),VLOOKUP((D120),'COMP.'!G:K,4,0)),VLOOKUP(E120,INSUMO!A:E,4,0)),""),"")</f>
        <v>7.1</v>
      </c>
      <c r="K120" s="304">
        <f>IF(OR(D120&lt;&gt;"",E120&lt;&gt;""),IFERROR(IF(C120="C",IFERROR(VLOOKUP(TRIM(_xlfn.NUMBERVALUE(D120)),'COMP.'!G:K,5,0),VLOOKUP(D120,'COMP.'!G:K,5,0)),VLOOKUP(E120,INSUMO!A:E,5,0)),""),"")</f>
        <v>7.1</v>
      </c>
      <c r="L120" s="304">
        <f>IF(C120="CPU",ROUND(SUMIF(A121:$A$224,F120,L121:$L$224),2),I120*J120)</f>
        <v>6.6739999999999994E-2</v>
      </c>
      <c r="M120" s="304">
        <f>IF(C120="CPU",ROUND(SUMIF(A121:$A$224,F120,M121:$M$224),2),I120*K120)</f>
        <v>6.6739999999999994E-2</v>
      </c>
      <c r="N120" s="305" t="s">
        <v>324</v>
      </c>
      <c r="O120" s="323"/>
      <c r="P120" s="324"/>
      <c r="Q120" s="314">
        <v>4.12</v>
      </c>
    </row>
    <row r="121" spans="1:30" ht="38.25">
      <c r="A121" s="70" t="s">
        <v>214</v>
      </c>
      <c r="C121" s="271" t="s">
        <v>18</v>
      </c>
      <c r="D121" s="271"/>
      <c r="E121" s="272">
        <v>1020</v>
      </c>
      <c r="F121" s="272"/>
      <c r="G121" s="273" t="s">
        <v>406</v>
      </c>
      <c r="H121" s="274" t="s">
        <v>353</v>
      </c>
      <c r="I121" s="302">
        <v>1.2434000000000001</v>
      </c>
      <c r="J121" s="303">
        <f>IF(OR(D121&lt;&gt;"",E121&lt;&gt;""),IFERROR(IF(C121="C",IFERROR(VLOOKUP(TRIM(_xlfn.NUMBERVALUE(D121)),'COMP.'!G:K,4,0),VLOOKUP((D121),'COMP.'!G:K,4,0)),VLOOKUP(E121,INSUMO!A:E,4,0)),""),"")</f>
        <v>10.210000000000001</v>
      </c>
      <c r="K121" s="304">
        <f>IF(OR(D121&lt;&gt;"",E121&lt;&gt;""),IFERROR(IF(C121="C",IFERROR(VLOOKUP(TRIM(_xlfn.NUMBERVALUE(D121)),'COMP.'!G:K,5,0),VLOOKUP(D121,'COMP.'!G:K,5,0)),VLOOKUP(E121,INSUMO!A:E,5,0)),""),"")</f>
        <v>10.210000000000001</v>
      </c>
      <c r="L121" s="304">
        <f>IF(C121="CPU",ROUND(SUMIF(A122:$A$224,F121,L122:$L$224),2),I121*J121)</f>
        <v>12.695114</v>
      </c>
      <c r="M121" s="304">
        <f>IF(C121="CPU",ROUND(SUMIF(A122:$A$224,F121,M122:$M$224),2),I121*K121)</f>
        <v>12.695114</v>
      </c>
      <c r="N121" s="305" t="s">
        <v>324</v>
      </c>
      <c r="O121" s="323"/>
      <c r="P121" s="263"/>
      <c r="Q121" s="314">
        <v>10.29</v>
      </c>
    </row>
    <row r="122" spans="1:30" s="252" customFormat="1" ht="28.5" customHeight="1">
      <c r="A122" s="252" t="s">
        <v>217</v>
      </c>
      <c r="C122" s="269" t="s">
        <v>74</v>
      </c>
      <c r="D122" s="269"/>
      <c r="E122" s="269"/>
      <c r="F122" s="269" t="s">
        <v>217</v>
      </c>
      <c r="G122" s="270" t="s">
        <v>218</v>
      </c>
      <c r="H122" s="269" t="s">
        <v>102</v>
      </c>
      <c r="I122" s="297"/>
      <c r="J122" s="298" t="str">
        <f>IF(OR(D122&lt;&gt;"",E122&lt;&gt;""),IFERROR(IF(C122="C",IFERROR(VLOOKUP(TRIM(_xlfn.NUMBERVALUE(D122)),'COMP.'!G:K,4,0),VLOOKUP((D122),'COMP.'!G:K,4,0)),VLOOKUP(E122,INSUMO!A:E,4,0)),""),"")</f>
        <v/>
      </c>
      <c r="K122" s="299" t="str">
        <f>IF(OR(D122&lt;&gt;"",E122&lt;&gt;""),IFERROR(IF(C122="C",IFERROR(VLOOKUP(TRIM(_xlfn.NUMBERVALUE(D122)),'COMP.'!G:K,5,0),VLOOKUP(D122,'COMP.'!G:K,5,0)),VLOOKUP(E122,INSUMO!A:E,5,0)),""),"")</f>
        <v/>
      </c>
      <c r="L122" s="299">
        <f>IF(C122="CPU",ROUND(SUMIF(A123:$A$224,F122,L123:$L$224),2),I122*J122)</f>
        <v>37.9</v>
      </c>
      <c r="M122" s="299">
        <f>IF(C122="CPU",ROUND(SUMIF(A123:$A$224,F122,M123:$M$224),2),I122*K122)</f>
        <v>38.450000000000003</v>
      </c>
      <c r="N122" s="269" t="s">
        <v>407</v>
      </c>
      <c r="O122" s="300"/>
      <c r="P122" s="301"/>
      <c r="Q122" s="311"/>
      <c r="R122" s="312"/>
      <c r="S122" s="312"/>
      <c r="T122" s="312"/>
      <c r="U122" s="312"/>
      <c r="V122" s="312"/>
      <c r="W122" s="312"/>
      <c r="X122" s="325"/>
      <c r="Y122" s="325"/>
      <c r="Z122" s="325"/>
      <c r="AA122" s="325"/>
      <c r="AB122" s="325"/>
      <c r="AC122" s="322"/>
      <c r="AD122" s="322"/>
    </row>
    <row r="123" spans="1:30">
      <c r="A123" s="70" t="s">
        <v>217</v>
      </c>
      <c r="C123" s="271" t="s">
        <v>325</v>
      </c>
      <c r="D123" s="271">
        <v>88247</v>
      </c>
      <c r="E123" s="272"/>
      <c r="F123" s="272"/>
      <c r="G123" s="273" t="s">
        <v>385</v>
      </c>
      <c r="H123" s="274" t="s">
        <v>327</v>
      </c>
      <c r="I123" s="302">
        <v>0.114</v>
      </c>
      <c r="J123" s="303">
        <f>IF(OR(D123&lt;&gt;"",E123&lt;&gt;""),IFERROR(IF(C123="C",IFERROR(VLOOKUP(TRIM(_xlfn.NUMBERVALUE(D123)),'COMP.'!G:K,4,0),VLOOKUP((D123),'COMP.'!G:K,4,0)),VLOOKUP(E123,INSUMO!A:E,4,0)),""),"")</f>
        <v>23.57</v>
      </c>
      <c r="K123" s="304">
        <f>IF(OR(D123&lt;&gt;"",E123&lt;&gt;""),IFERROR(IF(C123="C",IFERROR(VLOOKUP(TRIM(_xlfn.NUMBERVALUE(D123)),'COMP.'!G:K,5,0),VLOOKUP(D123,'COMP.'!G:K,5,0)),VLOOKUP(E123,INSUMO!A:E,5,0)),""),"")</f>
        <v>25.53</v>
      </c>
      <c r="L123" s="304">
        <f>IF(C123="CPU",ROUND(SUMIF(A124:$A$224,F123,L124:$L$224),2),I123*J123)</f>
        <v>2.6869800000000001</v>
      </c>
      <c r="M123" s="304">
        <f>IF(C123="CPU",ROUND(SUMIF(A124:$A$224,F123,M124:$M$224),2),I123*K123)</f>
        <v>2.9104199999999998</v>
      </c>
      <c r="N123" s="305" t="s">
        <v>328</v>
      </c>
      <c r="O123" s="323"/>
      <c r="P123" s="263"/>
      <c r="Q123" s="314">
        <v>21.81</v>
      </c>
    </row>
    <row r="124" spans="1:30" ht="25.5">
      <c r="A124" s="70" t="s">
        <v>217</v>
      </c>
      <c r="C124" s="271" t="s">
        <v>325</v>
      </c>
      <c r="D124" s="271" t="s">
        <v>382</v>
      </c>
      <c r="E124" s="272"/>
      <c r="F124" s="272"/>
      <c r="G124" s="273" t="s">
        <v>383</v>
      </c>
      <c r="H124" s="274" t="s">
        <v>327</v>
      </c>
      <c r="I124" s="302">
        <v>0.114</v>
      </c>
      <c r="J124" s="303">
        <f>IF(OR(D124&lt;&gt;"",E124&lt;&gt;""),IFERROR(IF(C124="C",IFERROR(VLOOKUP(TRIM(_xlfn.NUMBERVALUE(D124)),'COMP.'!G:K,4,0),VLOOKUP((D124),'COMP.'!G:K,4,0)),VLOOKUP(E124,INSUMO!A:E,4,0)),""),"")</f>
        <v>130.85</v>
      </c>
      <c r="K124" s="304">
        <f>IF(OR(D124&lt;&gt;"",E124&lt;&gt;""),IFERROR(IF(C124="C",IFERROR(VLOOKUP(TRIM(_xlfn.NUMBERVALUE(D124)),'COMP.'!G:K,5,0),VLOOKUP(D124,'COMP.'!G:K,5,0)),VLOOKUP(E124,INSUMO!A:E,5,0)),""),"")</f>
        <v>133.68</v>
      </c>
      <c r="L124" s="304">
        <f>IF(C124="CPU",ROUND(SUMIF(A125:$A$224,F124,L125:$L$224),2),I124*J124)</f>
        <v>14.9169</v>
      </c>
      <c r="M124" s="304">
        <f>IF(C124="CPU",ROUND(SUMIF(A125:$A$224,F124,M125:$M$224),2),I124*K124)</f>
        <v>15.239520000000001</v>
      </c>
      <c r="N124" s="305" t="s">
        <v>384</v>
      </c>
      <c r="O124" s="306"/>
      <c r="P124" s="263"/>
      <c r="Q124" s="314">
        <v>30.36</v>
      </c>
    </row>
    <row r="125" spans="1:30" ht="25.5">
      <c r="A125" s="70" t="s">
        <v>217</v>
      </c>
      <c r="C125" s="271" t="s">
        <v>18</v>
      </c>
      <c r="D125" s="271"/>
      <c r="E125" s="272">
        <v>21127</v>
      </c>
      <c r="F125" s="272"/>
      <c r="G125" s="273" t="s">
        <v>397</v>
      </c>
      <c r="H125" s="274" t="s">
        <v>348</v>
      </c>
      <c r="I125" s="302">
        <v>9.4000000000000004E-3</v>
      </c>
      <c r="J125" s="303">
        <f>IF(OR(D125&lt;&gt;"",E125&lt;&gt;""),IFERROR(IF(C125="C",IFERROR(VLOOKUP(TRIM(_xlfn.NUMBERVALUE(D125)),'COMP.'!G:K,4,0),VLOOKUP((D125),'COMP.'!G:K,4,0)),VLOOKUP(E125,INSUMO!A:E,4,0)),""),"")</f>
        <v>7.1</v>
      </c>
      <c r="K125" s="304">
        <f>IF(OR(D125&lt;&gt;"",E125&lt;&gt;""),IFERROR(IF(C125="C",IFERROR(VLOOKUP(TRIM(_xlfn.NUMBERVALUE(D125)),'COMP.'!G:K,5,0),VLOOKUP(D125,'COMP.'!G:K,5,0)),VLOOKUP(E125,INSUMO!A:E,5,0)),""),"")</f>
        <v>7.1</v>
      </c>
      <c r="L125" s="304">
        <f>IF(C125="CPU",ROUND(SUMIF(A126:$A$224,F125,L126:$L$224),2),I125*J125)</f>
        <v>6.6739999999999994E-2</v>
      </c>
      <c r="M125" s="304">
        <f>IF(C125="CPU",ROUND(SUMIF(A126:$A$224,F125,M126:$M$224),2),I125*K125)</f>
        <v>6.6739999999999994E-2</v>
      </c>
      <c r="N125" s="305" t="s">
        <v>324</v>
      </c>
      <c r="O125" s="323"/>
      <c r="P125" s="324"/>
      <c r="Q125" s="314">
        <v>4.12</v>
      </c>
    </row>
    <row r="126" spans="1:30" ht="38.25">
      <c r="A126" s="70" t="s">
        <v>217</v>
      </c>
      <c r="C126" s="271" t="s">
        <v>18</v>
      </c>
      <c r="D126" s="271"/>
      <c r="E126" s="272">
        <v>995</v>
      </c>
      <c r="F126" s="272"/>
      <c r="G126" s="273" t="s">
        <v>408</v>
      </c>
      <c r="H126" s="274" t="s">
        <v>353</v>
      </c>
      <c r="I126" s="302">
        <v>1.2434000000000001</v>
      </c>
      <c r="J126" s="303">
        <f>IF(OR(D126&lt;&gt;"",E126&lt;&gt;""),IFERROR(IF(C126="C",IFERROR(VLOOKUP(TRIM(_xlfn.NUMBERVALUE(D126)),'COMP.'!G:K,4,0),VLOOKUP((D126),'COMP.'!G:K,4,0)),VLOOKUP(E126,INSUMO!A:E,4,0)),""),"")</f>
        <v>16.27</v>
      </c>
      <c r="K126" s="304">
        <f>IF(OR(D126&lt;&gt;"",E126&lt;&gt;""),IFERROR(IF(C126="C",IFERROR(VLOOKUP(TRIM(_xlfn.NUMBERVALUE(D126)),'COMP.'!G:K,5,0),VLOOKUP(D126,'COMP.'!G:K,5,0)),VLOOKUP(E126,INSUMO!A:E,5,0)),""),"")</f>
        <v>16.27</v>
      </c>
      <c r="L126" s="304">
        <f>IF(C126="CPU",ROUND(SUMIF(A127:$A$224,F126,L127:$L$224),2),I126*J126)</f>
        <v>20.230118000000001</v>
      </c>
      <c r="M126" s="304">
        <f>IF(C126="CPU",ROUND(SUMIF(A127:$A$224,F126,M127:$M$224),2),I126*K126)</f>
        <v>20.230118000000001</v>
      </c>
      <c r="N126" s="305" t="s">
        <v>324</v>
      </c>
      <c r="O126" s="323"/>
      <c r="P126" s="263"/>
      <c r="Q126" s="314">
        <v>16.39</v>
      </c>
    </row>
    <row r="127" spans="1:30" s="252" customFormat="1" ht="28.5" customHeight="1">
      <c r="A127" s="252" t="s">
        <v>220</v>
      </c>
      <c r="C127" s="269" t="s">
        <v>74</v>
      </c>
      <c r="D127" s="269"/>
      <c r="E127" s="269"/>
      <c r="F127" s="269" t="s">
        <v>220</v>
      </c>
      <c r="G127" s="270" t="s">
        <v>221</v>
      </c>
      <c r="H127" s="269" t="s">
        <v>118</v>
      </c>
      <c r="I127" s="297"/>
      <c r="J127" s="298" t="str">
        <f>IF(OR(D127&lt;&gt;"",E127&lt;&gt;""),IFERROR(IF(C127="C",IFERROR(VLOOKUP(TRIM(_xlfn.NUMBERVALUE(D127)),'COMP.'!G:K,4,0),VLOOKUP((D127),'COMP.'!G:K,4,0)),VLOOKUP(E127,INSUMO!A:E,4,0)),""),"")</f>
        <v/>
      </c>
      <c r="K127" s="299" t="str">
        <f>IF(OR(D127&lt;&gt;"",E127&lt;&gt;""),IFERROR(IF(C127="C",IFERROR(VLOOKUP(TRIM(_xlfn.NUMBERVALUE(D127)),'COMP.'!G:K,5,0),VLOOKUP(D127,'COMP.'!G:K,5,0)),VLOOKUP(E127,INSUMO!A:E,5,0)),""),"")</f>
        <v/>
      </c>
      <c r="L127" s="299">
        <f>IF(C127="CPU",ROUND(SUMIF(A128:$A$224,F127,L128:$L$224),2),I127*J127)</f>
        <v>69.239999999999995</v>
      </c>
      <c r="M127" s="299">
        <f>IF(C127="CPU",ROUND(SUMIF(A128:$A$224,F127,M128:$M$224),2),I127*K127)</f>
        <v>70.78</v>
      </c>
      <c r="N127" s="269" t="s">
        <v>409</v>
      </c>
      <c r="O127" s="300"/>
      <c r="P127" s="301"/>
      <c r="Q127" s="311"/>
      <c r="R127" s="312"/>
      <c r="S127" s="312"/>
      <c r="T127" s="312"/>
      <c r="U127" s="312"/>
      <c r="V127" s="312"/>
      <c r="W127" s="312"/>
      <c r="X127" s="325"/>
      <c r="Y127" s="325"/>
      <c r="Z127" s="325"/>
      <c r="AA127" s="325"/>
      <c r="AB127" s="325"/>
      <c r="AC127" s="322"/>
      <c r="AD127" s="322"/>
    </row>
    <row r="128" spans="1:30">
      <c r="A128" s="70" t="s">
        <v>220</v>
      </c>
      <c r="C128" s="271" t="s">
        <v>325</v>
      </c>
      <c r="D128" s="271">
        <v>88247</v>
      </c>
      <c r="E128" s="272"/>
      <c r="F128" s="272"/>
      <c r="G128" s="273" t="s">
        <v>385</v>
      </c>
      <c r="H128" s="274" t="s">
        <v>327</v>
      </c>
      <c r="I128" s="302">
        <v>0.3226</v>
      </c>
      <c r="J128" s="303">
        <f>IF(OR(D128&lt;&gt;"",E128&lt;&gt;""),IFERROR(IF(C128="C",IFERROR(VLOOKUP(TRIM(_xlfn.NUMBERVALUE(D128)),'COMP.'!G:K,4,0),VLOOKUP((D128),'COMP.'!G:K,4,0)),VLOOKUP(E128,INSUMO!A:E,4,0)),""),"")</f>
        <v>23.57</v>
      </c>
      <c r="K128" s="304">
        <f>IF(OR(D128&lt;&gt;"",E128&lt;&gt;""),IFERROR(IF(C128="C",IFERROR(VLOOKUP(TRIM(_xlfn.NUMBERVALUE(D128)),'COMP.'!G:K,5,0),VLOOKUP(D128,'COMP.'!G:K,5,0)),VLOOKUP(E128,INSUMO!A:E,5,0)),""),"")</f>
        <v>25.53</v>
      </c>
      <c r="L128" s="304">
        <f>IF(C128="CPU",ROUND(SUMIF(A129:$A$224,F128,L129:$L$224),2),I128*J128)</f>
        <v>7.6036820000000001</v>
      </c>
      <c r="M128" s="304">
        <f>IF(C128="CPU",ROUND(SUMIF(A129:$A$224,F128,M129:$M$224),2),I128*K128)</f>
        <v>8.2359779999999994</v>
      </c>
      <c r="N128" s="305" t="s">
        <v>328</v>
      </c>
      <c r="O128" s="323"/>
      <c r="P128" s="263"/>
      <c r="Q128" s="314">
        <v>21.81</v>
      </c>
    </row>
    <row r="129" spans="1:30" ht="25.5">
      <c r="A129" s="70" t="s">
        <v>220</v>
      </c>
      <c r="C129" s="271" t="s">
        <v>325</v>
      </c>
      <c r="D129" s="271" t="s">
        <v>382</v>
      </c>
      <c r="E129" s="272"/>
      <c r="F129" s="272"/>
      <c r="G129" s="273" t="s">
        <v>383</v>
      </c>
      <c r="H129" s="274" t="s">
        <v>327</v>
      </c>
      <c r="I129" s="302">
        <v>0.3226</v>
      </c>
      <c r="J129" s="303">
        <f>IF(OR(D129&lt;&gt;"",E129&lt;&gt;""),IFERROR(IF(C129="C",IFERROR(VLOOKUP(TRIM(_xlfn.NUMBERVALUE(D129)),'COMP.'!G:K,4,0),VLOOKUP((D129),'COMP.'!G:K,4,0)),VLOOKUP(E129,INSUMO!A:E,4,0)),""),"")</f>
        <v>130.85</v>
      </c>
      <c r="K129" s="304">
        <f>IF(OR(D129&lt;&gt;"",E129&lt;&gt;""),IFERROR(IF(C129="C",IFERROR(VLOOKUP(TRIM(_xlfn.NUMBERVALUE(D129)),'COMP.'!G:K,5,0),VLOOKUP(D129,'COMP.'!G:K,5,0)),VLOOKUP(E129,INSUMO!A:E,5,0)),""),"")</f>
        <v>133.68</v>
      </c>
      <c r="L129" s="304">
        <f>IF(C129="CPU",ROUND(SUMIF(A130:$A$224,F129,L130:$L$224),2),I129*J129)</f>
        <v>42.212209999999999</v>
      </c>
      <c r="M129" s="304">
        <f>IF(C129="CPU",ROUND(SUMIF(A130:$A$224,F129,M130:$M$224),2),I129*K129)</f>
        <v>43.125168000000002</v>
      </c>
      <c r="N129" s="305" t="s">
        <v>384</v>
      </c>
      <c r="O129" s="306"/>
      <c r="P129" s="263"/>
      <c r="Q129" s="314">
        <v>30.36</v>
      </c>
    </row>
    <row r="130" spans="1:30" ht="25.5">
      <c r="A130" s="70" t="s">
        <v>220</v>
      </c>
      <c r="C130" s="271" t="s">
        <v>18</v>
      </c>
      <c r="D130" s="271"/>
      <c r="E130" s="272">
        <v>11950</v>
      </c>
      <c r="F130" s="272"/>
      <c r="G130" s="273" t="s">
        <v>410</v>
      </c>
      <c r="H130" s="274" t="s">
        <v>348</v>
      </c>
      <c r="I130" s="302">
        <v>2</v>
      </c>
      <c r="J130" s="303">
        <f>IF(OR(D130&lt;&gt;"",E130&lt;&gt;""),IFERROR(IF(C130="C",IFERROR(VLOOKUP(TRIM(_xlfn.NUMBERVALUE(D130)),'COMP.'!G:K,4,0),VLOOKUP((D130),'COMP.'!G:K,4,0)),VLOOKUP(E130,INSUMO!A:E,4,0)),""),"")</f>
        <v>0.33</v>
      </c>
      <c r="K130" s="304">
        <f>IF(OR(D130&lt;&gt;"",E130&lt;&gt;""),IFERROR(IF(C130="C",IFERROR(VLOOKUP(TRIM(_xlfn.NUMBERVALUE(D130)),'COMP.'!G:K,5,0),VLOOKUP(D130,'COMP.'!G:K,5,0)),VLOOKUP(E130,INSUMO!A:E,5,0)),""),"")</f>
        <v>0.33</v>
      </c>
      <c r="L130" s="304">
        <f>IF(C130="CPU",ROUND(SUMIF(A131:$A$224,F130,L131:$L$224),2),I130*J130)</f>
        <v>0.66</v>
      </c>
      <c r="M130" s="304">
        <f>IF(C130="CPU",ROUND(SUMIF(A131:$A$224,F130,M131:$M$224),2),I130*K130)</f>
        <v>0.66</v>
      </c>
      <c r="N130" s="305" t="s">
        <v>324</v>
      </c>
      <c r="O130" s="323"/>
      <c r="P130" s="324"/>
      <c r="Q130" s="314">
        <v>0.33</v>
      </c>
    </row>
    <row r="131" spans="1:30" ht="25.5">
      <c r="A131" s="70" t="s">
        <v>220</v>
      </c>
      <c r="C131" s="271" t="s">
        <v>18</v>
      </c>
      <c r="D131" s="271"/>
      <c r="E131" s="272">
        <v>2560</v>
      </c>
      <c r="F131" s="272"/>
      <c r="G131" s="273" t="s">
        <v>411</v>
      </c>
      <c r="H131" s="274" t="s">
        <v>348</v>
      </c>
      <c r="I131" s="302">
        <v>1</v>
      </c>
      <c r="J131" s="303">
        <f>IF(OR(D131&lt;&gt;"",E131&lt;&gt;""),IFERROR(IF(C131="C",IFERROR(VLOOKUP(TRIM(_xlfn.NUMBERVALUE(D131)),'COMP.'!G:K,4,0),VLOOKUP((D131),'COMP.'!G:K,4,0)),VLOOKUP(E131,INSUMO!A:E,4,0)),""),"")</f>
        <v>18.760000000000002</v>
      </c>
      <c r="K131" s="304">
        <f>IF(OR(D131&lt;&gt;"",E131&lt;&gt;""),IFERROR(IF(C131="C",IFERROR(VLOOKUP(TRIM(_xlfn.NUMBERVALUE(D131)),'COMP.'!G:K,5,0),VLOOKUP(D131,'COMP.'!G:K,5,0)),VLOOKUP(E131,INSUMO!A:E,5,0)),""),"")</f>
        <v>18.760000000000002</v>
      </c>
      <c r="L131" s="304">
        <f>IF(C131="CPU",ROUND(SUMIF(A132:$A$224,F131,L132:$L$224),2),I131*J131)</f>
        <v>18.760000000000002</v>
      </c>
      <c r="M131" s="304">
        <f>IF(C131="CPU",ROUND(SUMIF(A132:$A$224,F131,M132:$M$224),2),I131*K131)</f>
        <v>18.760000000000002</v>
      </c>
      <c r="N131" s="305" t="s">
        <v>324</v>
      </c>
      <c r="O131" s="323"/>
      <c r="P131" s="263"/>
      <c r="Q131" s="314">
        <v>16.45</v>
      </c>
    </row>
    <row r="132" spans="1:30" s="252" customFormat="1" ht="28.5" customHeight="1">
      <c r="A132" s="252" t="s">
        <v>223</v>
      </c>
      <c r="C132" s="269" t="s">
        <v>74</v>
      </c>
      <c r="D132" s="269"/>
      <c r="E132" s="269"/>
      <c r="F132" s="269" t="s">
        <v>223</v>
      </c>
      <c r="G132" s="270" t="s">
        <v>224</v>
      </c>
      <c r="H132" s="269" t="s">
        <v>118</v>
      </c>
      <c r="I132" s="297"/>
      <c r="J132" s="298" t="str">
        <f>IF(OR(D132&lt;&gt;"",E132&lt;&gt;""),IFERROR(IF(C132="C",IFERROR(VLOOKUP(TRIM(_xlfn.NUMBERVALUE(D132)),'COMP.'!G:K,4,0),VLOOKUP((D132),'COMP.'!G:K,4,0)),VLOOKUP(E132,INSUMO!A:E,4,0)),""),"")</f>
        <v/>
      </c>
      <c r="K132" s="299" t="str">
        <f>IF(OR(D132&lt;&gt;"",E132&lt;&gt;""),IFERROR(IF(C132="C",IFERROR(VLOOKUP(TRIM(_xlfn.NUMBERVALUE(D132)),'COMP.'!G:K,5,0),VLOOKUP(D132,'COMP.'!G:K,5,0)),VLOOKUP(E132,INSUMO!A:E,5,0)),""),"")</f>
        <v/>
      </c>
      <c r="L132" s="299">
        <f>IF(C132="CPU",ROUND(SUMIF(A133:$A$224,F132,L133:$L$224),2),I132*J132)</f>
        <v>60.45</v>
      </c>
      <c r="M132" s="299">
        <f>IF(C132="CPU",ROUND(SUMIF(A133:$A$224,F132,M133:$M$224),2),I132*K132)</f>
        <v>61.67</v>
      </c>
      <c r="N132" s="269" t="s">
        <v>412</v>
      </c>
      <c r="O132" s="300"/>
      <c r="P132" s="301"/>
      <c r="Q132" s="311"/>
      <c r="R132" s="312"/>
      <c r="S132" s="312"/>
      <c r="T132" s="312"/>
      <c r="U132" s="312"/>
      <c r="V132" s="312"/>
      <c r="W132" s="312"/>
      <c r="X132" s="325"/>
      <c r="Y132" s="325"/>
      <c r="Z132" s="325"/>
      <c r="AA132" s="325"/>
      <c r="AB132" s="325"/>
      <c r="AC132" s="322"/>
      <c r="AD132" s="322"/>
    </row>
    <row r="133" spans="1:30">
      <c r="A133" s="70" t="s">
        <v>223</v>
      </c>
      <c r="C133" s="271" t="s">
        <v>325</v>
      </c>
      <c r="D133" s="271">
        <v>88247</v>
      </c>
      <c r="E133" s="272"/>
      <c r="F133" s="272"/>
      <c r="G133" s="273" t="s">
        <v>385</v>
      </c>
      <c r="H133" s="274" t="s">
        <v>327</v>
      </c>
      <c r="I133" s="302">
        <v>0.255</v>
      </c>
      <c r="J133" s="303">
        <f>IF(OR(D133&lt;&gt;"",E133&lt;&gt;""),IFERROR(IF(C133="C",IFERROR(VLOOKUP(TRIM(_xlfn.NUMBERVALUE(D133)),'COMP.'!G:K,4,0),VLOOKUP((D133),'COMP.'!G:K,4,0)),VLOOKUP(E133,INSUMO!A:E,4,0)),""),"")</f>
        <v>23.57</v>
      </c>
      <c r="K133" s="304">
        <f>IF(OR(D133&lt;&gt;"",E133&lt;&gt;""),IFERROR(IF(C133="C",IFERROR(VLOOKUP(TRIM(_xlfn.NUMBERVALUE(D133)),'COMP.'!G:K,5,0),VLOOKUP(D133,'COMP.'!G:K,5,0)),VLOOKUP(E133,INSUMO!A:E,5,0)),""),"")</f>
        <v>25.53</v>
      </c>
      <c r="L133" s="304">
        <f>IF(C133="CPU",ROUND(SUMIF(A134:$A$224,F133,L134:$L$224),2),I133*J133)</f>
        <v>6.0103499999999999</v>
      </c>
      <c r="M133" s="304">
        <f>IF(C133="CPU",ROUND(SUMIF(A134:$A$224,F133,M134:$M$224),2),I133*K133)</f>
        <v>6.5101500000000003</v>
      </c>
      <c r="N133" s="305" t="s">
        <v>328</v>
      </c>
      <c r="O133" s="323"/>
      <c r="P133" s="263"/>
      <c r="Q133" s="314">
        <v>21.81</v>
      </c>
    </row>
    <row r="134" spans="1:30" ht="25.5">
      <c r="A134" s="70" t="s">
        <v>223</v>
      </c>
      <c r="C134" s="271" t="s">
        <v>325</v>
      </c>
      <c r="D134" s="271" t="s">
        <v>382</v>
      </c>
      <c r="E134" s="272"/>
      <c r="F134" s="272"/>
      <c r="G134" s="273" t="s">
        <v>383</v>
      </c>
      <c r="H134" s="274" t="s">
        <v>327</v>
      </c>
      <c r="I134" s="302">
        <v>0.255</v>
      </c>
      <c r="J134" s="303">
        <f>IF(OR(D134&lt;&gt;"",E134&lt;&gt;""),IFERROR(IF(C134="C",IFERROR(VLOOKUP(TRIM(_xlfn.NUMBERVALUE(D134)),'COMP.'!G:K,4,0),VLOOKUP((D134),'COMP.'!G:K,4,0)),VLOOKUP(E134,INSUMO!A:E,4,0)),""),"")</f>
        <v>130.85</v>
      </c>
      <c r="K134" s="304">
        <f>IF(OR(D134&lt;&gt;"",E134&lt;&gt;""),IFERROR(IF(C134="C",IFERROR(VLOOKUP(TRIM(_xlfn.NUMBERVALUE(D134)),'COMP.'!G:K,5,0),VLOOKUP(D134,'COMP.'!G:K,5,0)),VLOOKUP(E134,INSUMO!A:E,5,0)),""),"")</f>
        <v>133.68</v>
      </c>
      <c r="L134" s="304">
        <f>IF(C134="CPU",ROUND(SUMIF(A135:$A$224,F134,L135:$L$224),2),I134*J134)</f>
        <v>33.366750000000003</v>
      </c>
      <c r="M134" s="304">
        <f>IF(C134="CPU",ROUND(SUMIF(A135:$A$224,F134,M135:$M$224),2),I134*K134)</f>
        <v>34.0884</v>
      </c>
      <c r="N134" s="305" t="s">
        <v>384</v>
      </c>
      <c r="O134" s="306"/>
      <c r="P134" s="263"/>
      <c r="Q134" s="314">
        <v>30.36</v>
      </c>
    </row>
    <row r="135" spans="1:30" ht="25.5">
      <c r="A135" s="70" t="s">
        <v>223</v>
      </c>
      <c r="C135" s="271" t="s">
        <v>18</v>
      </c>
      <c r="D135" s="271"/>
      <c r="E135" s="272">
        <v>11950</v>
      </c>
      <c r="F135" s="272"/>
      <c r="G135" s="273" t="s">
        <v>410</v>
      </c>
      <c r="H135" s="274" t="s">
        <v>348</v>
      </c>
      <c r="I135" s="302">
        <v>2</v>
      </c>
      <c r="J135" s="303">
        <f>IF(OR(D135&lt;&gt;"",E135&lt;&gt;""),IFERROR(IF(C135="C",IFERROR(VLOOKUP(TRIM(_xlfn.NUMBERVALUE(D135)),'COMP.'!G:K,4,0),VLOOKUP((D135),'COMP.'!G:K,4,0)),VLOOKUP(E135,INSUMO!A:E,4,0)),""),"")</f>
        <v>0.33</v>
      </c>
      <c r="K135" s="304">
        <f>IF(OR(D135&lt;&gt;"",E135&lt;&gt;""),IFERROR(IF(C135="C",IFERROR(VLOOKUP(TRIM(_xlfn.NUMBERVALUE(D135)),'COMP.'!G:K,5,0),VLOOKUP(D135,'COMP.'!G:K,5,0)),VLOOKUP(E135,INSUMO!A:E,5,0)),""),"")</f>
        <v>0.33</v>
      </c>
      <c r="L135" s="304">
        <f>IF(C135="CPU",ROUND(SUMIF(A136:$A$224,F135,L136:$L$224),2),I135*J135)</f>
        <v>0.66</v>
      </c>
      <c r="M135" s="304">
        <f>IF(C135="CPU",ROUND(SUMIF(A136:$A$224,F135,M136:$M$224),2),I135*K135)</f>
        <v>0.66</v>
      </c>
      <c r="N135" s="305" t="s">
        <v>324</v>
      </c>
      <c r="O135" s="323"/>
      <c r="P135" s="324"/>
      <c r="Q135" s="314">
        <v>0.33</v>
      </c>
    </row>
    <row r="136" spans="1:30" ht="25.5">
      <c r="A136" s="70" t="s">
        <v>223</v>
      </c>
      <c r="C136" s="271" t="s">
        <v>18</v>
      </c>
      <c r="D136" s="271"/>
      <c r="E136" s="272">
        <v>2590</v>
      </c>
      <c r="F136" s="272"/>
      <c r="G136" s="273" t="s">
        <v>413</v>
      </c>
      <c r="H136" s="274" t="s">
        <v>348</v>
      </c>
      <c r="I136" s="302">
        <v>1</v>
      </c>
      <c r="J136" s="303">
        <f>IF(OR(D136&lt;&gt;"",E136&lt;&gt;""),IFERROR(IF(C136="C",IFERROR(VLOOKUP(TRIM(_xlfn.NUMBERVALUE(D136)),'COMP.'!G:K,4,0),VLOOKUP((D136),'COMP.'!G:K,4,0)),VLOOKUP(E136,INSUMO!A:E,4,0)),""),"")</f>
        <v>20.41</v>
      </c>
      <c r="K136" s="304">
        <f>IF(OR(D136&lt;&gt;"",E136&lt;&gt;""),IFERROR(IF(C136="C",IFERROR(VLOOKUP(TRIM(_xlfn.NUMBERVALUE(D136)),'COMP.'!G:K,5,0),VLOOKUP(D136,'COMP.'!G:K,5,0)),VLOOKUP(E136,INSUMO!A:E,5,0)),""),"")</f>
        <v>20.41</v>
      </c>
      <c r="L136" s="304">
        <f>IF(C136="CPU",ROUND(SUMIF(A137:$A$224,F136,L137:$L$224),2),I136*J136)</f>
        <v>20.41</v>
      </c>
      <c r="M136" s="304">
        <f>IF(C136="CPU",ROUND(SUMIF(A137:$A$224,F136,M137:$M$224),2),I136*K136)</f>
        <v>20.41</v>
      </c>
      <c r="N136" s="305" t="s">
        <v>324</v>
      </c>
      <c r="O136" s="323"/>
      <c r="P136" s="263"/>
      <c r="Q136" s="314">
        <v>17.91</v>
      </c>
    </row>
    <row r="137" spans="1:30" s="252" customFormat="1" ht="28.5" customHeight="1">
      <c r="A137" s="252" t="s">
        <v>226</v>
      </c>
      <c r="C137" s="269" t="s">
        <v>74</v>
      </c>
      <c r="D137" s="269"/>
      <c r="E137" s="269"/>
      <c r="F137" s="269" t="s">
        <v>226</v>
      </c>
      <c r="G137" s="270" t="s">
        <v>227</v>
      </c>
      <c r="H137" s="269" t="s">
        <v>118</v>
      </c>
      <c r="I137" s="297"/>
      <c r="J137" s="298" t="str">
        <f>IF(OR(D137&lt;&gt;"",E137&lt;&gt;""),IFERROR(IF(C137="C",IFERROR(VLOOKUP(TRIM(_xlfn.NUMBERVALUE(D137)),'COMP.'!G:K,4,0),VLOOKUP((D137),'COMP.'!G:K,4,0)),VLOOKUP(E137,INSUMO!A:E,4,0)),""),"")</f>
        <v/>
      </c>
      <c r="K137" s="299" t="str">
        <f>IF(OR(D137&lt;&gt;"",E137&lt;&gt;""),IFERROR(IF(C137="C",IFERROR(VLOOKUP(TRIM(_xlfn.NUMBERVALUE(D137)),'COMP.'!G:K,5,0),VLOOKUP(D137,'COMP.'!G:K,5,0)),VLOOKUP(E137,INSUMO!A:E,5,0)),""),"")</f>
        <v/>
      </c>
      <c r="L137" s="299">
        <f>IF(C137="CPU",ROUND(SUMIF(A138:$A$224,F137,L138:$L$224),2),I137*J137)</f>
        <v>94.67</v>
      </c>
      <c r="M137" s="299">
        <f>IF(C137="CPU",ROUND(SUMIF(A138:$A$224,F137,M138:$M$224),2),I137*K137)</f>
        <v>96.87</v>
      </c>
      <c r="N137" s="269" t="s">
        <v>414</v>
      </c>
      <c r="O137" s="300"/>
      <c r="P137" s="301"/>
      <c r="Q137" s="311"/>
      <c r="R137" s="312"/>
      <c r="S137" s="312"/>
      <c r="T137" s="312"/>
      <c r="U137" s="312"/>
      <c r="V137" s="312"/>
      <c r="W137" s="312"/>
      <c r="X137" s="325"/>
      <c r="Y137" s="325"/>
      <c r="Z137" s="325"/>
      <c r="AA137" s="325"/>
      <c r="AB137" s="325"/>
      <c r="AC137" s="322"/>
      <c r="AD137" s="322"/>
    </row>
    <row r="138" spans="1:30">
      <c r="A138" s="70" t="s">
        <v>226</v>
      </c>
      <c r="C138" s="271" t="s">
        <v>325</v>
      </c>
      <c r="D138" s="271">
        <v>88247</v>
      </c>
      <c r="E138" s="272"/>
      <c r="F138" s="272"/>
      <c r="G138" s="273" t="s">
        <v>385</v>
      </c>
      <c r="H138" s="274" t="s">
        <v>327</v>
      </c>
      <c r="I138" s="302">
        <v>0.45779999999999998</v>
      </c>
      <c r="J138" s="303">
        <f>IF(OR(D138&lt;&gt;"",E138&lt;&gt;""),IFERROR(IF(C138="C",IFERROR(VLOOKUP(TRIM(_xlfn.NUMBERVALUE(D138)),'COMP.'!G:K,4,0),VLOOKUP((D138),'COMP.'!G:K,4,0)),VLOOKUP(E138,INSUMO!A:E,4,0)),""),"")</f>
        <v>23.57</v>
      </c>
      <c r="K138" s="304">
        <f>IF(OR(D138&lt;&gt;"",E138&lt;&gt;""),IFERROR(IF(C138="C",IFERROR(VLOOKUP(TRIM(_xlfn.NUMBERVALUE(D138)),'COMP.'!G:K,5,0),VLOOKUP(D138,'COMP.'!G:K,5,0)),VLOOKUP(E138,INSUMO!A:E,5,0)),""),"")</f>
        <v>25.53</v>
      </c>
      <c r="L138" s="304">
        <f>IF(C138="CPU",ROUND(SUMIF(A139:$A$224,F138,L139:$L$224),2),I138*J138)</f>
        <v>10.790346</v>
      </c>
      <c r="M138" s="304">
        <f>IF(C138="CPU",ROUND(SUMIF(A139:$A$224,F138,M139:$M$224),2),I138*K138)</f>
        <v>11.687633999999999</v>
      </c>
      <c r="N138" s="305" t="s">
        <v>328</v>
      </c>
      <c r="O138" s="323"/>
      <c r="P138" s="263"/>
      <c r="Q138" s="314">
        <v>21.81</v>
      </c>
    </row>
    <row r="139" spans="1:30" ht="25.5">
      <c r="A139" s="70" t="s">
        <v>226</v>
      </c>
      <c r="C139" s="271" t="s">
        <v>325</v>
      </c>
      <c r="D139" s="271" t="s">
        <v>382</v>
      </c>
      <c r="E139" s="272"/>
      <c r="F139" s="272"/>
      <c r="G139" s="273" t="s">
        <v>383</v>
      </c>
      <c r="H139" s="274" t="s">
        <v>327</v>
      </c>
      <c r="I139" s="302">
        <v>0.45779999999999998</v>
      </c>
      <c r="J139" s="303">
        <f>IF(OR(D139&lt;&gt;"",E139&lt;&gt;""),IFERROR(IF(C139="C",IFERROR(VLOOKUP(TRIM(_xlfn.NUMBERVALUE(D139)),'COMP.'!G:K,4,0),VLOOKUP((D139),'COMP.'!G:K,4,0)),VLOOKUP(E139,INSUMO!A:E,4,0)),""),"")</f>
        <v>130.85</v>
      </c>
      <c r="K139" s="304">
        <f>IF(OR(D139&lt;&gt;"",E139&lt;&gt;""),IFERROR(IF(C139="C",IFERROR(VLOOKUP(TRIM(_xlfn.NUMBERVALUE(D139)),'COMP.'!G:K,5,0),VLOOKUP(D139,'COMP.'!G:K,5,0)),VLOOKUP(E139,INSUMO!A:E,5,0)),""),"")</f>
        <v>133.68</v>
      </c>
      <c r="L139" s="304">
        <f>IF(C139="CPU",ROUND(SUMIF(A140:$A$224,F139,L140:$L$224),2),I139*J139)</f>
        <v>59.903129999999997</v>
      </c>
      <c r="M139" s="304">
        <f>IF(C139="CPU",ROUND(SUMIF(A140:$A$224,F139,M140:$M$224),2),I139*K139)</f>
        <v>61.198703999999999</v>
      </c>
      <c r="N139" s="305" t="s">
        <v>384</v>
      </c>
      <c r="O139" s="306"/>
      <c r="P139" s="263"/>
      <c r="Q139" s="314">
        <v>30.36</v>
      </c>
    </row>
    <row r="140" spans="1:30" ht="25.5">
      <c r="A140" s="70" t="s">
        <v>226</v>
      </c>
      <c r="C140" s="271" t="s">
        <v>18</v>
      </c>
      <c r="D140" s="271"/>
      <c r="E140" s="272">
        <v>11950</v>
      </c>
      <c r="F140" s="272"/>
      <c r="G140" s="273" t="s">
        <v>410</v>
      </c>
      <c r="H140" s="274" t="s">
        <v>348</v>
      </c>
      <c r="I140" s="302">
        <v>2</v>
      </c>
      <c r="J140" s="303">
        <f>IF(OR(D140&lt;&gt;"",E140&lt;&gt;""),IFERROR(IF(C140="C",IFERROR(VLOOKUP(TRIM(_xlfn.NUMBERVALUE(D140)),'COMP.'!G:K,4,0),VLOOKUP((D140),'COMP.'!G:K,4,0)),VLOOKUP(E140,INSUMO!A:E,4,0)),""),"")</f>
        <v>0.33</v>
      </c>
      <c r="K140" s="304">
        <f>IF(OR(D140&lt;&gt;"",E140&lt;&gt;""),IFERROR(IF(C140="C",IFERROR(VLOOKUP(TRIM(_xlfn.NUMBERVALUE(D140)),'COMP.'!G:K,5,0),VLOOKUP(D140,'COMP.'!G:K,5,0)),VLOOKUP(E140,INSUMO!A:E,5,0)),""),"")</f>
        <v>0.33</v>
      </c>
      <c r="L140" s="304">
        <f>IF(C140="CPU",ROUND(SUMIF(A141:$A$224,F140,L141:$L$224),2),I140*J140)</f>
        <v>0.66</v>
      </c>
      <c r="M140" s="304">
        <f>IF(C140="CPU",ROUND(SUMIF(A141:$A$224,F140,M141:$M$224),2),I140*K140)</f>
        <v>0.66</v>
      </c>
      <c r="N140" s="305" t="s">
        <v>324</v>
      </c>
      <c r="O140" s="323"/>
      <c r="P140" s="324"/>
      <c r="Q140" s="314">
        <v>0.33</v>
      </c>
    </row>
    <row r="141" spans="1:30" ht="25.5">
      <c r="A141" s="70" t="s">
        <v>226</v>
      </c>
      <c r="C141" s="271" t="s">
        <v>18</v>
      </c>
      <c r="D141" s="271"/>
      <c r="E141" s="272">
        <v>2586</v>
      </c>
      <c r="F141" s="272"/>
      <c r="G141" s="273" t="s">
        <v>415</v>
      </c>
      <c r="H141" s="274" t="s">
        <v>348</v>
      </c>
      <c r="I141" s="302">
        <v>1</v>
      </c>
      <c r="J141" s="303">
        <f>IF(OR(D141&lt;&gt;"",E141&lt;&gt;""),IFERROR(IF(C141="C",IFERROR(VLOOKUP(TRIM(_xlfn.NUMBERVALUE(D141)),'COMP.'!G:K,4,0),VLOOKUP((D141),'COMP.'!G:K,4,0)),VLOOKUP(E141,INSUMO!A:E,4,0)),""),"")</f>
        <v>23.32</v>
      </c>
      <c r="K141" s="304">
        <f>IF(OR(D141&lt;&gt;"",E141&lt;&gt;""),IFERROR(IF(C141="C",IFERROR(VLOOKUP(TRIM(_xlfn.NUMBERVALUE(D141)),'COMP.'!G:K,5,0),VLOOKUP(D141,'COMP.'!G:K,5,0)),VLOOKUP(E141,INSUMO!A:E,5,0)),""),"")</f>
        <v>23.32</v>
      </c>
      <c r="L141" s="304">
        <f>IF(C141="CPU",ROUND(SUMIF(A142:$A$224,F141,L142:$L$224),2),I141*J141)</f>
        <v>23.32</v>
      </c>
      <c r="M141" s="304">
        <f>IF(C141="CPU",ROUND(SUMIF(A142:$A$224,F141,M142:$M$224),2),I141*K141)</f>
        <v>23.32</v>
      </c>
      <c r="N141" s="305" t="s">
        <v>324</v>
      </c>
      <c r="O141" s="323"/>
      <c r="P141" s="263"/>
      <c r="Q141" s="314">
        <v>20.46</v>
      </c>
    </row>
    <row r="142" spans="1:30" s="252" customFormat="1" ht="42.75" customHeight="1">
      <c r="A142" s="252" t="s">
        <v>229</v>
      </c>
      <c r="C142" s="269" t="s">
        <v>74</v>
      </c>
      <c r="D142" s="269"/>
      <c r="E142" s="269"/>
      <c r="F142" s="269" t="s">
        <v>229</v>
      </c>
      <c r="G142" s="270" t="s">
        <v>230</v>
      </c>
      <c r="H142" s="269" t="s">
        <v>118</v>
      </c>
      <c r="I142" s="297"/>
      <c r="J142" s="298" t="str">
        <f>IF(OR(D142&lt;&gt;"",E142&lt;&gt;""),IFERROR(IF(C142="C",IFERROR(VLOOKUP(TRIM(_xlfn.NUMBERVALUE(D142)),'COMP.'!G:K,4,0),VLOOKUP((D142),'COMP.'!G:K,4,0)),VLOOKUP(E142,INSUMO!A:E,4,0)),""),"")</f>
        <v/>
      </c>
      <c r="K142" s="299" t="str">
        <f>IF(OR(D142&lt;&gt;"",E142&lt;&gt;""),IFERROR(IF(C142="C",IFERROR(VLOOKUP(TRIM(_xlfn.NUMBERVALUE(D142)),'COMP.'!G:K,5,0),VLOOKUP(D142,'COMP.'!G:K,5,0)),VLOOKUP(E142,INSUMO!A:E,5,0)),""),"")</f>
        <v/>
      </c>
      <c r="L142" s="299">
        <f>IF(C142="CPU",ROUND(SUMIF(A143:$A$224,F142,L143:$L$224),2),I142*J142)</f>
        <v>4852.22</v>
      </c>
      <c r="M142" s="299">
        <f>IF(C142="CPU",ROUND(SUMIF(A143:$A$224,F142,M143:$M$224),2),I142*K142)</f>
        <v>4926.79</v>
      </c>
      <c r="N142" s="269" t="s">
        <v>416</v>
      </c>
      <c r="O142" s="300"/>
      <c r="P142" s="301"/>
      <c r="Q142" s="311"/>
      <c r="R142" s="312"/>
      <c r="S142" s="312"/>
      <c r="T142" s="312"/>
      <c r="U142" s="312"/>
      <c r="V142" s="312"/>
      <c r="W142" s="312"/>
      <c r="X142" s="325"/>
      <c r="Y142" s="325"/>
      <c r="Z142" s="325"/>
      <c r="AA142" s="325"/>
      <c r="AB142" s="325"/>
      <c r="AC142" s="322"/>
      <c r="AD142" s="322"/>
    </row>
    <row r="143" spans="1:30" ht="25.5">
      <c r="A143" s="70" t="s">
        <v>229</v>
      </c>
      <c r="C143" s="271" t="s">
        <v>325</v>
      </c>
      <c r="D143" s="271" t="s">
        <v>382</v>
      </c>
      <c r="E143" s="272"/>
      <c r="F143" s="272"/>
      <c r="G143" s="273" t="s">
        <v>383</v>
      </c>
      <c r="H143" s="274" t="s">
        <v>327</v>
      </c>
      <c r="I143" s="302">
        <v>1.9355</v>
      </c>
      <c r="J143" s="303">
        <f>IF(OR(D143&lt;&gt;"",E143&lt;&gt;""),IFERROR(IF(C143="C",IFERROR(VLOOKUP(TRIM(_xlfn.NUMBERVALUE(D143)),'COMP.'!G:K,4,0),VLOOKUP((D143),'COMP.'!G:K,4,0)),VLOOKUP(E143,INSUMO!A:E,4,0)),""),"")</f>
        <v>130.85</v>
      </c>
      <c r="K143" s="304">
        <f>IF(OR(D143&lt;&gt;"",E143&lt;&gt;""),IFERROR(IF(C143="C",IFERROR(VLOOKUP(TRIM(_xlfn.NUMBERVALUE(D143)),'COMP.'!G:K,5,0),VLOOKUP(D143,'COMP.'!G:K,5,0)),VLOOKUP(E143,INSUMO!A:E,5,0)),""),"")</f>
        <v>133.68</v>
      </c>
      <c r="L143" s="304">
        <f>IF(C143="CPU",ROUND(SUMIF(A144:$A$224,F143,L144:$L$224),2),I143*J143)</f>
        <v>253.260175</v>
      </c>
      <c r="M143" s="304">
        <f>IF(C143="CPU",ROUND(SUMIF(A144:$A$224,F143,M144:$M$224),2),I143*K143)</f>
        <v>258.73764</v>
      </c>
      <c r="N143" s="305" t="s">
        <v>384</v>
      </c>
      <c r="O143" s="306"/>
      <c r="P143" s="263"/>
      <c r="Q143" s="314">
        <v>30.36</v>
      </c>
    </row>
    <row r="144" spans="1:30">
      <c r="A144" s="70" t="s">
        <v>229</v>
      </c>
      <c r="C144" s="271" t="s">
        <v>325</v>
      </c>
      <c r="D144" s="271">
        <v>88247</v>
      </c>
      <c r="E144" s="272"/>
      <c r="F144" s="272"/>
      <c r="G144" s="273" t="s">
        <v>385</v>
      </c>
      <c r="H144" s="274" t="s">
        <v>327</v>
      </c>
      <c r="I144" s="302">
        <v>0.215</v>
      </c>
      <c r="J144" s="303">
        <f>IF(OR(D144&lt;&gt;"",E144&lt;&gt;""),IFERROR(IF(C144="C",IFERROR(VLOOKUP(TRIM(_xlfn.NUMBERVALUE(D144)),'COMP.'!G:K,4,0),VLOOKUP((D144),'COMP.'!G:K,4,0)),VLOOKUP(E144,INSUMO!A:E,4,0)),""),"")</f>
        <v>23.57</v>
      </c>
      <c r="K144" s="304">
        <f>IF(OR(D144&lt;&gt;"",E144&lt;&gt;""),IFERROR(IF(C144="C",IFERROR(VLOOKUP(TRIM(_xlfn.NUMBERVALUE(D144)),'COMP.'!G:K,5,0),VLOOKUP(D144,'COMP.'!G:K,5,0)),VLOOKUP(E144,INSUMO!A:E,5,0)),""),"")</f>
        <v>25.53</v>
      </c>
      <c r="L144" s="304">
        <f>IF(C144="CPU",ROUND(SUMIF(A145:$A$224,F144,L145:$L$224),2),I144*J144)</f>
        <v>5.0675499999999998</v>
      </c>
      <c r="M144" s="304">
        <f>IF(C144="CPU",ROUND(SUMIF(A145:$A$224,F144,M145:$M$224),2),I144*K144)</f>
        <v>5.48895</v>
      </c>
      <c r="N144" s="305" t="s">
        <v>328</v>
      </c>
      <c r="O144" s="323"/>
      <c r="P144" s="263"/>
      <c r="Q144" s="314">
        <v>21.81</v>
      </c>
    </row>
    <row r="145" spans="1:30" ht="25.5">
      <c r="A145" s="70" t="s">
        <v>229</v>
      </c>
      <c r="C145" s="271" t="s">
        <v>18</v>
      </c>
      <c r="D145" s="271"/>
      <c r="E145" s="272">
        <v>11864</v>
      </c>
      <c r="F145" s="272"/>
      <c r="G145" s="273" t="s">
        <v>417</v>
      </c>
      <c r="H145" s="274" t="s">
        <v>348</v>
      </c>
      <c r="I145" s="302">
        <v>3</v>
      </c>
      <c r="J145" s="303">
        <f>IF(OR(D145&lt;&gt;"",E145&lt;&gt;""),IFERROR(IF(C145="C",IFERROR(VLOOKUP(TRIM(_xlfn.NUMBERVALUE(D145)),'COMP.'!G:K,4,0),VLOOKUP((D145),'COMP.'!G:K,4,0)),VLOOKUP(E145,INSUMO!A:E,4,0)),""),"")</f>
        <v>36.78</v>
      </c>
      <c r="K145" s="304">
        <f>IF(OR(D145&lt;&gt;"",E145&lt;&gt;""),IFERROR(IF(C145="C",IFERROR(VLOOKUP(TRIM(_xlfn.NUMBERVALUE(D145)),'COMP.'!G:K,5,0),VLOOKUP(D145,'COMP.'!G:K,5,0)),VLOOKUP(E145,INSUMO!A:E,5,0)),""),"")</f>
        <v>36.78</v>
      </c>
      <c r="L145" s="304">
        <f>IF(C145="CPU",ROUND(SUMIF(A146:$A$224,F145,L146:$L$224),2),I145*J145)</f>
        <v>110.34</v>
      </c>
      <c r="M145" s="304">
        <f>IF(C145="CPU",ROUND(SUMIF(A146:$A$224,F145,M146:$M$224),2),I145*K145)</f>
        <v>110.34</v>
      </c>
      <c r="N145" s="305" t="s">
        <v>324</v>
      </c>
      <c r="O145" s="323"/>
      <c r="P145" s="324"/>
      <c r="Q145" s="314">
        <v>34.57</v>
      </c>
    </row>
    <row r="146" spans="1:30" ht="25.5">
      <c r="A146" s="70" t="s">
        <v>229</v>
      </c>
      <c r="C146" s="271" t="s">
        <v>325</v>
      </c>
      <c r="D146" s="271" t="s">
        <v>418</v>
      </c>
      <c r="E146" s="272"/>
      <c r="F146" s="272"/>
      <c r="G146" s="273" t="s">
        <v>419</v>
      </c>
      <c r="H146" s="274" t="s">
        <v>102</v>
      </c>
      <c r="I146" s="302">
        <v>3</v>
      </c>
      <c r="J146" s="303">
        <f>IF(OR(D146&lt;&gt;"",E146&lt;&gt;""),IFERROR(IF(C146="C",IFERROR(VLOOKUP(TRIM(_xlfn.NUMBERVALUE(D146)),'COMP.'!G:K,4,0),VLOOKUP((D146),'COMP.'!G:K,4,0)),VLOOKUP(E146,INSUMO!A:E,4,0)),""),"")</f>
        <v>160.93</v>
      </c>
      <c r="K146" s="304">
        <f>IF(OR(D146&lt;&gt;"",E146&lt;&gt;""),IFERROR(IF(C146="C",IFERROR(VLOOKUP(TRIM(_xlfn.NUMBERVALUE(D146)),'COMP.'!G:K,5,0),VLOOKUP(D146,'COMP.'!G:K,5,0)),VLOOKUP(E146,INSUMO!A:E,5,0)),""),"")</f>
        <v>164.12</v>
      </c>
      <c r="L146" s="304">
        <f>IF(C146="CPU",ROUND(SUMIF(A147:$A$224,F146,L147:$L$224),2),I146*J146)</f>
        <v>482.79</v>
      </c>
      <c r="M146" s="304">
        <f>IF(C146="CPU",ROUND(SUMIF(A147:$A$224,F146,M147:$M$224),2),I146*K146)</f>
        <v>492.36</v>
      </c>
      <c r="N146" s="305" t="s">
        <v>384</v>
      </c>
      <c r="O146" s="306"/>
      <c r="P146" s="324"/>
      <c r="Q146" s="314">
        <v>118</v>
      </c>
    </row>
    <row r="147" spans="1:30" ht="38.25">
      <c r="A147" s="70" t="s">
        <v>229</v>
      </c>
      <c r="C147" s="271" t="s">
        <v>18</v>
      </c>
      <c r="D147" s="271"/>
      <c r="E147" s="272">
        <v>39809</v>
      </c>
      <c r="F147" s="272"/>
      <c r="G147" s="273" t="s">
        <v>420</v>
      </c>
      <c r="H147" s="274" t="s">
        <v>348</v>
      </c>
      <c r="I147" s="302">
        <v>1</v>
      </c>
      <c r="J147" s="303">
        <f>IF(OR(D147&lt;&gt;"",E147&lt;&gt;""),IFERROR(IF(C147="C",IFERROR(VLOOKUP(TRIM(_xlfn.NUMBERVALUE(D147)),'COMP.'!G:K,4,0),VLOOKUP((D147),'COMP.'!G:K,4,0)),VLOOKUP(E147,INSUMO!A:E,4,0)),""),"")</f>
        <v>272.86</v>
      </c>
      <c r="K147" s="304">
        <f>IF(OR(D147&lt;&gt;"",E147&lt;&gt;""),IFERROR(IF(C147="C",IFERROR(VLOOKUP(TRIM(_xlfn.NUMBERVALUE(D147)),'COMP.'!G:K,5,0),VLOOKUP(D147,'COMP.'!G:K,5,0)),VLOOKUP(E147,INSUMO!A:E,5,0)),""),"")</f>
        <v>272.86</v>
      </c>
      <c r="L147" s="304">
        <f>IF(C147="CPU",ROUND(SUMIF(A148:$A$224,F147,L148:$L$224),2),I147*J147)</f>
        <v>272.86</v>
      </c>
      <c r="M147" s="304">
        <f>IF(C147="CPU",ROUND(SUMIF(A148:$A$224,F147,M148:$M$224),2),I147*K147)</f>
        <v>272.86</v>
      </c>
      <c r="N147" s="305" t="s">
        <v>324</v>
      </c>
      <c r="O147" s="323"/>
      <c r="P147" s="324"/>
      <c r="Q147" s="314">
        <v>298.58999999999997</v>
      </c>
    </row>
    <row r="148" spans="1:30" ht="25.5">
      <c r="A148" s="70" t="s">
        <v>229</v>
      </c>
      <c r="C148" s="271" t="s">
        <v>325</v>
      </c>
      <c r="D148" s="272" t="s">
        <v>418</v>
      </c>
      <c r="E148" s="272"/>
      <c r="F148" s="272"/>
      <c r="G148" s="273" t="s">
        <v>419</v>
      </c>
      <c r="H148" s="274" t="s">
        <v>102</v>
      </c>
      <c r="I148" s="302">
        <v>3</v>
      </c>
      <c r="J148" s="303">
        <f>IF(OR(D148&lt;&gt;"",E148&lt;&gt;""),IFERROR(IF(C148="C",IFERROR(VLOOKUP(TRIM(_xlfn.NUMBERVALUE(D148)),'COMP.'!G:K,4,0),VLOOKUP((D148),'COMP.'!G:K,4,0)),VLOOKUP(E148,INSUMO!A:E,4,0)),""),"")</f>
        <v>160.93</v>
      </c>
      <c r="K148" s="304">
        <f>IF(OR(D148&lt;&gt;"",E148&lt;&gt;""),IFERROR(IF(C148="C",IFERROR(VLOOKUP(TRIM(_xlfn.NUMBERVALUE(D148)),'COMP.'!G:K,5,0),VLOOKUP(D148,'COMP.'!G:K,5,0)),VLOOKUP(E148,INSUMO!A:E,5,0)),""),"")</f>
        <v>164.12</v>
      </c>
      <c r="L148" s="304">
        <f>IF(C148="CPU",ROUND(SUMIF(A149:$A$224,F148,L149:$L$224),2),I148*J148)</f>
        <v>482.79</v>
      </c>
      <c r="M148" s="304">
        <f>IF(C148="CPU",ROUND(SUMIF(A149:$A$224,F148,M149:$M$224),2),I148*K148)</f>
        <v>492.36</v>
      </c>
      <c r="N148" s="305" t="s">
        <v>384</v>
      </c>
      <c r="O148" s="306"/>
      <c r="P148" s="324"/>
      <c r="Q148" s="314">
        <v>118</v>
      </c>
    </row>
    <row r="149" spans="1:30" ht="25.5">
      <c r="A149" s="70" t="s">
        <v>229</v>
      </c>
      <c r="C149" s="271" t="s">
        <v>325</v>
      </c>
      <c r="D149" s="272" t="s">
        <v>421</v>
      </c>
      <c r="E149" s="272"/>
      <c r="F149" s="272"/>
      <c r="G149" s="273" t="s">
        <v>422</v>
      </c>
      <c r="H149" s="274" t="s">
        <v>118</v>
      </c>
      <c r="I149" s="302">
        <v>2</v>
      </c>
      <c r="J149" s="303">
        <f>IF(OR(D149&lt;&gt;"",E149&lt;&gt;""),IFERROR(IF(C149="C",IFERROR(VLOOKUP(TRIM(_xlfn.NUMBERVALUE(D149)),'COMP.'!G:K,4,0),VLOOKUP((D149),'COMP.'!G:K,4,0)),VLOOKUP(E149,INSUMO!A:E,4,0)),""),"")</f>
        <v>136.55000000000001</v>
      </c>
      <c r="K149" s="304">
        <f>IF(OR(D149&lt;&gt;"",E149&lt;&gt;""),IFERROR(IF(C149="C",IFERROR(VLOOKUP(TRIM(_xlfn.NUMBERVALUE(D149)),'COMP.'!G:K,5,0),VLOOKUP(D149,'COMP.'!G:K,5,0)),VLOOKUP(E149,INSUMO!A:E,5,0)),""),"")</f>
        <v>139.63999999999999</v>
      </c>
      <c r="L149" s="304">
        <f>IF(C149="CPU",ROUND(SUMIF(A150:$A$224,F149,L150:$L$224),2),I149*J149)</f>
        <v>273.10000000000002</v>
      </c>
      <c r="M149" s="304">
        <f>IF(C149="CPU",ROUND(SUMIF(A150:$A$224,F149,M150:$M$224),2),I149*K149)</f>
        <v>279.27999999999997</v>
      </c>
      <c r="N149" s="305" t="s">
        <v>384</v>
      </c>
      <c r="O149" s="306"/>
      <c r="P149" s="324"/>
      <c r="Q149" s="314">
        <v>73.16</v>
      </c>
    </row>
    <row r="150" spans="1:30" ht="25.5">
      <c r="A150" s="70" t="s">
        <v>229</v>
      </c>
      <c r="C150" s="271" t="s">
        <v>325</v>
      </c>
      <c r="D150" s="272" t="s">
        <v>423</v>
      </c>
      <c r="E150" s="272"/>
      <c r="F150" s="272"/>
      <c r="G150" s="273" t="s">
        <v>424</v>
      </c>
      <c r="H150" s="274" t="s">
        <v>118</v>
      </c>
      <c r="I150" s="302">
        <v>1</v>
      </c>
      <c r="J150" s="303">
        <f>IF(OR(D150&lt;&gt;"",E150&lt;&gt;""),IFERROR(IF(C150="C",IFERROR(VLOOKUP(TRIM(_xlfn.NUMBERVALUE(D150)),'COMP.'!G:K,4,0),VLOOKUP((D150),'COMP.'!G:K,4,0)),VLOOKUP(E150,INSUMO!A:E,4,0)),""),"")</f>
        <v>154.74</v>
      </c>
      <c r="K150" s="304">
        <f>IF(OR(D150&lt;&gt;"",E150&lt;&gt;""),IFERROR(IF(C150="C",IFERROR(VLOOKUP(TRIM(_xlfn.NUMBERVALUE(D150)),'COMP.'!G:K,5,0),VLOOKUP(D150,'COMP.'!G:K,5,0)),VLOOKUP(E150,INSUMO!A:E,5,0)),""),"")</f>
        <v>156.68</v>
      </c>
      <c r="L150" s="304">
        <f>IF(C150="CPU",ROUND(SUMIF(A151:$A$224,F150,L151:$L$224),2),I150*J150)</f>
        <v>154.74</v>
      </c>
      <c r="M150" s="304">
        <f>IF(C150="CPU",ROUND(SUMIF(A151:$A$224,F150,M151:$M$224),2),I150*K150)</f>
        <v>156.68</v>
      </c>
      <c r="N150" s="305" t="s">
        <v>384</v>
      </c>
      <c r="O150" s="306"/>
      <c r="P150" s="324"/>
      <c r="Q150" s="314">
        <v>122.56</v>
      </c>
    </row>
    <row r="151" spans="1:30" ht="25.5">
      <c r="A151" s="70" t="s">
        <v>229</v>
      </c>
      <c r="C151" s="271" t="s">
        <v>325</v>
      </c>
      <c r="D151" s="272" t="s">
        <v>425</v>
      </c>
      <c r="E151" s="272"/>
      <c r="F151" s="272"/>
      <c r="G151" s="273" t="s">
        <v>426</v>
      </c>
      <c r="H151" s="274" t="s">
        <v>118</v>
      </c>
      <c r="I151" s="302">
        <v>1</v>
      </c>
      <c r="J151" s="303">
        <f>IF(OR(D151&lt;&gt;"",E151&lt;&gt;""),IFERROR(IF(C151="C",IFERROR(VLOOKUP(TRIM(_xlfn.NUMBERVALUE(D151)),'COMP.'!G:K,4,0),VLOOKUP((D151),'COMP.'!G:K,4,0)),VLOOKUP(E151,INSUMO!A:E,4,0)),""),"")</f>
        <v>201.65</v>
      </c>
      <c r="K151" s="304">
        <f>IF(OR(D151&lt;&gt;"",E151&lt;&gt;""),IFERROR(IF(C151="C",IFERROR(VLOOKUP(TRIM(_xlfn.NUMBERVALUE(D151)),'COMP.'!G:K,5,0),VLOOKUP(D151,'COMP.'!G:K,5,0)),VLOOKUP(E151,INSUMO!A:E,5,0)),""),"")</f>
        <v>206.28</v>
      </c>
      <c r="L151" s="304">
        <f>IF(C151="CPU",ROUND(SUMIF(A152:$A$224,F151,L152:$L$224),2),I151*J151)</f>
        <v>201.65</v>
      </c>
      <c r="M151" s="304">
        <f>IF(C151="CPU",ROUND(SUMIF(A152:$A$224,F151,M152:$M$224),2),I151*K151)</f>
        <v>206.28</v>
      </c>
      <c r="N151" s="305" t="s">
        <v>384</v>
      </c>
      <c r="O151" s="306"/>
      <c r="P151" s="324"/>
      <c r="Q151" s="314">
        <v>106.42</v>
      </c>
    </row>
    <row r="152" spans="1:30" ht="38.25">
      <c r="A152" s="70" t="s">
        <v>229</v>
      </c>
      <c r="C152" s="271" t="s">
        <v>325</v>
      </c>
      <c r="D152" s="272">
        <v>103325</v>
      </c>
      <c r="E152" s="272"/>
      <c r="F152" s="272"/>
      <c r="G152" s="273" t="s">
        <v>104</v>
      </c>
      <c r="H152" s="274" t="s">
        <v>66</v>
      </c>
      <c r="I152" s="302">
        <v>3.48</v>
      </c>
      <c r="J152" s="303">
        <f>IF(OR(D152&lt;&gt;"",E152&lt;&gt;""),IFERROR(IF(C152="C",IFERROR(VLOOKUP(TRIM(_xlfn.NUMBERVALUE(D152)),'COMP.'!G:K,4,0),VLOOKUP((D152),'COMP.'!G:K,4,0)),VLOOKUP(E152,INSUMO!A:E,4,0)),""),"")</f>
        <v>72.59</v>
      </c>
      <c r="K152" s="304">
        <f>IF(OR(D152&lt;&gt;"",E152&lt;&gt;""),IFERROR(IF(C152="C",IFERROR(VLOOKUP(TRIM(_xlfn.NUMBERVALUE(D152)),'COMP.'!G:K,5,0),VLOOKUP(D152,'COMP.'!G:K,5,0)),VLOOKUP(E152,INSUMO!A:E,5,0)),""),"")</f>
        <v>75.7</v>
      </c>
      <c r="L152" s="304">
        <f>IF(C152="CPU",ROUND(SUMIF(A153:$A$224,F152,L153:$L$224),2),I152*J152)</f>
        <v>252.61320000000001</v>
      </c>
      <c r="M152" s="304">
        <f>IF(C152="CPU",ROUND(SUMIF(A153:$A$224,F152,M153:$M$224),2),I152*K152)</f>
        <v>263.43599999999998</v>
      </c>
      <c r="N152" s="305" t="s">
        <v>328</v>
      </c>
      <c r="O152" s="323"/>
      <c r="P152" s="324"/>
      <c r="Q152" s="314">
        <v>75.05</v>
      </c>
    </row>
    <row r="153" spans="1:30" ht="38.25">
      <c r="A153" s="70" t="s">
        <v>229</v>
      </c>
      <c r="C153" s="271" t="s">
        <v>325</v>
      </c>
      <c r="D153" s="272">
        <v>87878</v>
      </c>
      <c r="E153" s="272"/>
      <c r="F153" s="272"/>
      <c r="G153" s="273" t="s">
        <v>370</v>
      </c>
      <c r="H153" s="274" t="s">
        <v>66</v>
      </c>
      <c r="I153" s="302">
        <v>6.96</v>
      </c>
      <c r="J153" s="303">
        <f>IF(OR(D153&lt;&gt;"",E153&lt;&gt;""),IFERROR(IF(C153="C",IFERROR(VLOOKUP(TRIM(_xlfn.NUMBERVALUE(D153)),'COMP.'!G:K,4,0),VLOOKUP((D153),'COMP.'!G:K,4,0)),VLOOKUP(E153,INSUMO!A:E,4,0)),""),"")</f>
        <v>4.9000000000000004</v>
      </c>
      <c r="K153" s="304">
        <f>IF(OR(D153&lt;&gt;"",E153&lt;&gt;""),IFERROR(IF(C153="C",IFERROR(VLOOKUP(TRIM(_xlfn.NUMBERVALUE(D153)),'COMP.'!G:K,5,0),VLOOKUP(D153,'COMP.'!G:K,5,0)),VLOOKUP(E153,INSUMO!A:E,5,0)),""),"")</f>
        <v>5.19</v>
      </c>
      <c r="L153" s="304">
        <f>IF(C153="CPU",ROUND(SUMIF(A154:$A$224,F153,L154:$L$224),2),I153*J153)</f>
        <v>34.103999999999999</v>
      </c>
      <c r="M153" s="304">
        <f>IF(C153="CPU",ROUND(SUMIF(A154:$A$224,F153,M154:$M$224),2),I153*K153)</f>
        <v>36.122399999999999</v>
      </c>
      <c r="N153" s="305" t="s">
        <v>328</v>
      </c>
      <c r="O153" s="323"/>
      <c r="P153" s="324"/>
      <c r="Q153" s="314">
        <v>4.8600000000000003</v>
      </c>
    </row>
    <row r="154" spans="1:30" ht="51">
      <c r="A154" s="70" t="s">
        <v>229</v>
      </c>
      <c r="C154" s="271" t="s">
        <v>325</v>
      </c>
      <c r="D154" s="272">
        <v>87530</v>
      </c>
      <c r="E154" s="272"/>
      <c r="F154" s="272"/>
      <c r="G154" s="273" t="s">
        <v>110</v>
      </c>
      <c r="H154" s="274" t="s">
        <v>66</v>
      </c>
      <c r="I154" s="302">
        <v>6.96</v>
      </c>
      <c r="J154" s="303">
        <f>IF(OR(D154&lt;&gt;"",E154&lt;&gt;""),IFERROR(IF(C154="C",IFERROR(VLOOKUP(TRIM(_xlfn.NUMBERVALUE(D154)),'COMP.'!G:K,4,0),VLOOKUP((D154),'COMP.'!G:K,4,0)),VLOOKUP(E154,INSUMO!A:E,4,0)),""),"")</f>
        <v>43.65</v>
      </c>
      <c r="K154" s="304">
        <f>IF(OR(D154&lt;&gt;"",E154&lt;&gt;""),IFERROR(IF(C154="C",IFERROR(VLOOKUP(TRIM(_xlfn.NUMBERVALUE(D154)),'COMP.'!G:K,5,0),VLOOKUP(D154,'COMP.'!G:K,5,0)),VLOOKUP(E154,INSUMO!A:E,5,0)),""),"")</f>
        <v>45.85</v>
      </c>
      <c r="L154" s="304">
        <f>IF(C154="CPU",ROUND(SUMIF(A155:$A$224,F154,L155:$L$224),2),I154*J154)</f>
        <v>303.80399999999997</v>
      </c>
      <c r="M154" s="304">
        <f>IF(C154="CPU",ROUND(SUMIF(A155:$A$224,F154,M155:$M$224),2),I154*K154)</f>
        <v>319.11599999999999</v>
      </c>
      <c r="N154" s="305" t="s">
        <v>328</v>
      </c>
      <c r="O154" s="323"/>
      <c r="P154" s="324"/>
      <c r="Q154" s="314">
        <v>47.04</v>
      </c>
    </row>
    <row r="155" spans="1:30" ht="25.5">
      <c r="A155" s="70" t="s">
        <v>229</v>
      </c>
      <c r="C155" s="271" t="s">
        <v>325</v>
      </c>
      <c r="D155" s="272">
        <v>104642</v>
      </c>
      <c r="E155" s="272"/>
      <c r="F155" s="272"/>
      <c r="G155" s="273" t="s">
        <v>112</v>
      </c>
      <c r="H155" s="274" t="s">
        <v>66</v>
      </c>
      <c r="I155" s="302">
        <v>6.96</v>
      </c>
      <c r="J155" s="303">
        <f>IF(OR(D155&lt;&gt;"",E155&lt;&gt;""),IFERROR(IF(C155="C",IFERROR(VLOOKUP(TRIM(_xlfn.NUMBERVALUE(D155)),'COMP.'!G:K,4,0),VLOOKUP((D155),'COMP.'!G:K,4,0)),VLOOKUP(E155,INSUMO!A:E,4,0)),""),"")</f>
        <v>11.7</v>
      </c>
      <c r="K155" s="304">
        <f>IF(OR(D155&lt;&gt;"",E155&lt;&gt;""),IFERROR(IF(C155="C",IFERROR(VLOOKUP(TRIM(_xlfn.NUMBERVALUE(D155)),'COMP.'!G:K,5,0),VLOOKUP(D155,'COMP.'!G:K,5,0)),VLOOKUP(E155,INSUMO!A:E,5,0)),""),"")</f>
        <v>12.19</v>
      </c>
      <c r="L155" s="304">
        <f>IF(C155="CPU",ROUND(SUMIF(A156:$A$224,F155,L156:$L$224),2),I155*J155)</f>
        <v>81.432000000000002</v>
      </c>
      <c r="M155" s="304">
        <f>IF(C155="CPU",ROUND(SUMIF(A156:$A$224,F155,M156:$M$224),2),I155*K155)</f>
        <v>84.842399999999998</v>
      </c>
      <c r="N155" s="305" t="s">
        <v>328</v>
      </c>
      <c r="O155" s="323"/>
      <c r="P155" s="324"/>
      <c r="Q155" s="314">
        <v>10.98</v>
      </c>
    </row>
    <row r="156" spans="1:30" ht="25.5">
      <c r="A156" s="70" t="s">
        <v>229</v>
      </c>
      <c r="C156" s="271" t="s">
        <v>325</v>
      </c>
      <c r="D156" s="272">
        <v>97734</v>
      </c>
      <c r="E156" s="272"/>
      <c r="F156" s="272"/>
      <c r="G156" s="273" t="s">
        <v>427</v>
      </c>
      <c r="H156" s="274" t="s">
        <v>63</v>
      </c>
      <c r="I156" s="302">
        <v>0.03</v>
      </c>
      <c r="J156" s="303">
        <f>IF(OR(D156&lt;&gt;"",E156&lt;&gt;""),IFERROR(IF(C156="C",IFERROR(VLOOKUP(TRIM(_xlfn.NUMBERVALUE(D156)),'COMP.'!G:K,4,0),VLOOKUP((D156),'COMP.'!G:K,4,0)),VLOOKUP(E156,INSUMO!A:E,4,0)),""),"")</f>
        <v>2919.04</v>
      </c>
      <c r="K156" s="304">
        <f>IF(OR(D156&lt;&gt;"",E156&lt;&gt;""),IFERROR(IF(C156="C",IFERROR(VLOOKUP(TRIM(_xlfn.NUMBERVALUE(D156)),'COMP.'!G:K,5,0),VLOOKUP(D156,'COMP.'!G:K,5,0)),VLOOKUP(E156,INSUMO!A:E,5,0)),""),"")</f>
        <v>3092.76</v>
      </c>
      <c r="L156" s="304">
        <f>IF(C156="CPU",ROUND(SUMIF(A157:$A$224,F156,L157:$L$224),2),I156*J156)</f>
        <v>87.571200000000005</v>
      </c>
      <c r="M156" s="304">
        <f>IF(C156="CPU",ROUND(SUMIF(A157:$A$224,F156,M157:$M$224),2),I156*K156)</f>
        <v>92.782799999999995</v>
      </c>
      <c r="N156" s="305" t="s">
        <v>328</v>
      </c>
      <c r="O156" s="323"/>
      <c r="P156" s="324"/>
      <c r="Q156" s="314">
        <v>2943.01</v>
      </c>
    </row>
    <row r="157" spans="1:30" ht="38.25">
      <c r="A157" s="70" t="s">
        <v>229</v>
      </c>
      <c r="C157" s="271" t="s">
        <v>325</v>
      </c>
      <c r="D157" s="272" t="s">
        <v>428</v>
      </c>
      <c r="E157" s="272"/>
      <c r="F157" s="272"/>
      <c r="G157" s="273" t="s">
        <v>429</v>
      </c>
      <c r="H157" s="274" t="s">
        <v>102</v>
      </c>
      <c r="I157" s="302">
        <v>15</v>
      </c>
      <c r="J157" s="303">
        <f>IF(OR(D157&lt;&gt;"",E157&lt;&gt;""),IFERROR(IF(C157="C",IFERROR(VLOOKUP(TRIM(_xlfn.NUMBERVALUE(D157)),'COMP.'!G:K,4,0),VLOOKUP((D157),'COMP.'!G:K,4,0)),VLOOKUP(E157,INSUMO!A:E,4,0)),""),"")</f>
        <v>123.74</v>
      </c>
      <c r="K157" s="304">
        <f>IF(OR(D157&lt;&gt;"",E157&lt;&gt;""),IFERROR(IF(C157="C",IFERROR(VLOOKUP(TRIM(_xlfn.NUMBERVALUE(D157)),'COMP.'!G:K,5,0),VLOOKUP(D157,'COMP.'!G:K,5,0)),VLOOKUP(E157,INSUMO!A:E,5,0)),""),"")</f>
        <v>123.74</v>
      </c>
      <c r="L157" s="304">
        <f>IF(C157="CPU",ROUND(SUMIF(A158:$A$224,F157,L158:$L$224),2),I157*J157)</f>
        <v>1856.1</v>
      </c>
      <c r="M157" s="304">
        <f>IF(C157="CPU",ROUND(SUMIF(A158:$A$224,F157,M158:$M$224),2),I157*K157)</f>
        <v>1856.1</v>
      </c>
      <c r="N157" s="305" t="s">
        <v>384</v>
      </c>
      <c r="O157" s="306"/>
      <c r="P157" s="324"/>
      <c r="Q157" s="314">
        <v>124.4</v>
      </c>
    </row>
    <row r="158" spans="1:30" s="252" customFormat="1" ht="42" customHeight="1">
      <c r="A158" s="252" t="s">
        <v>232</v>
      </c>
      <c r="C158" s="269" t="s">
        <v>74</v>
      </c>
      <c r="D158" s="269"/>
      <c r="E158" s="269"/>
      <c r="F158" s="269" t="s">
        <v>232</v>
      </c>
      <c r="G158" s="270" t="s">
        <v>233</v>
      </c>
      <c r="H158" s="269" t="s">
        <v>118</v>
      </c>
      <c r="I158" s="297"/>
      <c r="J158" s="298" t="str">
        <f>IF(OR(D158&lt;&gt;"",E158&lt;&gt;""),IFERROR(IF(C158="C",IFERROR(VLOOKUP(TRIM(_xlfn.NUMBERVALUE(D158)),'COMP.'!G:K,4,0),VLOOKUP((D158),'COMP.'!G:K,4,0)),VLOOKUP(E158,INSUMO!A:E,4,0)),""),"")</f>
        <v/>
      </c>
      <c r="K158" s="299" t="str">
        <f>IF(OR(D158&lt;&gt;"",E158&lt;&gt;""),IFERROR(IF(C158="C",IFERROR(VLOOKUP(TRIM(_xlfn.NUMBERVALUE(D158)),'COMP.'!G:K,5,0),VLOOKUP(D158,'COMP.'!G:K,5,0)),VLOOKUP(E158,INSUMO!A:E,5,0)),""),"")</f>
        <v/>
      </c>
      <c r="L158" s="299">
        <f>IF(C158="CPU",ROUND(SUMIF(A159:$A$224,F158,L159:$L$224),2),I158*J158)</f>
        <v>526.24</v>
      </c>
      <c r="M158" s="299">
        <f>IF(C158="CPU",ROUND(SUMIF(A159:$A$224,F158,M159:$M$224),2),I158*K158)</f>
        <v>529.07000000000005</v>
      </c>
      <c r="N158" s="269" t="s">
        <v>430</v>
      </c>
      <c r="O158" s="300"/>
      <c r="P158" s="301"/>
      <c r="Q158" s="311"/>
      <c r="R158" s="312"/>
      <c r="S158" s="312"/>
      <c r="T158" s="312"/>
      <c r="U158" s="312"/>
      <c r="V158" s="312"/>
      <c r="W158" s="312"/>
      <c r="X158" s="325"/>
      <c r="Y158" s="325"/>
      <c r="Z158" s="325"/>
      <c r="AA158" s="325"/>
      <c r="AB158" s="325"/>
      <c r="AC158" s="322"/>
      <c r="AD158" s="322"/>
    </row>
    <row r="159" spans="1:30">
      <c r="A159" s="70" t="s">
        <v>232</v>
      </c>
      <c r="C159" s="271" t="s">
        <v>325</v>
      </c>
      <c r="D159" s="271">
        <v>88247</v>
      </c>
      <c r="E159" s="272"/>
      <c r="F159" s="272"/>
      <c r="G159" s="273" t="s">
        <v>385</v>
      </c>
      <c r="H159" s="274" t="s">
        <v>327</v>
      </c>
      <c r="I159" s="302">
        <v>0.53349999999999997</v>
      </c>
      <c r="J159" s="303">
        <f>IF(OR(D159&lt;&gt;"",E159&lt;&gt;""),IFERROR(IF(C159="C",IFERROR(VLOOKUP(TRIM(_xlfn.NUMBERVALUE(D159)),'COMP.'!G:K,4,0),VLOOKUP((D159),'COMP.'!G:K,4,0)),VLOOKUP(E159,INSUMO!A:E,4,0)),""),"")</f>
        <v>23.57</v>
      </c>
      <c r="K159" s="304">
        <f>IF(OR(D159&lt;&gt;"",E159&lt;&gt;""),IFERROR(IF(C159="C",IFERROR(VLOOKUP(TRIM(_xlfn.NUMBERVALUE(D159)),'COMP.'!G:K,5,0),VLOOKUP(D159,'COMP.'!G:K,5,0)),VLOOKUP(E159,INSUMO!A:E,5,0)),""),"")</f>
        <v>25.53</v>
      </c>
      <c r="L159" s="304">
        <f>IF(C159="CPU",ROUND(SUMIF(A160:$A$224,F159,L160:$L$224),2),I159*J159)</f>
        <v>12.574595</v>
      </c>
      <c r="M159" s="304">
        <f>IF(C159="CPU",ROUND(SUMIF(A160:$A$224,F159,M160:$M$224),2),I159*K159)</f>
        <v>13.620255</v>
      </c>
      <c r="N159" s="305" t="s">
        <v>328</v>
      </c>
      <c r="O159" s="323"/>
      <c r="P159" s="263"/>
      <c r="Q159" s="314">
        <v>21.81</v>
      </c>
    </row>
    <row r="160" spans="1:30" ht="25.5">
      <c r="A160" s="70" t="s">
        <v>232</v>
      </c>
      <c r="C160" s="271" t="s">
        <v>325</v>
      </c>
      <c r="D160" s="271" t="s">
        <v>382</v>
      </c>
      <c r="E160" s="272"/>
      <c r="F160" s="272"/>
      <c r="G160" s="273" t="s">
        <v>383</v>
      </c>
      <c r="H160" s="274" t="s">
        <v>327</v>
      </c>
      <c r="I160" s="302">
        <v>0.53349999999999997</v>
      </c>
      <c r="J160" s="303">
        <f>IF(OR(D160&lt;&gt;"",E160&lt;&gt;""),IFERROR(IF(C160="C",IFERROR(VLOOKUP(TRIM(_xlfn.NUMBERVALUE(D160)),'COMP.'!G:K,4,0),VLOOKUP((D160),'COMP.'!G:K,4,0)),VLOOKUP(E160,INSUMO!A:E,4,0)),""),"")</f>
        <v>130.85</v>
      </c>
      <c r="K160" s="304">
        <f>IF(OR(D160&lt;&gt;"",E160&lt;&gt;""),IFERROR(IF(C160="C",IFERROR(VLOOKUP(TRIM(_xlfn.NUMBERVALUE(D160)),'COMP.'!G:K,5,0),VLOOKUP(D160,'COMP.'!G:K,5,0)),VLOOKUP(E160,INSUMO!A:E,5,0)),""),"")</f>
        <v>133.68</v>
      </c>
      <c r="L160" s="304">
        <f>IF(C160="CPU",ROUND(SUMIF(A161:$A$224,F160,L161:$L$224),2),I160*J160)</f>
        <v>69.808475000000001</v>
      </c>
      <c r="M160" s="304">
        <f>IF(C160="CPU",ROUND(SUMIF(A161:$A$224,F160,M161:$M$224),2),I160*K160)</f>
        <v>71.318280000000001</v>
      </c>
      <c r="N160" s="305" t="s">
        <v>384</v>
      </c>
      <c r="O160" s="306"/>
      <c r="P160" s="263"/>
      <c r="Q160" s="314">
        <v>30.36</v>
      </c>
    </row>
    <row r="161" spans="1:30" ht="38.25">
      <c r="A161" s="70" t="s">
        <v>232</v>
      </c>
      <c r="C161" s="271" t="s">
        <v>325</v>
      </c>
      <c r="D161" s="271">
        <v>87367</v>
      </c>
      <c r="E161" s="272"/>
      <c r="F161" s="272"/>
      <c r="G161" s="273" t="s">
        <v>431</v>
      </c>
      <c r="H161" s="274" t="s">
        <v>63</v>
      </c>
      <c r="I161" s="302">
        <v>1.34E-2</v>
      </c>
      <c r="J161" s="303">
        <f>IF(OR(D161&lt;&gt;"",E161&lt;&gt;""),IFERROR(IF(C161="C",IFERROR(VLOOKUP(TRIM(_xlfn.NUMBERVALUE(D161)),'COMP.'!G:K,4,0),VLOOKUP((D161),'COMP.'!G:K,4,0)),VLOOKUP(E161,INSUMO!A:E,4,0)),""),"")</f>
        <v>795.91</v>
      </c>
      <c r="K161" s="304">
        <f>IF(OR(D161&lt;&gt;"",E161&lt;&gt;""),IFERROR(IF(C161="C",IFERROR(VLOOKUP(TRIM(_xlfn.NUMBERVALUE(D161)),'COMP.'!G:K,5,0),VLOOKUP(D161,'COMP.'!G:K,5,0)),VLOOKUP(E161,INSUMO!A:E,5,0)),""),"")</f>
        <v>816.35</v>
      </c>
      <c r="L161" s="304">
        <f>IF(C161="CPU",ROUND(SUMIF(A162:$A$224,F161,L162:$L$224),2),I161*J161)</f>
        <v>10.665194</v>
      </c>
      <c r="M161" s="304">
        <f>IF(C161="CPU",ROUND(SUMIF(A162:$A$224,F161,M162:$M$224),2),I161*K161)</f>
        <v>10.93909</v>
      </c>
      <c r="N161" s="305" t="s">
        <v>328</v>
      </c>
      <c r="O161" s="323"/>
      <c r="P161" s="324"/>
      <c r="Q161" s="314">
        <v>784.13</v>
      </c>
    </row>
    <row r="162" spans="1:30" ht="38.25">
      <c r="A162" s="70" t="s">
        <v>232</v>
      </c>
      <c r="C162" s="271" t="s">
        <v>18</v>
      </c>
      <c r="D162" s="271"/>
      <c r="E162" s="272">
        <v>13395</v>
      </c>
      <c r="F162" s="272"/>
      <c r="G162" s="273" t="s">
        <v>432</v>
      </c>
      <c r="H162" s="274" t="s">
        <v>348</v>
      </c>
      <c r="I162" s="302">
        <v>1</v>
      </c>
      <c r="J162" s="303">
        <f>IF(OR(D162&lt;&gt;"",E162&lt;&gt;""),IFERROR(IF(C162="C",IFERROR(VLOOKUP(TRIM(_xlfn.NUMBERVALUE(D162)),'COMP.'!G:K,4,0),VLOOKUP((D162),'COMP.'!G:K,4,0)),VLOOKUP(E162,INSUMO!A:E,4,0)),""),"")</f>
        <v>433.19</v>
      </c>
      <c r="K162" s="304">
        <f>IF(OR(D162&lt;&gt;"",E162&lt;&gt;""),IFERROR(IF(C162="C",IFERROR(VLOOKUP(TRIM(_xlfn.NUMBERVALUE(D162)),'COMP.'!G:K,5,0),VLOOKUP(D162,'COMP.'!G:K,5,0)),VLOOKUP(E162,INSUMO!A:E,5,0)),""),"")</f>
        <v>433.19</v>
      </c>
      <c r="L162" s="304">
        <f>IF(C162="CPU",ROUND(SUMIF(A163:$A$224,F162,L163:$L$224),2),I162*J162)</f>
        <v>433.19</v>
      </c>
      <c r="M162" s="304">
        <f>IF(C162="CPU",ROUND(SUMIF(A163:$A$224,F162,M163:$M$224),2),I162*K162)</f>
        <v>433.19</v>
      </c>
      <c r="N162" s="305" t="s">
        <v>324</v>
      </c>
      <c r="O162" s="323"/>
      <c r="P162" s="263"/>
      <c r="Q162" s="314">
        <v>447.85</v>
      </c>
    </row>
    <row r="163" spans="1:30" s="252" customFormat="1" ht="25.5">
      <c r="A163" s="252" t="s">
        <v>235</v>
      </c>
      <c r="C163" s="269" t="s">
        <v>74</v>
      </c>
      <c r="D163" s="269"/>
      <c r="E163" s="269"/>
      <c r="F163" s="269" t="s">
        <v>235</v>
      </c>
      <c r="G163" s="270" t="s">
        <v>236</v>
      </c>
      <c r="H163" s="269" t="s">
        <v>118</v>
      </c>
      <c r="I163" s="297"/>
      <c r="J163" s="298" t="str">
        <f>IF(OR(D163&lt;&gt;"",E163&lt;&gt;""),IFERROR(IF(C163="C",IFERROR(VLOOKUP(TRIM(_xlfn.NUMBERVALUE(D163)),'COMP.'!G:K,4,0),VLOOKUP((D163),'COMP.'!G:K,4,0)),VLOOKUP(E163,INSUMO!A:E,4,0)),""),"")</f>
        <v/>
      </c>
      <c r="K163" s="299" t="str">
        <f>IF(OR(D163&lt;&gt;"",E163&lt;&gt;""),IFERROR(IF(C163="C",IFERROR(VLOOKUP(TRIM(_xlfn.NUMBERVALUE(D163)),'COMP.'!G:K,5,0),VLOOKUP(D163,'COMP.'!G:K,5,0)),VLOOKUP(E163,INSUMO!A:E,5,0)),""),"")</f>
        <v/>
      </c>
      <c r="L163" s="299">
        <f>IF(C163="CPU",ROUND(SUMIF(A164:$A$224,F163,L164:$L$224),2),I163*J163)</f>
        <v>18.91</v>
      </c>
      <c r="M163" s="299">
        <f>IF(C163="CPU",ROUND(SUMIF(A164:$A$224,F163,M164:$M$224),2),I163*K163)</f>
        <v>19.14</v>
      </c>
      <c r="N163" s="269" t="s">
        <v>433</v>
      </c>
      <c r="O163" s="300"/>
      <c r="P163" s="301"/>
      <c r="Q163" s="311"/>
      <c r="R163" s="312"/>
      <c r="S163" s="312"/>
      <c r="T163" s="312"/>
      <c r="U163" s="312"/>
      <c r="V163" s="312"/>
      <c r="W163" s="312"/>
      <c r="X163" s="325"/>
      <c r="Y163" s="325"/>
      <c r="Z163" s="325"/>
      <c r="AA163" s="325"/>
      <c r="AB163" s="325"/>
      <c r="AC163" s="322"/>
      <c r="AD163" s="322"/>
    </row>
    <row r="164" spans="1:30">
      <c r="A164" s="70" t="s">
        <v>235</v>
      </c>
      <c r="C164" s="271" t="s">
        <v>325</v>
      </c>
      <c r="D164" s="271">
        <v>88247</v>
      </c>
      <c r="E164" s="272"/>
      <c r="F164" s="272"/>
      <c r="G164" s="273" t="s">
        <v>385</v>
      </c>
      <c r="H164" s="274" t="s">
        <v>327</v>
      </c>
      <c r="I164" s="302">
        <v>4.7600000000000003E-2</v>
      </c>
      <c r="J164" s="303">
        <f>IF(OR(D164&lt;&gt;"",E164&lt;&gt;""),IFERROR(IF(C164="C",IFERROR(VLOOKUP(TRIM(_xlfn.NUMBERVALUE(D164)),'COMP.'!G:K,4,0),VLOOKUP((D164),'COMP.'!G:K,4,0)),VLOOKUP(E164,INSUMO!A:E,4,0)),""),"")</f>
        <v>23.57</v>
      </c>
      <c r="K164" s="304">
        <f>IF(OR(D164&lt;&gt;"",E164&lt;&gt;""),IFERROR(IF(C164="C",IFERROR(VLOOKUP(TRIM(_xlfn.NUMBERVALUE(D164)),'COMP.'!G:K,5,0),VLOOKUP(D164,'COMP.'!G:K,5,0)),VLOOKUP(E164,INSUMO!A:E,5,0)),""),"")</f>
        <v>25.53</v>
      </c>
      <c r="L164" s="304">
        <f>IF(C164="CPU",ROUND(SUMIF(A165:$A$224,F164,L165:$L$224),2),I164*J164)</f>
        <v>1.1219319999999999</v>
      </c>
      <c r="M164" s="304">
        <f>IF(C164="CPU",ROUND(SUMIF(A165:$A$224,F164,M165:$M$224),2),I164*K164)</f>
        <v>1.215228</v>
      </c>
      <c r="N164" s="305" t="s">
        <v>328</v>
      </c>
      <c r="O164" s="323"/>
      <c r="P164" s="263"/>
      <c r="Q164" s="314">
        <v>21.81</v>
      </c>
    </row>
    <row r="165" spans="1:30" ht="25.5">
      <c r="A165" s="70" t="s">
        <v>235</v>
      </c>
      <c r="C165" s="271" t="s">
        <v>325</v>
      </c>
      <c r="D165" s="271" t="s">
        <v>382</v>
      </c>
      <c r="E165" s="272"/>
      <c r="F165" s="272"/>
      <c r="G165" s="273" t="s">
        <v>383</v>
      </c>
      <c r="H165" s="274" t="s">
        <v>327</v>
      </c>
      <c r="I165" s="302">
        <v>4.7600000000000003E-2</v>
      </c>
      <c r="J165" s="303">
        <f>IF(OR(D165&lt;&gt;"",E165&lt;&gt;""),IFERROR(IF(C165="C",IFERROR(VLOOKUP(TRIM(_xlfn.NUMBERVALUE(D165)),'COMP.'!G:K,4,0),VLOOKUP((D165),'COMP.'!G:K,4,0)),VLOOKUP(E165,INSUMO!A:E,4,0)),""),"")</f>
        <v>130.85</v>
      </c>
      <c r="K165" s="304">
        <f>IF(OR(D165&lt;&gt;"",E165&lt;&gt;""),IFERROR(IF(C165="C",IFERROR(VLOOKUP(TRIM(_xlfn.NUMBERVALUE(D165)),'COMP.'!G:K,5,0),VLOOKUP(D165,'COMP.'!G:K,5,0)),VLOOKUP(E165,INSUMO!A:E,5,0)),""),"")</f>
        <v>133.68</v>
      </c>
      <c r="L165" s="304">
        <f>IF(C165="CPU",ROUND(SUMIF(A166:$A$224,F165,L166:$L$224),2),I165*J165)</f>
        <v>6.2284600000000001</v>
      </c>
      <c r="M165" s="304">
        <f>IF(C165="CPU",ROUND(SUMIF(A166:$A$224,F165,M166:$M$224),2),I165*K165)</f>
        <v>6.3631679999999999</v>
      </c>
      <c r="N165" s="305" t="s">
        <v>384</v>
      </c>
      <c r="O165" s="306"/>
      <c r="P165" s="263"/>
      <c r="Q165" s="314">
        <v>30.36</v>
      </c>
    </row>
    <row r="166" spans="1:30" ht="25.5">
      <c r="A166" s="70" t="s">
        <v>235</v>
      </c>
      <c r="C166" s="271" t="s">
        <v>18</v>
      </c>
      <c r="D166" s="271"/>
      <c r="E166" s="272">
        <v>1570</v>
      </c>
      <c r="F166" s="272"/>
      <c r="G166" s="273" t="s">
        <v>434</v>
      </c>
      <c r="H166" s="274" t="s">
        <v>348</v>
      </c>
      <c r="I166" s="302">
        <v>1</v>
      </c>
      <c r="J166" s="303">
        <f>IF(OR(D166&lt;&gt;"",E166&lt;&gt;""),IFERROR(IF(C166="C",IFERROR(VLOOKUP(TRIM(_xlfn.NUMBERVALUE(D166)),'COMP.'!G:K,4,0),VLOOKUP((D166),'COMP.'!G:K,4,0)),VLOOKUP(E166,INSUMO!A:E,4,0)),""),"")</f>
        <v>1.1399999999999999</v>
      </c>
      <c r="K166" s="304">
        <f>IF(OR(D166&lt;&gt;"",E166&lt;&gt;""),IFERROR(IF(C166="C",IFERROR(VLOOKUP(TRIM(_xlfn.NUMBERVALUE(D166)),'COMP.'!G:K,5,0),VLOOKUP(D166,'COMP.'!G:K,5,0)),VLOOKUP(E166,INSUMO!A:E,5,0)),""),"")</f>
        <v>1.1399999999999999</v>
      </c>
      <c r="L166" s="304">
        <f>IF(C166="CPU",ROUND(SUMIF(A167:$A$224,F166,L167:$L$224),2),I166*J166)</f>
        <v>1.1399999999999999</v>
      </c>
      <c r="M166" s="304">
        <f>IF(C166="CPU",ROUND(SUMIF(A167:$A$224,F166,M167:$M$224),2),I166*K166)</f>
        <v>1.1399999999999999</v>
      </c>
      <c r="N166" s="305" t="s">
        <v>324</v>
      </c>
      <c r="O166" s="323"/>
      <c r="P166" s="324"/>
      <c r="Q166" s="314">
        <v>1.07</v>
      </c>
    </row>
    <row r="167" spans="1:30" ht="25.5">
      <c r="A167" s="70" t="s">
        <v>235</v>
      </c>
      <c r="C167" s="271" t="s">
        <v>18</v>
      </c>
      <c r="D167" s="271"/>
      <c r="E167" s="272">
        <v>34653</v>
      </c>
      <c r="F167" s="272"/>
      <c r="G167" s="273" t="s">
        <v>435</v>
      </c>
      <c r="H167" s="274" t="s">
        <v>348</v>
      </c>
      <c r="I167" s="302">
        <v>1</v>
      </c>
      <c r="J167" s="303">
        <f>IF(OR(D167&lt;&gt;"",E167&lt;&gt;""),IFERROR(IF(C167="C",IFERROR(VLOOKUP(TRIM(_xlfn.NUMBERVALUE(D167)),'COMP.'!G:K,4,0),VLOOKUP((D167),'COMP.'!G:K,4,0)),VLOOKUP(E167,INSUMO!A:E,4,0)),""),"")</f>
        <v>10.42</v>
      </c>
      <c r="K167" s="304">
        <f>IF(OR(D167&lt;&gt;"",E167&lt;&gt;""),IFERROR(IF(C167="C",IFERROR(VLOOKUP(TRIM(_xlfn.NUMBERVALUE(D167)),'COMP.'!G:K,5,0),VLOOKUP(D167,'COMP.'!G:K,5,0)),VLOOKUP(E167,INSUMO!A:E,5,0)),""),"")</f>
        <v>10.42</v>
      </c>
      <c r="L167" s="304">
        <f>IF(C167="CPU",ROUND(SUMIF(A168:$A$224,F167,L168:$L$224),2),I167*J167)</f>
        <v>10.42</v>
      </c>
      <c r="M167" s="304">
        <f>IF(C167="CPU",ROUND(SUMIF(A168:$A$224,F167,M168:$M$224),2),I167*K167)</f>
        <v>10.42</v>
      </c>
      <c r="N167" s="305" t="s">
        <v>324</v>
      </c>
      <c r="O167" s="323"/>
      <c r="P167" s="263"/>
      <c r="Q167" s="314">
        <v>13.05</v>
      </c>
    </row>
    <row r="168" spans="1:30" s="252" customFormat="1" ht="25.5">
      <c r="A168" s="252" t="s">
        <v>238</v>
      </c>
      <c r="C168" s="269" t="s">
        <v>74</v>
      </c>
      <c r="D168" s="269"/>
      <c r="E168" s="269"/>
      <c r="F168" s="269" t="s">
        <v>238</v>
      </c>
      <c r="G168" s="270" t="s">
        <v>239</v>
      </c>
      <c r="H168" s="269" t="s">
        <v>118</v>
      </c>
      <c r="I168" s="297"/>
      <c r="J168" s="298" t="str">
        <f>IF(OR(D168&lt;&gt;"",E168&lt;&gt;""),IFERROR(IF(C168="C",IFERROR(VLOOKUP(TRIM(_xlfn.NUMBERVALUE(D168)),'COMP.'!G:K,4,0),VLOOKUP((D168),'COMP.'!G:K,4,0)),VLOOKUP(E168,INSUMO!A:E,4,0)),""),"")</f>
        <v/>
      </c>
      <c r="K168" s="299" t="str">
        <f>IF(OR(D168&lt;&gt;"",E168&lt;&gt;""),IFERROR(IF(C168="C",IFERROR(VLOOKUP(TRIM(_xlfn.NUMBERVALUE(D168)),'COMP.'!G:K,5,0),VLOOKUP(D168,'COMP.'!G:K,5,0)),VLOOKUP(E168,INSUMO!A:E,5,0)),""),"")</f>
        <v/>
      </c>
      <c r="L168" s="299">
        <f>IF(C168="CPU",ROUND(SUMIF(A169:$A$224,F168,L169:$L$224),2),I168*J168)</f>
        <v>22.14</v>
      </c>
      <c r="M168" s="299">
        <f>IF(C168="CPU",ROUND(SUMIF(A169:$A$224,F168,M169:$M$224),2),I168*K168)</f>
        <v>22.46</v>
      </c>
      <c r="N168" s="269" t="s">
        <v>436</v>
      </c>
      <c r="O168" s="300"/>
      <c r="P168" s="301"/>
      <c r="Q168" s="311"/>
      <c r="R168" s="312"/>
      <c r="S168" s="312"/>
      <c r="T168" s="312"/>
      <c r="U168" s="312"/>
      <c r="V168" s="312"/>
      <c r="W168" s="312"/>
      <c r="X168" s="325"/>
      <c r="Y168" s="325"/>
      <c r="Z168" s="325"/>
      <c r="AA168" s="325"/>
      <c r="AB168" s="325"/>
      <c r="AC168" s="322"/>
      <c r="AD168" s="322"/>
    </row>
    <row r="169" spans="1:30">
      <c r="A169" s="70" t="s">
        <v>238</v>
      </c>
      <c r="C169" s="271" t="s">
        <v>325</v>
      </c>
      <c r="D169" s="271">
        <v>88247</v>
      </c>
      <c r="E169" s="272"/>
      <c r="F169" s="272"/>
      <c r="G169" s="273" t="s">
        <v>385</v>
      </c>
      <c r="H169" s="274" t="s">
        <v>327</v>
      </c>
      <c r="I169" s="302">
        <v>6.6299999999999998E-2</v>
      </c>
      <c r="J169" s="303">
        <f>IF(OR(D169&lt;&gt;"",E169&lt;&gt;""),IFERROR(IF(C169="C",IFERROR(VLOOKUP(TRIM(_xlfn.NUMBERVALUE(D169)),'COMP.'!G:K,4,0),VLOOKUP((D169),'COMP.'!G:K,4,0)),VLOOKUP(E169,INSUMO!A:E,4,0)),""),"")</f>
        <v>23.57</v>
      </c>
      <c r="K169" s="304">
        <f>IF(OR(D169&lt;&gt;"",E169&lt;&gt;""),IFERROR(IF(C169="C",IFERROR(VLOOKUP(TRIM(_xlfn.NUMBERVALUE(D169)),'COMP.'!G:K,5,0),VLOOKUP(D169,'COMP.'!G:K,5,0)),VLOOKUP(E169,INSUMO!A:E,5,0)),""),"")</f>
        <v>25.53</v>
      </c>
      <c r="L169" s="304">
        <f>IF(C169="CPU",ROUND(SUMIF(A170:$A$224,F169,L170:$L$224),2),I169*J169)</f>
        <v>1.5626910000000001</v>
      </c>
      <c r="M169" s="304">
        <f>IF(C169="CPU",ROUND(SUMIF(A170:$A$224,F169,M170:$M$224),2),I169*K169)</f>
        <v>1.692639</v>
      </c>
      <c r="N169" s="305" t="s">
        <v>328</v>
      </c>
      <c r="O169" s="323"/>
      <c r="P169" s="263"/>
      <c r="Q169" s="314">
        <v>21.81</v>
      </c>
    </row>
    <row r="170" spans="1:30" ht="25.5">
      <c r="A170" s="70" t="s">
        <v>238</v>
      </c>
      <c r="C170" s="271" t="s">
        <v>325</v>
      </c>
      <c r="D170" s="271" t="s">
        <v>382</v>
      </c>
      <c r="E170" s="272"/>
      <c r="F170" s="272"/>
      <c r="G170" s="273" t="s">
        <v>383</v>
      </c>
      <c r="H170" s="274" t="s">
        <v>327</v>
      </c>
      <c r="I170" s="302">
        <v>6.6299999999999998E-2</v>
      </c>
      <c r="J170" s="303">
        <f>IF(OR(D170&lt;&gt;"",E170&lt;&gt;""),IFERROR(IF(C170="C",IFERROR(VLOOKUP(TRIM(_xlfn.NUMBERVALUE(D170)),'COMP.'!G:K,4,0),VLOOKUP((D170),'COMP.'!G:K,4,0)),VLOOKUP(E170,INSUMO!A:E,4,0)),""),"")</f>
        <v>130.85</v>
      </c>
      <c r="K170" s="304">
        <f>IF(OR(D170&lt;&gt;"",E170&lt;&gt;""),IFERROR(IF(C170="C",IFERROR(VLOOKUP(TRIM(_xlfn.NUMBERVALUE(D170)),'COMP.'!G:K,5,0),VLOOKUP(D170,'COMP.'!G:K,5,0)),VLOOKUP(E170,INSUMO!A:E,5,0)),""),"")</f>
        <v>133.68</v>
      </c>
      <c r="L170" s="304">
        <f>IF(C170="CPU",ROUND(SUMIF(A171:$A$224,F170,L171:$L$224),2),I170*J170)</f>
        <v>8.6753549999999997</v>
      </c>
      <c r="M170" s="304">
        <f>IF(C170="CPU",ROUND(SUMIF(A171:$A$224,F170,M171:$M$224),2),I170*K170)</f>
        <v>8.8629840000000009</v>
      </c>
      <c r="N170" s="305" t="s">
        <v>384</v>
      </c>
      <c r="O170" s="306"/>
      <c r="P170" s="263"/>
      <c r="Q170" s="314">
        <v>30.36</v>
      </c>
    </row>
    <row r="171" spans="1:30" ht="25.5">
      <c r="A171" s="70" t="s">
        <v>238</v>
      </c>
      <c r="C171" s="271" t="s">
        <v>18</v>
      </c>
      <c r="D171" s="271"/>
      <c r="E171" s="272">
        <v>1571</v>
      </c>
      <c r="F171" s="272"/>
      <c r="G171" s="273" t="s">
        <v>437</v>
      </c>
      <c r="H171" s="274" t="s">
        <v>348</v>
      </c>
      <c r="I171" s="302">
        <v>1</v>
      </c>
      <c r="J171" s="303">
        <f>IF(OR(D171&lt;&gt;"",E171&lt;&gt;""),IFERROR(IF(C171="C",IFERROR(VLOOKUP(TRIM(_xlfn.NUMBERVALUE(D171)),'COMP.'!G:K,4,0),VLOOKUP((D171),'COMP.'!G:K,4,0)),VLOOKUP(E171,INSUMO!A:E,4,0)),""),"")</f>
        <v>1.48</v>
      </c>
      <c r="K171" s="304">
        <f>IF(OR(D171&lt;&gt;"",E171&lt;&gt;""),IFERROR(IF(C171="C",IFERROR(VLOOKUP(TRIM(_xlfn.NUMBERVALUE(D171)),'COMP.'!G:K,5,0),VLOOKUP(D171,'COMP.'!G:K,5,0)),VLOOKUP(E171,INSUMO!A:E,5,0)),""),"")</f>
        <v>1.48</v>
      </c>
      <c r="L171" s="304">
        <f>IF(C171="CPU",ROUND(SUMIF(A172:$A$224,F171,L172:$L$224),2),I171*J171)</f>
        <v>1.48</v>
      </c>
      <c r="M171" s="304">
        <f>IF(C171="CPU",ROUND(SUMIF(A172:$A$224,F171,M172:$M$224),2),I171*K171)</f>
        <v>1.48</v>
      </c>
      <c r="N171" s="305" t="s">
        <v>324</v>
      </c>
      <c r="O171" s="323"/>
      <c r="P171" s="324"/>
      <c r="Q171" s="314">
        <v>1.39</v>
      </c>
    </row>
    <row r="172" spans="1:30" ht="25.5">
      <c r="A172" s="70" t="s">
        <v>238</v>
      </c>
      <c r="C172" s="271" t="s">
        <v>18</v>
      </c>
      <c r="D172" s="271"/>
      <c r="E172" s="272">
        <v>34653</v>
      </c>
      <c r="F172" s="272"/>
      <c r="G172" s="273" t="s">
        <v>435</v>
      </c>
      <c r="H172" s="274" t="s">
        <v>348</v>
      </c>
      <c r="I172" s="302">
        <v>1</v>
      </c>
      <c r="J172" s="303">
        <f>IF(OR(D172&lt;&gt;"",E172&lt;&gt;""),IFERROR(IF(C172="C",IFERROR(VLOOKUP(TRIM(_xlfn.NUMBERVALUE(D172)),'COMP.'!G:K,4,0),VLOOKUP((D172),'COMP.'!G:K,4,0)),VLOOKUP(E172,INSUMO!A:E,4,0)),""),"")</f>
        <v>10.42</v>
      </c>
      <c r="K172" s="304">
        <f>IF(OR(D172&lt;&gt;"",E172&lt;&gt;""),IFERROR(IF(C172="C",IFERROR(VLOOKUP(TRIM(_xlfn.NUMBERVALUE(D172)),'COMP.'!G:K,5,0),VLOOKUP(D172,'COMP.'!G:K,5,0)),VLOOKUP(E172,INSUMO!A:E,5,0)),""),"")</f>
        <v>10.42</v>
      </c>
      <c r="L172" s="304">
        <f>IF(C172="CPU",ROUND(SUMIF(A173:$A$224,F172,L173:$L$224),2),I172*J172)</f>
        <v>10.42</v>
      </c>
      <c r="M172" s="304">
        <f>IF(C172="CPU",ROUND(SUMIF(A173:$A$224,F172,M173:$M$224),2),I172*K172)</f>
        <v>10.42</v>
      </c>
      <c r="N172" s="305" t="s">
        <v>324</v>
      </c>
      <c r="O172" s="323"/>
      <c r="P172" s="263"/>
      <c r="Q172" s="314">
        <v>13.05</v>
      </c>
    </row>
    <row r="173" spans="1:30" s="252" customFormat="1" ht="25.5">
      <c r="A173" s="252" t="s">
        <v>241</v>
      </c>
      <c r="C173" s="269" t="s">
        <v>74</v>
      </c>
      <c r="D173" s="269"/>
      <c r="E173" s="269"/>
      <c r="F173" s="269" t="s">
        <v>241</v>
      </c>
      <c r="G173" s="270" t="s">
        <v>242</v>
      </c>
      <c r="H173" s="269" t="s">
        <v>118</v>
      </c>
      <c r="I173" s="297"/>
      <c r="J173" s="298" t="str">
        <f>IF(OR(D173&lt;&gt;"",E173&lt;&gt;""),IFERROR(IF(C173="C",IFERROR(VLOOKUP(TRIM(_xlfn.NUMBERVALUE(D173)),'COMP.'!G:K,4,0),VLOOKUP((D173),'COMP.'!G:K,4,0)),VLOOKUP(E173,INSUMO!A:E,4,0)),""),"")</f>
        <v/>
      </c>
      <c r="K173" s="299" t="str">
        <f>IF(OR(D173&lt;&gt;"",E173&lt;&gt;""),IFERROR(IF(C173="C",IFERROR(VLOOKUP(TRIM(_xlfn.NUMBERVALUE(D173)),'COMP.'!G:K,5,0),VLOOKUP(D173,'COMP.'!G:K,5,0)),VLOOKUP(E173,INSUMO!A:E,5,0)),""),"")</f>
        <v/>
      </c>
      <c r="L173" s="299">
        <f>IF(C173="CPU",ROUND(SUMIF(A174:$A$224,F173,L174:$L$224),2),I173*J173)</f>
        <v>120.73</v>
      </c>
      <c r="M173" s="299">
        <f>IF(C173="CPU",ROUND(SUMIF(A174:$A$224,F173,M174:$M$224),2),I173*K173)</f>
        <v>122.04</v>
      </c>
      <c r="N173" s="269" t="s">
        <v>438</v>
      </c>
      <c r="O173" s="300"/>
      <c r="P173" s="301"/>
      <c r="Q173" s="311"/>
      <c r="R173" s="312"/>
      <c r="S173" s="312"/>
      <c r="T173" s="312"/>
      <c r="U173" s="312"/>
      <c r="V173" s="312"/>
      <c r="W173" s="312"/>
      <c r="X173" s="325"/>
      <c r="Y173" s="325"/>
      <c r="Z173" s="325"/>
      <c r="AA173" s="325"/>
      <c r="AB173" s="325"/>
      <c r="AC173" s="322"/>
      <c r="AD173" s="322"/>
    </row>
    <row r="174" spans="1:30">
      <c r="A174" s="70" t="s">
        <v>241</v>
      </c>
      <c r="C174" s="271" t="s">
        <v>325</v>
      </c>
      <c r="D174" s="271">
        <v>88247</v>
      </c>
      <c r="E174" s="272"/>
      <c r="F174" s="272"/>
      <c r="G174" s="273" t="s">
        <v>385</v>
      </c>
      <c r="H174" s="274" t="s">
        <v>327</v>
      </c>
      <c r="I174" s="302">
        <v>0.27339999999999998</v>
      </c>
      <c r="J174" s="303">
        <f>IF(OR(D174&lt;&gt;"",E174&lt;&gt;""),IFERROR(IF(C174="C",IFERROR(VLOOKUP(TRIM(_xlfn.NUMBERVALUE(D174)),'COMP.'!G:K,4,0),VLOOKUP((D174),'COMP.'!G:K,4,0)),VLOOKUP(E174,INSUMO!A:E,4,0)),""),"")</f>
        <v>23.57</v>
      </c>
      <c r="K174" s="304">
        <f>IF(OR(D174&lt;&gt;"",E174&lt;&gt;""),IFERROR(IF(C174="C",IFERROR(VLOOKUP(TRIM(_xlfn.NUMBERVALUE(D174)),'COMP.'!G:K,5,0),VLOOKUP(D174,'COMP.'!G:K,5,0)),VLOOKUP(E174,INSUMO!A:E,5,0)),""),"")</f>
        <v>25.53</v>
      </c>
      <c r="L174" s="304">
        <f>IF(C174="CPU",ROUND(SUMIF(A175:$A$224,F174,L175:$L$224),2),I174*J174)</f>
        <v>6.4440379999999999</v>
      </c>
      <c r="M174" s="304">
        <f>IF(C174="CPU",ROUND(SUMIF(A175:$A$224,F174,M175:$M$224),2),I174*K174)</f>
        <v>6.9799020000000001</v>
      </c>
      <c r="N174" s="305" t="s">
        <v>328</v>
      </c>
      <c r="O174" s="323"/>
      <c r="P174" s="263"/>
      <c r="Q174" s="314">
        <v>21.81</v>
      </c>
    </row>
    <row r="175" spans="1:30" ht="25.5">
      <c r="A175" s="70" t="s">
        <v>241</v>
      </c>
      <c r="C175" s="271" t="s">
        <v>325</v>
      </c>
      <c r="D175" s="271" t="s">
        <v>382</v>
      </c>
      <c r="E175" s="272"/>
      <c r="F175" s="272"/>
      <c r="G175" s="273" t="s">
        <v>383</v>
      </c>
      <c r="H175" s="274" t="s">
        <v>327</v>
      </c>
      <c r="I175" s="302">
        <v>0.27339999999999998</v>
      </c>
      <c r="J175" s="303">
        <f>IF(OR(D175&lt;&gt;"",E175&lt;&gt;""),IFERROR(IF(C175="C",IFERROR(VLOOKUP(TRIM(_xlfn.NUMBERVALUE(D175)),'COMP.'!G:K,4,0),VLOOKUP((D175),'COMP.'!G:K,4,0)),VLOOKUP(E175,INSUMO!A:E,4,0)),""),"")</f>
        <v>130.85</v>
      </c>
      <c r="K175" s="304">
        <f>IF(OR(D175&lt;&gt;"",E175&lt;&gt;""),IFERROR(IF(C175="C",IFERROR(VLOOKUP(TRIM(_xlfn.NUMBERVALUE(D175)),'COMP.'!G:K,5,0),VLOOKUP(D175,'COMP.'!G:K,5,0)),VLOOKUP(E175,INSUMO!A:E,5,0)),""),"")</f>
        <v>133.68</v>
      </c>
      <c r="L175" s="304">
        <f>IF(C175="CPU",ROUND(SUMIF(A176:$A$224,F175,L176:$L$224),2),I175*J175)</f>
        <v>35.774389999999997</v>
      </c>
      <c r="M175" s="304">
        <f>IF(C175="CPU",ROUND(SUMIF(A176:$A$224,F175,M176:$M$224),2),I175*K175)</f>
        <v>36.548112000000003</v>
      </c>
      <c r="N175" s="305" t="s">
        <v>384</v>
      </c>
      <c r="O175" s="306"/>
      <c r="P175" s="263"/>
      <c r="Q175" s="314">
        <v>30.36</v>
      </c>
    </row>
    <row r="176" spans="1:30" ht="25.5">
      <c r="A176" s="70" t="s">
        <v>241</v>
      </c>
      <c r="C176" s="271" t="s">
        <v>18</v>
      </c>
      <c r="D176" s="271"/>
      <c r="E176" s="272">
        <v>1573</v>
      </c>
      <c r="F176" s="272"/>
      <c r="G176" s="273" t="s">
        <v>439</v>
      </c>
      <c r="H176" s="274" t="s">
        <v>348</v>
      </c>
      <c r="I176" s="302">
        <v>3</v>
      </c>
      <c r="J176" s="303">
        <f>IF(OR(D176&lt;&gt;"",E176&lt;&gt;""),IFERROR(IF(C176="C",IFERROR(VLOOKUP(TRIM(_xlfn.NUMBERVALUE(D176)),'COMP.'!G:K,4,0),VLOOKUP((D176),'COMP.'!G:K,4,0)),VLOOKUP(E176,INSUMO!A:E,4,0)),""),"")</f>
        <v>1.77</v>
      </c>
      <c r="K176" s="304">
        <f>IF(OR(D176&lt;&gt;"",E176&lt;&gt;""),IFERROR(IF(C176="C",IFERROR(VLOOKUP(TRIM(_xlfn.NUMBERVALUE(D176)),'COMP.'!G:K,5,0),VLOOKUP(D176,'COMP.'!G:K,5,0)),VLOOKUP(E176,INSUMO!A:E,5,0)),""),"")</f>
        <v>1.77</v>
      </c>
      <c r="L176" s="304">
        <f>IF(C176="CPU",ROUND(SUMIF(A177:$A$224,F176,L177:$L$224),2),I176*J176)</f>
        <v>5.31</v>
      </c>
      <c r="M176" s="304">
        <f>IF(C176="CPU",ROUND(SUMIF(A177:$A$224,F176,M177:$M$224),2),I176*K176)</f>
        <v>5.31</v>
      </c>
      <c r="N176" s="305" t="s">
        <v>324</v>
      </c>
      <c r="O176" s="323"/>
      <c r="P176" s="324"/>
      <c r="Q176" s="314">
        <v>1.66</v>
      </c>
    </row>
    <row r="177" spans="1:30" ht="25.5">
      <c r="A177" s="70" t="s">
        <v>241</v>
      </c>
      <c r="C177" s="271" t="s">
        <v>18</v>
      </c>
      <c r="D177" s="271"/>
      <c r="E177" s="272">
        <v>34709</v>
      </c>
      <c r="F177" s="272"/>
      <c r="G177" s="273" t="s">
        <v>440</v>
      </c>
      <c r="H177" s="274" t="s">
        <v>348</v>
      </c>
      <c r="I177" s="302">
        <v>1</v>
      </c>
      <c r="J177" s="303">
        <f>IF(OR(D177&lt;&gt;"",E177&lt;&gt;""),IFERROR(IF(C177="C",IFERROR(VLOOKUP(TRIM(_xlfn.NUMBERVALUE(D177)),'COMP.'!G:K,4,0),VLOOKUP((D177),'COMP.'!G:K,4,0)),VLOOKUP(E177,INSUMO!A:E,4,0)),""),"")</f>
        <v>73.2</v>
      </c>
      <c r="K177" s="304">
        <f>IF(OR(D177&lt;&gt;"",E177&lt;&gt;""),IFERROR(IF(C177="C",IFERROR(VLOOKUP(TRIM(_xlfn.NUMBERVALUE(D177)),'COMP.'!G:K,5,0),VLOOKUP(D177,'COMP.'!G:K,5,0)),VLOOKUP(E177,INSUMO!A:E,5,0)),""),"")</f>
        <v>73.2</v>
      </c>
      <c r="L177" s="304">
        <f>IF(C177="CPU",ROUND(SUMIF(A178:$A$224,F177,L178:$L$224),2),I177*J177)</f>
        <v>73.2</v>
      </c>
      <c r="M177" s="304">
        <f>IF(C177="CPU",ROUND(SUMIF(A178:$A$224,F177,M178:$M$224),2),I177*K177)</f>
        <v>73.2</v>
      </c>
      <c r="N177" s="305" t="s">
        <v>324</v>
      </c>
      <c r="O177" s="323"/>
      <c r="P177" s="263"/>
      <c r="Q177" s="314">
        <v>91.64</v>
      </c>
    </row>
    <row r="178" spans="1:30" s="252" customFormat="1" ht="25.5">
      <c r="A178" s="252" t="s">
        <v>244</v>
      </c>
      <c r="C178" s="269" t="s">
        <v>74</v>
      </c>
      <c r="D178" s="269"/>
      <c r="E178" s="269"/>
      <c r="F178" s="269" t="s">
        <v>244</v>
      </c>
      <c r="G178" s="270" t="s">
        <v>245</v>
      </c>
      <c r="H178" s="269" t="s">
        <v>118</v>
      </c>
      <c r="I178" s="297"/>
      <c r="J178" s="298" t="str">
        <f>IF(OR(D178&lt;&gt;"",E178&lt;&gt;""),IFERROR(IF(C178="C",IFERROR(VLOOKUP(TRIM(_xlfn.NUMBERVALUE(D178)),'COMP.'!G:K,4,0),VLOOKUP((D178),'COMP.'!G:K,4,0)),VLOOKUP(E178,INSUMO!A:E,4,0)),""),"")</f>
        <v/>
      </c>
      <c r="K178" s="299" t="str">
        <f>IF(OR(D178&lt;&gt;"",E178&lt;&gt;""),IFERROR(IF(C178="C",IFERROR(VLOOKUP(TRIM(_xlfn.NUMBERVALUE(D178)),'COMP.'!G:K,5,0),VLOOKUP(D178,'COMP.'!G:K,5,0)),VLOOKUP(E178,INSUMO!A:E,5,0)),""),"")</f>
        <v/>
      </c>
      <c r="L178" s="299">
        <f>IF(C178="CPU",ROUND(SUMIF(A179:$A$224,F178,L179:$L$224),2),I178*J178)</f>
        <v>158.57</v>
      </c>
      <c r="M178" s="299">
        <f>IF(C178="CPU",ROUND(SUMIF(A179:$A$224,F178,M179:$M$224),2),I178*K178)</f>
        <v>160</v>
      </c>
      <c r="N178" s="269" t="s">
        <v>441</v>
      </c>
      <c r="O178" s="300"/>
      <c r="P178" s="301"/>
      <c r="Q178" s="311"/>
      <c r="R178" s="312"/>
      <c r="S178" s="312"/>
      <c r="T178" s="312"/>
      <c r="U178" s="312"/>
      <c r="V178" s="312"/>
      <c r="W178" s="312"/>
      <c r="X178" s="325"/>
      <c r="Y178" s="325"/>
      <c r="Z178" s="325"/>
      <c r="AA178" s="325"/>
      <c r="AB178" s="325"/>
      <c r="AC178" s="322"/>
      <c r="AD178" s="322"/>
    </row>
    <row r="179" spans="1:30">
      <c r="A179" s="70" t="s">
        <v>244</v>
      </c>
      <c r="C179" s="271" t="s">
        <v>325</v>
      </c>
      <c r="D179" s="271">
        <v>88247</v>
      </c>
      <c r="E179" s="272"/>
      <c r="F179" s="272"/>
      <c r="G179" s="273" t="s">
        <v>385</v>
      </c>
      <c r="H179" s="274" t="s">
        <v>327</v>
      </c>
      <c r="I179" s="302">
        <v>0.3</v>
      </c>
      <c r="J179" s="303">
        <f>IF(OR(D179&lt;&gt;"",E179&lt;&gt;""),IFERROR(IF(C179="C",IFERROR(VLOOKUP(TRIM(_xlfn.NUMBERVALUE(D179)),'COMP.'!G:K,4,0),VLOOKUP((D179),'COMP.'!G:K,4,0)),VLOOKUP(E179,INSUMO!A:E,4,0)),""),"")</f>
        <v>23.57</v>
      </c>
      <c r="K179" s="304">
        <f>IF(OR(D179&lt;&gt;"",E179&lt;&gt;""),IFERROR(IF(C179="C",IFERROR(VLOOKUP(TRIM(_xlfn.NUMBERVALUE(D179)),'COMP.'!G:K,5,0),VLOOKUP(D179,'COMP.'!G:K,5,0)),VLOOKUP(E179,INSUMO!A:E,5,0)),""),"")</f>
        <v>25.53</v>
      </c>
      <c r="L179" s="304">
        <f>IF(C179="CPU",ROUND(SUMIF(A180:$A$224,F179,L180:$L$224),2),I179*J179)</f>
        <v>7.0709999999999997</v>
      </c>
      <c r="M179" s="304">
        <f>IF(C179="CPU",ROUND(SUMIF(A180:$A$224,F179,M180:$M$224),2),I179*K179)</f>
        <v>7.6589999999999998</v>
      </c>
      <c r="N179" s="305" t="s">
        <v>328</v>
      </c>
      <c r="O179" s="323"/>
      <c r="P179" s="263"/>
      <c r="Q179" s="314">
        <v>21.81</v>
      </c>
    </row>
    <row r="180" spans="1:30" ht="25.5">
      <c r="A180" s="70" t="s">
        <v>244</v>
      </c>
      <c r="C180" s="271" t="s">
        <v>325</v>
      </c>
      <c r="D180" s="271" t="s">
        <v>382</v>
      </c>
      <c r="E180" s="272"/>
      <c r="F180" s="272"/>
      <c r="G180" s="273" t="s">
        <v>383</v>
      </c>
      <c r="H180" s="274" t="s">
        <v>327</v>
      </c>
      <c r="I180" s="302">
        <v>0.3</v>
      </c>
      <c r="J180" s="303">
        <f>IF(OR(D180&lt;&gt;"",E180&lt;&gt;""),IFERROR(IF(C180="C",IFERROR(VLOOKUP(TRIM(_xlfn.NUMBERVALUE(D180)),'COMP.'!G:K,4,0),VLOOKUP((D180),'COMP.'!G:K,4,0)),VLOOKUP(E180,INSUMO!A:E,4,0)),""),"")</f>
        <v>130.85</v>
      </c>
      <c r="K180" s="304">
        <f>IF(OR(D180&lt;&gt;"",E180&lt;&gt;""),IFERROR(IF(C180="C",IFERROR(VLOOKUP(TRIM(_xlfn.NUMBERVALUE(D180)),'COMP.'!G:K,5,0),VLOOKUP(D180,'COMP.'!G:K,5,0)),VLOOKUP(E180,INSUMO!A:E,5,0)),""),"")</f>
        <v>133.68</v>
      </c>
      <c r="L180" s="304">
        <f>IF(C180="CPU",ROUND(SUMIF(A181:$A$224,F180,L181:$L$224),2),I180*J180)</f>
        <v>39.255000000000003</v>
      </c>
      <c r="M180" s="304">
        <f>IF(C180="CPU",ROUND(SUMIF(A181:$A$224,F180,M181:$M$224),2),I180*K180)</f>
        <v>40.103999999999999</v>
      </c>
      <c r="N180" s="305" t="s">
        <v>384</v>
      </c>
      <c r="O180" s="306"/>
      <c r="P180" s="263"/>
      <c r="Q180" s="314">
        <v>30.36</v>
      </c>
    </row>
    <row r="181" spans="1:30" ht="25.5">
      <c r="A181" s="70" t="s">
        <v>244</v>
      </c>
      <c r="C181" s="271" t="s">
        <v>18</v>
      </c>
      <c r="D181" s="271"/>
      <c r="E181" s="272">
        <v>39467</v>
      </c>
      <c r="F181" s="272"/>
      <c r="G181" s="273" t="s">
        <v>442</v>
      </c>
      <c r="H181" s="274" t="s">
        <v>348</v>
      </c>
      <c r="I181" s="302">
        <v>1</v>
      </c>
      <c r="J181" s="303">
        <f>IF(OR(D181&lt;&gt;"",E181&lt;&gt;""),IFERROR(IF(C181="C",IFERROR(VLOOKUP(TRIM(_xlfn.NUMBERVALUE(D181)),'COMP.'!G:K,4,0),VLOOKUP((D181),'COMP.'!G:K,4,0)),VLOOKUP(E181,INSUMO!A:E,4,0)),""),"")</f>
        <v>112.24</v>
      </c>
      <c r="K181" s="304">
        <f>IF(OR(D181&lt;&gt;"",E181&lt;&gt;""),IFERROR(IF(C181="C",IFERROR(VLOOKUP(TRIM(_xlfn.NUMBERVALUE(D181)),'COMP.'!G:K,5,0),VLOOKUP(D181,'COMP.'!G:K,5,0)),VLOOKUP(E181,INSUMO!A:E,5,0)),""),"")</f>
        <v>112.24</v>
      </c>
      <c r="L181" s="304">
        <f>IF(C181="CPU",ROUND(SUMIF(A182:$A$224,F181,L182:$L$224),2),I181*J181)</f>
        <v>112.24</v>
      </c>
      <c r="M181" s="304">
        <f>IF(C181="CPU",ROUND(SUMIF(A182:$A$224,F181,M182:$M$224),2),I181*K181)</f>
        <v>112.24</v>
      </c>
      <c r="N181" s="305" t="s">
        <v>324</v>
      </c>
      <c r="O181" s="323"/>
      <c r="P181" s="263"/>
      <c r="Q181" s="314">
        <v>140.51</v>
      </c>
    </row>
    <row r="182" spans="1:30" s="252" customFormat="1" ht="30.75" customHeight="1">
      <c r="A182" s="252" t="s">
        <v>247</v>
      </c>
      <c r="C182" s="269" t="s">
        <v>74</v>
      </c>
      <c r="D182" s="269"/>
      <c r="E182" s="269"/>
      <c r="F182" s="269" t="s">
        <v>247</v>
      </c>
      <c r="G182" s="270" t="s">
        <v>248</v>
      </c>
      <c r="H182" s="269" t="s">
        <v>102</v>
      </c>
      <c r="I182" s="297"/>
      <c r="J182" s="298" t="str">
        <f>IF(OR(D182&lt;&gt;"",E182&lt;&gt;""),IFERROR(IF(C182="C",IFERROR(VLOOKUP(TRIM(_xlfn.NUMBERVALUE(D182)),'COMP.'!G:K,4,0),VLOOKUP((D182),'COMP.'!G:K,4,0)),VLOOKUP(E182,INSUMO!A:E,4,0)),""),"")</f>
        <v/>
      </c>
      <c r="K182" s="299" t="str">
        <f>IF(OR(D182&lt;&gt;"",E182&lt;&gt;""),IFERROR(IF(C182="C",IFERROR(VLOOKUP(TRIM(_xlfn.NUMBERVALUE(D182)),'COMP.'!G:K,5,0),VLOOKUP(D182,'COMP.'!G:K,5,0)),VLOOKUP(E182,INSUMO!A:E,5,0)),""),"")</f>
        <v/>
      </c>
      <c r="L182" s="299">
        <f>IF(C182="CPU",ROUND(SUMIF(A183:$A$224,F182,L183:$L$224),2),I182*J182)</f>
        <v>125.24</v>
      </c>
      <c r="M182" s="299">
        <f>IF(C182="CPU",ROUND(SUMIF(A183:$A$224,F182,M183:$M$224),2),I182*K182)</f>
        <v>127.68</v>
      </c>
      <c r="N182" s="269" t="s">
        <v>443</v>
      </c>
      <c r="O182" s="300"/>
      <c r="P182" s="301"/>
      <c r="Q182" s="311"/>
      <c r="R182" s="312"/>
      <c r="S182" s="312"/>
      <c r="T182" s="312"/>
      <c r="U182" s="312"/>
      <c r="V182" s="312"/>
      <c r="W182" s="312"/>
      <c r="X182" s="325"/>
      <c r="Y182" s="325"/>
      <c r="Z182" s="325"/>
      <c r="AA182" s="325"/>
      <c r="AB182" s="325"/>
      <c r="AC182" s="322"/>
      <c r="AD182" s="322"/>
    </row>
    <row r="183" spans="1:30">
      <c r="A183" s="70" t="s">
        <v>247</v>
      </c>
      <c r="C183" s="271" t="s">
        <v>325</v>
      </c>
      <c r="D183" s="271">
        <v>88247</v>
      </c>
      <c r="E183" s="272"/>
      <c r="F183" s="272"/>
      <c r="G183" s="273" t="s">
        <v>385</v>
      </c>
      <c r="H183" s="274" t="s">
        <v>327</v>
      </c>
      <c r="I183" s="302">
        <v>0.31890000000000002</v>
      </c>
      <c r="J183" s="303">
        <f>IF(OR(D183&lt;&gt;"",E183&lt;&gt;""),IFERROR(IF(C183="C",IFERROR(VLOOKUP(TRIM(_xlfn.NUMBERVALUE(D183)),'COMP.'!G:K,4,0),VLOOKUP((D183),'COMP.'!G:K,4,0)),VLOOKUP(E183,INSUMO!A:E,4,0)),""),"")</f>
        <v>23.57</v>
      </c>
      <c r="K183" s="304">
        <f>IF(OR(D183&lt;&gt;"",E183&lt;&gt;""),IFERROR(IF(C183="C",IFERROR(VLOOKUP(TRIM(_xlfn.NUMBERVALUE(D183)),'COMP.'!G:K,5,0),VLOOKUP(D183,'COMP.'!G:K,5,0)),VLOOKUP(E183,INSUMO!A:E,5,0)),""),"")</f>
        <v>25.53</v>
      </c>
      <c r="L183" s="304">
        <f>IF(C183="CPU",ROUND(SUMIF(A184:$A$224,F183,L184:$L$224),2),I183*J183)</f>
        <v>7.5164730000000004</v>
      </c>
      <c r="M183" s="304">
        <f>IF(C183="CPU",ROUND(SUMIF(A184:$A$224,F183,M184:$M$224),2),I183*K183)</f>
        <v>8.1415170000000003</v>
      </c>
      <c r="N183" s="305" t="s">
        <v>328</v>
      </c>
      <c r="O183" s="323"/>
      <c r="P183" s="263"/>
      <c r="Q183" s="314">
        <v>21.81</v>
      </c>
    </row>
    <row r="184" spans="1:30" ht="25.5">
      <c r="A184" s="70" t="s">
        <v>247</v>
      </c>
      <c r="C184" s="271" t="s">
        <v>325</v>
      </c>
      <c r="D184" s="271" t="s">
        <v>382</v>
      </c>
      <c r="E184" s="272"/>
      <c r="F184" s="272"/>
      <c r="G184" s="273" t="s">
        <v>383</v>
      </c>
      <c r="H184" s="274" t="s">
        <v>327</v>
      </c>
      <c r="I184" s="302">
        <v>0.31890000000000002</v>
      </c>
      <c r="J184" s="303">
        <f>IF(OR(D184&lt;&gt;"",E184&lt;&gt;""),IFERROR(IF(C184="C",IFERROR(VLOOKUP(TRIM(_xlfn.NUMBERVALUE(D184)),'COMP.'!G:K,4,0),VLOOKUP((D184),'COMP.'!G:K,4,0)),VLOOKUP(E184,INSUMO!A:E,4,0)),""),"")</f>
        <v>130.85</v>
      </c>
      <c r="K184" s="304">
        <f>IF(OR(D184&lt;&gt;"",E184&lt;&gt;""),IFERROR(IF(C184="C",IFERROR(VLOOKUP(TRIM(_xlfn.NUMBERVALUE(D184)),'COMP.'!G:K,5,0),VLOOKUP(D184,'COMP.'!G:K,5,0)),VLOOKUP(E184,INSUMO!A:E,5,0)),""),"")</f>
        <v>133.68</v>
      </c>
      <c r="L184" s="304">
        <f>IF(C184="CPU",ROUND(SUMIF(A185:$A$224,F184,L185:$L$224),2),I184*J184)</f>
        <v>41.728065000000001</v>
      </c>
      <c r="M184" s="304">
        <f>IF(C184="CPU",ROUND(SUMIF(A185:$A$224,F184,M185:$M$224),2),I184*K184)</f>
        <v>42.630552000000002</v>
      </c>
      <c r="N184" s="305" t="s">
        <v>384</v>
      </c>
      <c r="O184" s="306"/>
      <c r="P184" s="263"/>
      <c r="Q184" s="314">
        <v>30.36</v>
      </c>
    </row>
    <row r="185" spans="1:30" ht="25.5">
      <c r="A185" s="70" t="s">
        <v>247</v>
      </c>
      <c r="C185" s="271" t="s">
        <v>325</v>
      </c>
      <c r="D185" s="271">
        <v>98463</v>
      </c>
      <c r="E185" s="272"/>
      <c r="F185" s="272"/>
      <c r="G185" s="273" t="s">
        <v>444</v>
      </c>
      <c r="H185" s="274" t="s">
        <v>118</v>
      </c>
      <c r="I185" s="302">
        <v>0.66669999999999996</v>
      </c>
      <c r="J185" s="303">
        <f>IF(OR(D185&lt;&gt;"",E185&lt;&gt;""),IFERROR(IF(C185="C",IFERROR(VLOOKUP(TRIM(_xlfn.NUMBERVALUE(D185)),'COMP.'!G:K,4,0),VLOOKUP((D185),'COMP.'!G:K,4,0)),VLOOKUP(E185,INSUMO!A:E,4,0)),""),"")</f>
        <v>26.7</v>
      </c>
      <c r="K185" s="304">
        <f>IF(OR(D185&lt;&gt;"",E185&lt;&gt;""),IFERROR(IF(C185="C",IFERROR(VLOOKUP(TRIM(_xlfn.NUMBERVALUE(D185)),'COMP.'!G:K,5,0),VLOOKUP(D185,'COMP.'!G:K,5,0)),VLOOKUP(E185,INSUMO!A:E,5,0)),""),"")</f>
        <v>28.07</v>
      </c>
      <c r="L185" s="304">
        <f>IF(C185="CPU",ROUND(SUMIF(A186:$A$224,F185,L186:$L$224),2),I185*J185)</f>
        <v>17.800889999999999</v>
      </c>
      <c r="M185" s="304">
        <f>IF(C185="CPU",ROUND(SUMIF(A186:$A$224,F185,M186:$M$224),2),I185*K185)</f>
        <v>18.714269000000002</v>
      </c>
      <c r="N185" s="305" t="s">
        <v>328</v>
      </c>
      <c r="O185" s="323"/>
      <c r="P185" s="263"/>
      <c r="Q185" s="314">
        <v>24.07</v>
      </c>
    </row>
    <row r="186" spans="1:30">
      <c r="A186" s="70" t="s">
        <v>247</v>
      </c>
      <c r="C186" s="271" t="s">
        <v>18</v>
      </c>
      <c r="D186" s="271"/>
      <c r="E186" s="272">
        <v>867</v>
      </c>
      <c r="F186" s="272"/>
      <c r="G186" s="273" t="s">
        <v>445</v>
      </c>
      <c r="H186" s="274" t="s">
        <v>353</v>
      </c>
      <c r="I186" s="302">
        <v>1.05</v>
      </c>
      <c r="J186" s="303">
        <f>IF(OR(D186&lt;&gt;"",E186&lt;&gt;""),IFERROR(IF(C186="C",IFERROR(VLOOKUP(TRIM(_xlfn.NUMBERVALUE(D186)),'COMP.'!G:K,4,0),VLOOKUP((D186),'COMP.'!G:K,4,0)),VLOOKUP(E186,INSUMO!A:E,4,0)),""),"")</f>
        <v>55.42</v>
      </c>
      <c r="K186" s="304">
        <f>IF(OR(D186&lt;&gt;"",E186&lt;&gt;""),IFERROR(IF(C186="C",IFERROR(VLOOKUP(TRIM(_xlfn.NUMBERVALUE(D186)),'COMP.'!G:K,5,0),VLOOKUP(D186,'COMP.'!G:K,5,0)),VLOOKUP(E186,INSUMO!A:E,5,0)),""),"")</f>
        <v>55.42</v>
      </c>
      <c r="L186" s="304">
        <f>IF(C186="CPU",ROUND(SUMIF(A187:$A$224,F186,L187:$L$224),2),I186*J186)</f>
        <v>58.191000000000003</v>
      </c>
      <c r="M186" s="304">
        <f>IF(C186="CPU",ROUND(SUMIF(A187:$A$224,F186,M187:$M$224),2),I186*K186)</f>
        <v>58.191000000000003</v>
      </c>
      <c r="N186" s="305" t="s">
        <v>324</v>
      </c>
      <c r="O186" s="323"/>
      <c r="P186" s="324"/>
      <c r="Q186" s="314">
        <v>55.85</v>
      </c>
    </row>
    <row r="187" spans="1:30" s="252" customFormat="1" ht="27.75" customHeight="1">
      <c r="A187" s="252" t="s">
        <v>250</v>
      </c>
      <c r="C187" s="269" t="s">
        <v>74</v>
      </c>
      <c r="D187" s="269"/>
      <c r="E187" s="269"/>
      <c r="F187" s="269" t="s">
        <v>250</v>
      </c>
      <c r="G187" s="270" t="s">
        <v>251</v>
      </c>
      <c r="H187" s="269" t="s">
        <v>118</v>
      </c>
      <c r="I187" s="297"/>
      <c r="J187" s="298" t="str">
        <f>IF(OR(D187&lt;&gt;"",E187&lt;&gt;""),IFERROR(IF(C187="C",IFERROR(VLOOKUP(TRIM(_xlfn.NUMBERVALUE(D187)),'COMP.'!G:K,4,0),VLOOKUP((D187),'COMP.'!G:K,4,0)),VLOOKUP(E187,INSUMO!A:E,4,0)),""),"")</f>
        <v/>
      </c>
      <c r="K187" s="299" t="str">
        <f>IF(OR(D187&lt;&gt;"",E187&lt;&gt;""),IFERROR(IF(C187="C",IFERROR(VLOOKUP(TRIM(_xlfn.NUMBERVALUE(D187)),'COMP.'!G:K,5,0),VLOOKUP(D187,'COMP.'!G:K,5,0)),VLOOKUP(E187,INSUMO!A:E,5,0)),""),"")</f>
        <v/>
      </c>
      <c r="L187" s="299">
        <f>IF(C187="CPU",ROUND(SUMIF(A188:$A$224,F187,L188:$L$224),2),I187*J187)</f>
        <v>224.77</v>
      </c>
      <c r="M187" s="299">
        <f>IF(C187="CPU",ROUND(SUMIF(A188:$A$224,F187,M188:$M$224),2),I187*K187)</f>
        <v>227.45</v>
      </c>
      <c r="N187" s="269" t="s">
        <v>446</v>
      </c>
      <c r="O187" s="300"/>
      <c r="P187" s="301"/>
      <c r="Q187" s="311"/>
      <c r="R187" s="312"/>
      <c r="S187" s="312"/>
      <c r="T187" s="312"/>
      <c r="U187" s="312"/>
      <c r="V187" s="312"/>
      <c r="W187" s="312"/>
      <c r="X187" s="325"/>
      <c r="Y187" s="325"/>
      <c r="Z187" s="325"/>
      <c r="AA187" s="325"/>
      <c r="AB187" s="325"/>
      <c r="AC187" s="322"/>
      <c r="AD187" s="322"/>
    </row>
    <row r="188" spans="1:30">
      <c r="A188" s="70" t="s">
        <v>250</v>
      </c>
      <c r="C188" s="271" t="s">
        <v>325</v>
      </c>
      <c r="D188" s="271">
        <v>88247</v>
      </c>
      <c r="E188" s="272"/>
      <c r="F188" s="272"/>
      <c r="G188" s="273" t="s">
        <v>385</v>
      </c>
      <c r="H188" s="274" t="s">
        <v>327</v>
      </c>
      <c r="I188" s="302">
        <v>0.38819999999999999</v>
      </c>
      <c r="J188" s="303">
        <f>IF(OR(D188&lt;&gt;"",E188&lt;&gt;""),IFERROR(IF(C188="C",IFERROR(VLOOKUP(TRIM(_xlfn.NUMBERVALUE(D188)),'COMP.'!G:K,4,0),VLOOKUP((D188),'COMP.'!G:K,4,0)),VLOOKUP(E188,INSUMO!A:E,4,0)),""),"")</f>
        <v>23.57</v>
      </c>
      <c r="K188" s="304">
        <f>IF(OR(D188&lt;&gt;"",E188&lt;&gt;""),IFERROR(IF(C188="C",IFERROR(VLOOKUP(TRIM(_xlfn.NUMBERVALUE(D188)),'COMP.'!G:K,5,0),VLOOKUP(D188,'COMP.'!G:K,5,0)),VLOOKUP(E188,INSUMO!A:E,5,0)),""),"")</f>
        <v>25.53</v>
      </c>
      <c r="L188" s="304">
        <f>IF(C188="CPU",ROUND(SUMIF(A189:$A$224,F188,L189:$L$224),2),I188*J188)</f>
        <v>9.1498740000000005</v>
      </c>
      <c r="M188" s="304">
        <f>IF(C188="CPU",ROUND(SUMIF(A189:$A$224,F188,M189:$M$224),2),I188*K188)</f>
        <v>9.9107459999999996</v>
      </c>
      <c r="N188" s="305" t="s">
        <v>328</v>
      </c>
      <c r="O188" s="323"/>
      <c r="P188" s="263"/>
      <c r="Q188" s="314">
        <v>21.81</v>
      </c>
    </row>
    <row r="189" spans="1:30" ht="25.5">
      <c r="A189" s="70" t="s">
        <v>250</v>
      </c>
      <c r="C189" s="271" t="s">
        <v>325</v>
      </c>
      <c r="D189" s="271" t="s">
        <v>382</v>
      </c>
      <c r="E189" s="272"/>
      <c r="F189" s="272"/>
      <c r="G189" s="273" t="s">
        <v>383</v>
      </c>
      <c r="H189" s="274" t="s">
        <v>327</v>
      </c>
      <c r="I189" s="302">
        <v>0.38819999999999999</v>
      </c>
      <c r="J189" s="303">
        <f>IF(OR(D189&lt;&gt;"",E189&lt;&gt;""),IFERROR(IF(C189="C",IFERROR(VLOOKUP(TRIM(_xlfn.NUMBERVALUE(D189)),'COMP.'!G:K,4,0),VLOOKUP((D189),'COMP.'!G:K,4,0)),VLOOKUP(E189,INSUMO!A:E,4,0)),""),"")</f>
        <v>130.85</v>
      </c>
      <c r="K189" s="304">
        <f>IF(OR(D189&lt;&gt;"",E189&lt;&gt;""),IFERROR(IF(C189="C",IFERROR(VLOOKUP(TRIM(_xlfn.NUMBERVALUE(D189)),'COMP.'!G:K,5,0),VLOOKUP(D189,'COMP.'!G:K,5,0)),VLOOKUP(E189,INSUMO!A:E,5,0)),""),"")</f>
        <v>133.68</v>
      </c>
      <c r="L189" s="304">
        <f>IF(C189="CPU",ROUND(SUMIF(A190:$A$224,F189,L190:$L$224),2),I189*J189)</f>
        <v>50.795969999999997</v>
      </c>
      <c r="M189" s="304">
        <f>IF(C189="CPU",ROUND(SUMIF(A190:$A$224,F189,M190:$M$224),2),I189*K189)</f>
        <v>51.894576000000001</v>
      </c>
      <c r="N189" s="305" t="s">
        <v>384</v>
      </c>
      <c r="O189" s="306"/>
      <c r="P189" s="263"/>
      <c r="Q189" s="314">
        <v>30.36</v>
      </c>
    </row>
    <row r="190" spans="1:30" ht="38.25">
      <c r="A190" s="70" t="s">
        <v>250</v>
      </c>
      <c r="C190" s="271" t="s">
        <v>325</v>
      </c>
      <c r="D190" s="271">
        <v>104749</v>
      </c>
      <c r="E190" s="272"/>
      <c r="F190" s="272"/>
      <c r="G190" s="273" t="s">
        <v>447</v>
      </c>
      <c r="H190" s="274" t="s">
        <v>118</v>
      </c>
      <c r="I190" s="302">
        <v>1</v>
      </c>
      <c r="J190" s="303">
        <f>IF(OR(D190&lt;&gt;"",E190&lt;&gt;""),IFERROR(IF(C190="C",IFERROR(VLOOKUP(TRIM(_xlfn.NUMBERVALUE(D190)),'COMP.'!G:K,4,0),VLOOKUP((D190),'COMP.'!G:K,4,0)),VLOOKUP(E190,INSUMO!A:E,4,0)),""),"")</f>
        <v>24.11</v>
      </c>
      <c r="K190" s="304">
        <f>IF(OR(D190&lt;&gt;"",E190&lt;&gt;""),IFERROR(IF(C190="C",IFERROR(VLOOKUP(TRIM(_xlfn.NUMBERVALUE(D190)),'COMP.'!G:K,5,0),VLOOKUP(D190,'COMP.'!G:K,5,0)),VLOOKUP(E190,INSUMO!A:E,5,0)),""),"")</f>
        <v>24.93</v>
      </c>
      <c r="L190" s="304">
        <f>IF(C190="CPU",ROUND(SUMIF(A191:$A$224,F190,L191:$L$224),2),I190*J190)</f>
        <v>24.11</v>
      </c>
      <c r="M190" s="304">
        <f>IF(C190="CPU",ROUND(SUMIF(A191:$A$224,F190,M191:$M$224),2),I190*K190)</f>
        <v>24.93</v>
      </c>
      <c r="N190" s="305" t="s">
        <v>328</v>
      </c>
      <c r="O190" s="323"/>
      <c r="P190" s="263"/>
      <c r="Q190" s="314">
        <v>18.78</v>
      </c>
    </row>
    <row r="191" spans="1:30" ht="25.5">
      <c r="A191" s="70" t="s">
        <v>250</v>
      </c>
      <c r="C191" s="271" t="s">
        <v>18</v>
      </c>
      <c r="D191" s="271"/>
      <c r="E191" s="272">
        <v>3378</v>
      </c>
      <c r="F191" s="272"/>
      <c r="G191" s="273" t="s">
        <v>448</v>
      </c>
      <c r="H191" s="274" t="s">
        <v>348</v>
      </c>
      <c r="I191" s="302">
        <v>1</v>
      </c>
      <c r="J191" s="303">
        <f>IF(OR(D191&lt;&gt;"",E191&lt;&gt;""),IFERROR(IF(C191="C",IFERROR(VLOOKUP(TRIM(_xlfn.NUMBERVALUE(D191)),'COMP.'!G:K,4,0),VLOOKUP((D191),'COMP.'!G:K,4,0)),VLOOKUP(E191,INSUMO!A:E,4,0)),""),"")</f>
        <v>140.71</v>
      </c>
      <c r="K191" s="304">
        <f>IF(OR(D191&lt;&gt;"",E191&lt;&gt;""),IFERROR(IF(C191="C",IFERROR(VLOOKUP(TRIM(_xlfn.NUMBERVALUE(D191)),'COMP.'!G:K,5,0),VLOOKUP(D191,'COMP.'!G:K,5,0)),VLOOKUP(E191,INSUMO!A:E,5,0)),""),"")</f>
        <v>140.71</v>
      </c>
      <c r="L191" s="304">
        <f>IF(C191="CPU",ROUND(SUMIF(A192:$A$224,F191,L192:$L$224),2),I191*J191)</f>
        <v>140.71</v>
      </c>
      <c r="M191" s="304">
        <f>IF(C191="CPU",ROUND(SUMIF(A192:$A$224,F191,M192:$M$224),2),I191*K191)</f>
        <v>140.71</v>
      </c>
      <c r="N191" s="305" t="s">
        <v>324</v>
      </c>
      <c r="O191" s="323"/>
      <c r="P191" s="324"/>
      <c r="Q191" s="314">
        <v>92.68</v>
      </c>
    </row>
    <row r="192" spans="1:30" s="252" customFormat="1" ht="34.5" customHeight="1">
      <c r="A192" s="252" t="s">
        <v>255</v>
      </c>
      <c r="C192" s="269" t="s">
        <v>74</v>
      </c>
      <c r="D192" s="269"/>
      <c r="E192" s="269"/>
      <c r="F192" s="269" t="s">
        <v>255</v>
      </c>
      <c r="G192" s="270" t="s">
        <v>256</v>
      </c>
      <c r="H192" s="269" t="s">
        <v>118</v>
      </c>
      <c r="I192" s="297"/>
      <c r="J192" s="298" t="str">
        <f>IF(OR(D192&lt;&gt;"",E192&lt;&gt;""),IFERROR(IF(C192="C",IFERROR(VLOOKUP(TRIM(_xlfn.NUMBERVALUE(D192)),'COMP.'!G:K,4,0),VLOOKUP((D192),'COMP.'!G:K,4,0)),VLOOKUP(E192,INSUMO!A:E,4,0)),""),"")</f>
        <v/>
      </c>
      <c r="K192" s="299" t="str">
        <f>IF(OR(D192&lt;&gt;"",E192&lt;&gt;""),IFERROR(IF(C192="C",IFERROR(VLOOKUP(TRIM(_xlfn.NUMBERVALUE(D192)),'COMP.'!G:K,5,0),VLOOKUP(D192,'COMP.'!G:K,5,0)),VLOOKUP(E192,INSUMO!A:E,5,0)),""),"")</f>
        <v/>
      </c>
      <c r="L192" s="299">
        <f>IF(C192="CPU",ROUND(SUMIF(A193:$A$224,F192,L193:$L$224),2),I192*J192)</f>
        <v>2.74</v>
      </c>
      <c r="M192" s="299">
        <f>IF(C192="CPU",ROUND(SUMIF(A193:$A$224,F192,M193:$M$224),2),I192*K192)</f>
        <v>2.82</v>
      </c>
      <c r="N192" s="269" t="s">
        <v>449</v>
      </c>
      <c r="O192" s="300"/>
      <c r="P192" s="301"/>
      <c r="Q192" s="311"/>
      <c r="R192" s="312"/>
      <c r="S192" s="312"/>
      <c r="T192" s="312"/>
      <c r="U192" s="312"/>
      <c r="V192" s="312"/>
      <c r="W192" s="312"/>
      <c r="X192" s="325"/>
      <c r="Y192" s="325"/>
      <c r="Z192" s="325"/>
      <c r="AA192" s="325"/>
      <c r="AB192" s="325"/>
      <c r="AC192" s="322"/>
      <c r="AD192" s="322"/>
    </row>
    <row r="193" spans="1:30">
      <c r="A193" s="70" t="s">
        <v>255</v>
      </c>
      <c r="C193" s="271" t="s">
        <v>325</v>
      </c>
      <c r="D193" s="271">
        <v>88247</v>
      </c>
      <c r="E193" s="272"/>
      <c r="F193" s="272"/>
      <c r="G193" s="273" t="s">
        <v>385</v>
      </c>
      <c r="H193" s="274" t="s">
        <v>327</v>
      </c>
      <c r="I193" s="302">
        <v>1.6799999999999999E-2</v>
      </c>
      <c r="J193" s="303">
        <f>IF(OR(D193&lt;&gt;"",E193&lt;&gt;""),IFERROR(IF(C193="C",IFERROR(VLOOKUP(TRIM(_xlfn.NUMBERVALUE(D193)),'COMP.'!G:K,4,0),VLOOKUP((D193),'COMP.'!G:K,4,0)),VLOOKUP(E193,INSUMO!A:E,4,0)),""),"")</f>
        <v>23.57</v>
      </c>
      <c r="K193" s="304">
        <f>IF(OR(D193&lt;&gt;"",E193&lt;&gt;""),IFERROR(IF(C193="C",IFERROR(VLOOKUP(TRIM(_xlfn.NUMBERVALUE(D193)),'COMP.'!G:K,5,0),VLOOKUP(D193,'COMP.'!G:K,5,0)),VLOOKUP(E193,INSUMO!A:E,5,0)),""),"")</f>
        <v>25.53</v>
      </c>
      <c r="L193" s="304">
        <f>IF(C193="CPU",ROUND(SUMIF(A194:$A$224,F193,L194:$L$224),2),I193*J193)</f>
        <v>0.39597599999999999</v>
      </c>
      <c r="M193" s="304">
        <f>IF(C193="CPU",ROUND(SUMIF(A194:$A$224,F193,M194:$M$224),2),I193*K193)</f>
        <v>0.42890400000000001</v>
      </c>
      <c r="N193" s="305" t="s">
        <v>328</v>
      </c>
      <c r="O193" s="323"/>
      <c r="P193" s="263"/>
      <c r="Q193" s="314">
        <v>21.81</v>
      </c>
    </row>
    <row r="194" spans="1:30" ht="25.5">
      <c r="A194" s="70" t="s">
        <v>255</v>
      </c>
      <c r="C194" s="271" t="s">
        <v>325</v>
      </c>
      <c r="D194" s="271" t="s">
        <v>382</v>
      </c>
      <c r="E194" s="272"/>
      <c r="F194" s="272"/>
      <c r="G194" s="273" t="s">
        <v>383</v>
      </c>
      <c r="H194" s="274" t="s">
        <v>327</v>
      </c>
      <c r="I194" s="302">
        <v>1.6799999999999999E-2</v>
      </c>
      <c r="J194" s="303">
        <f>IF(OR(D194&lt;&gt;"",E194&lt;&gt;""),IFERROR(IF(C194="C",IFERROR(VLOOKUP(TRIM(_xlfn.NUMBERVALUE(D194)),'COMP.'!G:K,4,0),VLOOKUP((D194),'COMP.'!G:K,4,0)),VLOOKUP(E194,INSUMO!A:E,4,0)),""),"")</f>
        <v>130.85</v>
      </c>
      <c r="K194" s="304">
        <f>IF(OR(D194&lt;&gt;"",E194&lt;&gt;""),IFERROR(IF(C194="C",IFERROR(VLOOKUP(TRIM(_xlfn.NUMBERVALUE(D194)),'COMP.'!G:K,5,0),VLOOKUP(D194,'COMP.'!G:K,5,0)),VLOOKUP(E194,INSUMO!A:E,5,0)),""),"")</f>
        <v>133.68</v>
      </c>
      <c r="L194" s="304">
        <f>IF(C194="CPU",ROUND(SUMIF(A195:$A$224,F194,L195:$L$224),2),I194*J194)</f>
        <v>2.19828</v>
      </c>
      <c r="M194" s="304">
        <f>IF(C194="CPU",ROUND(SUMIF(A195:$A$224,F194,M195:$M$224),2),I194*K194)</f>
        <v>2.2458239999999998</v>
      </c>
      <c r="N194" s="305" t="s">
        <v>384</v>
      </c>
      <c r="O194" s="306"/>
      <c r="P194" s="263"/>
      <c r="Q194" s="314">
        <v>30.36</v>
      </c>
    </row>
    <row r="195" spans="1:30" ht="25.5">
      <c r="A195" s="70" t="s">
        <v>255</v>
      </c>
      <c r="C195" s="271" t="s">
        <v>18</v>
      </c>
      <c r="D195" s="271"/>
      <c r="E195" s="272">
        <v>21127</v>
      </c>
      <c r="F195" s="272"/>
      <c r="G195" s="273" t="s">
        <v>397</v>
      </c>
      <c r="H195" s="274" t="s">
        <v>348</v>
      </c>
      <c r="I195" s="302">
        <v>2.1000000000000001E-2</v>
      </c>
      <c r="J195" s="303">
        <f>IF(OR(D195&lt;&gt;"",E195&lt;&gt;""),IFERROR(IF(C195="C",IFERROR(VLOOKUP(TRIM(_xlfn.NUMBERVALUE(D195)),'COMP.'!G:K,4,0),VLOOKUP((D195),'COMP.'!G:K,4,0)),VLOOKUP(E195,INSUMO!A:E,4,0)),""),"")</f>
        <v>7.1</v>
      </c>
      <c r="K195" s="304">
        <f>IF(OR(D195&lt;&gt;"",E195&lt;&gt;""),IFERROR(IF(C195="C",IFERROR(VLOOKUP(TRIM(_xlfn.NUMBERVALUE(D195)),'COMP.'!G:K,5,0),VLOOKUP(D195,'COMP.'!G:K,5,0)),VLOOKUP(E195,INSUMO!A:E,5,0)),""),"")</f>
        <v>7.1</v>
      </c>
      <c r="L195" s="304">
        <f>IF(C195="CPU",ROUND(SUMIF(A196:$A$224,F195,L196:$L$224),2),I195*J195)</f>
        <v>0.14910000000000001</v>
      </c>
      <c r="M195" s="304">
        <f>IF(C195="CPU",ROUND(SUMIF(A196:$A$224,F195,M196:$M$224),2),I195*K195)</f>
        <v>0.14910000000000001</v>
      </c>
      <c r="N195" s="305" t="s">
        <v>324</v>
      </c>
      <c r="O195" s="323"/>
      <c r="P195" s="263"/>
      <c r="Q195" s="314">
        <v>4.12</v>
      </c>
    </row>
    <row r="196" spans="1:30" ht="19.5" customHeight="1">
      <c r="A196" s="70" t="s">
        <v>255</v>
      </c>
      <c r="C196" s="271" t="s">
        <v>18</v>
      </c>
      <c r="D196" s="271"/>
      <c r="E196" s="272" t="s">
        <v>450</v>
      </c>
      <c r="F196" s="272"/>
      <c r="G196" s="273" t="s">
        <v>451</v>
      </c>
      <c r="H196" s="274" t="s">
        <v>131</v>
      </c>
      <c r="I196" s="302">
        <v>1</v>
      </c>
      <c r="J196" s="303">
        <f>IF(OR(D196&lt;&gt;"",E196&lt;&gt;""),IFERROR(IF(C196="C",IFERROR(VLOOKUP(TRIM(_xlfn.NUMBERVALUE(D196)),'COMP.'!G:K,4,0),VLOOKUP((D196),'COMP.'!G:K,4,0)),VLOOKUP(E196,INSUMO!A:E,4,0)),""),"")</f>
        <v>0</v>
      </c>
      <c r="K196" s="304">
        <f>IF(OR(D196&lt;&gt;"",E196&lt;&gt;""),IFERROR(IF(C196="C",IFERROR(VLOOKUP(TRIM(_xlfn.NUMBERVALUE(D196)),'COMP.'!G:K,5,0),VLOOKUP(D196,'COMP.'!G:K,5,0)),VLOOKUP(E196,INSUMO!A:E,5,0)),""),"")</f>
        <v>0</v>
      </c>
      <c r="L196" s="304">
        <f>IF(C196="CPU",ROUND(SUMIF(A197:$A$224,F196,L197:$L$224),2),I196*J196)</f>
        <v>0</v>
      </c>
      <c r="M196" s="304">
        <f>IF(C196="CPU",ROUND(SUMIF(A197:$A$224,F196,M197:$M$224),2),I196*K196)</f>
        <v>0</v>
      </c>
      <c r="N196" s="305" t="s">
        <v>452</v>
      </c>
      <c r="O196" s="306"/>
      <c r="P196" s="324"/>
      <c r="Q196" s="314">
        <v>35.08</v>
      </c>
    </row>
    <row r="197" spans="1:30" s="252" customFormat="1" ht="34.5" customHeight="1">
      <c r="A197" s="252" t="s">
        <v>258</v>
      </c>
      <c r="C197" s="269" t="s">
        <v>74</v>
      </c>
      <c r="D197" s="269"/>
      <c r="E197" s="269"/>
      <c r="F197" s="269" t="s">
        <v>258</v>
      </c>
      <c r="G197" s="270" t="s">
        <v>259</v>
      </c>
      <c r="H197" s="269" t="s">
        <v>118</v>
      </c>
      <c r="I197" s="297"/>
      <c r="J197" s="298" t="str">
        <f>IF(OR(D197&lt;&gt;"",E197&lt;&gt;""),IFERROR(IF(C197="C",IFERROR(VLOOKUP(TRIM(_xlfn.NUMBERVALUE(D197)),'COMP.'!G:K,4,0),VLOOKUP((D197),'COMP.'!G:K,4,0)),VLOOKUP(E197,INSUMO!A:E,4,0)),""),"")</f>
        <v/>
      </c>
      <c r="K197" s="299" t="str">
        <f>IF(OR(D197&lt;&gt;"",E197&lt;&gt;""),IFERROR(IF(C197="C",IFERROR(VLOOKUP(TRIM(_xlfn.NUMBERVALUE(D197)),'COMP.'!G:K,5,0),VLOOKUP(D197,'COMP.'!G:K,5,0)),VLOOKUP(E197,INSUMO!A:E,5,0)),""),"")</f>
        <v/>
      </c>
      <c r="L197" s="299">
        <f>IF(C197="CPU",ROUND(SUMIF(A198:$A$224,F197,L198:$L$224),2),I197*J197)</f>
        <v>141.04</v>
      </c>
      <c r="M197" s="299">
        <f>IF(C197="CPU",ROUND(SUMIF(A198:$A$224,F197,M198:$M$224),2),I197*K197)</f>
        <v>142.35</v>
      </c>
      <c r="N197" s="269" t="s">
        <v>453</v>
      </c>
      <c r="O197" s="300"/>
      <c r="P197" s="301"/>
      <c r="Q197" s="311"/>
      <c r="R197" s="312"/>
      <c r="S197" s="312"/>
      <c r="T197" s="312"/>
      <c r="U197" s="312"/>
      <c r="V197" s="312"/>
      <c r="W197" s="312"/>
      <c r="X197" s="325"/>
      <c r="Y197" s="325"/>
      <c r="Z197" s="325"/>
      <c r="AA197" s="325"/>
      <c r="AB197" s="325"/>
      <c r="AC197" s="322"/>
      <c r="AD197" s="322"/>
    </row>
    <row r="198" spans="1:30">
      <c r="A198" s="70" t="s">
        <v>258</v>
      </c>
      <c r="C198" s="271" t="s">
        <v>325</v>
      </c>
      <c r="D198" s="271">
        <v>88247</v>
      </c>
      <c r="E198" s="272"/>
      <c r="F198" s="272"/>
      <c r="G198" s="273" t="s">
        <v>385</v>
      </c>
      <c r="H198" s="274" t="s">
        <v>327</v>
      </c>
      <c r="I198" s="302">
        <v>0.41649999999999998</v>
      </c>
      <c r="J198" s="303">
        <f>IF(OR(D198&lt;&gt;"",E198&lt;&gt;""),IFERROR(IF(C198="C",IFERROR(VLOOKUP(TRIM(_xlfn.NUMBERVALUE(D198)),'COMP.'!G:K,4,0),VLOOKUP((D198),'COMP.'!G:K,4,0)),VLOOKUP(E198,INSUMO!A:E,4,0)),""),"")</f>
        <v>23.57</v>
      </c>
      <c r="K198" s="304">
        <f>IF(OR(D198&lt;&gt;"",E198&lt;&gt;""),IFERROR(IF(C198="C",IFERROR(VLOOKUP(TRIM(_xlfn.NUMBERVALUE(D198)),'COMP.'!G:K,5,0),VLOOKUP(D198,'COMP.'!G:K,5,0)),VLOOKUP(E198,INSUMO!A:E,5,0)),""),"")</f>
        <v>25.53</v>
      </c>
      <c r="L198" s="304">
        <f>IF(C198="CPU",ROUND(SUMIF(A199:$A$224,F198,L199:$L$224),2),I198*J198)</f>
        <v>9.8169050000000002</v>
      </c>
      <c r="M198" s="304">
        <f>IF(C198="CPU",ROUND(SUMIF(A199:$A$224,F198,M199:$M$224),2),I198*K198)</f>
        <v>10.633245000000001</v>
      </c>
      <c r="N198" s="305" t="s">
        <v>328</v>
      </c>
      <c r="O198" s="323"/>
      <c r="P198" s="263"/>
      <c r="Q198" s="314">
        <v>21.81</v>
      </c>
    </row>
    <row r="199" spans="1:30" ht="25.5">
      <c r="A199" s="70" t="s">
        <v>258</v>
      </c>
      <c r="C199" s="271" t="s">
        <v>325</v>
      </c>
      <c r="D199" s="271" t="s">
        <v>382</v>
      </c>
      <c r="E199" s="272"/>
      <c r="F199" s="272"/>
      <c r="G199" s="273" t="s">
        <v>383</v>
      </c>
      <c r="H199" s="274" t="s">
        <v>327</v>
      </c>
      <c r="I199" s="302">
        <v>0.17349999999999999</v>
      </c>
      <c r="J199" s="303">
        <f>IF(OR(D199&lt;&gt;"",E199&lt;&gt;""),IFERROR(IF(C199="C",IFERROR(VLOOKUP(TRIM(_xlfn.NUMBERVALUE(D199)),'COMP.'!G:K,4,0),VLOOKUP((D199),'COMP.'!G:K,4,0)),VLOOKUP(E199,INSUMO!A:E,4,0)),""),"")</f>
        <v>130.85</v>
      </c>
      <c r="K199" s="304">
        <f>IF(OR(D199&lt;&gt;"",E199&lt;&gt;""),IFERROR(IF(C199="C",IFERROR(VLOOKUP(TRIM(_xlfn.NUMBERVALUE(D199)),'COMP.'!G:K,5,0),VLOOKUP(D199,'COMP.'!G:K,5,0)),VLOOKUP(E199,INSUMO!A:E,5,0)),""),"")</f>
        <v>133.68</v>
      </c>
      <c r="L199" s="304">
        <f>IF(C199="CPU",ROUND(SUMIF(A200:$A$224,F199,L200:$L$224),2),I199*J199)</f>
        <v>22.702475</v>
      </c>
      <c r="M199" s="304">
        <f>IF(C199="CPU",ROUND(SUMIF(A200:$A$224,F199,M200:$M$224),2),I199*K199)</f>
        <v>23.193480000000001</v>
      </c>
      <c r="N199" s="305" t="s">
        <v>384</v>
      </c>
      <c r="O199" s="306"/>
      <c r="P199" s="263"/>
      <c r="Q199" s="314">
        <v>30.36</v>
      </c>
    </row>
    <row r="200" spans="1:30" ht="25.5">
      <c r="A200" s="70" t="s">
        <v>258</v>
      </c>
      <c r="C200" s="271" t="s">
        <v>18</v>
      </c>
      <c r="D200" s="271"/>
      <c r="E200" s="272">
        <v>13791</v>
      </c>
      <c r="F200" s="272"/>
      <c r="G200" s="273" t="s">
        <v>454</v>
      </c>
      <c r="H200" s="274" t="s">
        <v>118</v>
      </c>
      <c r="I200" s="302">
        <v>1</v>
      </c>
      <c r="J200" s="303">
        <f>IF(OR(D200&lt;&gt;"",E200&lt;&gt;""),IFERROR(IF(C200="C",IFERROR(VLOOKUP(TRIM(_xlfn.NUMBERVALUE(D200)),'COMP.'!G:K,4,0),VLOOKUP((D200),'COMP.'!G:K,4,0)),VLOOKUP(E200,INSUMO!A:E,4,0)),""),"")</f>
        <v>108.52</v>
      </c>
      <c r="K200" s="304">
        <f>IF(OR(D200&lt;&gt;"",E200&lt;&gt;""),IFERROR(IF(C200="C",IFERROR(VLOOKUP(TRIM(_xlfn.NUMBERVALUE(D200)),'COMP.'!G:K,5,0),VLOOKUP(D200,'COMP.'!G:K,5,0)),VLOOKUP(E200,INSUMO!A:E,5,0)),""),"")</f>
        <v>108.52</v>
      </c>
      <c r="L200" s="304">
        <f>IF(C200="CPU",ROUND(SUMIF(A201:$A$224,F200,L201:$L$224),2),I200*J200)</f>
        <v>108.52</v>
      </c>
      <c r="M200" s="304">
        <f>IF(C200="CPU",ROUND(SUMIF(A201:$A$224,F200,M201:$M$224),2),I200*K200)</f>
        <v>108.52</v>
      </c>
      <c r="N200" s="305" t="s">
        <v>343</v>
      </c>
      <c r="O200" s="306"/>
      <c r="P200" s="324"/>
      <c r="Q200" s="314">
        <v>99</v>
      </c>
    </row>
    <row r="201" spans="1:30" s="252" customFormat="1" ht="43.5" customHeight="1">
      <c r="A201" s="252" t="s">
        <v>263</v>
      </c>
      <c r="C201" s="269" t="s">
        <v>74</v>
      </c>
      <c r="D201" s="269"/>
      <c r="E201" s="269"/>
      <c r="F201" s="269" t="s">
        <v>263</v>
      </c>
      <c r="G201" s="270" t="s">
        <v>264</v>
      </c>
      <c r="H201" s="269" t="s">
        <v>118</v>
      </c>
      <c r="I201" s="297"/>
      <c r="J201" s="298" t="str">
        <f>IF(OR(D201&lt;&gt;"",E201&lt;&gt;""),IFERROR(IF(C201="C",IFERROR(VLOOKUP(TRIM(_xlfn.NUMBERVALUE(D201)),'COMP.'!G:K,4,0),VLOOKUP((D201),'COMP.'!G:K,4,0)),VLOOKUP(E201,INSUMO!A:E,4,0)),""),"")</f>
        <v/>
      </c>
      <c r="K201" s="299" t="str">
        <f>IF(OR(D201&lt;&gt;"",E201&lt;&gt;""),IFERROR(IF(C201="C",IFERROR(VLOOKUP(TRIM(_xlfn.NUMBERVALUE(D201)),'COMP.'!G:K,5,0),VLOOKUP(D201,'COMP.'!G:K,5,0)),VLOOKUP(E201,INSUMO!A:E,5,0)),""),"")</f>
        <v/>
      </c>
      <c r="L201" s="299">
        <f>IF(C201="CPU",ROUND(SUMIF(A202:$A$224,F201,L202:$L$224),2),I201*J201)</f>
        <v>3076.35</v>
      </c>
      <c r="M201" s="299">
        <f>IF(C201="CPU",ROUND(SUMIF(A202:$A$224,F201,M202:$M$224),2),I201*K201)</f>
        <v>3104.15</v>
      </c>
      <c r="N201" s="269" t="s">
        <v>455</v>
      </c>
      <c r="O201" s="300"/>
      <c r="P201" s="301"/>
      <c r="Q201" s="311"/>
      <c r="R201" s="312"/>
      <c r="S201" s="312"/>
      <c r="T201" s="312"/>
      <c r="U201" s="312"/>
      <c r="V201" s="312"/>
      <c r="W201" s="312"/>
      <c r="X201" s="325"/>
      <c r="Y201" s="325"/>
      <c r="Z201" s="325"/>
      <c r="AA201" s="325"/>
      <c r="AB201" s="325"/>
      <c r="AC201" s="322"/>
      <c r="AD201" s="322"/>
    </row>
    <row r="202" spans="1:30" ht="25.5">
      <c r="A202" s="70" t="s">
        <v>263</v>
      </c>
      <c r="C202" s="271" t="s">
        <v>325</v>
      </c>
      <c r="D202" s="271" t="s">
        <v>382</v>
      </c>
      <c r="E202" s="272"/>
      <c r="F202" s="272"/>
      <c r="G202" s="273" t="s">
        <v>383</v>
      </c>
      <c r="H202" s="274" t="s">
        <v>327</v>
      </c>
      <c r="I202" s="302">
        <v>2.2494999999999998</v>
      </c>
      <c r="J202" s="303">
        <f>IF(OR(D202&lt;&gt;"",E202&lt;&gt;""),IFERROR(IF(C202="C",IFERROR(VLOOKUP(TRIM(_xlfn.NUMBERVALUE(D202)),'COMP.'!G:K,4,0),VLOOKUP((D202),'COMP.'!G:K,4,0)),VLOOKUP(E202,INSUMO!A:E,4,0)),""),"")</f>
        <v>130.85</v>
      </c>
      <c r="K202" s="304">
        <f>IF(OR(D202&lt;&gt;"",E202&lt;&gt;""),IFERROR(IF(C202="C",IFERROR(VLOOKUP(TRIM(_xlfn.NUMBERVALUE(D202)),'COMP.'!G:K,5,0),VLOOKUP(D202,'COMP.'!G:K,5,0)),VLOOKUP(E202,INSUMO!A:E,5,0)),""),"")</f>
        <v>133.68</v>
      </c>
      <c r="L202" s="304">
        <f>IF(C202="CPU",ROUND(SUMIF(A203:$A$224,F202,L203:$L$224),2),I202*J202)</f>
        <v>294.34707500000002</v>
      </c>
      <c r="M202" s="304">
        <f>IF(C202="CPU",ROUND(SUMIF(A203:$A$224,F202,M203:$M$224),2),I202*K202)</f>
        <v>300.71316000000002</v>
      </c>
      <c r="N202" s="305" t="s">
        <v>384</v>
      </c>
      <c r="O202" s="306"/>
      <c r="P202" s="263"/>
      <c r="Q202" s="314">
        <v>30.36</v>
      </c>
    </row>
    <row r="203" spans="1:30">
      <c r="A203" s="70" t="s">
        <v>263</v>
      </c>
      <c r="C203" s="271" t="s">
        <v>325</v>
      </c>
      <c r="D203" s="271">
        <v>88247</v>
      </c>
      <c r="E203" s="272"/>
      <c r="F203" s="272"/>
      <c r="G203" s="273" t="s">
        <v>385</v>
      </c>
      <c r="H203" s="274" t="s">
        <v>327</v>
      </c>
      <c r="I203" s="302">
        <v>1.5205</v>
      </c>
      <c r="J203" s="303">
        <f>IF(OR(D203&lt;&gt;"",E203&lt;&gt;""),IFERROR(IF(C203="C",IFERROR(VLOOKUP(TRIM(_xlfn.NUMBERVALUE(D203)),'COMP.'!G:K,4,0),VLOOKUP((D203),'COMP.'!G:K,4,0)),VLOOKUP(E203,INSUMO!A:E,4,0)),""),"")</f>
        <v>23.57</v>
      </c>
      <c r="K203" s="304">
        <f>IF(OR(D203&lt;&gt;"",E203&lt;&gt;""),IFERROR(IF(C203="C",IFERROR(VLOOKUP(TRIM(_xlfn.NUMBERVALUE(D203)),'COMP.'!G:K,5,0),VLOOKUP(D203,'COMP.'!G:K,5,0)),VLOOKUP(E203,INSUMO!A:E,5,0)),""),"")</f>
        <v>25.53</v>
      </c>
      <c r="L203" s="304">
        <f>IF(C203="CPU",ROUND(SUMIF(A204:$A$224,F203,L204:$L$224),2),I203*J203)</f>
        <v>35.838185000000003</v>
      </c>
      <c r="M203" s="304">
        <f>IF(C203="CPU",ROUND(SUMIF(A204:$A$224,F203,M204:$M$224),2),I203*K203)</f>
        <v>38.818365</v>
      </c>
      <c r="N203" s="305" t="s">
        <v>328</v>
      </c>
      <c r="O203" s="323"/>
      <c r="P203" s="263"/>
      <c r="Q203" s="314">
        <v>21.81</v>
      </c>
    </row>
    <row r="204" spans="1:30" ht="25.5">
      <c r="A204" s="70" t="s">
        <v>263</v>
      </c>
      <c r="C204" s="271" t="s">
        <v>18</v>
      </c>
      <c r="D204" s="271"/>
      <c r="E204" s="272">
        <v>420</v>
      </c>
      <c r="F204" s="272"/>
      <c r="G204" s="273" t="s">
        <v>456</v>
      </c>
      <c r="H204" s="274" t="s">
        <v>348</v>
      </c>
      <c r="I204" s="302">
        <v>2</v>
      </c>
      <c r="J204" s="303">
        <f>IF(OR(D204&lt;&gt;"",E204&lt;&gt;""),IFERROR(IF(C204="C",IFERROR(VLOOKUP(TRIM(_xlfn.NUMBERVALUE(D204)),'COMP.'!G:K,4,0),VLOOKUP((D204),'COMP.'!G:K,4,0)),VLOOKUP(E204,INSUMO!A:E,4,0)),""),"")</f>
        <v>27.2</v>
      </c>
      <c r="K204" s="304">
        <f>IF(OR(D204&lt;&gt;"",E204&lt;&gt;""),IFERROR(IF(C204="C",IFERROR(VLOOKUP(TRIM(_xlfn.NUMBERVALUE(D204)),'COMP.'!G:K,5,0),VLOOKUP(D204,'COMP.'!G:K,5,0)),VLOOKUP(E204,INSUMO!A:E,5,0)),""),"")</f>
        <v>27.2</v>
      </c>
      <c r="L204" s="304">
        <f>IF(C204="CPU",ROUND(SUMIF(A205:$A$224,F204,L205:$L$224),2),I204*J204)</f>
        <v>54.4</v>
      </c>
      <c r="M204" s="304">
        <f>IF(C204="CPU",ROUND(SUMIF(A205:$A$224,F204,M205:$M$224),2),I204*K204)</f>
        <v>54.4</v>
      </c>
      <c r="N204" s="305" t="s">
        <v>324</v>
      </c>
      <c r="O204" s="323"/>
      <c r="P204" s="324"/>
      <c r="Q204" s="314">
        <v>38.49</v>
      </c>
    </row>
    <row r="205" spans="1:30">
      <c r="A205" s="70" t="s">
        <v>263</v>
      </c>
      <c r="C205" s="271" t="s">
        <v>18</v>
      </c>
      <c r="D205" s="271"/>
      <c r="E205" s="272">
        <v>34519</v>
      </c>
      <c r="F205" s="272"/>
      <c r="G205" s="273" t="s">
        <v>457</v>
      </c>
      <c r="H205" s="274" t="s">
        <v>348</v>
      </c>
      <c r="I205" s="302">
        <v>1</v>
      </c>
      <c r="J205" s="303">
        <f>IF(OR(D205&lt;&gt;"",E205&lt;&gt;""),IFERROR(IF(C205="C",IFERROR(VLOOKUP(TRIM(_xlfn.NUMBERVALUE(D205)),'COMP.'!G:K,4,0),VLOOKUP((D205),'COMP.'!G:K,4,0)),VLOOKUP(E205,INSUMO!A:E,4,0)),""),"")</f>
        <v>82.84</v>
      </c>
      <c r="K205" s="304">
        <f>IF(OR(D205&lt;&gt;"",E205&lt;&gt;""),IFERROR(IF(C205="C",IFERROR(VLOOKUP(TRIM(_xlfn.NUMBERVALUE(D205)),'COMP.'!G:K,5,0),VLOOKUP(D205,'COMP.'!G:K,5,0)),VLOOKUP(E205,INSUMO!A:E,5,0)),""),"")</f>
        <v>82.84</v>
      </c>
      <c r="L205" s="304">
        <f>IF(C205="CPU",ROUND(SUMIF(A206:$A$224,F205,L206:$L$224),2),I205*J205)</f>
        <v>82.84</v>
      </c>
      <c r="M205" s="304">
        <f>IF(C205="CPU",ROUND(SUMIF(A206:$A$224,F205,M206:$M$224),2),I205*K205)</f>
        <v>82.84</v>
      </c>
      <c r="N205" s="305" t="s">
        <v>324</v>
      </c>
      <c r="O205" s="323"/>
      <c r="P205" s="324"/>
      <c r="Q205" s="314">
        <v>80.41</v>
      </c>
    </row>
    <row r="206" spans="1:30" ht="25.5">
      <c r="A206" s="70" t="s">
        <v>263</v>
      </c>
      <c r="C206" s="271" t="s">
        <v>18</v>
      </c>
      <c r="D206" s="271"/>
      <c r="E206" s="272">
        <v>12366</v>
      </c>
      <c r="F206" s="272"/>
      <c r="G206" s="273" t="s">
        <v>458</v>
      </c>
      <c r="H206" s="274" t="s">
        <v>348</v>
      </c>
      <c r="I206" s="302">
        <v>1</v>
      </c>
      <c r="J206" s="303">
        <f>IF(OR(D206&lt;&gt;"",E206&lt;&gt;""),IFERROR(IF(C206="C",IFERROR(VLOOKUP(TRIM(_xlfn.NUMBERVALUE(D206)),'COMP.'!G:K,4,0),VLOOKUP((D206),'COMP.'!G:K,4,0)),VLOOKUP(E206,INSUMO!A:E,4,0)),""),"")</f>
        <v>1057.1500000000001</v>
      </c>
      <c r="K206" s="304">
        <f>IF(OR(D206&lt;&gt;"",E206&lt;&gt;""),IFERROR(IF(C206="C",IFERROR(VLOOKUP(TRIM(_xlfn.NUMBERVALUE(D206)),'COMP.'!G:K,5,0),VLOOKUP(D206,'COMP.'!G:K,5,0)),VLOOKUP(E206,INSUMO!A:E,5,0)),""),"")</f>
        <v>1057.1500000000001</v>
      </c>
      <c r="L206" s="304">
        <f>IF(C206="CPU",ROUND(SUMIF(A207:$A$224,F206,L207:$L$224),2),I206*J206)</f>
        <v>1057.1500000000001</v>
      </c>
      <c r="M206" s="304">
        <f>IF(C206="CPU",ROUND(SUMIF(A207:$A$224,F206,M207:$M$224),2),I206*K206)</f>
        <v>1057.1500000000001</v>
      </c>
      <c r="N206" s="305" t="s">
        <v>324</v>
      </c>
      <c r="O206" s="323"/>
      <c r="P206" s="324"/>
      <c r="Q206" s="314">
        <v>1026.1400000000001</v>
      </c>
    </row>
    <row r="207" spans="1:30" ht="51">
      <c r="A207" s="70" t="s">
        <v>263</v>
      </c>
      <c r="C207" s="271" t="s">
        <v>325</v>
      </c>
      <c r="D207" s="271">
        <v>100579</v>
      </c>
      <c r="E207" s="272"/>
      <c r="F207" s="272"/>
      <c r="G207" s="273" t="s">
        <v>459</v>
      </c>
      <c r="H207" s="274" t="s">
        <v>118</v>
      </c>
      <c r="I207" s="302">
        <v>1</v>
      </c>
      <c r="J207" s="303">
        <f>IF(OR(D207&lt;&gt;"",E207&lt;&gt;""),IFERROR(IF(C207="C",IFERROR(VLOOKUP(TRIM(_xlfn.NUMBERVALUE(D207)),'COMP.'!G:K,4,0),VLOOKUP((D207),'COMP.'!G:K,4,0)),VLOOKUP(E207,INSUMO!A:E,4,0)),""),"")</f>
        <v>624.22</v>
      </c>
      <c r="K207" s="304">
        <f>IF(OR(D207&lt;&gt;"",E207&lt;&gt;""),IFERROR(IF(C207="C",IFERROR(VLOOKUP(TRIM(_xlfn.NUMBERVALUE(D207)),'COMP.'!G:K,5,0),VLOOKUP(D207,'COMP.'!G:K,5,0)),VLOOKUP(E207,INSUMO!A:E,5,0)),""),"")</f>
        <v>639.84</v>
      </c>
      <c r="L207" s="304">
        <f>IF(C207="CPU",ROUND(SUMIF(A208:$A$224,F207,L208:$L$224),2),I207*J207)</f>
        <v>624.22</v>
      </c>
      <c r="M207" s="304">
        <f>IF(C207="CPU",ROUND(SUMIF(A208:$A$224,F207,M208:$M$224),2),I207*K207)</f>
        <v>639.84</v>
      </c>
      <c r="N207" s="305" t="s">
        <v>328</v>
      </c>
      <c r="O207" s="323"/>
      <c r="P207" s="324"/>
      <c r="Q207" s="314">
        <v>561.49</v>
      </c>
    </row>
    <row r="208" spans="1:30" ht="25.5">
      <c r="A208" s="70" t="s">
        <v>263</v>
      </c>
      <c r="C208" s="271" t="s">
        <v>325</v>
      </c>
      <c r="D208" s="271">
        <v>100862</v>
      </c>
      <c r="E208" s="272"/>
      <c r="F208" s="272"/>
      <c r="G208" s="273" t="s">
        <v>460</v>
      </c>
      <c r="H208" s="274" t="s">
        <v>118</v>
      </c>
      <c r="I208" s="302">
        <v>2</v>
      </c>
      <c r="J208" s="303">
        <f>IF(OR(D208&lt;&gt;"",E208&lt;&gt;""),IFERROR(IF(C208="C",IFERROR(VLOOKUP(TRIM(_xlfn.NUMBERVALUE(D208)),'COMP.'!G:K,4,0),VLOOKUP((D208),'COMP.'!G:K,4,0)),VLOOKUP(E208,INSUMO!A:E,4,0)),""),"")</f>
        <v>39.19</v>
      </c>
      <c r="K208" s="304">
        <f>IF(OR(D208&lt;&gt;"",E208&lt;&gt;""),IFERROR(IF(C208="C",IFERROR(VLOOKUP(TRIM(_xlfn.NUMBERVALUE(D208)),'COMP.'!G:K,5,0),VLOOKUP(D208,'COMP.'!G:K,5,0)),VLOOKUP(E208,INSUMO!A:E,5,0)),""),"")</f>
        <v>40.61</v>
      </c>
      <c r="L208" s="304">
        <f>IF(C208="CPU",ROUND(SUMIF(A209:$A$224,F208,L209:$L$224),2),I208*J208)</f>
        <v>78.38</v>
      </c>
      <c r="M208" s="304">
        <f>IF(C208="CPU",ROUND(SUMIF(A209:$A$224,F208,M209:$M$224),2),I208*K208)</f>
        <v>81.22</v>
      </c>
      <c r="N208" s="305" t="s">
        <v>328</v>
      </c>
      <c r="O208" s="323"/>
      <c r="P208" s="324"/>
      <c r="Q208" s="314">
        <v>39.69</v>
      </c>
    </row>
    <row r="209" spans="1:30" ht="25.5">
      <c r="A209" s="70" t="s">
        <v>263</v>
      </c>
      <c r="C209" s="271" t="s">
        <v>18</v>
      </c>
      <c r="D209" s="271"/>
      <c r="E209" s="272">
        <v>441</v>
      </c>
      <c r="F209" s="272"/>
      <c r="G209" s="273" t="s">
        <v>461</v>
      </c>
      <c r="H209" s="274" t="s">
        <v>348</v>
      </c>
      <c r="I209" s="302">
        <v>4</v>
      </c>
      <c r="J209" s="303">
        <f>IF(OR(D209&lt;&gt;"",E209&lt;&gt;""),IFERROR(IF(C209="C",IFERROR(VLOOKUP(TRIM(_xlfn.NUMBERVALUE(D209)),'COMP.'!G:K,4,0),VLOOKUP((D209),'COMP.'!G:K,4,0)),VLOOKUP(E209,INSUMO!A:E,4,0)),""),"")</f>
        <v>11.87</v>
      </c>
      <c r="K209" s="304">
        <f>IF(OR(D209&lt;&gt;"",E209&lt;&gt;""),IFERROR(IF(C209="C",IFERROR(VLOOKUP(TRIM(_xlfn.NUMBERVALUE(D209)),'COMP.'!G:K,5,0),VLOOKUP(D209,'COMP.'!G:K,5,0)),VLOOKUP(E209,INSUMO!A:E,5,0)),""),"")</f>
        <v>11.87</v>
      </c>
      <c r="L209" s="304">
        <f>IF(C209="CPU",ROUND(SUMIF(A210:$A$224,F209,L210:$L$224),2),I209*J209)</f>
        <v>47.48</v>
      </c>
      <c r="M209" s="304">
        <f>IF(C209="CPU",ROUND(SUMIF(A210:$A$224,F209,M210:$M$224),2),I209*K209)</f>
        <v>47.48</v>
      </c>
      <c r="N209" s="305" t="s">
        <v>324</v>
      </c>
      <c r="O209" s="323"/>
      <c r="P209" s="324"/>
      <c r="Q209" s="314">
        <v>13.05</v>
      </c>
    </row>
    <row r="210" spans="1:30" ht="25.5">
      <c r="A210" s="70" t="s">
        <v>263</v>
      </c>
      <c r="C210" s="271" t="s">
        <v>18</v>
      </c>
      <c r="D210" s="271"/>
      <c r="E210" s="272">
        <v>430</v>
      </c>
      <c r="F210" s="272"/>
      <c r="G210" s="273" t="s">
        <v>462</v>
      </c>
      <c r="H210" s="274" t="s">
        <v>348</v>
      </c>
      <c r="I210" s="302">
        <v>1</v>
      </c>
      <c r="J210" s="303">
        <f>IF(OR(D210&lt;&gt;"",E210&lt;&gt;""),IFERROR(IF(C210="C",IFERROR(VLOOKUP(TRIM(_xlfn.NUMBERVALUE(D210)),'COMP.'!G:K,4,0),VLOOKUP((D210),'COMP.'!G:K,4,0)),VLOOKUP(E210,INSUMO!A:E,4,0)),""),"")</f>
        <v>10.79</v>
      </c>
      <c r="K210" s="304">
        <f>IF(OR(D210&lt;&gt;"",E210&lt;&gt;""),IFERROR(IF(C210="C",IFERROR(VLOOKUP(TRIM(_xlfn.NUMBERVALUE(D210)),'COMP.'!G:K,5,0),VLOOKUP(D210,'COMP.'!G:K,5,0)),VLOOKUP(E210,INSUMO!A:E,5,0)),""),"")</f>
        <v>10.79</v>
      </c>
      <c r="L210" s="304">
        <f>IF(C210="CPU",ROUND(SUMIF(A211:$A$224,F210,L211:$L$224),2),I210*J210)</f>
        <v>10.79</v>
      </c>
      <c r="M210" s="304">
        <f>IF(C210="CPU",ROUND(SUMIF(A211:$A$224,F210,M211:$M$224),2),I210*K210)</f>
        <v>10.79</v>
      </c>
      <c r="N210" s="305" t="s">
        <v>324</v>
      </c>
      <c r="O210" s="323"/>
      <c r="P210" s="324"/>
      <c r="Q210" s="314">
        <v>11.85</v>
      </c>
    </row>
    <row r="211" spans="1:30" ht="25.5">
      <c r="A211" s="70" t="s">
        <v>263</v>
      </c>
      <c r="C211" s="271" t="s">
        <v>18</v>
      </c>
      <c r="D211" s="271"/>
      <c r="E211" s="272">
        <v>442</v>
      </c>
      <c r="F211" s="272"/>
      <c r="G211" s="273" t="s">
        <v>463</v>
      </c>
      <c r="H211" s="274" t="s">
        <v>348</v>
      </c>
      <c r="I211" s="302">
        <v>5</v>
      </c>
      <c r="J211" s="303">
        <f>IF(OR(D211&lt;&gt;"",E211&lt;&gt;""),IFERROR(IF(C211="C",IFERROR(VLOOKUP(TRIM(_xlfn.NUMBERVALUE(D211)),'COMP.'!G:K,4,0),VLOOKUP((D211),'COMP.'!G:K,4,0)),VLOOKUP(E211,INSUMO!A:E,4,0)),""),"")</f>
        <v>7.13</v>
      </c>
      <c r="K211" s="304">
        <f>IF(OR(D211&lt;&gt;"",E211&lt;&gt;""),IFERROR(IF(C211="C",IFERROR(VLOOKUP(TRIM(_xlfn.NUMBERVALUE(D211)),'COMP.'!G:K,5,0),VLOOKUP(D211,'COMP.'!G:K,5,0)),VLOOKUP(E211,INSUMO!A:E,5,0)),""),"")</f>
        <v>7.13</v>
      </c>
      <c r="L211" s="304">
        <f>IF(C211="CPU",ROUND(SUMIF(A212:$A$224,F211,L212:$L$224),2),I211*J211)</f>
        <v>35.65</v>
      </c>
      <c r="M211" s="304">
        <f>IF(C211="CPU",ROUND(SUMIF(A212:$A$224,F211,M212:$M$224),2),I211*K211)</f>
        <v>35.65</v>
      </c>
      <c r="N211" s="305" t="s">
        <v>324</v>
      </c>
      <c r="O211" s="323"/>
      <c r="P211" s="324"/>
      <c r="Q211" s="314">
        <v>7.83</v>
      </c>
    </row>
    <row r="212" spans="1:30" ht="25.5">
      <c r="A212" s="70" t="s">
        <v>263</v>
      </c>
      <c r="C212" s="271" t="s">
        <v>18</v>
      </c>
      <c r="D212" s="271"/>
      <c r="E212" s="272">
        <v>13524</v>
      </c>
      <c r="F212" s="272"/>
      <c r="G212" s="273" t="s">
        <v>464</v>
      </c>
      <c r="H212" s="274" t="s">
        <v>118</v>
      </c>
      <c r="I212" s="302">
        <v>3</v>
      </c>
      <c r="J212" s="303">
        <f>IF(OR(D212&lt;&gt;"",E212&lt;&gt;""),IFERROR(IF(C212="C",IFERROR(VLOOKUP(TRIM(_xlfn.NUMBERVALUE(D212)),'COMP.'!G:K,4,0),VLOOKUP((D212),'COMP.'!G:K,4,0)),VLOOKUP(E212,INSUMO!A:E,4,0)),""),"")</f>
        <v>251.75</v>
      </c>
      <c r="K212" s="304">
        <f>IF(OR(D212&lt;&gt;"",E212&lt;&gt;""),IFERROR(IF(C212="C",IFERROR(VLOOKUP(TRIM(_xlfn.NUMBERVALUE(D212)),'COMP.'!G:K,5,0),VLOOKUP(D212,'COMP.'!G:K,5,0)),VLOOKUP(E212,INSUMO!A:E,5,0)),""),"")</f>
        <v>251.75</v>
      </c>
      <c r="L212" s="304">
        <f>IF(C212="CPU",ROUND(SUMIF(A213:$A$224,F212,L213:$L$224),2),I212*J212)</f>
        <v>755.25</v>
      </c>
      <c r="M212" s="304">
        <f>IF(C212="CPU",ROUND(SUMIF(A213:$A$224,F212,M213:$M$224),2),I212*K212)</f>
        <v>755.25</v>
      </c>
      <c r="N212" s="305" t="s">
        <v>343</v>
      </c>
      <c r="O212" s="306"/>
      <c r="P212" s="324"/>
      <c r="Q212" s="314">
        <v>248.48</v>
      </c>
    </row>
    <row r="213" spans="1:30" s="252" customFormat="1" ht="42.75" customHeight="1">
      <c r="A213" s="252" t="s">
        <v>266</v>
      </c>
      <c r="C213" s="269" t="s">
        <v>74</v>
      </c>
      <c r="D213" s="269"/>
      <c r="E213" s="269"/>
      <c r="F213" s="269" t="s">
        <v>266</v>
      </c>
      <c r="G213" s="270" t="s">
        <v>267</v>
      </c>
      <c r="H213" s="269" t="s">
        <v>118</v>
      </c>
      <c r="I213" s="297"/>
      <c r="J213" s="298" t="str">
        <f>IF(OR(D213&lt;&gt;"",E213&lt;&gt;""),IFERROR(IF(C213="C",IFERROR(VLOOKUP(TRIM(_xlfn.NUMBERVALUE(D213)),'COMP.'!G:K,4,0),VLOOKUP((D213),'COMP.'!G:K,4,0)),VLOOKUP(E213,INSUMO!A:E,4,0)),""),"")</f>
        <v/>
      </c>
      <c r="K213" s="299" t="str">
        <f>IF(OR(D213&lt;&gt;"",E213&lt;&gt;""),IFERROR(IF(C213="C",IFERROR(VLOOKUP(TRIM(_xlfn.NUMBERVALUE(D213)),'COMP.'!G:K,5,0),VLOOKUP(D213,'COMP.'!G:K,5,0)),VLOOKUP(E213,INSUMO!A:E,5,0)),""),"")</f>
        <v/>
      </c>
      <c r="L213" s="299">
        <f>IF(C213="CPU",ROUND(SUMIF(A214:$A$224,F213,L214:$L$224),2),I213*J213)</f>
        <v>4233.9799999999996</v>
      </c>
      <c r="M213" s="299">
        <f>IF(C213="CPU",ROUND(SUMIF(A214:$A$224,F213,M214:$M$224),2),I213*K213)</f>
        <v>4269.18</v>
      </c>
      <c r="N213" s="269" t="s">
        <v>455</v>
      </c>
      <c r="O213" s="300"/>
      <c r="P213" s="301"/>
      <c r="Q213" s="311"/>
      <c r="R213" s="312"/>
      <c r="S213" s="312"/>
      <c r="T213" s="312"/>
      <c r="U213" s="312"/>
      <c r="V213" s="312"/>
      <c r="W213" s="312"/>
      <c r="X213" s="325"/>
      <c r="Y213" s="325"/>
      <c r="Z213" s="325"/>
      <c r="AA213" s="325"/>
      <c r="AB213" s="325"/>
      <c r="AC213" s="322"/>
      <c r="AD213" s="322"/>
    </row>
    <row r="214" spans="1:30" ht="25.5">
      <c r="A214" s="70" t="s">
        <v>266</v>
      </c>
      <c r="C214" s="271" t="s">
        <v>325</v>
      </c>
      <c r="D214" s="271" t="s">
        <v>382</v>
      </c>
      <c r="E214" s="272"/>
      <c r="F214" s="272"/>
      <c r="G214" s="273" t="s">
        <v>383</v>
      </c>
      <c r="H214" s="274" t="s">
        <v>327</v>
      </c>
      <c r="I214" s="302">
        <v>3.4990000000000001</v>
      </c>
      <c r="J214" s="303">
        <f>IF(OR(D214&lt;&gt;"",E214&lt;&gt;""),IFERROR(IF(C214="C",IFERROR(VLOOKUP(TRIM(_xlfn.NUMBERVALUE(D214)),'COMP.'!G:K,4,0),VLOOKUP((D214),'COMP.'!G:K,4,0)),VLOOKUP(E214,INSUMO!A:E,4,0)),""),"")</f>
        <v>130.85</v>
      </c>
      <c r="K214" s="304">
        <f>IF(OR(D214&lt;&gt;"",E214&lt;&gt;""),IFERROR(IF(C214="C",IFERROR(VLOOKUP(TRIM(_xlfn.NUMBERVALUE(D214)),'COMP.'!G:K,5,0),VLOOKUP(D214,'COMP.'!G:K,5,0)),VLOOKUP(E214,INSUMO!A:E,5,0)),""),"")</f>
        <v>133.68</v>
      </c>
      <c r="L214" s="304">
        <f>IF(C214="CPU",ROUND(SUMIF(A215:$A$224,F214,L215:$L$224),2),I214*J214)</f>
        <v>457.84415000000001</v>
      </c>
      <c r="M214" s="304">
        <f>IF(C214="CPU",ROUND(SUMIF(A215:$A$224,F214,M215:$M$224),2),I214*K214)</f>
        <v>467.74632000000003</v>
      </c>
      <c r="N214" s="305" t="s">
        <v>384</v>
      </c>
      <c r="O214" s="306"/>
      <c r="P214" s="263"/>
      <c r="Q214" s="314">
        <v>30.36</v>
      </c>
    </row>
    <row r="215" spans="1:30">
      <c r="A215" s="70" t="s">
        <v>266</v>
      </c>
      <c r="C215" s="271" t="s">
        <v>325</v>
      </c>
      <c r="D215" s="271">
        <v>88247</v>
      </c>
      <c r="E215" s="272"/>
      <c r="F215" s="272"/>
      <c r="G215" s="273" t="s">
        <v>385</v>
      </c>
      <c r="H215" s="274" t="s">
        <v>327</v>
      </c>
      <c r="I215" s="302">
        <v>2.0409999999999999</v>
      </c>
      <c r="J215" s="303">
        <f>IF(OR(D215&lt;&gt;"",E215&lt;&gt;""),IFERROR(IF(C215="C",IFERROR(VLOOKUP(TRIM(_xlfn.NUMBERVALUE(D215)),'COMP.'!G:K,4,0),VLOOKUP((D215),'COMP.'!G:K,4,0)),VLOOKUP(E215,INSUMO!A:E,4,0)),""),"")</f>
        <v>23.57</v>
      </c>
      <c r="K215" s="304">
        <f>IF(OR(D215&lt;&gt;"",E215&lt;&gt;""),IFERROR(IF(C215="C",IFERROR(VLOOKUP(TRIM(_xlfn.NUMBERVALUE(D215)),'COMP.'!G:K,5,0),VLOOKUP(D215,'COMP.'!G:K,5,0)),VLOOKUP(E215,INSUMO!A:E,5,0)),""),"")</f>
        <v>25.53</v>
      </c>
      <c r="L215" s="304">
        <f>IF(C215="CPU",ROUND(SUMIF(A216:$A$224,F215,L216:$L$224),2),I215*J215)</f>
        <v>48.106369999999998</v>
      </c>
      <c r="M215" s="304">
        <f>IF(C215="CPU",ROUND(SUMIF(A216:$A$224,F215,M216:$M$224),2),I215*K215)</f>
        <v>52.106729999999999</v>
      </c>
      <c r="N215" s="305" t="s">
        <v>328</v>
      </c>
      <c r="O215" s="323"/>
      <c r="P215" s="263"/>
      <c r="Q215" s="314">
        <v>21.81</v>
      </c>
    </row>
    <row r="216" spans="1:30" ht="25.5">
      <c r="A216" s="70" t="s">
        <v>266</v>
      </c>
      <c r="C216" s="271" t="s">
        <v>18</v>
      </c>
      <c r="D216" s="271"/>
      <c r="E216" s="272">
        <v>420</v>
      </c>
      <c r="F216" s="272"/>
      <c r="G216" s="273" t="s">
        <v>456</v>
      </c>
      <c r="H216" s="274" t="s">
        <v>348</v>
      </c>
      <c r="I216" s="302">
        <v>2</v>
      </c>
      <c r="J216" s="303">
        <f>IF(OR(D216&lt;&gt;"",E216&lt;&gt;""),IFERROR(IF(C216="C",IFERROR(VLOOKUP(TRIM(_xlfn.NUMBERVALUE(D216)),'COMP.'!G:K,4,0),VLOOKUP((D216),'COMP.'!G:K,4,0)),VLOOKUP(E216,INSUMO!A:E,4,0)),""),"")</f>
        <v>27.2</v>
      </c>
      <c r="K216" s="304">
        <f>IF(OR(D216&lt;&gt;"",E216&lt;&gt;""),IFERROR(IF(C216="C",IFERROR(VLOOKUP(TRIM(_xlfn.NUMBERVALUE(D216)),'COMP.'!G:K,5,0),VLOOKUP(D216,'COMP.'!G:K,5,0)),VLOOKUP(E216,INSUMO!A:E,5,0)),""),"")</f>
        <v>27.2</v>
      </c>
      <c r="L216" s="304">
        <f>IF(C216="CPU",ROUND(SUMIF(A217:$A$224,F216,L217:$L$224),2),I216*J216)</f>
        <v>54.4</v>
      </c>
      <c r="M216" s="304">
        <f>IF(C216="CPU",ROUND(SUMIF(A217:$A$224,F216,M217:$M$224),2),I216*K216)</f>
        <v>54.4</v>
      </c>
      <c r="N216" s="305" t="s">
        <v>324</v>
      </c>
      <c r="O216" s="323"/>
      <c r="P216" s="324"/>
      <c r="Q216" s="314">
        <v>38.49</v>
      </c>
    </row>
    <row r="217" spans="1:30">
      <c r="A217" s="70" t="s">
        <v>266</v>
      </c>
      <c r="C217" s="271" t="s">
        <v>18</v>
      </c>
      <c r="D217" s="271"/>
      <c r="E217" s="272">
        <v>34519</v>
      </c>
      <c r="F217" s="272"/>
      <c r="G217" s="273" t="s">
        <v>457</v>
      </c>
      <c r="H217" s="274" t="s">
        <v>348</v>
      </c>
      <c r="I217" s="302">
        <v>2</v>
      </c>
      <c r="J217" s="303">
        <f>IF(OR(D217&lt;&gt;"",E217&lt;&gt;""),IFERROR(IF(C217="C",IFERROR(VLOOKUP(TRIM(_xlfn.NUMBERVALUE(D217)),'COMP.'!G:K,4,0),VLOOKUP((D217),'COMP.'!G:K,4,0)),VLOOKUP(E217,INSUMO!A:E,4,0)),""),"")</f>
        <v>82.84</v>
      </c>
      <c r="K217" s="304">
        <f>IF(OR(D217&lt;&gt;"",E217&lt;&gt;""),IFERROR(IF(C217="C",IFERROR(VLOOKUP(TRIM(_xlfn.NUMBERVALUE(D217)),'COMP.'!G:K,5,0),VLOOKUP(D217,'COMP.'!G:K,5,0)),VLOOKUP(E217,INSUMO!A:E,5,0)),""),"")</f>
        <v>82.84</v>
      </c>
      <c r="L217" s="304">
        <f>IF(C217="CPU",ROUND(SUMIF(A218:$A$224,F217,L218:$L$224),2),I217*J217)</f>
        <v>165.68</v>
      </c>
      <c r="M217" s="304">
        <f>IF(C217="CPU",ROUND(SUMIF(A218:$A$224,F217,M218:$M$224),2),I217*K217)</f>
        <v>165.68</v>
      </c>
      <c r="N217" s="305" t="s">
        <v>324</v>
      </c>
      <c r="O217" s="323"/>
      <c r="P217" s="324"/>
      <c r="Q217" s="314">
        <v>80.41</v>
      </c>
    </row>
    <row r="218" spans="1:30" ht="25.5">
      <c r="A218" s="70" t="s">
        <v>266</v>
      </c>
      <c r="C218" s="271" t="s">
        <v>18</v>
      </c>
      <c r="D218" s="271"/>
      <c r="E218" s="272">
        <v>12366</v>
      </c>
      <c r="F218" s="272"/>
      <c r="G218" s="273" t="s">
        <v>458</v>
      </c>
      <c r="H218" s="274" t="s">
        <v>348</v>
      </c>
      <c r="I218" s="302">
        <v>1</v>
      </c>
      <c r="J218" s="303">
        <f>IF(OR(D218&lt;&gt;"",E218&lt;&gt;""),IFERROR(IF(C218="C",IFERROR(VLOOKUP(TRIM(_xlfn.NUMBERVALUE(D218)),'COMP.'!G:K,4,0),VLOOKUP((D218),'COMP.'!G:K,4,0)),VLOOKUP(E218,INSUMO!A:E,4,0)),""),"")</f>
        <v>1057.1500000000001</v>
      </c>
      <c r="K218" s="304">
        <f>IF(OR(D218&lt;&gt;"",E218&lt;&gt;""),IFERROR(IF(C218="C",IFERROR(VLOOKUP(TRIM(_xlfn.NUMBERVALUE(D218)),'COMP.'!G:K,5,0),VLOOKUP(D218,'COMP.'!G:K,5,0)),VLOOKUP(E218,INSUMO!A:E,5,0)),""),"")</f>
        <v>1057.1500000000001</v>
      </c>
      <c r="L218" s="304">
        <f>IF(C218="CPU",ROUND(SUMIF(A219:$A$224,F218,L219:$L$224),2),I218*J218)</f>
        <v>1057.1500000000001</v>
      </c>
      <c r="M218" s="304">
        <f>IF(C218="CPU",ROUND(SUMIF(A219:$A$224,F218,M219:$M$224),2),I218*K218)</f>
        <v>1057.1500000000001</v>
      </c>
      <c r="N218" s="305" t="s">
        <v>324</v>
      </c>
      <c r="O218" s="323"/>
      <c r="P218" s="324"/>
      <c r="Q218" s="314">
        <v>1026.1400000000001</v>
      </c>
    </row>
    <row r="219" spans="1:30" ht="51">
      <c r="A219" s="70" t="s">
        <v>266</v>
      </c>
      <c r="C219" s="271" t="s">
        <v>325</v>
      </c>
      <c r="D219" s="271">
        <v>100579</v>
      </c>
      <c r="E219" s="272"/>
      <c r="F219" s="272"/>
      <c r="G219" s="273" t="s">
        <v>459</v>
      </c>
      <c r="H219" s="274" t="s">
        <v>118</v>
      </c>
      <c r="I219" s="302">
        <v>1</v>
      </c>
      <c r="J219" s="303">
        <f>IF(OR(D219&lt;&gt;"",E219&lt;&gt;""),IFERROR(IF(C219="C",IFERROR(VLOOKUP(TRIM(_xlfn.NUMBERVALUE(D219)),'COMP.'!G:K,4,0),VLOOKUP((D219),'COMP.'!G:K,4,0)),VLOOKUP(E219,INSUMO!A:E,4,0)),""),"")</f>
        <v>624.22</v>
      </c>
      <c r="K219" s="304">
        <f>IF(OR(D219&lt;&gt;"",E219&lt;&gt;""),IFERROR(IF(C219="C",IFERROR(VLOOKUP(TRIM(_xlfn.NUMBERVALUE(D219)),'COMP.'!G:K,5,0),VLOOKUP(D219,'COMP.'!G:K,5,0)),VLOOKUP(E219,INSUMO!A:E,5,0)),""),"")</f>
        <v>639.84</v>
      </c>
      <c r="L219" s="304">
        <f>IF(C219="CPU",ROUND(SUMIF(A220:$A$224,F219,L220:$L$224),2),I219*J219)</f>
        <v>624.22</v>
      </c>
      <c r="M219" s="304">
        <f>IF(C219="CPU",ROUND(SUMIF(A220:$A$224,F219,M220:$M$224),2),I219*K219)</f>
        <v>639.84</v>
      </c>
      <c r="N219" s="305" t="s">
        <v>328</v>
      </c>
      <c r="O219" s="323"/>
      <c r="P219" s="324"/>
      <c r="Q219" s="314">
        <v>561.49</v>
      </c>
    </row>
    <row r="220" spans="1:30" ht="25.5">
      <c r="A220" s="70" t="s">
        <v>266</v>
      </c>
      <c r="C220" s="271" t="s">
        <v>325</v>
      </c>
      <c r="D220" s="271">
        <v>100862</v>
      </c>
      <c r="E220" s="272"/>
      <c r="F220" s="272"/>
      <c r="G220" s="273" t="s">
        <v>460</v>
      </c>
      <c r="H220" s="274" t="s">
        <v>118</v>
      </c>
      <c r="I220" s="302">
        <v>4</v>
      </c>
      <c r="J220" s="303">
        <f>IF(OR(D220&lt;&gt;"",E220&lt;&gt;""),IFERROR(IF(C220="C",IFERROR(VLOOKUP(TRIM(_xlfn.NUMBERVALUE(D220)),'COMP.'!G:K,4,0),VLOOKUP((D220),'COMP.'!G:K,4,0)),VLOOKUP(E220,INSUMO!A:E,4,0)),""),"")</f>
        <v>39.19</v>
      </c>
      <c r="K220" s="304">
        <f>IF(OR(D220&lt;&gt;"",E220&lt;&gt;""),IFERROR(IF(C220="C",IFERROR(VLOOKUP(TRIM(_xlfn.NUMBERVALUE(D220)),'COMP.'!G:K,5,0),VLOOKUP(D220,'COMP.'!G:K,5,0)),VLOOKUP(E220,INSUMO!A:E,5,0)),""),"")</f>
        <v>40.61</v>
      </c>
      <c r="L220" s="304">
        <f>IF(C220="CPU",ROUND(SUMIF(A221:$A$224,F220,L221:$L$224),2),I220*J220)</f>
        <v>156.76</v>
      </c>
      <c r="M220" s="304">
        <f>IF(C220="CPU",ROUND(SUMIF(A221:$A$224,F220,M221:$M$224),2),I220*K220)</f>
        <v>162.44</v>
      </c>
      <c r="N220" s="305" t="s">
        <v>328</v>
      </c>
      <c r="O220" s="323"/>
      <c r="P220" s="324"/>
      <c r="Q220" s="314">
        <v>39.69</v>
      </c>
    </row>
    <row r="221" spans="1:30" ht="25.5">
      <c r="A221" s="70" t="s">
        <v>266</v>
      </c>
      <c r="C221" s="271" t="s">
        <v>18</v>
      </c>
      <c r="D221" s="271"/>
      <c r="E221" s="272">
        <v>441</v>
      </c>
      <c r="F221" s="272"/>
      <c r="G221" s="273" t="s">
        <v>461</v>
      </c>
      <c r="H221" s="274" t="s">
        <v>348</v>
      </c>
      <c r="I221" s="302">
        <v>8</v>
      </c>
      <c r="J221" s="303">
        <f>IF(OR(D221&lt;&gt;"",E221&lt;&gt;""),IFERROR(IF(C221="C",IFERROR(VLOOKUP(TRIM(_xlfn.NUMBERVALUE(D221)),'COMP.'!G:K,4,0),VLOOKUP((D221),'COMP.'!G:K,4,0)),VLOOKUP(E221,INSUMO!A:E,4,0)),""),"")</f>
        <v>11.87</v>
      </c>
      <c r="K221" s="304">
        <f>IF(OR(D221&lt;&gt;"",E221&lt;&gt;""),IFERROR(IF(C221="C",IFERROR(VLOOKUP(TRIM(_xlfn.NUMBERVALUE(D221)),'COMP.'!G:K,5,0),VLOOKUP(D221,'COMP.'!G:K,5,0)),VLOOKUP(E221,INSUMO!A:E,5,0)),""),"")</f>
        <v>11.87</v>
      </c>
      <c r="L221" s="304">
        <f>IF(C221="CPU",ROUND(SUMIF(A222:$A$224,F221,L222:$L$224),2),I221*J221)</f>
        <v>94.96</v>
      </c>
      <c r="M221" s="304">
        <f>IF(C221="CPU",ROUND(SUMIF(A222:$A$224,F221,M222:$M$224),2),I221*K221)</f>
        <v>94.96</v>
      </c>
      <c r="N221" s="305" t="s">
        <v>324</v>
      </c>
      <c r="O221" s="323"/>
      <c r="P221" s="324"/>
      <c r="Q221" s="314">
        <v>13.05</v>
      </c>
    </row>
    <row r="222" spans="1:30" ht="25.5">
      <c r="A222" s="70" t="s">
        <v>266</v>
      </c>
      <c r="C222" s="271" t="s">
        <v>18</v>
      </c>
      <c r="D222" s="271"/>
      <c r="E222" s="272">
        <v>430</v>
      </c>
      <c r="F222" s="272"/>
      <c r="G222" s="273" t="s">
        <v>462</v>
      </c>
      <c r="H222" s="274" t="s">
        <v>348</v>
      </c>
      <c r="I222" s="302">
        <v>2</v>
      </c>
      <c r="J222" s="303">
        <f>IF(OR(D222&lt;&gt;"",E222&lt;&gt;""),IFERROR(IF(C222="C",IFERROR(VLOOKUP(TRIM(_xlfn.NUMBERVALUE(D222)),'COMP.'!G:K,4,0),VLOOKUP((D222),'COMP.'!G:K,4,0)),VLOOKUP(E222,INSUMO!A:E,4,0)),""),"")</f>
        <v>10.79</v>
      </c>
      <c r="K222" s="304">
        <f>IF(OR(D222&lt;&gt;"",E222&lt;&gt;""),IFERROR(IF(C222="C",IFERROR(VLOOKUP(TRIM(_xlfn.NUMBERVALUE(D222)),'COMP.'!G:K,5,0),VLOOKUP(D222,'COMP.'!G:K,5,0)),VLOOKUP(E222,INSUMO!A:E,5,0)),""),"")</f>
        <v>10.79</v>
      </c>
      <c r="L222" s="304">
        <f>IF(C222="CPU",ROUND(SUMIF(A223:$A$224,F222,L223:$L$224),2),I222*J222)</f>
        <v>21.58</v>
      </c>
      <c r="M222" s="304">
        <f>IF(C222="CPU",ROUND(SUMIF(A223:$A$224,F222,M223:$M$224),2),I222*K222)</f>
        <v>21.58</v>
      </c>
      <c r="N222" s="305" t="s">
        <v>324</v>
      </c>
      <c r="O222" s="323"/>
      <c r="P222" s="324"/>
      <c r="Q222" s="314">
        <v>11.85</v>
      </c>
    </row>
    <row r="223" spans="1:30" ht="25.5">
      <c r="A223" s="70" t="s">
        <v>266</v>
      </c>
      <c r="C223" s="271" t="s">
        <v>18</v>
      </c>
      <c r="D223" s="271"/>
      <c r="E223" s="272">
        <v>442</v>
      </c>
      <c r="F223" s="272"/>
      <c r="G223" s="273" t="s">
        <v>463</v>
      </c>
      <c r="H223" s="274" t="s">
        <v>348</v>
      </c>
      <c r="I223" s="302">
        <v>6</v>
      </c>
      <c r="J223" s="303">
        <f>IF(OR(D223&lt;&gt;"",E223&lt;&gt;""),IFERROR(IF(C223="C",IFERROR(VLOOKUP(TRIM(_xlfn.NUMBERVALUE(D223)),'COMP.'!G:K,4,0),VLOOKUP((D223),'COMP.'!G:K,4,0)),VLOOKUP(E223,INSUMO!A:E,4,0)),""),"")</f>
        <v>7.13</v>
      </c>
      <c r="K223" s="304">
        <f>IF(OR(D223&lt;&gt;"",E223&lt;&gt;""),IFERROR(IF(C223="C",IFERROR(VLOOKUP(TRIM(_xlfn.NUMBERVALUE(D223)),'COMP.'!G:K,5,0),VLOOKUP(D223,'COMP.'!G:K,5,0)),VLOOKUP(E223,INSUMO!A:E,5,0)),""),"")</f>
        <v>7.13</v>
      </c>
      <c r="L223" s="304">
        <f>IF(C223="CPU",ROUND(SUMIF(A224:$A$224,F223,L224:$L$224),2),I223*J223)</f>
        <v>42.78</v>
      </c>
      <c r="M223" s="304">
        <f>IF(C223="CPU",ROUND(SUMIF(A224:$A$224,F223,M224:$M$224),2),I223*K223)</f>
        <v>42.78</v>
      </c>
      <c r="N223" s="305" t="s">
        <v>324</v>
      </c>
      <c r="O223" s="323"/>
      <c r="P223" s="324"/>
      <c r="Q223" s="314">
        <v>7.83</v>
      </c>
    </row>
    <row r="224" spans="1:30" ht="25.5">
      <c r="A224" s="70" t="s">
        <v>266</v>
      </c>
      <c r="C224" s="271" t="s">
        <v>18</v>
      </c>
      <c r="D224" s="271"/>
      <c r="E224" s="272">
        <v>13524</v>
      </c>
      <c r="F224" s="272"/>
      <c r="G224" s="273" t="s">
        <v>464</v>
      </c>
      <c r="H224" s="274" t="s">
        <v>118</v>
      </c>
      <c r="I224" s="302">
        <v>6</v>
      </c>
      <c r="J224" s="303">
        <f>IF(OR(D224&lt;&gt;"",E224&lt;&gt;""),IFERROR(IF(C224="C",IFERROR(VLOOKUP(TRIM(_xlfn.NUMBERVALUE(D224)),'COMP.'!G:K,4,0),VLOOKUP((D224),'COMP.'!G:K,4,0)),VLOOKUP(E224,INSUMO!A:E,4,0)),""),"")</f>
        <v>251.75</v>
      </c>
      <c r="K224" s="304">
        <f>IF(OR(D224&lt;&gt;"",E224&lt;&gt;""),IFERROR(IF(C224="C",IFERROR(VLOOKUP(TRIM(_xlfn.NUMBERVALUE(D224)),'COMP.'!G:K,5,0),VLOOKUP(D224,'COMP.'!G:K,5,0)),VLOOKUP(E224,INSUMO!A:E,5,0)),""),"")</f>
        <v>251.75</v>
      </c>
      <c r="L224" s="304">
        <f>IF(C224="CPU",ROUND(SUMIF(A$224:$A225,F224,L$224:$L225),2),I224*J224)</f>
        <v>1510.5</v>
      </c>
      <c r="M224" s="304">
        <f>IF(C224="CPU",ROUND(SUMIF(A$224:$A225,F224,M$224:$M225),2),I224*K224)</f>
        <v>1510.5</v>
      </c>
      <c r="N224" s="305" t="s">
        <v>343</v>
      </c>
      <c r="O224" s="306"/>
      <c r="P224" s="324"/>
      <c r="Q224" s="314">
        <v>248.48</v>
      </c>
    </row>
    <row r="225" spans="1:30">
      <c r="C225" s="271"/>
      <c r="D225" s="271"/>
      <c r="E225" s="272"/>
      <c r="F225" s="272"/>
      <c r="G225" s="273"/>
      <c r="H225" s="274"/>
      <c r="I225" s="302"/>
      <c r="J225" s="327"/>
      <c r="K225" s="328"/>
      <c r="L225" s="328"/>
      <c r="M225" s="328"/>
      <c r="N225" s="305"/>
      <c r="O225" s="306"/>
      <c r="P225" s="79"/>
      <c r="Q225" s="314"/>
      <c r="R225" s="263"/>
      <c r="S225" s="263"/>
      <c r="T225" s="263"/>
      <c r="U225" s="263"/>
      <c r="V225" s="263"/>
      <c r="W225" s="263"/>
      <c r="X225" s="309"/>
      <c r="Y225" s="317"/>
      <c r="Z225" s="70"/>
      <c r="AA225" s="319"/>
      <c r="AB225" s="70"/>
      <c r="AC225" s="318"/>
    </row>
    <row r="226" spans="1:30">
      <c r="C226" s="271"/>
      <c r="D226" s="271"/>
      <c r="E226" s="272"/>
      <c r="F226" s="272"/>
      <c r="G226" s="273"/>
      <c r="H226" s="274"/>
      <c r="I226" s="302"/>
      <c r="J226" s="327"/>
      <c r="K226" s="328"/>
      <c r="L226" s="328"/>
      <c r="M226" s="328"/>
      <c r="N226" s="305"/>
      <c r="O226" s="306"/>
      <c r="P226" s="79"/>
      <c r="Q226" s="314"/>
      <c r="R226" s="263"/>
      <c r="S226" s="263"/>
      <c r="T226" s="263"/>
      <c r="U226" s="263"/>
      <c r="V226" s="263"/>
      <c r="W226" s="263"/>
      <c r="X226" s="309"/>
      <c r="Y226" s="317"/>
      <c r="Z226" s="70"/>
      <c r="AA226" s="319"/>
      <c r="AB226" s="70"/>
      <c r="AC226" s="318"/>
    </row>
    <row r="227" spans="1:30">
      <c r="C227" s="271"/>
      <c r="D227" s="271"/>
      <c r="E227" s="272"/>
      <c r="F227" s="272"/>
      <c r="G227" s="273"/>
      <c r="H227" s="274"/>
      <c r="I227" s="302"/>
      <c r="J227" s="327"/>
      <c r="K227" s="328"/>
      <c r="L227" s="328"/>
      <c r="M227" s="328"/>
      <c r="N227" s="305"/>
      <c r="O227" s="306"/>
      <c r="P227" s="79"/>
      <c r="Q227" s="314"/>
      <c r="R227" s="263"/>
      <c r="S227" s="263"/>
      <c r="T227" s="263"/>
      <c r="U227" s="263"/>
      <c r="V227" s="263"/>
      <c r="W227" s="263"/>
      <c r="X227" s="309"/>
      <c r="Y227" s="317"/>
      <c r="Z227" s="70"/>
      <c r="AA227" s="319"/>
      <c r="AB227" s="70"/>
      <c r="AC227" s="318"/>
    </row>
    <row r="228" spans="1:30">
      <c r="C228" s="67"/>
      <c r="D228" s="67"/>
      <c r="E228" s="67"/>
      <c r="F228" s="67"/>
      <c r="G228" s="326"/>
      <c r="H228" s="67"/>
      <c r="I228" s="329"/>
      <c r="J228" s="330"/>
      <c r="K228" s="331"/>
      <c r="L228" s="331"/>
      <c r="M228" s="332"/>
      <c r="N228" s="333"/>
      <c r="O228" s="306"/>
      <c r="Q228" s="334"/>
    </row>
    <row r="229" spans="1:30">
      <c r="C229" s="67"/>
      <c r="D229" s="67"/>
      <c r="E229" s="67"/>
      <c r="F229" s="67"/>
      <c r="G229" s="326"/>
      <c r="H229" s="67"/>
      <c r="I229" s="329"/>
      <c r="J229" s="330"/>
      <c r="K229" s="331"/>
      <c r="L229" s="331"/>
      <c r="M229" s="332"/>
      <c r="N229" s="333"/>
      <c r="O229" s="306"/>
      <c r="Q229" s="334"/>
    </row>
    <row r="230" spans="1:30">
      <c r="C230" s="67"/>
      <c r="D230" s="67"/>
      <c r="E230" s="67"/>
      <c r="F230" s="67"/>
      <c r="G230" s="326"/>
      <c r="H230" s="67"/>
      <c r="I230" s="329"/>
      <c r="J230" s="330"/>
      <c r="K230" s="331"/>
      <c r="L230" s="331"/>
      <c r="M230" s="332"/>
      <c r="N230" s="333"/>
      <c r="O230" s="306"/>
      <c r="Q230" s="334"/>
    </row>
    <row r="231" spans="1:30">
      <c r="C231" s="501" t="s">
        <v>465</v>
      </c>
      <c r="D231" s="502"/>
      <c r="E231" s="502"/>
      <c r="F231" s="502"/>
      <c r="G231" s="502"/>
      <c r="H231" s="502"/>
      <c r="I231" s="502"/>
      <c r="J231" s="502"/>
      <c r="K231" s="502"/>
      <c r="L231" s="502"/>
      <c r="M231" s="502"/>
      <c r="N231" s="502"/>
      <c r="O231" s="306"/>
    </row>
    <row r="232" spans="1:30">
      <c r="C232" s="67"/>
      <c r="D232" s="67"/>
      <c r="E232" s="67"/>
      <c r="F232" s="67"/>
      <c r="G232" s="326"/>
      <c r="H232" s="67"/>
      <c r="I232" s="329"/>
      <c r="J232" s="330"/>
      <c r="K232" s="331"/>
      <c r="L232" s="331"/>
      <c r="M232" s="332"/>
      <c r="N232" s="333"/>
      <c r="O232" s="306"/>
      <c r="Q232" s="334"/>
    </row>
    <row r="233" spans="1:30" s="252" customFormat="1" ht="25.5">
      <c r="A233" s="252" t="s">
        <v>382</v>
      </c>
      <c r="C233" s="269" t="s">
        <v>74</v>
      </c>
      <c r="D233" s="269"/>
      <c r="E233" s="269"/>
      <c r="F233" s="269" t="s">
        <v>382</v>
      </c>
      <c r="G233" s="270" t="s">
        <v>383</v>
      </c>
      <c r="H233" s="269" t="s">
        <v>327</v>
      </c>
      <c r="I233" s="297"/>
      <c r="J233" s="298" t="str">
        <f>IF(OR(D233&lt;&gt;"",E233&lt;&gt;""),IFERROR(IF(C233="C",VLOOKUP(TRIM(_xlfn.NUMBERVALUE(D233)),'COMP.'!$G$7:$K$7939,4,0),VLOOKUP(E233,INSUMO!$A$8:$E$4857,4,0)),""),"")</f>
        <v/>
      </c>
      <c r="K233" s="299" t="str">
        <f>IF(OR(D233&lt;&gt;"",E233&lt;&gt;""),IFERROR(IF(C233="C",VLOOKUP(TRIM(_xlfn.NUMBERVALUE(D233)),'COMP.'!$G$7:$K$7939,5,0),VLOOKUP(E233,INSUMO!$A$8:$E$4857,5,0)),""),"")</f>
        <v/>
      </c>
      <c r="L233" s="299">
        <f>IF(C233="CPU",ROUND(SUMIF(A234:$A270,F233,L234:$L270),2),I233*J233)</f>
        <v>130.85</v>
      </c>
      <c r="M233" s="299">
        <f>IF(C233="CPU",ROUND(SUMIF(A234:$A270,F233,M234:$M270),2),I233*K233)</f>
        <v>133.68</v>
      </c>
      <c r="N233" s="269" t="s">
        <v>466</v>
      </c>
      <c r="O233" s="300"/>
      <c r="P233" s="301"/>
      <c r="Q233" s="311"/>
      <c r="R233" s="301"/>
      <c r="S233" s="301"/>
      <c r="T233" s="301"/>
      <c r="U233" s="301"/>
      <c r="V233" s="301"/>
      <c r="W233" s="301"/>
      <c r="X233" s="313"/>
      <c r="Y233" s="320"/>
      <c r="AA233" s="321"/>
      <c r="AC233" s="321"/>
      <c r="AD233" s="322"/>
    </row>
    <row r="234" spans="1:30" ht="25.5">
      <c r="A234" s="70" t="s">
        <v>382</v>
      </c>
      <c r="C234" s="271" t="s">
        <v>18</v>
      </c>
      <c r="D234" s="272"/>
      <c r="E234" s="272">
        <v>37371</v>
      </c>
      <c r="F234" s="272"/>
      <c r="G234" s="273" t="s">
        <v>467</v>
      </c>
      <c r="H234" s="274" t="s">
        <v>468</v>
      </c>
      <c r="I234" s="302">
        <v>1</v>
      </c>
      <c r="J234" s="303">
        <v>100.61</v>
      </c>
      <c r="K234" s="304">
        <v>100.61</v>
      </c>
      <c r="L234" s="304">
        <f>IF(C234="CPU",ROUND(SUMIF(A235:$A271,F234,L235:$L271),2),I234*J234)</f>
        <v>100.61</v>
      </c>
      <c r="M234" s="304">
        <f>IF(C234="CPU",ROUND(SUMIF(A235:$A271,F234,M235:$M271),2),I234*K234)</f>
        <v>100.61</v>
      </c>
      <c r="N234" s="305" t="s">
        <v>324</v>
      </c>
      <c r="O234" s="306"/>
      <c r="P234" s="263"/>
      <c r="Q234" s="314">
        <v>1.5</v>
      </c>
      <c r="R234" s="263"/>
      <c r="S234" s="263"/>
      <c r="T234" s="263"/>
      <c r="U234" s="263"/>
      <c r="V234" s="263"/>
      <c r="W234" s="263"/>
      <c r="X234" s="309"/>
      <c r="Y234" s="317"/>
      <c r="Z234" s="70"/>
      <c r="AA234" s="319"/>
      <c r="AB234" s="70"/>
      <c r="AC234" s="318"/>
    </row>
    <row r="235" spans="1:30" ht="25.5">
      <c r="A235" s="70" t="s">
        <v>382</v>
      </c>
      <c r="C235" s="271" t="s">
        <v>18</v>
      </c>
      <c r="D235" s="272"/>
      <c r="E235" s="272">
        <v>37370</v>
      </c>
      <c r="F235" s="272"/>
      <c r="G235" s="273" t="s">
        <v>469</v>
      </c>
      <c r="H235" s="274" t="s">
        <v>468</v>
      </c>
      <c r="I235" s="302">
        <v>1</v>
      </c>
      <c r="J235" s="303">
        <f>IF(OR(D235&lt;&gt;"",E235&lt;&gt;""),IFERROR(IF(C235="C",IFERROR(VLOOKUP(TRIM(_xlfn.NUMBERVALUE(D235)),'COMP.'!G:K,4,0),VLOOKUP((D235),'COMP.'!G:K,4,0)),VLOOKUP(E235,INSUMO!A:E,4,0)),""),"")</f>
        <v>2.79</v>
      </c>
      <c r="K235" s="304">
        <f>IF(OR(D235&lt;&gt;"",E235&lt;&gt;""),IFERROR(IF(C235="C",IFERROR(VLOOKUP(TRIM(_xlfn.NUMBERVALUE(D235)),'COMP.'!G:K,5,0),VLOOKUP(D235,'COMP.'!G:K,5,0)),VLOOKUP(E235,INSUMO!A:E,5,0)),""),"")</f>
        <v>2.79</v>
      </c>
      <c r="L235" s="304">
        <f>IF(C235="CPU",ROUND(SUMIF(A236:$A272,F235,L236:$L272),2),I235*J235)</f>
        <v>2.79</v>
      </c>
      <c r="M235" s="304">
        <f>IF(C235="CPU",ROUND(SUMIF(A236:$A272,F235,M236:$M272),2),I235*K235)</f>
        <v>2.79</v>
      </c>
      <c r="N235" s="305" t="s">
        <v>324</v>
      </c>
      <c r="O235" s="306"/>
      <c r="P235" s="263"/>
      <c r="Q235" s="314">
        <v>3.8</v>
      </c>
      <c r="R235" s="263"/>
      <c r="S235" s="263"/>
      <c r="T235" s="263"/>
      <c r="U235" s="263"/>
      <c r="V235" s="263"/>
      <c r="W235" s="263"/>
      <c r="X235" s="309"/>
      <c r="Y235" s="317"/>
      <c r="Z235" s="70"/>
      <c r="AA235" s="319"/>
      <c r="AB235" s="70"/>
      <c r="AC235" s="318"/>
    </row>
    <row r="236" spans="1:30">
      <c r="A236" s="70" t="s">
        <v>382</v>
      </c>
      <c r="C236" s="271" t="s">
        <v>18</v>
      </c>
      <c r="D236" s="272"/>
      <c r="E236" s="272">
        <v>37372</v>
      </c>
      <c r="F236" s="272"/>
      <c r="G236" s="273" t="s">
        <v>470</v>
      </c>
      <c r="H236" s="274" t="s">
        <v>468</v>
      </c>
      <c r="I236" s="302">
        <v>1</v>
      </c>
      <c r="J236" s="303">
        <f>IF(OR(D236&lt;&gt;"",E236&lt;&gt;""),IFERROR(IF(C236="C",IFERROR(VLOOKUP(TRIM(_xlfn.NUMBERVALUE(D236)),'COMP.'!G:K,4,0),VLOOKUP((D236),'COMP.'!G:K,4,0)),VLOOKUP(E236,INSUMO!A:E,4,0)),""),"")</f>
        <v>1.43</v>
      </c>
      <c r="K236" s="304">
        <f>IF(OR(D236&lt;&gt;"",E236&lt;&gt;""),IFERROR(IF(C236="C",IFERROR(VLOOKUP(TRIM(_xlfn.NUMBERVALUE(D236)),'COMP.'!G:K,5,0),VLOOKUP(D236,'COMP.'!G:K,5,0)),VLOOKUP(E236,INSUMO!A:E,5,0)),""),"")</f>
        <v>1.43</v>
      </c>
      <c r="L236" s="304">
        <f>IF(C236="CPU",ROUND(SUMIF(A237:$A273,F236,L237:$L273),2),I236*J236)</f>
        <v>1.43</v>
      </c>
      <c r="M236" s="304">
        <f>IF(C236="CPU",ROUND(SUMIF(A237:$A273,F236,M237:$M273),2),I236*K236)</f>
        <v>1.43</v>
      </c>
      <c r="N236" s="305" t="s">
        <v>324</v>
      </c>
      <c r="O236" s="306"/>
      <c r="P236" s="263"/>
      <c r="Q236" s="314">
        <v>1.34</v>
      </c>
      <c r="R236" s="263"/>
      <c r="S236" s="263"/>
      <c r="T236" s="263"/>
      <c r="U236" s="263"/>
      <c r="V236" s="263"/>
      <c r="W236" s="263"/>
      <c r="X236" s="309"/>
      <c r="Y236" s="317"/>
      <c r="Z236" s="70"/>
      <c r="AA236" s="319"/>
      <c r="AB236" s="70"/>
      <c r="AC236" s="318"/>
    </row>
    <row r="237" spans="1:30">
      <c r="A237" s="70" t="s">
        <v>382</v>
      </c>
      <c r="C237" s="271" t="s">
        <v>18</v>
      </c>
      <c r="D237" s="272"/>
      <c r="E237" s="272">
        <v>37373</v>
      </c>
      <c r="F237" s="272"/>
      <c r="G237" s="273" t="s">
        <v>471</v>
      </c>
      <c r="H237" s="274" t="s">
        <v>468</v>
      </c>
      <c r="I237" s="302">
        <v>1</v>
      </c>
      <c r="J237" s="303">
        <f>IF(OR(D237&lt;&gt;"",E237&lt;&gt;""),IFERROR(IF(C237="C",IFERROR(VLOOKUP(TRIM(_xlfn.NUMBERVALUE(D237)),'COMP.'!G:K,4,0),VLOOKUP((D237),'COMP.'!G:K,4,0)),VLOOKUP(E237,INSUMO!A:E,4,0)),""),"")</f>
        <v>0.08</v>
      </c>
      <c r="K237" s="304">
        <f>IF(OR(D237&lt;&gt;"",E237&lt;&gt;""),IFERROR(IF(C237="C",IFERROR(VLOOKUP(TRIM(_xlfn.NUMBERVALUE(D237)),'COMP.'!G:K,5,0),VLOOKUP(D237,'COMP.'!G:K,5,0)),VLOOKUP(E237,INSUMO!A:E,5,0)),""),"")</f>
        <v>0.08</v>
      </c>
      <c r="L237" s="304">
        <f>IF(C237="CPU",ROUND(SUMIF(A238:$A274,F237,L238:$L274),2),I237*J237)</f>
        <v>0.08</v>
      </c>
      <c r="M237" s="304">
        <f>IF(C237="CPU",ROUND(SUMIF(A238:$A274,F237,M238:$M274),2),I237*K237)</f>
        <v>0.08</v>
      </c>
      <c r="N237" s="305" t="s">
        <v>324</v>
      </c>
      <c r="O237" s="306"/>
      <c r="P237" s="263"/>
      <c r="Q237" s="314">
        <v>0.04</v>
      </c>
      <c r="R237" s="263"/>
      <c r="S237" s="263"/>
      <c r="T237" s="263"/>
      <c r="U237" s="263"/>
      <c r="V237" s="263"/>
      <c r="W237" s="263"/>
      <c r="X237" s="309"/>
      <c r="Y237" s="317"/>
      <c r="Z237" s="70"/>
      <c r="AA237" s="319"/>
      <c r="AB237" s="70"/>
      <c r="AC237" s="318"/>
    </row>
    <row r="238" spans="1:30">
      <c r="A238" s="70" t="s">
        <v>382</v>
      </c>
      <c r="C238" s="271" t="s">
        <v>18</v>
      </c>
      <c r="D238" s="272"/>
      <c r="E238" s="272">
        <v>2436</v>
      </c>
      <c r="F238" s="272"/>
      <c r="G238" s="273" t="s">
        <v>472</v>
      </c>
      <c r="H238" s="274" t="s">
        <v>468</v>
      </c>
      <c r="I238" s="302">
        <v>1.1499999999999999</v>
      </c>
      <c r="J238" s="303">
        <f>IF(OR(D238&lt;&gt;"",E238&lt;&gt;""),IFERROR(IF(C238="C",IFERROR(VLOOKUP(TRIM(_xlfn.NUMBERVALUE(D238)),'COMP.'!G:K,4,0),VLOOKUP((D238),'COMP.'!G:K,4,0)),VLOOKUP(E238,INSUMO!A:E,4,0)),""),"")</f>
        <v>20.07</v>
      </c>
      <c r="K238" s="304">
        <f>IF(OR(D238&lt;&gt;"",E238&lt;&gt;""),IFERROR(IF(C238="C",IFERROR(VLOOKUP(TRIM(_xlfn.NUMBERVALUE(D238)),'COMP.'!G:K,5,0),VLOOKUP(D238,'COMP.'!G:K,5,0)),VLOOKUP(E238,INSUMO!A:E,5,0)),""),"")</f>
        <v>22.45</v>
      </c>
      <c r="L238" s="304">
        <f>IF(C238="CPU",ROUND(SUMIF(A239:$A275,F238,L239:$L275),2),I238*J238)</f>
        <v>23.080500000000001</v>
      </c>
      <c r="M238" s="304">
        <f>IF(C238="CPU",ROUND(SUMIF(A239:$A275,F238,M239:$M275),2),I238*K238)</f>
        <v>25.817499999999999</v>
      </c>
      <c r="N238" s="305" t="s">
        <v>324</v>
      </c>
      <c r="O238" s="306"/>
      <c r="P238" s="263"/>
      <c r="Q238" s="314">
        <v>18.14</v>
      </c>
      <c r="R238" s="263"/>
      <c r="S238" s="263"/>
      <c r="T238" s="263"/>
      <c r="U238" s="263"/>
      <c r="V238" s="263"/>
      <c r="W238" s="263"/>
      <c r="X238" s="309"/>
      <c r="Y238" s="317"/>
      <c r="Z238" s="70"/>
      <c r="AA238" s="319"/>
      <c r="AB238" s="70"/>
      <c r="AC238" s="318"/>
    </row>
    <row r="239" spans="1:30" ht="25.5">
      <c r="A239" s="70" t="s">
        <v>382</v>
      </c>
      <c r="C239" s="271" t="s">
        <v>18</v>
      </c>
      <c r="D239" s="272"/>
      <c r="E239" s="272">
        <v>43460</v>
      </c>
      <c r="F239" s="272"/>
      <c r="G239" s="273" t="s">
        <v>473</v>
      </c>
      <c r="H239" s="274" t="s">
        <v>468</v>
      </c>
      <c r="I239" s="302">
        <v>1</v>
      </c>
      <c r="J239" s="303">
        <f>IF(OR(D239&lt;&gt;"",E239&lt;&gt;""),IFERROR(IF(C239="C",IFERROR(VLOOKUP(TRIM(_xlfn.NUMBERVALUE(D239)),'COMP.'!G:K,4,0),VLOOKUP((D239),'COMP.'!G:K,4,0)),VLOOKUP(E239,INSUMO!A:E,4,0)),""),"")</f>
        <v>0.86</v>
      </c>
      <c r="K239" s="304">
        <f>IF(OR(D239&lt;&gt;"",E239&lt;&gt;""),IFERROR(IF(C239="C",IFERROR(VLOOKUP(TRIM(_xlfn.NUMBERVALUE(D239)),'COMP.'!G:K,5,0),VLOOKUP(D239,'COMP.'!G:K,5,0)),VLOOKUP(E239,INSUMO!A:E,5,0)),""),"")</f>
        <v>0.86</v>
      </c>
      <c r="L239" s="304">
        <f>IF(C239="CPU",ROUND(SUMIF(A240:$A276,F239,L240:$L276),2),I239*J239)</f>
        <v>0.86</v>
      </c>
      <c r="M239" s="304">
        <f>IF(C239="CPU",ROUND(SUMIF(A240:$A276,F239,M240:$M276),2),I239*K239)</f>
        <v>0.86</v>
      </c>
      <c r="N239" s="305" t="s">
        <v>324</v>
      </c>
      <c r="O239" s="306"/>
      <c r="P239" s="263"/>
      <c r="Q239" s="314">
        <v>0.85</v>
      </c>
      <c r="R239" s="263"/>
      <c r="S239" s="263"/>
      <c r="T239" s="263"/>
      <c r="U239" s="263"/>
      <c r="V239" s="263"/>
      <c r="W239" s="263"/>
      <c r="X239" s="309"/>
      <c r="Y239" s="317"/>
      <c r="Z239" s="70"/>
      <c r="AA239" s="319"/>
      <c r="AB239" s="70"/>
      <c r="AC239" s="318"/>
    </row>
    <row r="240" spans="1:30" ht="25.5">
      <c r="A240" s="70" t="s">
        <v>382</v>
      </c>
      <c r="C240" s="271" t="s">
        <v>18</v>
      </c>
      <c r="D240" s="272"/>
      <c r="E240" s="272">
        <v>43484</v>
      </c>
      <c r="F240" s="272"/>
      <c r="G240" s="273" t="s">
        <v>474</v>
      </c>
      <c r="H240" s="274" t="s">
        <v>468</v>
      </c>
      <c r="I240" s="302">
        <v>1</v>
      </c>
      <c r="J240" s="303">
        <f>IF(OR(D240&lt;&gt;"",E240&lt;&gt;""),IFERROR(IF(C240="C",IFERROR(VLOOKUP(TRIM(_xlfn.NUMBERVALUE(D240)),'COMP.'!G:K,4,0),VLOOKUP((D240),'COMP.'!G:K,4,0)),VLOOKUP(E240,INSUMO!A:E,4,0)),""),"")</f>
        <v>1.26</v>
      </c>
      <c r="K240" s="304">
        <f>IF(OR(D240&lt;&gt;"",E240&lt;&gt;""),IFERROR(IF(C240="C",IFERROR(VLOOKUP(TRIM(_xlfn.NUMBERVALUE(D240)),'COMP.'!G:K,5,0),VLOOKUP(D240,'COMP.'!G:K,5,0)),VLOOKUP(E240,INSUMO!A:E,5,0)),""),"")</f>
        <v>1.26</v>
      </c>
      <c r="L240" s="304">
        <f>IF(C240="CPU",ROUND(SUMIF(A241:$A277,F240,L241:$L277),2),I240*J240)</f>
        <v>1.26</v>
      </c>
      <c r="M240" s="304">
        <f>IF(C240="CPU",ROUND(SUMIF(A241:$A277,F240,M241:$M277),2),I240*K240)</f>
        <v>1.26</v>
      </c>
      <c r="N240" s="305" t="s">
        <v>324</v>
      </c>
      <c r="O240" s="306"/>
      <c r="P240" s="263"/>
      <c r="Q240" s="314">
        <v>1.2</v>
      </c>
      <c r="R240" s="263"/>
      <c r="S240" s="263"/>
      <c r="T240" s="263"/>
      <c r="U240" s="263"/>
      <c r="V240" s="263"/>
      <c r="W240" s="263"/>
      <c r="X240" s="309"/>
      <c r="Y240" s="317"/>
      <c r="Z240" s="70"/>
      <c r="AA240" s="319"/>
      <c r="AB240" s="70"/>
      <c r="AC240" s="318"/>
    </row>
    <row r="241" spans="1:30" ht="25.5">
      <c r="A241" s="70" t="s">
        <v>382</v>
      </c>
      <c r="C241" s="271" t="s">
        <v>325</v>
      </c>
      <c r="D241" s="272">
        <v>95332</v>
      </c>
      <c r="E241" s="272"/>
      <c r="F241" s="272"/>
      <c r="G241" s="273" t="s">
        <v>475</v>
      </c>
      <c r="H241" s="274" t="s">
        <v>327</v>
      </c>
      <c r="I241" s="302">
        <v>1</v>
      </c>
      <c r="J241" s="303">
        <f>IF(OR(D241&lt;&gt;"",E241&lt;&gt;""),IFERROR(IF(C241="C",IFERROR(VLOOKUP(TRIM(_xlfn.NUMBERVALUE(D241)),'COMP.'!G:K,4,0),VLOOKUP((D241),'COMP.'!G:K,4,0)),VLOOKUP(E241,INSUMO!A:E,4,0)),""),"")</f>
        <v>0.74</v>
      </c>
      <c r="K241" s="304">
        <f>IF(OR(D241&lt;&gt;"",E241&lt;&gt;""),IFERROR(IF(C241="C",IFERROR(VLOOKUP(TRIM(_xlfn.NUMBERVALUE(D241)),'COMP.'!G:K,5,0),VLOOKUP(D241,'COMP.'!G:K,5,0)),VLOOKUP(E241,INSUMO!A:E,5,0)),""),"")</f>
        <v>0.83</v>
      </c>
      <c r="L241" s="304">
        <f>IF(C241="CPU",ROUND(SUMIF(A242:$A278,F241,L242:$L278),2),I241*J241)</f>
        <v>0.74</v>
      </c>
      <c r="M241" s="304">
        <f>IF(C241="CPU",ROUND(SUMIF(A242:$A278,F241,M242:$M278),2),I241*K241)</f>
        <v>0.83</v>
      </c>
      <c r="N241" s="305" t="s">
        <v>328</v>
      </c>
      <c r="O241" s="306"/>
      <c r="P241" s="263"/>
      <c r="Q241" s="314">
        <v>0.77</v>
      </c>
      <c r="R241" s="263"/>
      <c r="S241" s="263"/>
      <c r="T241" s="263"/>
      <c r="U241" s="263"/>
      <c r="V241" s="263"/>
      <c r="W241" s="263"/>
      <c r="X241" s="309"/>
      <c r="Y241" s="317"/>
      <c r="Z241" s="70"/>
      <c r="AA241" s="319"/>
      <c r="AB241" s="70"/>
      <c r="AC241" s="318"/>
    </row>
    <row r="242" spans="1:30" s="252" customFormat="1" ht="25.5">
      <c r="A242" s="252" t="s">
        <v>423</v>
      </c>
      <c r="C242" s="269" t="s">
        <v>74</v>
      </c>
      <c r="D242" s="269"/>
      <c r="E242" s="269"/>
      <c r="F242" s="269" t="s">
        <v>423</v>
      </c>
      <c r="G242" s="270" t="s">
        <v>424</v>
      </c>
      <c r="H242" s="269" t="s">
        <v>118</v>
      </c>
      <c r="I242" s="297"/>
      <c r="J242" s="298" t="str">
        <f>IF(OR(D242&lt;&gt;"",E242&lt;&gt;""),IFERROR(IF(C242="C",IFERROR(VLOOKUP(TRIM(_xlfn.NUMBERVALUE(D242)),'COMP.'!G:K,4,0),VLOOKUP((D242),'COMP.'!G:K,4,0)),VLOOKUP(E242,INSUMO!A:E,4,0)),""),"")</f>
        <v/>
      </c>
      <c r="K242" s="299" t="str">
        <f>IF(OR(D242&lt;&gt;"",E242&lt;&gt;""),IFERROR(IF(C242="C",IFERROR(VLOOKUP(TRIM(_xlfn.NUMBERVALUE(D242)),'COMP.'!G:K,5,0),VLOOKUP(D242,'COMP.'!G:K,5,0)),VLOOKUP(E242,INSUMO!A:E,5,0)),""),"")</f>
        <v/>
      </c>
      <c r="L242" s="299">
        <f>IF(C242="CPU",ROUND(SUMIF(A243:$A279,F242,L243:$L279),2),I242*J242)</f>
        <v>154.74</v>
      </c>
      <c r="M242" s="299">
        <f>IF(C242="CPU",ROUND(SUMIF(A243:$A279,F242,M243:$M279),2),I242*K242)</f>
        <v>156.68</v>
      </c>
      <c r="N242" s="269" t="s">
        <v>476</v>
      </c>
      <c r="O242" s="300"/>
      <c r="P242" s="301"/>
      <c r="Q242" s="311"/>
      <c r="R242" s="312"/>
      <c r="S242" s="312"/>
      <c r="T242" s="312"/>
      <c r="U242" s="312"/>
      <c r="V242" s="312"/>
      <c r="W242" s="312"/>
      <c r="X242" s="325"/>
      <c r="Y242" s="325"/>
      <c r="Z242" s="325"/>
      <c r="AA242" s="325"/>
      <c r="AB242" s="325"/>
      <c r="AC242" s="322"/>
      <c r="AD242" s="322"/>
    </row>
    <row r="243" spans="1:30">
      <c r="A243" s="70" t="s">
        <v>423</v>
      </c>
      <c r="C243" s="271" t="s">
        <v>325</v>
      </c>
      <c r="D243" s="271">
        <v>88247</v>
      </c>
      <c r="E243" s="272"/>
      <c r="F243" s="272"/>
      <c r="G243" s="273" t="s">
        <v>385</v>
      </c>
      <c r="H243" s="274" t="s">
        <v>327</v>
      </c>
      <c r="I243" s="302">
        <v>0.40570000000000001</v>
      </c>
      <c r="J243" s="303">
        <f>IF(OR(D243&lt;&gt;"",E243&lt;&gt;""),IFERROR(IF(C243="C",IFERROR(VLOOKUP(TRIM(_xlfn.NUMBERVALUE(D243)),'COMP.'!G:K,4,0),VLOOKUP((D243),'COMP.'!G:K,4,0)),VLOOKUP(E243,INSUMO!A:E,4,0)),""),"")</f>
        <v>23.57</v>
      </c>
      <c r="K243" s="304">
        <f>IF(OR(D243&lt;&gt;"",E243&lt;&gt;""),IFERROR(IF(C243="C",IFERROR(VLOOKUP(TRIM(_xlfn.NUMBERVALUE(D243)),'COMP.'!G:K,5,0),VLOOKUP(D243,'COMP.'!G:K,5,0)),VLOOKUP(E243,INSUMO!A:E,5,0)),""),"")</f>
        <v>25.53</v>
      </c>
      <c r="L243" s="304">
        <f>IF(C243="CPU",ROUND(SUMIF(A244:$A280,F243,L244:$L280),2),I243*J243)</f>
        <v>9.5623489999999993</v>
      </c>
      <c r="M243" s="304">
        <f>IF(C243="CPU",ROUND(SUMIF(A244:$A280,F243,M244:$M280),2),I243*K243)</f>
        <v>10.357521</v>
      </c>
      <c r="N243" s="305" t="s">
        <v>328</v>
      </c>
      <c r="O243" s="323"/>
      <c r="P243" s="263"/>
      <c r="Q243" s="314">
        <v>21.81</v>
      </c>
    </row>
    <row r="244" spans="1:30" ht="25.5">
      <c r="A244" s="70" t="s">
        <v>423</v>
      </c>
      <c r="C244" s="271" t="s">
        <v>325</v>
      </c>
      <c r="D244" s="271" t="s">
        <v>382</v>
      </c>
      <c r="E244" s="272"/>
      <c r="F244" s="272"/>
      <c r="G244" s="273" t="s">
        <v>383</v>
      </c>
      <c r="H244" s="274" t="s">
        <v>327</v>
      </c>
      <c r="I244" s="302">
        <v>0.40570000000000001</v>
      </c>
      <c r="J244" s="303">
        <f>IF(OR(D244&lt;&gt;"",E244&lt;&gt;""),IFERROR(IF(C244="C",IFERROR(VLOOKUP(TRIM(_xlfn.NUMBERVALUE(D244)),'COMP.'!G:K,4,0),VLOOKUP((D244),'COMP.'!G:K,4,0)),VLOOKUP(E244,INSUMO!A:E,4,0)),""),"")</f>
        <v>130.85</v>
      </c>
      <c r="K244" s="304">
        <f>IF(OR(D244&lt;&gt;"",E244&lt;&gt;""),IFERROR(IF(C244="C",IFERROR(VLOOKUP(TRIM(_xlfn.NUMBERVALUE(D244)),'COMP.'!G:K,5,0),VLOOKUP(D244,'COMP.'!G:K,5,0)),VLOOKUP(E244,INSUMO!A:E,5,0)),""),"")</f>
        <v>133.68</v>
      </c>
      <c r="L244" s="304">
        <f>IF(C244="CPU",ROUND(SUMIF(A245:$A281,F244,L245:$L281),2),I244*J244)</f>
        <v>53.085844999999999</v>
      </c>
      <c r="M244" s="304">
        <f>IF(C244="CPU",ROUND(SUMIF(A245:$A281,F244,M245:$M281),2),I244*K244)</f>
        <v>54.233975999999998</v>
      </c>
      <c r="N244" s="305" t="s">
        <v>384</v>
      </c>
      <c r="O244" s="306"/>
      <c r="P244" s="263"/>
      <c r="Q244" s="314">
        <v>30.36</v>
      </c>
    </row>
    <row r="245" spans="1:30" ht="25.5">
      <c r="A245" s="70" t="s">
        <v>423</v>
      </c>
      <c r="C245" s="271" t="s">
        <v>18</v>
      </c>
      <c r="D245" s="271"/>
      <c r="E245" s="272">
        <v>1575</v>
      </c>
      <c r="F245" s="272"/>
      <c r="G245" s="273" t="s">
        <v>477</v>
      </c>
      <c r="H245" s="274" t="s">
        <v>348</v>
      </c>
      <c r="I245" s="302">
        <v>3</v>
      </c>
      <c r="J245" s="303">
        <f>IF(OR(D245&lt;&gt;"",E245&lt;&gt;""),IFERROR(IF(C245="C",IFERROR(VLOOKUP(TRIM(_xlfn.NUMBERVALUE(D245)),'COMP.'!G:K,4,0),VLOOKUP((D245),'COMP.'!G:K,4,0)),VLOOKUP(E245,INSUMO!A:E,4,0)),""),"")</f>
        <v>2.27</v>
      </c>
      <c r="K245" s="304">
        <f>IF(OR(D245&lt;&gt;"",E245&lt;&gt;""),IFERROR(IF(C245="C",IFERROR(VLOOKUP(TRIM(_xlfn.NUMBERVALUE(D245)),'COMP.'!G:K,5,0),VLOOKUP(D245,'COMP.'!G:K,5,0)),VLOOKUP(E245,INSUMO!A:E,5,0)),""),"")</f>
        <v>2.27</v>
      </c>
      <c r="L245" s="304">
        <f>IF(C245="CPU",ROUND(SUMIF(A246:$A282,F245,L246:$L282),2),I245*J245)</f>
        <v>6.81</v>
      </c>
      <c r="M245" s="304">
        <f>IF(C245="CPU",ROUND(SUMIF(A246:$A282,F245,M246:$M282),2),I245*K245)</f>
        <v>6.81</v>
      </c>
      <c r="N245" s="305" t="s">
        <v>324</v>
      </c>
      <c r="O245" s="323"/>
      <c r="P245" s="324"/>
      <c r="Q245" s="314">
        <v>2.13</v>
      </c>
    </row>
    <row r="246" spans="1:30" ht="38.25">
      <c r="A246" s="70" t="s">
        <v>423</v>
      </c>
      <c r="C246" s="271" t="s">
        <v>18</v>
      </c>
      <c r="D246" s="271"/>
      <c r="E246" s="272">
        <v>12480</v>
      </c>
      <c r="F246" s="272"/>
      <c r="G246" s="273" t="s">
        <v>478</v>
      </c>
      <c r="H246" s="274" t="s">
        <v>118</v>
      </c>
      <c r="I246" s="302">
        <v>1</v>
      </c>
      <c r="J246" s="303">
        <f>IF(OR(D246&lt;&gt;"",E246&lt;&gt;""),IFERROR(IF(C246="C",IFERROR(VLOOKUP(TRIM(_xlfn.NUMBERVALUE(D246)),'COMP.'!G:K,4,0),VLOOKUP((D246),'COMP.'!G:K,4,0)),VLOOKUP(E246,INSUMO!A:E,4,0)),""),"")</f>
        <v>85.28</v>
      </c>
      <c r="K246" s="304">
        <f>IF(OR(D246&lt;&gt;"",E246&lt;&gt;""),IFERROR(IF(C246="C",IFERROR(VLOOKUP(TRIM(_xlfn.NUMBERVALUE(D246)),'COMP.'!G:K,5,0),VLOOKUP(D246,'COMP.'!G:K,5,0)),VLOOKUP(E246,INSUMO!A:E,5,0)),""),"")</f>
        <v>85.28</v>
      </c>
      <c r="L246" s="304">
        <f>IF(C246="CPU",ROUND(SUMIF(A247:$A283,F246,L247:$L283),2),I246*J246)</f>
        <v>85.28</v>
      </c>
      <c r="M246" s="304">
        <f>IF(C246="CPU",ROUND(SUMIF(A247:$A283,F246,M247:$M283),2),I246*K246)</f>
        <v>85.28</v>
      </c>
      <c r="N246" s="305" t="s">
        <v>343</v>
      </c>
      <c r="O246" s="306"/>
      <c r="P246" s="263"/>
      <c r="Q246" s="314">
        <v>95</v>
      </c>
    </row>
    <row r="247" spans="1:30" s="252" customFormat="1" ht="25.5">
      <c r="A247" s="252" t="s">
        <v>479</v>
      </c>
      <c r="C247" s="269" t="s">
        <v>74</v>
      </c>
      <c r="D247" s="269"/>
      <c r="E247" s="269"/>
      <c r="F247" s="269" t="s">
        <v>479</v>
      </c>
      <c r="G247" s="270" t="s">
        <v>480</v>
      </c>
      <c r="H247" s="269" t="s">
        <v>118</v>
      </c>
      <c r="I247" s="297"/>
      <c r="J247" s="298" t="str">
        <f>IF(OR(D247&lt;&gt;"",E247&lt;&gt;""),IFERROR(IF(C247="C",IFERROR(VLOOKUP(TRIM(_xlfn.NUMBERVALUE(D247)),'COMP.'!G:K,4,0),VLOOKUP((D247),'COMP.'!G:K,4,0)),VLOOKUP(E247,INSUMO!A:E,4,0)),""),"")</f>
        <v/>
      </c>
      <c r="K247" s="299" t="str">
        <f>IF(OR(D247&lt;&gt;"",E247&lt;&gt;""),IFERROR(IF(C247="C",IFERROR(VLOOKUP(TRIM(_xlfn.NUMBERVALUE(D247)),'COMP.'!G:K,5,0),VLOOKUP(D247,'COMP.'!G:K,5,0)),VLOOKUP(E247,INSUMO!A:E,5,0)),""),"")</f>
        <v/>
      </c>
      <c r="L247" s="299">
        <f>IF(C247="CPU",ROUND(SUMIF(A248:$A284,F247,L248:$L284),2),I247*J247)</f>
        <v>30.53</v>
      </c>
      <c r="M247" s="299">
        <f>IF(C247="CPU",ROUND(SUMIF(A248:$A284,F247,M248:$M284),2),I247*K247)</f>
        <v>31.01</v>
      </c>
      <c r="N247" s="269" t="s">
        <v>481</v>
      </c>
      <c r="O247" s="300"/>
      <c r="P247" s="301"/>
      <c r="Q247" s="311"/>
      <c r="R247" s="312"/>
      <c r="S247" s="312"/>
      <c r="T247" s="312"/>
      <c r="U247" s="312"/>
      <c r="V247" s="312"/>
      <c r="W247" s="312"/>
      <c r="X247" s="325"/>
      <c r="Y247" s="325"/>
      <c r="Z247" s="325"/>
      <c r="AA247" s="325"/>
      <c r="AB247" s="325"/>
      <c r="AC247" s="322"/>
      <c r="AD247" s="322"/>
    </row>
    <row r="248" spans="1:30" ht="25.5">
      <c r="A248" s="70" t="s">
        <v>479</v>
      </c>
      <c r="C248" s="271" t="s">
        <v>325</v>
      </c>
      <c r="D248" s="271" t="s">
        <v>382</v>
      </c>
      <c r="E248" s="272"/>
      <c r="F248" s="272"/>
      <c r="G248" s="273" t="s">
        <v>383</v>
      </c>
      <c r="H248" s="274" t="s">
        <v>327</v>
      </c>
      <c r="I248" s="302">
        <v>0.157</v>
      </c>
      <c r="J248" s="303">
        <f>IF(OR(D248&lt;&gt;"",E248&lt;&gt;""),IFERROR(IF(C248="C",IFERROR(VLOOKUP(TRIM(_xlfn.NUMBERVALUE(D248)),'COMP.'!G:K,4,0),VLOOKUP((D248),'COMP.'!G:K,4,0)),VLOOKUP(E248,INSUMO!A:E,4,0)),""),"")</f>
        <v>130.85</v>
      </c>
      <c r="K248" s="304">
        <f>IF(OR(D248&lt;&gt;"",E248&lt;&gt;""),IFERROR(IF(C248="C",IFERROR(VLOOKUP(TRIM(_xlfn.NUMBERVALUE(D248)),'COMP.'!G:K,5,0),VLOOKUP(D248,'COMP.'!G:K,5,0)),VLOOKUP(E248,INSUMO!A:E,5,0)),""),"")</f>
        <v>133.68</v>
      </c>
      <c r="L248" s="304">
        <f>IF(C248="CPU",ROUND(SUMIF(A249:$A285,F248,L249:$L285),2),I248*J248)</f>
        <v>20.54345</v>
      </c>
      <c r="M248" s="304">
        <f>IF(C248="CPU",ROUND(SUMIF(A249:$A285,F248,M249:$M285),2),I248*K248)</f>
        <v>20.987760000000002</v>
      </c>
      <c r="N248" s="305" t="s">
        <v>384</v>
      </c>
      <c r="O248" s="306"/>
      <c r="P248" s="263"/>
      <c r="Q248" s="314">
        <v>30.36</v>
      </c>
    </row>
    <row r="249" spans="1:30">
      <c r="A249" s="70" t="s">
        <v>479</v>
      </c>
      <c r="C249" s="271" t="s">
        <v>325</v>
      </c>
      <c r="D249" s="271">
        <v>88247</v>
      </c>
      <c r="E249" s="272"/>
      <c r="F249" s="272"/>
      <c r="G249" s="273" t="s">
        <v>385</v>
      </c>
      <c r="H249" s="274" t="s">
        <v>327</v>
      </c>
      <c r="I249" s="302">
        <v>1.7442699999999998E-2</v>
      </c>
      <c r="J249" s="303">
        <f>IF(OR(D249&lt;&gt;"",E249&lt;&gt;""),IFERROR(IF(C249="C",IFERROR(VLOOKUP(TRIM(_xlfn.NUMBERVALUE(D249)),'COMP.'!G:K,4,0),VLOOKUP((D249),'COMP.'!G:K,4,0)),VLOOKUP(E249,INSUMO!A:E,4,0)),""),"")</f>
        <v>23.57</v>
      </c>
      <c r="K249" s="304">
        <f>IF(OR(D249&lt;&gt;"",E249&lt;&gt;""),IFERROR(IF(C249="C",IFERROR(VLOOKUP(TRIM(_xlfn.NUMBERVALUE(D249)),'COMP.'!G:K,5,0),VLOOKUP(D249,'COMP.'!G:K,5,0)),VLOOKUP(E249,INSUMO!A:E,5,0)),""),"")</f>
        <v>25.53</v>
      </c>
      <c r="L249" s="304">
        <f>IF(C249="CPU",ROUND(SUMIF(A250:$A286,F249,L250:$L286),2),I249*J249)</f>
        <v>0.41112443900000001</v>
      </c>
      <c r="M249" s="304">
        <f>IF(C249="CPU",ROUND(SUMIF(A250:$A286,F249,M250:$M286),2),I249*K249)</f>
        <v>0.445312131</v>
      </c>
      <c r="N249" s="305" t="s">
        <v>328</v>
      </c>
      <c r="O249" s="323"/>
      <c r="P249" s="263"/>
      <c r="Q249" s="314">
        <v>21.81</v>
      </c>
    </row>
    <row r="250" spans="1:30" ht="25.5">
      <c r="A250" s="70" t="s">
        <v>479</v>
      </c>
      <c r="C250" s="271" t="s">
        <v>18</v>
      </c>
      <c r="D250" s="271"/>
      <c r="E250" s="272">
        <v>11273</v>
      </c>
      <c r="F250" s="272"/>
      <c r="G250" s="273" t="s">
        <v>482</v>
      </c>
      <c r="H250" s="274" t="s">
        <v>348</v>
      </c>
      <c r="I250" s="302">
        <v>1</v>
      </c>
      <c r="J250" s="303">
        <f>IF(OR(D250&lt;&gt;"",E250&lt;&gt;""),IFERROR(IF(C250="C",IFERROR(VLOOKUP(TRIM(_xlfn.NUMBERVALUE(D250)),'COMP.'!G:K,4,0),VLOOKUP((D250),'COMP.'!G:K,4,0)),VLOOKUP(E250,INSUMO!A:E,4,0)),""),"")</f>
        <v>9.58</v>
      </c>
      <c r="K250" s="304">
        <f>IF(OR(D250&lt;&gt;"",E250&lt;&gt;""),IFERROR(IF(C250="C",IFERROR(VLOOKUP(TRIM(_xlfn.NUMBERVALUE(D250)),'COMP.'!G:K,5,0),VLOOKUP(D250,'COMP.'!G:K,5,0)),VLOOKUP(E250,INSUMO!A:E,5,0)),""),"")</f>
        <v>9.58</v>
      </c>
      <c r="L250" s="304">
        <f>IF(C250="CPU",ROUND(SUMIF(A251:$A287,F250,L251:$L287),2),I250*J250)</f>
        <v>9.58</v>
      </c>
      <c r="M250" s="304">
        <f>IF(C250="CPU",ROUND(SUMIF(A251:$A287,F250,M251:$M287),2),I250*K250)</f>
        <v>9.58</v>
      </c>
      <c r="N250" s="305" t="s">
        <v>324</v>
      </c>
      <c r="O250" s="323"/>
      <c r="P250" s="263"/>
      <c r="Q250" s="314">
        <v>13.55</v>
      </c>
    </row>
    <row r="251" spans="1:30" s="252" customFormat="1" ht="25.5">
      <c r="A251" s="252" t="s">
        <v>418</v>
      </c>
      <c r="C251" s="269" t="s">
        <v>74</v>
      </c>
      <c r="D251" s="269"/>
      <c r="E251" s="269"/>
      <c r="F251" s="269" t="s">
        <v>418</v>
      </c>
      <c r="G251" s="270" t="s">
        <v>419</v>
      </c>
      <c r="H251" s="269" t="s">
        <v>102</v>
      </c>
      <c r="I251" s="297"/>
      <c r="J251" s="298" t="str">
        <f>IF(OR(D251&lt;&gt;"",E251&lt;&gt;""),IFERROR(IF(C251="C",IFERROR(VLOOKUP(TRIM(_xlfn.NUMBERVALUE(D251)),'COMP.'!G:K,4,0),VLOOKUP((D251),'COMP.'!G:K,4,0)),VLOOKUP(E251,INSUMO!A:E,4,0)),""),"")</f>
        <v/>
      </c>
      <c r="K251" s="299" t="str">
        <f>IF(OR(D251&lt;&gt;"",E251&lt;&gt;""),IFERROR(IF(C251="C",IFERROR(VLOOKUP(TRIM(_xlfn.NUMBERVALUE(D251)),'COMP.'!G:K,5,0),VLOOKUP(D251,'COMP.'!G:K,5,0)),VLOOKUP(E251,INSUMO!A:E,5,0)),""),"")</f>
        <v/>
      </c>
      <c r="L251" s="299">
        <f>IF(C251="CPU",ROUND(SUMIF(A252:$A288,F251,L252:$L288),2),I251*J251)</f>
        <v>160.93</v>
      </c>
      <c r="M251" s="299">
        <f>IF(C251="CPU",ROUND(SUMIF(A252:$A288,F251,M252:$M288),2),I251*K251)</f>
        <v>164.12</v>
      </c>
      <c r="N251" s="269" t="s">
        <v>483</v>
      </c>
      <c r="O251" s="300"/>
      <c r="P251" s="301"/>
      <c r="Q251" s="311"/>
      <c r="R251" s="312"/>
      <c r="S251" s="312"/>
      <c r="T251" s="312"/>
      <c r="U251" s="312"/>
      <c r="V251" s="312"/>
      <c r="W251" s="312"/>
      <c r="X251" s="325"/>
      <c r="Y251" s="325"/>
      <c r="Z251" s="325"/>
      <c r="AA251" s="325"/>
      <c r="AB251" s="325"/>
      <c r="AC251" s="322"/>
      <c r="AD251" s="322"/>
    </row>
    <row r="252" spans="1:30" ht="25.5">
      <c r="A252" s="70" t="s">
        <v>418</v>
      </c>
      <c r="C252" s="271" t="s">
        <v>325</v>
      </c>
      <c r="D252" s="271" t="s">
        <v>382</v>
      </c>
      <c r="E252" s="272"/>
      <c r="F252" s="272"/>
      <c r="G252" s="273" t="s">
        <v>383</v>
      </c>
      <c r="H252" s="274" t="s">
        <v>327</v>
      </c>
      <c r="I252" s="302">
        <v>0.47799999999999998</v>
      </c>
      <c r="J252" s="303">
        <f>IF(OR(D252&lt;&gt;"",E252&lt;&gt;""),IFERROR(IF(C252="C",IFERROR(VLOOKUP(TRIM(_xlfn.NUMBERVALUE(D252)),'COMP.'!G:K,4,0),VLOOKUP((D252),'COMP.'!G:K,4,0)),VLOOKUP(E252,INSUMO!A:E,4,0)),""),"")</f>
        <v>130.85</v>
      </c>
      <c r="K252" s="304">
        <f>IF(OR(D252&lt;&gt;"",E252&lt;&gt;""),IFERROR(IF(C252="C",IFERROR(VLOOKUP(TRIM(_xlfn.NUMBERVALUE(D252)),'COMP.'!G:K,5,0),VLOOKUP(D252,'COMP.'!G:K,5,0)),VLOOKUP(E252,INSUMO!A:E,5,0)),""),"")</f>
        <v>133.68</v>
      </c>
      <c r="L252" s="304">
        <f>IF(C252="CPU",ROUND(SUMIF(A253:$A289,F252,L253:$L289),2),I252*J252)</f>
        <v>62.546300000000002</v>
      </c>
      <c r="M252" s="304">
        <f>IF(C252="CPU",ROUND(SUMIF(A253:$A289,F252,M253:$M289),2),I252*K252)</f>
        <v>63.899039999999999</v>
      </c>
      <c r="N252" s="305" t="s">
        <v>384</v>
      </c>
      <c r="O252" s="306"/>
      <c r="P252" s="263"/>
      <c r="Q252" s="314">
        <v>30.36</v>
      </c>
    </row>
    <row r="253" spans="1:30">
      <c r="A253" s="70" t="s">
        <v>418</v>
      </c>
      <c r="C253" s="271" t="s">
        <v>325</v>
      </c>
      <c r="D253" s="271">
        <v>88247</v>
      </c>
      <c r="E253" s="272"/>
      <c r="F253" s="272"/>
      <c r="G253" s="273" t="s">
        <v>385</v>
      </c>
      <c r="H253" s="274" t="s">
        <v>327</v>
      </c>
      <c r="I253" s="302">
        <v>0.47799999999999998</v>
      </c>
      <c r="J253" s="303">
        <f>IF(OR(D253&lt;&gt;"",E253&lt;&gt;""),IFERROR(IF(C253="C",IFERROR(VLOOKUP(TRIM(_xlfn.NUMBERVALUE(D253)),'COMP.'!G:K,4,0),VLOOKUP((D253),'COMP.'!G:K,4,0)),VLOOKUP(E253,INSUMO!A:E,4,0)),""),"")</f>
        <v>23.57</v>
      </c>
      <c r="K253" s="304">
        <f>IF(OR(D253&lt;&gt;"",E253&lt;&gt;""),IFERROR(IF(C253="C",IFERROR(VLOOKUP(TRIM(_xlfn.NUMBERVALUE(D253)),'COMP.'!G:K,5,0),VLOOKUP(D253,'COMP.'!G:K,5,0)),VLOOKUP(E253,INSUMO!A:E,5,0)),""),"")</f>
        <v>25.53</v>
      </c>
      <c r="L253" s="304">
        <f>IF(C253="CPU",ROUND(SUMIF(A254:$A290,F253,L254:$L290),2),I253*J253)</f>
        <v>11.26646</v>
      </c>
      <c r="M253" s="304">
        <f>IF(C253="CPU",ROUND(SUMIF(A254:$A290,F253,M254:$M290),2),I253*K253)</f>
        <v>12.203340000000001</v>
      </c>
      <c r="N253" s="305" t="s">
        <v>328</v>
      </c>
      <c r="O253" s="323"/>
      <c r="P253" s="263"/>
      <c r="Q253" s="314">
        <v>21.81</v>
      </c>
    </row>
    <row r="254" spans="1:30" ht="25.5">
      <c r="A254" s="70" t="s">
        <v>418</v>
      </c>
      <c r="C254" s="271" t="s">
        <v>18</v>
      </c>
      <c r="D254" s="271"/>
      <c r="E254" s="272">
        <v>7696</v>
      </c>
      <c r="F254" s="272"/>
      <c r="G254" s="273" t="s">
        <v>352</v>
      </c>
      <c r="H254" s="274" t="s">
        <v>353</v>
      </c>
      <c r="I254" s="302">
        <v>1.0389999999999999</v>
      </c>
      <c r="J254" s="303">
        <f>IF(OR(D254&lt;&gt;"",E254&lt;&gt;""),IFERROR(IF(C254="C",IFERROR(VLOOKUP(TRIM(_xlfn.NUMBERVALUE(D254)),'COMP.'!G:K,4,0),VLOOKUP((D254),'COMP.'!G:K,4,0)),VLOOKUP(E254,INSUMO!A:E,4,0)),""),"")</f>
        <v>66.23</v>
      </c>
      <c r="K254" s="304">
        <f>IF(OR(D254&lt;&gt;"",E254&lt;&gt;""),IFERROR(IF(C254="C",IFERROR(VLOOKUP(TRIM(_xlfn.NUMBERVALUE(D254)),'COMP.'!G:K,5,0),VLOOKUP(D254,'COMP.'!G:K,5,0)),VLOOKUP(E254,INSUMO!A:E,5,0)),""),"")</f>
        <v>66.23</v>
      </c>
      <c r="L254" s="304">
        <f>IF(C254="CPU",ROUND(SUMIF(A255:$A291,F254,L255:$L291),2),I254*J254)</f>
        <v>68.812970000000007</v>
      </c>
      <c r="M254" s="304">
        <f>IF(C254="CPU",ROUND(SUMIF(A255:$A291,F254,M255:$M291),2),I254*K254)</f>
        <v>68.812970000000007</v>
      </c>
      <c r="N254" s="305" t="s">
        <v>324</v>
      </c>
      <c r="O254" s="323"/>
      <c r="P254" s="324"/>
      <c r="Q254" s="314">
        <v>74.069999999999993</v>
      </c>
    </row>
    <row r="255" spans="1:30" ht="51">
      <c r="A255" s="70" t="s">
        <v>418</v>
      </c>
      <c r="C255" s="271" t="s">
        <v>325</v>
      </c>
      <c r="D255" s="271">
        <v>91171</v>
      </c>
      <c r="E255" s="272"/>
      <c r="F255" s="272"/>
      <c r="G255" s="273" t="s">
        <v>393</v>
      </c>
      <c r="H255" s="274" t="s">
        <v>102</v>
      </c>
      <c r="I255" s="302">
        <v>1</v>
      </c>
      <c r="J255" s="303">
        <f>IF(OR(D255&lt;&gt;"",E255&lt;&gt;""),IFERROR(IF(C255="C",IFERROR(VLOOKUP(TRIM(_xlfn.NUMBERVALUE(D255)),'COMP.'!G:K,4,0),VLOOKUP((D255),'COMP.'!G:K,4,0)),VLOOKUP(E255,INSUMO!A:E,4,0)),""),"")</f>
        <v>18.3</v>
      </c>
      <c r="K255" s="304">
        <f>IF(OR(D255&lt;&gt;"",E255&lt;&gt;""),IFERROR(IF(C255="C",IFERROR(VLOOKUP(TRIM(_xlfn.NUMBERVALUE(D255)),'COMP.'!G:K,5,0),VLOOKUP(D255,'COMP.'!G:K,5,0)),VLOOKUP(E255,INSUMO!A:E,5,0)),""),"")</f>
        <v>19.2</v>
      </c>
      <c r="L255" s="304">
        <f>IF(C255="CPU",ROUND(SUMIF(A256:$A292,F255,L256:$L292),2),I255*J255)</f>
        <v>18.3</v>
      </c>
      <c r="M255" s="304">
        <f>IF(C255="CPU",ROUND(SUMIF(A256:$A292,F255,M256:$M292),2),I255*K255)</f>
        <v>19.2</v>
      </c>
      <c r="N255" s="305" t="s">
        <v>328</v>
      </c>
      <c r="O255" s="323"/>
      <c r="P255" s="324"/>
      <c r="Q255" s="314">
        <v>16.100000000000001</v>
      </c>
    </row>
    <row r="256" spans="1:30" s="252" customFormat="1" ht="25.5">
      <c r="A256" s="252" t="s">
        <v>421</v>
      </c>
      <c r="C256" s="269" t="s">
        <v>74</v>
      </c>
      <c r="D256" s="269"/>
      <c r="E256" s="269"/>
      <c r="F256" s="269" t="s">
        <v>421</v>
      </c>
      <c r="G256" s="270" t="s">
        <v>422</v>
      </c>
      <c r="H256" s="269" t="s">
        <v>118</v>
      </c>
      <c r="I256" s="297"/>
      <c r="J256" s="298" t="str">
        <f>IF(OR(D256&lt;&gt;"",E256&lt;&gt;""),IFERROR(IF(C256="C",IFERROR(VLOOKUP(TRIM(_xlfn.NUMBERVALUE(D256)),'COMP.'!G:K,4,0),VLOOKUP((D256),'COMP.'!G:K,4,0)),VLOOKUP(E256,INSUMO!A:E,4,0)),""),"")</f>
        <v/>
      </c>
      <c r="K256" s="299" t="str">
        <f>IF(OR(D256&lt;&gt;"",E256&lt;&gt;""),IFERROR(IF(C256="C",IFERROR(VLOOKUP(TRIM(_xlfn.NUMBERVALUE(D256)),'COMP.'!G:K,5,0),VLOOKUP(D256,'COMP.'!G:K,5,0)),VLOOKUP(E256,INSUMO!A:E,5,0)),""),"")</f>
        <v/>
      </c>
      <c r="L256" s="299">
        <f>IF(C256="CPU",ROUND(SUMIF(A257:$A293,F256,L257:$L293),2),I256*J256)</f>
        <v>136.55000000000001</v>
      </c>
      <c r="M256" s="299">
        <f>IF(C256="CPU",ROUND(SUMIF(A257:$A293,F256,M257:$M293),2),I256*K256)</f>
        <v>139.63999999999999</v>
      </c>
      <c r="N256" s="269" t="s">
        <v>484</v>
      </c>
      <c r="O256" s="300"/>
      <c r="P256" s="301"/>
      <c r="Q256" s="311"/>
      <c r="R256" s="312"/>
      <c r="S256" s="312"/>
      <c r="T256" s="312"/>
      <c r="U256" s="312"/>
      <c r="V256" s="312"/>
      <c r="W256" s="312"/>
      <c r="X256" s="325"/>
      <c r="Y256" s="325"/>
      <c r="Z256" s="325"/>
      <c r="AA256" s="325"/>
      <c r="AB256" s="325"/>
      <c r="AC256" s="322"/>
      <c r="AD256" s="322"/>
    </row>
    <row r="257" spans="1:30" ht="25.5">
      <c r="A257" s="70" t="s">
        <v>421</v>
      </c>
      <c r="C257" s="271" t="s">
        <v>325</v>
      </c>
      <c r="D257" s="271" t="s">
        <v>382</v>
      </c>
      <c r="E257" s="272"/>
      <c r="F257" s="272"/>
      <c r="G257" s="273" t="s">
        <v>383</v>
      </c>
      <c r="H257" s="274" t="s">
        <v>327</v>
      </c>
      <c r="I257" s="302">
        <v>0.64500000000000002</v>
      </c>
      <c r="J257" s="303">
        <f>IF(OR(D257&lt;&gt;"",E257&lt;&gt;""),IFERROR(IF(C257="C",IFERROR(VLOOKUP(TRIM(_xlfn.NUMBERVALUE(D257)),'COMP.'!G:K,4,0),VLOOKUP((D257),'COMP.'!G:K,4,0)),VLOOKUP(E257,INSUMO!A:E,4,0)),""),"")</f>
        <v>130.85</v>
      </c>
      <c r="K257" s="304">
        <f>IF(OR(D257&lt;&gt;"",E257&lt;&gt;""),IFERROR(IF(C257="C",IFERROR(VLOOKUP(TRIM(_xlfn.NUMBERVALUE(D257)),'COMP.'!G:K,5,0),VLOOKUP(D257,'COMP.'!G:K,5,0)),VLOOKUP(E257,INSUMO!A:E,5,0)),""),"")</f>
        <v>133.68</v>
      </c>
      <c r="L257" s="304">
        <f>IF(C257="CPU",ROUND(SUMIF(A258:$A294,F257,L258:$L294),2),I257*J257)</f>
        <v>84.398250000000004</v>
      </c>
      <c r="M257" s="304">
        <f>IF(C257="CPU",ROUND(SUMIF(A258:$A294,F257,M258:$M294),2),I257*K257)</f>
        <v>86.223600000000005</v>
      </c>
      <c r="N257" s="305" t="s">
        <v>384</v>
      </c>
      <c r="O257" s="306"/>
      <c r="P257" s="263"/>
      <c r="Q257" s="314">
        <v>30.36</v>
      </c>
    </row>
    <row r="258" spans="1:30">
      <c r="A258" s="70" t="s">
        <v>421</v>
      </c>
      <c r="C258" s="271" t="s">
        <v>325</v>
      </c>
      <c r="D258" s="271">
        <v>88247</v>
      </c>
      <c r="E258" s="272"/>
      <c r="F258" s="272"/>
      <c r="G258" s="273" t="s">
        <v>385</v>
      </c>
      <c r="H258" s="274" t="s">
        <v>327</v>
      </c>
      <c r="I258" s="302">
        <v>0.64500000000000002</v>
      </c>
      <c r="J258" s="303">
        <f>IF(OR(D258&lt;&gt;"",E258&lt;&gt;""),IFERROR(IF(C258="C",IFERROR(VLOOKUP(TRIM(_xlfn.NUMBERVALUE(D258)),'COMP.'!G:K,4,0),VLOOKUP((D258),'COMP.'!G:K,4,0)),VLOOKUP(E258,INSUMO!A:E,4,0)),""),"")</f>
        <v>23.57</v>
      </c>
      <c r="K258" s="304">
        <f>IF(OR(D258&lt;&gt;"",E258&lt;&gt;""),IFERROR(IF(C258="C",IFERROR(VLOOKUP(TRIM(_xlfn.NUMBERVALUE(D258)),'COMP.'!G:K,5,0),VLOOKUP(D258,'COMP.'!G:K,5,0)),VLOOKUP(E258,INSUMO!A:E,5,0)),""),"")</f>
        <v>25.53</v>
      </c>
      <c r="L258" s="304">
        <f>IF(C258="CPU",ROUND(SUMIF(A259:$A295,F258,L259:$L295),2),I258*J258)</f>
        <v>15.20265</v>
      </c>
      <c r="M258" s="304">
        <f>IF(C258="CPU",ROUND(SUMIF(A259:$A295,F258,M259:$M295),2),I258*K258)</f>
        <v>16.466850000000001</v>
      </c>
      <c r="N258" s="305" t="s">
        <v>328</v>
      </c>
      <c r="O258" s="323"/>
      <c r="P258" s="263"/>
      <c r="Q258" s="314">
        <v>21.81</v>
      </c>
    </row>
    <row r="259" spans="1:30">
      <c r="A259" s="70" t="s">
        <v>421</v>
      </c>
      <c r="C259" s="271" t="s">
        <v>18</v>
      </c>
      <c r="D259" s="271"/>
      <c r="E259" s="272">
        <v>4181</v>
      </c>
      <c r="F259" s="272"/>
      <c r="G259" s="273" t="s">
        <v>485</v>
      </c>
      <c r="H259" s="274" t="s">
        <v>348</v>
      </c>
      <c r="I259" s="302">
        <v>1</v>
      </c>
      <c r="J259" s="303">
        <f>IF(OR(D259&lt;&gt;"",E259&lt;&gt;""),IFERROR(IF(C259="C",IFERROR(VLOOKUP(TRIM(_xlfn.NUMBERVALUE(D259)),'COMP.'!G:K,4,0),VLOOKUP((D259),'COMP.'!G:K,4,0)),VLOOKUP(E259,INSUMO!A:E,4,0)),""),"")</f>
        <v>36.64</v>
      </c>
      <c r="K259" s="304">
        <f>IF(OR(D259&lt;&gt;"",E259&lt;&gt;""),IFERROR(IF(C259="C",IFERROR(VLOOKUP(TRIM(_xlfn.NUMBERVALUE(D259)),'COMP.'!G:K,5,0),VLOOKUP(D259,'COMP.'!G:K,5,0)),VLOOKUP(E259,INSUMO!A:E,5,0)),""),"")</f>
        <v>36.64</v>
      </c>
      <c r="L259" s="304">
        <f>IF(C259="CPU",ROUND(SUMIF(A260:$A296,F259,L260:$L296),2),I259*J259)</f>
        <v>36.64</v>
      </c>
      <c r="M259" s="304">
        <f>IF(C259="CPU",ROUND(SUMIF(A260:$A296,F259,M260:$M296),2),I259*K259)</f>
        <v>36.64</v>
      </c>
      <c r="N259" s="305" t="s">
        <v>324</v>
      </c>
      <c r="O259" s="323"/>
      <c r="P259" s="324"/>
      <c r="Q259" s="314">
        <v>39.24</v>
      </c>
    </row>
    <row r="260" spans="1:30">
      <c r="A260" s="70" t="s">
        <v>421</v>
      </c>
      <c r="C260" s="271" t="s">
        <v>18</v>
      </c>
      <c r="D260" s="271"/>
      <c r="E260" s="272">
        <v>7307</v>
      </c>
      <c r="F260" s="272"/>
      <c r="G260" s="273" t="s">
        <v>486</v>
      </c>
      <c r="H260" s="274" t="s">
        <v>364</v>
      </c>
      <c r="I260" s="302">
        <v>6.0000000000000001E-3</v>
      </c>
      <c r="J260" s="303">
        <f>IF(OR(D260&lt;&gt;"",E260&lt;&gt;""),IFERROR(IF(C260="C",IFERROR(VLOOKUP(TRIM(_xlfn.NUMBERVALUE(D260)),'COMP.'!G:K,4,0),VLOOKUP((D260),'COMP.'!G:K,4,0)),VLOOKUP(E260,INSUMO!A:E,4,0)),""),"")</f>
        <v>51.81</v>
      </c>
      <c r="K260" s="304">
        <f>IF(OR(D260&lt;&gt;"",E260&lt;&gt;""),IFERROR(IF(C260="C",IFERROR(VLOOKUP(TRIM(_xlfn.NUMBERVALUE(D260)),'COMP.'!G:K,5,0),VLOOKUP(D260,'COMP.'!G:K,5,0)),VLOOKUP(E260,INSUMO!A:E,5,0)),""),"")</f>
        <v>51.81</v>
      </c>
      <c r="L260" s="304">
        <f>IF(C260="CPU",ROUND(SUMIF(A261:$A297,F260,L261:$L297),2),I260*J260)</f>
        <v>0.31086000000000003</v>
      </c>
      <c r="M260" s="304">
        <f>IF(C260="CPU",ROUND(SUMIF(A261:$A297,F260,M261:$M297),2),I260*K260)</f>
        <v>0.31086000000000003</v>
      </c>
      <c r="N260" s="305" t="s">
        <v>324</v>
      </c>
      <c r="O260" s="323"/>
      <c r="P260" s="324"/>
      <c r="Q260" s="314">
        <v>44.85</v>
      </c>
    </row>
    <row r="261" spans="1:30" s="252" customFormat="1" ht="25.5">
      <c r="A261" s="252" t="s">
        <v>425</v>
      </c>
      <c r="C261" s="269" t="s">
        <v>74</v>
      </c>
      <c r="D261" s="269"/>
      <c r="E261" s="269"/>
      <c r="F261" s="269" t="s">
        <v>425</v>
      </c>
      <c r="G261" s="270" t="s">
        <v>426</v>
      </c>
      <c r="H261" s="269" t="s">
        <v>118</v>
      </c>
      <c r="I261" s="297"/>
      <c r="J261" s="298" t="str">
        <f>IF(OR(D261&lt;&gt;"",E261&lt;&gt;""),IFERROR(IF(C261="C",IFERROR(VLOOKUP(TRIM(_xlfn.NUMBERVALUE(D261)),'COMP.'!G:K,4,0),VLOOKUP((D261),'COMP.'!G:K,4,0)),VLOOKUP(E261,INSUMO!A:E,4,0)),""),"")</f>
        <v/>
      </c>
      <c r="K261" s="299" t="str">
        <f>IF(OR(D261&lt;&gt;"",E261&lt;&gt;""),IFERROR(IF(C261="C",IFERROR(VLOOKUP(TRIM(_xlfn.NUMBERVALUE(D261)),'COMP.'!G:K,5,0),VLOOKUP(D261,'COMP.'!G:K,5,0)),VLOOKUP(E261,INSUMO!A:E,5,0)),""),"")</f>
        <v/>
      </c>
      <c r="L261" s="299">
        <f>IF(C261="CPU",ROUND(SUMIF(A262:$A298,F261,L262:$L298),2),I261*J261)</f>
        <v>201.65</v>
      </c>
      <c r="M261" s="299">
        <f>IF(C261="CPU",ROUND(SUMIF(A262:$A298,F261,M262:$M298),2),I261*K261)</f>
        <v>206.28</v>
      </c>
      <c r="N261" s="269" t="s">
        <v>487</v>
      </c>
      <c r="O261" s="300"/>
      <c r="P261" s="301"/>
      <c r="Q261" s="311"/>
      <c r="R261" s="312"/>
      <c r="S261" s="312"/>
      <c r="T261" s="312"/>
      <c r="U261" s="312"/>
      <c r="V261" s="312"/>
      <c r="W261" s="312"/>
      <c r="X261" s="325"/>
      <c r="Y261" s="325"/>
      <c r="Z261" s="325"/>
      <c r="AA261" s="325"/>
      <c r="AB261" s="325"/>
      <c r="AC261" s="322"/>
      <c r="AD261" s="322"/>
    </row>
    <row r="262" spans="1:30" ht="25.5">
      <c r="A262" s="70" t="s">
        <v>425</v>
      </c>
      <c r="C262" s="271" t="s">
        <v>325</v>
      </c>
      <c r="D262" s="271" t="s">
        <v>382</v>
      </c>
      <c r="E262" s="272"/>
      <c r="F262" s="272"/>
      <c r="G262" s="273" t="s">
        <v>383</v>
      </c>
      <c r="H262" s="274" t="s">
        <v>327</v>
      </c>
      <c r="I262" s="302">
        <v>0.96699999999999997</v>
      </c>
      <c r="J262" s="303">
        <f>IF(OR(D262&lt;&gt;"",E262&lt;&gt;""),IFERROR(IF(C262="C",IFERROR(VLOOKUP(TRIM(_xlfn.NUMBERVALUE(D262)),'COMP.'!G:K,4,0),VLOOKUP((D262),'COMP.'!G:K,4,0)),VLOOKUP(E262,INSUMO!A:E,4,0)),""),"")</f>
        <v>130.85</v>
      </c>
      <c r="K262" s="304">
        <f>IF(OR(D262&lt;&gt;"",E262&lt;&gt;""),IFERROR(IF(C262="C",IFERROR(VLOOKUP(TRIM(_xlfn.NUMBERVALUE(D262)),'COMP.'!G:K,5,0),VLOOKUP(D262,'COMP.'!G:K,5,0)),VLOOKUP(E262,INSUMO!A:E,5,0)),""),"")</f>
        <v>133.68</v>
      </c>
      <c r="L262" s="304">
        <f>IF(C262="CPU",ROUND(SUMIF(A263:$A299,F262,L263:$L299),2),I262*J262)</f>
        <v>126.53194999999999</v>
      </c>
      <c r="M262" s="304">
        <f>IF(C262="CPU",ROUND(SUMIF(A263:$A299,F262,M263:$M299),2),I262*K262)</f>
        <v>129.26856000000001</v>
      </c>
      <c r="N262" s="305" t="s">
        <v>384</v>
      </c>
      <c r="O262" s="306"/>
      <c r="P262" s="263"/>
      <c r="Q262" s="314">
        <v>30.36</v>
      </c>
    </row>
    <row r="263" spans="1:30">
      <c r="A263" s="70" t="s">
        <v>425</v>
      </c>
      <c r="C263" s="271" t="s">
        <v>325</v>
      </c>
      <c r="D263" s="271">
        <v>88247</v>
      </c>
      <c r="E263" s="272"/>
      <c r="F263" s="272"/>
      <c r="G263" s="273" t="s">
        <v>385</v>
      </c>
      <c r="H263" s="274" t="s">
        <v>327</v>
      </c>
      <c r="I263" s="302">
        <v>0.96699999999999997</v>
      </c>
      <c r="J263" s="303">
        <f>IF(OR(D263&lt;&gt;"",E263&lt;&gt;""),IFERROR(IF(C263="C",IFERROR(VLOOKUP(TRIM(_xlfn.NUMBERVALUE(D263)),'COMP.'!G:K,4,0),VLOOKUP((D263),'COMP.'!G:K,4,0)),VLOOKUP(E263,INSUMO!A:E,4,0)),""),"")</f>
        <v>23.57</v>
      </c>
      <c r="K263" s="304">
        <f>IF(OR(D263&lt;&gt;"",E263&lt;&gt;""),IFERROR(IF(C263="C",IFERROR(VLOOKUP(TRIM(_xlfn.NUMBERVALUE(D263)),'COMP.'!G:K,5,0),VLOOKUP(D263,'COMP.'!G:K,5,0)),VLOOKUP(E263,INSUMO!A:E,5,0)),""),"")</f>
        <v>25.53</v>
      </c>
      <c r="L263" s="304">
        <f>IF(C263="CPU",ROUND(SUMIF(A264:$A300,F263,L264:$L300),2),I263*J263)</f>
        <v>22.792190000000002</v>
      </c>
      <c r="M263" s="304">
        <f>IF(C263="CPU",ROUND(SUMIF(A264:$A300,F263,M264:$M300),2),I263*K263)</f>
        <v>24.68751</v>
      </c>
      <c r="N263" s="305" t="s">
        <v>328</v>
      </c>
      <c r="O263" s="323"/>
      <c r="P263" s="263"/>
      <c r="Q263" s="314">
        <v>21.81</v>
      </c>
    </row>
    <row r="264" spans="1:30">
      <c r="A264" s="70" t="s">
        <v>425</v>
      </c>
      <c r="C264" s="271" t="s">
        <v>18</v>
      </c>
      <c r="D264" s="271"/>
      <c r="E264" s="272">
        <v>3471</v>
      </c>
      <c r="F264" s="272"/>
      <c r="G264" s="273" t="s">
        <v>488</v>
      </c>
      <c r="H264" s="274" t="s">
        <v>348</v>
      </c>
      <c r="I264" s="302">
        <v>1</v>
      </c>
      <c r="J264" s="303">
        <f>IF(OR(D264&lt;&gt;"",E264&lt;&gt;""),IFERROR(IF(C264="C",IFERROR(VLOOKUP(TRIM(_xlfn.NUMBERVALUE(D264)),'COMP.'!G:K,4,0),VLOOKUP((D264),'COMP.'!G:K,4,0)),VLOOKUP(E264,INSUMO!A:E,4,0)),""),"")</f>
        <v>52.01</v>
      </c>
      <c r="K264" s="304">
        <f>IF(OR(D264&lt;&gt;"",E264&lt;&gt;""),IFERROR(IF(C264="C",IFERROR(VLOOKUP(TRIM(_xlfn.NUMBERVALUE(D264)),'COMP.'!G:K,5,0),VLOOKUP(D264,'COMP.'!G:K,5,0)),VLOOKUP(E264,INSUMO!A:E,5,0)),""),"")</f>
        <v>52.01</v>
      </c>
      <c r="L264" s="304">
        <f>IF(C264="CPU",ROUND(SUMIF(A265:$A301,F264,L265:$L301),2),I264*J264)</f>
        <v>52.01</v>
      </c>
      <c r="M264" s="304">
        <f>IF(C264="CPU",ROUND(SUMIF(A265:$A301,F264,M265:$M301),2),I264*K264)</f>
        <v>52.01</v>
      </c>
      <c r="N264" s="305" t="s">
        <v>324</v>
      </c>
      <c r="O264" s="323"/>
      <c r="P264" s="324"/>
      <c r="Q264" s="314">
        <v>55.7</v>
      </c>
    </row>
    <row r="265" spans="1:30">
      <c r="A265" s="70" t="s">
        <v>425</v>
      </c>
      <c r="C265" s="271" t="s">
        <v>18</v>
      </c>
      <c r="D265" s="271"/>
      <c r="E265" s="272">
        <v>7307</v>
      </c>
      <c r="F265" s="272"/>
      <c r="G265" s="273" t="s">
        <v>486</v>
      </c>
      <c r="H265" s="274" t="s">
        <v>364</v>
      </c>
      <c r="I265" s="302">
        <v>6.0000000000000001E-3</v>
      </c>
      <c r="J265" s="303">
        <f>IF(OR(D265&lt;&gt;"",E265&lt;&gt;""),IFERROR(IF(C265="C",IFERROR(VLOOKUP(TRIM(_xlfn.NUMBERVALUE(D265)),'COMP.'!G:K,4,0),VLOOKUP((D265),'COMP.'!G:K,4,0)),VLOOKUP(E265,INSUMO!A:E,4,0)),""),"")</f>
        <v>51.81</v>
      </c>
      <c r="K265" s="304">
        <f>IF(OR(D265&lt;&gt;"",E265&lt;&gt;""),IFERROR(IF(C265="C",IFERROR(VLOOKUP(TRIM(_xlfn.NUMBERVALUE(D265)),'COMP.'!G:K,5,0),VLOOKUP(D265,'COMP.'!G:K,5,0)),VLOOKUP(E265,INSUMO!A:E,5,0)),""),"")</f>
        <v>51.81</v>
      </c>
      <c r="L265" s="304">
        <f>IF(C265="CPU",ROUND(SUMIF(A266:$A302,F265,L266:$L302),2),I265*J265)</f>
        <v>0.31086000000000003</v>
      </c>
      <c r="M265" s="304">
        <f>IF(C265="CPU",ROUND(SUMIF(A266:$A302,F265,M266:$M302),2),I265*K265)</f>
        <v>0.31086000000000003</v>
      </c>
      <c r="N265" s="305" t="s">
        <v>324</v>
      </c>
      <c r="O265" s="323"/>
      <c r="P265" s="324"/>
      <c r="Q265" s="314">
        <v>44.85</v>
      </c>
    </row>
    <row r="266" spans="1:30" s="252" customFormat="1" ht="38.25">
      <c r="A266" s="252" t="s">
        <v>428</v>
      </c>
      <c r="C266" s="269" t="s">
        <v>74</v>
      </c>
      <c r="D266" s="269"/>
      <c r="E266" s="269"/>
      <c r="F266" s="269" t="s">
        <v>428</v>
      </c>
      <c r="G266" s="270" t="s">
        <v>429</v>
      </c>
      <c r="H266" s="269" t="s">
        <v>102</v>
      </c>
      <c r="I266" s="297"/>
      <c r="J266" s="298" t="str">
        <f>IF(OR(D266&lt;&gt;"",E266&lt;&gt;""),IFERROR(IF(C266="C",IFERROR(VLOOKUP(TRIM(_xlfn.NUMBERVALUE(D266)),'COMP.'!G:K,4,0),VLOOKUP((D266),'COMP.'!G:K,4,0)),VLOOKUP(E266,INSUMO!A:E,4,0)),""),"")</f>
        <v/>
      </c>
      <c r="K266" s="299" t="str">
        <f>IF(OR(D266&lt;&gt;"",E266&lt;&gt;""),IFERROR(IF(C266="C",IFERROR(VLOOKUP(TRIM(_xlfn.NUMBERVALUE(D266)),'COMP.'!G:K,5,0),VLOOKUP(D266,'COMP.'!G:K,5,0)),VLOOKUP(E266,INSUMO!A:E,5,0)),""),"")</f>
        <v/>
      </c>
      <c r="L266" s="299">
        <f>IF(C266="CPU",ROUND(SUMIF(A267:$A303,F266,L267:$L303),2),I266*J266)</f>
        <v>123.74</v>
      </c>
      <c r="M266" s="299">
        <f>IF(C266="CPU",ROUND(SUMIF(A267:$A303,F266,M267:$M303),2),I266*K266)</f>
        <v>123.74</v>
      </c>
      <c r="N266" s="269" t="s">
        <v>489</v>
      </c>
      <c r="O266" s="300"/>
      <c r="P266" s="301"/>
      <c r="Q266" s="311"/>
      <c r="R266" s="312"/>
      <c r="S266" s="312"/>
      <c r="T266" s="312"/>
      <c r="U266" s="312"/>
      <c r="V266" s="312"/>
      <c r="W266" s="312"/>
      <c r="X266" s="325"/>
      <c r="Y266" s="325"/>
      <c r="Z266" s="325"/>
      <c r="AA266" s="325"/>
      <c r="AB266" s="325"/>
      <c r="AC266" s="322"/>
      <c r="AD266" s="322"/>
    </row>
    <row r="267" spans="1:30" ht="25.5">
      <c r="A267" s="70" t="s">
        <v>428</v>
      </c>
      <c r="C267" s="271" t="s">
        <v>325</v>
      </c>
      <c r="D267" s="271" t="s">
        <v>382</v>
      </c>
      <c r="E267" s="272"/>
      <c r="F267" s="272"/>
      <c r="G267" s="273" t="s">
        <v>383</v>
      </c>
      <c r="H267" s="274" t="s">
        <v>327</v>
      </c>
      <c r="I267" s="302">
        <v>2.8999999999999998E-3</v>
      </c>
      <c r="J267" s="303">
        <f>IF(OR(D267&lt;&gt;"",E267&lt;&gt;""),IFERROR(IF(C267="C",IFERROR(VLOOKUP(TRIM(_xlfn.NUMBERVALUE(D267)),'COMP.'!G:K,4,0),VLOOKUP((D267),'COMP.'!G:K,4,0)),VLOOKUP(E267,INSUMO!A:E,4,0)),""),"")</f>
        <v>130.85</v>
      </c>
      <c r="K267" s="304">
        <f>IF(OR(D267&lt;&gt;"",E267&lt;&gt;""),IFERROR(IF(C267="C",IFERROR(VLOOKUP(TRIM(_xlfn.NUMBERVALUE(D267)),'COMP.'!G:K,5,0),VLOOKUP(D267,'COMP.'!G:K,5,0)),VLOOKUP(E267,INSUMO!A:E,5,0)),""),"")</f>
        <v>133.68</v>
      </c>
      <c r="L267" s="304">
        <f>IF(C267="CPU",ROUND(SUMIF(A268:$A304,F267,L268:$L304),2),I267*J267)</f>
        <v>0.379465</v>
      </c>
      <c r="M267" s="304">
        <f>IF(C267="CPU",ROUND(SUMIF(A268:$A304,F267,M268:$M304),2),I267*K267)</f>
        <v>0.38767200000000002</v>
      </c>
      <c r="N267" s="305" t="s">
        <v>384</v>
      </c>
      <c r="O267" s="323"/>
      <c r="P267" s="263"/>
      <c r="Q267" s="314">
        <v>30.36</v>
      </c>
    </row>
    <row r="268" spans="1:30" ht="38.25">
      <c r="A268" s="70" t="s">
        <v>428</v>
      </c>
      <c r="C268" s="271" t="s">
        <v>18</v>
      </c>
      <c r="D268" s="271"/>
      <c r="E268" s="272">
        <v>996</v>
      </c>
      <c r="F268" s="272"/>
      <c r="G268" s="273" t="s">
        <v>490</v>
      </c>
      <c r="H268" s="274" t="s">
        <v>353</v>
      </c>
      <c r="I268" s="302">
        <v>1.0401</v>
      </c>
      <c r="J268" s="303">
        <f>IF(OR(D268&lt;&gt;"",E268&lt;&gt;""),IFERROR(IF(C268="C",IFERROR(VLOOKUP(TRIM(_xlfn.NUMBERVALUE(D268)),'COMP.'!G:K,4,0),VLOOKUP((D268),'COMP.'!G:K,4,0)),VLOOKUP(E268,INSUMO!A:E,4,0)),""),"")</f>
        <v>25.22</v>
      </c>
      <c r="K268" s="304">
        <f>IF(OR(D268&lt;&gt;"",E268&lt;&gt;""),IFERROR(IF(C268="C",IFERROR(VLOOKUP(TRIM(_xlfn.NUMBERVALUE(D268)),'COMP.'!G:K,5,0),VLOOKUP(D268,'COMP.'!G:K,5,0)),VLOOKUP(E268,INSUMO!A:E,5,0)),""),"")</f>
        <v>25.22</v>
      </c>
      <c r="L268" s="304">
        <f>IF(C268="CPU",ROUND(SUMIF(A269:$A305,F268,L269:$L305),2),I268*J268)</f>
        <v>26.231321999999999</v>
      </c>
      <c r="M268" s="304">
        <f>IF(C268="CPU",ROUND(SUMIF(A269:$A305,F268,M269:$M305),2),I268*K268)</f>
        <v>26.231321999999999</v>
      </c>
      <c r="N268" s="305" t="s">
        <v>324</v>
      </c>
      <c r="O268" s="323"/>
      <c r="P268" s="263"/>
      <c r="Q268" s="314">
        <v>25.42</v>
      </c>
    </row>
    <row r="269" spans="1:30" ht="38.25">
      <c r="A269" s="70" t="s">
        <v>428</v>
      </c>
      <c r="C269" s="271" t="s">
        <v>18</v>
      </c>
      <c r="D269" s="271"/>
      <c r="E269" s="272">
        <v>39263</v>
      </c>
      <c r="F269" s="272"/>
      <c r="G269" s="273" t="s">
        <v>491</v>
      </c>
      <c r="H269" s="274" t="s">
        <v>353</v>
      </c>
      <c r="I269" s="302">
        <v>1.0401</v>
      </c>
      <c r="J269" s="303">
        <f>IF(OR(D269&lt;&gt;"",E269&lt;&gt;""),IFERROR(IF(C269="C",IFERROR(VLOOKUP(TRIM(_xlfn.NUMBERVALUE(D269)),'COMP.'!G:K,4,0),VLOOKUP((D269),'COMP.'!G:K,4,0)),VLOOKUP(E269,INSUMO!A:E,4,0)),""),"")</f>
        <v>93.38</v>
      </c>
      <c r="K269" s="304">
        <f>IF(OR(D269&lt;&gt;"",E269&lt;&gt;""),IFERROR(IF(C269="C",IFERROR(VLOOKUP(TRIM(_xlfn.NUMBERVALUE(D269)),'COMP.'!G:K,5,0),VLOOKUP(D269,'COMP.'!G:K,5,0)),VLOOKUP(E269,INSUMO!A:E,5,0)),""),"")</f>
        <v>93.38</v>
      </c>
      <c r="L269" s="304">
        <f>IF(C269="CPU",ROUND(SUMIF(A270:$A306,F269,L270:$L306),2),I269*J269)</f>
        <v>97.124538000000001</v>
      </c>
      <c r="M269" s="304">
        <f>IF(C269="CPU",ROUND(SUMIF(A270:$A306,F269,M270:$M306),2),I269*K269)</f>
        <v>97.124538000000001</v>
      </c>
      <c r="N269" s="305" t="s">
        <v>324</v>
      </c>
      <c r="O269" s="323"/>
      <c r="P269" s="324"/>
      <c r="Q269" s="314">
        <v>94.1</v>
      </c>
    </row>
    <row r="270" spans="1:30">
      <c r="C270" s="67"/>
      <c r="D270" s="67"/>
      <c r="E270" s="67"/>
      <c r="F270" s="67"/>
      <c r="G270" s="326"/>
      <c r="H270" s="67"/>
      <c r="I270" s="329"/>
      <c r="J270" s="330"/>
      <c r="K270" s="331"/>
      <c r="L270" s="331"/>
      <c r="M270" s="332"/>
      <c r="N270" s="333"/>
      <c r="Q270" s="334"/>
    </row>
    <row r="271" spans="1:30">
      <c r="C271" s="67"/>
      <c r="D271" s="67"/>
      <c r="E271" s="67"/>
      <c r="F271" s="67"/>
      <c r="G271" s="326"/>
      <c r="H271" s="67"/>
      <c r="I271" s="329"/>
      <c r="J271" s="330"/>
      <c r="K271" s="331"/>
      <c r="L271" s="331"/>
      <c r="M271" s="332"/>
      <c r="N271" s="333"/>
      <c r="Q271" s="334"/>
    </row>
    <row r="272" spans="1:30">
      <c r="C272" s="67"/>
      <c r="D272" s="67"/>
      <c r="E272" s="67"/>
      <c r="F272" s="67"/>
      <c r="G272" s="326"/>
      <c r="H272" s="67"/>
      <c r="I272" s="329"/>
      <c r="J272" s="330"/>
      <c r="K272" s="331"/>
      <c r="L272" s="331"/>
      <c r="M272" s="332"/>
      <c r="N272" s="333"/>
      <c r="Q272" s="334"/>
    </row>
    <row r="273" spans="3:17">
      <c r="C273" s="67"/>
      <c r="D273" s="67"/>
      <c r="E273" s="67"/>
      <c r="F273" s="67"/>
      <c r="G273" s="326"/>
      <c r="H273" s="67"/>
      <c r="I273" s="329"/>
      <c r="J273" s="330"/>
      <c r="K273" s="331"/>
      <c r="L273" s="331"/>
      <c r="M273" s="332"/>
      <c r="N273" s="333"/>
      <c r="Q273" s="334"/>
    </row>
    <row r="274" spans="3:17">
      <c r="C274" s="67"/>
      <c r="D274" s="67"/>
      <c r="E274" s="67"/>
      <c r="F274" s="67"/>
      <c r="G274" s="326"/>
      <c r="H274" s="67"/>
      <c r="I274" s="329"/>
      <c r="J274" s="330"/>
      <c r="K274" s="331"/>
      <c r="L274" s="331"/>
      <c r="M274" s="332"/>
      <c r="N274" s="333"/>
      <c r="Q274" s="334"/>
    </row>
    <row r="275" spans="3:17">
      <c r="C275" s="67"/>
      <c r="D275" s="67"/>
      <c r="E275" s="67"/>
      <c r="F275" s="67"/>
      <c r="G275" s="326"/>
      <c r="H275" s="67"/>
      <c r="I275" s="329"/>
      <c r="J275" s="330"/>
      <c r="K275" s="331"/>
      <c r="L275" s="331"/>
      <c r="M275" s="332"/>
      <c r="N275" s="333"/>
      <c r="Q275" s="334"/>
    </row>
    <row r="276" spans="3:17">
      <c r="C276" s="67"/>
      <c r="D276" s="67"/>
      <c r="E276" s="67"/>
      <c r="F276" s="67"/>
      <c r="G276" s="326"/>
      <c r="H276" s="67"/>
      <c r="I276" s="329"/>
      <c r="J276" s="330"/>
      <c r="K276" s="331"/>
      <c r="L276" s="331"/>
      <c r="M276" s="332"/>
      <c r="N276" s="333"/>
      <c r="Q276" s="334"/>
    </row>
    <row r="277" spans="3:17">
      <c r="C277" s="67"/>
      <c r="D277" s="67"/>
      <c r="E277" s="67"/>
      <c r="F277" s="67"/>
      <c r="G277" s="326"/>
      <c r="H277" s="67"/>
      <c r="I277" s="329"/>
      <c r="J277" s="330"/>
      <c r="K277" s="331"/>
      <c r="L277" s="331"/>
      <c r="M277" s="332"/>
      <c r="N277" s="333"/>
      <c r="Q277" s="334"/>
    </row>
    <row r="278" spans="3:17">
      <c r="C278" s="67"/>
      <c r="D278" s="67"/>
      <c r="E278" s="67"/>
      <c r="F278" s="67"/>
      <c r="G278" s="326"/>
      <c r="H278" s="67"/>
      <c r="I278" s="329"/>
      <c r="J278" s="330"/>
      <c r="K278" s="331"/>
      <c r="L278" s="331"/>
      <c r="M278" s="332"/>
      <c r="N278" s="333"/>
      <c r="Q278" s="334"/>
    </row>
    <row r="279" spans="3:17">
      <c r="C279" s="67"/>
      <c r="D279" s="67"/>
      <c r="E279" s="67"/>
      <c r="F279" s="67"/>
      <c r="G279" s="326"/>
      <c r="H279" s="67"/>
      <c r="I279" s="329"/>
      <c r="J279" s="330"/>
      <c r="K279" s="331"/>
      <c r="L279" s="331"/>
      <c r="M279" s="332"/>
      <c r="N279" s="333"/>
      <c r="Q279" s="334"/>
    </row>
    <row r="280" spans="3:17">
      <c r="C280" s="67"/>
      <c r="D280" s="67"/>
      <c r="E280" s="67"/>
      <c r="F280" s="67"/>
      <c r="G280" s="326"/>
      <c r="H280" s="67"/>
      <c r="I280" s="329"/>
      <c r="J280" s="330"/>
      <c r="K280" s="331"/>
      <c r="L280" s="331"/>
      <c r="M280" s="332"/>
      <c r="N280" s="333"/>
      <c r="Q280" s="334"/>
    </row>
    <row r="281" spans="3:17">
      <c r="C281" s="67"/>
      <c r="D281" s="67"/>
      <c r="E281" s="67"/>
      <c r="F281" s="67"/>
      <c r="G281" s="326"/>
      <c r="H281" s="67"/>
      <c r="I281" s="329"/>
      <c r="J281" s="330"/>
      <c r="K281" s="331"/>
      <c r="L281" s="331"/>
      <c r="M281" s="332"/>
      <c r="N281" s="333"/>
      <c r="Q281" s="334"/>
    </row>
    <row r="282" spans="3:17">
      <c r="C282" s="67"/>
      <c r="D282" s="67"/>
      <c r="E282" s="67"/>
      <c r="F282" s="67"/>
      <c r="G282" s="326"/>
      <c r="H282" s="67"/>
      <c r="I282" s="329"/>
      <c r="J282" s="330"/>
      <c r="K282" s="331"/>
      <c r="L282" s="331"/>
      <c r="M282" s="332"/>
      <c r="N282" s="333"/>
      <c r="Q282" s="334"/>
    </row>
    <row r="283" spans="3:17">
      <c r="C283" s="67"/>
      <c r="D283" s="67"/>
      <c r="E283" s="67"/>
      <c r="F283" s="67"/>
      <c r="G283" s="326"/>
      <c r="H283" s="67"/>
      <c r="I283" s="329"/>
      <c r="J283" s="330"/>
      <c r="K283" s="331"/>
      <c r="L283" s="331"/>
      <c r="M283" s="332"/>
      <c r="N283" s="333"/>
      <c r="Q283" s="334"/>
    </row>
    <row r="284" spans="3:17">
      <c r="C284" s="67"/>
      <c r="D284" s="67"/>
      <c r="E284" s="67"/>
      <c r="F284" s="67"/>
      <c r="G284" s="326"/>
      <c r="H284" s="67"/>
      <c r="I284" s="329"/>
      <c r="J284" s="330"/>
      <c r="K284" s="331"/>
      <c r="L284" s="331"/>
      <c r="M284" s="332"/>
      <c r="N284" s="333"/>
      <c r="Q284" s="334"/>
    </row>
    <row r="285" spans="3:17">
      <c r="C285" s="67"/>
      <c r="D285" s="67"/>
      <c r="E285" s="67"/>
      <c r="F285" s="67"/>
      <c r="G285" s="326"/>
      <c r="H285" s="67"/>
      <c r="I285" s="329"/>
      <c r="J285" s="330"/>
      <c r="K285" s="331"/>
      <c r="L285" s="331"/>
      <c r="M285" s="332"/>
      <c r="N285" s="333"/>
      <c r="Q285" s="334"/>
    </row>
    <row r="286" spans="3:17">
      <c r="C286" s="67"/>
      <c r="D286" s="67"/>
      <c r="E286" s="67"/>
      <c r="F286" s="67"/>
      <c r="G286" s="326"/>
      <c r="H286" s="67"/>
      <c r="I286" s="329"/>
      <c r="J286" s="330"/>
      <c r="K286" s="331"/>
      <c r="L286" s="331"/>
      <c r="M286" s="332"/>
      <c r="N286" s="333"/>
      <c r="Q286" s="334"/>
    </row>
    <row r="287" spans="3:17">
      <c r="C287" s="67"/>
      <c r="D287" s="67"/>
      <c r="E287" s="67"/>
      <c r="F287" s="67"/>
      <c r="G287" s="326"/>
      <c r="H287" s="67"/>
      <c r="I287" s="329"/>
      <c r="J287" s="330"/>
      <c r="K287" s="331"/>
      <c r="L287" s="331"/>
      <c r="M287" s="332"/>
      <c r="N287" s="333"/>
      <c r="Q287" s="334"/>
    </row>
    <row r="288" spans="3:17">
      <c r="C288" s="67"/>
      <c r="D288" s="67"/>
      <c r="E288" s="67"/>
      <c r="F288" s="67"/>
      <c r="G288" s="326"/>
      <c r="H288" s="67"/>
      <c r="I288" s="329"/>
      <c r="J288" s="330"/>
      <c r="K288" s="331"/>
      <c r="L288" s="331"/>
      <c r="M288" s="332"/>
      <c r="N288" s="333"/>
      <c r="Q288" s="334"/>
    </row>
    <row r="289" spans="3:17">
      <c r="C289" s="67"/>
      <c r="D289" s="67"/>
      <c r="E289" s="67"/>
      <c r="F289" s="67"/>
      <c r="G289" s="326"/>
      <c r="H289" s="67"/>
      <c r="I289" s="329"/>
      <c r="J289" s="330"/>
      <c r="K289" s="331"/>
      <c r="L289" s="331"/>
      <c r="M289" s="332"/>
      <c r="N289" s="333"/>
      <c r="Q289" s="334"/>
    </row>
    <row r="290" spans="3:17">
      <c r="C290" s="67"/>
      <c r="D290" s="67"/>
      <c r="E290" s="67"/>
      <c r="F290" s="67"/>
      <c r="G290" s="326"/>
      <c r="H290" s="67"/>
      <c r="I290" s="329"/>
      <c r="J290" s="330"/>
      <c r="K290" s="331"/>
      <c r="L290" s="331"/>
      <c r="M290" s="332"/>
      <c r="N290" s="333"/>
      <c r="Q290" s="334"/>
    </row>
    <row r="291" spans="3:17">
      <c r="C291" s="67"/>
      <c r="D291" s="67"/>
      <c r="E291" s="67"/>
      <c r="F291" s="67"/>
      <c r="G291" s="326"/>
      <c r="H291" s="67"/>
      <c r="I291" s="329"/>
      <c r="J291" s="330"/>
      <c r="K291" s="331"/>
      <c r="L291" s="331"/>
      <c r="M291" s="332"/>
      <c r="N291" s="333"/>
      <c r="Q291" s="334"/>
    </row>
    <row r="292" spans="3:17">
      <c r="C292" s="67"/>
      <c r="D292" s="67"/>
      <c r="E292" s="67"/>
      <c r="F292" s="67"/>
      <c r="G292" s="326"/>
      <c r="H292" s="67"/>
      <c r="I292" s="329"/>
      <c r="J292" s="330"/>
      <c r="K292" s="331"/>
      <c r="L292" s="331"/>
      <c r="M292" s="332"/>
      <c r="N292" s="333"/>
      <c r="Q292" s="334"/>
    </row>
    <row r="293" spans="3:17">
      <c r="C293" s="67"/>
      <c r="D293" s="67"/>
      <c r="E293" s="67"/>
      <c r="F293" s="67"/>
      <c r="G293" s="326"/>
      <c r="H293" s="67"/>
      <c r="I293" s="329"/>
      <c r="J293" s="330"/>
      <c r="K293" s="331"/>
      <c r="L293" s="331"/>
      <c r="M293" s="332"/>
      <c r="N293" s="333"/>
      <c r="Q293" s="334"/>
    </row>
    <row r="294" spans="3:17">
      <c r="C294" s="67"/>
      <c r="D294" s="67"/>
      <c r="E294" s="67"/>
      <c r="F294" s="67"/>
      <c r="G294" s="326"/>
      <c r="H294" s="67"/>
      <c r="I294" s="329"/>
      <c r="J294" s="330"/>
      <c r="K294" s="331"/>
      <c r="L294" s="331"/>
      <c r="M294" s="332"/>
      <c r="N294" s="333"/>
      <c r="Q294" s="334"/>
    </row>
    <row r="295" spans="3:17">
      <c r="C295" s="67"/>
      <c r="D295" s="67"/>
      <c r="E295" s="67"/>
      <c r="F295" s="67"/>
      <c r="G295" s="326"/>
      <c r="H295" s="67"/>
      <c r="I295" s="329"/>
      <c r="J295" s="330"/>
      <c r="K295" s="331"/>
      <c r="L295" s="331"/>
      <c r="M295" s="332"/>
      <c r="N295" s="333"/>
      <c r="Q295" s="334"/>
    </row>
    <row r="296" spans="3:17">
      <c r="C296" s="67"/>
      <c r="D296" s="67"/>
      <c r="E296" s="67"/>
      <c r="F296" s="67"/>
      <c r="G296" s="326"/>
      <c r="H296" s="67"/>
      <c r="I296" s="329"/>
      <c r="J296" s="330"/>
      <c r="K296" s="331"/>
      <c r="L296" s="331"/>
      <c r="M296" s="332"/>
      <c r="N296" s="333"/>
      <c r="Q296" s="334"/>
    </row>
    <row r="297" spans="3:17">
      <c r="C297" s="67"/>
      <c r="D297" s="67"/>
      <c r="E297" s="67"/>
      <c r="F297" s="67"/>
      <c r="G297" s="326"/>
      <c r="H297" s="67"/>
      <c r="I297" s="329"/>
      <c r="J297" s="330"/>
      <c r="K297" s="331"/>
      <c r="L297" s="331"/>
      <c r="M297" s="332"/>
      <c r="N297" s="333"/>
      <c r="Q297" s="334"/>
    </row>
    <row r="298" spans="3:17">
      <c r="C298" s="67"/>
      <c r="D298" s="67"/>
      <c r="E298" s="67"/>
      <c r="F298" s="67"/>
      <c r="G298" s="326"/>
      <c r="H298" s="67"/>
      <c r="I298" s="329"/>
      <c r="J298" s="330"/>
      <c r="K298" s="331"/>
      <c r="L298" s="331"/>
      <c r="M298" s="332"/>
      <c r="N298" s="333"/>
      <c r="Q298" s="334"/>
    </row>
    <row r="299" spans="3:17">
      <c r="C299" s="67"/>
      <c r="D299" s="67"/>
      <c r="E299" s="67"/>
      <c r="F299" s="67"/>
      <c r="G299" s="326"/>
      <c r="H299" s="67"/>
      <c r="I299" s="329"/>
      <c r="J299" s="330"/>
      <c r="K299" s="331"/>
      <c r="L299" s="331"/>
      <c r="M299" s="332"/>
      <c r="N299" s="333"/>
      <c r="Q299" s="334"/>
    </row>
    <row r="300" spans="3:17">
      <c r="C300" s="67"/>
      <c r="D300" s="67"/>
      <c r="E300" s="67"/>
      <c r="F300" s="67"/>
      <c r="G300" s="326"/>
      <c r="H300" s="67"/>
      <c r="I300" s="329"/>
      <c r="J300" s="330"/>
      <c r="K300" s="331"/>
      <c r="L300" s="331"/>
      <c r="M300" s="332"/>
      <c r="N300" s="333"/>
      <c r="Q300" s="334"/>
    </row>
    <row r="301" spans="3:17">
      <c r="C301" s="67"/>
      <c r="D301" s="67"/>
      <c r="E301" s="67"/>
      <c r="F301" s="67"/>
      <c r="G301" s="326"/>
      <c r="H301" s="67"/>
      <c r="I301" s="329"/>
      <c r="J301" s="330"/>
      <c r="K301" s="331"/>
      <c r="L301" s="331"/>
      <c r="M301" s="332"/>
      <c r="N301" s="333"/>
      <c r="Q301" s="334"/>
    </row>
    <row r="302" spans="3:17">
      <c r="C302" s="67"/>
      <c r="D302" s="67"/>
      <c r="E302" s="67"/>
      <c r="F302" s="67"/>
      <c r="G302" s="326"/>
      <c r="H302" s="67"/>
      <c r="I302" s="329"/>
      <c r="J302" s="330"/>
      <c r="K302" s="331"/>
      <c r="L302" s="331"/>
      <c r="M302" s="332"/>
      <c r="N302" s="333"/>
      <c r="Q302" s="334"/>
    </row>
    <row r="303" spans="3:17">
      <c r="C303" s="67"/>
      <c r="D303" s="67"/>
      <c r="E303" s="67"/>
      <c r="F303" s="67"/>
      <c r="G303" s="326"/>
      <c r="H303" s="67"/>
      <c r="I303" s="329"/>
      <c r="J303" s="330"/>
      <c r="K303" s="331"/>
      <c r="L303" s="331"/>
      <c r="M303" s="332"/>
      <c r="N303" s="333"/>
      <c r="Q303" s="334"/>
    </row>
    <row r="304" spans="3:17">
      <c r="C304" s="67"/>
      <c r="D304" s="67"/>
      <c r="E304" s="67"/>
      <c r="F304" s="67"/>
      <c r="G304" s="326"/>
      <c r="H304" s="67"/>
      <c r="I304" s="329"/>
      <c r="J304" s="330"/>
      <c r="K304" s="331"/>
      <c r="L304" s="331"/>
      <c r="M304" s="332"/>
      <c r="N304" s="333"/>
      <c r="Q304" s="334"/>
    </row>
    <row r="305" spans="3:17">
      <c r="C305" s="67"/>
      <c r="D305" s="67"/>
      <c r="E305" s="67"/>
      <c r="F305" s="67"/>
      <c r="G305" s="326"/>
      <c r="H305" s="67"/>
      <c r="I305" s="329"/>
      <c r="J305" s="330"/>
      <c r="K305" s="331"/>
      <c r="L305" s="331"/>
      <c r="M305" s="332"/>
      <c r="N305" s="333"/>
      <c r="Q305" s="334"/>
    </row>
    <row r="306" spans="3:17">
      <c r="C306" s="67"/>
      <c r="D306" s="67"/>
      <c r="E306" s="67"/>
      <c r="F306" s="67"/>
      <c r="G306" s="326"/>
      <c r="H306" s="67"/>
      <c r="I306" s="329"/>
      <c r="J306" s="330"/>
      <c r="K306" s="331"/>
      <c r="L306" s="331"/>
      <c r="M306" s="332"/>
      <c r="N306" s="333"/>
      <c r="Q306" s="334"/>
    </row>
    <row r="307" spans="3:17">
      <c r="C307" s="67"/>
      <c r="D307" s="67"/>
      <c r="E307" s="67"/>
      <c r="F307" s="67"/>
      <c r="G307" s="326"/>
      <c r="H307" s="67"/>
      <c r="I307" s="329"/>
      <c r="J307" s="330"/>
      <c r="K307" s="331"/>
      <c r="L307" s="331"/>
      <c r="M307" s="332"/>
      <c r="N307" s="333"/>
      <c r="Q307" s="334"/>
    </row>
    <row r="308" spans="3:17">
      <c r="C308" s="67"/>
      <c r="D308" s="67"/>
      <c r="E308" s="67"/>
      <c r="F308" s="67"/>
      <c r="G308" s="326"/>
      <c r="H308" s="67"/>
      <c r="I308" s="329"/>
      <c r="J308" s="330"/>
      <c r="K308" s="331"/>
      <c r="L308" s="331"/>
      <c r="M308" s="332"/>
      <c r="N308" s="333"/>
      <c r="Q308" s="334"/>
    </row>
    <row r="309" spans="3:17">
      <c r="C309" s="67"/>
      <c r="D309" s="67"/>
      <c r="E309" s="67"/>
      <c r="F309" s="67"/>
      <c r="G309" s="326"/>
      <c r="H309" s="67"/>
      <c r="I309" s="329"/>
      <c r="J309" s="330"/>
      <c r="K309" s="331"/>
      <c r="L309" s="331"/>
      <c r="M309" s="332"/>
      <c r="N309" s="333"/>
      <c r="Q309" s="334"/>
    </row>
    <row r="310" spans="3:17">
      <c r="C310" s="67"/>
      <c r="D310" s="67"/>
      <c r="E310" s="67"/>
      <c r="F310" s="67"/>
      <c r="G310" s="326"/>
      <c r="H310" s="67"/>
      <c r="I310" s="329"/>
      <c r="J310" s="330"/>
      <c r="K310" s="331"/>
      <c r="L310" s="331"/>
      <c r="M310" s="332"/>
      <c r="N310" s="333"/>
      <c r="Q310" s="334"/>
    </row>
    <row r="311" spans="3:17">
      <c r="C311" s="67"/>
      <c r="D311" s="67"/>
      <c r="E311" s="67"/>
      <c r="F311" s="67"/>
      <c r="G311" s="326"/>
      <c r="H311" s="67"/>
      <c r="I311" s="329"/>
      <c r="J311" s="330"/>
      <c r="K311" s="331"/>
      <c r="L311" s="331"/>
      <c r="M311" s="332"/>
      <c r="N311" s="333"/>
      <c r="Q311" s="334"/>
    </row>
    <row r="312" spans="3:17">
      <c r="C312" s="67"/>
      <c r="D312" s="67"/>
      <c r="E312" s="67"/>
      <c r="F312" s="67"/>
      <c r="G312" s="326"/>
      <c r="H312" s="67"/>
      <c r="I312" s="329"/>
      <c r="J312" s="330"/>
      <c r="K312" s="331"/>
      <c r="L312" s="331"/>
      <c r="M312" s="332"/>
      <c r="N312" s="333"/>
      <c r="Q312" s="334"/>
    </row>
    <row r="313" spans="3:17">
      <c r="C313" s="67"/>
      <c r="D313" s="67"/>
      <c r="E313" s="67"/>
      <c r="F313" s="67"/>
      <c r="G313" s="326"/>
      <c r="H313" s="67"/>
      <c r="I313" s="329"/>
      <c r="J313" s="330"/>
      <c r="K313" s="331"/>
      <c r="L313" s="331"/>
      <c r="M313" s="332"/>
      <c r="N313" s="333"/>
      <c r="Q313" s="334"/>
    </row>
    <row r="314" spans="3:17">
      <c r="C314" s="67"/>
      <c r="D314" s="67"/>
      <c r="E314" s="67"/>
      <c r="F314" s="67"/>
      <c r="G314" s="326"/>
      <c r="H314" s="67"/>
      <c r="I314" s="329"/>
      <c r="J314" s="330"/>
      <c r="K314" s="331"/>
      <c r="L314" s="331"/>
      <c r="M314" s="332"/>
      <c r="N314" s="333"/>
      <c r="Q314" s="334"/>
    </row>
    <row r="315" spans="3:17">
      <c r="C315" s="67"/>
      <c r="D315" s="67"/>
      <c r="E315" s="67"/>
      <c r="F315" s="67"/>
      <c r="G315" s="326"/>
      <c r="H315" s="67"/>
      <c r="I315" s="329"/>
      <c r="J315" s="330"/>
      <c r="K315" s="331"/>
      <c r="L315" s="331"/>
      <c r="M315" s="332"/>
      <c r="N315" s="333"/>
      <c r="Q315" s="334"/>
    </row>
    <row r="316" spans="3:17">
      <c r="C316" s="67"/>
      <c r="D316" s="67"/>
      <c r="E316" s="67"/>
      <c r="F316" s="67"/>
      <c r="G316" s="326"/>
      <c r="H316" s="67"/>
      <c r="I316" s="329"/>
      <c r="J316" s="330"/>
      <c r="K316" s="331"/>
      <c r="L316" s="331"/>
      <c r="M316" s="332"/>
      <c r="N316" s="333"/>
      <c r="Q316" s="334"/>
    </row>
    <row r="317" spans="3:17">
      <c r="C317" s="67"/>
      <c r="D317" s="67"/>
      <c r="E317" s="67"/>
      <c r="F317" s="67"/>
      <c r="G317" s="326"/>
      <c r="H317" s="67"/>
      <c r="I317" s="329"/>
      <c r="J317" s="330"/>
      <c r="K317" s="331"/>
      <c r="L317" s="331"/>
      <c r="M317" s="332"/>
      <c r="N317" s="333"/>
      <c r="Q317" s="334"/>
    </row>
    <row r="318" spans="3:17">
      <c r="C318" s="67"/>
      <c r="D318" s="67"/>
      <c r="E318" s="67"/>
      <c r="F318" s="67"/>
      <c r="G318" s="326"/>
      <c r="H318" s="67"/>
      <c r="I318" s="329"/>
      <c r="J318" s="330"/>
      <c r="K318" s="331"/>
      <c r="L318" s="331"/>
      <c r="M318" s="332"/>
      <c r="N318" s="333"/>
      <c r="Q318" s="334"/>
    </row>
    <row r="319" spans="3:17">
      <c r="C319" s="67"/>
      <c r="D319" s="67"/>
      <c r="E319" s="67"/>
      <c r="F319" s="67"/>
      <c r="G319" s="326"/>
      <c r="H319" s="67"/>
      <c r="I319" s="329"/>
      <c r="J319" s="330"/>
      <c r="K319" s="331"/>
      <c r="L319" s="331"/>
      <c r="M319" s="332"/>
      <c r="N319" s="333"/>
      <c r="Q319" s="334"/>
    </row>
    <row r="320" spans="3:17">
      <c r="C320" s="67"/>
      <c r="D320" s="67"/>
      <c r="E320" s="67"/>
      <c r="F320" s="67"/>
      <c r="G320" s="326"/>
      <c r="H320" s="67"/>
      <c r="I320" s="329"/>
      <c r="J320" s="330"/>
      <c r="K320" s="331"/>
      <c r="L320" s="331"/>
      <c r="M320" s="332"/>
      <c r="N320" s="333"/>
      <c r="Q320" s="334"/>
    </row>
    <row r="321" spans="3:17">
      <c r="C321" s="67"/>
      <c r="D321" s="67"/>
      <c r="E321" s="67"/>
      <c r="F321" s="67"/>
      <c r="G321" s="326"/>
      <c r="H321" s="67"/>
      <c r="I321" s="329"/>
      <c r="J321" s="330"/>
      <c r="K321" s="331"/>
      <c r="L321" s="331"/>
      <c r="M321" s="332"/>
      <c r="N321" s="333"/>
      <c r="Q321" s="334"/>
    </row>
    <row r="322" spans="3:17">
      <c r="C322" s="67"/>
      <c r="D322" s="67"/>
      <c r="E322" s="67"/>
      <c r="F322" s="67"/>
      <c r="G322" s="326"/>
      <c r="H322" s="67"/>
      <c r="I322" s="329"/>
      <c r="J322" s="330"/>
      <c r="K322" s="331"/>
      <c r="L322" s="331"/>
      <c r="M322" s="332"/>
      <c r="N322" s="333"/>
      <c r="Q322" s="334"/>
    </row>
    <row r="323" spans="3:17">
      <c r="C323" s="67"/>
      <c r="D323" s="67"/>
      <c r="E323" s="67"/>
      <c r="F323" s="67"/>
      <c r="G323" s="326"/>
      <c r="H323" s="67"/>
      <c r="I323" s="329"/>
      <c r="J323" s="330"/>
      <c r="K323" s="331"/>
      <c r="L323" s="331"/>
      <c r="M323" s="332"/>
      <c r="N323" s="333"/>
      <c r="Q323" s="334"/>
    </row>
    <row r="324" spans="3:17">
      <c r="C324" s="67"/>
      <c r="D324" s="67"/>
      <c r="E324" s="67"/>
      <c r="F324" s="67"/>
      <c r="G324" s="326"/>
      <c r="H324" s="67"/>
      <c r="I324" s="329"/>
      <c r="J324" s="330"/>
      <c r="K324" s="331"/>
      <c r="L324" s="331"/>
      <c r="M324" s="332"/>
      <c r="N324" s="333"/>
      <c r="Q324" s="334"/>
    </row>
    <row r="325" spans="3:17">
      <c r="C325" s="67"/>
      <c r="D325" s="67"/>
      <c r="E325" s="67"/>
      <c r="F325" s="67"/>
      <c r="G325" s="326"/>
      <c r="H325" s="67"/>
      <c r="I325" s="329"/>
      <c r="J325" s="330"/>
      <c r="K325" s="331"/>
      <c r="L325" s="331"/>
      <c r="M325" s="332"/>
      <c r="N325" s="333"/>
      <c r="Q325" s="334"/>
    </row>
    <row r="326" spans="3:17">
      <c r="C326" s="67"/>
      <c r="D326" s="67"/>
      <c r="E326" s="67"/>
      <c r="F326" s="67"/>
      <c r="G326" s="326"/>
      <c r="H326" s="67"/>
      <c r="I326" s="329"/>
      <c r="J326" s="330"/>
      <c r="K326" s="331"/>
      <c r="L326" s="331"/>
      <c r="M326" s="332"/>
      <c r="N326" s="333"/>
      <c r="Q326" s="334"/>
    </row>
    <row r="327" spans="3:17">
      <c r="C327" s="67"/>
      <c r="D327" s="67"/>
      <c r="E327" s="67"/>
      <c r="F327" s="67"/>
      <c r="G327" s="326"/>
      <c r="H327" s="67"/>
      <c r="I327" s="329"/>
      <c r="J327" s="330"/>
      <c r="K327" s="331"/>
      <c r="L327" s="331"/>
      <c r="M327" s="332"/>
      <c r="N327" s="333"/>
      <c r="Q327" s="334"/>
    </row>
    <row r="328" spans="3:17">
      <c r="C328" s="67"/>
      <c r="D328" s="67"/>
      <c r="E328" s="67"/>
      <c r="F328" s="67"/>
      <c r="G328" s="326"/>
      <c r="H328" s="67"/>
      <c r="I328" s="329"/>
      <c r="J328" s="330"/>
      <c r="K328" s="331"/>
      <c r="L328" s="331"/>
      <c r="M328" s="332"/>
      <c r="N328" s="333"/>
      <c r="Q328" s="334"/>
    </row>
    <row r="329" spans="3:17">
      <c r="C329" s="67"/>
      <c r="D329" s="67"/>
      <c r="E329" s="67"/>
      <c r="F329" s="67"/>
      <c r="G329" s="326"/>
      <c r="H329" s="67"/>
      <c r="I329" s="329"/>
      <c r="J329" s="330"/>
      <c r="K329" s="331"/>
      <c r="L329" s="331"/>
      <c r="M329" s="332"/>
      <c r="N329" s="333"/>
      <c r="Q329" s="334"/>
    </row>
    <row r="330" spans="3:17">
      <c r="C330" s="67"/>
      <c r="D330" s="67"/>
      <c r="E330" s="67"/>
      <c r="F330" s="67"/>
      <c r="G330" s="326"/>
      <c r="H330" s="67"/>
      <c r="I330" s="329"/>
      <c r="J330" s="330"/>
      <c r="K330" s="331"/>
      <c r="L330" s="331"/>
      <c r="M330" s="332"/>
      <c r="N330" s="333"/>
      <c r="Q330" s="334"/>
    </row>
    <row r="331" spans="3:17">
      <c r="C331" s="67"/>
      <c r="D331" s="67"/>
      <c r="E331" s="67"/>
      <c r="F331" s="67"/>
      <c r="G331" s="326"/>
      <c r="H331" s="67"/>
      <c r="I331" s="329"/>
      <c r="J331" s="330"/>
      <c r="K331" s="331"/>
      <c r="L331" s="331"/>
      <c r="M331" s="332"/>
      <c r="N331" s="333"/>
      <c r="Q331" s="334"/>
    </row>
    <row r="332" spans="3:17">
      <c r="C332" s="67"/>
      <c r="D332" s="67"/>
      <c r="E332" s="67"/>
      <c r="F332" s="67"/>
      <c r="G332" s="326"/>
      <c r="H332" s="67"/>
      <c r="I332" s="329"/>
      <c r="J332" s="330"/>
      <c r="K332" s="331"/>
      <c r="L332" s="331"/>
      <c r="M332" s="332"/>
      <c r="N332" s="333"/>
      <c r="Q332" s="334"/>
    </row>
    <row r="333" spans="3:17">
      <c r="C333" s="67"/>
      <c r="D333" s="67"/>
      <c r="E333" s="67"/>
      <c r="F333" s="67"/>
      <c r="G333" s="326"/>
      <c r="H333" s="67"/>
      <c r="I333" s="329"/>
      <c r="J333" s="330"/>
      <c r="K333" s="331"/>
      <c r="L333" s="331"/>
      <c r="M333" s="332"/>
      <c r="N333" s="333"/>
      <c r="Q333" s="334"/>
    </row>
    <row r="334" spans="3:17">
      <c r="C334" s="67"/>
      <c r="D334" s="67"/>
      <c r="E334" s="67"/>
      <c r="F334" s="67"/>
      <c r="G334" s="326"/>
      <c r="H334" s="67"/>
      <c r="I334" s="329"/>
      <c r="J334" s="330"/>
      <c r="K334" s="331"/>
      <c r="L334" s="331"/>
      <c r="M334" s="332"/>
      <c r="N334" s="333"/>
      <c r="Q334" s="334"/>
    </row>
    <row r="335" spans="3:17">
      <c r="C335" s="67"/>
      <c r="D335" s="67"/>
      <c r="E335" s="67"/>
      <c r="F335" s="67"/>
      <c r="G335" s="326"/>
      <c r="H335" s="67"/>
      <c r="I335" s="329"/>
      <c r="J335" s="330"/>
      <c r="K335" s="331"/>
      <c r="L335" s="331"/>
      <c r="M335" s="332"/>
      <c r="N335" s="333"/>
      <c r="Q335" s="334"/>
    </row>
    <row r="336" spans="3:17">
      <c r="C336" s="67"/>
      <c r="D336" s="67"/>
      <c r="E336" s="67"/>
      <c r="F336" s="67"/>
      <c r="G336" s="326"/>
      <c r="H336" s="67"/>
      <c r="I336" s="329"/>
      <c r="J336" s="330"/>
      <c r="K336" s="331"/>
      <c r="L336" s="331"/>
      <c r="M336" s="332"/>
      <c r="N336" s="333"/>
      <c r="Q336" s="334"/>
    </row>
    <row r="337" spans="3:17">
      <c r="C337" s="67"/>
      <c r="D337" s="67"/>
      <c r="E337" s="67"/>
      <c r="F337" s="67"/>
      <c r="G337" s="326"/>
      <c r="H337" s="67"/>
      <c r="I337" s="329"/>
      <c r="J337" s="330"/>
      <c r="K337" s="331"/>
      <c r="L337" s="331"/>
      <c r="M337" s="332"/>
      <c r="N337" s="333"/>
      <c r="Q337" s="334"/>
    </row>
    <row r="338" spans="3:17">
      <c r="C338" s="67"/>
      <c r="D338" s="67"/>
      <c r="E338" s="67"/>
      <c r="F338" s="67"/>
      <c r="G338" s="326"/>
      <c r="H338" s="67"/>
      <c r="I338" s="329"/>
      <c r="J338" s="330"/>
      <c r="K338" s="331"/>
      <c r="L338" s="331"/>
      <c r="M338" s="332"/>
      <c r="N338" s="333"/>
      <c r="Q338" s="334"/>
    </row>
    <row r="339" spans="3:17">
      <c r="C339" s="67"/>
      <c r="D339" s="67"/>
      <c r="E339" s="67"/>
      <c r="F339" s="67"/>
      <c r="G339" s="326"/>
      <c r="H339" s="67"/>
      <c r="I339" s="329"/>
      <c r="J339" s="330"/>
      <c r="K339" s="331"/>
      <c r="L339" s="331"/>
      <c r="M339" s="332"/>
      <c r="N339" s="333"/>
      <c r="Q339" s="334"/>
    </row>
    <row r="340" spans="3:17">
      <c r="C340" s="67"/>
      <c r="D340" s="67"/>
      <c r="E340" s="67"/>
      <c r="F340" s="67"/>
      <c r="G340" s="326"/>
      <c r="H340" s="67"/>
      <c r="I340" s="329"/>
      <c r="J340" s="330"/>
      <c r="K340" s="331"/>
      <c r="L340" s="331"/>
      <c r="M340" s="332"/>
      <c r="N340" s="333"/>
      <c r="Q340" s="334"/>
    </row>
    <row r="341" spans="3:17">
      <c r="C341" s="67"/>
      <c r="D341" s="67"/>
      <c r="E341" s="67"/>
      <c r="F341" s="67"/>
      <c r="G341" s="326"/>
      <c r="H341" s="67"/>
      <c r="I341" s="329"/>
      <c r="J341" s="330"/>
      <c r="K341" s="331"/>
      <c r="L341" s="331"/>
      <c r="M341" s="332"/>
      <c r="N341" s="333"/>
      <c r="Q341" s="334"/>
    </row>
    <row r="342" spans="3:17">
      <c r="C342" s="67"/>
      <c r="D342" s="67"/>
      <c r="E342" s="67"/>
      <c r="F342" s="67"/>
      <c r="G342" s="326"/>
      <c r="H342" s="67"/>
      <c r="I342" s="329"/>
      <c r="J342" s="330"/>
      <c r="K342" s="331"/>
      <c r="L342" s="331"/>
      <c r="M342" s="332"/>
      <c r="N342" s="333"/>
      <c r="Q342" s="334"/>
    </row>
    <row r="343" spans="3:17">
      <c r="C343" s="67"/>
      <c r="D343" s="67"/>
      <c r="E343" s="67"/>
      <c r="F343" s="67"/>
      <c r="G343" s="326"/>
      <c r="H343" s="67"/>
      <c r="I343" s="329"/>
      <c r="J343" s="330"/>
      <c r="K343" s="331"/>
      <c r="L343" s="331"/>
      <c r="M343" s="332"/>
      <c r="N343" s="333"/>
      <c r="Q343" s="334"/>
    </row>
    <row r="344" spans="3:17">
      <c r="C344" s="67"/>
      <c r="D344" s="67"/>
      <c r="E344" s="67"/>
      <c r="F344" s="67"/>
      <c r="G344" s="326"/>
      <c r="H344" s="67"/>
      <c r="I344" s="329"/>
      <c r="J344" s="330"/>
      <c r="K344" s="331"/>
      <c r="L344" s="331"/>
      <c r="M344" s="332"/>
      <c r="N344" s="333"/>
      <c r="Q344" s="334"/>
    </row>
    <row r="345" spans="3:17">
      <c r="C345" s="67"/>
      <c r="D345" s="67"/>
      <c r="E345" s="67"/>
      <c r="F345" s="67"/>
      <c r="G345" s="326"/>
      <c r="H345" s="67"/>
      <c r="I345" s="329"/>
      <c r="J345" s="330"/>
      <c r="K345" s="331"/>
      <c r="L345" s="331"/>
      <c r="M345" s="332"/>
      <c r="N345" s="333"/>
      <c r="Q345" s="334"/>
    </row>
    <row r="346" spans="3:17">
      <c r="C346" s="67"/>
      <c r="D346" s="67"/>
      <c r="E346" s="67"/>
      <c r="F346" s="67"/>
      <c r="G346" s="326"/>
      <c r="H346" s="67"/>
      <c r="I346" s="329"/>
      <c r="J346" s="330"/>
      <c r="K346" s="331"/>
      <c r="L346" s="331"/>
      <c r="M346" s="332"/>
      <c r="N346" s="333"/>
      <c r="Q346" s="334"/>
    </row>
    <row r="347" spans="3:17">
      <c r="C347" s="67"/>
      <c r="D347" s="67"/>
      <c r="E347" s="67"/>
      <c r="F347" s="67"/>
      <c r="G347" s="326"/>
      <c r="H347" s="67"/>
      <c r="I347" s="329"/>
      <c r="J347" s="330"/>
      <c r="K347" s="331"/>
      <c r="L347" s="331"/>
      <c r="M347" s="332"/>
      <c r="N347" s="333"/>
      <c r="Q347" s="334"/>
    </row>
    <row r="348" spans="3:17">
      <c r="C348" s="67"/>
      <c r="D348" s="67"/>
      <c r="E348" s="67"/>
      <c r="F348" s="67"/>
      <c r="G348" s="326"/>
      <c r="H348" s="67"/>
      <c r="I348" s="329"/>
      <c r="J348" s="330"/>
      <c r="K348" s="331"/>
      <c r="L348" s="331"/>
      <c r="M348" s="332"/>
      <c r="N348" s="333"/>
      <c r="Q348" s="334"/>
    </row>
    <row r="349" spans="3:17">
      <c r="C349" s="67"/>
      <c r="D349" s="67"/>
      <c r="E349" s="67"/>
      <c r="F349" s="67"/>
      <c r="G349" s="326"/>
      <c r="H349" s="67"/>
      <c r="I349" s="329"/>
      <c r="J349" s="330"/>
      <c r="K349" s="331"/>
      <c r="L349" s="331"/>
      <c r="M349" s="332"/>
      <c r="N349" s="333"/>
      <c r="Q349" s="334"/>
    </row>
    <row r="350" spans="3:17">
      <c r="C350" s="67"/>
      <c r="D350" s="67"/>
      <c r="E350" s="67"/>
      <c r="F350" s="67"/>
      <c r="G350" s="326"/>
      <c r="H350" s="67"/>
      <c r="I350" s="329"/>
      <c r="J350" s="330"/>
      <c r="K350" s="331"/>
      <c r="L350" s="331"/>
      <c r="M350" s="332"/>
      <c r="N350" s="333"/>
      <c r="Q350" s="334"/>
    </row>
    <row r="351" spans="3:17">
      <c r="C351" s="67"/>
      <c r="D351" s="67"/>
      <c r="E351" s="67"/>
      <c r="F351" s="67"/>
      <c r="G351" s="326"/>
      <c r="H351" s="67"/>
      <c r="I351" s="329"/>
      <c r="J351" s="330"/>
      <c r="K351" s="331"/>
      <c r="L351" s="331"/>
      <c r="M351" s="332"/>
      <c r="N351" s="333"/>
      <c r="Q351" s="334"/>
    </row>
    <row r="352" spans="3:17">
      <c r="C352" s="67"/>
      <c r="D352" s="67"/>
      <c r="E352" s="67"/>
      <c r="F352" s="67"/>
      <c r="G352" s="326"/>
      <c r="H352" s="67"/>
      <c r="I352" s="329"/>
      <c r="J352" s="330"/>
      <c r="K352" s="331"/>
      <c r="L352" s="331"/>
      <c r="M352" s="332"/>
      <c r="N352" s="333"/>
      <c r="Q352" s="334"/>
    </row>
    <row r="353" spans="3:17">
      <c r="C353" s="67"/>
      <c r="D353" s="67"/>
      <c r="E353" s="67"/>
      <c r="F353" s="67"/>
      <c r="G353" s="326"/>
      <c r="H353" s="67"/>
      <c r="I353" s="329"/>
      <c r="J353" s="330"/>
      <c r="K353" s="331"/>
      <c r="L353" s="331"/>
      <c r="M353" s="332"/>
      <c r="N353" s="333"/>
      <c r="Q353" s="334"/>
    </row>
    <row r="354" spans="3:17">
      <c r="C354" s="67"/>
      <c r="D354" s="67"/>
      <c r="E354" s="67"/>
      <c r="F354" s="67"/>
      <c r="G354" s="326"/>
      <c r="H354" s="67"/>
      <c r="I354" s="329"/>
      <c r="J354" s="330"/>
      <c r="K354" s="331"/>
      <c r="L354" s="331"/>
      <c r="M354" s="332"/>
      <c r="N354" s="333"/>
      <c r="Q354" s="334"/>
    </row>
    <row r="355" spans="3:17">
      <c r="C355" s="67"/>
      <c r="D355" s="67"/>
      <c r="E355" s="67"/>
      <c r="F355" s="67"/>
      <c r="G355" s="326"/>
      <c r="H355" s="67"/>
      <c r="I355" s="329"/>
      <c r="J355" s="330"/>
      <c r="K355" s="331"/>
      <c r="L355" s="331"/>
      <c r="M355" s="332"/>
      <c r="N355" s="333"/>
      <c r="Q355" s="334"/>
    </row>
    <row r="356" spans="3:17">
      <c r="C356" s="67"/>
      <c r="D356" s="67"/>
      <c r="E356" s="67"/>
      <c r="F356" s="67"/>
      <c r="G356" s="326"/>
      <c r="H356" s="67"/>
      <c r="I356" s="329"/>
      <c r="J356" s="330"/>
      <c r="K356" s="331"/>
      <c r="L356" s="331"/>
      <c r="M356" s="332"/>
      <c r="N356" s="333"/>
      <c r="Q356" s="334"/>
    </row>
    <row r="357" spans="3:17">
      <c r="C357" s="67"/>
      <c r="D357" s="67"/>
      <c r="E357" s="67"/>
      <c r="F357" s="67"/>
      <c r="G357" s="326"/>
      <c r="H357" s="67"/>
      <c r="I357" s="329"/>
      <c r="J357" s="330"/>
      <c r="K357" s="331"/>
      <c r="L357" s="331"/>
      <c r="M357" s="332"/>
      <c r="N357" s="333"/>
      <c r="Q357" s="334"/>
    </row>
    <row r="358" spans="3:17">
      <c r="C358" s="67"/>
      <c r="D358" s="67"/>
      <c r="E358" s="67"/>
      <c r="F358" s="67"/>
      <c r="G358" s="326"/>
      <c r="H358" s="67"/>
      <c r="I358" s="329"/>
      <c r="J358" s="330"/>
      <c r="K358" s="331"/>
      <c r="L358" s="331"/>
      <c r="M358" s="332"/>
      <c r="N358" s="333"/>
      <c r="Q358" s="334"/>
    </row>
    <row r="359" spans="3:17">
      <c r="C359" s="67"/>
      <c r="D359" s="67"/>
      <c r="E359" s="67"/>
      <c r="F359" s="67"/>
      <c r="G359" s="326"/>
      <c r="H359" s="67"/>
      <c r="I359" s="329"/>
      <c r="J359" s="330"/>
      <c r="K359" s="331"/>
      <c r="L359" s="331"/>
      <c r="M359" s="332"/>
      <c r="N359" s="333"/>
      <c r="Q359" s="334"/>
    </row>
    <row r="360" spans="3:17">
      <c r="C360" s="67"/>
      <c r="D360" s="67"/>
      <c r="E360" s="67"/>
      <c r="F360" s="67"/>
      <c r="G360" s="326"/>
      <c r="H360" s="67"/>
      <c r="I360" s="329"/>
      <c r="J360" s="330"/>
      <c r="K360" s="331"/>
      <c r="L360" s="331"/>
      <c r="M360" s="332"/>
      <c r="N360" s="333"/>
      <c r="Q360" s="334"/>
    </row>
    <row r="361" spans="3:17">
      <c r="C361" s="67"/>
      <c r="D361" s="67"/>
      <c r="E361" s="67"/>
      <c r="F361" s="67"/>
      <c r="G361" s="326"/>
      <c r="H361" s="67"/>
      <c r="I361" s="329"/>
      <c r="J361" s="330"/>
      <c r="K361" s="331"/>
      <c r="L361" s="331"/>
      <c r="M361" s="332"/>
      <c r="N361" s="333"/>
      <c r="Q361" s="334"/>
    </row>
    <row r="362" spans="3:17">
      <c r="C362" s="67"/>
      <c r="D362" s="67"/>
      <c r="E362" s="67"/>
      <c r="F362" s="67"/>
      <c r="G362" s="326"/>
      <c r="H362" s="67"/>
      <c r="I362" s="329"/>
      <c r="J362" s="330"/>
      <c r="K362" s="331"/>
      <c r="L362" s="331"/>
      <c r="M362" s="332"/>
      <c r="N362" s="333"/>
      <c r="Q362" s="334"/>
    </row>
    <row r="363" spans="3:17">
      <c r="C363" s="67"/>
      <c r="D363" s="67"/>
      <c r="E363" s="67"/>
      <c r="F363" s="67"/>
      <c r="G363" s="326"/>
      <c r="H363" s="67"/>
      <c r="I363" s="329"/>
      <c r="J363" s="330"/>
      <c r="K363" s="331"/>
      <c r="L363" s="331"/>
      <c r="M363" s="332"/>
      <c r="N363" s="333"/>
      <c r="Q363" s="334"/>
    </row>
    <row r="364" spans="3:17">
      <c r="C364" s="67"/>
      <c r="D364" s="67"/>
      <c r="E364" s="67"/>
      <c r="F364" s="67"/>
      <c r="G364" s="326"/>
      <c r="H364" s="67"/>
      <c r="I364" s="329"/>
      <c r="J364" s="330"/>
      <c r="K364" s="331"/>
      <c r="L364" s="331"/>
      <c r="M364" s="332"/>
      <c r="N364" s="333"/>
      <c r="Q364" s="334"/>
    </row>
    <row r="365" spans="3:17">
      <c r="C365" s="67"/>
      <c r="D365" s="67"/>
      <c r="E365" s="67"/>
      <c r="F365" s="67"/>
      <c r="G365" s="326"/>
      <c r="H365" s="67"/>
      <c r="I365" s="329"/>
      <c r="J365" s="330"/>
      <c r="K365" s="331"/>
      <c r="L365" s="331"/>
      <c r="M365" s="332"/>
      <c r="N365" s="333"/>
      <c r="Q365" s="334"/>
    </row>
    <row r="366" spans="3:17">
      <c r="C366" s="67"/>
      <c r="D366" s="67"/>
      <c r="E366" s="67"/>
      <c r="F366" s="67"/>
      <c r="G366" s="326"/>
      <c r="H366" s="67"/>
      <c r="I366" s="329"/>
      <c r="J366" s="330"/>
      <c r="K366" s="331"/>
      <c r="L366" s="331"/>
      <c r="M366" s="332"/>
      <c r="N366" s="333"/>
      <c r="Q366" s="334"/>
    </row>
    <row r="367" spans="3:17">
      <c r="C367" s="67"/>
      <c r="D367" s="67"/>
      <c r="E367" s="67"/>
      <c r="F367" s="67"/>
      <c r="G367" s="326"/>
      <c r="H367" s="67"/>
      <c r="I367" s="329"/>
      <c r="J367" s="330"/>
      <c r="K367" s="331"/>
      <c r="L367" s="331"/>
      <c r="M367" s="332"/>
      <c r="N367" s="333"/>
      <c r="Q367" s="334"/>
    </row>
    <row r="368" spans="3:17">
      <c r="C368" s="67"/>
      <c r="D368" s="67"/>
      <c r="E368" s="67"/>
      <c r="F368" s="67"/>
      <c r="G368" s="326"/>
      <c r="H368" s="67"/>
      <c r="I368" s="329"/>
      <c r="J368" s="330"/>
      <c r="K368" s="331"/>
      <c r="L368" s="331"/>
      <c r="M368" s="332"/>
      <c r="N368" s="333"/>
      <c r="Q368" s="334"/>
    </row>
    <row r="369" spans="3:17">
      <c r="C369" s="67"/>
      <c r="D369" s="67"/>
      <c r="E369" s="67"/>
      <c r="F369" s="67"/>
      <c r="G369" s="326"/>
      <c r="H369" s="67"/>
      <c r="I369" s="329"/>
      <c r="J369" s="330"/>
      <c r="K369" s="331"/>
      <c r="L369" s="331"/>
      <c r="M369" s="332"/>
      <c r="N369" s="333"/>
      <c r="Q369" s="334"/>
    </row>
    <row r="370" spans="3:17">
      <c r="C370" s="67"/>
      <c r="D370" s="67"/>
      <c r="E370" s="67"/>
      <c r="F370" s="67"/>
      <c r="G370" s="326"/>
      <c r="H370" s="67"/>
      <c r="I370" s="329"/>
      <c r="J370" s="330"/>
      <c r="K370" s="331"/>
      <c r="L370" s="331"/>
      <c r="M370" s="332"/>
      <c r="N370" s="333"/>
      <c r="Q370" s="334"/>
    </row>
    <row r="371" spans="3:17">
      <c r="C371" s="67"/>
      <c r="D371" s="67"/>
      <c r="E371" s="67"/>
      <c r="F371" s="67"/>
      <c r="G371" s="326"/>
      <c r="H371" s="67"/>
      <c r="I371" s="329"/>
      <c r="J371" s="330"/>
      <c r="K371" s="331"/>
      <c r="L371" s="331"/>
      <c r="M371" s="332"/>
      <c r="N371" s="333"/>
      <c r="Q371" s="334"/>
    </row>
    <row r="372" spans="3:17">
      <c r="C372" s="67"/>
      <c r="D372" s="67"/>
      <c r="E372" s="67"/>
      <c r="F372" s="67"/>
      <c r="G372" s="326"/>
      <c r="H372" s="67"/>
      <c r="I372" s="329"/>
      <c r="J372" s="330"/>
      <c r="K372" s="331"/>
      <c r="L372" s="331"/>
      <c r="M372" s="332"/>
      <c r="N372" s="333"/>
      <c r="Q372" s="334"/>
    </row>
    <row r="373" spans="3:17">
      <c r="C373" s="67"/>
      <c r="D373" s="67"/>
      <c r="E373" s="67"/>
      <c r="F373" s="67"/>
      <c r="G373" s="326"/>
      <c r="H373" s="67"/>
      <c r="I373" s="329"/>
      <c r="J373" s="330"/>
      <c r="K373" s="331"/>
      <c r="L373" s="331"/>
      <c r="M373" s="332"/>
      <c r="N373" s="333"/>
      <c r="Q373" s="334"/>
    </row>
    <row r="374" spans="3:17">
      <c r="C374" s="67"/>
      <c r="D374" s="67"/>
      <c r="E374" s="67"/>
      <c r="F374" s="67"/>
      <c r="G374" s="326"/>
      <c r="H374" s="67"/>
      <c r="I374" s="329"/>
      <c r="J374" s="330"/>
      <c r="K374" s="331"/>
      <c r="L374" s="331"/>
      <c r="M374" s="332"/>
      <c r="N374" s="333"/>
      <c r="Q374" s="334"/>
    </row>
    <row r="375" spans="3:17">
      <c r="C375" s="67"/>
      <c r="D375" s="67"/>
      <c r="E375" s="67"/>
      <c r="F375" s="67"/>
      <c r="G375" s="326"/>
      <c r="H375" s="67"/>
      <c r="I375" s="329"/>
      <c r="J375" s="330"/>
      <c r="K375" s="331"/>
      <c r="L375" s="331"/>
      <c r="M375" s="332"/>
      <c r="N375" s="333"/>
      <c r="Q375" s="334"/>
    </row>
    <row r="376" spans="3:17">
      <c r="C376" s="67"/>
      <c r="D376" s="67"/>
      <c r="E376" s="67"/>
      <c r="F376" s="67"/>
      <c r="G376" s="326"/>
      <c r="H376" s="67"/>
      <c r="I376" s="329"/>
      <c r="J376" s="330"/>
      <c r="K376" s="331"/>
      <c r="L376" s="331"/>
      <c r="M376" s="332"/>
      <c r="N376" s="333"/>
      <c r="Q376" s="334"/>
    </row>
    <row r="377" spans="3:17">
      <c r="C377" s="67"/>
      <c r="D377" s="67"/>
      <c r="E377" s="67"/>
      <c r="F377" s="67"/>
      <c r="G377" s="326"/>
      <c r="H377" s="67"/>
      <c r="I377" s="329"/>
      <c r="J377" s="330"/>
      <c r="K377" s="331"/>
      <c r="L377" s="331"/>
      <c r="M377" s="332"/>
      <c r="N377" s="333"/>
      <c r="Q377" s="334"/>
    </row>
    <row r="378" spans="3:17">
      <c r="C378" s="67"/>
      <c r="D378" s="67"/>
      <c r="E378" s="67"/>
      <c r="F378" s="67"/>
      <c r="G378" s="326"/>
      <c r="H378" s="67"/>
      <c r="I378" s="329"/>
      <c r="J378" s="330"/>
      <c r="K378" s="331"/>
      <c r="L378" s="331"/>
      <c r="M378" s="332"/>
      <c r="N378" s="333"/>
      <c r="Q378" s="334"/>
    </row>
    <row r="379" spans="3:17">
      <c r="C379" s="67"/>
      <c r="D379" s="67"/>
      <c r="E379" s="67"/>
      <c r="F379" s="67"/>
      <c r="G379" s="326"/>
      <c r="H379" s="67"/>
      <c r="I379" s="329"/>
      <c r="J379" s="330"/>
      <c r="K379" s="331"/>
      <c r="L379" s="331"/>
      <c r="M379" s="332"/>
      <c r="N379" s="333"/>
      <c r="Q379" s="334"/>
    </row>
    <row r="380" spans="3:17">
      <c r="C380" s="67"/>
      <c r="D380" s="67"/>
      <c r="E380" s="67"/>
      <c r="F380" s="67"/>
      <c r="G380" s="326"/>
      <c r="H380" s="67"/>
      <c r="I380" s="329"/>
      <c r="J380" s="330"/>
      <c r="K380" s="331"/>
      <c r="L380" s="331"/>
      <c r="M380" s="332"/>
      <c r="N380" s="333"/>
      <c r="Q380" s="334"/>
    </row>
    <row r="381" spans="3:17">
      <c r="C381" s="67"/>
      <c r="D381" s="67"/>
      <c r="E381" s="67"/>
      <c r="F381" s="67"/>
      <c r="G381" s="326"/>
      <c r="H381" s="67"/>
      <c r="I381" s="329"/>
      <c r="J381" s="330"/>
      <c r="K381" s="331"/>
      <c r="L381" s="331"/>
      <c r="M381" s="332"/>
      <c r="N381" s="333"/>
      <c r="Q381" s="334"/>
    </row>
    <row r="382" spans="3:17">
      <c r="C382" s="67"/>
      <c r="D382" s="67"/>
      <c r="E382" s="67"/>
      <c r="F382" s="67"/>
      <c r="G382" s="326"/>
      <c r="H382" s="67"/>
      <c r="I382" s="329"/>
      <c r="J382" s="330"/>
      <c r="K382" s="331"/>
      <c r="L382" s="331"/>
      <c r="M382" s="332"/>
      <c r="N382" s="333"/>
      <c r="Q382" s="334"/>
    </row>
    <row r="383" spans="3:17">
      <c r="C383" s="67"/>
      <c r="D383" s="67"/>
      <c r="E383" s="67"/>
      <c r="F383" s="67"/>
      <c r="G383" s="326"/>
      <c r="H383" s="67"/>
      <c r="I383" s="329"/>
      <c r="J383" s="330"/>
      <c r="K383" s="331"/>
      <c r="L383" s="331"/>
      <c r="M383" s="332"/>
      <c r="N383" s="333"/>
      <c r="Q383" s="334"/>
    </row>
    <row r="384" spans="3:17">
      <c r="C384" s="67"/>
      <c r="D384" s="67"/>
      <c r="E384" s="67"/>
      <c r="F384" s="67"/>
      <c r="G384" s="326"/>
      <c r="H384" s="67"/>
      <c r="I384" s="329"/>
      <c r="J384" s="330"/>
      <c r="K384" s="331"/>
      <c r="L384" s="331"/>
      <c r="M384" s="332"/>
      <c r="N384" s="333"/>
      <c r="Q384" s="334"/>
    </row>
    <row r="385" spans="3:17">
      <c r="C385" s="67"/>
      <c r="D385" s="67"/>
      <c r="E385" s="67"/>
      <c r="F385" s="67"/>
      <c r="G385" s="326"/>
      <c r="H385" s="67"/>
      <c r="I385" s="329"/>
      <c r="J385" s="330"/>
      <c r="K385" s="331"/>
      <c r="L385" s="331"/>
      <c r="M385" s="332"/>
      <c r="N385" s="333"/>
      <c r="Q385" s="334"/>
    </row>
    <row r="386" spans="3:17">
      <c r="C386" s="67"/>
      <c r="D386" s="67"/>
      <c r="E386" s="67"/>
      <c r="F386" s="67"/>
      <c r="G386" s="326"/>
      <c r="H386" s="67"/>
      <c r="I386" s="329"/>
      <c r="J386" s="330"/>
      <c r="K386" s="331"/>
      <c r="L386" s="331"/>
      <c r="M386" s="332"/>
      <c r="N386" s="333"/>
      <c r="Q386" s="334"/>
    </row>
    <row r="387" spans="3:17">
      <c r="C387" s="67"/>
      <c r="D387" s="67"/>
      <c r="E387" s="67"/>
      <c r="F387" s="67"/>
      <c r="G387" s="326"/>
      <c r="H387" s="67"/>
      <c r="I387" s="329"/>
      <c r="J387" s="330"/>
      <c r="K387" s="331"/>
      <c r="L387" s="331"/>
      <c r="M387" s="332"/>
      <c r="N387" s="333"/>
      <c r="Q387" s="334"/>
    </row>
    <row r="388" spans="3:17">
      <c r="C388" s="67"/>
      <c r="D388" s="67"/>
      <c r="E388" s="67"/>
      <c r="F388" s="67"/>
      <c r="G388" s="326"/>
      <c r="H388" s="67"/>
      <c r="I388" s="329"/>
      <c r="J388" s="330"/>
      <c r="K388" s="331"/>
      <c r="L388" s="331"/>
      <c r="M388" s="332"/>
      <c r="N388" s="333"/>
      <c r="Q388" s="334"/>
    </row>
    <row r="389" spans="3:17">
      <c r="C389" s="67"/>
      <c r="D389" s="67"/>
      <c r="E389" s="67"/>
      <c r="F389" s="67"/>
      <c r="G389" s="326"/>
      <c r="H389" s="67"/>
      <c r="I389" s="329"/>
      <c r="J389" s="330"/>
      <c r="K389" s="331"/>
      <c r="L389" s="331"/>
      <c r="M389" s="332"/>
      <c r="N389" s="333"/>
      <c r="Q389" s="334"/>
    </row>
    <row r="390" spans="3:17">
      <c r="C390" s="67"/>
      <c r="D390" s="67"/>
      <c r="E390" s="67"/>
      <c r="F390" s="67"/>
      <c r="G390" s="326"/>
      <c r="H390" s="67"/>
      <c r="I390" s="329"/>
      <c r="J390" s="330"/>
      <c r="K390" s="331"/>
      <c r="L390" s="331"/>
      <c r="M390" s="332"/>
      <c r="N390" s="333"/>
      <c r="Q390" s="334"/>
    </row>
    <row r="391" spans="3:17">
      <c r="C391" s="67"/>
      <c r="D391" s="67"/>
      <c r="E391" s="67"/>
      <c r="F391" s="67"/>
      <c r="G391" s="326"/>
      <c r="H391" s="67"/>
      <c r="I391" s="329"/>
      <c r="J391" s="330"/>
      <c r="K391" s="331"/>
      <c r="L391" s="331"/>
      <c r="M391" s="332"/>
      <c r="N391" s="333"/>
      <c r="Q391" s="334"/>
    </row>
    <row r="392" spans="3:17">
      <c r="C392" s="67"/>
      <c r="D392" s="67"/>
      <c r="E392" s="67"/>
      <c r="F392" s="67"/>
      <c r="G392" s="326"/>
      <c r="H392" s="67"/>
      <c r="I392" s="329"/>
      <c r="J392" s="330"/>
      <c r="K392" s="331"/>
      <c r="L392" s="331"/>
      <c r="M392" s="332"/>
      <c r="N392" s="333"/>
      <c r="Q392" s="334"/>
    </row>
    <row r="393" spans="3:17">
      <c r="C393" s="67"/>
      <c r="D393" s="67"/>
      <c r="E393" s="67"/>
      <c r="F393" s="67"/>
      <c r="G393" s="326"/>
      <c r="H393" s="67"/>
      <c r="I393" s="329"/>
      <c r="J393" s="330"/>
      <c r="K393" s="331"/>
      <c r="L393" s="331"/>
      <c r="M393" s="332"/>
      <c r="N393" s="333"/>
      <c r="Q393" s="334"/>
    </row>
    <row r="394" spans="3:17">
      <c r="C394" s="67"/>
      <c r="D394" s="67"/>
      <c r="E394" s="67"/>
      <c r="F394" s="67"/>
      <c r="G394" s="326"/>
      <c r="H394" s="67"/>
      <c r="I394" s="329"/>
      <c r="J394" s="330"/>
      <c r="K394" s="331"/>
      <c r="L394" s="331"/>
      <c r="M394" s="332"/>
      <c r="N394" s="333"/>
      <c r="Q394" s="334"/>
    </row>
    <row r="395" spans="3:17">
      <c r="C395" s="67"/>
      <c r="D395" s="67"/>
      <c r="E395" s="67"/>
      <c r="F395" s="67"/>
      <c r="G395" s="326"/>
      <c r="H395" s="67"/>
      <c r="I395" s="329"/>
      <c r="J395" s="330"/>
      <c r="K395" s="331"/>
      <c r="L395" s="331"/>
      <c r="M395" s="332"/>
      <c r="N395" s="333"/>
      <c r="Q395" s="334"/>
    </row>
    <row r="396" spans="3:17">
      <c r="C396" s="67"/>
      <c r="D396" s="67"/>
      <c r="E396" s="67"/>
      <c r="F396" s="67"/>
      <c r="G396" s="326"/>
      <c r="H396" s="67"/>
      <c r="I396" s="329"/>
      <c r="J396" s="330"/>
      <c r="K396" s="331"/>
      <c r="L396" s="331"/>
      <c r="M396" s="332"/>
      <c r="N396" s="333"/>
      <c r="Q396" s="334"/>
    </row>
    <row r="397" spans="3:17">
      <c r="C397" s="67"/>
      <c r="D397" s="67"/>
      <c r="E397" s="67"/>
      <c r="F397" s="67"/>
      <c r="G397" s="326"/>
      <c r="H397" s="67"/>
      <c r="I397" s="329"/>
      <c r="J397" s="330"/>
      <c r="K397" s="331"/>
      <c r="L397" s="331"/>
      <c r="M397" s="332"/>
      <c r="N397" s="333"/>
      <c r="Q397" s="334"/>
    </row>
    <row r="398" spans="3:17">
      <c r="C398" s="67"/>
      <c r="D398" s="67"/>
      <c r="E398" s="67"/>
      <c r="F398" s="67"/>
      <c r="G398" s="326"/>
      <c r="H398" s="67"/>
      <c r="I398" s="329"/>
      <c r="J398" s="330"/>
      <c r="K398" s="331"/>
      <c r="L398" s="331"/>
      <c r="M398" s="332"/>
      <c r="N398" s="333"/>
      <c r="Q398" s="334"/>
    </row>
    <row r="399" spans="3:17">
      <c r="C399" s="67"/>
      <c r="D399" s="67"/>
      <c r="E399" s="67"/>
      <c r="F399" s="67"/>
      <c r="G399" s="326"/>
      <c r="H399" s="67"/>
      <c r="I399" s="329"/>
      <c r="J399" s="330"/>
      <c r="K399" s="331"/>
      <c r="L399" s="331"/>
      <c r="M399" s="332"/>
      <c r="N399" s="333"/>
      <c r="Q399" s="334"/>
    </row>
    <row r="400" spans="3:17">
      <c r="C400" s="67"/>
      <c r="D400" s="67"/>
      <c r="E400" s="67"/>
      <c r="F400" s="67"/>
      <c r="G400" s="326"/>
      <c r="H400" s="67"/>
      <c r="I400" s="329"/>
      <c r="J400" s="330"/>
      <c r="K400" s="331"/>
      <c r="L400" s="331"/>
      <c r="M400" s="332"/>
      <c r="N400" s="333"/>
      <c r="Q400" s="334"/>
    </row>
    <row r="401" spans="3:17">
      <c r="C401" s="67"/>
      <c r="D401" s="67"/>
      <c r="E401" s="67"/>
      <c r="F401" s="67"/>
      <c r="G401" s="326"/>
      <c r="H401" s="67"/>
      <c r="I401" s="329"/>
      <c r="J401" s="330"/>
      <c r="K401" s="331"/>
      <c r="L401" s="331"/>
      <c r="M401" s="332"/>
      <c r="N401" s="333"/>
      <c r="Q401" s="334"/>
    </row>
    <row r="402" spans="3:17">
      <c r="C402" s="67"/>
      <c r="D402" s="67"/>
      <c r="E402" s="67"/>
      <c r="F402" s="67"/>
      <c r="G402" s="326"/>
      <c r="H402" s="67"/>
      <c r="I402" s="329"/>
      <c r="J402" s="330"/>
      <c r="K402" s="331"/>
      <c r="L402" s="331"/>
      <c r="M402" s="332"/>
      <c r="N402" s="333"/>
      <c r="Q402" s="334"/>
    </row>
    <row r="403" spans="3:17">
      <c r="C403" s="67"/>
      <c r="D403" s="67"/>
      <c r="E403" s="67"/>
      <c r="F403" s="67"/>
      <c r="G403" s="326"/>
      <c r="H403" s="67"/>
      <c r="I403" s="329"/>
      <c r="J403" s="330"/>
      <c r="K403" s="331"/>
      <c r="L403" s="331"/>
      <c r="M403" s="332"/>
      <c r="N403" s="333"/>
      <c r="Q403" s="334"/>
    </row>
    <row r="404" spans="3:17">
      <c r="C404" s="67"/>
      <c r="D404" s="67"/>
      <c r="E404" s="67"/>
      <c r="F404" s="67"/>
      <c r="G404" s="326"/>
      <c r="H404" s="67"/>
      <c r="I404" s="329"/>
      <c r="J404" s="330"/>
      <c r="K404" s="331"/>
      <c r="L404" s="331"/>
      <c r="M404" s="332"/>
      <c r="N404" s="333"/>
      <c r="Q404" s="334"/>
    </row>
    <row r="405" spans="3:17">
      <c r="C405" s="67"/>
      <c r="D405" s="67"/>
      <c r="E405" s="67"/>
      <c r="F405" s="67"/>
      <c r="G405" s="326"/>
      <c r="H405" s="67"/>
      <c r="I405" s="329"/>
      <c r="J405" s="330"/>
      <c r="K405" s="331"/>
      <c r="L405" s="331"/>
      <c r="M405" s="332"/>
      <c r="N405" s="333"/>
      <c r="Q405" s="334"/>
    </row>
    <row r="406" spans="3:17">
      <c r="C406" s="67"/>
      <c r="D406" s="67"/>
      <c r="E406" s="67"/>
      <c r="F406" s="67"/>
      <c r="G406" s="326"/>
      <c r="H406" s="67"/>
      <c r="I406" s="329"/>
      <c r="J406" s="330"/>
      <c r="K406" s="331"/>
      <c r="L406" s="331"/>
      <c r="M406" s="332"/>
      <c r="N406" s="333"/>
      <c r="Q406" s="334"/>
    </row>
    <row r="407" spans="3:17">
      <c r="C407" s="67"/>
      <c r="D407" s="67"/>
      <c r="E407" s="67"/>
      <c r="F407" s="67"/>
      <c r="G407" s="326"/>
      <c r="H407" s="67"/>
      <c r="I407" s="329"/>
      <c r="J407" s="330"/>
      <c r="K407" s="331"/>
      <c r="L407" s="331"/>
      <c r="M407" s="332"/>
      <c r="N407" s="333"/>
      <c r="Q407" s="334"/>
    </row>
    <row r="408" spans="3:17">
      <c r="C408" s="67"/>
      <c r="D408" s="67"/>
      <c r="E408" s="67"/>
      <c r="F408" s="67"/>
      <c r="G408" s="326"/>
      <c r="H408" s="67"/>
      <c r="I408" s="329"/>
      <c r="J408" s="330"/>
      <c r="K408" s="331"/>
      <c r="L408" s="331"/>
      <c r="M408" s="332"/>
      <c r="N408" s="333"/>
      <c r="Q408" s="334"/>
    </row>
    <row r="409" spans="3:17">
      <c r="C409" s="67"/>
      <c r="D409" s="67"/>
      <c r="E409" s="67"/>
      <c r="F409" s="67"/>
      <c r="G409" s="326"/>
      <c r="H409" s="67"/>
      <c r="I409" s="329"/>
      <c r="J409" s="330"/>
      <c r="K409" s="331"/>
      <c r="L409" s="331"/>
      <c r="M409" s="332"/>
      <c r="N409" s="333"/>
      <c r="Q409" s="334"/>
    </row>
    <row r="410" spans="3:17">
      <c r="C410" s="67"/>
      <c r="D410" s="67"/>
      <c r="E410" s="67"/>
      <c r="F410" s="67"/>
      <c r="G410" s="326"/>
      <c r="H410" s="67"/>
      <c r="I410" s="329"/>
      <c r="J410" s="330"/>
      <c r="K410" s="331"/>
      <c r="L410" s="331"/>
      <c r="M410" s="332"/>
      <c r="N410" s="333"/>
      <c r="Q410" s="334"/>
    </row>
    <row r="411" spans="3:17">
      <c r="C411" s="67"/>
      <c r="D411" s="67"/>
      <c r="E411" s="67"/>
      <c r="F411" s="67"/>
      <c r="G411" s="326"/>
      <c r="H411" s="67"/>
      <c r="I411" s="329"/>
      <c r="J411" s="330"/>
      <c r="K411" s="331"/>
      <c r="L411" s="331"/>
      <c r="M411" s="332"/>
      <c r="N411" s="333"/>
      <c r="Q411" s="334"/>
    </row>
    <row r="412" spans="3:17">
      <c r="C412" s="67"/>
      <c r="D412" s="67"/>
      <c r="E412" s="67"/>
      <c r="F412" s="67"/>
      <c r="G412" s="326"/>
      <c r="H412" s="67"/>
      <c r="I412" s="329"/>
      <c r="J412" s="330"/>
      <c r="K412" s="331"/>
      <c r="L412" s="331"/>
      <c r="M412" s="332"/>
      <c r="N412" s="333"/>
      <c r="Q412" s="334"/>
    </row>
    <row r="413" spans="3:17">
      <c r="C413" s="67"/>
      <c r="D413" s="67"/>
      <c r="E413" s="67"/>
      <c r="F413" s="67"/>
      <c r="G413" s="326"/>
      <c r="H413" s="67"/>
      <c r="I413" s="329"/>
      <c r="J413" s="330"/>
      <c r="K413" s="331"/>
      <c r="L413" s="331"/>
      <c r="M413" s="332"/>
      <c r="N413" s="333"/>
      <c r="Q413" s="334"/>
    </row>
    <row r="414" spans="3:17">
      <c r="C414" s="67"/>
      <c r="D414" s="67"/>
      <c r="E414" s="67"/>
      <c r="F414" s="67"/>
      <c r="G414" s="326"/>
      <c r="H414" s="67"/>
      <c r="I414" s="329"/>
      <c r="J414" s="330"/>
      <c r="K414" s="331"/>
      <c r="L414" s="331"/>
      <c r="M414" s="332"/>
      <c r="N414" s="333"/>
      <c r="Q414" s="334"/>
    </row>
    <row r="415" spans="3:17">
      <c r="C415" s="67"/>
      <c r="D415" s="67"/>
      <c r="E415" s="67"/>
      <c r="F415" s="67"/>
      <c r="G415" s="326"/>
      <c r="H415" s="67"/>
      <c r="I415" s="329"/>
      <c r="J415" s="330"/>
      <c r="K415" s="331"/>
      <c r="L415" s="331"/>
      <c r="M415" s="332"/>
      <c r="N415" s="333"/>
      <c r="Q415" s="334"/>
    </row>
    <row r="416" spans="3:17">
      <c r="C416" s="67"/>
      <c r="D416" s="67"/>
      <c r="E416" s="67"/>
      <c r="F416" s="67"/>
      <c r="G416" s="326"/>
      <c r="H416" s="67"/>
      <c r="I416" s="329"/>
      <c r="J416" s="330"/>
      <c r="K416" s="331"/>
      <c r="L416" s="331"/>
      <c r="M416" s="332"/>
      <c r="N416" s="333"/>
      <c r="Q416" s="334"/>
    </row>
    <row r="417" spans="3:17">
      <c r="C417" s="67"/>
      <c r="D417" s="67"/>
      <c r="E417" s="67"/>
      <c r="F417" s="67"/>
      <c r="G417" s="326"/>
      <c r="H417" s="67"/>
      <c r="I417" s="329"/>
      <c r="J417" s="330"/>
      <c r="K417" s="331"/>
      <c r="L417" s="331"/>
      <c r="M417" s="332"/>
      <c r="N417" s="333"/>
      <c r="Q417" s="334"/>
    </row>
    <row r="418" spans="3:17">
      <c r="C418" s="67"/>
      <c r="D418" s="67"/>
      <c r="E418" s="67"/>
      <c r="F418" s="67"/>
      <c r="G418" s="326"/>
      <c r="H418" s="67"/>
      <c r="I418" s="329"/>
      <c r="J418" s="330"/>
      <c r="K418" s="331"/>
      <c r="L418" s="331"/>
      <c r="M418" s="332"/>
      <c r="N418" s="333"/>
      <c r="Q418" s="334"/>
    </row>
    <row r="419" spans="3:17">
      <c r="C419" s="67"/>
      <c r="D419" s="67"/>
      <c r="E419" s="67"/>
      <c r="F419" s="67"/>
      <c r="G419" s="326"/>
      <c r="H419" s="67"/>
      <c r="I419" s="329"/>
      <c r="J419" s="330"/>
      <c r="K419" s="331"/>
      <c r="L419" s="331"/>
      <c r="M419" s="332"/>
      <c r="N419" s="333"/>
      <c r="Q419" s="334"/>
    </row>
    <row r="420" spans="3:17">
      <c r="C420" s="67"/>
      <c r="D420" s="67"/>
      <c r="E420" s="67"/>
      <c r="F420" s="67"/>
      <c r="G420" s="326"/>
      <c r="H420" s="67"/>
      <c r="I420" s="329"/>
      <c r="J420" s="330"/>
      <c r="K420" s="331"/>
      <c r="L420" s="331"/>
      <c r="M420" s="332"/>
      <c r="N420" s="333"/>
      <c r="Q420" s="334"/>
    </row>
    <row r="421" spans="3:17">
      <c r="C421" s="67"/>
      <c r="D421" s="67"/>
      <c r="E421" s="67"/>
      <c r="F421" s="67"/>
      <c r="G421" s="326"/>
      <c r="H421" s="67"/>
      <c r="I421" s="329"/>
      <c r="J421" s="330"/>
      <c r="K421" s="331"/>
      <c r="L421" s="331"/>
      <c r="M421" s="332"/>
      <c r="N421" s="333"/>
      <c r="Q421" s="334"/>
    </row>
    <row r="422" spans="3:17">
      <c r="C422" s="67"/>
      <c r="D422" s="67"/>
      <c r="E422" s="67"/>
      <c r="F422" s="67"/>
      <c r="G422" s="326"/>
      <c r="H422" s="67"/>
      <c r="I422" s="329"/>
      <c r="J422" s="330"/>
      <c r="K422" s="331"/>
      <c r="L422" s="331"/>
      <c r="M422" s="332"/>
      <c r="N422" s="333"/>
      <c r="Q422" s="334"/>
    </row>
    <row r="423" spans="3:17">
      <c r="C423" s="67"/>
      <c r="D423" s="67"/>
      <c r="E423" s="67"/>
      <c r="F423" s="67"/>
      <c r="G423" s="326"/>
      <c r="H423" s="67"/>
      <c r="I423" s="329"/>
      <c r="J423" s="330"/>
      <c r="K423" s="331"/>
      <c r="L423" s="331"/>
      <c r="M423" s="332"/>
      <c r="N423" s="333"/>
      <c r="Q423" s="334"/>
    </row>
    <row r="424" spans="3:17">
      <c r="C424" s="67"/>
      <c r="D424" s="67"/>
      <c r="E424" s="67"/>
      <c r="F424" s="67"/>
      <c r="G424" s="326"/>
      <c r="H424" s="67"/>
      <c r="I424" s="329"/>
      <c r="J424" s="330"/>
      <c r="K424" s="331"/>
      <c r="L424" s="331"/>
      <c r="M424" s="332"/>
      <c r="N424" s="333"/>
      <c r="Q424" s="334"/>
    </row>
    <row r="425" spans="3:17">
      <c r="C425" s="67"/>
      <c r="D425" s="67"/>
      <c r="E425" s="67"/>
      <c r="F425" s="67"/>
      <c r="G425" s="326"/>
      <c r="H425" s="67"/>
      <c r="I425" s="329"/>
      <c r="J425" s="330"/>
      <c r="K425" s="331"/>
      <c r="L425" s="331"/>
      <c r="M425" s="332"/>
      <c r="N425" s="333"/>
      <c r="Q425" s="334"/>
    </row>
    <row r="426" spans="3:17">
      <c r="C426" s="67"/>
      <c r="D426" s="67"/>
      <c r="E426" s="67"/>
      <c r="F426" s="67"/>
      <c r="G426" s="326"/>
      <c r="H426" s="67"/>
      <c r="I426" s="329"/>
      <c r="J426" s="330"/>
      <c r="K426" s="331"/>
      <c r="L426" s="331"/>
      <c r="M426" s="332"/>
      <c r="N426" s="333"/>
      <c r="Q426" s="334"/>
    </row>
    <row r="427" spans="3:17">
      <c r="C427" s="67"/>
      <c r="D427" s="67"/>
      <c r="E427" s="67"/>
      <c r="F427" s="67"/>
      <c r="G427" s="326"/>
      <c r="H427" s="67"/>
      <c r="I427" s="329"/>
      <c r="J427" s="330"/>
      <c r="K427" s="331"/>
      <c r="L427" s="331"/>
      <c r="M427" s="332"/>
      <c r="N427" s="333"/>
      <c r="Q427" s="334"/>
    </row>
    <row r="428" spans="3:17">
      <c r="C428" s="67"/>
      <c r="D428" s="67"/>
      <c r="E428" s="67"/>
      <c r="F428" s="67"/>
      <c r="G428" s="326"/>
      <c r="H428" s="67"/>
      <c r="I428" s="329"/>
      <c r="J428" s="330"/>
      <c r="K428" s="331"/>
      <c r="L428" s="331"/>
      <c r="M428" s="332"/>
      <c r="N428" s="333"/>
      <c r="Q428" s="334"/>
    </row>
    <row r="429" spans="3:17">
      <c r="C429" s="67"/>
      <c r="D429" s="67"/>
      <c r="E429" s="67"/>
      <c r="F429" s="67"/>
      <c r="G429" s="326"/>
      <c r="H429" s="67"/>
      <c r="I429" s="329"/>
      <c r="J429" s="330"/>
      <c r="K429" s="331"/>
      <c r="L429" s="331"/>
      <c r="M429" s="332"/>
      <c r="N429" s="333"/>
      <c r="Q429" s="334"/>
    </row>
    <row r="430" spans="3:17">
      <c r="C430" s="67"/>
      <c r="D430" s="67"/>
      <c r="E430" s="67"/>
      <c r="F430" s="67"/>
      <c r="G430" s="326"/>
      <c r="H430" s="67"/>
      <c r="I430" s="329"/>
      <c r="J430" s="330"/>
      <c r="K430" s="331"/>
      <c r="L430" s="331"/>
      <c r="M430" s="332"/>
      <c r="N430" s="333"/>
      <c r="Q430" s="334"/>
    </row>
    <row r="431" spans="3:17">
      <c r="C431" s="67"/>
      <c r="D431" s="67"/>
      <c r="E431" s="67"/>
      <c r="F431" s="67"/>
      <c r="G431" s="326"/>
      <c r="H431" s="67"/>
      <c r="I431" s="329"/>
      <c r="J431" s="330"/>
      <c r="K431" s="331"/>
      <c r="L431" s="331"/>
      <c r="M431" s="332"/>
      <c r="N431" s="333"/>
      <c r="Q431" s="334"/>
    </row>
    <row r="432" spans="3:17">
      <c r="C432" s="67"/>
      <c r="D432" s="67"/>
      <c r="E432" s="67"/>
      <c r="F432" s="67"/>
      <c r="G432" s="326"/>
      <c r="H432" s="67"/>
      <c r="I432" s="329"/>
      <c r="J432" s="330"/>
      <c r="K432" s="331"/>
      <c r="L432" s="331"/>
      <c r="M432" s="332"/>
      <c r="N432" s="333"/>
      <c r="Q432" s="334"/>
    </row>
    <row r="433" spans="3:17">
      <c r="C433" s="67"/>
      <c r="D433" s="67"/>
      <c r="E433" s="67"/>
      <c r="F433" s="67"/>
      <c r="G433" s="326"/>
      <c r="H433" s="67"/>
      <c r="I433" s="329"/>
      <c r="J433" s="330"/>
      <c r="K433" s="331"/>
      <c r="L433" s="331"/>
      <c r="M433" s="332"/>
      <c r="N433" s="333"/>
      <c r="Q433" s="334"/>
    </row>
    <row r="434" spans="3:17">
      <c r="C434" s="67"/>
      <c r="D434" s="67"/>
      <c r="E434" s="67"/>
      <c r="F434" s="67"/>
      <c r="G434" s="326"/>
      <c r="H434" s="67"/>
      <c r="I434" s="329"/>
      <c r="J434" s="330"/>
      <c r="K434" s="331"/>
      <c r="L434" s="331"/>
      <c r="M434" s="332"/>
      <c r="N434" s="333"/>
      <c r="Q434" s="334"/>
    </row>
    <row r="435" spans="3:17">
      <c r="C435" s="67"/>
      <c r="D435" s="67"/>
      <c r="E435" s="67"/>
      <c r="F435" s="67"/>
      <c r="G435" s="326"/>
      <c r="H435" s="67"/>
      <c r="I435" s="329"/>
      <c r="J435" s="330"/>
      <c r="K435" s="331"/>
      <c r="L435" s="331"/>
      <c r="M435" s="332"/>
      <c r="N435" s="333"/>
      <c r="Q435" s="334"/>
    </row>
    <row r="436" spans="3:17">
      <c r="C436" s="67"/>
      <c r="D436" s="67"/>
      <c r="E436" s="67"/>
      <c r="F436" s="67"/>
      <c r="G436" s="326"/>
      <c r="H436" s="67"/>
      <c r="I436" s="329"/>
      <c r="J436" s="330"/>
      <c r="K436" s="331"/>
      <c r="L436" s="331"/>
      <c r="M436" s="332"/>
      <c r="N436" s="333"/>
      <c r="Q436" s="334"/>
    </row>
    <row r="437" spans="3:17">
      <c r="C437" s="67"/>
      <c r="D437" s="67"/>
      <c r="E437" s="67"/>
      <c r="F437" s="67"/>
      <c r="G437" s="326"/>
      <c r="H437" s="67"/>
      <c r="I437" s="329"/>
      <c r="J437" s="330"/>
      <c r="K437" s="331"/>
      <c r="L437" s="331"/>
      <c r="M437" s="332"/>
      <c r="N437" s="333"/>
      <c r="Q437" s="334"/>
    </row>
    <row r="438" spans="3:17">
      <c r="C438" s="67"/>
      <c r="D438" s="67"/>
      <c r="E438" s="67"/>
      <c r="F438" s="67"/>
      <c r="G438" s="326"/>
      <c r="H438" s="67"/>
      <c r="I438" s="329"/>
      <c r="J438" s="330"/>
      <c r="K438" s="331"/>
      <c r="L438" s="331"/>
      <c r="M438" s="332"/>
      <c r="N438" s="333"/>
      <c r="Q438" s="334"/>
    </row>
    <row r="439" spans="3:17">
      <c r="C439" s="67"/>
      <c r="D439" s="67"/>
      <c r="E439" s="67"/>
      <c r="F439" s="67"/>
      <c r="G439" s="326"/>
      <c r="H439" s="67"/>
      <c r="I439" s="329"/>
      <c r="J439" s="330"/>
      <c r="K439" s="331"/>
      <c r="L439" s="331"/>
      <c r="M439" s="332"/>
      <c r="N439" s="333"/>
      <c r="Q439" s="334"/>
    </row>
    <row r="440" spans="3:17">
      <c r="C440" s="67"/>
      <c r="D440" s="67"/>
      <c r="E440" s="67"/>
      <c r="F440" s="67"/>
      <c r="G440" s="326"/>
      <c r="H440" s="67"/>
      <c r="I440" s="329"/>
      <c r="J440" s="330"/>
      <c r="K440" s="331"/>
      <c r="L440" s="331"/>
      <c r="M440" s="332"/>
      <c r="N440" s="333"/>
      <c r="Q440" s="334"/>
    </row>
    <row r="441" spans="3:17">
      <c r="C441" s="67"/>
      <c r="D441" s="67"/>
      <c r="E441" s="67"/>
      <c r="F441" s="67"/>
      <c r="G441" s="326"/>
      <c r="H441" s="67"/>
      <c r="I441" s="329"/>
      <c r="J441" s="330"/>
      <c r="K441" s="331"/>
      <c r="L441" s="331"/>
      <c r="M441" s="332"/>
      <c r="N441" s="333"/>
      <c r="Q441" s="334"/>
    </row>
    <row r="442" spans="3:17">
      <c r="C442" s="67"/>
      <c r="D442" s="67"/>
      <c r="E442" s="67"/>
      <c r="F442" s="67"/>
      <c r="G442" s="326"/>
      <c r="H442" s="67"/>
      <c r="I442" s="329"/>
      <c r="J442" s="330"/>
      <c r="K442" s="331"/>
      <c r="L442" s="331"/>
      <c r="M442" s="332"/>
      <c r="N442" s="333"/>
      <c r="Q442" s="334"/>
    </row>
    <row r="443" spans="3:17">
      <c r="C443" s="67"/>
      <c r="D443" s="67"/>
      <c r="E443" s="67"/>
      <c r="F443" s="67"/>
      <c r="G443" s="326"/>
      <c r="H443" s="67"/>
      <c r="I443" s="329"/>
      <c r="J443" s="330"/>
      <c r="K443" s="331"/>
      <c r="L443" s="331"/>
      <c r="M443" s="332"/>
      <c r="N443" s="333"/>
      <c r="Q443" s="334"/>
    </row>
    <row r="444" spans="3:17">
      <c r="C444" s="67"/>
      <c r="D444" s="67"/>
      <c r="E444" s="67"/>
      <c r="F444" s="67"/>
      <c r="G444" s="326"/>
      <c r="H444" s="67"/>
      <c r="I444" s="329"/>
      <c r="J444" s="330"/>
      <c r="K444" s="331"/>
      <c r="L444" s="331"/>
      <c r="M444" s="332"/>
      <c r="N444" s="333"/>
      <c r="Q444" s="334"/>
    </row>
    <row r="445" spans="3:17">
      <c r="C445" s="67"/>
      <c r="D445" s="67"/>
      <c r="E445" s="67"/>
      <c r="F445" s="67"/>
      <c r="G445" s="326"/>
      <c r="H445" s="67"/>
      <c r="I445" s="329"/>
      <c r="J445" s="330"/>
      <c r="K445" s="331"/>
      <c r="L445" s="331"/>
      <c r="M445" s="332"/>
      <c r="N445" s="333"/>
      <c r="Q445" s="334"/>
    </row>
    <row r="446" spans="3:17">
      <c r="C446" s="67"/>
      <c r="D446" s="67"/>
      <c r="E446" s="67"/>
      <c r="F446" s="67"/>
      <c r="G446" s="326"/>
      <c r="H446" s="67"/>
      <c r="I446" s="329"/>
      <c r="J446" s="330"/>
      <c r="K446" s="331"/>
      <c r="L446" s="331"/>
      <c r="M446" s="332"/>
      <c r="N446" s="333"/>
      <c r="Q446" s="334"/>
    </row>
    <row r="447" spans="3:17">
      <c r="C447" s="67"/>
      <c r="D447" s="67"/>
      <c r="E447" s="67"/>
      <c r="F447" s="67"/>
      <c r="G447" s="326"/>
      <c r="H447" s="67"/>
      <c r="I447" s="329"/>
      <c r="J447" s="330"/>
      <c r="K447" s="331"/>
      <c r="L447" s="331"/>
      <c r="M447" s="332"/>
      <c r="N447" s="333"/>
      <c r="Q447" s="334"/>
    </row>
    <row r="448" spans="3:17">
      <c r="C448" s="67"/>
      <c r="D448" s="67"/>
      <c r="E448" s="67"/>
      <c r="F448" s="67"/>
      <c r="G448" s="326"/>
      <c r="H448" s="67"/>
      <c r="I448" s="329"/>
      <c r="J448" s="330"/>
      <c r="K448" s="331"/>
      <c r="L448" s="331"/>
      <c r="M448" s="332"/>
      <c r="N448" s="333"/>
      <c r="Q448" s="334"/>
    </row>
    <row r="449" spans="3:17">
      <c r="C449" s="67"/>
      <c r="D449" s="67"/>
      <c r="E449" s="67"/>
      <c r="F449" s="67"/>
      <c r="G449" s="326"/>
      <c r="H449" s="67"/>
      <c r="I449" s="329"/>
      <c r="J449" s="330"/>
      <c r="K449" s="331"/>
      <c r="L449" s="331"/>
      <c r="M449" s="332"/>
      <c r="N449" s="333"/>
      <c r="Q449" s="334"/>
    </row>
    <row r="450" spans="3:17">
      <c r="C450" s="67"/>
      <c r="D450" s="67"/>
      <c r="E450" s="67"/>
      <c r="F450" s="67"/>
      <c r="G450" s="326"/>
      <c r="H450" s="67"/>
      <c r="I450" s="329"/>
      <c r="J450" s="330"/>
      <c r="K450" s="331"/>
      <c r="L450" s="331"/>
      <c r="M450" s="332"/>
      <c r="N450" s="333"/>
      <c r="Q450" s="334"/>
    </row>
    <row r="451" spans="3:17">
      <c r="C451" s="67"/>
      <c r="D451" s="67"/>
      <c r="E451" s="67"/>
      <c r="F451" s="67"/>
      <c r="G451" s="326"/>
      <c r="H451" s="67"/>
      <c r="I451" s="329"/>
      <c r="J451" s="330"/>
      <c r="K451" s="331"/>
      <c r="L451" s="331"/>
      <c r="M451" s="332"/>
      <c r="N451" s="333"/>
      <c r="Q451" s="334"/>
    </row>
    <row r="452" spans="3:17">
      <c r="C452" s="67"/>
      <c r="D452" s="67"/>
      <c r="E452" s="67"/>
      <c r="F452" s="67"/>
      <c r="G452" s="326"/>
      <c r="H452" s="67"/>
      <c r="I452" s="329"/>
      <c r="J452" s="330"/>
      <c r="K452" s="331"/>
      <c r="L452" s="331"/>
      <c r="M452" s="332"/>
      <c r="N452" s="333"/>
      <c r="Q452" s="334"/>
    </row>
    <row r="453" spans="3:17">
      <c r="C453" s="67"/>
      <c r="D453" s="67"/>
      <c r="E453" s="67"/>
      <c r="F453" s="67"/>
      <c r="G453" s="326"/>
      <c r="H453" s="67"/>
      <c r="I453" s="329"/>
      <c r="J453" s="330"/>
      <c r="K453" s="331"/>
      <c r="L453" s="331"/>
      <c r="M453" s="332"/>
      <c r="N453" s="333"/>
      <c r="Q453" s="334"/>
    </row>
    <row r="454" spans="3:17">
      <c r="C454" s="67"/>
      <c r="D454" s="67"/>
      <c r="E454" s="67"/>
      <c r="F454" s="67"/>
      <c r="G454" s="326"/>
      <c r="H454" s="67"/>
      <c r="I454" s="329"/>
      <c r="J454" s="330"/>
      <c r="K454" s="331"/>
      <c r="L454" s="331"/>
      <c r="M454" s="332"/>
      <c r="N454" s="333"/>
      <c r="Q454" s="334"/>
    </row>
    <row r="455" spans="3:17">
      <c r="C455" s="67"/>
      <c r="D455" s="67"/>
      <c r="E455" s="67"/>
      <c r="F455" s="67"/>
      <c r="G455" s="326"/>
      <c r="H455" s="67"/>
      <c r="I455" s="329"/>
      <c r="J455" s="330"/>
      <c r="K455" s="331"/>
      <c r="L455" s="331"/>
      <c r="M455" s="332"/>
      <c r="N455" s="333"/>
      <c r="Q455" s="334"/>
    </row>
    <row r="456" spans="3:17">
      <c r="C456" s="67"/>
      <c r="D456" s="67"/>
      <c r="E456" s="67"/>
      <c r="F456" s="67"/>
      <c r="G456" s="326"/>
      <c r="H456" s="67"/>
      <c r="I456" s="329"/>
      <c r="J456" s="330"/>
      <c r="K456" s="331"/>
      <c r="L456" s="331"/>
      <c r="M456" s="332"/>
      <c r="N456" s="333"/>
      <c r="Q456" s="334"/>
    </row>
    <row r="457" spans="3:17">
      <c r="C457" s="67"/>
      <c r="D457" s="67"/>
      <c r="E457" s="67"/>
      <c r="F457" s="67"/>
      <c r="G457" s="326"/>
      <c r="H457" s="67"/>
      <c r="I457" s="329"/>
      <c r="J457" s="330"/>
      <c r="K457" s="331"/>
      <c r="L457" s="331"/>
      <c r="M457" s="332"/>
      <c r="N457" s="333"/>
      <c r="Q457" s="334"/>
    </row>
    <row r="458" spans="3:17">
      <c r="C458" s="67"/>
      <c r="D458" s="67"/>
      <c r="E458" s="67"/>
      <c r="F458" s="67"/>
      <c r="G458" s="326"/>
      <c r="H458" s="67"/>
      <c r="I458" s="329"/>
      <c r="J458" s="330"/>
      <c r="K458" s="331"/>
      <c r="L458" s="331"/>
      <c r="M458" s="332"/>
      <c r="N458" s="333"/>
      <c r="Q458" s="334"/>
    </row>
    <row r="459" spans="3:17">
      <c r="C459" s="67"/>
      <c r="D459" s="67"/>
      <c r="E459" s="67"/>
      <c r="F459" s="67"/>
      <c r="G459" s="326"/>
      <c r="H459" s="67"/>
      <c r="I459" s="329"/>
      <c r="J459" s="330"/>
      <c r="K459" s="331"/>
      <c r="L459" s="331"/>
      <c r="M459" s="332"/>
      <c r="N459" s="333"/>
      <c r="Q459" s="334"/>
    </row>
    <row r="460" spans="3:17">
      <c r="C460" s="67"/>
      <c r="D460" s="67"/>
      <c r="E460" s="67"/>
      <c r="F460" s="67"/>
      <c r="G460" s="326"/>
      <c r="H460" s="67"/>
      <c r="I460" s="329"/>
      <c r="J460" s="330"/>
      <c r="K460" s="331"/>
      <c r="L460" s="331"/>
      <c r="M460" s="332"/>
      <c r="N460" s="333"/>
      <c r="Q460" s="334"/>
    </row>
    <row r="461" spans="3:17">
      <c r="C461" s="67"/>
      <c r="D461" s="67"/>
      <c r="E461" s="67"/>
      <c r="F461" s="67"/>
      <c r="G461" s="326"/>
      <c r="H461" s="67"/>
      <c r="I461" s="329"/>
      <c r="J461" s="330"/>
      <c r="K461" s="331"/>
      <c r="L461" s="331"/>
      <c r="M461" s="332"/>
      <c r="N461" s="333"/>
      <c r="Q461" s="334"/>
    </row>
    <row r="462" spans="3:17">
      <c r="C462" s="67"/>
      <c r="D462" s="67"/>
      <c r="E462" s="67"/>
      <c r="F462" s="67"/>
      <c r="G462" s="326"/>
      <c r="H462" s="67"/>
      <c r="I462" s="329"/>
      <c r="J462" s="330"/>
      <c r="K462" s="331"/>
      <c r="L462" s="331"/>
      <c r="M462" s="332"/>
      <c r="N462" s="333"/>
      <c r="Q462" s="334"/>
    </row>
    <row r="463" spans="3:17">
      <c r="C463" s="67"/>
      <c r="D463" s="67"/>
      <c r="E463" s="67"/>
      <c r="F463" s="67"/>
      <c r="G463" s="326"/>
      <c r="H463" s="67"/>
      <c r="I463" s="329"/>
      <c r="J463" s="330"/>
      <c r="K463" s="331"/>
      <c r="L463" s="331"/>
      <c r="M463" s="332"/>
      <c r="N463" s="333"/>
      <c r="Q463" s="334"/>
    </row>
    <row r="464" spans="3:17">
      <c r="C464" s="67"/>
      <c r="D464" s="67"/>
      <c r="E464" s="67"/>
      <c r="F464" s="67"/>
      <c r="G464" s="326"/>
      <c r="H464" s="67"/>
      <c r="I464" s="329"/>
      <c r="J464" s="330"/>
      <c r="K464" s="331"/>
      <c r="L464" s="331"/>
      <c r="M464" s="332"/>
      <c r="N464" s="333"/>
      <c r="Q464" s="334"/>
    </row>
    <row r="465" spans="3:17">
      <c r="C465" s="67"/>
      <c r="D465" s="67"/>
      <c r="E465" s="67"/>
      <c r="F465" s="67"/>
      <c r="G465" s="326"/>
      <c r="H465" s="67"/>
      <c r="I465" s="329"/>
      <c r="J465" s="330"/>
      <c r="K465" s="331"/>
      <c r="L465" s="331"/>
      <c r="M465" s="332"/>
      <c r="N465" s="333"/>
      <c r="Q465" s="334"/>
    </row>
    <row r="466" spans="3:17">
      <c r="C466" s="67"/>
      <c r="D466" s="67"/>
      <c r="E466" s="67"/>
      <c r="F466" s="67"/>
      <c r="G466" s="326"/>
      <c r="H466" s="67"/>
      <c r="I466" s="329"/>
      <c r="J466" s="330"/>
      <c r="K466" s="331"/>
      <c r="L466" s="331"/>
      <c r="M466" s="332"/>
      <c r="N466" s="333"/>
      <c r="Q466" s="334"/>
    </row>
    <row r="467" spans="3:17">
      <c r="C467" s="67"/>
      <c r="D467" s="67"/>
      <c r="E467" s="67"/>
      <c r="F467" s="67"/>
      <c r="G467" s="326"/>
      <c r="H467" s="67"/>
      <c r="I467" s="329"/>
      <c r="J467" s="330"/>
      <c r="K467" s="331"/>
      <c r="L467" s="331"/>
      <c r="M467" s="332"/>
      <c r="N467" s="333"/>
      <c r="Q467" s="334"/>
    </row>
    <row r="468" spans="3:17">
      <c r="C468" s="67"/>
      <c r="D468" s="67"/>
      <c r="E468" s="67"/>
      <c r="F468" s="67"/>
      <c r="G468" s="326"/>
      <c r="H468" s="67"/>
      <c r="I468" s="329"/>
      <c r="J468" s="330"/>
      <c r="K468" s="331"/>
      <c r="L468" s="331"/>
      <c r="M468" s="332"/>
      <c r="N468" s="333"/>
      <c r="Q468" s="334"/>
    </row>
    <row r="469" spans="3:17">
      <c r="C469" s="67"/>
      <c r="D469" s="67"/>
      <c r="E469" s="67"/>
      <c r="F469" s="67"/>
      <c r="G469" s="326"/>
      <c r="H469" s="67"/>
      <c r="I469" s="329"/>
      <c r="J469" s="330"/>
      <c r="K469" s="331"/>
      <c r="L469" s="331"/>
      <c r="M469" s="332"/>
      <c r="N469" s="333"/>
      <c r="Q469" s="334"/>
    </row>
    <row r="470" spans="3:17">
      <c r="C470" s="67"/>
      <c r="D470" s="67"/>
      <c r="E470" s="67"/>
      <c r="F470" s="67"/>
      <c r="G470" s="326"/>
      <c r="H470" s="67"/>
      <c r="I470" s="329"/>
      <c r="J470" s="330"/>
      <c r="K470" s="331"/>
      <c r="L470" s="331"/>
      <c r="M470" s="332"/>
      <c r="N470" s="333"/>
      <c r="Q470" s="334"/>
    </row>
    <row r="471" spans="3:17">
      <c r="C471" s="67"/>
      <c r="D471" s="67"/>
      <c r="E471" s="67"/>
      <c r="F471" s="67"/>
      <c r="G471" s="326"/>
      <c r="H471" s="67"/>
      <c r="I471" s="329"/>
      <c r="J471" s="330"/>
      <c r="K471" s="331"/>
      <c r="L471" s="331"/>
      <c r="M471" s="332"/>
      <c r="N471" s="333"/>
      <c r="Q471" s="334"/>
    </row>
    <row r="472" spans="3:17">
      <c r="C472" s="67"/>
      <c r="D472" s="67"/>
      <c r="E472" s="67"/>
      <c r="F472" s="67"/>
      <c r="G472" s="326"/>
      <c r="H472" s="67"/>
      <c r="I472" s="329"/>
      <c r="J472" s="330"/>
      <c r="K472" s="331"/>
      <c r="L472" s="331"/>
      <c r="M472" s="332"/>
      <c r="N472" s="333"/>
      <c r="Q472" s="334"/>
    </row>
    <row r="473" spans="3:17">
      <c r="C473" s="67"/>
      <c r="D473" s="67"/>
      <c r="E473" s="67"/>
      <c r="F473" s="67"/>
      <c r="G473" s="326"/>
      <c r="H473" s="67"/>
      <c r="I473" s="329"/>
      <c r="J473" s="330"/>
      <c r="K473" s="331"/>
      <c r="L473" s="331"/>
      <c r="M473" s="332"/>
      <c r="N473" s="333"/>
      <c r="Q473" s="334"/>
    </row>
    <row r="474" spans="3:17">
      <c r="C474" s="67"/>
      <c r="D474" s="67"/>
      <c r="E474" s="67"/>
      <c r="F474" s="67"/>
      <c r="G474" s="326"/>
      <c r="H474" s="67"/>
      <c r="I474" s="329"/>
      <c r="J474" s="330"/>
      <c r="K474" s="331"/>
      <c r="L474" s="331"/>
      <c r="M474" s="332"/>
      <c r="N474" s="333"/>
      <c r="Q474" s="334"/>
    </row>
    <row r="475" spans="3:17">
      <c r="C475" s="67"/>
      <c r="D475" s="67"/>
      <c r="E475" s="67"/>
      <c r="F475" s="67"/>
      <c r="G475" s="326"/>
      <c r="H475" s="67"/>
      <c r="I475" s="329"/>
      <c r="J475" s="330"/>
      <c r="K475" s="331"/>
      <c r="L475" s="331"/>
      <c r="M475" s="332"/>
      <c r="N475" s="333"/>
      <c r="Q475" s="334"/>
    </row>
    <row r="476" spans="3:17">
      <c r="C476" s="67"/>
      <c r="D476" s="67"/>
      <c r="E476" s="67"/>
      <c r="F476" s="67"/>
      <c r="G476" s="326"/>
      <c r="H476" s="67"/>
      <c r="I476" s="329"/>
      <c r="J476" s="330"/>
      <c r="K476" s="331"/>
      <c r="L476" s="331"/>
      <c r="M476" s="332"/>
      <c r="N476" s="333"/>
      <c r="Q476" s="334"/>
    </row>
    <row r="477" spans="3:17">
      <c r="C477" s="67"/>
      <c r="D477" s="67"/>
      <c r="E477" s="67"/>
      <c r="F477" s="67"/>
      <c r="G477" s="326"/>
      <c r="H477" s="67"/>
      <c r="I477" s="329"/>
      <c r="J477" s="330"/>
      <c r="K477" s="331"/>
      <c r="L477" s="331"/>
      <c r="M477" s="332"/>
      <c r="N477" s="333"/>
      <c r="Q477" s="334"/>
    </row>
    <row r="478" spans="3:17">
      <c r="C478" s="67"/>
      <c r="D478" s="67"/>
      <c r="E478" s="67"/>
      <c r="F478" s="67"/>
      <c r="G478" s="326"/>
      <c r="H478" s="67"/>
      <c r="I478" s="329"/>
      <c r="J478" s="330"/>
      <c r="K478" s="331"/>
      <c r="L478" s="331"/>
      <c r="M478" s="332"/>
      <c r="N478" s="333"/>
      <c r="Q478" s="334"/>
    </row>
    <row r="479" spans="3:17">
      <c r="C479" s="67"/>
      <c r="D479" s="67"/>
      <c r="E479" s="67"/>
      <c r="F479" s="67"/>
      <c r="G479" s="326"/>
      <c r="H479" s="67"/>
      <c r="I479" s="329"/>
      <c r="J479" s="330"/>
      <c r="K479" s="331"/>
      <c r="L479" s="331"/>
      <c r="M479" s="332"/>
      <c r="N479" s="333"/>
      <c r="Q479" s="334"/>
    </row>
    <row r="480" spans="3:17">
      <c r="C480" s="67"/>
      <c r="D480" s="67"/>
      <c r="E480" s="67"/>
      <c r="F480" s="67"/>
      <c r="G480" s="326"/>
      <c r="H480" s="67"/>
      <c r="I480" s="329"/>
      <c r="J480" s="330"/>
      <c r="K480" s="331"/>
      <c r="L480" s="331"/>
      <c r="M480" s="332"/>
      <c r="N480" s="333"/>
      <c r="Q480" s="334"/>
    </row>
    <row r="481" spans="3:17">
      <c r="C481" s="67"/>
      <c r="D481" s="67"/>
      <c r="E481" s="67"/>
      <c r="F481" s="67"/>
      <c r="G481" s="326"/>
      <c r="H481" s="67"/>
      <c r="I481" s="329"/>
      <c r="J481" s="330"/>
      <c r="K481" s="331"/>
      <c r="L481" s="331"/>
      <c r="M481" s="332"/>
      <c r="N481" s="333"/>
      <c r="Q481" s="334"/>
    </row>
    <row r="482" spans="3:17">
      <c r="C482" s="67"/>
      <c r="D482" s="67"/>
      <c r="E482" s="67"/>
      <c r="F482" s="67"/>
      <c r="G482" s="326"/>
      <c r="H482" s="67"/>
      <c r="I482" s="329"/>
      <c r="J482" s="330"/>
      <c r="K482" s="331"/>
      <c r="L482" s="331"/>
      <c r="M482" s="332"/>
      <c r="N482" s="333"/>
      <c r="Q482" s="334"/>
    </row>
    <row r="483" spans="3:17">
      <c r="C483" s="67"/>
      <c r="D483" s="67"/>
      <c r="E483" s="67"/>
      <c r="F483" s="67"/>
      <c r="G483" s="326"/>
      <c r="H483" s="67"/>
      <c r="I483" s="329"/>
      <c r="J483" s="330"/>
      <c r="K483" s="331"/>
      <c r="L483" s="331"/>
      <c r="M483" s="332"/>
      <c r="N483" s="333"/>
      <c r="Q483" s="334"/>
    </row>
    <row r="484" spans="3:17">
      <c r="C484" s="67"/>
      <c r="D484" s="67"/>
      <c r="E484" s="67"/>
      <c r="F484" s="67"/>
      <c r="G484" s="326"/>
      <c r="H484" s="67"/>
      <c r="I484" s="329"/>
      <c r="J484" s="330"/>
      <c r="K484" s="331"/>
      <c r="L484" s="331"/>
      <c r="M484" s="332"/>
      <c r="N484" s="333"/>
      <c r="Q484" s="334"/>
    </row>
    <row r="485" spans="3:17">
      <c r="C485" s="67"/>
      <c r="D485" s="67"/>
      <c r="E485" s="67"/>
      <c r="F485" s="67"/>
      <c r="G485" s="326"/>
      <c r="H485" s="67"/>
      <c r="I485" s="329"/>
      <c r="J485" s="330"/>
      <c r="K485" s="331"/>
      <c r="L485" s="331"/>
      <c r="M485" s="332"/>
      <c r="N485" s="333"/>
      <c r="Q485" s="334"/>
    </row>
    <row r="486" spans="3:17">
      <c r="C486" s="67"/>
      <c r="D486" s="67"/>
      <c r="E486" s="67"/>
      <c r="F486" s="67"/>
      <c r="G486" s="326"/>
      <c r="H486" s="67"/>
      <c r="I486" s="329"/>
      <c r="J486" s="330"/>
      <c r="K486" s="331"/>
      <c r="L486" s="331"/>
      <c r="M486" s="332"/>
      <c r="N486" s="333"/>
      <c r="Q486" s="334"/>
    </row>
    <row r="487" spans="3:17">
      <c r="C487" s="67"/>
      <c r="D487" s="67"/>
      <c r="E487" s="67"/>
      <c r="F487" s="67"/>
      <c r="G487" s="326"/>
      <c r="H487" s="67"/>
      <c r="I487" s="329"/>
      <c r="J487" s="330"/>
      <c r="K487" s="331"/>
      <c r="L487" s="331"/>
      <c r="M487" s="332"/>
      <c r="N487" s="333"/>
      <c r="Q487" s="334"/>
    </row>
    <row r="488" spans="3:17">
      <c r="C488" s="67"/>
      <c r="D488" s="67"/>
      <c r="E488" s="67"/>
      <c r="F488" s="67"/>
      <c r="G488" s="326"/>
      <c r="H488" s="67"/>
      <c r="I488" s="329"/>
      <c r="J488" s="330"/>
      <c r="K488" s="331"/>
      <c r="L488" s="331"/>
      <c r="M488" s="332"/>
      <c r="N488" s="333"/>
      <c r="Q488" s="334"/>
    </row>
    <row r="489" spans="3:17">
      <c r="C489" s="67"/>
      <c r="D489" s="67"/>
      <c r="E489" s="67"/>
      <c r="F489" s="67"/>
      <c r="G489" s="326"/>
      <c r="H489" s="67"/>
      <c r="I489" s="329"/>
      <c r="J489" s="330"/>
      <c r="K489" s="331"/>
      <c r="L489" s="331"/>
      <c r="M489" s="332"/>
      <c r="N489" s="333"/>
      <c r="Q489" s="334"/>
    </row>
    <row r="490" spans="3:17">
      <c r="C490" s="67"/>
      <c r="D490" s="67"/>
      <c r="E490" s="67"/>
      <c r="F490" s="67"/>
      <c r="G490" s="326"/>
      <c r="H490" s="67"/>
      <c r="I490" s="329"/>
      <c r="J490" s="330"/>
      <c r="K490" s="331"/>
      <c r="L490" s="331"/>
      <c r="M490" s="332"/>
      <c r="N490" s="333"/>
      <c r="Q490" s="334"/>
    </row>
    <row r="491" spans="3:17">
      <c r="C491" s="67"/>
      <c r="D491" s="67"/>
      <c r="E491" s="67"/>
      <c r="F491" s="67"/>
      <c r="G491" s="326"/>
      <c r="H491" s="67"/>
      <c r="I491" s="329"/>
      <c r="J491" s="330"/>
      <c r="K491" s="331"/>
      <c r="L491" s="331"/>
      <c r="M491" s="332"/>
      <c r="N491" s="333"/>
      <c r="Q491" s="334"/>
    </row>
    <row r="492" spans="3:17">
      <c r="C492" s="67"/>
      <c r="D492" s="67"/>
      <c r="E492" s="67"/>
      <c r="F492" s="67"/>
      <c r="G492" s="326"/>
      <c r="H492" s="67"/>
      <c r="I492" s="329"/>
      <c r="J492" s="330"/>
      <c r="K492" s="331"/>
      <c r="L492" s="331"/>
      <c r="M492" s="332"/>
      <c r="N492" s="333"/>
      <c r="Q492" s="334"/>
    </row>
    <row r="493" spans="3:17">
      <c r="C493" s="67"/>
      <c r="D493" s="67"/>
      <c r="E493" s="67"/>
      <c r="F493" s="67"/>
      <c r="G493" s="326"/>
      <c r="H493" s="67"/>
      <c r="I493" s="329"/>
      <c r="J493" s="330"/>
      <c r="K493" s="331"/>
      <c r="L493" s="331"/>
      <c r="M493" s="332"/>
      <c r="N493" s="333"/>
      <c r="Q493" s="334"/>
    </row>
    <row r="494" spans="3:17">
      <c r="C494" s="67"/>
      <c r="D494" s="67"/>
      <c r="E494" s="67"/>
      <c r="F494" s="67"/>
      <c r="G494" s="326"/>
      <c r="H494" s="67"/>
      <c r="I494" s="329"/>
      <c r="J494" s="330"/>
      <c r="K494" s="331"/>
      <c r="L494" s="331"/>
      <c r="M494" s="332"/>
      <c r="N494" s="333"/>
      <c r="Q494" s="334"/>
    </row>
    <row r="495" spans="3:17">
      <c r="C495" s="67"/>
      <c r="D495" s="67"/>
      <c r="E495" s="67"/>
      <c r="F495" s="67"/>
      <c r="G495" s="326"/>
      <c r="H495" s="67"/>
      <c r="I495" s="329"/>
      <c r="J495" s="330"/>
      <c r="K495" s="331"/>
      <c r="L495" s="331"/>
      <c r="M495" s="332"/>
      <c r="N495" s="333"/>
      <c r="Q495" s="334"/>
    </row>
    <row r="496" spans="3:17">
      <c r="C496" s="67"/>
      <c r="D496" s="67"/>
      <c r="E496" s="67"/>
      <c r="F496" s="67"/>
      <c r="G496" s="326"/>
      <c r="H496" s="67"/>
      <c r="I496" s="329"/>
      <c r="J496" s="330"/>
      <c r="K496" s="331"/>
      <c r="L496" s="331"/>
      <c r="M496" s="332"/>
      <c r="N496" s="333"/>
      <c r="Q496" s="334"/>
    </row>
    <row r="497" spans="3:17">
      <c r="C497" s="67"/>
      <c r="D497" s="67"/>
      <c r="E497" s="67"/>
      <c r="F497" s="67"/>
      <c r="G497" s="326"/>
      <c r="H497" s="67"/>
      <c r="I497" s="329"/>
      <c r="J497" s="330"/>
      <c r="K497" s="331"/>
      <c r="L497" s="331"/>
      <c r="M497" s="332"/>
      <c r="N497" s="333"/>
      <c r="Q497" s="334"/>
    </row>
    <row r="498" spans="3:17">
      <c r="C498" s="67"/>
      <c r="D498" s="67"/>
      <c r="E498" s="67"/>
      <c r="F498" s="67"/>
      <c r="G498" s="326"/>
      <c r="H498" s="67"/>
      <c r="I498" s="329"/>
      <c r="J498" s="330"/>
      <c r="K498" s="331"/>
      <c r="L498" s="331"/>
      <c r="M498" s="332"/>
      <c r="N498" s="333"/>
      <c r="Q498" s="334"/>
    </row>
    <row r="499" spans="3:17">
      <c r="C499" s="67"/>
      <c r="D499" s="67"/>
      <c r="E499" s="67"/>
      <c r="F499" s="67"/>
      <c r="G499" s="326"/>
      <c r="H499" s="67"/>
      <c r="I499" s="329"/>
      <c r="J499" s="330"/>
      <c r="K499" s="331"/>
      <c r="L499" s="331"/>
      <c r="M499" s="332"/>
      <c r="N499" s="333"/>
      <c r="Q499" s="334"/>
    </row>
    <row r="500" spans="3:17">
      <c r="C500" s="67"/>
      <c r="D500" s="67"/>
      <c r="E500" s="67"/>
      <c r="F500" s="67"/>
      <c r="G500" s="326"/>
      <c r="H500" s="67"/>
      <c r="I500" s="329"/>
      <c r="J500" s="330"/>
      <c r="K500" s="331"/>
      <c r="L500" s="331"/>
      <c r="M500" s="332"/>
      <c r="N500" s="333"/>
      <c r="Q500" s="334"/>
    </row>
    <row r="501" spans="3:17">
      <c r="C501" s="67"/>
      <c r="D501" s="67"/>
      <c r="E501" s="67"/>
      <c r="F501" s="67"/>
      <c r="G501" s="326"/>
      <c r="H501" s="67"/>
      <c r="I501" s="329"/>
      <c r="J501" s="330"/>
      <c r="K501" s="331"/>
      <c r="L501" s="331"/>
      <c r="M501" s="332"/>
      <c r="N501" s="333"/>
      <c r="Q501" s="334"/>
    </row>
    <row r="502" spans="3:17">
      <c r="C502" s="67"/>
      <c r="D502" s="67"/>
      <c r="E502" s="67"/>
      <c r="F502" s="67"/>
      <c r="G502" s="326"/>
      <c r="H502" s="67"/>
      <c r="I502" s="329"/>
      <c r="J502" s="330"/>
      <c r="K502" s="331"/>
      <c r="L502" s="331"/>
      <c r="M502" s="332"/>
      <c r="N502" s="333"/>
      <c r="Q502" s="334"/>
    </row>
    <row r="503" spans="3:17">
      <c r="C503" s="67"/>
      <c r="D503" s="67"/>
      <c r="E503" s="67"/>
      <c r="F503" s="67"/>
      <c r="G503" s="326"/>
      <c r="H503" s="67"/>
      <c r="I503" s="329"/>
      <c r="J503" s="330"/>
      <c r="K503" s="331"/>
      <c r="L503" s="331"/>
      <c r="M503" s="332"/>
      <c r="N503" s="333"/>
      <c r="Q503" s="334"/>
    </row>
    <row r="504" spans="3:17">
      <c r="C504" s="67"/>
      <c r="D504" s="67"/>
      <c r="E504" s="67"/>
      <c r="F504" s="67"/>
      <c r="G504" s="326"/>
      <c r="H504" s="67"/>
      <c r="I504" s="329"/>
      <c r="J504" s="330"/>
      <c r="K504" s="331"/>
      <c r="L504" s="331"/>
      <c r="M504" s="332"/>
      <c r="N504" s="333"/>
      <c r="Q504" s="334"/>
    </row>
    <row r="505" spans="3:17">
      <c r="C505" s="67"/>
      <c r="D505" s="67"/>
      <c r="E505" s="67"/>
      <c r="F505" s="67"/>
      <c r="G505" s="326"/>
      <c r="H505" s="67"/>
      <c r="I505" s="329"/>
      <c r="J505" s="330"/>
      <c r="K505" s="331"/>
      <c r="L505" s="331"/>
      <c r="M505" s="332"/>
      <c r="N505" s="333"/>
      <c r="Q505" s="334"/>
    </row>
    <row r="506" spans="3:17">
      <c r="C506" s="67"/>
      <c r="D506" s="67"/>
      <c r="E506" s="67"/>
      <c r="F506" s="67"/>
      <c r="G506" s="326"/>
      <c r="H506" s="67"/>
      <c r="I506" s="329"/>
      <c r="J506" s="330"/>
      <c r="K506" s="331"/>
      <c r="L506" s="331"/>
      <c r="M506" s="332"/>
      <c r="N506" s="333"/>
      <c r="Q506" s="334"/>
    </row>
    <row r="507" spans="3:17">
      <c r="C507" s="67"/>
      <c r="D507" s="67"/>
      <c r="E507" s="67"/>
      <c r="F507" s="67"/>
      <c r="G507" s="326"/>
      <c r="H507" s="67"/>
      <c r="I507" s="329"/>
      <c r="J507" s="330"/>
      <c r="K507" s="331"/>
      <c r="L507" s="331"/>
      <c r="M507" s="332"/>
      <c r="N507" s="333"/>
      <c r="Q507" s="334"/>
    </row>
    <row r="508" spans="3:17">
      <c r="C508" s="67"/>
      <c r="D508" s="67"/>
      <c r="E508" s="67"/>
      <c r="F508" s="67"/>
      <c r="G508" s="326"/>
      <c r="H508" s="67"/>
      <c r="I508" s="329"/>
      <c r="J508" s="330"/>
      <c r="K508" s="331"/>
      <c r="L508" s="331"/>
      <c r="M508" s="332"/>
      <c r="N508" s="333"/>
      <c r="Q508" s="334"/>
    </row>
    <row r="509" spans="3:17">
      <c r="C509" s="67"/>
      <c r="D509" s="67"/>
      <c r="E509" s="67"/>
      <c r="F509" s="67"/>
      <c r="G509" s="326"/>
      <c r="H509" s="67"/>
      <c r="I509" s="329"/>
      <c r="J509" s="330"/>
      <c r="K509" s="331"/>
      <c r="L509" s="331"/>
      <c r="M509" s="332"/>
      <c r="N509" s="333"/>
      <c r="Q509" s="334"/>
    </row>
    <row r="510" spans="3:17">
      <c r="C510" s="67"/>
      <c r="D510" s="67"/>
      <c r="E510" s="67"/>
      <c r="F510" s="67"/>
      <c r="G510" s="326"/>
      <c r="H510" s="67"/>
      <c r="I510" s="329"/>
      <c r="J510" s="330"/>
      <c r="K510" s="331"/>
      <c r="L510" s="331"/>
      <c r="M510" s="332"/>
      <c r="N510" s="333"/>
      <c r="Q510" s="334"/>
    </row>
    <row r="511" spans="3:17">
      <c r="C511" s="67"/>
      <c r="D511" s="67"/>
      <c r="E511" s="67"/>
      <c r="F511" s="67"/>
      <c r="G511" s="326"/>
      <c r="H511" s="67"/>
      <c r="I511" s="329"/>
      <c r="J511" s="330"/>
      <c r="K511" s="331"/>
      <c r="L511" s="331"/>
      <c r="M511" s="332"/>
      <c r="N511" s="333"/>
      <c r="Q511" s="334"/>
    </row>
    <row r="512" spans="3:17">
      <c r="C512" s="67"/>
      <c r="D512" s="67"/>
      <c r="E512" s="67"/>
      <c r="F512" s="67"/>
      <c r="G512" s="326"/>
      <c r="H512" s="67"/>
      <c r="I512" s="329"/>
      <c r="J512" s="330"/>
      <c r="K512" s="331"/>
      <c r="L512" s="331"/>
      <c r="M512" s="332"/>
      <c r="N512" s="333"/>
      <c r="Q512" s="334"/>
    </row>
    <row r="513" spans="3:17">
      <c r="C513" s="67"/>
      <c r="D513" s="67"/>
      <c r="E513" s="67"/>
      <c r="F513" s="67"/>
      <c r="G513" s="326"/>
      <c r="H513" s="67"/>
      <c r="I513" s="329"/>
      <c r="J513" s="330"/>
      <c r="K513" s="331"/>
      <c r="L513" s="331"/>
      <c r="M513" s="332"/>
      <c r="N513" s="333"/>
      <c r="Q513" s="334"/>
    </row>
    <row r="514" spans="3:17">
      <c r="C514" s="67"/>
      <c r="D514" s="67"/>
      <c r="E514" s="67"/>
      <c r="F514" s="67"/>
      <c r="G514" s="326"/>
      <c r="H514" s="67"/>
      <c r="I514" s="329"/>
      <c r="J514" s="330"/>
      <c r="K514" s="331"/>
      <c r="L514" s="331"/>
      <c r="M514" s="332"/>
      <c r="N514" s="333"/>
      <c r="Q514" s="334"/>
    </row>
    <row r="515" spans="3:17">
      <c r="C515" s="67"/>
      <c r="D515" s="67"/>
      <c r="E515" s="67"/>
      <c r="F515" s="67"/>
      <c r="G515" s="326"/>
      <c r="H515" s="67"/>
      <c r="I515" s="329"/>
      <c r="J515" s="330"/>
      <c r="K515" s="331"/>
      <c r="L515" s="331"/>
      <c r="M515" s="332"/>
      <c r="N515" s="333"/>
      <c r="Q515" s="334"/>
    </row>
    <row r="516" spans="3:17">
      <c r="C516" s="67"/>
      <c r="D516" s="67"/>
      <c r="E516" s="67"/>
      <c r="F516" s="67"/>
      <c r="G516" s="326"/>
      <c r="H516" s="67"/>
      <c r="I516" s="329"/>
      <c r="J516" s="330"/>
      <c r="K516" s="331"/>
      <c r="L516" s="331"/>
      <c r="M516" s="332"/>
      <c r="N516" s="333"/>
      <c r="Q516" s="334"/>
    </row>
    <row r="517" spans="3:17">
      <c r="C517" s="67"/>
      <c r="D517" s="67"/>
      <c r="E517" s="67"/>
      <c r="F517" s="67"/>
      <c r="G517" s="326"/>
      <c r="H517" s="67"/>
      <c r="I517" s="329"/>
      <c r="J517" s="330"/>
      <c r="K517" s="331"/>
      <c r="L517" s="331"/>
      <c r="M517" s="332"/>
      <c r="N517" s="333"/>
      <c r="Q517" s="334"/>
    </row>
    <row r="518" spans="3:17">
      <c r="C518" s="67"/>
      <c r="D518" s="67"/>
      <c r="E518" s="67"/>
      <c r="F518" s="67"/>
      <c r="G518" s="326"/>
      <c r="H518" s="67"/>
      <c r="I518" s="329"/>
      <c r="J518" s="330"/>
      <c r="K518" s="331"/>
      <c r="L518" s="331"/>
      <c r="M518" s="332"/>
      <c r="N518" s="333"/>
      <c r="Q518" s="334"/>
    </row>
    <row r="519" spans="3:17">
      <c r="C519" s="67"/>
      <c r="D519" s="67"/>
      <c r="E519" s="67"/>
      <c r="F519" s="67"/>
      <c r="G519" s="326"/>
      <c r="H519" s="67"/>
      <c r="I519" s="329"/>
      <c r="J519" s="330"/>
      <c r="K519" s="331"/>
      <c r="L519" s="331"/>
      <c r="M519" s="332"/>
      <c r="N519" s="333"/>
      <c r="Q519" s="334"/>
    </row>
    <row r="520" spans="3:17">
      <c r="C520" s="67"/>
      <c r="D520" s="67"/>
      <c r="E520" s="67"/>
      <c r="F520" s="67"/>
      <c r="G520" s="326"/>
      <c r="H520" s="67"/>
      <c r="I520" s="329"/>
      <c r="J520" s="330"/>
      <c r="K520" s="331"/>
      <c r="L520" s="331"/>
      <c r="M520" s="332"/>
      <c r="N520" s="333"/>
      <c r="Q520" s="334"/>
    </row>
    <row r="521" spans="3:17">
      <c r="C521" s="67"/>
      <c r="D521" s="67"/>
      <c r="E521" s="67"/>
      <c r="F521" s="67"/>
      <c r="G521" s="326"/>
      <c r="H521" s="67"/>
      <c r="I521" s="329"/>
      <c r="J521" s="330"/>
      <c r="K521" s="331"/>
      <c r="L521" s="331"/>
      <c r="M521" s="332"/>
      <c r="N521" s="333"/>
      <c r="Q521" s="334"/>
    </row>
    <row r="522" spans="3:17">
      <c r="C522" s="67"/>
      <c r="D522" s="67"/>
      <c r="E522" s="67"/>
      <c r="F522" s="67"/>
      <c r="G522" s="326"/>
      <c r="H522" s="67"/>
      <c r="I522" s="329"/>
      <c r="J522" s="330"/>
      <c r="K522" s="331"/>
      <c r="L522" s="331"/>
      <c r="M522" s="332"/>
      <c r="N522" s="333"/>
      <c r="Q522" s="334"/>
    </row>
    <row r="523" spans="3:17">
      <c r="C523" s="67"/>
      <c r="D523" s="67"/>
      <c r="E523" s="67"/>
      <c r="F523" s="67"/>
      <c r="G523" s="326"/>
      <c r="H523" s="67"/>
      <c r="I523" s="329"/>
      <c r="J523" s="330"/>
      <c r="K523" s="331"/>
      <c r="L523" s="331"/>
      <c r="M523" s="332"/>
      <c r="N523" s="333"/>
      <c r="Q523" s="334"/>
    </row>
    <row r="524" spans="3:17">
      <c r="C524" s="67"/>
      <c r="D524" s="67"/>
      <c r="E524" s="67"/>
      <c r="F524" s="67"/>
      <c r="G524" s="326"/>
      <c r="H524" s="67"/>
      <c r="I524" s="329"/>
      <c r="J524" s="330"/>
      <c r="K524" s="331"/>
      <c r="L524" s="331"/>
      <c r="M524" s="332"/>
      <c r="N524" s="333"/>
      <c r="Q524" s="334"/>
    </row>
    <row r="525" spans="3:17">
      <c r="C525" s="67"/>
      <c r="D525" s="67"/>
      <c r="E525" s="67"/>
      <c r="F525" s="67"/>
      <c r="G525" s="326"/>
      <c r="H525" s="67"/>
      <c r="I525" s="329"/>
      <c r="J525" s="330"/>
      <c r="K525" s="331"/>
      <c r="L525" s="331"/>
      <c r="M525" s="332"/>
      <c r="N525" s="333"/>
      <c r="Q525" s="334"/>
    </row>
    <row r="526" spans="3:17">
      <c r="C526" s="67"/>
      <c r="D526" s="67"/>
      <c r="E526" s="67"/>
      <c r="F526" s="67"/>
      <c r="G526" s="326"/>
      <c r="H526" s="67"/>
      <c r="I526" s="329"/>
      <c r="J526" s="330"/>
      <c r="K526" s="331"/>
      <c r="L526" s="331"/>
      <c r="M526" s="332"/>
      <c r="N526" s="333"/>
      <c r="Q526" s="334"/>
    </row>
    <row r="527" spans="3:17">
      <c r="C527" s="67"/>
      <c r="D527" s="67"/>
      <c r="E527" s="67"/>
      <c r="F527" s="67"/>
      <c r="G527" s="326"/>
      <c r="H527" s="67"/>
      <c r="I527" s="329"/>
      <c r="J527" s="330"/>
      <c r="K527" s="331"/>
      <c r="L527" s="331"/>
      <c r="M527" s="332"/>
      <c r="N527" s="333"/>
      <c r="Q527" s="334"/>
    </row>
    <row r="528" spans="3:17">
      <c r="C528" s="67"/>
      <c r="D528" s="67"/>
      <c r="E528" s="67"/>
      <c r="F528" s="67"/>
      <c r="G528" s="326"/>
      <c r="H528" s="67"/>
      <c r="I528" s="329"/>
      <c r="J528" s="330"/>
      <c r="K528" s="331"/>
      <c r="L528" s="331"/>
      <c r="M528" s="332"/>
      <c r="N528" s="333"/>
      <c r="Q528" s="334"/>
    </row>
    <row r="529" spans="3:17">
      <c r="C529" s="67"/>
      <c r="D529" s="67"/>
      <c r="E529" s="67"/>
      <c r="F529" s="67"/>
      <c r="G529" s="326"/>
      <c r="H529" s="67"/>
      <c r="I529" s="329"/>
      <c r="J529" s="330"/>
      <c r="K529" s="331"/>
      <c r="L529" s="331"/>
      <c r="M529" s="332"/>
      <c r="N529" s="333"/>
      <c r="Q529" s="334"/>
    </row>
    <row r="530" spans="3:17">
      <c r="C530" s="67"/>
      <c r="D530" s="67"/>
      <c r="E530" s="67"/>
      <c r="F530" s="67"/>
      <c r="G530" s="326"/>
      <c r="H530" s="67"/>
      <c r="I530" s="329"/>
      <c r="J530" s="330"/>
      <c r="K530" s="331"/>
      <c r="L530" s="331"/>
      <c r="M530" s="332"/>
      <c r="N530" s="333"/>
      <c r="Q530" s="334"/>
    </row>
    <row r="531" spans="3:17">
      <c r="C531" s="67"/>
      <c r="D531" s="67"/>
      <c r="E531" s="67"/>
      <c r="F531" s="67"/>
      <c r="G531" s="326"/>
      <c r="H531" s="67"/>
      <c r="I531" s="329"/>
      <c r="J531" s="330"/>
      <c r="K531" s="331"/>
      <c r="L531" s="331"/>
      <c r="M531" s="332"/>
      <c r="N531" s="333"/>
      <c r="Q531" s="334"/>
    </row>
    <row r="532" spans="3:17">
      <c r="C532" s="67"/>
      <c r="D532" s="67"/>
      <c r="E532" s="67"/>
      <c r="F532" s="67"/>
      <c r="G532" s="326"/>
      <c r="H532" s="67"/>
      <c r="I532" s="329"/>
      <c r="J532" s="330"/>
      <c r="K532" s="331"/>
      <c r="L532" s="331"/>
      <c r="M532" s="332"/>
      <c r="N532" s="333"/>
      <c r="Q532" s="334"/>
    </row>
    <row r="533" spans="3:17">
      <c r="C533" s="67"/>
      <c r="D533" s="67"/>
      <c r="E533" s="67"/>
      <c r="F533" s="67"/>
      <c r="G533" s="326"/>
      <c r="H533" s="67"/>
      <c r="I533" s="329"/>
      <c r="J533" s="330"/>
      <c r="K533" s="331"/>
      <c r="L533" s="331"/>
      <c r="M533" s="332"/>
      <c r="N533" s="333"/>
      <c r="Q533" s="334"/>
    </row>
    <row r="534" spans="3:17">
      <c r="C534" s="67"/>
      <c r="D534" s="67"/>
      <c r="E534" s="67"/>
      <c r="F534" s="67"/>
      <c r="G534" s="326"/>
      <c r="H534" s="67"/>
      <c r="I534" s="329"/>
      <c r="J534" s="330"/>
      <c r="K534" s="331"/>
      <c r="L534" s="331"/>
      <c r="M534" s="332"/>
      <c r="N534" s="333"/>
      <c r="Q534" s="334"/>
    </row>
    <row r="535" spans="3:17">
      <c r="C535" s="67"/>
      <c r="D535" s="67"/>
      <c r="E535" s="67"/>
      <c r="F535" s="67"/>
      <c r="G535" s="326"/>
      <c r="H535" s="67"/>
      <c r="I535" s="329"/>
      <c r="J535" s="330"/>
      <c r="K535" s="331"/>
      <c r="L535" s="331"/>
      <c r="M535" s="332"/>
      <c r="N535" s="333"/>
      <c r="Q535" s="334"/>
    </row>
    <row r="536" spans="3:17">
      <c r="C536" s="67"/>
      <c r="D536" s="67"/>
      <c r="E536" s="67"/>
      <c r="F536" s="67"/>
      <c r="G536" s="326"/>
      <c r="H536" s="67"/>
      <c r="I536" s="329"/>
      <c r="J536" s="330"/>
      <c r="K536" s="331"/>
      <c r="L536" s="331"/>
      <c r="M536" s="332"/>
      <c r="N536" s="333"/>
      <c r="Q536" s="334"/>
    </row>
    <row r="537" spans="3:17">
      <c r="C537" s="67"/>
      <c r="D537" s="67"/>
      <c r="E537" s="67"/>
      <c r="F537" s="67"/>
      <c r="G537" s="326"/>
      <c r="H537" s="67"/>
      <c r="I537" s="329"/>
      <c r="J537" s="330"/>
      <c r="K537" s="331"/>
      <c r="L537" s="331"/>
      <c r="M537" s="332"/>
      <c r="N537" s="333"/>
      <c r="Q537" s="334"/>
    </row>
    <row r="538" spans="3:17">
      <c r="C538" s="67"/>
      <c r="D538" s="67"/>
      <c r="E538" s="67"/>
      <c r="F538" s="67"/>
      <c r="G538" s="326"/>
      <c r="H538" s="67"/>
      <c r="I538" s="329"/>
      <c r="J538" s="330"/>
      <c r="K538" s="331"/>
      <c r="L538" s="331"/>
      <c r="M538" s="332"/>
      <c r="N538" s="333"/>
      <c r="Q538" s="334"/>
    </row>
    <row r="539" spans="3:17">
      <c r="C539" s="67"/>
      <c r="D539" s="67"/>
      <c r="E539" s="67"/>
      <c r="F539" s="67"/>
      <c r="G539" s="326"/>
      <c r="H539" s="67"/>
      <c r="I539" s="329"/>
      <c r="J539" s="330"/>
      <c r="K539" s="331"/>
      <c r="L539" s="331"/>
      <c r="M539" s="332"/>
      <c r="N539" s="333"/>
      <c r="Q539" s="334"/>
    </row>
    <row r="540" spans="3:17">
      <c r="C540" s="67"/>
      <c r="D540" s="67"/>
      <c r="E540" s="67"/>
      <c r="F540" s="67"/>
      <c r="G540" s="326"/>
      <c r="H540" s="67"/>
      <c r="I540" s="329"/>
      <c r="J540" s="330"/>
      <c r="K540" s="331"/>
      <c r="L540" s="331"/>
      <c r="M540" s="332"/>
      <c r="N540" s="333"/>
      <c r="Q540" s="334"/>
    </row>
    <row r="541" spans="3:17">
      <c r="C541" s="67"/>
      <c r="D541" s="67"/>
      <c r="E541" s="67"/>
      <c r="F541" s="67"/>
      <c r="G541" s="326"/>
      <c r="H541" s="67"/>
      <c r="I541" s="329"/>
      <c r="J541" s="330"/>
      <c r="K541" s="331"/>
      <c r="L541" s="331"/>
      <c r="M541" s="332"/>
      <c r="N541" s="333"/>
      <c r="Q541" s="334"/>
    </row>
    <row r="542" spans="3:17">
      <c r="C542" s="67"/>
      <c r="D542" s="67"/>
      <c r="E542" s="67"/>
      <c r="F542" s="67"/>
      <c r="G542" s="326"/>
      <c r="H542" s="67"/>
      <c r="I542" s="329"/>
      <c r="J542" s="330"/>
      <c r="K542" s="331"/>
      <c r="L542" s="331"/>
      <c r="M542" s="332"/>
      <c r="N542" s="333"/>
      <c r="Q542" s="334"/>
    </row>
    <row r="543" spans="3:17">
      <c r="C543" s="67"/>
      <c r="D543" s="67"/>
      <c r="E543" s="67"/>
      <c r="F543" s="67"/>
      <c r="G543" s="326"/>
      <c r="H543" s="67"/>
      <c r="I543" s="329"/>
      <c r="J543" s="330"/>
      <c r="K543" s="331"/>
      <c r="L543" s="331"/>
      <c r="M543" s="332"/>
      <c r="N543" s="333"/>
      <c r="Q543" s="334"/>
    </row>
    <row r="544" spans="3:17">
      <c r="C544" s="67"/>
      <c r="D544" s="67"/>
      <c r="E544" s="67"/>
      <c r="F544" s="67"/>
      <c r="G544" s="326"/>
      <c r="H544" s="67"/>
      <c r="I544" s="329"/>
      <c r="J544" s="330"/>
      <c r="K544" s="331"/>
      <c r="L544" s="331"/>
      <c r="M544" s="332"/>
      <c r="N544" s="333"/>
      <c r="Q544" s="334"/>
    </row>
    <row r="545" spans="3:17">
      <c r="C545" s="67"/>
      <c r="D545" s="67"/>
      <c r="E545" s="67"/>
      <c r="F545" s="67"/>
      <c r="G545" s="326"/>
      <c r="H545" s="67"/>
      <c r="I545" s="329"/>
      <c r="J545" s="330"/>
      <c r="K545" s="331"/>
      <c r="L545" s="331"/>
      <c r="M545" s="332"/>
      <c r="N545" s="333"/>
      <c r="Q545" s="334"/>
    </row>
    <row r="546" spans="3:17">
      <c r="C546" s="67"/>
      <c r="D546" s="67"/>
      <c r="E546" s="67"/>
      <c r="F546" s="67"/>
      <c r="G546" s="326"/>
      <c r="H546" s="67"/>
      <c r="I546" s="329"/>
      <c r="J546" s="330"/>
      <c r="K546" s="331"/>
      <c r="L546" s="331"/>
      <c r="M546" s="332"/>
      <c r="N546" s="333"/>
      <c r="Q546" s="334"/>
    </row>
    <row r="547" spans="3:17">
      <c r="C547" s="67"/>
      <c r="D547" s="67"/>
      <c r="E547" s="67"/>
      <c r="F547" s="67"/>
      <c r="G547" s="326"/>
      <c r="H547" s="67"/>
      <c r="I547" s="329"/>
      <c r="J547" s="330"/>
      <c r="K547" s="331"/>
      <c r="L547" s="331"/>
      <c r="M547" s="332"/>
      <c r="N547" s="333"/>
      <c r="Q547" s="334"/>
    </row>
    <row r="548" spans="3:17">
      <c r="C548" s="67"/>
      <c r="D548" s="67"/>
      <c r="E548" s="67"/>
      <c r="F548" s="67"/>
      <c r="G548" s="326"/>
      <c r="H548" s="67"/>
      <c r="I548" s="329"/>
      <c r="J548" s="330"/>
      <c r="K548" s="331"/>
      <c r="L548" s="331"/>
      <c r="M548" s="332"/>
      <c r="N548" s="333"/>
      <c r="Q548" s="334"/>
    </row>
    <row r="549" spans="3:17">
      <c r="C549" s="67"/>
      <c r="D549" s="67"/>
      <c r="E549" s="67"/>
      <c r="F549" s="67"/>
      <c r="G549" s="326"/>
      <c r="H549" s="67"/>
      <c r="I549" s="329"/>
      <c r="J549" s="330"/>
      <c r="K549" s="331"/>
      <c r="L549" s="331"/>
      <c r="M549" s="332"/>
      <c r="N549" s="333"/>
      <c r="Q549" s="334"/>
    </row>
    <row r="550" spans="3:17">
      <c r="C550" s="67"/>
      <c r="D550" s="67"/>
      <c r="E550" s="67"/>
      <c r="F550" s="67"/>
      <c r="G550" s="326"/>
      <c r="H550" s="67"/>
      <c r="I550" s="329"/>
      <c r="J550" s="330"/>
      <c r="K550" s="331"/>
      <c r="L550" s="331"/>
      <c r="M550" s="332"/>
      <c r="N550" s="333"/>
      <c r="Q550" s="334"/>
    </row>
    <row r="551" spans="3:17">
      <c r="C551" s="67"/>
      <c r="D551" s="67"/>
      <c r="E551" s="67"/>
      <c r="F551" s="67"/>
      <c r="G551" s="326"/>
      <c r="H551" s="67"/>
      <c r="I551" s="329"/>
      <c r="J551" s="330"/>
      <c r="K551" s="331"/>
      <c r="L551" s="331"/>
      <c r="M551" s="332"/>
      <c r="N551" s="333"/>
      <c r="Q551" s="334"/>
    </row>
    <row r="552" spans="3:17">
      <c r="C552" s="67"/>
      <c r="D552" s="67"/>
      <c r="E552" s="67"/>
      <c r="F552" s="67"/>
      <c r="G552" s="326"/>
      <c r="H552" s="67"/>
      <c r="I552" s="329"/>
      <c r="J552" s="330"/>
      <c r="K552" s="331"/>
      <c r="L552" s="331"/>
      <c r="M552" s="332"/>
      <c r="N552" s="333"/>
      <c r="Q552" s="334"/>
    </row>
    <row r="553" spans="3:17">
      <c r="C553" s="67"/>
      <c r="D553" s="67"/>
      <c r="E553" s="67"/>
      <c r="F553" s="67"/>
      <c r="G553" s="326"/>
      <c r="H553" s="67"/>
      <c r="I553" s="329"/>
      <c r="J553" s="330"/>
      <c r="K553" s="331"/>
      <c r="L553" s="331"/>
      <c r="M553" s="332"/>
      <c r="N553" s="333"/>
      <c r="Q553" s="334"/>
    </row>
    <row r="554" spans="3:17">
      <c r="C554" s="67"/>
      <c r="D554" s="67"/>
      <c r="E554" s="67"/>
      <c r="F554" s="67"/>
      <c r="G554" s="326"/>
      <c r="H554" s="67"/>
      <c r="I554" s="329"/>
      <c r="J554" s="330"/>
      <c r="K554" s="331"/>
      <c r="L554" s="331"/>
      <c r="M554" s="332"/>
      <c r="N554" s="333"/>
      <c r="Q554" s="334"/>
    </row>
    <row r="555" spans="3:17">
      <c r="C555" s="67"/>
      <c r="D555" s="67"/>
      <c r="E555" s="67"/>
      <c r="F555" s="67"/>
      <c r="G555" s="326"/>
      <c r="H555" s="67"/>
      <c r="I555" s="329"/>
      <c r="J555" s="330"/>
      <c r="K555" s="331"/>
      <c r="L555" s="331"/>
      <c r="M555" s="332"/>
      <c r="N555" s="333"/>
      <c r="Q555" s="334"/>
    </row>
    <row r="556" spans="3:17">
      <c r="C556" s="67"/>
      <c r="D556" s="67"/>
      <c r="E556" s="67"/>
      <c r="F556" s="67"/>
      <c r="G556" s="326"/>
      <c r="H556" s="67"/>
      <c r="I556" s="329"/>
      <c r="J556" s="330"/>
      <c r="K556" s="331"/>
      <c r="L556" s="331"/>
      <c r="M556" s="332"/>
      <c r="N556" s="333"/>
      <c r="Q556" s="334"/>
    </row>
    <row r="557" spans="3:17">
      <c r="C557" s="67"/>
      <c r="D557" s="67"/>
      <c r="E557" s="67"/>
      <c r="F557" s="67"/>
      <c r="G557" s="326"/>
      <c r="H557" s="67"/>
      <c r="I557" s="329"/>
      <c r="J557" s="330"/>
      <c r="K557" s="331"/>
      <c r="L557" s="331"/>
      <c r="M557" s="332"/>
      <c r="N557" s="333"/>
      <c r="Q557" s="334"/>
    </row>
    <row r="558" spans="3:17">
      <c r="C558" s="67"/>
      <c r="D558" s="67"/>
      <c r="E558" s="67"/>
      <c r="F558" s="67"/>
      <c r="G558" s="326"/>
      <c r="H558" s="67"/>
      <c r="I558" s="329"/>
      <c r="J558" s="330"/>
      <c r="K558" s="331"/>
      <c r="L558" s="331"/>
      <c r="M558" s="332"/>
      <c r="N558" s="333"/>
      <c r="Q558" s="334"/>
    </row>
    <row r="559" spans="3:17">
      <c r="C559" s="67"/>
      <c r="D559" s="67"/>
      <c r="E559" s="67"/>
      <c r="F559" s="67"/>
      <c r="G559" s="326"/>
      <c r="H559" s="67"/>
      <c r="I559" s="329"/>
      <c r="J559" s="330"/>
      <c r="K559" s="331"/>
      <c r="L559" s="331"/>
      <c r="M559" s="332"/>
      <c r="N559" s="333"/>
      <c r="Q559" s="334"/>
    </row>
    <row r="560" spans="3:17">
      <c r="C560" s="67"/>
      <c r="D560" s="67"/>
      <c r="E560" s="67"/>
      <c r="F560" s="67"/>
      <c r="G560" s="326"/>
      <c r="H560" s="67"/>
      <c r="I560" s="329"/>
      <c r="J560" s="330"/>
      <c r="K560" s="331"/>
      <c r="L560" s="331"/>
      <c r="M560" s="332"/>
      <c r="N560" s="333"/>
      <c r="Q560" s="334"/>
    </row>
    <row r="561" spans="3:17">
      <c r="C561" s="67"/>
      <c r="D561" s="67"/>
      <c r="E561" s="67"/>
      <c r="F561" s="67"/>
      <c r="G561" s="326"/>
      <c r="H561" s="67"/>
      <c r="I561" s="329"/>
      <c r="J561" s="330"/>
      <c r="K561" s="331"/>
      <c r="L561" s="331"/>
      <c r="M561" s="332"/>
      <c r="N561" s="333"/>
      <c r="Q561" s="334"/>
    </row>
    <row r="562" spans="3:17">
      <c r="C562" s="67"/>
      <c r="D562" s="67"/>
      <c r="E562" s="67"/>
      <c r="F562" s="67"/>
      <c r="G562" s="326"/>
      <c r="H562" s="67"/>
      <c r="I562" s="329"/>
      <c r="J562" s="330"/>
      <c r="K562" s="331"/>
      <c r="L562" s="331"/>
      <c r="M562" s="332"/>
      <c r="N562" s="333"/>
      <c r="Q562" s="334"/>
    </row>
    <row r="563" spans="3:17">
      <c r="C563" s="67"/>
      <c r="D563" s="67"/>
      <c r="E563" s="67"/>
      <c r="F563" s="67"/>
      <c r="G563" s="326"/>
      <c r="H563" s="67"/>
      <c r="I563" s="329"/>
      <c r="J563" s="330"/>
      <c r="K563" s="331"/>
      <c r="L563" s="331"/>
      <c r="M563" s="332"/>
      <c r="N563" s="333"/>
      <c r="Q563" s="334"/>
    </row>
    <row r="564" spans="3:17">
      <c r="C564" s="67"/>
      <c r="D564" s="67"/>
      <c r="E564" s="67"/>
      <c r="F564" s="67"/>
      <c r="G564" s="326"/>
      <c r="H564" s="67"/>
      <c r="I564" s="329"/>
      <c r="J564" s="330"/>
      <c r="K564" s="331"/>
      <c r="L564" s="331"/>
      <c r="M564" s="332"/>
      <c r="N564" s="333"/>
      <c r="Q564" s="334"/>
    </row>
    <row r="565" spans="3:17">
      <c r="C565" s="67"/>
      <c r="D565" s="67"/>
      <c r="E565" s="67"/>
      <c r="F565" s="67"/>
      <c r="G565" s="326"/>
      <c r="H565" s="67"/>
      <c r="I565" s="329"/>
      <c r="J565" s="330"/>
      <c r="K565" s="331"/>
      <c r="L565" s="331"/>
      <c r="M565" s="332"/>
      <c r="N565" s="333"/>
      <c r="Q565" s="334"/>
    </row>
    <row r="566" spans="3:17">
      <c r="C566" s="67"/>
      <c r="D566" s="67"/>
      <c r="E566" s="67"/>
      <c r="F566" s="67"/>
      <c r="G566" s="326"/>
      <c r="H566" s="67"/>
      <c r="I566" s="329"/>
      <c r="J566" s="330"/>
      <c r="K566" s="331"/>
      <c r="L566" s="331"/>
      <c r="M566" s="332"/>
      <c r="N566" s="333"/>
      <c r="Q566" s="334"/>
    </row>
    <row r="567" spans="3:17">
      <c r="C567" s="67"/>
      <c r="D567" s="67"/>
      <c r="E567" s="67"/>
      <c r="F567" s="67"/>
      <c r="G567" s="326"/>
      <c r="H567" s="67"/>
      <c r="I567" s="329"/>
      <c r="J567" s="330"/>
      <c r="K567" s="331"/>
      <c r="L567" s="331"/>
      <c r="M567" s="332"/>
      <c r="N567" s="333"/>
      <c r="Q567" s="334"/>
    </row>
    <row r="568" spans="3:17">
      <c r="C568" s="67"/>
      <c r="D568" s="67"/>
      <c r="E568" s="67"/>
      <c r="F568" s="67"/>
      <c r="G568" s="326"/>
      <c r="H568" s="67"/>
      <c r="I568" s="329"/>
      <c r="J568" s="330"/>
      <c r="K568" s="331"/>
      <c r="L568" s="331"/>
      <c r="M568" s="332"/>
      <c r="N568" s="333"/>
      <c r="Q568" s="334"/>
    </row>
    <row r="569" spans="3:17">
      <c r="C569" s="67"/>
      <c r="D569" s="67"/>
      <c r="E569" s="67"/>
      <c r="F569" s="67"/>
      <c r="G569" s="326"/>
      <c r="H569" s="67"/>
      <c r="I569" s="329"/>
      <c r="J569" s="330"/>
      <c r="K569" s="331"/>
      <c r="L569" s="331"/>
      <c r="M569" s="332"/>
      <c r="N569" s="333"/>
      <c r="Q569" s="334"/>
    </row>
    <row r="570" spans="3:17">
      <c r="C570" s="67"/>
      <c r="D570" s="67"/>
      <c r="E570" s="67"/>
      <c r="F570" s="67"/>
      <c r="G570" s="326"/>
      <c r="H570" s="67"/>
      <c r="I570" s="329"/>
      <c r="J570" s="330"/>
      <c r="K570" s="331"/>
      <c r="L570" s="331"/>
      <c r="M570" s="332"/>
      <c r="N570" s="333"/>
      <c r="Q570" s="334"/>
    </row>
    <row r="571" spans="3:17">
      <c r="C571" s="67"/>
      <c r="D571" s="67"/>
      <c r="E571" s="67"/>
      <c r="F571" s="67"/>
      <c r="G571" s="326"/>
      <c r="H571" s="67"/>
      <c r="I571" s="329"/>
      <c r="J571" s="330"/>
      <c r="K571" s="331"/>
      <c r="L571" s="331"/>
      <c r="M571" s="332"/>
      <c r="N571" s="333"/>
      <c r="Q571" s="334"/>
    </row>
    <row r="572" spans="3:17">
      <c r="C572" s="67"/>
      <c r="D572" s="67"/>
      <c r="E572" s="67"/>
      <c r="F572" s="67"/>
      <c r="G572" s="326"/>
      <c r="H572" s="67"/>
      <c r="I572" s="329"/>
      <c r="J572" s="330"/>
      <c r="K572" s="331"/>
      <c r="L572" s="331"/>
      <c r="M572" s="332"/>
      <c r="N572" s="333"/>
      <c r="Q572" s="334"/>
    </row>
    <row r="573" spans="3:17">
      <c r="C573" s="67"/>
      <c r="D573" s="67"/>
      <c r="E573" s="67"/>
      <c r="F573" s="67"/>
      <c r="G573" s="326"/>
      <c r="H573" s="67"/>
      <c r="I573" s="329"/>
      <c r="J573" s="330"/>
      <c r="K573" s="331"/>
      <c r="L573" s="331"/>
      <c r="M573" s="332"/>
      <c r="N573" s="333"/>
      <c r="Q573" s="334"/>
    </row>
    <row r="574" spans="3:17">
      <c r="C574" s="67"/>
      <c r="D574" s="67"/>
      <c r="E574" s="67"/>
      <c r="F574" s="67"/>
      <c r="G574" s="326"/>
      <c r="H574" s="67"/>
      <c r="I574" s="329"/>
      <c r="J574" s="330"/>
      <c r="K574" s="331"/>
      <c r="L574" s="331"/>
      <c r="M574" s="332"/>
      <c r="N574" s="333"/>
      <c r="Q574" s="334"/>
    </row>
    <row r="575" spans="3:17">
      <c r="C575" s="67"/>
      <c r="D575" s="67"/>
      <c r="E575" s="67"/>
      <c r="F575" s="67"/>
      <c r="G575" s="326"/>
      <c r="H575" s="67"/>
      <c r="I575" s="329"/>
      <c r="J575" s="330"/>
      <c r="K575" s="331"/>
      <c r="L575" s="331"/>
      <c r="M575" s="332"/>
      <c r="N575" s="333"/>
      <c r="Q575" s="334"/>
    </row>
    <row r="576" spans="3:17">
      <c r="C576" s="67"/>
      <c r="D576" s="67"/>
      <c r="E576" s="67"/>
      <c r="F576" s="67"/>
      <c r="G576" s="326"/>
      <c r="H576" s="67"/>
      <c r="I576" s="329"/>
      <c r="J576" s="330"/>
      <c r="K576" s="331"/>
      <c r="L576" s="331"/>
      <c r="M576" s="332"/>
      <c r="N576" s="333"/>
      <c r="Q576" s="334"/>
    </row>
    <row r="577" spans="3:17">
      <c r="C577" s="67"/>
      <c r="D577" s="67"/>
      <c r="E577" s="67"/>
      <c r="F577" s="67"/>
      <c r="G577" s="326"/>
      <c r="H577" s="67"/>
      <c r="I577" s="329"/>
      <c r="J577" s="330"/>
      <c r="K577" s="331"/>
      <c r="L577" s="331"/>
      <c r="M577" s="332"/>
      <c r="N577" s="333"/>
      <c r="Q577" s="334"/>
    </row>
    <row r="578" spans="3:17">
      <c r="C578" s="67"/>
      <c r="D578" s="67"/>
      <c r="E578" s="67"/>
      <c r="F578" s="67"/>
      <c r="G578" s="326"/>
      <c r="H578" s="67"/>
      <c r="I578" s="329"/>
      <c r="J578" s="330"/>
      <c r="K578" s="331"/>
      <c r="L578" s="331"/>
      <c r="M578" s="332"/>
      <c r="N578" s="333"/>
      <c r="Q578" s="334"/>
    </row>
    <row r="579" spans="3:17">
      <c r="C579" s="67"/>
      <c r="D579" s="67"/>
      <c r="E579" s="67"/>
      <c r="F579" s="67"/>
      <c r="G579" s="326"/>
      <c r="H579" s="67"/>
      <c r="I579" s="329"/>
      <c r="J579" s="330"/>
      <c r="K579" s="331"/>
      <c r="L579" s="331"/>
      <c r="M579" s="332"/>
      <c r="N579" s="333"/>
      <c r="Q579" s="334"/>
    </row>
    <row r="580" spans="3:17">
      <c r="C580" s="67"/>
      <c r="D580" s="67"/>
      <c r="E580" s="67"/>
      <c r="F580" s="67"/>
      <c r="G580" s="326"/>
      <c r="H580" s="67"/>
      <c r="I580" s="329"/>
      <c r="J580" s="330"/>
      <c r="K580" s="331"/>
      <c r="L580" s="331"/>
      <c r="M580" s="332"/>
      <c r="N580" s="333"/>
      <c r="Q580" s="334"/>
    </row>
    <row r="581" spans="3:17">
      <c r="C581" s="67"/>
      <c r="D581" s="67"/>
      <c r="E581" s="67"/>
      <c r="F581" s="67"/>
      <c r="G581" s="326"/>
      <c r="H581" s="67"/>
      <c r="I581" s="329"/>
      <c r="J581" s="330"/>
      <c r="K581" s="331"/>
      <c r="L581" s="331"/>
      <c r="M581" s="332"/>
      <c r="N581" s="333"/>
      <c r="Q581" s="334"/>
    </row>
    <row r="582" spans="3:17">
      <c r="C582" s="67"/>
      <c r="D582" s="67"/>
      <c r="E582" s="67"/>
      <c r="F582" s="67"/>
      <c r="G582" s="326"/>
      <c r="H582" s="67"/>
      <c r="I582" s="329"/>
      <c r="J582" s="330"/>
      <c r="K582" s="331"/>
      <c r="L582" s="331"/>
      <c r="M582" s="332"/>
      <c r="N582" s="333"/>
      <c r="Q582" s="334"/>
    </row>
    <row r="583" spans="3:17">
      <c r="C583" s="67"/>
      <c r="D583" s="67"/>
      <c r="E583" s="67"/>
      <c r="F583" s="67"/>
      <c r="G583" s="326"/>
      <c r="H583" s="67"/>
      <c r="I583" s="329"/>
      <c r="J583" s="330"/>
      <c r="K583" s="331"/>
      <c r="L583" s="331"/>
      <c r="M583" s="332"/>
      <c r="N583" s="333"/>
      <c r="Q583" s="334"/>
    </row>
    <row r="584" spans="3:17">
      <c r="C584" s="67"/>
      <c r="D584" s="67"/>
      <c r="E584" s="67"/>
      <c r="F584" s="67"/>
      <c r="G584" s="326"/>
      <c r="H584" s="67"/>
      <c r="I584" s="329"/>
      <c r="J584" s="330"/>
      <c r="K584" s="331"/>
      <c r="L584" s="331"/>
      <c r="M584" s="332"/>
      <c r="N584" s="333"/>
      <c r="Q584" s="334"/>
    </row>
    <row r="585" spans="3:17">
      <c r="C585" s="67"/>
      <c r="D585" s="67"/>
      <c r="E585" s="67"/>
      <c r="F585" s="67"/>
      <c r="G585" s="326"/>
      <c r="H585" s="67"/>
      <c r="I585" s="329"/>
      <c r="J585" s="330"/>
      <c r="K585" s="331"/>
      <c r="L585" s="331"/>
      <c r="M585" s="332"/>
      <c r="N585" s="333"/>
      <c r="Q585" s="334"/>
    </row>
    <row r="586" spans="3:17">
      <c r="C586" s="67"/>
      <c r="D586" s="67"/>
      <c r="E586" s="67"/>
      <c r="F586" s="67"/>
      <c r="G586" s="326"/>
      <c r="H586" s="67"/>
      <c r="I586" s="329"/>
      <c r="J586" s="330"/>
      <c r="K586" s="331"/>
      <c r="L586" s="331"/>
      <c r="M586" s="332"/>
      <c r="N586" s="333"/>
      <c r="Q586" s="334"/>
    </row>
    <row r="587" spans="3:17">
      <c r="C587" s="67"/>
      <c r="D587" s="67"/>
      <c r="E587" s="67"/>
      <c r="F587" s="67"/>
      <c r="G587" s="326"/>
      <c r="H587" s="67"/>
      <c r="I587" s="329"/>
      <c r="J587" s="330"/>
      <c r="K587" s="331"/>
      <c r="L587" s="331"/>
      <c r="M587" s="332"/>
      <c r="N587" s="333"/>
      <c r="Q587" s="334"/>
    </row>
    <row r="588" spans="3:17">
      <c r="C588" s="67"/>
      <c r="D588" s="67"/>
      <c r="E588" s="67"/>
      <c r="F588" s="67"/>
      <c r="G588" s="326"/>
      <c r="H588" s="67"/>
      <c r="I588" s="329"/>
      <c r="J588" s="330"/>
      <c r="K588" s="331"/>
      <c r="L588" s="331"/>
      <c r="M588" s="332"/>
      <c r="N588" s="333"/>
      <c r="Q588" s="334"/>
    </row>
    <row r="589" spans="3:17">
      <c r="C589" s="67"/>
      <c r="D589" s="67"/>
      <c r="E589" s="67"/>
      <c r="F589" s="67"/>
      <c r="G589" s="326"/>
      <c r="H589" s="67"/>
      <c r="I589" s="329"/>
      <c r="J589" s="330"/>
      <c r="K589" s="331"/>
      <c r="L589" s="331"/>
      <c r="M589" s="332"/>
      <c r="N589" s="333"/>
      <c r="Q589" s="334"/>
    </row>
    <row r="590" spans="3:17">
      <c r="C590" s="67"/>
      <c r="D590" s="67"/>
      <c r="E590" s="67"/>
      <c r="F590" s="67"/>
      <c r="G590" s="326"/>
      <c r="H590" s="67"/>
      <c r="I590" s="329"/>
      <c r="J590" s="330"/>
      <c r="K590" s="331"/>
      <c r="L590" s="331"/>
      <c r="M590" s="332"/>
      <c r="N590" s="333"/>
      <c r="Q590" s="334"/>
    </row>
    <row r="591" spans="3:17">
      <c r="C591" s="67"/>
      <c r="D591" s="67"/>
      <c r="E591" s="67"/>
      <c r="F591" s="67"/>
      <c r="G591" s="326"/>
      <c r="H591" s="67"/>
      <c r="I591" s="329"/>
      <c r="J591" s="330"/>
      <c r="K591" s="331"/>
      <c r="L591" s="331"/>
      <c r="M591" s="332"/>
      <c r="N591" s="333"/>
      <c r="Q591" s="334"/>
    </row>
    <row r="592" spans="3:17">
      <c r="C592" s="67"/>
      <c r="D592" s="67"/>
      <c r="E592" s="67"/>
      <c r="F592" s="67"/>
      <c r="G592" s="326"/>
      <c r="H592" s="67"/>
      <c r="I592" s="329"/>
      <c r="J592" s="330"/>
      <c r="K592" s="331"/>
      <c r="L592" s="331"/>
      <c r="M592" s="332"/>
      <c r="N592" s="333"/>
      <c r="Q592" s="334"/>
    </row>
    <row r="593" spans="3:17">
      <c r="C593" s="67"/>
      <c r="D593" s="67"/>
      <c r="E593" s="67"/>
      <c r="F593" s="67"/>
      <c r="G593" s="326"/>
      <c r="H593" s="67"/>
      <c r="I593" s="329"/>
      <c r="J593" s="330"/>
      <c r="K593" s="331"/>
      <c r="L593" s="331"/>
      <c r="M593" s="332"/>
      <c r="N593" s="333"/>
      <c r="Q593" s="334"/>
    </row>
    <row r="594" spans="3:17">
      <c r="C594" s="67"/>
      <c r="D594" s="67"/>
      <c r="E594" s="67"/>
      <c r="F594" s="67"/>
      <c r="G594" s="326"/>
      <c r="H594" s="67"/>
      <c r="I594" s="329"/>
      <c r="J594" s="330"/>
      <c r="K594" s="331"/>
      <c r="L594" s="331"/>
      <c r="M594" s="332"/>
      <c r="N594" s="333"/>
      <c r="Q594" s="334"/>
    </row>
    <row r="595" spans="3:17">
      <c r="C595" s="67"/>
      <c r="D595" s="67"/>
      <c r="E595" s="67"/>
      <c r="F595" s="67"/>
      <c r="G595" s="326"/>
      <c r="H595" s="67"/>
      <c r="I595" s="329"/>
      <c r="J595" s="330"/>
      <c r="K595" s="331"/>
      <c r="L595" s="331"/>
      <c r="M595" s="332"/>
      <c r="N595" s="333"/>
      <c r="Q595" s="334"/>
    </row>
    <row r="596" spans="3:17">
      <c r="C596" s="67"/>
      <c r="D596" s="67"/>
      <c r="E596" s="67"/>
      <c r="F596" s="67"/>
      <c r="G596" s="326"/>
      <c r="H596" s="67"/>
      <c r="I596" s="329"/>
      <c r="J596" s="330"/>
      <c r="K596" s="331"/>
      <c r="L596" s="331"/>
      <c r="M596" s="332"/>
      <c r="N596" s="333"/>
      <c r="Q596" s="334"/>
    </row>
    <row r="597" spans="3:17">
      <c r="C597" s="67"/>
      <c r="D597" s="67"/>
      <c r="E597" s="67"/>
      <c r="F597" s="67"/>
      <c r="G597" s="326"/>
      <c r="H597" s="67"/>
      <c r="I597" s="329"/>
      <c r="J597" s="330"/>
      <c r="K597" s="331"/>
      <c r="L597" s="331"/>
      <c r="M597" s="332"/>
      <c r="N597" s="333"/>
      <c r="Q597" s="334"/>
    </row>
    <row r="598" spans="3:17">
      <c r="C598" s="67"/>
      <c r="D598" s="67"/>
      <c r="E598" s="67"/>
      <c r="F598" s="67"/>
      <c r="G598" s="326"/>
      <c r="H598" s="67"/>
      <c r="I598" s="329"/>
      <c r="J598" s="330"/>
      <c r="K598" s="331"/>
      <c r="L598" s="331"/>
      <c r="M598" s="332"/>
      <c r="N598" s="333"/>
      <c r="Q598" s="334"/>
    </row>
    <row r="599" spans="3:17">
      <c r="C599" s="67"/>
      <c r="D599" s="67"/>
      <c r="E599" s="67"/>
      <c r="F599" s="67"/>
      <c r="G599" s="326"/>
      <c r="H599" s="67"/>
      <c r="I599" s="329"/>
      <c r="J599" s="330"/>
      <c r="K599" s="331"/>
      <c r="L599" s="331"/>
      <c r="M599" s="332"/>
      <c r="N599" s="333"/>
      <c r="Q599" s="334"/>
    </row>
    <row r="600" spans="3:17">
      <c r="C600" s="67"/>
      <c r="D600" s="67"/>
      <c r="E600" s="67"/>
      <c r="F600" s="67"/>
      <c r="G600" s="326"/>
      <c r="H600" s="67"/>
      <c r="I600" s="329"/>
      <c r="J600" s="330"/>
      <c r="K600" s="331"/>
      <c r="L600" s="331"/>
      <c r="M600" s="332"/>
      <c r="N600" s="333"/>
      <c r="Q600" s="334"/>
    </row>
    <row r="601" spans="3:17">
      <c r="C601" s="67"/>
      <c r="D601" s="67"/>
      <c r="E601" s="67"/>
      <c r="F601" s="67"/>
      <c r="G601" s="326"/>
      <c r="H601" s="67"/>
      <c r="I601" s="329"/>
      <c r="J601" s="330"/>
      <c r="K601" s="331"/>
      <c r="L601" s="331"/>
      <c r="M601" s="332"/>
      <c r="N601" s="333"/>
      <c r="Q601" s="334"/>
    </row>
    <row r="602" spans="3:17">
      <c r="C602" s="67"/>
      <c r="D602" s="67"/>
      <c r="E602" s="67"/>
      <c r="F602" s="67"/>
      <c r="G602" s="326"/>
      <c r="H602" s="67"/>
      <c r="I602" s="329"/>
      <c r="J602" s="330"/>
      <c r="K602" s="331"/>
      <c r="L602" s="331"/>
      <c r="M602" s="332"/>
      <c r="N602" s="333"/>
      <c r="Q602" s="334"/>
    </row>
    <row r="603" spans="3:17">
      <c r="C603" s="67"/>
      <c r="D603" s="67"/>
      <c r="E603" s="67"/>
      <c r="F603" s="67"/>
      <c r="G603" s="326"/>
      <c r="H603" s="67"/>
      <c r="I603" s="329"/>
      <c r="J603" s="330"/>
      <c r="K603" s="331"/>
      <c r="L603" s="331"/>
      <c r="M603" s="332"/>
      <c r="N603" s="333"/>
      <c r="Q603" s="334"/>
    </row>
    <row r="604" spans="3:17">
      <c r="C604" s="67"/>
      <c r="D604" s="67"/>
      <c r="E604" s="67"/>
      <c r="F604" s="67"/>
      <c r="G604" s="326"/>
      <c r="H604" s="67"/>
      <c r="I604" s="329"/>
      <c r="J604" s="330"/>
      <c r="K604" s="331"/>
      <c r="L604" s="331"/>
      <c r="M604" s="332"/>
      <c r="N604" s="333"/>
      <c r="Q604" s="334"/>
    </row>
    <row r="605" spans="3:17">
      <c r="C605" s="67"/>
      <c r="D605" s="67"/>
      <c r="E605" s="67"/>
      <c r="F605" s="67"/>
      <c r="G605" s="326"/>
      <c r="H605" s="67"/>
      <c r="I605" s="329"/>
      <c r="J605" s="330"/>
      <c r="K605" s="331"/>
      <c r="L605" s="331"/>
      <c r="M605" s="332"/>
      <c r="N605" s="333"/>
      <c r="Q605" s="334"/>
    </row>
    <row r="606" spans="3:17">
      <c r="C606" s="67"/>
      <c r="D606" s="67"/>
      <c r="E606" s="67"/>
      <c r="F606" s="67"/>
      <c r="G606" s="326"/>
      <c r="H606" s="67"/>
      <c r="I606" s="329"/>
      <c r="J606" s="330"/>
      <c r="K606" s="331"/>
      <c r="L606" s="331"/>
      <c r="M606" s="332"/>
      <c r="N606" s="333"/>
      <c r="Q606" s="334"/>
    </row>
    <row r="607" spans="3:17">
      <c r="C607" s="67"/>
      <c r="D607" s="67"/>
      <c r="E607" s="67"/>
      <c r="F607" s="67"/>
      <c r="G607" s="326"/>
      <c r="H607" s="67"/>
      <c r="I607" s="329"/>
      <c r="J607" s="330"/>
      <c r="K607" s="331"/>
      <c r="L607" s="331"/>
      <c r="M607" s="332"/>
      <c r="N607" s="333"/>
      <c r="Q607" s="334"/>
    </row>
  </sheetData>
  <mergeCells count="15">
    <mergeCell ref="Q8:Q9"/>
    <mergeCell ref="C231:N231"/>
    <mergeCell ref="C8:C9"/>
    <mergeCell ref="F8:F9"/>
    <mergeCell ref="G8:G9"/>
    <mergeCell ref="H8:H9"/>
    <mergeCell ref="I8:I9"/>
    <mergeCell ref="N8:N9"/>
    <mergeCell ref="D1:K1"/>
    <mergeCell ref="D3:G3"/>
    <mergeCell ref="D4:G4"/>
    <mergeCell ref="C6:N6"/>
    <mergeCell ref="D8:E8"/>
    <mergeCell ref="J8:K8"/>
    <mergeCell ref="L8:M8"/>
  </mergeCells>
  <pageMargins left="0.59055118110236204" right="0.196850393700787" top="1.5748031496063" bottom="0.98425196850393704" header="0.118110236220472" footer="0.196850393700787"/>
  <pageSetup paperSize="9" scale="49" firstPageNumber="0" fitToHeight="0" orientation="portrait" useFirstPageNumber="1" r:id="rId1"/>
  <headerFooter>
    <oddHeader>&amp;C&amp;G</oddHeader>
    <oddFooter>&amp;CRua Demócrito Cavalcanti, 144 – Livramento, Vitória de Santo Antão – PE – CEP: 55.612-010&amp;RPágina &amp;P de &amp;N</oddFooter>
  </headerFooter>
  <legacyDrawingHF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K44"/>
  <sheetViews>
    <sheetView showGridLines="0" showZeros="0" showWhiteSpace="0" view="pageBreakPreview" zoomScaleNormal="100" zoomScalePageLayoutView="70" workbookViewId="0">
      <selection activeCell="C16" sqref="C16"/>
    </sheetView>
  </sheetViews>
  <sheetFormatPr defaultColWidth="0" defaultRowHeight="12.75" zeroHeight="1"/>
  <cols>
    <col min="1" max="1" width="6.85546875" style="190" customWidth="1"/>
    <col min="2" max="2" width="61.28515625" style="190" customWidth="1"/>
    <col min="3" max="4" width="15.7109375" style="190" customWidth="1"/>
    <col min="5" max="11" width="0" style="190" hidden="1" customWidth="1"/>
    <col min="12" max="16384" width="9.140625" style="190" hidden="1"/>
  </cols>
  <sheetData>
    <row r="1" spans="1:11" s="187" customFormat="1">
      <c r="E1" s="191"/>
      <c r="F1" s="191"/>
      <c r="G1" s="191"/>
      <c r="H1" s="191"/>
      <c r="I1" s="191"/>
      <c r="J1" s="191"/>
      <c r="K1" s="191"/>
    </row>
    <row r="2" spans="1:11" s="188" customFormat="1">
      <c r="B2" s="518" t="s">
        <v>492</v>
      </c>
      <c r="C2" s="518"/>
      <c r="D2" s="191"/>
      <c r="E2" s="191"/>
      <c r="F2" s="191"/>
      <c r="G2" s="191"/>
      <c r="H2" s="191"/>
      <c r="I2" s="191"/>
      <c r="J2" s="191"/>
      <c r="K2" s="191"/>
    </row>
    <row r="3" spans="1:11" s="188" customFormat="1">
      <c r="B3" s="518"/>
      <c r="C3" s="518"/>
      <c r="D3" s="191"/>
      <c r="E3" s="191"/>
      <c r="F3" s="191"/>
      <c r="G3" s="191"/>
      <c r="H3" s="191"/>
      <c r="I3" s="191"/>
      <c r="J3" s="191"/>
      <c r="K3" s="191"/>
    </row>
    <row r="4" spans="1:11" s="188" customFormat="1">
      <c r="B4" s="519"/>
      <c r="C4" s="519"/>
      <c r="D4" s="191"/>
      <c r="E4" s="191"/>
      <c r="F4" s="520"/>
      <c r="G4" s="520"/>
      <c r="H4" s="520"/>
      <c r="I4" s="191"/>
      <c r="J4" s="191"/>
      <c r="K4" s="191"/>
    </row>
    <row r="5" spans="1:11" ht="29.25" customHeight="1">
      <c r="A5" s="521" t="s">
        <v>493</v>
      </c>
      <c r="B5" s="521"/>
      <c r="C5" s="521"/>
      <c r="D5" s="521"/>
      <c r="E5" s="191"/>
      <c r="F5" s="213"/>
      <c r="G5" s="213"/>
      <c r="H5" s="213"/>
      <c r="I5" s="214"/>
      <c r="J5" s="191"/>
      <c r="K5" s="191"/>
    </row>
    <row r="6" spans="1:11" s="189" customFormat="1" ht="13.5" customHeight="1">
      <c r="A6" s="522" t="s">
        <v>494</v>
      </c>
      <c r="B6" s="523"/>
      <c r="C6" s="523"/>
      <c r="D6" s="523"/>
      <c r="E6" s="191"/>
      <c r="F6" s="213"/>
      <c r="G6" s="213"/>
      <c r="H6" s="213"/>
      <c r="I6" s="214"/>
      <c r="J6" s="191"/>
      <c r="K6" s="191"/>
    </row>
    <row r="7" spans="1:11" s="189" customFormat="1">
      <c r="B7" s="524"/>
      <c r="C7" s="524"/>
      <c r="D7" s="194"/>
      <c r="E7" s="191"/>
      <c r="F7" s="213"/>
      <c r="G7" s="213"/>
      <c r="H7" s="213"/>
      <c r="I7" s="214"/>
      <c r="J7" s="191"/>
      <c r="K7" s="191"/>
    </row>
    <row r="8" spans="1:11">
      <c r="A8" s="249" t="s">
        <v>495</v>
      </c>
      <c r="B8" s="249" t="s">
        <v>496</v>
      </c>
      <c r="C8" s="249" t="s">
        <v>497</v>
      </c>
      <c r="D8" s="249" t="s">
        <v>498</v>
      </c>
      <c r="E8" s="191"/>
      <c r="F8" s="213"/>
      <c r="G8" s="213"/>
      <c r="H8" s="213"/>
      <c r="I8" s="214"/>
      <c r="J8" s="191"/>
      <c r="K8" s="191"/>
    </row>
    <row r="9" spans="1:11">
      <c r="A9" s="525" t="s">
        <v>499</v>
      </c>
      <c r="B9" s="526"/>
      <c r="C9" s="526"/>
      <c r="D9" s="527"/>
      <c r="E9" s="191"/>
      <c r="F9" s="191"/>
      <c r="G9" s="191"/>
      <c r="H9" s="191"/>
      <c r="I9" s="191"/>
      <c r="J9" s="191"/>
      <c r="K9" s="191"/>
    </row>
    <row r="10" spans="1:11" ht="15" customHeight="1">
      <c r="A10" s="202" t="s">
        <v>500</v>
      </c>
      <c r="B10" s="200" t="s">
        <v>501</v>
      </c>
      <c r="C10" s="202">
        <v>9.9999999999999995E-7</v>
      </c>
      <c r="D10" s="202">
        <f>C10</f>
        <v>9.9999999999999995E-7</v>
      </c>
      <c r="E10" s="191"/>
      <c r="F10" s="215"/>
      <c r="G10" s="215"/>
      <c r="H10" s="215"/>
      <c r="I10" s="214"/>
      <c r="J10" s="191"/>
      <c r="K10" s="191"/>
    </row>
    <row r="11" spans="1:11" ht="15" customHeight="1">
      <c r="A11" s="202" t="s">
        <v>502</v>
      </c>
      <c r="B11" s="200" t="s">
        <v>503</v>
      </c>
      <c r="C11" s="202">
        <v>1.4999999999999999E-2</v>
      </c>
      <c r="D11" s="202">
        <f t="shared" ref="D11:D18" si="0">C11</f>
        <v>1.4999999999999999E-2</v>
      </c>
      <c r="E11" s="191"/>
      <c r="F11" s="191"/>
      <c r="G11" s="191"/>
      <c r="H11" s="191"/>
      <c r="I11" s="191"/>
      <c r="J11" s="191"/>
      <c r="K11" s="191"/>
    </row>
    <row r="12" spans="1:11" ht="15" customHeight="1">
      <c r="A12" s="202" t="s">
        <v>504</v>
      </c>
      <c r="B12" s="200" t="s">
        <v>505</v>
      </c>
      <c r="C12" s="202">
        <v>0.01</v>
      </c>
      <c r="D12" s="202">
        <f t="shared" si="0"/>
        <v>0.01</v>
      </c>
      <c r="E12" s="191"/>
      <c r="F12" s="213"/>
      <c r="G12" s="213"/>
      <c r="H12" s="213"/>
      <c r="I12" s="214"/>
      <c r="J12" s="191"/>
      <c r="K12" s="191"/>
    </row>
    <row r="13" spans="1:11" ht="15" customHeight="1">
      <c r="A13" s="202" t="s">
        <v>506</v>
      </c>
      <c r="B13" s="200" t="s">
        <v>507</v>
      </c>
      <c r="C13" s="202">
        <v>2E-3</v>
      </c>
      <c r="D13" s="202">
        <f t="shared" si="0"/>
        <v>2E-3</v>
      </c>
      <c r="E13" s="191"/>
      <c r="F13" s="191"/>
      <c r="G13" s="191"/>
      <c r="H13" s="191"/>
      <c r="I13" s="191"/>
      <c r="J13" s="191"/>
      <c r="K13" s="191"/>
    </row>
    <row r="14" spans="1:11" ht="15" customHeight="1">
      <c r="A14" s="202" t="s">
        <v>508</v>
      </c>
      <c r="B14" s="200" t="s">
        <v>509</v>
      </c>
      <c r="C14" s="202">
        <v>6.0000000000000001E-3</v>
      </c>
      <c r="D14" s="202">
        <f t="shared" si="0"/>
        <v>6.0000000000000001E-3</v>
      </c>
      <c r="E14" s="191"/>
      <c r="F14" s="191"/>
      <c r="G14" s="191"/>
      <c r="H14" s="191"/>
      <c r="I14" s="191"/>
      <c r="J14" s="191"/>
      <c r="K14" s="191"/>
    </row>
    <row r="15" spans="1:11" ht="15" customHeight="1">
      <c r="A15" s="202" t="s">
        <v>510</v>
      </c>
      <c r="B15" s="200" t="s">
        <v>511</v>
      </c>
      <c r="C15" s="202">
        <v>2.5000000000000001E-2</v>
      </c>
      <c r="D15" s="202">
        <f t="shared" si="0"/>
        <v>2.5000000000000001E-2</v>
      </c>
      <c r="E15" s="191"/>
      <c r="F15" s="191"/>
      <c r="G15" s="191"/>
      <c r="H15" s="191"/>
      <c r="I15" s="191"/>
      <c r="J15" s="191"/>
      <c r="K15" s="191"/>
    </row>
    <row r="16" spans="1:11" ht="15" customHeight="1">
      <c r="A16" s="202" t="s">
        <v>512</v>
      </c>
      <c r="B16" s="200" t="s">
        <v>513</v>
      </c>
      <c r="C16" s="202">
        <v>0.03</v>
      </c>
      <c r="D16" s="202">
        <f t="shared" si="0"/>
        <v>0.03</v>
      </c>
      <c r="E16" s="191"/>
      <c r="F16" s="191"/>
      <c r="G16" s="191"/>
      <c r="H16" s="191"/>
      <c r="I16" s="191"/>
      <c r="J16" s="191"/>
      <c r="K16" s="191"/>
    </row>
    <row r="17" spans="1:11" ht="15" customHeight="1">
      <c r="A17" s="202" t="s">
        <v>514</v>
      </c>
      <c r="B17" s="200" t="s">
        <v>515</v>
      </c>
      <c r="C17" s="202">
        <v>0.08</v>
      </c>
      <c r="D17" s="202">
        <f t="shared" si="0"/>
        <v>0.08</v>
      </c>
      <c r="E17" s="191"/>
      <c r="F17" s="191"/>
      <c r="G17" s="191"/>
      <c r="H17" s="191"/>
      <c r="I17" s="191"/>
      <c r="J17" s="191"/>
      <c r="K17" s="191"/>
    </row>
    <row r="18" spans="1:11" ht="15" customHeight="1">
      <c r="A18" s="202" t="s">
        <v>516</v>
      </c>
      <c r="B18" s="200" t="s">
        <v>517</v>
      </c>
      <c r="C18" s="202">
        <v>0</v>
      </c>
      <c r="D18" s="202">
        <f t="shared" si="0"/>
        <v>0</v>
      </c>
      <c r="E18" s="191"/>
      <c r="F18" s="191"/>
      <c r="G18" s="191"/>
      <c r="H18" s="191"/>
      <c r="I18" s="191"/>
      <c r="J18" s="191"/>
      <c r="K18" s="191"/>
    </row>
    <row r="19" spans="1:11" ht="15" customHeight="1">
      <c r="A19" s="218" t="s">
        <v>518</v>
      </c>
      <c r="B19" s="250" t="s">
        <v>299</v>
      </c>
      <c r="C19" s="217">
        <f>SUBTOTAL(9,C10:C18)</f>
        <v>0.16800100000000001</v>
      </c>
      <c r="D19" s="217">
        <f>SUBTOTAL(9,D10:D18)</f>
        <v>0.16800100000000001</v>
      </c>
      <c r="E19" s="191"/>
      <c r="F19" s="191"/>
      <c r="G19" s="191"/>
      <c r="H19" s="191"/>
      <c r="I19" s="191"/>
      <c r="J19" s="191"/>
      <c r="K19" s="191"/>
    </row>
    <row r="20" spans="1:11">
      <c r="A20" s="525" t="s">
        <v>519</v>
      </c>
      <c r="B20" s="526"/>
      <c r="C20" s="526"/>
      <c r="D20" s="527"/>
      <c r="E20" s="191"/>
      <c r="F20" s="191"/>
      <c r="G20" s="191"/>
      <c r="H20" s="191"/>
      <c r="I20" s="191"/>
      <c r="J20" s="191"/>
      <c r="K20" s="191"/>
    </row>
    <row r="21" spans="1:11" ht="15" customHeight="1">
      <c r="A21" s="202" t="s">
        <v>520</v>
      </c>
      <c r="B21" s="200" t="s">
        <v>521</v>
      </c>
      <c r="C21" s="202">
        <v>0.18010000000000001</v>
      </c>
      <c r="D21" s="202">
        <v>1.0000000000000001E-5</v>
      </c>
      <c r="E21" s="191"/>
      <c r="F21" s="215"/>
      <c r="G21" s="215"/>
      <c r="H21" s="215"/>
      <c r="I21" s="214"/>
      <c r="J21" s="191"/>
      <c r="K21" s="191"/>
    </row>
    <row r="22" spans="1:11" ht="15" customHeight="1">
      <c r="A22" s="202" t="s">
        <v>522</v>
      </c>
      <c r="B22" s="200" t="s">
        <v>523</v>
      </c>
      <c r="C22" s="202">
        <v>4.3200000000000002E-2</v>
      </c>
      <c r="D22" s="202">
        <v>1.0000000000000001E-5</v>
      </c>
      <c r="E22" s="191"/>
      <c r="F22" s="191"/>
      <c r="G22" s="191"/>
      <c r="H22" s="191"/>
      <c r="I22" s="191"/>
      <c r="J22" s="191"/>
      <c r="K22" s="191"/>
    </row>
    <row r="23" spans="1:11" ht="15" customHeight="1">
      <c r="A23" s="202" t="s">
        <v>524</v>
      </c>
      <c r="B23" s="200" t="s">
        <v>525</v>
      </c>
      <c r="C23" s="202">
        <v>8.5000000000000006E-3</v>
      </c>
      <c r="D23" s="202">
        <v>6.4000000000000003E-3</v>
      </c>
      <c r="E23" s="191"/>
      <c r="F23" s="213"/>
      <c r="G23" s="213"/>
      <c r="H23" s="213"/>
      <c r="I23" s="214"/>
      <c r="J23" s="191"/>
      <c r="K23" s="191"/>
    </row>
    <row r="24" spans="1:11" ht="15" customHeight="1">
      <c r="A24" s="202" t="s">
        <v>526</v>
      </c>
      <c r="B24" s="200" t="s">
        <v>527</v>
      </c>
      <c r="C24" s="202">
        <v>0.1103</v>
      </c>
      <c r="D24" s="202">
        <v>8.3299999999999999E-2</v>
      </c>
      <c r="E24" s="191"/>
      <c r="F24" s="191"/>
      <c r="G24" s="191"/>
      <c r="H24" s="191"/>
      <c r="I24" s="191"/>
      <c r="J24" s="191"/>
      <c r="K24" s="191"/>
    </row>
    <row r="25" spans="1:11" ht="15" customHeight="1">
      <c r="A25" s="202" t="s">
        <v>528</v>
      </c>
      <c r="B25" s="200" t="s">
        <v>529</v>
      </c>
      <c r="C25" s="202">
        <v>5.9999999999999995E-4</v>
      </c>
      <c r="D25" s="202">
        <v>4.0000000000000002E-4</v>
      </c>
      <c r="E25" s="191"/>
      <c r="F25" s="191"/>
      <c r="G25" s="191"/>
      <c r="H25" s="191"/>
      <c r="I25" s="191"/>
      <c r="J25" s="191"/>
      <c r="K25" s="191"/>
    </row>
    <row r="26" spans="1:11" ht="15" customHeight="1">
      <c r="A26" s="202" t="s">
        <v>530</v>
      </c>
      <c r="B26" s="200" t="s">
        <v>531</v>
      </c>
      <c r="C26" s="202">
        <v>7.4000000000000003E-3</v>
      </c>
      <c r="D26" s="202">
        <v>5.5999999999999999E-3</v>
      </c>
      <c r="E26" s="191"/>
      <c r="F26" s="191"/>
      <c r="G26" s="191"/>
      <c r="H26" s="191"/>
      <c r="I26" s="191"/>
      <c r="J26" s="191"/>
      <c r="K26" s="191"/>
    </row>
    <row r="27" spans="1:11" ht="15" customHeight="1">
      <c r="A27" s="202" t="s">
        <v>532</v>
      </c>
      <c r="B27" s="200" t="s">
        <v>533</v>
      </c>
      <c r="C27" s="202">
        <v>1.9800000000000002E-2</v>
      </c>
      <c r="D27" s="202">
        <v>1.0000000000000001E-5</v>
      </c>
      <c r="E27" s="191"/>
      <c r="F27" s="191"/>
      <c r="G27" s="191"/>
      <c r="H27" s="191"/>
      <c r="I27" s="191"/>
      <c r="J27" s="191"/>
      <c r="K27" s="191"/>
    </row>
    <row r="28" spans="1:11" ht="15" customHeight="1">
      <c r="A28" s="202" t="s">
        <v>534</v>
      </c>
      <c r="B28" s="200" t="s">
        <v>535</v>
      </c>
      <c r="C28" s="202">
        <v>1E-3</v>
      </c>
      <c r="D28" s="202">
        <v>8.0000000000000004E-4</v>
      </c>
      <c r="E28" s="191"/>
      <c r="F28" s="191"/>
      <c r="G28" s="191"/>
      <c r="H28" s="191"/>
      <c r="I28" s="191"/>
      <c r="J28" s="191"/>
      <c r="K28" s="191"/>
    </row>
    <row r="29" spans="1:11" ht="15" customHeight="1">
      <c r="A29" s="202" t="s">
        <v>536</v>
      </c>
      <c r="B29" s="200" t="s">
        <v>537</v>
      </c>
      <c r="C29" s="202">
        <v>0.109</v>
      </c>
      <c r="D29" s="202">
        <v>8.2400000000000001E-2</v>
      </c>
      <c r="E29" s="191"/>
      <c r="F29" s="191"/>
      <c r="G29" s="191"/>
      <c r="H29" s="191"/>
      <c r="I29" s="191"/>
      <c r="J29" s="191"/>
      <c r="K29" s="191"/>
    </row>
    <row r="30" spans="1:11" ht="15" customHeight="1">
      <c r="A30" s="202" t="s">
        <v>538</v>
      </c>
      <c r="B30" s="200" t="s">
        <v>539</v>
      </c>
      <c r="C30" s="202">
        <v>4.0000000000000002E-4</v>
      </c>
      <c r="D30" s="202">
        <v>2.9999999999999997E-4</v>
      </c>
      <c r="E30" s="191"/>
      <c r="F30" s="191"/>
      <c r="G30" s="191"/>
      <c r="H30" s="191"/>
      <c r="I30" s="191"/>
      <c r="J30" s="191"/>
      <c r="K30" s="191"/>
    </row>
    <row r="31" spans="1:11" ht="15" customHeight="1">
      <c r="A31" s="218" t="s">
        <v>540</v>
      </c>
      <c r="B31" s="250" t="s">
        <v>299</v>
      </c>
      <c r="C31" s="217">
        <f>SUBTOTAL(9,C21:C30)</f>
        <v>0.4803</v>
      </c>
      <c r="D31" s="217">
        <f>SUBTOTAL(9,D21:D30)</f>
        <v>0.17923</v>
      </c>
      <c r="E31" s="191"/>
      <c r="F31" s="191"/>
      <c r="G31" s="191"/>
      <c r="H31" s="191"/>
      <c r="I31" s="191"/>
      <c r="J31" s="191"/>
      <c r="K31" s="191"/>
    </row>
    <row r="32" spans="1:11">
      <c r="A32" s="525" t="s">
        <v>541</v>
      </c>
      <c r="B32" s="526"/>
      <c r="C32" s="526"/>
      <c r="D32" s="527"/>
      <c r="E32" s="191"/>
      <c r="F32" s="191"/>
      <c r="G32" s="191"/>
      <c r="H32" s="191"/>
      <c r="I32" s="191"/>
      <c r="J32" s="191"/>
      <c r="K32" s="191"/>
    </row>
    <row r="33" spans="1:11" ht="15" customHeight="1">
      <c r="A33" s="202" t="s">
        <v>542</v>
      </c>
      <c r="B33" s="200" t="s">
        <v>543</v>
      </c>
      <c r="C33" s="202">
        <v>4.8000000000000001E-2</v>
      </c>
      <c r="D33" s="202">
        <v>3.6299999999999999E-2</v>
      </c>
      <c r="E33" s="191"/>
      <c r="F33" s="215"/>
      <c r="G33" s="215"/>
      <c r="H33" s="215"/>
      <c r="I33" s="214"/>
      <c r="J33" s="191"/>
      <c r="K33" s="191"/>
    </row>
    <row r="34" spans="1:11" ht="15" customHeight="1">
      <c r="A34" s="202" t="s">
        <v>544</v>
      </c>
      <c r="B34" s="200" t="s">
        <v>545</v>
      </c>
      <c r="C34" s="202">
        <v>1.1000000000000001E-3</v>
      </c>
      <c r="D34" s="202">
        <v>8.9999999999999998E-4</v>
      </c>
      <c r="E34" s="191"/>
      <c r="F34" s="191"/>
      <c r="G34" s="191"/>
      <c r="H34" s="191"/>
      <c r="I34" s="191"/>
      <c r="J34" s="191"/>
      <c r="K34" s="191"/>
    </row>
    <row r="35" spans="1:11" ht="15" customHeight="1">
      <c r="A35" s="202" t="s">
        <v>546</v>
      </c>
      <c r="B35" s="200" t="s">
        <v>547</v>
      </c>
      <c r="C35" s="202">
        <v>2.9100000000000001E-2</v>
      </c>
      <c r="D35" s="202">
        <v>2.1999999999999999E-2</v>
      </c>
      <c r="E35" s="191"/>
      <c r="F35" s="213"/>
      <c r="G35" s="213"/>
      <c r="H35" s="213"/>
      <c r="I35" s="214"/>
      <c r="J35" s="191"/>
      <c r="K35" s="191"/>
    </row>
    <row r="36" spans="1:11" ht="15" customHeight="1">
      <c r="A36" s="202" t="s">
        <v>548</v>
      </c>
      <c r="B36" s="200" t="s">
        <v>549</v>
      </c>
      <c r="C36" s="202">
        <v>2.8299999999999999E-2</v>
      </c>
      <c r="D36" s="202">
        <v>2.1399999999999999E-2</v>
      </c>
      <c r="E36" s="191"/>
      <c r="F36" s="191"/>
      <c r="G36" s="191"/>
      <c r="H36" s="191"/>
      <c r="I36" s="191"/>
      <c r="J36" s="191"/>
      <c r="K36" s="191"/>
    </row>
    <row r="37" spans="1:11" ht="15" customHeight="1">
      <c r="A37" s="202" t="s">
        <v>550</v>
      </c>
      <c r="B37" s="200" t="s">
        <v>551</v>
      </c>
      <c r="C37" s="202">
        <v>4.0000000000000001E-3</v>
      </c>
      <c r="D37" s="202">
        <v>3.0999999999999999E-3</v>
      </c>
      <c r="E37" s="191"/>
      <c r="F37" s="191"/>
      <c r="G37" s="191"/>
      <c r="H37" s="191"/>
      <c r="I37" s="191"/>
      <c r="J37" s="191"/>
      <c r="K37" s="191"/>
    </row>
    <row r="38" spans="1:11" ht="15" customHeight="1">
      <c r="A38" s="218" t="s">
        <v>325</v>
      </c>
      <c r="B38" s="250" t="s">
        <v>299</v>
      </c>
      <c r="C38" s="217">
        <f>SUBTOTAL(9,C33:C37)</f>
        <v>0.1105</v>
      </c>
      <c r="D38" s="217">
        <f>SUBTOTAL(9,D33:D37)</f>
        <v>8.3699999999999997E-2</v>
      </c>
      <c r="E38" s="191"/>
      <c r="F38" s="191"/>
      <c r="G38" s="191"/>
      <c r="H38" s="191"/>
      <c r="I38" s="191"/>
      <c r="J38" s="191"/>
      <c r="K38" s="191"/>
    </row>
    <row r="39" spans="1:11">
      <c r="A39" s="525" t="s">
        <v>552</v>
      </c>
      <c r="B39" s="526"/>
      <c r="C39" s="526"/>
      <c r="D39" s="527"/>
      <c r="E39" s="191"/>
      <c r="F39" s="191"/>
      <c r="G39" s="191"/>
      <c r="H39" s="191"/>
      <c r="I39" s="191"/>
      <c r="J39" s="191"/>
      <c r="K39" s="191"/>
    </row>
    <row r="40" spans="1:11" ht="15" customHeight="1">
      <c r="A40" s="202" t="s">
        <v>553</v>
      </c>
      <c r="B40" s="200" t="s">
        <v>554</v>
      </c>
      <c r="C40" s="202">
        <v>8.0699999999999994E-2</v>
      </c>
      <c r="D40" s="202">
        <v>3.0099999999999998E-2</v>
      </c>
      <c r="E40" s="191"/>
      <c r="F40" s="215"/>
      <c r="G40" s="215"/>
      <c r="H40" s="215"/>
      <c r="I40" s="214"/>
      <c r="J40" s="191"/>
      <c r="K40" s="191"/>
    </row>
    <row r="41" spans="1:11" ht="25.5">
      <c r="A41" s="202" t="s">
        <v>555</v>
      </c>
      <c r="B41" s="200" t="s">
        <v>556</v>
      </c>
      <c r="C41" s="202">
        <v>4.0000000000000001E-3</v>
      </c>
      <c r="D41" s="202">
        <v>3.0999999999999999E-3</v>
      </c>
      <c r="E41" s="191"/>
      <c r="F41" s="191"/>
      <c r="G41" s="191"/>
      <c r="H41" s="191"/>
      <c r="I41" s="191"/>
      <c r="J41" s="191"/>
      <c r="K41" s="191"/>
    </row>
    <row r="42" spans="1:11" ht="15" customHeight="1">
      <c r="A42" s="251" t="s">
        <v>557</v>
      </c>
      <c r="B42" s="251" t="s">
        <v>299</v>
      </c>
      <c r="C42" s="217">
        <f>SUBTOTAL(9,C40:C41)</f>
        <v>8.4699999999999998E-2</v>
      </c>
      <c r="D42" s="217">
        <f>SUBTOTAL(9,D40:D41)</f>
        <v>3.32E-2</v>
      </c>
      <c r="E42" s="191"/>
      <c r="F42" s="191"/>
      <c r="G42" s="191"/>
      <c r="H42" s="191"/>
      <c r="I42" s="191"/>
      <c r="J42" s="191"/>
      <c r="K42" s="191"/>
    </row>
    <row r="43" spans="1:11" ht="9" customHeight="1">
      <c r="A43" s="206"/>
      <c r="B43" s="203"/>
      <c r="C43" s="206"/>
      <c r="D43" s="207"/>
    </row>
    <row r="44" spans="1:11" ht="15" customHeight="1">
      <c r="A44" s="525" t="s">
        <v>558</v>
      </c>
      <c r="B44" s="527"/>
      <c r="C44" s="212">
        <f>SUBTOTAL(9,C10:C42)</f>
        <v>0.84350099999999995</v>
      </c>
      <c r="D44" s="212">
        <f>SUBTOTAL(9,D10:D42)</f>
        <v>0.46413100000000002</v>
      </c>
      <c r="F44" s="213"/>
      <c r="G44" s="213"/>
      <c r="H44" s="213"/>
      <c r="I44" s="214"/>
      <c r="J44" s="191"/>
    </row>
  </sheetData>
  <mergeCells count="12">
    <mergeCell ref="A39:D39"/>
    <mergeCell ref="A44:B44"/>
    <mergeCell ref="A6:D6"/>
    <mergeCell ref="B7:C7"/>
    <mergeCell ref="A9:D9"/>
    <mergeCell ref="A20:D20"/>
    <mergeCell ref="A32:D32"/>
    <mergeCell ref="B2:C2"/>
    <mergeCell ref="B3:C3"/>
    <mergeCell ref="B4:C4"/>
    <mergeCell ref="F4:H4"/>
    <mergeCell ref="A5:D5"/>
  </mergeCells>
  <pageMargins left="0.59055118110236204" right="0.196850393700787" top="1.5748031496063" bottom="0.98425196850393704" header="0.118110236220472" footer="0.196850393700787"/>
  <pageSetup paperSize="9" scale="95" orientation="portrait" r:id="rId1"/>
  <headerFooter>
    <oddFooter>&amp;R&amp;10&amp;P de &amp;N</oddFooter>
  </headerFooter>
  <drawing r:id="rId2"/>
  <legacyDrawing r:id="rId3"/>
  <oleObjects>
    <mc:AlternateContent xmlns:mc="http://schemas.openxmlformats.org/markup-compatibility/2006">
      <mc:Choice Requires="x14">
        <oleObject progId="MSPhotoEd.3" shapeId="97281" r:id="rId4">
          <objectPr defaultSize="0" altText="" r:id="rId5">
            <anchor moveWithCells="1" sizeWithCells="1">
              <from>
                <xdr:col>17</xdr:col>
                <xdr:colOff>228600</xdr:colOff>
                <xdr:row>1</xdr:row>
                <xdr:rowOff>0</xdr:rowOff>
              </from>
              <to>
                <xdr:col>18</xdr:col>
                <xdr:colOff>638175</xdr:colOff>
                <xdr:row>1</xdr:row>
                <xdr:rowOff>0</xdr:rowOff>
              </to>
            </anchor>
          </objectPr>
        </oleObject>
      </mc:Choice>
      <mc:Fallback>
        <oleObject progId="MSPhotoEd.3" shapeId="97281" r:id="rId4"/>
      </mc:Fallback>
    </mc:AlternateContent>
    <mc:AlternateContent xmlns:mc="http://schemas.openxmlformats.org/markup-compatibility/2006">
      <mc:Choice Requires="x14">
        <oleObject progId="MSPhotoEd.3" shapeId="97282" r:id="rId6">
          <objectPr defaultSize="0" altText="" r:id="rId5">
            <anchor moveWithCells="1" sizeWithCells="1">
              <from>
                <xdr:col>17</xdr:col>
                <xdr:colOff>228600</xdr:colOff>
                <xdr:row>1</xdr:row>
                <xdr:rowOff>0</xdr:rowOff>
              </from>
              <to>
                <xdr:col>18</xdr:col>
                <xdr:colOff>638175</xdr:colOff>
                <xdr:row>1</xdr:row>
                <xdr:rowOff>0</xdr:rowOff>
              </to>
            </anchor>
          </objectPr>
        </oleObject>
      </mc:Choice>
      <mc:Fallback>
        <oleObject progId="MSPhotoEd.3" shapeId="97282" r:id="rId6"/>
      </mc:Fallback>
    </mc:AlternateContent>
    <mc:AlternateContent xmlns:mc="http://schemas.openxmlformats.org/markup-compatibility/2006">
      <mc:Choice Requires="x14">
        <oleObject progId="MSPhotoEd.3" shapeId="97283" r:id="rId7">
          <objectPr defaultSize="0" altText="" r:id="rId5">
            <anchor moveWithCells="1" sizeWithCells="1">
              <from>
                <xdr:col>3</xdr:col>
                <xdr:colOff>228600</xdr:colOff>
                <xdr:row>1</xdr:row>
                <xdr:rowOff>0</xdr:rowOff>
              </from>
              <to>
                <xdr:col>4</xdr:col>
                <xdr:colOff>638175</xdr:colOff>
                <xdr:row>1</xdr:row>
                <xdr:rowOff>0</xdr:rowOff>
              </to>
            </anchor>
          </objectPr>
        </oleObject>
      </mc:Choice>
      <mc:Fallback>
        <oleObject progId="MSPhotoEd.3" shapeId="97283" r:id="rId7"/>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79995117038483843"/>
    <pageSetUpPr fitToPage="1"/>
  </sheetPr>
  <dimension ref="A1:XFD45"/>
  <sheetViews>
    <sheetView workbookViewId="0">
      <selection activeCell="D35" sqref="D35"/>
    </sheetView>
  </sheetViews>
  <sheetFormatPr defaultColWidth="0" defaultRowHeight="15" zeroHeight="1"/>
  <cols>
    <col min="1" max="1" width="9.140625" customWidth="1"/>
    <col min="2" max="2" width="56.85546875" customWidth="1"/>
    <col min="3" max="3" width="14.5703125" customWidth="1"/>
    <col min="4" max="4" width="14" customWidth="1"/>
    <col min="5" max="5" width="14.42578125" customWidth="1"/>
    <col min="6" max="6" width="15.28515625" customWidth="1"/>
    <col min="7" max="16384" width="9.140625" hidden="1"/>
  </cols>
  <sheetData>
    <row r="1" spans="1:6">
      <c r="A1" s="220" t="s">
        <v>559</v>
      </c>
      <c r="B1" s="221"/>
      <c r="C1" s="222"/>
      <c r="D1" s="222"/>
      <c r="E1" s="223" t="s">
        <v>560</v>
      </c>
      <c r="F1" s="224">
        <v>45839</v>
      </c>
    </row>
    <row r="2" spans="1:6" ht="15" customHeight="1">
      <c r="A2" s="541" t="str">
        <f>PLAN.!E1</f>
        <v>CONSTRUÇÃO DE CAMPO DE FUTEBOL COM GRAMA SINTÉTICA, MEIA QUADRA DE BASQUETE, PARQUINHO INFANTIL E PISTA DE CAMINHADA (TIPO B)</v>
      </c>
      <c r="B2" s="541"/>
      <c r="C2" s="541"/>
      <c r="D2" s="542"/>
      <c r="E2" s="223" t="s">
        <v>561</v>
      </c>
      <c r="F2" s="225">
        <f>PLAN.!L1</f>
        <v>45881</v>
      </c>
    </row>
    <row r="3" spans="1:6" ht="24" customHeight="1">
      <c r="A3" s="541"/>
      <c r="B3" s="541"/>
      <c r="C3" s="541"/>
      <c r="D3" s="542"/>
      <c r="E3" s="223" t="s">
        <v>562</v>
      </c>
      <c r="F3" s="226" t="s">
        <v>563</v>
      </c>
    </row>
    <row r="4" spans="1:6">
      <c r="A4" s="227"/>
      <c r="B4" s="228"/>
      <c r="C4" s="221"/>
      <c r="D4" s="221"/>
      <c r="E4" s="223" t="s">
        <v>564</v>
      </c>
      <c r="F4" s="221"/>
    </row>
    <row r="5" spans="1:6">
      <c r="A5" s="523"/>
      <c r="B5" s="523"/>
      <c r="C5" s="523"/>
      <c r="D5" s="528"/>
      <c r="E5" s="223" t="s">
        <v>565</v>
      </c>
      <c r="F5" s="221"/>
    </row>
    <row r="6" spans="1:6" ht="15" customHeight="1">
      <c r="A6" s="529" t="s">
        <v>566</v>
      </c>
      <c r="B6" s="529"/>
      <c r="C6" s="529"/>
      <c r="D6" s="529"/>
      <c r="E6" s="529"/>
      <c r="F6" s="529"/>
    </row>
    <row r="7" spans="1:6">
      <c r="A7" s="537" t="s">
        <v>495</v>
      </c>
      <c r="B7" s="539" t="s">
        <v>496</v>
      </c>
      <c r="C7" s="530" t="s">
        <v>567</v>
      </c>
      <c r="D7" s="531"/>
      <c r="E7" s="530" t="s">
        <v>568</v>
      </c>
      <c r="F7" s="532"/>
    </row>
    <row r="8" spans="1:6">
      <c r="A8" s="538"/>
      <c r="B8" s="540"/>
      <c r="C8" s="230" t="s">
        <v>497</v>
      </c>
      <c r="D8" s="230" t="s">
        <v>498</v>
      </c>
      <c r="E8" s="229" t="s">
        <v>497</v>
      </c>
      <c r="F8" s="230" t="s">
        <v>498</v>
      </c>
    </row>
    <row r="9" spans="1:6">
      <c r="A9" s="533" t="s">
        <v>499</v>
      </c>
      <c r="B9" s="533"/>
      <c r="C9" s="533"/>
      <c r="D9" s="533"/>
      <c r="E9" s="533"/>
      <c r="F9" s="533"/>
    </row>
    <row r="10" spans="1:6">
      <c r="A10" s="231" t="s">
        <v>500</v>
      </c>
      <c r="B10" s="232" t="s">
        <v>501</v>
      </c>
      <c r="C10" s="233">
        <v>5</v>
      </c>
      <c r="D10" s="233">
        <v>5</v>
      </c>
      <c r="E10" s="233">
        <v>20</v>
      </c>
      <c r="F10" s="233">
        <v>20</v>
      </c>
    </row>
    <row r="11" spans="1:6">
      <c r="A11" s="234" t="s">
        <v>502</v>
      </c>
      <c r="B11" s="235" t="s">
        <v>503</v>
      </c>
      <c r="C11" s="236">
        <v>1.5</v>
      </c>
      <c r="D11" s="236">
        <v>1.5</v>
      </c>
      <c r="E11" s="236">
        <v>1.5</v>
      </c>
      <c r="F11" s="236">
        <v>1.5</v>
      </c>
    </row>
    <row r="12" spans="1:6">
      <c r="A12" s="231" t="s">
        <v>504</v>
      </c>
      <c r="B12" s="232" t="s">
        <v>505</v>
      </c>
      <c r="C12" s="233">
        <v>1</v>
      </c>
      <c r="D12" s="233">
        <v>1</v>
      </c>
      <c r="E12" s="233">
        <v>1</v>
      </c>
      <c r="F12" s="233">
        <v>1</v>
      </c>
    </row>
    <row r="13" spans="1:6">
      <c r="A13" s="234" t="s">
        <v>506</v>
      </c>
      <c r="B13" s="235" t="s">
        <v>569</v>
      </c>
      <c r="C13" s="236">
        <v>0.2</v>
      </c>
      <c r="D13" s="236">
        <v>0.2</v>
      </c>
      <c r="E13" s="236">
        <v>0.2</v>
      </c>
      <c r="F13" s="236">
        <v>0.2</v>
      </c>
    </row>
    <row r="14" spans="1:6">
      <c r="A14" s="231" t="s">
        <v>508</v>
      </c>
      <c r="B14" s="232" t="s">
        <v>509</v>
      </c>
      <c r="C14" s="233">
        <v>0.6</v>
      </c>
      <c r="D14" s="233">
        <v>0.6</v>
      </c>
      <c r="E14" s="233">
        <v>0.6</v>
      </c>
      <c r="F14" s="233">
        <v>0.6</v>
      </c>
    </row>
    <row r="15" spans="1:6">
      <c r="A15" s="234" t="s">
        <v>510</v>
      </c>
      <c r="B15" s="235" t="s">
        <v>570</v>
      </c>
      <c r="C15" s="236">
        <v>2.5</v>
      </c>
      <c r="D15" s="236">
        <v>2.5</v>
      </c>
      <c r="E15" s="236">
        <v>2.5</v>
      </c>
      <c r="F15" s="236">
        <v>2.5</v>
      </c>
    </row>
    <row r="16" spans="1:6">
      <c r="A16" s="231" t="s">
        <v>512</v>
      </c>
      <c r="B16" s="232" t="s">
        <v>571</v>
      </c>
      <c r="C16" s="233">
        <v>3</v>
      </c>
      <c r="D16" s="233">
        <v>3</v>
      </c>
      <c r="E16" s="233">
        <v>3</v>
      </c>
      <c r="F16" s="233">
        <v>3</v>
      </c>
    </row>
    <row r="17" spans="1:6">
      <c r="A17" s="234" t="s">
        <v>514</v>
      </c>
      <c r="B17" s="235" t="s">
        <v>515</v>
      </c>
      <c r="C17" s="236">
        <v>8</v>
      </c>
      <c r="D17" s="236">
        <v>8</v>
      </c>
      <c r="E17" s="236">
        <v>8</v>
      </c>
      <c r="F17" s="236">
        <v>8</v>
      </c>
    </row>
    <row r="18" spans="1:6" s="219" customFormat="1">
      <c r="A18" s="231" t="s">
        <v>516</v>
      </c>
      <c r="B18" s="232" t="s">
        <v>517</v>
      </c>
      <c r="C18" s="233">
        <v>0</v>
      </c>
      <c r="D18" s="233">
        <v>0</v>
      </c>
      <c r="E18" s="233">
        <v>0</v>
      </c>
      <c r="F18" s="233">
        <v>0</v>
      </c>
    </row>
    <row r="19" spans="1:6">
      <c r="A19" s="237" t="s">
        <v>518</v>
      </c>
      <c r="B19" s="238"/>
      <c r="C19" s="239">
        <f>SUM(C10:C18)</f>
        <v>21.8</v>
      </c>
      <c r="D19" s="239">
        <f>SUM(D10:D18)</f>
        <v>21.8</v>
      </c>
      <c r="E19" s="239">
        <f>SUM(E10:E18)</f>
        <v>36.799999999999997</v>
      </c>
      <c r="F19" s="239">
        <f>SUM(F10:F18)</f>
        <v>36.799999999999997</v>
      </c>
    </row>
    <row r="20" spans="1:6">
      <c r="A20" s="534" t="s">
        <v>519</v>
      </c>
      <c r="B20" s="534"/>
      <c r="C20" s="534"/>
      <c r="D20" s="534"/>
      <c r="E20" s="534"/>
      <c r="F20" s="534"/>
    </row>
    <row r="21" spans="1:6">
      <c r="A21" s="234" t="s">
        <v>520</v>
      </c>
      <c r="B21" s="235" t="s">
        <v>572</v>
      </c>
      <c r="C21" s="236">
        <v>18.010000000000002</v>
      </c>
      <c r="D21" s="240" t="s">
        <v>573</v>
      </c>
      <c r="E21" s="236">
        <v>18.010000000000002</v>
      </c>
      <c r="F21" s="240" t="s">
        <v>573</v>
      </c>
    </row>
    <row r="22" spans="1:6">
      <c r="A22" s="231" t="s">
        <v>522</v>
      </c>
      <c r="B22" s="232" t="s">
        <v>574</v>
      </c>
      <c r="C22" s="233">
        <v>4.32</v>
      </c>
      <c r="D22" s="241" t="s">
        <v>573</v>
      </c>
      <c r="E22" s="242">
        <v>4.32</v>
      </c>
      <c r="F22" s="241" t="s">
        <v>573</v>
      </c>
    </row>
    <row r="23" spans="1:6">
      <c r="A23" s="234" t="s">
        <v>524</v>
      </c>
      <c r="B23" s="235" t="s">
        <v>575</v>
      </c>
      <c r="C23" s="236">
        <v>0.86</v>
      </c>
      <c r="D23" s="240">
        <v>0.65</v>
      </c>
      <c r="E23" s="236">
        <v>0.86</v>
      </c>
      <c r="F23" s="240">
        <v>0.65</v>
      </c>
    </row>
    <row r="24" spans="1:6">
      <c r="A24" s="231" t="s">
        <v>526</v>
      </c>
      <c r="B24" s="232" t="s">
        <v>576</v>
      </c>
      <c r="C24" s="233">
        <v>10.97</v>
      </c>
      <c r="D24" s="241">
        <v>8.33</v>
      </c>
      <c r="E24" s="233">
        <v>10.97</v>
      </c>
      <c r="F24" s="241">
        <v>8.33</v>
      </c>
    </row>
    <row r="25" spans="1:6">
      <c r="A25" s="234" t="s">
        <v>528</v>
      </c>
      <c r="B25" s="235" t="s">
        <v>577</v>
      </c>
      <c r="C25" s="236">
        <v>7.0000000000000007E-2</v>
      </c>
      <c r="D25" s="240">
        <v>0.05</v>
      </c>
      <c r="E25" s="236">
        <v>7.0000000000000007E-2</v>
      </c>
      <c r="F25" s="240">
        <v>0.05</v>
      </c>
    </row>
    <row r="26" spans="1:6">
      <c r="A26" s="231" t="s">
        <v>530</v>
      </c>
      <c r="B26" s="232" t="s">
        <v>578</v>
      </c>
      <c r="C26" s="233">
        <v>0.73</v>
      </c>
      <c r="D26" s="241">
        <v>0.56000000000000005</v>
      </c>
      <c r="E26" s="233">
        <v>0.73</v>
      </c>
      <c r="F26" s="241">
        <v>0.56000000000000005</v>
      </c>
    </row>
    <row r="27" spans="1:6">
      <c r="A27" s="234" t="s">
        <v>532</v>
      </c>
      <c r="B27" s="235" t="s">
        <v>579</v>
      </c>
      <c r="C27" s="236">
        <v>1.96</v>
      </c>
      <c r="D27" s="240" t="s">
        <v>573</v>
      </c>
      <c r="E27" s="236">
        <v>1.96</v>
      </c>
      <c r="F27" s="240" t="s">
        <v>573</v>
      </c>
    </row>
    <row r="28" spans="1:6">
      <c r="A28" s="231" t="s">
        <v>534</v>
      </c>
      <c r="B28" s="232" t="s">
        <v>580</v>
      </c>
      <c r="C28" s="233">
        <v>0.1</v>
      </c>
      <c r="D28" s="241">
        <v>7.0000000000000007E-2</v>
      </c>
      <c r="E28" s="233">
        <v>0.1</v>
      </c>
      <c r="F28" s="241">
        <v>7.0000000000000007E-2</v>
      </c>
    </row>
    <row r="29" spans="1:6">
      <c r="A29" s="234" t="s">
        <v>536</v>
      </c>
      <c r="B29" s="235" t="s">
        <v>581</v>
      </c>
      <c r="C29" s="236">
        <v>9.9499999999999993</v>
      </c>
      <c r="D29" s="240">
        <v>7.56</v>
      </c>
      <c r="E29" s="236">
        <v>9.9499999999999993</v>
      </c>
      <c r="F29" s="240">
        <v>7.56</v>
      </c>
    </row>
    <row r="30" spans="1:6" s="219" customFormat="1">
      <c r="A30" s="231" t="s">
        <v>538</v>
      </c>
      <c r="B30" s="232" t="s">
        <v>582</v>
      </c>
      <c r="C30" s="233">
        <v>0.03</v>
      </c>
      <c r="D30" s="241">
        <v>0.03</v>
      </c>
      <c r="E30" s="233">
        <v>0.03</v>
      </c>
      <c r="F30" s="241">
        <v>0.03</v>
      </c>
    </row>
    <row r="31" spans="1:6">
      <c r="A31" s="237" t="s">
        <v>540</v>
      </c>
      <c r="B31" s="238"/>
      <c r="C31" s="239">
        <f>SUM(C21:C30)</f>
        <v>47</v>
      </c>
      <c r="D31" s="239">
        <f>SUM(D21:D30)</f>
        <v>17.25</v>
      </c>
      <c r="E31" s="239">
        <f>SUM(E21:E30)</f>
        <v>47</v>
      </c>
      <c r="F31" s="239">
        <f>SUM(F21:F30)</f>
        <v>17.25</v>
      </c>
    </row>
    <row r="32" spans="1:6">
      <c r="A32" s="535" t="s">
        <v>541</v>
      </c>
      <c r="B32" s="535"/>
      <c r="C32" s="535"/>
      <c r="D32" s="535"/>
      <c r="E32" s="535"/>
      <c r="F32" s="535"/>
    </row>
    <row r="33" spans="1:16384">
      <c r="A33" s="234" t="s">
        <v>542</v>
      </c>
      <c r="B33" s="235" t="s">
        <v>583</v>
      </c>
      <c r="C33" s="236">
        <v>4.7699999999999996</v>
      </c>
      <c r="D33" s="236">
        <v>3.63</v>
      </c>
      <c r="E33" s="236">
        <v>4.7699999999999996</v>
      </c>
      <c r="F33" s="236">
        <v>3.63</v>
      </c>
    </row>
    <row r="34" spans="1:16384">
      <c r="A34" s="231" t="s">
        <v>544</v>
      </c>
      <c r="B34" s="232" t="s">
        <v>584</v>
      </c>
      <c r="C34" s="233">
        <v>0.11</v>
      </c>
      <c r="D34" s="242">
        <v>0.09</v>
      </c>
      <c r="E34" s="233">
        <v>0.11</v>
      </c>
      <c r="F34" s="242">
        <v>0.09</v>
      </c>
    </row>
    <row r="35" spans="1:16384">
      <c r="A35" s="234" t="s">
        <v>546</v>
      </c>
      <c r="B35" s="235" t="s">
        <v>585</v>
      </c>
      <c r="C35" s="236">
        <v>3.98</v>
      </c>
      <c r="D35" s="236">
        <v>3.03</v>
      </c>
      <c r="E35" s="236">
        <v>3.98</v>
      </c>
      <c r="F35" s="236">
        <v>3.03</v>
      </c>
    </row>
    <row r="36" spans="1:16384">
      <c r="A36" s="231" t="s">
        <v>548</v>
      </c>
      <c r="B36" s="232" t="s">
        <v>586</v>
      </c>
      <c r="C36" s="233">
        <v>3.06</v>
      </c>
      <c r="D36" s="242">
        <v>2.33</v>
      </c>
      <c r="E36" s="233">
        <v>3.06</v>
      </c>
      <c r="F36" s="242">
        <v>2.33</v>
      </c>
    </row>
    <row r="37" spans="1:16384" s="219" customFormat="1">
      <c r="A37" s="234" t="s">
        <v>550</v>
      </c>
      <c r="B37" s="243" t="s">
        <v>587</v>
      </c>
      <c r="C37" s="236">
        <v>0.4</v>
      </c>
      <c r="D37" s="236">
        <v>0.31</v>
      </c>
      <c r="E37" s="236">
        <v>0.4</v>
      </c>
      <c r="F37" s="236">
        <v>0.31</v>
      </c>
    </row>
    <row r="38" spans="1:16384">
      <c r="A38" s="237" t="s">
        <v>325</v>
      </c>
      <c r="B38" s="244"/>
      <c r="C38" s="239">
        <f>SUM(C33:C37)</f>
        <v>12.32</v>
      </c>
      <c r="D38" s="239">
        <f t="shared" ref="D38:BO38" si="0">SUM(D33:D37)</f>
        <v>9.39</v>
      </c>
      <c r="E38" s="239">
        <f t="shared" si="0"/>
        <v>12.32</v>
      </c>
      <c r="F38" s="239">
        <f t="shared" si="0"/>
        <v>9.39</v>
      </c>
      <c r="G38" s="239">
        <f t="shared" si="0"/>
        <v>0</v>
      </c>
      <c r="H38" s="239">
        <f t="shared" si="0"/>
        <v>0</v>
      </c>
      <c r="I38" s="239">
        <f t="shared" si="0"/>
        <v>0</v>
      </c>
      <c r="J38" s="239">
        <f t="shared" si="0"/>
        <v>0</v>
      </c>
      <c r="K38" s="239">
        <f t="shared" si="0"/>
        <v>0</v>
      </c>
      <c r="L38" s="239">
        <f t="shared" si="0"/>
        <v>0</v>
      </c>
      <c r="M38" s="239">
        <f t="shared" si="0"/>
        <v>0</v>
      </c>
      <c r="N38" s="239">
        <f t="shared" si="0"/>
        <v>0</v>
      </c>
      <c r="O38" s="239">
        <f t="shared" si="0"/>
        <v>0</v>
      </c>
      <c r="P38" s="239">
        <f t="shared" si="0"/>
        <v>0</v>
      </c>
      <c r="Q38" s="239">
        <f t="shared" si="0"/>
        <v>0</v>
      </c>
      <c r="R38" s="239">
        <f t="shared" si="0"/>
        <v>0</v>
      </c>
      <c r="S38" s="239">
        <f t="shared" si="0"/>
        <v>0</v>
      </c>
      <c r="T38" s="239">
        <f t="shared" si="0"/>
        <v>0</v>
      </c>
      <c r="U38" s="239">
        <f t="shared" si="0"/>
        <v>0</v>
      </c>
      <c r="V38" s="239">
        <f t="shared" si="0"/>
        <v>0</v>
      </c>
      <c r="W38" s="239">
        <f t="shared" si="0"/>
        <v>0</v>
      </c>
      <c r="X38" s="239">
        <f t="shared" si="0"/>
        <v>0</v>
      </c>
      <c r="Y38" s="239">
        <f t="shared" si="0"/>
        <v>0</v>
      </c>
      <c r="Z38" s="239">
        <f t="shared" si="0"/>
        <v>0</v>
      </c>
      <c r="AA38" s="239">
        <f t="shared" si="0"/>
        <v>0</v>
      </c>
      <c r="AB38" s="239">
        <f t="shared" si="0"/>
        <v>0</v>
      </c>
      <c r="AC38" s="239">
        <f t="shared" si="0"/>
        <v>0</v>
      </c>
      <c r="AD38" s="239">
        <f t="shared" si="0"/>
        <v>0</v>
      </c>
      <c r="AE38" s="239">
        <f t="shared" si="0"/>
        <v>0</v>
      </c>
      <c r="AF38" s="239">
        <f t="shared" si="0"/>
        <v>0</v>
      </c>
      <c r="AG38" s="239">
        <f t="shared" si="0"/>
        <v>0</v>
      </c>
      <c r="AH38" s="239">
        <f t="shared" si="0"/>
        <v>0</v>
      </c>
      <c r="AI38" s="239">
        <f t="shared" si="0"/>
        <v>0</v>
      </c>
      <c r="AJ38" s="239">
        <f t="shared" si="0"/>
        <v>0</v>
      </c>
      <c r="AK38" s="239">
        <f t="shared" si="0"/>
        <v>0</v>
      </c>
      <c r="AL38" s="239">
        <f t="shared" si="0"/>
        <v>0</v>
      </c>
      <c r="AM38" s="239">
        <f t="shared" si="0"/>
        <v>0</v>
      </c>
      <c r="AN38" s="239">
        <f t="shared" si="0"/>
        <v>0</v>
      </c>
      <c r="AO38" s="239">
        <f t="shared" si="0"/>
        <v>0</v>
      </c>
      <c r="AP38" s="239">
        <f t="shared" si="0"/>
        <v>0</v>
      </c>
      <c r="AQ38" s="239">
        <f t="shared" si="0"/>
        <v>0</v>
      </c>
      <c r="AR38" s="239">
        <f t="shared" si="0"/>
        <v>0</v>
      </c>
      <c r="AS38" s="239">
        <f t="shared" si="0"/>
        <v>0</v>
      </c>
      <c r="AT38" s="239">
        <f t="shared" si="0"/>
        <v>0</v>
      </c>
      <c r="AU38" s="239">
        <f t="shared" si="0"/>
        <v>0</v>
      </c>
      <c r="AV38" s="239">
        <f t="shared" si="0"/>
        <v>0</v>
      </c>
      <c r="AW38" s="239">
        <f t="shared" si="0"/>
        <v>0</v>
      </c>
      <c r="AX38" s="239">
        <f t="shared" si="0"/>
        <v>0</v>
      </c>
      <c r="AY38" s="239">
        <f t="shared" si="0"/>
        <v>0</v>
      </c>
      <c r="AZ38" s="239">
        <f t="shared" si="0"/>
        <v>0</v>
      </c>
      <c r="BA38" s="239">
        <f t="shared" si="0"/>
        <v>0</v>
      </c>
      <c r="BB38" s="239">
        <f t="shared" si="0"/>
        <v>0</v>
      </c>
      <c r="BC38" s="239">
        <f t="shared" si="0"/>
        <v>0</v>
      </c>
      <c r="BD38" s="239">
        <f t="shared" si="0"/>
        <v>0</v>
      </c>
      <c r="BE38" s="239">
        <f t="shared" si="0"/>
        <v>0</v>
      </c>
      <c r="BF38" s="239">
        <f t="shared" si="0"/>
        <v>0</v>
      </c>
      <c r="BG38" s="239">
        <f t="shared" si="0"/>
        <v>0</v>
      </c>
      <c r="BH38" s="239">
        <f t="shared" si="0"/>
        <v>0</v>
      </c>
      <c r="BI38" s="239">
        <f t="shared" si="0"/>
        <v>0</v>
      </c>
      <c r="BJ38" s="239">
        <f t="shared" si="0"/>
        <v>0</v>
      </c>
      <c r="BK38" s="239">
        <f t="shared" si="0"/>
        <v>0</v>
      </c>
      <c r="BL38" s="239">
        <f t="shared" si="0"/>
        <v>0</v>
      </c>
      <c r="BM38" s="239">
        <f t="shared" si="0"/>
        <v>0</v>
      </c>
      <c r="BN38" s="239">
        <f t="shared" si="0"/>
        <v>0</v>
      </c>
      <c r="BO38" s="239">
        <f t="shared" si="0"/>
        <v>0</v>
      </c>
      <c r="BP38" s="239">
        <f t="shared" ref="BP38:EA38" si="1">SUM(BP33:BP37)</f>
        <v>0</v>
      </c>
      <c r="BQ38" s="239">
        <f t="shared" si="1"/>
        <v>0</v>
      </c>
      <c r="BR38" s="239">
        <f t="shared" si="1"/>
        <v>0</v>
      </c>
      <c r="BS38" s="239">
        <f t="shared" si="1"/>
        <v>0</v>
      </c>
      <c r="BT38" s="239">
        <f t="shared" si="1"/>
        <v>0</v>
      </c>
      <c r="BU38" s="239">
        <f t="shared" si="1"/>
        <v>0</v>
      </c>
      <c r="BV38" s="239">
        <f t="shared" si="1"/>
        <v>0</v>
      </c>
      <c r="BW38" s="239">
        <f t="shared" si="1"/>
        <v>0</v>
      </c>
      <c r="BX38" s="239">
        <f t="shared" si="1"/>
        <v>0</v>
      </c>
      <c r="BY38" s="239">
        <f t="shared" si="1"/>
        <v>0</v>
      </c>
      <c r="BZ38" s="239">
        <f t="shared" si="1"/>
        <v>0</v>
      </c>
      <c r="CA38" s="239">
        <f t="shared" si="1"/>
        <v>0</v>
      </c>
      <c r="CB38" s="239">
        <f t="shared" si="1"/>
        <v>0</v>
      </c>
      <c r="CC38" s="239">
        <f t="shared" si="1"/>
        <v>0</v>
      </c>
      <c r="CD38" s="239">
        <f t="shared" si="1"/>
        <v>0</v>
      </c>
      <c r="CE38" s="239">
        <f t="shared" si="1"/>
        <v>0</v>
      </c>
      <c r="CF38" s="239">
        <f t="shared" si="1"/>
        <v>0</v>
      </c>
      <c r="CG38" s="239">
        <f t="shared" si="1"/>
        <v>0</v>
      </c>
      <c r="CH38" s="239">
        <f t="shared" si="1"/>
        <v>0</v>
      </c>
      <c r="CI38" s="239">
        <f t="shared" si="1"/>
        <v>0</v>
      </c>
      <c r="CJ38" s="239">
        <f t="shared" si="1"/>
        <v>0</v>
      </c>
      <c r="CK38" s="239">
        <f t="shared" si="1"/>
        <v>0</v>
      </c>
      <c r="CL38" s="239">
        <f t="shared" si="1"/>
        <v>0</v>
      </c>
      <c r="CM38" s="239">
        <f t="shared" si="1"/>
        <v>0</v>
      </c>
      <c r="CN38" s="239">
        <f t="shared" si="1"/>
        <v>0</v>
      </c>
      <c r="CO38" s="239">
        <f t="shared" si="1"/>
        <v>0</v>
      </c>
      <c r="CP38" s="239">
        <f t="shared" si="1"/>
        <v>0</v>
      </c>
      <c r="CQ38" s="239">
        <f t="shared" si="1"/>
        <v>0</v>
      </c>
      <c r="CR38" s="239">
        <f t="shared" si="1"/>
        <v>0</v>
      </c>
      <c r="CS38" s="239">
        <f t="shared" si="1"/>
        <v>0</v>
      </c>
      <c r="CT38" s="239">
        <f t="shared" si="1"/>
        <v>0</v>
      </c>
      <c r="CU38" s="239">
        <f t="shared" si="1"/>
        <v>0</v>
      </c>
      <c r="CV38" s="239">
        <f t="shared" si="1"/>
        <v>0</v>
      </c>
      <c r="CW38" s="239">
        <f t="shared" si="1"/>
        <v>0</v>
      </c>
      <c r="CX38" s="239">
        <f t="shared" si="1"/>
        <v>0</v>
      </c>
      <c r="CY38" s="239">
        <f t="shared" si="1"/>
        <v>0</v>
      </c>
      <c r="CZ38" s="239">
        <f t="shared" si="1"/>
        <v>0</v>
      </c>
      <c r="DA38" s="239">
        <f t="shared" si="1"/>
        <v>0</v>
      </c>
      <c r="DB38" s="239">
        <f t="shared" si="1"/>
        <v>0</v>
      </c>
      <c r="DC38" s="239">
        <f t="shared" si="1"/>
        <v>0</v>
      </c>
      <c r="DD38" s="239">
        <f t="shared" si="1"/>
        <v>0</v>
      </c>
      <c r="DE38" s="239">
        <f t="shared" si="1"/>
        <v>0</v>
      </c>
      <c r="DF38" s="239">
        <f t="shared" si="1"/>
        <v>0</v>
      </c>
      <c r="DG38" s="239">
        <f t="shared" si="1"/>
        <v>0</v>
      </c>
      <c r="DH38" s="239">
        <f t="shared" si="1"/>
        <v>0</v>
      </c>
      <c r="DI38" s="239">
        <f t="shared" si="1"/>
        <v>0</v>
      </c>
      <c r="DJ38" s="239">
        <f t="shared" si="1"/>
        <v>0</v>
      </c>
      <c r="DK38" s="239">
        <f t="shared" si="1"/>
        <v>0</v>
      </c>
      <c r="DL38" s="239">
        <f t="shared" si="1"/>
        <v>0</v>
      </c>
      <c r="DM38" s="239">
        <f t="shared" si="1"/>
        <v>0</v>
      </c>
      <c r="DN38" s="239">
        <f t="shared" si="1"/>
        <v>0</v>
      </c>
      <c r="DO38" s="239">
        <f t="shared" si="1"/>
        <v>0</v>
      </c>
      <c r="DP38" s="239">
        <f t="shared" si="1"/>
        <v>0</v>
      </c>
      <c r="DQ38" s="239">
        <f t="shared" si="1"/>
        <v>0</v>
      </c>
      <c r="DR38" s="239">
        <f t="shared" si="1"/>
        <v>0</v>
      </c>
      <c r="DS38" s="239">
        <f t="shared" si="1"/>
        <v>0</v>
      </c>
      <c r="DT38" s="239">
        <f t="shared" si="1"/>
        <v>0</v>
      </c>
      <c r="DU38" s="239">
        <f t="shared" si="1"/>
        <v>0</v>
      </c>
      <c r="DV38" s="239">
        <f t="shared" si="1"/>
        <v>0</v>
      </c>
      <c r="DW38" s="239">
        <f t="shared" si="1"/>
        <v>0</v>
      </c>
      <c r="DX38" s="239">
        <f t="shared" si="1"/>
        <v>0</v>
      </c>
      <c r="DY38" s="239">
        <f t="shared" si="1"/>
        <v>0</v>
      </c>
      <c r="DZ38" s="239">
        <f t="shared" si="1"/>
        <v>0</v>
      </c>
      <c r="EA38" s="239">
        <f t="shared" si="1"/>
        <v>0</v>
      </c>
      <c r="EB38" s="239">
        <f t="shared" ref="EB38:GM38" si="2">SUM(EB33:EB37)</f>
        <v>0</v>
      </c>
      <c r="EC38" s="239">
        <f t="shared" si="2"/>
        <v>0</v>
      </c>
      <c r="ED38" s="239">
        <f t="shared" si="2"/>
        <v>0</v>
      </c>
      <c r="EE38" s="239">
        <f t="shared" si="2"/>
        <v>0</v>
      </c>
      <c r="EF38" s="239">
        <f t="shared" si="2"/>
        <v>0</v>
      </c>
      <c r="EG38" s="239">
        <f t="shared" si="2"/>
        <v>0</v>
      </c>
      <c r="EH38" s="239">
        <f t="shared" si="2"/>
        <v>0</v>
      </c>
      <c r="EI38" s="239">
        <f t="shared" si="2"/>
        <v>0</v>
      </c>
      <c r="EJ38" s="239">
        <f t="shared" si="2"/>
        <v>0</v>
      </c>
      <c r="EK38" s="239">
        <f t="shared" si="2"/>
        <v>0</v>
      </c>
      <c r="EL38" s="239">
        <f t="shared" si="2"/>
        <v>0</v>
      </c>
      <c r="EM38" s="239">
        <f t="shared" si="2"/>
        <v>0</v>
      </c>
      <c r="EN38" s="239">
        <f t="shared" si="2"/>
        <v>0</v>
      </c>
      <c r="EO38" s="239">
        <f t="shared" si="2"/>
        <v>0</v>
      </c>
      <c r="EP38" s="239">
        <f t="shared" si="2"/>
        <v>0</v>
      </c>
      <c r="EQ38" s="239">
        <f t="shared" si="2"/>
        <v>0</v>
      </c>
      <c r="ER38" s="239">
        <f t="shared" si="2"/>
        <v>0</v>
      </c>
      <c r="ES38" s="239">
        <f t="shared" si="2"/>
        <v>0</v>
      </c>
      <c r="ET38" s="239">
        <f t="shared" si="2"/>
        <v>0</v>
      </c>
      <c r="EU38" s="239">
        <f t="shared" si="2"/>
        <v>0</v>
      </c>
      <c r="EV38" s="239">
        <f t="shared" si="2"/>
        <v>0</v>
      </c>
      <c r="EW38" s="239">
        <f t="shared" si="2"/>
        <v>0</v>
      </c>
      <c r="EX38" s="239">
        <f t="shared" si="2"/>
        <v>0</v>
      </c>
      <c r="EY38" s="239">
        <f t="shared" si="2"/>
        <v>0</v>
      </c>
      <c r="EZ38" s="239">
        <f t="shared" si="2"/>
        <v>0</v>
      </c>
      <c r="FA38" s="239">
        <f t="shared" si="2"/>
        <v>0</v>
      </c>
      <c r="FB38" s="239">
        <f t="shared" si="2"/>
        <v>0</v>
      </c>
      <c r="FC38" s="239">
        <f t="shared" si="2"/>
        <v>0</v>
      </c>
      <c r="FD38" s="239">
        <f t="shared" si="2"/>
        <v>0</v>
      </c>
      <c r="FE38" s="239">
        <f t="shared" si="2"/>
        <v>0</v>
      </c>
      <c r="FF38" s="239">
        <f t="shared" si="2"/>
        <v>0</v>
      </c>
      <c r="FG38" s="239">
        <f t="shared" si="2"/>
        <v>0</v>
      </c>
      <c r="FH38" s="239">
        <f t="shared" si="2"/>
        <v>0</v>
      </c>
      <c r="FI38" s="239">
        <f t="shared" si="2"/>
        <v>0</v>
      </c>
      <c r="FJ38" s="239">
        <f t="shared" si="2"/>
        <v>0</v>
      </c>
      <c r="FK38" s="239">
        <f t="shared" si="2"/>
        <v>0</v>
      </c>
      <c r="FL38" s="239">
        <f t="shared" si="2"/>
        <v>0</v>
      </c>
      <c r="FM38" s="239">
        <f t="shared" si="2"/>
        <v>0</v>
      </c>
      <c r="FN38" s="239">
        <f t="shared" si="2"/>
        <v>0</v>
      </c>
      <c r="FO38" s="239">
        <f t="shared" si="2"/>
        <v>0</v>
      </c>
      <c r="FP38" s="239">
        <f t="shared" si="2"/>
        <v>0</v>
      </c>
      <c r="FQ38" s="239">
        <f t="shared" si="2"/>
        <v>0</v>
      </c>
      <c r="FR38" s="239">
        <f t="shared" si="2"/>
        <v>0</v>
      </c>
      <c r="FS38" s="239">
        <f t="shared" si="2"/>
        <v>0</v>
      </c>
      <c r="FT38" s="239">
        <f t="shared" si="2"/>
        <v>0</v>
      </c>
      <c r="FU38" s="239">
        <f t="shared" si="2"/>
        <v>0</v>
      </c>
      <c r="FV38" s="239">
        <f t="shared" si="2"/>
        <v>0</v>
      </c>
      <c r="FW38" s="239">
        <f t="shared" si="2"/>
        <v>0</v>
      </c>
      <c r="FX38" s="239">
        <f t="shared" si="2"/>
        <v>0</v>
      </c>
      <c r="FY38" s="239">
        <f t="shared" si="2"/>
        <v>0</v>
      </c>
      <c r="FZ38" s="239">
        <f t="shared" si="2"/>
        <v>0</v>
      </c>
      <c r="GA38" s="239">
        <f t="shared" si="2"/>
        <v>0</v>
      </c>
      <c r="GB38" s="239">
        <f t="shared" si="2"/>
        <v>0</v>
      </c>
      <c r="GC38" s="239">
        <f t="shared" si="2"/>
        <v>0</v>
      </c>
      <c r="GD38" s="239">
        <f t="shared" si="2"/>
        <v>0</v>
      </c>
      <c r="GE38" s="239">
        <f t="shared" si="2"/>
        <v>0</v>
      </c>
      <c r="GF38" s="239">
        <f t="shared" si="2"/>
        <v>0</v>
      </c>
      <c r="GG38" s="239">
        <f t="shared" si="2"/>
        <v>0</v>
      </c>
      <c r="GH38" s="239">
        <f t="shared" si="2"/>
        <v>0</v>
      </c>
      <c r="GI38" s="239">
        <f t="shared" si="2"/>
        <v>0</v>
      </c>
      <c r="GJ38" s="239">
        <f t="shared" si="2"/>
        <v>0</v>
      </c>
      <c r="GK38" s="239">
        <f t="shared" si="2"/>
        <v>0</v>
      </c>
      <c r="GL38" s="239">
        <f t="shared" si="2"/>
        <v>0</v>
      </c>
      <c r="GM38" s="239">
        <f t="shared" si="2"/>
        <v>0</v>
      </c>
      <c r="GN38" s="239">
        <f t="shared" ref="GN38:IY38" si="3">SUM(GN33:GN37)</f>
        <v>0</v>
      </c>
      <c r="GO38" s="239">
        <f t="shared" si="3"/>
        <v>0</v>
      </c>
      <c r="GP38" s="239">
        <f t="shared" si="3"/>
        <v>0</v>
      </c>
      <c r="GQ38" s="239">
        <f t="shared" si="3"/>
        <v>0</v>
      </c>
      <c r="GR38" s="239">
        <f t="shared" si="3"/>
        <v>0</v>
      </c>
      <c r="GS38" s="239">
        <f t="shared" si="3"/>
        <v>0</v>
      </c>
      <c r="GT38" s="239">
        <f t="shared" si="3"/>
        <v>0</v>
      </c>
      <c r="GU38" s="239">
        <f t="shared" si="3"/>
        <v>0</v>
      </c>
      <c r="GV38" s="239">
        <f t="shared" si="3"/>
        <v>0</v>
      </c>
      <c r="GW38" s="239">
        <f t="shared" si="3"/>
        <v>0</v>
      </c>
      <c r="GX38" s="239">
        <f t="shared" si="3"/>
        <v>0</v>
      </c>
      <c r="GY38" s="239">
        <f t="shared" si="3"/>
        <v>0</v>
      </c>
      <c r="GZ38" s="239">
        <f t="shared" si="3"/>
        <v>0</v>
      </c>
      <c r="HA38" s="239">
        <f t="shared" si="3"/>
        <v>0</v>
      </c>
      <c r="HB38" s="239">
        <f t="shared" si="3"/>
        <v>0</v>
      </c>
      <c r="HC38" s="239">
        <f t="shared" si="3"/>
        <v>0</v>
      </c>
      <c r="HD38" s="239">
        <f t="shared" si="3"/>
        <v>0</v>
      </c>
      <c r="HE38" s="239">
        <f t="shared" si="3"/>
        <v>0</v>
      </c>
      <c r="HF38" s="239">
        <f t="shared" si="3"/>
        <v>0</v>
      </c>
      <c r="HG38" s="239">
        <f t="shared" si="3"/>
        <v>0</v>
      </c>
      <c r="HH38" s="239">
        <f t="shared" si="3"/>
        <v>0</v>
      </c>
      <c r="HI38" s="239">
        <f t="shared" si="3"/>
        <v>0</v>
      </c>
      <c r="HJ38" s="239">
        <f t="shared" si="3"/>
        <v>0</v>
      </c>
      <c r="HK38" s="239">
        <f t="shared" si="3"/>
        <v>0</v>
      </c>
      <c r="HL38" s="239">
        <f t="shared" si="3"/>
        <v>0</v>
      </c>
      <c r="HM38" s="239">
        <f t="shared" si="3"/>
        <v>0</v>
      </c>
      <c r="HN38" s="239">
        <f t="shared" si="3"/>
        <v>0</v>
      </c>
      <c r="HO38" s="239">
        <f t="shared" si="3"/>
        <v>0</v>
      </c>
      <c r="HP38" s="239">
        <f t="shared" si="3"/>
        <v>0</v>
      </c>
      <c r="HQ38" s="239">
        <f t="shared" si="3"/>
        <v>0</v>
      </c>
      <c r="HR38" s="239">
        <f t="shared" si="3"/>
        <v>0</v>
      </c>
      <c r="HS38" s="239">
        <f t="shared" si="3"/>
        <v>0</v>
      </c>
      <c r="HT38" s="239">
        <f t="shared" si="3"/>
        <v>0</v>
      </c>
      <c r="HU38" s="239">
        <f t="shared" si="3"/>
        <v>0</v>
      </c>
      <c r="HV38" s="239">
        <f t="shared" si="3"/>
        <v>0</v>
      </c>
      <c r="HW38" s="239">
        <f t="shared" si="3"/>
        <v>0</v>
      </c>
      <c r="HX38" s="239">
        <f t="shared" si="3"/>
        <v>0</v>
      </c>
      <c r="HY38" s="239">
        <f t="shared" si="3"/>
        <v>0</v>
      </c>
      <c r="HZ38" s="239">
        <f t="shared" si="3"/>
        <v>0</v>
      </c>
      <c r="IA38" s="239">
        <f t="shared" si="3"/>
        <v>0</v>
      </c>
      <c r="IB38" s="239">
        <f t="shared" si="3"/>
        <v>0</v>
      </c>
      <c r="IC38" s="239">
        <f t="shared" si="3"/>
        <v>0</v>
      </c>
      <c r="ID38" s="239">
        <f t="shared" si="3"/>
        <v>0</v>
      </c>
      <c r="IE38" s="239">
        <f t="shared" si="3"/>
        <v>0</v>
      </c>
      <c r="IF38" s="239">
        <f t="shared" si="3"/>
        <v>0</v>
      </c>
      <c r="IG38" s="239">
        <f t="shared" si="3"/>
        <v>0</v>
      </c>
      <c r="IH38" s="239">
        <f t="shared" si="3"/>
        <v>0</v>
      </c>
      <c r="II38" s="239">
        <f t="shared" si="3"/>
        <v>0</v>
      </c>
      <c r="IJ38" s="239">
        <f t="shared" si="3"/>
        <v>0</v>
      </c>
      <c r="IK38" s="239">
        <f t="shared" si="3"/>
        <v>0</v>
      </c>
      <c r="IL38" s="239">
        <f t="shared" si="3"/>
        <v>0</v>
      </c>
      <c r="IM38" s="239">
        <f t="shared" si="3"/>
        <v>0</v>
      </c>
      <c r="IN38" s="239">
        <f t="shared" si="3"/>
        <v>0</v>
      </c>
      <c r="IO38" s="239">
        <f t="shared" si="3"/>
        <v>0</v>
      </c>
      <c r="IP38" s="239">
        <f t="shared" si="3"/>
        <v>0</v>
      </c>
      <c r="IQ38" s="239">
        <f t="shared" si="3"/>
        <v>0</v>
      </c>
      <c r="IR38" s="239">
        <f t="shared" si="3"/>
        <v>0</v>
      </c>
      <c r="IS38" s="239">
        <f t="shared" si="3"/>
        <v>0</v>
      </c>
      <c r="IT38" s="239">
        <f t="shared" si="3"/>
        <v>0</v>
      </c>
      <c r="IU38" s="239">
        <f t="shared" si="3"/>
        <v>0</v>
      </c>
      <c r="IV38" s="239">
        <f t="shared" si="3"/>
        <v>0</v>
      </c>
      <c r="IW38" s="239">
        <f t="shared" si="3"/>
        <v>0</v>
      </c>
      <c r="IX38" s="239">
        <f t="shared" si="3"/>
        <v>0</v>
      </c>
      <c r="IY38" s="239">
        <f t="shared" si="3"/>
        <v>0</v>
      </c>
      <c r="IZ38" s="239">
        <f t="shared" ref="IZ38:LK38" si="4">SUM(IZ33:IZ37)</f>
        <v>0</v>
      </c>
      <c r="JA38" s="239">
        <f t="shared" si="4"/>
        <v>0</v>
      </c>
      <c r="JB38" s="239">
        <f t="shared" si="4"/>
        <v>0</v>
      </c>
      <c r="JC38" s="239">
        <f t="shared" si="4"/>
        <v>0</v>
      </c>
      <c r="JD38" s="239">
        <f t="shared" si="4"/>
        <v>0</v>
      </c>
      <c r="JE38" s="239">
        <f t="shared" si="4"/>
        <v>0</v>
      </c>
      <c r="JF38" s="239">
        <f t="shared" si="4"/>
        <v>0</v>
      </c>
      <c r="JG38" s="239">
        <f t="shared" si="4"/>
        <v>0</v>
      </c>
      <c r="JH38" s="239">
        <f t="shared" si="4"/>
        <v>0</v>
      </c>
      <c r="JI38" s="239">
        <f t="shared" si="4"/>
        <v>0</v>
      </c>
      <c r="JJ38" s="239">
        <f t="shared" si="4"/>
        <v>0</v>
      </c>
      <c r="JK38" s="239">
        <f t="shared" si="4"/>
        <v>0</v>
      </c>
      <c r="JL38" s="239">
        <f t="shared" si="4"/>
        <v>0</v>
      </c>
      <c r="JM38" s="239">
        <f t="shared" si="4"/>
        <v>0</v>
      </c>
      <c r="JN38" s="239">
        <f t="shared" si="4"/>
        <v>0</v>
      </c>
      <c r="JO38" s="239">
        <f t="shared" si="4"/>
        <v>0</v>
      </c>
      <c r="JP38" s="239">
        <f t="shared" si="4"/>
        <v>0</v>
      </c>
      <c r="JQ38" s="239">
        <f t="shared" si="4"/>
        <v>0</v>
      </c>
      <c r="JR38" s="239">
        <f t="shared" si="4"/>
        <v>0</v>
      </c>
      <c r="JS38" s="239">
        <f t="shared" si="4"/>
        <v>0</v>
      </c>
      <c r="JT38" s="239">
        <f t="shared" si="4"/>
        <v>0</v>
      </c>
      <c r="JU38" s="239">
        <f t="shared" si="4"/>
        <v>0</v>
      </c>
      <c r="JV38" s="239">
        <f t="shared" si="4"/>
        <v>0</v>
      </c>
      <c r="JW38" s="239">
        <f t="shared" si="4"/>
        <v>0</v>
      </c>
      <c r="JX38" s="239">
        <f t="shared" si="4"/>
        <v>0</v>
      </c>
      <c r="JY38" s="239">
        <f t="shared" si="4"/>
        <v>0</v>
      </c>
      <c r="JZ38" s="239">
        <f t="shared" si="4"/>
        <v>0</v>
      </c>
      <c r="KA38" s="239">
        <f t="shared" si="4"/>
        <v>0</v>
      </c>
      <c r="KB38" s="239">
        <f t="shared" si="4"/>
        <v>0</v>
      </c>
      <c r="KC38" s="239">
        <f t="shared" si="4"/>
        <v>0</v>
      </c>
      <c r="KD38" s="239">
        <f t="shared" si="4"/>
        <v>0</v>
      </c>
      <c r="KE38" s="239">
        <f t="shared" si="4"/>
        <v>0</v>
      </c>
      <c r="KF38" s="239">
        <f t="shared" si="4"/>
        <v>0</v>
      </c>
      <c r="KG38" s="239">
        <f t="shared" si="4"/>
        <v>0</v>
      </c>
      <c r="KH38" s="239">
        <f t="shared" si="4"/>
        <v>0</v>
      </c>
      <c r="KI38" s="239">
        <f t="shared" si="4"/>
        <v>0</v>
      </c>
      <c r="KJ38" s="239">
        <f t="shared" si="4"/>
        <v>0</v>
      </c>
      <c r="KK38" s="239">
        <f t="shared" si="4"/>
        <v>0</v>
      </c>
      <c r="KL38" s="239">
        <f t="shared" si="4"/>
        <v>0</v>
      </c>
      <c r="KM38" s="239">
        <f t="shared" si="4"/>
        <v>0</v>
      </c>
      <c r="KN38" s="239">
        <f t="shared" si="4"/>
        <v>0</v>
      </c>
      <c r="KO38" s="239">
        <f t="shared" si="4"/>
        <v>0</v>
      </c>
      <c r="KP38" s="239">
        <f t="shared" si="4"/>
        <v>0</v>
      </c>
      <c r="KQ38" s="239">
        <f t="shared" si="4"/>
        <v>0</v>
      </c>
      <c r="KR38" s="239">
        <f t="shared" si="4"/>
        <v>0</v>
      </c>
      <c r="KS38" s="239">
        <f t="shared" si="4"/>
        <v>0</v>
      </c>
      <c r="KT38" s="239">
        <f t="shared" si="4"/>
        <v>0</v>
      </c>
      <c r="KU38" s="239">
        <f t="shared" si="4"/>
        <v>0</v>
      </c>
      <c r="KV38" s="239">
        <f t="shared" si="4"/>
        <v>0</v>
      </c>
      <c r="KW38" s="239">
        <f t="shared" si="4"/>
        <v>0</v>
      </c>
      <c r="KX38" s="239">
        <f t="shared" si="4"/>
        <v>0</v>
      </c>
      <c r="KY38" s="239">
        <f t="shared" si="4"/>
        <v>0</v>
      </c>
      <c r="KZ38" s="239">
        <f t="shared" si="4"/>
        <v>0</v>
      </c>
      <c r="LA38" s="239">
        <f t="shared" si="4"/>
        <v>0</v>
      </c>
      <c r="LB38" s="239">
        <f t="shared" si="4"/>
        <v>0</v>
      </c>
      <c r="LC38" s="239">
        <f t="shared" si="4"/>
        <v>0</v>
      </c>
      <c r="LD38" s="239">
        <f t="shared" si="4"/>
        <v>0</v>
      </c>
      <c r="LE38" s="239">
        <f t="shared" si="4"/>
        <v>0</v>
      </c>
      <c r="LF38" s="239">
        <f t="shared" si="4"/>
        <v>0</v>
      </c>
      <c r="LG38" s="239">
        <f t="shared" si="4"/>
        <v>0</v>
      </c>
      <c r="LH38" s="239">
        <f t="shared" si="4"/>
        <v>0</v>
      </c>
      <c r="LI38" s="239">
        <f t="shared" si="4"/>
        <v>0</v>
      </c>
      <c r="LJ38" s="239">
        <f t="shared" si="4"/>
        <v>0</v>
      </c>
      <c r="LK38" s="239">
        <f t="shared" si="4"/>
        <v>0</v>
      </c>
      <c r="LL38" s="239">
        <f t="shared" ref="LL38:NW38" si="5">SUM(LL33:LL37)</f>
        <v>0</v>
      </c>
      <c r="LM38" s="239">
        <f t="shared" si="5"/>
        <v>0</v>
      </c>
      <c r="LN38" s="239">
        <f t="shared" si="5"/>
        <v>0</v>
      </c>
      <c r="LO38" s="239">
        <f t="shared" si="5"/>
        <v>0</v>
      </c>
      <c r="LP38" s="239">
        <f t="shared" si="5"/>
        <v>0</v>
      </c>
      <c r="LQ38" s="239">
        <f t="shared" si="5"/>
        <v>0</v>
      </c>
      <c r="LR38" s="239">
        <f t="shared" si="5"/>
        <v>0</v>
      </c>
      <c r="LS38" s="239">
        <f t="shared" si="5"/>
        <v>0</v>
      </c>
      <c r="LT38" s="239">
        <f t="shared" si="5"/>
        <v>0</v>
      </c>
      <c r="LU38" s="239">
        <f t="shared" si="5"/>
        <v>0</v>
      </c>
      <c r="LV38" s="239">
        <f t="shared" si="5"/>
        <v>0</v>
      </c>
      <c r="LW38" s="239">
        <f t="shared" si="5"/>
        <v>0</v>
      </c>
      <c r="LX38" s="239">
        <f t="shared" si="5"/>
        <v>0</v>
      </c>
      <c r="LY38" s="239">
        <f t="shared" si="5"/>
        <v>0</v>
      </c>
      <c r="LZ38" s="239">
        <f t="shared" si="5"/>
        <v>0</v>
      </c>
      <c r="MA38" s="239">
        <f t="shared" si="5"/>
        <v>0</v>
      </c>
      <c r="MB38" s="239">
        <f t="shared" si="5"/>
        <v>0</v>
      </c>
      <c r="MC38" s="239">
        <f t="shared" si="5"/>
        <v>0</v>
      </c>
      <c r="MD38" s="239">
        <f t="shared" si="5"/>
        <v>0</v>
      </c>
      <c r="ME38" s="239">
        <f t="shared" si="5"/>
        <v>0</v>
      </c>
      <c r="MF38" s="239">
        <f t="shared" si="5"/>
        <v>0</v>
      </c>
      <c r="MG38" s="239">
        <f t="shared" si="5"/>
        <v>0</v>
      </c>
      <c r="MH38" s="239">
        <f t="shared" si="5"/>
        <v>0</v>
      </c>
      <c r="MI38" s="239">
        <f t="shared" si="5"/>
        <v>0</v>
      </c>
      <c r="MJ38" s="239">
        <f t="shared" si="5"/>
        <v>0</v>
      </c>
      <c r="MK38" s="239">
        <f t="shared" si="5"/>
        <v>0</v>
      </c>
      <c r="ML38" s="239">
        <f t="shared" si="5"/>
        <v>0</v>
      </c>
      <c r="MM38" s="239">
        <f t="shared" si="5"/>
        <v>0</v>
      </c>
      <c r="MN38" s="239">
        <f t="shared" si="5"/>
        <v>0</v>
      </c>
      <c r="MO38" s="239">
        <f t="shared" si="5"/>
        <v>0</v>
      </c>
      <c r="MP38" s="239">
        <f t="shared" si="5"/>
        <v>0</v>
      </c>
      <c r="MQ38" s="239">
        <f t="shared" si="5"/>
        <v>0</v>
      </c>
      <c r="MR38" s="239">
        <f t="shared" si="5"/>
        <v>0</v>
      </c>
      <c r="MS38" s="239">
        <f t="shared" si="5"/>
        <v>0</v>
      </c>
      <c r="MT38" s="239">
        <f t="shared" si="5"/>
        <v>0</v>
      </c>
      <c r="MU38" s="239">
        <f t="shared" si="5"/>
        <v>0</v>
      </c>
      <c r="MV38" s="239">
        <f t="shared" si="5"/>
        <v>0</v>
      </c>
      <c r="MW38" s="239">
        <f t="shared" si="5"/>
        <v>0</v>
      </c>
      <c r="MX38" s="239">
        <f t="shared" si="5"/>
        <v>0</v>
      </c>
      <c r="MY38" s="239">
        <f t="shared" si="5"/>
        <v>0</v>
      </c>
      <c r="MZ38" s="239">
        <f t="shared" si="5"/>
        <v>0</v>
      </c>
      <c r="NA38" s="239">
        <f t="shared" si="5"/>
        <v>0</v>
      </c>
      <c r="NB38" s="239">
        <f t="shared" si="5"/>
        <v>0</v>
      </c>
      <c r="NC38" s="239">
        <f t="shared" si="5"/>
        <v>0</v>
      </c>
      <c r="ND38" s="239">
        <f t="shared" si="5"/>
        <v>0</v>
      </c>
      <c r="NE38" s="239">
        <f t="shared" si="5"/>
        <v>0</v>
      </c>
      <c r="NF38" s="239">
        <f t="shared" si="5"/>
        <v>0</v>
      </c>
      <c r="NG38" s="239">
        <f t="shared" si="5"/>
        <v>0</v>
      </c>
      <c r="NH38" s="239">
        <f t="shared" si="5"/>
        <v>0</v>
      </c>
      <c r="NI38" s="239">
        <f t="shared" si="5"/>
        <v>0</v>
      </c>
      <c r="NJ38" s="239">
        <f t="shared" si="5"/>
        <v>0</v>
      </c>
      <c r="NK38" s="239">
        <f t="shared" si="5"/>
        <v>0</v>
      </c>
      <c r="NL38" s="239">
        <f t="shared" si="5"/>
        <v>0</v>
      </c>
      <c r="NM38" s="239">
        <f t="shared" si="5"/>
        <v>0</v>
      </c>
      <c r="NN38" s="239">
        <f t="shared" si="5"/>
        <v>0</v>
      </c>
      <c r="NO38" s="239">
        <f t="shared" si="5"/>
        <v>0</v>
      </c>
      <c r="NP38" s="239">
        <f t="shared" si="5"/>
        <v>0</v>
      </c>
      <c r="NQ38" s="239">
        <f t="shared" si="5"/>
        <v>0</v>
      </c>
      <c r="NR38" s="239">
        <f t="shared" si="5"/>
        <v>0</v>
      </c>
      <c r="NS38" s="239">
        <f t="shared" si="5"/>
        <v>0</v>
      </c>
      <c r="NT38" s="239">
        <f t="shared" si="5"/>
        <v>0</v>
      </c>
      <c r="NU38" s="239">
        <f t="shared" si="5"/>
        <v>0</v>
      </c>
      <c r="NV38" s="239">
        <f t="shared" si="5"/>
        <v>0</v>
      </c>
      <c r="NW38" s="239">
        <f t="shared" si="5"/>
        <v>0</v>
      </c>
      <c r="NX38" s="239">
        <f t="shared" ref="NX38:QI38" si="6">SUM(NX33:NX37)</f>
        <v>0</v>
      </c>
      <c r="NY38" s="239">
        <f t="shared" si="6"/>
        <v>0</v>
      </c>
      <c r="NZ38" s="239">
        <f t="shared" si="6"/>
        <v>0</v>
      </c>
      <c r="OA38" s="239">
        <f t="shared" si="6"/>
        <v>0</v>
      </c>
      <c r="OB38" s="239">
        <f t="shared" si="6"/>
        <v>0</v>
      </c>
      <c r="OC38" s="239">
        <f t="shared" si="6"/>
        <v>0</v>
      </c>
      <c r="OD38" s="239">
        <f t="shared" si="6"/>
        <v>0</v>
      </c>
      <c r="OE38" s="239">
        <f t="shared" si="6"/>
        <v>0</v>
      </c>
      <c r="OF38" s="239">
        <f t="shared" si="6"/>
        <v>0</v>
      </c>
      <c r="OG38" s="239">
        <f t="shared" si="6"/>
        <v>0</v>
      </c>
      <c r="OH38" s="239">
        <f t="shared" si="6"/>
        <v>0</v>
      </c>
      <c r="OI38" s="239">
        <f t="shared" si="6"/>
        <v>0</v>
      </c>
      <c r="OJ38" s="239">
        <f t="shared" si="6"/>
        <v>0</v>
      </c>
      <c r="OK38" s="239">
        <f t="shared" si="6"/>
        <v>0</v>
      </c>
      <c r="OL38" s="239">
        <f t="shared" si="6"/>
        <v>0</v>
      </c>
      <c r="OM38" s="239">
        <f t="shared" si="6"/>
        <v>0</v>
      </c>
      <c r="ON38" s="239">
        <f t="shared" si="6"/>
        <v>0</v>
      </c>
      <c r="OO38" s="239">
        <f t="shared" si="6"/>
        <v>0</v>
      </c>
      <c r="OP38" s="239">
        <f t="shared" si="6"/>
        <v>0</v>
      </c>
      <c r="OQ38" s="239">
        <f t="shared" si="6"/>
        <v>0</v>
      </c>
      <c r="OR38" s="239">
        <f t="shared" si="6"/>
        <v>0</v>
      </c>
      <c r="OS38" s="239">
        <f t="shared" si="6"/>
        <v>0</v>
      </c>
      <c r="OT38" s="239">
        <f t="shared" si="6"/>
        <v>0</v>
      </c>
      <c r="OU38" s="239">
        <f t="shared" si="6"/>
        <v>0</v>
      </c>
      <c r="OV38" s="239">
        <f t="shared" si="6"/>
        <v>0</v>
      </c>
      <c r="OW38" s="239">
        <f t="shared" si="6"/>
        <v>0</v>
      </c>
      <c r="OX38" s="239">
        <f t="shared" si="6"/>
        <v>0</v>
      </c>
      <c r="OY38" s="239">
        <f t="shared" si="6"/>
        <v>0</v>
      </c>
      <c r="OZ38" s="239">
        <f t="shared" si="6"/>
        <v>0</v>
      </c>
      <c r="PA38" s="239">
        <f t="shared" si="6"/>
        <v>0</v>
      </c>
      <c r="PB38" s="239">
        <f t="shared" si="6"/>
        <v>0</v>
      </c>
      <c r="PC38" s="239">
        <f t="shared" si="6"/>
        <v>0</v>
      </c>
      <c r="PD38" s="239">
        <f t="shared" si="6"/>
        <v>0</v>
      </c>
      <c r="PE38" s="239">
        <f t="shared" si="6"/>
        <v>0</v>
      </c>
      <c r="PF38" s="239">
        <f t="shared" si="6"/>
        <v>0</v>
      </c>
      <c r="PG38" s="239">
        <f t="shared" si="6"/>
        <v>0</v>
      </c>
      <c r="PH38" s="239">
        <f t="shared" si="6"/>
        <v>0</v>
      </c>
      <c r="PI38" s="239">
        <f t="shared" si="6"/>
        <v>0</v>
      </c>
      <c r="PJ38" s="239">
        <f t="shared" si="6"/>
        <v>0</v>
      </c>
      <c r="PK38" s="239">
        <f t="shared" si="6"/>
        <v>0</v>
      </c>
      <c r="PL38" s="239">
        <f t="shared" si="6"/>
        <v>0</v>
      </c>
      <c r="PM38" s="239">
        <f t="shared" si="6"/>
        <v>0</v>
      </c>
      <c r="PN38" s="239">
        <f t="shared" si="6"/>
        <v>0</v>
      </c>
      <c r="PO38" s="239">
        <f t="shared" si="6"/>
        <v>0</v>
      </c>
      <c r="PP38" s="239">
        <f t="shared" si="6"/>
        <v>0</v>
      </c>
      <c r="PQ38" s="239">
        <f t="shared" si="6"/>
        <v>0</v>
      </c>
      <c r="PR38" s="239">
        <f t="shared" si="6"/>
        <v>0</v>
      </c>
      <c r="PS38" s="239">
        <f t="shared" si="6"/>
        <v>0</v>
      </c>
      <c r="PT38" s="239">
        <f t="shared" si="6"/>
        <v>0</v>
      </c>
      <c r="PU38" s="239">
        <f t="shared" si="6"/>
        <v>0</v>
      </c>
      <c r="PV38" s="239">
        <f t="shared" si="6"/>
        <v>0</v>
      </c>
      <c r="PW38" s="239">
        <f t="shared" si="6"/>
        <v>0</v>
      </c>
      <c r="PX38" s="239">
        <f t="shared" si="6"/>
        <v>0</v>
      </c>
      <c r="PY38" s="239">
        <f t="shared" si="6"/>
        <v>0</v>
      </c>
      <c r="PZ38" s="239">
        <f t="shared" si="6"/>
        <v>0</v>
      </c>
      <c r="QA38" s="239">
        <f t="shared" si="6"/>
        <v>0</v>
      </c>
      <c r="QB38" s="239">
        <f t="shared" si="6"/>
        <v>0</v>
      </c>
      <c r="QC38" s="239">
        <f t="shared" si="6"/>
        <v>0</v>
      </c>
      <c r="QD38" s="239">
        <f t="shared" si="6"/>
        <v>0</v>
      </c>
      <c r="QE38" s="239">
        <f t="shared" si="6"/>
        <v>0</v>
      </c>
      <c r="QF38" s="239">
        <f t="shared" si="6"/>
        <v>0</v>
      </c>
      <c r="QG38" s="239">
        <f t="shared" si="6"/>
        <v>0</v>
      </c>
      <c r="QH38" s="239">
        <f t="shared" si="6"/>
        <v>0</v>
      </c>
      <c r="QI38" s="239">
        <f t="shared" si="6"/>
        <v>0</v>
      </c>
      <c r="QJ38" s="239">
        <f t="shared" ref="QJ38:SU38" si="7">SUM(QJ33:QJ37)</f>
        <v>0</v>
      </c>
      <c r="QK38" s="239">
        <f t="shared" si="7"/>
        <v>0</v>
      </c>
      <c r="QL38" s="239">
        <f t="shared" si="7"/>
        <v>0</v>
      </c>
      <c r="QM38" s="239">
        <f t="shared" si="7"/>
        <v>0</v>
      </c>
      <c r="QN38" s="239">
        <f t="shared" si="7"/>
        <v>0</v>
      </c>
      <c r="QO38" s="239">
        <f t="shared" si="7"/>
        <v>0</v>
      </c>
      <c r="QP38" s="239">
        <f t="shared" si="7"/>
        <v>0</v>
      </c>
      <c r="QQ38" s="239">
        <f t="shared" si="7"/>
        <v>0</v>
      </c>
      <c r="QR38" s="239">
        <f t="shared" si="7"/>
        <v>0</v>
      </c>
      <c r="QS38" s="239">
        <f t="shared" si="7"/>
        <v>0</v>
      </c>
      <c r="QT38" s="239">
        <f t="shared" si="7"/>
        <v>0</v>
      </c>
      <c r="QU38" s="239">
        <f t="shared" si="7"/>
        <v>0</v>
      </c>
      <c r="QV38" s="239">
        <f t="shared" si="7"/>
        <v>0</v>
      </c>
      <c r="QW38" s="239">
        <f t="shared" si="7"/>
        <v>0</v>
      </c>
      <c r="QX38" s="239">
        <f t="shared" si="7"/>
        <v>0</v>
      </c>
      <c r="QY38" s="239">
        <f t="shared" si="7"/>
        <v>0</v>
      </c>
      <c r="QZ38" s="239">
        <f t="shared" si="7"/>
        <v>0</v>
      </c>
      <c r="RA38" s="239">
        <f t="shared" si="7"/>
        <v>0</v>
      </c>
      <c r="RB38" s="239">
        <f t="shared" si="7"/>
        <v>0</v>
      </c>
      <c r="RC38" s="239">
        <f t="shared" si="7"/>
        <v>0</v>
      </c>
      <c r="RD38" s="239">
        <f t="shared" si="7"/>
        <v>0</v>
      </c>
      <c r="RE38" s="239">
        <f t="shared" si="7"/>
        <v>0</v>
      </c>
      <c r="RF38" s="239">
        <f t="shared" si="7"/>
        <v>0</v>
      </c>
      <c r="RG38" s="239">
        <f t="shared" si="7"/>
        <v>0</v>
      </c>
      <c r="RH38" s="239">
        <f t="shared" si="7"/>
        <v>0</v>
      </c>
      <c r="RI38" s="239">
        <f t="shared" si="7"/>
        <v>0</v>
      </c>
      <c r="RJ38" s="239">
        <f t="shared" si="7"/>
        <v>0</v>
      </c>
      <c r="RK38" s="239">
        <f t="shared" si="7"/>
        <v>0</v>
      </c>
      <c r="RL38" s="239">
        <f t="shared" si="7"/>
        <v>0</v>
      </c>
      <c r="RM38" s="239">
        <f t="shared" si="7"/>
        <v>0</v>
      </c>
      <c r="RN38" s="239">
        <f t="shared" si="7"/>
        <v>0</v>
      </c>
      <c r="RO38" s="239">
        <f t="shared" si="7"/>
        <v>0</v>
      </c>
      <c r="RP38" s="239">
        <f t="shared" si="7"/>
        <v>0</v>
      </c>
      <c r="RQ38" s="239">
        <f t="shared" si="7"/>
        <v>0</v>
      </c>
      <c r="RR38" s="239">
        <f t="shared" si="7"/>
        <v>0</v>
      </c>
      <c r="RS38" s="239">
        <f t="shared" si="7"/>
        <v>0</v>
      </c>
      <c r="RT38" s="239">
        <f t="shared" si="7"/>
        <v>0</v>
      </c>
      <c r="RU38" s="239">
        <f t="shared" si="7"/>
        <v>0</v>
      </c>
      <c r="RV38" s="239">
        <f t="shared" si="7"/>
        <v>0</v>
      </c>
      <c r="RW38" s="239">
        <f t="shared" si="7"/>
        <v>0</v>
      </c>
      <c r="RX38" s="239">
        <f t="shared" si="7"/>
        <v>0</v>
      </c>
      <c r="RY38" s="239">
        <f t="shared" si="7"/>
        <v>0</v>
      </c>
      <c r="RZ38" s="239">
        <f t="shared" si="7"/>
        <v>0</v>
      </c>
      <c r="SA38" s="239">
        <f t="shared" si="7"/>
        <v>0</v>
      </c>
      <c r="SB38" s="239">
        <f t="shared" si="7"/>
        <v>0</v>
      </c>
      <c r="SC38" s="239">
        <f t="shared" si="7"/>
        <v>0</v>
      </c>
      <c r="SD38" s="239">
        <f t="shared" si="7"/>
        <v>0</v>
      </c>
      <c r="SE38" s="239">
        <f t="shared" si="7"/>
        <v>0</v>
      </c>
      <c r="SF38" s="239">
        <f t="shared" si="7"/>
        <v>0</v>
      </c>
      <c r="SG38" s="239">
        <f t="shared" si="7"/>
        <v>0</v>
      </c>
      <c r="SH38" s="239">
        <f t="shared" si="7"/>
        <v>0</v>
      </c>
      <c r="SI38" s="239">
        <f t="shared" si="7"/>
        <v>0</v>
      </c>
      <c r="SJ38" s="239">
        <f t="shared" si="7"/>
        <v>0</v>
      </c>
      <c r="SK38" s="239">
        <f t="shared" si="7"/>
        <v>0</v>
      </c>
      <c r="SL38" s="239">
        <f t="shared" si="7"/>
        <v>0</v>
      </c>
      <c r="SM38" s="239">
        <f t="shared" si="7"/>
        <v>0</v>
      </c>
      <c r="SN38" s="239">
        <f t="shared" si="7"/>
        <v>0</v>
      </c>
      <c r="SO38" s="239">
        <f t="shared" si="7"/>
        <v>0</v>
      </c>
      <c r="SP38" s="239">
        <f t="shared" si="7"/>
        <v>0</v>
      </c>
      <c r="SQ38" s="239">
        <f t="shared" si="7"/>
        <v>0</v>
      </c>
      <c r="SR38" s="239">
        <f t="shared" si="7"/>
        <v>0</v>
      </c>
      <c r="SS38" s="239">
        <f t="shared" si="7"/>
        <v>0</v>
      </c>
      <c r="ST38" s="239">
        <f t="shared" si="7"/>
        <v>0</v>
      </c>
      <c r="SU38" s="239">
        <f t="shared" si="7"/>
        <v>0</v>
      </c>
      <c r="SV38" s="239">
        <f t="shared" ref="SV38:VG38" si="8">SUM(SV33:SV37)</f>
        <v>0</v>
      </c>
      <c r="SW38" s="239">
        <f t="shared" si="8"/>
        <v>0</v>
      </c>
      <c r="SX38" s="239">
        <f t="shared" si="8"/>
        <v>0</v>
      </c>
      <c r="SY38" s="239">
        <f t="shared" si="8"/>
        <v>0</v>
      </c>
      <c r="SZ38" s="239">
        <f t="shared" si="8"/>
        <v>0</v>
      </c>
      <c r="TA38" s="239">
        <f t="shared" si="8"/>
        <v>0</v>
      </c>
      <c r="TB38" s="239">
        <f t="shared" si="8"/>
        <v>0</v>
      </c>
      <c r="TC38" s="239">
        <f t="shared" si="8"/>
        <v>0</v>
      </c>
      <c r="TD38" s="239">
        <f t="shared" si="8"/>
        <v>0</v>
      </c>
      <c r="TE38" s="239">
        <f t="shared" si="8"/>
        <v>0</v>
      </c>
      <c r="TF38" s="239">
        <f t="shared" si="8"/>
        <v>0</v>
      </c>
      <c r="TG38" s="239">
        <f t="shared" si="8"/>
        <v>0</v>
      </c>
      <c r="TH38" s="239">
        <f t="shared" si="8"/>
        <v>0</v>
      </c>
      <c r="TI38" s="239">
        <f t="shared" si="8"/>
        <v>0</v>
      </c>
      <c r="TJ38" s="239">
        <f t="shared" si="8"/>
        <v>0</v>
      </c>
      <c r="TK38" s="239">
        <f t="shared" si="8"/>
        <v>0</v>
      </c>
      <c r="TL38" s="239">
        <f t="shared" si="8"/>
        <v>0</v>
      </c>
      <c r="TM38" s="239">
        <f t="shared" si="8"/>
        <v>0</v>
      </c>
      <c r="TN38" s="239">
        <f t="shared" si="8"/>
        <v>0</v>
      </c>
      <c r="TO38" s="239">
        <f t="shared" si="8"/>
        <v>0</v>
      </c>
      <c r="TP38" s="239">
        <f t="shared" si="8"/>
        <v>0</v>
      </c>
      <c r="TQ38" s="239">
        <f t="shared" si="8"/>
        <v>0</v>
      </c>
      <c r="TR38" s="239">
        <f t="shared" si="8"/>
        <v>0</v>
      </c>
      <c r="TS38" s="239">
        <f t="shared" si="8"/>
        <v>0</v>
      </c>
      <c r="TT38" s="239">
        <f t="shared" si="8"/>
        <v>0</v>
      </c>
      <c r="TU38" s="239">
        <f t="shared" si="8"/>
        <v>0</v>
      </c>
      <c r="TV38" s="239">
        <f t="shared" si="8"/>
        <v>0</v>
      </c>
      <c r="TW38" s="239">
        <f t="shared" si="8"/>
        <v>0</v>
      </c>
      <c r="TX38" s="239">
        <f t="shared" si="8"/>
        <v>0</v>
      </c>
      <c r="TY38" s="239">
        <f t="shared" si="8"/>
        <v>0</v>
      </c>
      <c r="TZ38" s="239">
        <f t="shared" si="8"/>
        <v>0</v>
      </c>
      <c r="UA38" s="239">
        <f t="shared" si="8"/>
        <v>0</v>
      </c>
      <c r="UB38" s="239">
        <f t="shared" si="8"/>
        <v>0</v>
      </c>
      <c r="UC38" s="239">
        <f t="shared" si="8"/>
        <v>0</v>
      </c>
      <c r="UD38" s="239">
        <f t="shared" si="8"/>
        <v>0</v>
      </c>
      <c r="UE38" s="239">
        <f t="shared" si="8"/>
        <v>0</v>
      </c>
      <c r="UF38" s="239">
        <f t="shared" si="8"/>
        <v>0</v>
      </c>
      <c r="UG38" s="239">
        <f t="shared" si="8"/>
        <v>0</v>
      </c>
      <c r="UH38" s="239">
        <f t="shared" si="8"/>
        <v>0</v>
      </c>
      <c r="UI38" s="239">
        <f t="shared" si="8"/>
        <v>0</v>
      </c>
      <c r="UJ38" s="239">
        <f t="shared" si="8"/>
        <v>0</v>
      </c>
      <c r="UK38" s="239">
        <f t="shared" si="8"/>
        <v>0</v>
      </c>
      <c r="UL38" s="239">
        <f t="shared" si="8"/>
        <v>0</v>
      </c>
      <c r="UM38" s="239">
        <f t="shared" si="8"/>
        <v>0</v>
      </c>
      <c r="UN38" s="239">
        <f t="shared" si="8"/>
        <v>0</v>
      </c>
      <c r="UO38" s="239">
        <f t="shared" si="8"/>
        <v>0</v>
      </c>
      <c r="UP38" s="239">
        <f t="shared" si="8"/>
        <v>0</v>
      </c>
      <c r="UQ38" s="239">
        <f t="shared" si="8"/>
        <v>0</v>
      </c>
      <c r="UR38" s="239">
        <f t="shared" si="8"/>
        <v>0</v>
      </c>
      <c r="US38" s="239">
        <f t="shared" si="8"/>
        <v>0</v>
      </c>
      <c r="UT38" s="239">
        <f t="shared" si="8"/>
        <v>0</v>
      </c>
      <c r="UU38" s="239">
        <f t="shared" si="8"/>
        <v>0</v>
      </c>
      <c r="UV38" s="239">
        <f t="shared" si="8"/>
        <v>0</v>
      </c>
      <c r="UW38" s="239">
        <f t="shared" si="8"/>
        <v>0</v>
      </c>
      <c r="UX38" s="239">
        <f t="shared" si="8"/>
        <v>0</v>
      </c>
      <c r="UY38" s="239">
        <f t="shared" si="8"/>
        <v>0</v>
      </c>
      <c r="UZ38" s="239">
        <f t="shared" si="8"/>
        <v>0</v>
      </c>
      <c r="VA38" s="239">
        <f t="shared" si="8"/>
        <v>0</v>
      </c>
      <c r="VB38" s="239">
        <f t="shared" si="8"/>
        <v>0</v>
      </c>
      <c r="VC38" s="239">
        <f t="shared" si="8"/>
        <v>0</v>
      </c>
      <c r="VD38" s="239">
        <f t="shared" si="8"/>
        <v>0</v>
      </c>
      <c r="VE38" s="239">
        <f t="shared" si="8"/>
        <v>0</v>
      </c>
      <c r="VF38" s="239">
        <f t="shared" si="8"/>
        <v>0</v>
      </c>
      <c r="VG38" s="239">
        <f t="shared" si="8"/>
        <v>0</v>
      </c>
      <c r="VH38" s="239">
        <f t="shared" ref="VH38:XS38" si="9">SUM(VH33:VH37)</f>
        <v>0</v>
      </c>
      <c r="VI38" s="239">
        <f t="shared" si="9"/>
        <v>0</v>
      </c>
      <c r="VJ38" s="239">
        <f t="shared" si="9"/>
        <v>0</v>
      </c>
      <c r="VK38" s="239">
        <f t="shared" si="9"/>
        <v>0</v>
      </c>
      <c r="VL38" s="239">
        <f t="shared" si="9"/>
        <v>0</v>
      </c>
      <c r="VM38" s="239">
        <f t="shared" si="9"/>
        <v>0</v>
      </c>
      <c r="VN38" s="239">
        <f t="shared" si="9"/>
        <v>0</v>
      </c>
      <c r="VO38" s="239">
        <f t="shared" si="9"/>
        <v>0</v>
      </c>
      <c r="VP38" s="239">
        <f t="shared" si="9"/>
        <v>0</v>
      </c>
      <c r="VQ38" s="239">
        <f t="shared" si="9"/>
        <v>0</v>
      </c>
      <c r="VR38" s="239">
        <f t="shared" si="9"/>
        <v>0</v>
      </c>
      <c r="VS38" s="239">
        <f t="shared" si="9"/>
        <v>0</v>
      </c>
      <c r="VT38" s="239">
        <f t="shared" si="9"/>
        <v>0</v>
      </c>
      <c r="VU38" s="239">
        <f t="shared" si="9"/>
        <v>0</v>
      </c>
      <c r="VV38" s="239">
        <f t="shared" si="9"/>
        <v>0</v>
      </c>
      <c r="VW38" s="239">
        <f t="shared" si="9"/>
        <v>0</v>
      </c>
      <c r="VX38" s="239">
        <f t="shared" si="9"/>
        <v>0</v>
      </c>
      <c r="VY38" s="239">
        <f t="shared" si="9"/>
        <v>0</v>
      </c>
      <c r="VZ38" s="239">
        <f t="shared" si="9"/>
        <v>0</v>
      </c>
      <c r="WA38" s="239">
        <f t="shared" si="9"/>
        <v>0</v>
      </c>
      <c r="WB38" s="239">
        <f t="shared" si="9"/>
        <v>0</v>
      </c>
      <c r="WC38" s="239">
        <f t="shared" si="9"/>
        <v>0</v>
      </c>
      <c r="WD38" s="239">
        <f t="shared" si="9"/>
        <v>0</v>
      </c>
      <c r="WE38" s="239">
        <f t="shared" si="9"/>
        <v>0</v>
      </c>
      <c r="WF38" s="239">
        <f t="shared" si="9"/>
        <v>0</v>
      </c>
      <c r="WG38" s="239">
        <f t="shared" si="9"/>
        <v>0</v>
      </c>
      <c r="WH38" s="239">
        <f t="shared" si="9"/>
        <v>0</v>
      </c>
      <c r="WI38" s="239">
        <f t="shared" si="9"/>
        <v>0</v>
      </c>
      <c r="WJ38" s="239">
        <f t="shared" si="9"/>
        <v>0</v>
      </c>
      <c r="WK38" s="239">
        <f t="shared" si="9"/>
        <v>0</v>
      </c>
      <c r="WL38" s="239">
        <f t="shared" si="9"/>
        <v>0</v>
      </c>
      <c r="WM38" s="239">
        <f t="shared" si="9"/>
        <v>0</v>
      </c>
      <c r="WN38" s="239">
        <f t="shared" si="9"/>
        <v>0</v>
      </c>
      <c r="WO38" s="239">
        <f t="shared" si="9"/>
        <v>0</v>
      </c>
      <c r="WP38" s="239">
        <f t="shared" si="9"/>
        <v>0</v>
      </c>
      <c r="WQ38" s="239">
        <f t="shared" si="9"/>
        <v>0</v>
      </c>
      <c r="WR38" s="239">
        <f t="shared" si="9"/>
        <v>0</v>
      </c>
      <c r="WS38" s="239">
        <f t="shared" si="9"/>
        <v>0</v>
      </c>
      <c r="WT38" s="239">
        <f t="shared" si="9"/>
        <v>0</v>
      </c>
      <c r="WU38" s="239">
        <f t="shared" si="9"/>
        <v>0</v>
      </c>
      <c r="WV38" s="239">
        <f t="shared" si="9"/>
        <v>0</v>
      </c>
      <c r="WW38" s="239">
        <f t="shared" si="9"/>
        <v>0</v>
      </c>
      <c r="WX38" s="239">
        <f t="shared" si="9"/>
        <v>0</v>
      </c>
      <c r="WY38" s="239">
        <f t="shared" si="9"/>
        <v>0</v>
      </c>
      <c r="WZ38" s="239">
        <f t="shared" si="9"/>
        <v>0</v>
      </c>
      <c r="XA38" s="239">
        <f t="shared" si="9"/>
        <v>0</v>
      </c>
      <c r="XB38" s="239">
        <f t="shared" si="9"/>
        <v>0</v>
      </c>
      <c r="XC38" s="239">
        <f t="shared" si="9"/>
        <v>0</v>
      </c>
      <c r="XD38" s="239">
        <f t="shared" si="9"/>
        <v>0</v>
      </c>
      <c r="XE38" s="239">
        <f t="shared" si="9"/>
        <v>0</v>
      </c>
      <c r="XF38" s="239">
        <f t="shared" si="9"/>
        <v>0</v>
      </c>
      <c r="XG38" s="239">
        <f t="shared" si="9"/>
        <v>0</v>
      </c>
      <c r="XH38" s="239">
        <f t="shared" si="9"/>
        <v>0</v>
      </c>
      <c r="XI38" s="239">
        <f t="shared" si="9"/>
        <v>0</v>
      </c>
      <c r="XJ38" s="239">
        <f t="shared" si="9"/>
        <v>0</v>
      </c>
      <c r="XK38" s="239">
        <f t="shared" si="9"/>
        <v>0</v>
      </c>
      <c r="XL38" s="239">
        <f t="shared" si="9"/>
        <v>0</v>
      </c>
      <c r="XM38" s="239">
        <f t="shared" si="9"/>
        <v>0</v>
      </c>
      <c r="XN38" s="239">
        <f t="shared" si="9"/>
        <v>0</v>
      </c>
      <c r="XO38" s="239">
        <f t="shared" si="9"/>
        <v>0</v>
      </c>
      <c r="XP38" s="239">
        <f t="shared" si="9"/>
        <v>0</v>
      </c>
      <c r="XQ38" s="239">
        <f t="shared" si="9"/>
        <v>0</v>
      </c>
      <c r="XR38" s="239">
        <f t="shared" si="9"/>
        <v>0</v>
      </c>
      <c r="XS38" s="239">
        <f t="shared" si="9"/>
        <v>0</v>
      </c>
      <c r="XT38" s="239">
        <f t="shared" ref="XT38:AAE38" si="10">SUM(XT33:XT37)</f>
        <v>0</v>
      </c>
      <c r="XU38" s="239">
        <f t="shared" si="10"/>
        <v>0</v>
      </c>
      <c r="XV38" s="239">
        <f t="shared" si="10"/>
        <v>0</v>
      </c>
      <c r="XW38" s="239">
        <f t="shared" si="10"/>
        <v>0</v>
      </c>
      <c r="XX38" s="239">
        <f t="shared" si="10"/>
        <v>0</v>
      </c>
      <c r="XY38" s="239">
        <f t="shared" si="10"/>
        <v>0</v>
      </c>
      <c r="XZ38" s="239">
        <f t="shared" si="10"/>
        <v>0</v>
      </c>
      <c r="YA38" s="239">
        <f t="shared" si="10"/>
        <v>0</v>
      </c>
      <c r="YB38" s="239">
        <f t="shared" si="10"/>
        <v>0</v>
      </c>
      <c r="YC38" s="239">
        <f t="shared" si="10"/>
        <v>0</v>
      </c>
      <c r="YD38" s="239">
        <f t="shared" si="10"/>
        <v>0</v>
      </c>
      <c r="YE38" s="239">
        <f t="shared" si="10"/>
        <v>0</v>
      </c>
      <c r="YF38" s="239">
        <f t="shared" si="10"/>
        <v>0</v>
      </c>
      <c r="YG38" s="239">
        <f t="shared" si="10"/>
        <v>0</v>
      </c>
      <c r="YH38" s="239">
        <f t="shared" si="10"/>
        <v>0</v>
      </c>
      <c r="YI38" s="239">
        <f t="shared" si="10"/>
        <v>0</v>
      </c>
      <c r="YJ38" s="239">
        <f t="shared" si="10"/>
        <v>0</v>
      </c>
      <c r="YK38" s="239">
        <f t="shared" si="10"/>
        <v>0</v>
      </c>
      <c r="YL38" s="239">
        <f t="shared" si="10"/>
        <v>0</v>
      </c>
      <c r="YM38" s="239">
        <f t="shared" si="10"/>
        <v>0</v>
      </c>
      <c r="YN38" s="239">
        <f t="shared" si="10"/>
        <v>0</v>
      </c>
      <c r="YO38" s="239">
        <f t="shared" si="10"/>
        <v>0</v>
      </c>
      <c r="YP38" s="239">
        <f t="shared" si="10"/>
        <v>0</v>
      </c>
      <c r="YQ38" s="239">
        <f t="shared" si="10"/>
        <v>0</v>
      </c>
      <c r="YR38" s="239">
        <f t="shared" si="10"/>
        <v>0</v>
      </c>
      <c r="YS38" s="239">
        <f t="shared" si="10"/>
        <v>0</v>
      </c>
      <c r="YT38" s="239">
        <f t="shared" si="10"/>
        <v>0</v>
      </c>
      <c r="YU38" s="239">
        <f t="shared" si="10"/>
        <v>0</v>
      </c>
      <c r="YV38" s="239">
        <f t="shared" si="10"/>
        <v>0</v>
      </c>
      <c r="YW38" s="239">
        <f t="shared" si="10"/>
        <v>0</v>
      </c>
      <c r="YX38" s="239">
        <f t="shared" si="10"/>
        <v>0</v>
      </c>
      <c r="YY38" s="239">
        <f t="shared" si="10"/>
        <v>0</v>
      </c>
      <c r="YZ38" s="239">
        <f t="shared" si="10"/>
        <v>0</v>
      </c>
      <c r="ZA38" s="239">
        <f t="shared" si="10"/>
        <v>0</v>
      </c>
      <c r="ZB38" s="239">
        <f t="shared" si="10"/>
        <v>0</v>
      </c>
      <c r="ZC38" s="239">
        <f t="shared" si="10"/>
        <v>0</v>
      </c>
      <c r="ZD38" s="239">
        <f t="shared" si="10"/>
        <v>0</v>
      </c>
      <c r="ZE38" s="239">
        <f t="shared" si="10"/>
        <v>0</v>
      </c>
      <c r="ZF38" s="239">
        <f t="shared" si="10"/>
        <v>0</v>
      </c>
      <c r="ZG38" s="239">
        <f t="shared" si="10"/>
        <v>0</v>
      </c>
      <c r="ZH38" s="239">
        <f t="shared" si="10"/>
        <v>0</v>
      </c>
      <c r="ZI38" s="239">
        <f t="shared" si="10"/>
        <v>0</v>
      </c>
      <c r="ZJ38" s="239">
        <f t="shared" si="10"/>
        <v>0</v>
      </c>
      <c r="ZK38" s="239">
        <f t="shared" si="10"/>
        <v>0</v>
      </c>
      <c r="ZL38" s="239">
        <f t="shared" si="10"/>
        <v>0</v>
      </c>
      <c r="ZM38" s="239">
        <f t="shared" si="10"/>
        <v>0</v>
      </c>
      <c r="ZN38" s="239">
        <f t="shared" si="10"/>
        <v>0</v>
      </c>
      <c r="ZO38" s="239">
        <f t="shared" si="10"/>
        <v>0</v>
      </c>
      <c r="ZP38" s="239">
        <f t="shared" si="10"/>
        <v>0</v>
      </c>
      <c r="ZQ38" s="239">
        <f t="shared" si="10"/>
        <v>0</v>
      </c>
      <c r="ZR38" s="239">
        <f t="shared" si="10"/>
        <v>0</v>
      </c>
      <c r="ZS38" s="239">
        <f t="shared" si="10"/>
        <v>0</v>
      </c>
      <c r="ZT38" s="239">
        <f t="shared" si="10"/>
        <v>0</v>
      </c>
      <c r="ZU38" s="239">
        <f t="shared" si="10"/>
        <v>0</v>
      </c>
      <c r="ZV38" s="239">
        <f t="shared" si="10"/>
        <v>0</v>
      </c>
      <c r="ZW38" s="239">
        <f t="shared" si="10"/>
        <v>0</v>
      </c>
      <c r="ZX38" s="239">
        <f t="shared" si="10"/>
        <v>0</v>
      </c>
      <c r="ZY38" s="239">
        <f t="shared" si="10"/>
        <v>0</v>
      </c>
      <c r="ZZ38" s="239">
        <f t="shared" si="10"/>
        <v>0</v>
      </c>
      <c r="AAA38" s="239">
        <f t="shared" si="10"/>
        <v>0</v>
      </c>
      <c r="AAB38" s="239">
        <f t="shared" si="10"/>
        <v>0</v>
      </c>
      <c r="AAC38" s="239">
        <f t="shared" si="10"/>
        <v>0</v>
      </c>
      <c r="AAD38" s="239">
        <f t="shared" si="10"/>
        <v>0</v>
      </c>
      <c r="AAE38" s="239">
        <f t="shared" si="10"/>
        <v>0</v>
      </c>
      <c r="AAF38" s="239">
        <f t="shared" ref="AAF38:ACQ38" si="11">SUM(AAF33:AAF37)</f>
        <v>0</v>
      </c>
      <c r="AAG38" s="239">
        <f t="shared" si="11"/>
        <v>0</v>
      </c>
      <c r="AAH38" s="239">
        <f t="shared" si="11"/>
        <v>0</v>
      </c>
      <c r="AAI38" s="239">
        <f t="shared" si="11"/>
        <v>0</v>
      </c>
      <c r="AAJ38" s="239">
        <f t="shared" si="11"/>
        <v>0</v>
      </c>
      <c r="AAK38" s="239">
        <f t="shared" si="11"/>
        <v>0</v>
      </c>
      <c r="AAL38" s="239">
        <f t="shared" si="11"/>
        <v>0</v>
      </c>
      <c r="AAM38" s="239">
        <f t="shared" si="11"/>
        <v>0</v>
      </c>
      <c r="AAN38" s="239">
        <f t="shared" si="11"/>
        <v>0</v>
      </c>
      <c r="AAO38" s="239">
        <f t="shared" si="11"/>
        <v>0</v>
      </c>
      <c r="AAP38" s="239">
        <f t="shared" si="11"/>
        <v>0</v>
      </c>
      <c r="AAQ38" s="239">
        <f t="shared" si="11"/>
        <v>0</v>
      </c>
      <c r="AAR38" s="239">
        <f t="shared" si="11"/>
        <v>0</v>
      </c>
      <c r="AAS38" s="239">
        <f t="shared" si="11"/>
        <v>0</v>
      </c>
      <c r="AAT38" s="239">
        <f t="shared" si="11"/>
        <v>0</v>
      </c>
      <c r="AAU38" s="239">
        <f t="shared" si="11"/>
        <v>0</v>
      </c>
      <c r="AAV38" s="239">
        <f t="shared" si="11"/>
        <v>0</v>
      </c>
      <c r="AAW38" s="239">
        <f t="shared" si="11"/>
        <v>0</v>
      </c>
      <c r="AAX38" s="239">
        <f t="shared" si="11"/>
        <v>0</v>
      </c>
      <c r="AAY38" s="239">
        <f t="shared" si="11"/>
        <v>0</v>
      </c>
      <c r="AAZ38" s="239">
        <f t="shared" si="11"/>
        <v>0</v>
      </c>
      <c r="ABA38" s="239">
        <f t="shared" si="11"/>
        <v>0</v>
      </c>
      <c r="ABB38" s="239">
        <f t="shared" si="11"/>
        <v>0</v>
      </c>
      <c r="ABC38" s="239">
        <f t="shared" si="11"/>
        <v>0</v>
      </c>
      <c r="ABD38" s="239">
        <f t="shared" si="11"/>
        <v>0</v>
      </c>
      <c r="ABE38" s="239">
        <f t="shared" si="11"/>
        <v>0</v>
      </c>
      <c r="ABF38" s="239">
        <f t="shared" si="11"/>
        <v>0</v>
      </c>
      <c r="ABG38" s="239">
        <f t="shared" si="11"/>
        <v>0</v>
      </c>
      <c r="ABH38" s="239">
        <f t="shared" si="11"/>
        <v>0</v>
      </c>
      <c r="ABI38" s="239">
        <f t="shared" si="11"/>
        <v>0</v>
      </c>
      <c r="ABJ38" s="239">
        <f t="shared" si="11"/>
        <v>0</v>
      </c>
      <c r="ABK38" s="239">
        <f t="shared" si="11"/>
        <v>0</v>
      </c>
      <c r="ABL38" s="239">
        <f t="shared" si="11"/>
        <v>0</v>
      </c>
      <c r="ABM38" s="239">
        <f t="shared" si="11"/>
        <v>0</v>
      </c>
      <c r="ABN38" s="239">
        <f t="shared" si="11"/>
        <v>0</v>
      </c>
      <c r="ABO38" s="239">
        <f t="shared" si="11"/>
        <v>0</v>
      </c>
      <c r="ABP38" s="239">
        <f t="shared" si="11"/>
        <v>0</v>
      </c>
      <c r="ABQ38" s="239">
        <f t="shared" si="11"/>
        <v>0</v>
      </c>
      <c r="ABR38" s="239">
        <f t="shared" si="11"/>
        <v>0</v>
      </c>
      <c r="ABS38" s="239">
        <f t="shared" si="11"/>
        <v>0</v>
      </c>
      <c r="ABT38" s="239">
        <f t="shared" si="11"/>
        <v>0</v>
      </c>
      <c r="ABU38" s="239">
        <f t="shared" si="11"/>
        <v>0</v>
      </c>
      <c r="ABV38" s="239">
        <f t="shared" si="11"/>
        <v>0</v>
      </c>
      <c r="ABW38" s="239">
        <f t="shared" si="11"/>
        <v>0</v>
      </c>
      <c r="ABX38" s="239">
        <f t="shared" si="11"/>
        <v>0</v>
      </c>
      <c r="ABY38" s="239">
        <f t="shared" si="11"/>
        <v>0</v>
      </c>
      <c r="ABZ38" s="239">
        <f t="shared" si="11"/>
        <v>0</v>
      </c>
      <c r="ACA38" s="239">
        <f t="shared" si="11"/>
        <v>0</v>
      </c>
      <c r="ACB38" s="239">
        <f t="shared" si="11"/>
        <v>0</v>
      </c>
      <c r="ACC38" s="239">
        <f t="shared" si="11"/>
        <v>0</v>
      </c>
      <c r="ACD38" s="239">
        <f t="shared" si="11"/>
        <v>0</v>
      </c>
      <c r="ACE38" s="239">
        <f t="shared" si="11"/>
        <v>0</v>
      </c>
      <c r="ACF38" s="239">
        <f t="shared" si="11"/>
        <v>0</v>
      </c>
      <c r="ACG38" s="239">
        <f t="shared" si="11"/>
        <v>0</v>
      </c>
      <c r="ACH38" s="239">
        <f t="shared" si="11"/>
        <v>0</v>
      </c>
      <c r="ACI38" s="239">
        <f t="shared" si="11"/>
        <v>0</v>
      </c>
      <c r="ACJ38" s="239">
        <f t="shared" si="11"/>
        <v>0</v>
      </c>
      <c r="ACK38" s="239">
        <f t="shared" si="11"/>
        <v>0</v>
      </c>
      <c r="ACL38" s="239">
        <f t="shared" si="11"/>
        <v>0</v>
      </c>
      <c r="ACM38" s="239">
        <f t="shared" si="11"/>
        <v>0</v>
      </c>
      <c r="ACN38" s="239">
        <f t="shared" si="11"/>
        <v>0</v>
      </c>
      <c r="ACO38" s="239">
        <f t="shared" si="11"/>
        <v>0</v>
      </c>
      <c r="ACP38" s="239">
        <f t="shared" si="11"/>
        <v>0</v>
      </c>
      <c r="ACQ38" s="239">
        <f t="shared" si="11"/>
        <v>0</v>
      </c>
      <c r="ACR38" s="239">
        <f t="shared" ref="ACR38:AFC38" si="12">SUM(ACR33:ACR37)</f>
        <v>0</v>
      </c>
      <c r="ACS38" s="239">
        <f t="shared" si="12"/>
        <v>0</v>
      </c>
      <c r="ACT38" s="239">
        <f t="shared" si="12"/>
        <v>0</v>
      </c>
      <c r="ACU38" s="239">
        <f t="shared" si="12"/>
        <v>0</v>
      </c>
      <c r="ACV38" s="239">
        <f t="shared" si="12"/>
        <v>0</v>
      </c>
      <c r="ACW38" s="239">
        <f t="shared" si="12"/>
        <v>0</v>
      </c>
      <c r="ACX38" s="239">
        <f t="shared" si="12"/>
        <v>0</v>
      </c>
      <c r="ACY38" s="239">
        <f t="shared" si="12"/>
        <v>0</v>
      </c>
      <c r="ACZ38" s="239">
        <f t="shared" si="12"/>
        <v>0</v>
      </c>
      <c r="ADA38" s="239">
        <f t="shared" si="12"/>
        <v>0</v>
      </c>
      <c r="ADB38" s="239">
        <f t="shared" si="12"/>
        <v>0</v>
      </c>
      <c r="ADC38" s="239">
        <f t="shared" si="12"/>
        <v>0</v>
      </c>
      <c r="ADD38" s="239">
        <f t="shared" si="12"/>
        <v>0</v>
      </c>
      <c r="ADE38" s="239">
        <f t="shared" si="12"/>
        <v>0</v>
      </c>
      <c r="ADF38" s="239">
        <f t="shared" si="12"/>
        <v>0</v>
      </c>
      <c r="ADG38" s="239">
        <f t="shared" si="12"/>
        <v>0</v>
      </c>
      <c r="ADH38" s="239">
        <f t="shared" si="12"/>
        <v>0</v>
      </c>
      <c r="ADI38" s="239">
        <f t="shared" si="12"/>
        <v>0</v>
      </c>
      <c r="ADJ38" s="239">
        <f t="shared" si="12"/>
        <v>0</v>
      </c>
      <c r="ADK38" s="239">
        <f t="shared" si="12"/>
        <v>0</v>
      </c>
      <c r="ADL38" s="239">
        <f t="shared" si="12"/>
        <v>0</v>
      </c>
      <c r="ADM38" s="239">
        <f t="shared" si="12"/>
        <v>0</v>
      </c>
      <c r="ADN38" s="239">
        <f t="shared" si="12"/>
        <v>0</v>
      </c>
      <c r="ADO38" s="239">
        <f t="shared" si="12"/>
        <v>0</v>
      </c>
      <c r="ADP38" s="239">
        <f t="shared" si="12"/>
        <v>0</v>
      </c>
      <c r="ADQ38" s="239">
        <f t="shared" si="12"/>
        <v>0</v>
      </c>
      <c r="ADR38" s="239">
        <f t="shared" si="12"/>
        <v>0</v>
      </c>
      <c r="ADS38" s="239">
        <f t="shared" si="12"/>
        <v>0</v>
      </c>
      <c r="ADT38" s="239">
        <f t="shared" si="12"/>
        <v>0</v>
      </c>
      <c r="ADU38" s="239">
        <f t="shared" si="12"/>
        <v>0</v>
      </c>
      <c r="ADV38" s="239">
        <f t="shared" si="12"/>
        <v>0</v>
      </c>
      <c r="ADW38" s="239">
        <f t="shared" si="12"/>
        <v>0</v>
      </c>
      <c r="ADX38" s="239">
        <f t="shared" si="12"/>
        <v>0</v>
      </c>
      <c r="ADY38" s="239">
        <f t="shared" si="12"/>
        <v>0</v>
      </c>
      <c r="ADZ38" s="239">
        <f t="shared" si="12"/>
        <v>0</v>
      </c>
      <c r="AEA38" s="239">
        <f t="shared" si="12"/>
        <v>0</v>
      </c>
      <c r="AEB38" s="239">
        <f t="shared" si="12"/>
        <v>0</v>
      </c>
      <c r="AEC38" s="239">
        <f t="shared" si="12"/>
        <v>0</v>
      </c>
      <c r="AED38" s="239">
        <f t="shared" si="12"/>
        <v>0</v>
      </c>
      <c r="AEE38" s="239">
        <f t="shared" si="12"/>
        <v>0</v>
      </c>
      <c r="AEF38" s="239">
        <f t="shared" si="12"/>
        <v>0</v>
      </c>
      <c r="AEG38" s="239">
        <f t="shared" si="12"/>
        <v>0</v>
      </c>
      <c r="AEH38" s="239">
        <f t="shared" si="12"/>
        <v>0</v>
      </c>
      <c r="AEI38" s="239">
        <f t="shared" si="12"/>
        <v>0</v>
      </c>
      <c r="AEJ38" s="239">
        <f t="shared" si="12"/>
        <v>0</v>
      </c>
      <c r="AEK38" s="239">
        <f t="shared" si="12"/>
        <v>0</v>
      </c>
      <c r="AEL38" s="239">
        <f t="shared" si="12"/>
        <v>0</v>
      </c>
      <c r="AEM38" s="239">
        <f t="shared" si="12"/>
        <v>0</v>
      </c>
      <c r="AEN38" s="239">
        <f t="shared" si="12"/>
        <v>0</v>
      </c>
      <c r="AEO38" s="239">
        <f t="shared" si="12"/>
        <v>0</v>
      </c>
      <c r="AEP38" s="239">
        <f t="shared" si="12"/>
        <v>0</v>
      </c>
      <c r="AEQ38" s="239">
        <f t="shared" si="12"/>
        <v>0</v>
      </c>
      <c r="AER38" s="239">
        <f t="shared" si="12"/>
        <v>0</v>
      </c>
      <c r="AES38" s="239">
        <f t="shared" si="12"/>
        <v>0</v>
      </c>
      <c r="AET38" s="239">
        <f t="shared" si="12"/>
        <v>0</v>
      </c>
      <c r="AEU38" s="239">
        <f t="shared" si="12"/>
        <v>0</v>
      </c>
      <c r="AEV38" s="239">
        <f t="shared" si="12"/>
        <v>0</v>
      </c>
      <c r="AEW38" s="239">
        <f t="shared" si="12"/>
        <v>0</v>
      </c>
      <c r="AEX38" s="239">
        <f t="shared" si="12"/>
        <v>0</v>
      </c>
      <c r="AEY38" s="239">
        <f t="shared" si="12"/>
        <v>0</v>
      </c>
      <c r="AEZ38" s="239">
        <f t="shared" si="12"/>
        <v>0</v>
      </c>
      <c r="AFA38" s="239">
        <f t="shared" si="12"/>
        <v>0</v>
      </c>
      <c r="AFB38" s="239">
        <f t="shared" si="12"/>
        <v>0</v>
      </c>
      <c r="AFC38" s="239">
        <f t="shared" si="12"/>
        <v>0</v>
      </c>
      <c r="AFD38" s="239">
        <f t="shared" ref="AFD38:AHO38" si="13">SUM(AFD33:AFD37)</f>
        <v>0</v>
      </c>
      <c r="AFE38" s="239">
        <f t="shared" si="13"/>
        <v>0</v>
      </c>
      <c r="AFF38" s="239">
        <f t="shared" si="13"/>
        <v>0</v>
      </c>
      <c r="AFG38" s="239">
        <f t="shared" si="13"/>
        <v>0</v>
      </c>
      <c r="AFH38" s="239">
        <f t="shared" si="13"/>
        <v>0</v>
      </c>
      <c r="AFI38" s="239">
        <f t="shared" si="13"/>
        <v>0</v>
      </c>
      <c r="AFJ38" s="239">
        <f t="shared" si="13"/>
        <v>0</v>
      </c>
      <c r="AFK38" s="239">
        <f t="shared" si="13"/>
        <v>0</v>
      </c>
      <c r="AFL38" s="239">
        <f t="shared" si="13"/>
        <v>0</v>
      </c>
      <c r="AFM38" s="239">
        <f t="shared" si="13"/>
        <v>0</v>
      </c>
      <c r="AFN38" s="239">
        <f t="shared" si="13"/>
        <v>0</v>
      </c>
      <c r="AFO38" s="239">
        <f t="shared" si="13"/>
        <v>0</v>
      </c>
      <c r="AFP38" s="239">
        <f t="shared" si="13"/>
        <v>0</v>
      </c>
      <c r="AFQ38" s="239">
        <f t="shared" si="13"/>
        <v>0</v>
      </c>
      <c r="AFR38" s="239">
        <f t="shared" si="13"/>
        <v>0</v>
      </c>
      <c r="AFS38" s="239">
        <f t="shared" si="13"/>
        <v>0</v>
      </c>
      <c r="AFT38" s="239">
        <f t="shared" si="13"/>
        <v>0</v>
      </c>
      <c r="AFU38" s="239">
        <f t="shared" si="13"/>
        <v>0</v>
      </c>
      <c r="AFV38" s="239">
        <f t="shared" si="13"/>
        <v>0</v>
      </c>
      <c r="AFW38" s="239">
        <f t="shared" si="13"/>
        <v>0</v>
      </c>
      <c r="AFX38" s="239">
        <f t="shared" si="13"/>
        <v>0</v>
      </c>
      <c r="AFY38" s="239">
        <f t="shared" si="13"/>
        <v>0</v>
      </c>
      <c r="AFZ38" s="239">
        <f t="shared" si="13"/>
        <v>0</v>
      </c>
      <c r="AGA38" s="239">
        <f t="shared" si="13"/>
        <v>0</v>
      </c>
      <c r="AGB38" s="239">
        <f t="shared" si="13"/>
        <v>0</v>
      </c>
      <c r="AGC38" s="239">
        <f t="shared" si="13"/>
        <v>0</v>
      </c>
      <c r="AGD38" s="239">
        <f t="shared" si="13"/>
        <v>0</v>
      </c>
      <c r="AGE38" s="239">
        <f t="shared" si="13"/>
        <v>0</v>
      </c>
      <c r="AGF38" s="239">
        <f t="shared" si="13"/>
        <v>0</v>
      </c>
      <c r="AGG38" s="239">
        <f t="shared" si="13"/>
        <v>0</v>
      </c>
      <c r="AGH38" s="239">
        <f t="shared" si="13"/>
        <v>0</v>
      </c>
      <c r="AGI38" s="239">
        <f t="shared" si="13"/>
        <v>0</v>
      </c>
      <c r="AGJ38" s="239">
        <f t="shared" si="13"/>
        <v>0</v>
      </c>
      <c r="AGK38" s="239">
        <f t="shared" si="13"/>
        <v>0</v>
      </c>
      <c r="AGL38" s="239">
        <f t="shared" si="13"/>
        <v>0</v>
      </c>
      <c r="AGM38" s="239">
        <f t="shared" si="13"/>
        <v>0</v>
      </c>
      <c r="AGN38" s="239">
        <f t="shared" si="13"/>
        <v>0</v>
      </c>
      <c r="AGO38" s="239">
        <f t="shared" si="13"/>
        <v>0</v>
      </c>
      <c r="AGP38" s="239">
        <f t="shared" si="13"/>
        <v>0</v>
      </c>
      <c r="AGQ38" s="239">
        <f t="shared" si="13"/>
        <v>0</v>
      </c>
      <c r="AGR38" s="239">
        <f t="shared" si="13"/>
        <v>0</v>
      </c>
      <c r="AGS38" s="239">
        <f t="shared" si="13"/>
        <v>0</v>
      </c>
      <c r="AGT38" s="239">
        <f t="shared" si="13"/>
        <v>0</v>
      </c>
      <c r="AGU38" s="239">
        <f t="shared" si="13"/>
        <v>0</v>
      </c>
      <c r="AGV38" s="239">
        <f t="shared" si="13"/>
        <v>0</v>
      </c>
      <c r="AGW38" s="239">
        <f t="shared" si="13"/>
        <v>0</v>
      </c>
      <c r="AGX38" s="239">
        <f t="shared" si="13"/>
        <v>0</v>
      </c>
      <c r="AGY38" s="239">
        <f t="shared" si="13"/>
        <v>0</v>
      </c>
      <c r="AGZ38" s="239">
        <f t="shared" si="13"/>
        <v>0</v>
      </c>
      <c r="AHA38" s="239">
        <f t="shared" si="13"/>
        <v>0</v>
      </c>
      <c r="AHB38" s="239">
        <f t="shared" si="13"/>
        <v>0</v>
      </c>
      <c r="AHC38" s="239">
        <f t="shared" si="13"/>
        <v>0</v>
      </c>
      <c r="AHD38" s="239">
        <f t="shared" si="13"/>
        <v>0</v>
      </c>
      <c r="AHE38" s="239">
        <f t="shared" si="13"/>
        <v>0</v>
      </c>
      <c r="AHF38" s="239">
        <f t="shared" si="13"/>
        <v>0</v>
      </c>
      <c r="AHG38" s="239">
        <f t="shared" si="13"/>
        <v>0</v>
      </c>
      <c r="AHH38" s="239">
        <f t="shared" si="13"/>
        <v>0</v>
      </c>
      <c r="AHI38" s="239">
        <f t="shared" si="13"/>
        <v>0</v>
      </c>
      <c r="AHJ38" s="239">
        <f t="shared" si="13"/>
        <v>0</v>
      </c>
      <c r="AHK38" s="239">
        <f t="shared" si="13"/>
        <v>0</v>
      </c>
      <c r="AHL38" s="239">
        <f t="shared" si="13"/>
        <v>0</v>
      </c>
      <c r="AHM38" s="239">
        <f t="shared" si="13"/>
        <v>0</v>
      </c>
      <c r="AHN38" s="239">
        <f t="shared" si="13"/>
        <v>0</v>
      </c>
      <c r="AHO38" s="239">
        <f t="shared" si="13"/>
        <v>0</v>
      </c>
      <c r="AHP38" s="239">
        <f t="shared" ref="AHP38:AKA38" si="14">SUM(AHP33:AHP37)</f>
        <v>0</v>
      </c>
      <c r="AHQ38" s="239">
        <f t="shared" si="14"/>
        <v>0</v>
      </c>
      <c r="AHR38" s="239">
        <f t="shared" si="14"/>
        <v>0</v>
      </c>
      <c r="AHS38" s="239">
        <f t="shared" si="14"/>
        <v>0</v>
      </c>
      <c r="AHT38" s="239">
        <f t="shared" si="14"/>
        <v>0</v>
      </c>
      <c r="AHU38" s="239">
        <f t="shared" si="14"/>
        <v>0</v>
      </c>
      <c r="AHV38" s="239">
        <f t="shared" si="14"/>
        <v>0</v>
      </c>
      <c r="AHW38" s="239">
        <f t="shared" si="14"/>
        <v>0</v>
      </c>
      <c r="AHX38" s="239">
        <f t="shared" si="14"/>
        <v>0</v>
      </c>
      <c r="AHY38" s="239">
        <f t="shared" si="14"/>
        <v>0</v>
      </c>
      <c r="AHZ38" s="239">
        <f t="shared" si="14"/>
        <v>0</v>
      </c>
      <c r="AIA38" s="239">
        <f t="shared" si="14"/>
        <v>0</v>
      </c>
      <c r="AIB38" s="239">
        <f t="shared" si="14"/>
        <v>0</v>
      </c>
      <c r="AIC38" s="239">
        <f t="shared" si="14"/>
        <v>0</v>
      </c>
      <c r="AID38" s="239">
        <f t="shared" si="14"/>
        <v>0</v>
      </c>
      <c r="AIE38" s="239">
        <f t="shared" si="14"/>
        <v>0</v>
      </c>
      <c r="AIF38" s="239">
        <f t="shared" si="14"/>
        <v>0</v>
      </c>
      <c r="AIG38" s="239">
        <f t="shared" si="14"/>
        <v>0</v>
      </c>
      <c r="AIH38" s="239">
        <f t="shared" si="14"/>
        <v>0</v>
      </c>
      <c r="AII38" s="239">
        <f t="shared" si="14"/>
        <v>0</v>
      </c>
      <c r="AIJ38" s="239">
        <f t="shared" si="14"/>
        <v>0</v>
      </c>
      <c r="AIK38" s="239">
        <f t="shared" si="14"/>
        <v>0</v>
      </c>
      <c r="AIL38" s="239">
        <f t="shared" si="14"/>
        <v>0</v>
      </c>
      <c r="AIM38" s="239">
        <f t="shared" si="14"/>
        <v>0</v>
      </c>
      <c r="AIN38" s="239">
        <f t="shared" si="14"/>
        <v>0</v>
      </c>
      <c r="AIO38" s="239">
        <f t="shared" si="14"/>
        <v>0</v>
      </c>
      <c r="AIP38" s="239">
        <f t="shared" si="14"/>
        <v>0</v>
      </c>
      <c r="AIQ38" s="239">
        <f t="shared" si="14"/>
        <v>0</v>
      </c>
      <c r="AIR38" s="239">
        <f t="shared" si="14"/>
        <v>0</v>
      </c>
      <c r="AIS38" s="239">
        <f t="shared" si="14"/>
        <v>0</v>
      </c>
      <c r="AIT38" s="239">
        <f t="shared" si="14"/>
        <v>0</v>
      </c>
      <c r="AIU38" s="239">
        <f t="shared" si="14"/>
        <v>0</v>
      </c>
      <c r="AIV38" s="239">
        <f t="shared" si="14"/>
        <v>0</v>
      </c>
      <c r="AIW38" s="239">
        <f t="shared" si="14"/>
        <v>0</v>
      </c>
      <c r="AIX38" s="239">
        <f t="shared" si="14"/>
        <v>0</v>
      </c>
      <c r="AIY38" s="239">
        <f t="shared" si="14"/>
        <v>0</v>
      </c>
      <c r="AIZ38" s="239">
        <f t="shared" si="14"/>
        <v>0</v>
      </c>
      <c r="AJA38" s="239">
        <f t="shared" si="14"/>
        <v>0</v>
      </c>
      <c r="AJB38" s="239">
        <f t="shared" si="14"/>
        <v>0</v>
      </c>
      <c r="AJC38" s="239">
        <f t="shared" si="14"/>
        <v>0</v>
      </c>
      <c r="AJD38" s="239">
        <f t="shared" si="14"/>
        <v>0</v>
      </c>
      <c r="AJE38" s="239">
        <f t="shared" si="14"/>
        <v>0</v>
      </c>
      <c r="AJF38" s="239">
        <f t="shared" si="14"/>
        <v>0</v>
      </c>
      <c r="AJG38" s="239">
        <f t="shared" si="14"/>
        <v>0</v>
      </c>
      <c r="AJH38" s="239">
        <f t="shared" si="14"/>
        <v>0</v>
      </c>
      <c r="AJI38" s="239">
        <f t="shared" si="14"/>
        <v>0</v>
      </c>
      <c r="AJJ38" s="239">
        <f t="shared" si="14"/>
        <v>0</v>
      </c>
      <c r="AJK38" s="239">
        <f t="shared" si="14"/>
        <v>0</v>
      </c>
      <c r="AJL38" s="239">
        <f t="shared" si="14"/>
        <v>0</v>
      </c>
      <c r="AJM38" s="239">
        <f t="shared" si="14"/>
        <v>0</v>
      </c>
      <c r="AJN38" s="239">
        <f t="shared" si="14"/>
        <v>0</v>
      </c>
      <c r="AJO38" s="239">
        <f t="shared" si="14"/>
        <v>0</v>
      </c>
      <c r="AJP38" s="239">
        <f t="shared" si="14"/>
        <v>0</v>
      </c>
      <c r="AJQ38" s="239">
        <f t="shared" si="14"/>
        <v>0</v>
      </c>
      <c r="AJR38" s="239">
        <f t="shared" si="14"/>
        <v>0</v>
      </c>
      <c r="AJS38" s="239">
        <f t="shared" si="14"/>
        <v>0</v>
      </c>
      <c r="AJT38" s="239">
        <f t="shared" si="14"/>
        <v>0</v>
      </c>
      <c r="AJU38" s="239">
        <f t="shared" si="14"/>
        <v>0</v>
      </c>
      <c r="AJV38" s="239">
        <f t="shared" si="14"/>
        <v>0</v>
      </c>
      <c r="AJW38" s="239">
        <f t="shared" si="14"/>
        <v>0</v>
      </c>
      <c r="AJX38" s="239">
        <f t="shared" si="14"/>
        <v>0</v>
      </c>
      <c r="AJY38" s="239">
        <f t="shared" si="14"/>
        <v>0</v>
      </c>
      <c r="AJZ38" s="239">
        <f t="shared" si="14"/>
        <v>0</v>
      </c>
      <c r="AKA38" s="239">
        <f t="shared" si="14"/>
        <v>0</v>
      </c>
      <c r="AKB38" s="239">
        <f t="shared" ref="AKB38:AMM38" si="15">SUM(AKB33:AKB37)</f>
        <v>0</v>
      </c>
      <c r="AKC38" s="239">
        <f t="shared" si="15"/>
        <v>0</v>
      </c>
      <c r="AKD38" s="239">
        <f t="shared" si="15"/>
        <v>0</v>
      </c>
      <c r="AKE38" s="239">
        <f t="shared" si="15"/>
        <v>0</v>
      </c>
      <c r="AKF38" s="239">
        <f t="shared" si="15"/>
        <v>0</v>
      </c>
      <c r="AKG38" s="239">
        <f t="shared" si="15"/>
        <v>0</v>
      </c>
      <c r="AKH38" s="239">
        <f t="shared" si="15"/>
        <v>0</v>
      </c>
      <c r="AKI38" s="239">
        <f t="shared" si="15"/>
        <v>0</v>
      </c>
      <c r="AKJ38" s="239">
        <f t="shared" si="15"/>
        <v>0</v>
      </c>
      <c r="AKK38" s="239">
        <f t="shared" si="15"/>
        <v>0</v>
      </c>
      <c r="AKL38" s="239">
        <f t="shared" si="15"/>
        <v>0</v>
      </c>
      <c r="AKM38" s="239">
        <f t="shared" si="15"/>
        <v>0</v>
      </c>
      <c r="AKN38" s="239">
        <f t="shared" si="15"/>
        <v>0</v>
      </c>
      <c r="AKO38" s="239">
        <f t="shared" si="15"/>
        <v>0</v>
      </c>
      <c r="AKP38" s="239">
        <f t="shared" si="15"/>
        <v>0</v>
      </c>
      <c r="AKQ38" s="239">
        <f t="shared" si="15"/>
        <v>0</v>
      </c>
      <c r="AKR38" s="239">
        <f t="shared" si="15"/>
        <v>0</v>
      </c>
      <c r="AKS38" s="239">
        <f t="shared" si="15"/>
        <v>0</v>
      </c>
      <c r="AKT38" s="239">
        <f t="shared" si="15"/>
        <v>0</v>
      </c>
      <c r="AKU38" s="239">
        <f t="shared" si="15"/>
        <v>0</v>
      </c>
      <c r="AKV38" s="239">
        <f t="shared" si="15"/>
        <v>0</v>
      </c>
      <c r="AKW38" s="239">
        <f t="shared" si="15"/>
        <v>0</v>
      </c>
      <c r="AKX38" s="239">
        <f t="shared" si="15"/>
        <v>0</v>
      </c>
      <c r="AKY38" s="239">
        <f t="shared" si="15"/>
        <v>0</v>
      </c>
      <c r="AKZ38" s="239">
        <f t="shared" si="15"/>
        <v>0</v>
      </c>
      <c r="ALA38" s="239">
        <f t="shared" si="15"/>
        <v>0</v>
      </c>
      <c r="ALB38" s="239">
        <f t="shared" si="15"/>
        <v>0</v>
      </c>
      <c r="ALC38" s="239">
        <f t="shared" si="15"/>
        <v>0</v>
      </c>
      <c r="ALD38" s="239">
        <f t="shared" si="15"/>
        <v>0</v>
      </c>
      <c r="ALE38" s="239">
        <f t="shared" si="15"/>
        <v>0</v>
      </c>
      <c r="ALF38" s="239">
        <f t="shared" si="15"/>
        <v>0</v>
      </c>
      <c r="ALG38" s="239">
        <f t="shared" si="15"/>
        <v>0</v>
      </c>
      <c r="ALH38" s="239">
        <f t="shared" si="15"/>
        <v>0</v>
      </c>
      <c r="ALI38" s="239">
        <f t="shared" si="15"/>
        <v>0</v>
      </c>
      <c r="ALJ38" s="239">
        <f t="shared" si="15"/>
        <v>0</v>
      </c>
      <c r="ALK38" s="239">
        <f t="shared" si="15"/>
        <v>0</v>
      </c>
      <c r="ALL38" s="239">
        <f t="shared" si="15"/>
        <v>0</v>
      </c>
      <c r="ALM38" s="239">
        <f t="shared" si="15"/>
        <v>0</v>
      </c>
      <c r="ALN38" s="239">
        <f t="shared" si="15"/>
        <v>0</v>
      </c>
      <c r="ALO38" s="239">
        <f t="shared" si="15"/>
        <v>0</v>
      </c>
      <c r="ALP38" s="239">
        <f t="shared" si="15"/>
        <v>0</v>
      </c>
      <c r="ALQ38" s="239">
        <f t="shared" si="15"/>
        <v>0</v>
      </c>
      <c r="ALR38" s="239">
        <f t="shared" si="15"/>
        <v>0</v>
      </c>
      <c r="ALS38" s="239">
        <f t="shared" si="15"/>
        <v>0</v>
      </c>
      <c r="ALT38" s="239">
        <f t="shared" si="15"/>
        <v>0</v>
      </c>
      <c r="ALU38" s="239">
        <f t="shared" si="15"/>
        <v>0</v>
      </c>
      <c r="ALV38" s="239">
        <f t="shared" si="15"/>
        <v>0</v>
      </c>
      <c r="ALW38" s="239">
        <f t="shared" si="15"/>
        <v>0</v>
      </c>
      <c r="ALX38" s="239">
        <f t="shared" si="15"/>
        <v>0</v>
      </c>
      <c r="ALY38" s="239">
        <f t="shared" si="15"/>
        <v>0</v>
      </c>
      <c r="ALZ38" s="239">
        <f t="shared" si="15"/>
        <v>0</v>
      </c>
      <c r="AMA38" s="239">
        <f t="shared" si="15"/>
        <v>0</v>
      </c>
      <c r="AMB38" s="239">
        <f t="shared" si="15"/>
        <v>0</v>
      </c>
      <c r="AMC38" s="239">
        <f t="shared" si="15"/>
        <v>0</v>
      </c>
      <c r="AMD38" s="239">
        <f t="shared" si="15"/>
        <v>0</v>
      </c>
      <c r="AME38" s="239">
        <f t="shared" si="15"/>
        <v>0</v>
      </c>
      <c r="AMF38" s="239">
        <f t="shared" si="15"/>
        <v>0</v>
      </c>
      <c r="AMG38" s="239">
        <f t="shared" si="15"/>
        <v>0</v>
      </c>
      <c r="AMH38" s="239">
        <f t="shared" si="15"/>
        <v>0</v>
      </c>
      <c r="AMI38" s="239">
        <f t="shared" si="15"/>
        <v>0</v>
      </c>
      <c r="AMJ38" s="239">
        <f t="shared" si="15"/>
        <v>0</v>
      </c>
      <c r="AMK38" s="239">
        <f t="shared" si="15"/>
        <v>0</v>
      </c>
      <c r="AML38" s="239">
        <f t="shared" si="15"/>
        <v>0</v>
      </c>
      <c r="AMM38" s="239">
        <f t="shared" si="15"/>
        <v>0</v>
      </c>
      <c r="AMN38" s="239">
        <f t="shared" ref="AMN38:AOY38" si="16">SUM(AMN33:AMN37)</f>
        <v>0</v>
      </c>
      <c r="AMO38" s="239">
        <f t="shared" si="16"/>
        <v>0</v>
      </c>
      <c r="AMP38" s="239">
        <f t="shared" si="16"/>
        <v>0</v>
      </c>
      <c r="AMQ38" s="239">
        <f t="shared" si="16"/>
        <v>0</v>
      </c>
      <c r="AMR38" s="239">
        <f t="shared" si="16"/>
        <v>0</v>
      </c>
      <c r="AMS38" s="239">
        <f t="shared" si="16"/>
        <v>0</v>
      </c>
      <c r="AMT38" s="239">
        <f t="shared" si="16"/>
        <v>0</v>
      </c>
      <c r="AMU38" s="239">
        <f t="shared" si="16"/>
        <v>0</v>
      </c>
      <c r="AMV38" s="239">
        <f t="shared" si="16"/>
        <v>0</v>
      </c>
      <c r="AMW38" s="239">
        <f t="shared" si="16"/>
        <v>0</v>
      </c>
      <c r="AMX38" s="239">
        <f t="shared" si="16"/>
        <v>0</v>
      </c>
      <c r="AMY38" s="239">
        <f t="shared" si="16"/>
        <v>0</v>
      </c>
      <c r="AMZ38" s="239">
        <f t="shared" si="16"/>
        <v>0</v>
      </c>
      <c r="ANA38" s="239">
        <f t="shared" si="16"/>
        <v>0</v>
      </c>
      <c r="ANB38" s="239">
        <f t="shared" si="16"/>
        <v>0</v>
      </c>
      <c r="ANC38" s="239">
        <f t="shared" si="16"/>
        <v>0</v>
      </c>
      <c r="AND38" s="239">
        <f t="shared" si="16"/>
        <v>0</v>
      </c>
      <c r="ANE38" s="239">
        <f t="shared" si="16"/>
        <v>0</v>
      </c>
      <c r="ANF38" s="239">
        <f t="shared" si="16"/>
        <v>0</v>
      </c>
      <c r="ANG38" s="239">
        <f t="shared" si="16"/>
        <v>0</v>
      </c>
      <c r="ANH38" s="239">
        <f t="shared" si="16"/>
        <v>0</v>
      </c>
      <c r="ANI38" s="239">
        <f t="shared" si="16"/>
        <v>0</v>
      </c>
      <c r="ANJ38" s="239">
        <f t="shared" si="16"/>
        <v>0</v>
      </c>
      <c r="ANK38" s="239">
        <f t="shared" si="16"/>
        <v>0</v>
      </c>
      <c r="ANL38" s="239">
        <f t="shared" si="16"/>
        <v>0</v>
      </c>
      <c r="ANM38" s="239">
        <f t="shared" si="16"/>
        <v>0</v>
      </c>
      <c r="ANN38" s="239">
        <f t="shared" si="16"/>
        <v>0</v>
      </c>
      <c r="ANO38" s="239">
        <f t="shared" si="16"/>
        <v>0</v>
      </c>
      <c r="ANP38" s="239">
        <f t="shared" si="16"/>
        <v>0</v>
      </c>
      <c r="ANQ38" s="239">
        <f t="shared" si="16"/>
        <v>0</v>
      </c>
      <c r="ANR38" s="239">
        <f t="shared" si="16"/>
        <v>0</v>
      </c>
      <c r="ANS38" s="239">
        <f t="shared" si="16"/>
        <v>0</v>
      </c>
      <c r="ANT38" s="239">
        <f t="shared" si="16"/>
        <v>0</v>
      </c>
      <c r="ANU38" s="239">
        <f t="shared" si="16"/>
        <v>0</v>
      </c>
      <c r="ANV38" s="239">
        <f t="shared" si="16"/>
        <v>0</v>
      </c>
      <c r="ANW38" s="239">
        <f t="shared" si="16"/>
        <v>0</v>
      </c>
      <c r="ANX38" s="239">
        <f t="shared" si="16"/>
        <v>0</v>
      </c>
      <c r="ANY38" s="239">
        <f t="shared" si="16"/>
        <v>0</v>
      </c>
      <c r="ANZ38" s="239">
        <f t="shared" si="16"/>
        <v>0</v>
      </c>
      <c r="AOA38" s="239">
        <f t="shared" si="16"/>
        <v>0</v>
      </c>
      <c r="AOB38" s="239">
        <f t="shared" si="16"/>
        <v>0</v>
      </c>
      <c r="AOC38" s="239">
        <f t="shared" si="16"/>
        <v>0</v>
      </c>
      <c r="AOD38" s="239">
        <f t="shared" si="16"/>
        <v>0</v>
      </c>
      <c r="AOE38" s="239">
        <f t="shared" si="16"/>
        <v>0</v>
      </c>
      <c r="AOF38" s="239">
        <f t="shared" si="16"/>
        <v>0</v>
      </c>
      <c r="AOG38" s="239">
        <f t="shared" si="16"/>
        <v>0</v>
      </c>
      <c r="AOH38" s="239">
        <f t="shared" si="16"/>
        <v>0</v>
      </c>
      <c r="AOI38" s="239">
        <f t="shared" si="16"/>
        <v>0</v>
      </c>
      <c r="AOJ38" s="239">
        <f t="shared" si="16"/>
        <v>0</v>
      </c>
      <c r="AOK38" s="239">
        <f t="shared" si="16"/>
        <v>0</v>
      </c>
      <c r="AOL38" s="239">
        <f t="shared" si="16"/>
        <v>0</v>
      </c>
      <c r="AOM38" s="239">
        <f t="shared" si="16"/>
        <v>0</v>
      </c>
      <c r="AON38" s="239">
        <f t="shared" si="16"/>
        <v>0</v>
      </c>
      <c r="AOO38" s="239">
        <f t="shared" si="16"/>
        <v>0</v>
      </c>
      <c r="AOP38" s="239">
        <f t="shared" si="16"/>
        <v>0</v>
      </c>
      <c r="AOQ38" s="239">
        <f t="shared" si="16"/>
        <v>0</v>
      </c>
      <c r="AOR38" s="239">
        <f t="shared" si="16"/>
        <v>0</v>
      </c>
      <c r="AOS38" s="239">
        <f t="shared" si="16"/>
        <v>0</v>
      </c>
      <c r="AOT38" s="239">
        <f t="shared" si="16"/>
        <v>0</v>
      </c>
      <c r="AOU38" s="239">
        <f t="shared" si="16"/>
        <v>0</v>
      </c>
      <c r="AOV38" s="239">
        <f t="shared" si="16"/>
        <v>0</v>
      </c>
      <c r="AOW38" s="239">
        <f t="shared" si="16"/>
        <v>0</v>
      </c>
      <c r="AOX38" s="239">
        <f t="shared" si="16"/>
        <v>0</v>
      </c>
      <c r="AOY38" s="239">
        <f t="shared" si="16"/>
        <v>0</v>
      </c>
      <c r="AOZ38" s="239">
        <f t="shared" ref="AOZ38:ARK38" si="17">SUM(AOZ33:AOZ37)</f>
        <v>0</v>
      </c>
      <c r="APA38" s="239">
        <f t="shared" si="17"/>
        <v>0</v>
      </c>
      <c r="APB38" s="239">
        <f t="shared" si="17"/>
        <v>0</v>
      </c>
      <c r="APC38" s="239">
        <f t="shared" si="17"/>
        <v>0</v>
      </c>
      <c r="APD38" s="239">
        <f t="shared" si="17"/>
        <v>0</v>
      </c>
      <c r="APE38" s="239">
        <f t="shared" si="17"/>
        <v>0</v>
      </c>
      <c r="APF38" s="239">
        <f t="shared" si="17"/>
        <v>0</v>
      </c>
      <c r="APG38" s="239">
        <f t="shared" si="17"/>
        <v>0</v>
      </c>
      <c r="APH38" s="239">
        <f t="shared" si="17"/>
        <v>0</v>
      </c>
      <c r="API38" s="239">
        <f t="shared" si="17"/>
        <v>0</v>
      </c>
      <c r="APJ38" s="239">
        <f t="shared" si="17"/>
        <v>0</v>
      </c>
      <c r="APK38" s="239">
        <f t="shared" si="17"/>
        <v>0</v>
      </c>
      <c r="APL38" s="239">
        <f t="shared" si="17"/>
        <v>0</v>
      </c>
      <c r="APM38" s="239">
        <f t="shared" si="17"/>
        <v>0</v>
      </c>
      <c r="APN38" s="239">
        <f t="shared" si="17"/>
        <v>0</v>
      </c>
      <c r="APO38" s="239">
        <f t="shared" si="17"/>
        <v>0</v>
      </c>
      <c r="APP38" s="239">
        <f t="shared" si="17"/>
        <v>0</v>
      </c>
      <c r="APQ38" s="239">
        <f t="shared" si="17"/>
        <v>0</v>
      </c>
      <c r="APR38" s="239">
        <f t="shared" si="17"/>
        <v>0</v>
      </c>
      <c r="APS38" s="239">
        <f t="shared" si="17"/>
        <v>0</v>
      </c>
      <c r="APT38" s="239">
        <f t="shared" si="17"/>
        <v>0</v>
      </c>
      <c r="APU38" s="239">
        <f t="shared" si="17"/>
        <v>0</v>
      </c>
      <c r="APV38" s="239">
        <f t="shared" si="17"/>
        <v>0</v>
      </c>
      <c r="APW38" s="239">
        <f t="shared" si="17"/>
        <v>0</v>
      </c>
      <c r="APX38" s="239">
        <f t="shared" si="17"/>
        <v>0</v>
      </c>
      <c r="APY38" s="239">
        <f t="shared" si="17"/>
        <v>0</v>
      </c>
      <c r="APZ38" s="239">
        <f t="shared" si="17"/>
        <v>0</v>
      </c>
      <c r="AQA38" s="239">
        <f t="shared" si="17"/>
        <v>0</v>
      </c>
      <c r="AQB38" s="239">
        <f t="shared" si="17"/>
        <v>0</v>
      </c>
      <c r="AQC38" s="239">
        <f t="shared" si="17"/>
        <v>0</v>
      </c>
      <c r="AQD38" s="239">
        <f t="shared" si="17"/>
        <v>0</v>
      </c>
      <c r="AQE38" s="239">
        <f t="shared" si="17"/>
        <v>0</v>
      </c>
      <c r="AQF38" s="239">
        <f t="shared" si="17"/>
        <v>0</v>
      </c>
      <c r="AQG38" s="239">
        <f t="shared" si="17"/>
        <v>0</v>
      </c>
      <c r="AQH38" s="239">
        <f t="shared" si="17"/>
        <v>0</v>
      </c>
      <c r="AQI38" s="239">
        <f t="shared" si="17"/>
        <v>0</v>
      </c>
      <c r="AQJ38" s="239">
        <f t="shared" si="17"/>
        <v>0</v>
      </c>
      <c r="AQK38" s="239">
        <f t="shared" si="17"/>
        <v>0</v>
      </c>
      <c r="AQL38" s="239">
        <f t="shared" si="17"/>
        <v>0</v>
      </c>
      <c r="AQM38" s="239">
        <f t="shared" si="17"/>
        <v>0</v>
      </c>
      <c r="AQN38" s="239">
        <f t="shared" si="17"/>
        <v>0</v>
      </c>
      <c r="AQO38" s="239">
        <f t="shared" si="17"/>
        <v>0</v>
      </c>
      <c r="AQP38" s="239">
        <f t="shared" si="17"/>
        <v>0</v>
      </c>
      <c r="AQQ38" s="239">
        <f t="shared" si="17"/>
        <v>0</v>
      </c>
      <c r="AQR38" s="239">
        <f t="shared" si="17"/>
        <v>0</v>
      </c>
      <c r="AQS38" s="239">
        <f t="shared" si="17"/>
        <v>0</v>
      </c>
      <c r="AQT38" s="239">
        <f t="shared" si="17"/>
        <v>0</v>
      </c>
      <c r="AQU38" s="239">
        <f t="shared" si="17"/>
        <v>0</v>
      </c>
      <c r="AQV38" s="239">
        <f t="shared" si="17"/>
        <v>0</v>
      </c>
      <c r="AQW38" s="239">
        <f t="shared" si="17"/>
        <v>0</v>
      </c>
      <c r="AQX38" s="239">
        <f t="shared" si="17"/>
        <v>0</v>
      </c>
      <c r="AQY38" s="239">
        <f t="shared" si="17"/>
        <v>0</v>
      </c>
      <c r="AQZ38" s="239">
        <f t="shared" si="17"/>
        <v>0</v>
      </c>
      <c r="ARA38" s="239">
        <f t="shared" si="17"/>
        <v>0</v>
      </c>
      <c r="ARB38" s="239">
        <f t="shared" si="17"/>
        <v>0</v>
      </c>
      <c r="ARC38" s="239">
        <f t="shared" si="17"/>
        <v>0</v>
      </c>
      <c r="ARD38" s="239">
        <f t="shared" si="17"/>
        <v>0</v>
      </c>
      <c r="ARE38" s="239">
        <f t="shared" si="17"/>
        <v>0</v>
      </c>
      <c r="ARF38" s="239">
        <f t="shared" si="17"/>
        <v>0</v>
      </c>
      <c r="ARG38" s="239">
        <f t="shared" si="17"/>
        <v>0</v>
      </c>
      <c r="ARH38" s="239">
        <f t="shared" si="17"/>
        <v>0</v>
      </c>
      <c r="ARI38" s="239">
        <f t="shared" si="17"/>
        <v>0</v>
      </c>
      <c r="ARJ38" s="239">
        <f t="shared" si="17"/>
        <v>0</v>
      </c>
      <c r="ARK38" s="239">
        <f t="shared" si="17"/>
        <v>0</v>
      </c>
      <c r="ARL38" s="239">
        <f t="shared" ref="ARL38:ATW38" si="18">SUM(ARL33:ARL37)</f>
        <v>0</v>
      </c>
      <c r="ARM38" s="239">
        <f t="shared" si="18"/>
        <v>0</v>
      </c>
      <c r="ARN38" s="239">
        <f t="shared" si="18"/>
        <v>0</v>
      </c>
      <c r="ARO38" s="239">
        <f t="shared" si="18"/>
        <v>0</v>
      </c>
      <c r="ARP38" s="239">
        <f t="shared" si="18"/>
        <v>0</v>
      </c>
      <c r="ARQ38" s="239">
        <f t="shared" si="18"/>
        <v>0</v>
      </c>
      <c r="ARR38" s="239">
        <f t="shared" si="18"/>
        <v>0</v>
      </c>
      <c r="ARS38" s="239">
        <f t="shared" si="18"/>
        <v>0</v>
      </c>
      <c r="ART38" s="239">
        <f t="shared" si="18"/>
        <v>0</v>
      </c>
      <c r="ARU38" s="239">
        <f t="shared" si="18"/>
        <v>0</v>
      </c>
      <c r="ARV38" s="239">
        <f t="shared" si="18"/>
        <v>0</v>
      </c>
      <c r="ARW38" s="239">
        <f t="shared" si="18"/>
        <v>0</v>
      </c>
      <c r="ARX38" s="239">
        <f t="shared" si="18"/>
        <v>0</v>
      </c>
      <c r="ARY38" s="239">
        <f t="shared" si="18"/>
        <v>0</v>
      </c>
      <c r="ARZ38" s="239">
        <f t="shared" si="18"/>
        <v>0</v>
      </c>
      <c r="ASA38" s="239">
        <f t="shared" si="18"/>
        <v>0</v>
      </c>
      <c r="ASB38" s="239">
        <f t="shared" si="18"/>
        <v>0</v>
      </c>
      <c r="ASC38" s="239">
        <f t="shared" si="18"/>
        <v>0</v>
      </c>
      <c r="ASD38" s="239">
        <f t="shared" si="18"/>
        <v>0</v>
      </c>
      <c r="ASE38" s="239">
        <f t="shared" si="18"/>
        <v>0</v>
      </c>
      <c r="ASF38" s="239">
        <f t="shared" si="18"/>
        <v>0</v>
      </c>
      <c r="ASG38" s="239">
        <f t="shared" si="18"/>
        <v>0</v>
      </c>
      <c r="ASH38" s="239">
        <f t="shared" si="18"/>
        <v>0</v>
      </c>
      <c r="ASI38" s="239">
        <f t="shared" si="18"/>
        <v>0</v>
      </c>
      <c r="ASJ38" s="239">
        <f t="shared" si="18"/>
        <v>0</v>
      </c>
      <c r="ASK38" s="239">
        <f t="shared" si="18"/>
        <v>0</v>
      </c>
      <c r="ASL38" s="239">
        <f t="shared" si="18"/>
        <v>0</v>
      </c>
      <c r="ASM38" s="239">
        <f t="shared" si="18"/>
        <v>0</v>
      </c>
      <c r="ASN38" s="239">
        <f t="shared" si="18"/>
        <v>0</v>
      </c>
      <c r="ASO38" s="239">
        <f t="shared" si="18"/>
        <v>0</v>
      </c>
      <c r="ASP38" s="239">
        <f t="shared" si="18"/>
        <v>0</v>
      </c>
      <c r="ASQ38" s="239">
        <f t="shared" si="18"/>
        <v>0</v>
      </c>
      <c r="ASR38" s="239">
        <f t="shared" si="18"/>
        <v>0</v>
      </c>
      <c r="ASS38" s="239">
        <f t="shared" si="18"/>
        <v>0</v>
      </c>
      <c r="AST38" s="239">
        <f t="shared" si="18"/>
        <v>0</v>
      </c>
      <c r="ASU38" s="239">
        <f t="shared" si="18"/>
        <v>0</v>
      </c>
      <c r="ASV38" s="239">
        <f t="shared" si="18"/>
        <v>0</v>
      </c>
      <c r="ASW38" s="239">
        <f t="shared" si="18"/>
        <v>0</v>
      </c>
      <c r="ASX38" s="239">
        <f t="shared" si="18"/>
        <v>0</v>
      </c>
      <c r="ASY38" s="239">
        <f t="shared" si="18"/>
        <v>0</v>
      </c>
      <c r="ASZ38" s="239">
        <f t="shared" si="18"/>
        <v>0</v>
      </c>
      <c r="ATA38" s="239">
        <f t="shared" si="18"/>
        <v>0</v>
      </c>
      <c r="ATB38" s="239">
        <f t="shared" si="18"/>
        <v>0</v>
      </c>
      <c r="ATC38" s="239">
        <f t="shared" si="18"/>
        <v>0</v>
      </c>
      <c r="ATD38" s="239">
        <f t="shared" si="18"/>
        <v>0</v>
      </c>
      <c r="ATE38" s="239">
        <f t="shared" si="18"/>
        <v>0</v>
      </c>
      <c r="ATF38" s="239">
        <f t="shared" si="18"/>
        <v>0</v>
      </c>
      <c r="ATG38" s="239">
        <f t="shared" si="18"/>
        <v>0</v>
      </c>
      <c r="ATH38" s="239">
        <f t="shared" si="18"/>
        <v>0</v>
      </c>
      <c r="ATI38" s="239">
        <f t="shared" si="18"/>
        <v>0</v>
      </c>
      <c r="ATJ38" s="239">
        <f t="shared" si="18"/>
        <v>0</v>
      </c>
      <c r="ATK38" s="239">
        <f t="shared" si="18"/>
        <v>0</v>
      </c>
      <c r="ATL38" s="239">
        <f t="shared" si="18"/>
        <v>0</v>
      </c>
      <c r="ATM38" s="239">
        <f t="shared" si="18"/>
        <v>0</v>
      </c>
      <c r="ATN38" s="239">
        <f t="shared" si="18"/>
        <v>0</v>
      </c>
      <c r="ATO38" s="239">
        <f t="shared" si="18"/>
        <v>0</v>
      </c>
      <c r="ATP38" s="239">
        <f t="shared" si="18"/>
        <v>0</v>
      </c>
      <c r="ATQ38" s="239">
        <f t="shared" si="18"/>
        <v>0</v>
      </c>
      <c r="ATR38" s="239">
        <f t="shared" si="18"/>
        <v>0</v>
      </c>
      <c r="ATS38" s="239">
        <f t="shared" si="18"/>
        <v>0</v>
      </c>
      <c r="ATT38" s="239">
        <f t="shared" si="18"/>
        <v>0</v>
      </c>
      <c r="ATU38" s="239">
        <f t="shared" si="18"/>
        <v>0</v>
      </c>
      <c r="ATV38" s="239">
        <f t="shared" si="18"/>
        <v>0</v>
      </c>
      <c r="ATW38" s="239">
        <f t="shared" si="18"/>
        <v>0</v>
      </c>
      <c r="ATX38" s="239">
        <f t="shared" ref="ATX38:AWI38" si="19">SUM(ATX33:ATX37)</f>
        <v>0</v>
      </c>
      <c r="ATY38" s="239">
        <f t="shared" si="19"/>
        <v>0</v>
      </c>
      <c r="ATZ38" s="239">
        <f t="shared" si="19"/>
        <v>0</v>
      </c>
      <c r="AUA38" s="239">
        <f t="shared" si="19"/>
        <v>0</v>
      </c>
      <c r="AUB38" s="239">
        <f t="shared" si="19"/>
        <v>0</v>
      </c>
      <c r="AUC38" s="239">
        <f t="shared" si="19"/>
        <v>0</v>
      </c>
      <c r="AUD38" s="239">
        <f t="shared" si="19"/>
        <v>0</v>
      </c>
      <c r="AUE38" s="239">
        <f t="shared" si="19"/>
        <v>0</v>
      </c>
      <c r="AUF38" s="239">
        <f t="shared" si="19"/>
        <v>0</v>
      </c>
      <c r="AUG38" s="239">
        <f t="shared" si="19"/>
        <v>0</v>
      </c>
      <c r="AUH38" s="239">
        <f t="shared" si="19"/>
        <v>0</v>
      </c>
      <c r="AUI38" s="239">
        <f t="shared" si="19"/>
        <v>0</v>
      </c>
      <c r="AUJ38" s="239">
        <f t="shared" si="19"/>
        <v>0</v>
      </c>
      <c r="AUK38" s="239">
        <f t="shared" si="19"/>
        <v>0</v>
      </c>
      <c r="AUL38" s="239">
        <f t="shared" si="19"/>
        <v>0</v>
      </c>
      <c r="AUM38" s="239">
        <f t="shared" si="19"/>
        <v>0</v>
      </c>
      <c r="AUN38" s="239">
        <f t="shared" si="19"/>
        <v>0</v>
      </c>
      <c r="AUO38" s="239">
        <f t="shared" si="19"/>
        <v>0</v>
      </c>
      <c r="AUP38" s="239">
        <f t="shared" si="19"/>
        <v>0</v>
      </c>
      <c r="AUQ38" s="239">
        <f t="shared" si="19"/>
        <v>0</v>
      </c>
      <c r="AUR38" s="239">
        <f t="shared" si="19"/>
        <v>0</v>
      </c>
      <c r="AUS38" s="239">
        <f t="shared" si="19"/>
        <v>0</v>
      </c>
      <c r="AUT38" s="239">
        <f t="shared" si="19"/>
        <v>0</v>
      </c>
      <c r="AUU38" s="239">
        <f t="shared" si="19"/>
        <v>0</v>
      </c>
      <c r="AUV38" s="239">
        <f t="shared" si="19"/>
        <v>0</v>
      </c>
      <c r="AUW38" s="239">
        <f t="shared" si="19"/>
        <v>0</v>
      </c>
      <c r="AUX38" s="239">
        <f t="shared" si="19"/>
        <v>0</v>
      </c>
      <c r="AUY38" s="239">
        <f t="shared" si="19"/>
        <v>0</v>
      </c>
      <c r="AUZ38" s="239">
        <f t="shared" si="19"/>
        <v>0</v>
      </c>
      <c r="AVA38" s="239">
        <f t="shared" si="19"/>
        <v>0</v>
      </c>
      <c r="AVB38" s="239">
        <f t="shared" si="19"/>
        <v>0</v>
      </c>
      <c r="AVC38" s="239">
        <f t="shared" si="19"/>
        <v>0</v>
      </c>
      <c r="AVD38" s="239">
        <f t="shared" si="19"/>
        <v>0</v>
      </c>
      <c r="AVE38" s="239">
        <f t="shared" si="19"/>
        <v>0</v>
      </c>
      <c r="AVF38" s="239">
        <f t="shared" si="19"/>
        <v>0</v>
      </c>
      <c r="AVG38" s="239">
        <f t="shared" si="19"/>
        <v>0</v>
      </c>
      <c r="AVH38" s="239">
        <f t="shared" si="19"/>
        <v>0</v>
      </c>
      <c r="AVI38" s="239">
        <f t="shared" si="19"/>
        <v>0</v>
      </c>
      <c r="AVJ38" s="239">
        <f t="shared" si="19"/>
        <v>0</v>
      </c>
      <c r="AVK38" s="239">
        <f t="shared" si="19"/>
        <v>0</v>
      </c>
      <c r="AVL38" s="239">
        <f t="shared" si="19"/>
        <v>0</v>
      </c>
      <c r="AVM38" s="239">
        <f t="shared" si="19"/>
        <v>0</v>
      </c>
      <c r="AVN38" s="239">
        <f t="shared" si="19"/>
        <v>0</v>
      </c>
      <c r="AVO38" s="239">
        <f t="shared" si="19"/>
        <v>0</v>
      </c>
      <c r="AVP38" s="239">
        <f t="shared" si="19"/>
        <v>0</v>
      </c>
      <c r="AVQ38" s="239">
        <f t="shared" si="19"/>
        <v>0</v>
      </c>
      <c r="AVR38" s="239">
        <f t="shared" si="19"/>
        <v>0</v>
      </c>
      <c r="AVS38" s="239">
        <f t="shared" si="19"/>
        <v>0</v>
      </c>
      <c r="AVT38" s="239">
        <f t="shared" si="19"/>
        <v>0</v>
      </c>
      <c r="AVU38" s="239">
        <f t="shared" si="19"/>
        <v>0</v>
      </c>
      <c r="AVV38" s="239">
        <f t="shared" si="19"/>
        <v>0</v>
      </c>
      <c r="AVW38" s="239">
        <f t="shared" si="19"/>
        <v>0</v>
      </c>
      <c r="AVX38" s="239">
        <f t="shared" si="19"/>
        <v>0</v>
      </c>
      <c r="AVY38" s="239">
        <f t="shared" si="19"/>
        <v>0</v>
      </c>
      <c r="AVZ38" s="239">
        <f t="shared" si="19"/>
        <v>0</v>
      </c>
      <c r="AWA38" s="239">
        <f t="shared" si="19"/>
        <v>0</v>
      </c>
      <c r="AWB38" s="239">
        <f t="shared" si="19"/>
        <v>0</v>
      </c>
      <c r="AWC38" s="239">
        <f t="shared" si="19"/>
        <v>0</v>
      </c>
      <c r="AWD38" s="239">
        <f t="shared" si="19"/>
        <v>0</v>
      </c>
      <c r="AWE38" s="239">
        <f t="shared" si="19"/>
        <v>0</v>
      </c>
      <c r="AWF38" s="239">
        <f t="shared" si="19"/>
        <v>0</v>
      </c>
      <c r="AWG38" s="239">
        <f t="shared" si="19"/>
        <v>0</v>
      </c>
      <c r="AWH38" s="239">
        <f t="shared" si="19"/>
        <v>0</v>
      </c>
      <c r="AWI38" s="239">
        <f t="shared" si="19"/>
        <v>0</v>
      </c>
      <c r="AWJ38" s="239">
        <f t="shared" ref="AWJ38:AYU38" si="20">SUM(AWJ33:AWJ37)</f>
        <v>0</v>
      </c>
      <c r="AWK38" s="239">
        <f t="shared" si="20"/>
        <v>0</v>
      </c>
      <c r="AWL38" s="239">
        <f t="shared" si="20"/>
        <v>0</v>
      </c>
      <c r="AWM38" s="239">
        <f t="shared" si="20"/>
        <v>0</v>
      </c>
      <c r="AWN38" s="239">
        <f t="shared" si="20"/>
        <v>0</v>
      </c>
      <c r="AWO38" s="239">
        <f t="shared" si="20"/>
        <v>0</v>
      </c>
      <c r="AWP38" s="239">
        <f t="shared" si="20"/>
        <v>0</v>
      </c>
      <c r="AWQ38" s="239">
        <f t="shared" si="20"/>
        <v>0</v>
      </c>
      <c r="AWR38" s="239">
        <f t="shared" si="20"/>
        <v>0</v>
      </c>
      <c r="AWS38" s="239">
        <f t="shared" si="20"/>
        <v>0</v>
      </c>
      <c r="AWT38" s="239">
        <f t="shared" si="20"/>
        <v>0</v>
      </c>
      <c r="AWU38" s="239">
        <f t="shared" si="20"/>
        <v>0</v>
      </c>
      <c r="AWV38" s="239">
        <f t="shared" si="20"/>
        <v>0</v>
      </c>
      <c r="AWW38" s="239">
        <f t="shared" si="20"/>
        <v>0</v>
      </c>
      <c r="AWX38" s="239">
        <f t="shared" si="20"/>
        <v>0</v>
      </c>
      <c r="AWY38" s="239">
        <f t="shared" si="20"/>
        <v>0</v>
      </c>
      <c r="AWZ38" s="239">
        <f t="shared" si="20"/>
        <v>0</v>
      </c>
      <c r="AXA38" s="239">
        <f t="shared" si="20"/>
        <v>0</v>
      </c>
      <c r="AXB38" s="239">
        <f t="shared" si="20"/>
        <v>0</v>
      </c>
      <c r="AXC38" s="239">
        <f t="shared" si="20"/>
        <v>0</v>
      </c>
      <c r="AXD38" s="239">
        <f t="shared" si="20"/>
        <v>0</v>
      </c>
      <c r="AXE38" s="239">
        <f t="shared" si="20"/>
        <v>0</v>
      </c>
      <c r="AXF38" s="239">
        <f t="shared" si="20"/>
        <v>0</v>
      </c>
      <c r="AXG38" s="239">
        <f t="shared" si="20"/>
        <v>0</v>
      </c>
      <c r="AXH38" s="239">
        <f t="shared" si="20"/>
        <v>0</v>
      </c>
      <c r="AXI38" s="239">
        <f t="shared" si="20"/>
        <v>0</v>
      </c>
      <c r="AXJ38" s="239">
        <f t="shared" si="20"/>
        <v>0</v>
      </c>
      <c r="AXK38" s="239">
        <f t="shared" si="20"/>
        <v>0</v>
      </c>
      <c r="AXL38" s="239">
        <f t="shared" si="20"/>
        <v>0</v>
      </c>
      <c r="AXM38" s="239">
        <f t="shared" si="20"/>
        <v>0</v>
      </c>
      <c r="AXN38" s="239">
        <f t="shared" si="20"/>
        <v>0</v>
      </c>
      <c r="AXO38" s="239">
        <f t="shared" si="20"/>
        <v>0</v>
      </c>
      <c r="AXP38" s="239">
        <f t="shared" si="20"/>
        <v>0</v>
      </c>
      <c r="AXQ38" s="239">
        <f t="shared" si="20"/>
        <v>0</v>
      </c>
      <c r="AXR38" s="239">
        <f t="shared" si="20"/>
        <v>0</v>
      </c>
      <c r="AXS38" s="239">
        <f t="shared" si="20"/>
        <v>0</v>
      </c>
      <c r="AXT38" s="239">
        <f t="shared" si="20"/>
        <v>0</v>
      </c>
      <c r="AXU38" s="239">
        <f t="shared" si="20"/>
        <v>0</v>
      </c>
      <c r="AXV38" s="239">
        <f t="shared" si="20"/>
        <v>0</v>
      </c>
      <c r="AXW38" s="239">
        <f t="shared" si="20"/>
        <v>0</v>
      </c>
      <c r="AXX38" s="239">
        <f t="shared" si="20"/>
        <v>0</v>
      </c>
      <c r="AXY38" s="239">
        <f t="shared" si="20"/>
        <v>0</v>
      </c>
      <c r="AXZ38" s="239">
        <f t="shared" si="20"/>
        <v>0</v>
      </c>
      <c r="AYA38" s="239">
        <f t="shared" si="20"/>
        <v>0</v>
      </c>
      <c r="AYB38" s="239">
        <f t="shared" si="20"/>
        <v>0</v>
      </c>
      <c r="AYC38" s="239">
        <f t="shared" si="20"/>
        <v>0</v>
      </c>
      <c r="AYD38" s="239">
        <f t="shared" si="20"/>
        <v>0</v>
      </c>
      <c r="AYE38" s="239">
        <f t="shared" si="20"/>
        <v>0</v>
      </c>
      <c r="AYF38" s="239">
        <f t="shared" si="20"/>
        <v>0</v>
      </c>
      <c r="AYG38" s="239">
        <f t="shared" si="20"/>
        <v>0</v>
      </c>
      <c r="AYH38" s="239">
        <f t="shared" si="20"/>
        <v>0</v>
      </c>
      <c r="AYI38" s="239">
        <f t="shared" si="20"/>
        <v>0</v>
      </c>
      <c r="AYJ38" s="239">
        <f t="shared" si="20"/>
        <v>0</v>
      </c>
      <c r="AYK38" s="239">
        <f t="shared" si="20"/>
        <v>0</v>
      </c>
      <c r="AYL38" s="239">
        <f t="shared" si="20"/>
        <v>0</v>
      </c>
      <c r="AYM38" s="239">
        <f t="shared" si="20"/>
        <v>0</v>
      </c>
      <c r="AYN38" s="239">
        <f t="shared" si="20"/>
        <v>0</v>
      </c>
      <c r="AYO38" s="239">
        <f t="shared" si="20"/>
        <v>0</v>
      </c>
      <c r="AYP38" s="239">
        <f t="shared" si="20"/>
        <v>0</v>
      </c>
      <c r="AYQ38" s="239">
        <f t="shared" si="20"/>
        <v>0</v>
      </c>
      <c r="AYR38" s="239">
        <f t="shared" si="20"/>
        <v>0</v>
      </c>
      <c r="AYS38" s="239">
        <f t="shared" si="20"/>
        <v>0</v>
      </c>
      <c r="AYT38" s="239">
        <f t="shared" si="20"/>
        <v>0</v>
      </c>
      <c r="AYU38" s="239">
        <f t="shared" si="20"/>
        <v>0</v>
      </c>
      <c r="AYV38" s="239">
        <f t="shared" ref="AYV38:BBG38" si="21">SUM(AYV33:AYV37)</f>
        <v>0</v>
      </c>
      <c r="AYW38" s="239">
        <f t="shared" si="21"/>
        <v>0</v>
      </c>
      <c r="AYX38" s="239">
        <f t="shared" si="21"/>
        <v>0</v>
      </c>
      <c r="AYY38" s="239">
        <f t="shared" si="21"/>
        <v>0</v>
      </c>
      <c r="AYZ38" s="239">
        <f t="shared" si="21"/>
        <v>0</v>
      </c>
      <c r="AZA38" s="239">
        <f t="shared" si="21"/>
        <v>0</v>
      </c>
      <c r="AZB38" s="239">
        <f t="shared" si="21"/>
        <v>0</v>
      </c>
      <c r="AZC38" s="239">
        <f t="shared" si="21"/>
        <v>0</v>
      </c>
      <c r="AZD38" s="239">
        <f t="shared" si="21"/>
        <v>0</v>
      </c>
      <c r="AZE38" s="239">
        <f t="shared" si="21"/>
        <v>0</v>
      </c>
      <c r="AZF38" s="239">
        <f t="shared" si="21"/>
        <v>0</v>
      </c>
      <c r="AZG38" s="239">
        <f t="shared" si="21"/>
        <v>0</v>
      </c>
      <c r="AZH38" s="239">
        <f t="shared" si="21"/>
        <v>0</v>
      </c>
      <c r="AZI38" s="239">
        <f t="shared" si="21"/>
        <v>0</v>
      </c>
      <c r="AZJ38" s="239">
        <f t="shared" si="21"/>
        <v>0</v>
      </c>
      <c r="AZK38" s="239">
        <f t="shared" si="21"/>
        <v>0</v>
      </c>
      <c r="AZL38" s="239">
        <f t="shared" si="21"/>
        <v>0</v>
      </c>
      <c r="AZM38" s="239">
        <f t="shared" si="21"/>
        <v>0</v>
      </c>
      <c r="AZN38" s="239">
        <f t="shared" si="21"/>
        <v>0</v>
      </c>
      <c r="AZO38" s="239">
        <f t="shared" si="21"/>
        <v>0</v>
      </c>
      <c r="AZP38" s="239">
        <f t="shared" si="21"/>
        <v>0</v>
      </c>
      <c r="AZQ38" s="239">
        <f t="shared" si="21"/>
        <v>0</v>
      </c>
      <c r="AZR38" s="239">
        <f t="shared" si="21"/>
        <v>0</v>
      </c>
      <c r="AZS38" s="239">
        <f t="shared" si="21"/>
        <v>0</v>
      </c>
      <c r="AZT38" s="239">
        <f t="shared" si="21"/>
        <v>0</v>
      </c>
      <c r="AZU38" s="239">
        <f t="shared" si="21"/>
        <v>0</v>
      </c>
      <c r="AZV38" s="239">
        <f t="shared" si="21"/>
        <v>0</v>
      </c>
      <c r="AZW38" s="239">
        <f t="shared" si="21"/>
        <v>0</v>
      </c>
      <c r="AZX38" s="239">
        <f t="shared" si="21"/>
        <v>0</v>
      </c>
      <c r="AZY38" s="239">
        <f t="shared" si="21"/>
        <v>0</v>
      </c>
      <c r="AZZ38" s="239">
        <f t="shared" si="21"/>
        <v>0</v>
      </c>
      <c r="BAA38" s="239">
        <f t="shared" si="21"/>
        <v>0</v>
      </c>
      <c r="BAB38" s="239">
        <f t="shared" si="21"/>
        <v>0</v>
      </c>
      <c r="BAC38" s="239">
        <f t="shared" si="21"/>
        <v>0</v>
      </c>
      <c r="BAD38" s="239">
        <f t="shared" si="21"/>
        <v>0</v>
      </c>
      <c r="BAE38" s="239">
        <f t="shared" si="21"/>
        <v>0</v>
      </c>
      <c r="BAF38" s="239">
        <f t="shared" si="21"/>
        <v>0</v>
      </c>
      <c r="BAG38" s="239">
        <f t="shared" si="21"/>
        <v>0</v>
      </c>
      <c r="BAH38" s="239">
        <f t="shared" si="21"/>
        <v>0</v>
      </c>
      <c r="BAI38" s="239">
        <f t="shared" si="21"/>
        <v>0</v>
      </c>
      <c r="BAJ38" s="239">
        <f t="shared" si="21"/>
        <v>0</v>
      </c>
      <c r="BAK38" s="239">
        <f t="shared" si="21"/>
        <v>0</v>
      </c>
      <c r="BAL38" s="239">
        <f t="shared" si="21"/>
        <v>0</v>
      </c>
      <c r="BAM38" s="239">
        <f t="shared" si="21"/>
        <v>0</v>
      </c>
      <c r="BAN38" s="239">
        <f t="shared" si="21"/>
        <v>0</v>
      </c>
      <c r="BAO38" s="239">
        <f t="shared" si="21"/>
        <v>0</v>
      </c>
      <c r="BAP38" s="239">
        <f t="shared" si="21"/>
        <v>0</v>
      </c>
      <c r="BAQ38" s="239">
        <f t="shared" si="21"/>
        <v>0</v>
      </c>
      <c r="BAR38" s="239">
        <f t="shared" si="21"/>
        <v>0</v>
      </c>
      <c r="BAS38" s="239">
        <f t="shared" si="21"/>
        <v>0</v>
      </c>
      <c r="BAT38" s="239">
        <f t="shared" si="21"/>
        <v>0</v>
      </c>
      <c r="BAU38" s="239">
        <f t="shared" si="21"/>
        <v>0</v>
      </c>
      <c r="BAV38" s="239">
        <f t="shared" si="21"/>
        <v>0</v>
      </c>
      <c r="BAW38" s="239">
        <f t="shared" si="21"/>
        <v>0</v>
      </c>
      <c r="BAX38" s="239">
        <f t="shared" si="21"/>
        <v>0</v>
      </c>
      <c r="BAY38" s="239">
        <f t="shared" si="21"/>
        <v>0</v>
      </c>
      <c r="BAZ38" s="239">
        <f t="shared" si="21"/>
        <v>0</v>
      </c>
      <c r="BBA38" s="239">
        <f t="shared" si="21"/>
        <v>0</v>
      </c>
      <c r="BBB38" s="239">
        <f t="shared" si="21"/>
        <v>0</v>
      </c>
      <c r="BBC38" s="239">
        <f t="shared" si="21"/>
        <v>0</v>
      </c>
      <c r="BBD38" s="239">
        <f t="shared" si="21"/>
        <v>0</v>
      </c>
      <c r="BBE38" s="239">
        <f t="shared" si="21"/>
        <v>0</v>
      </c>
      <c r="BBF38" s="239">
        <f t="shared" si="21"/>
        <v>0</v>
      </c>
      <c r="BBG38" s="239">
        <f t="shared" si="21"/>
        <v>0</v>
      </c>
      <c r="BBH38" s="239">
        <f t="shared" ref="BBH38:BDS38" si="22">SUM(BBH33:BBH37)</f>
        <v>0</v>
      </c>
      <c r="BBI38" s="239">
        <f t="shared" si="22"/>
        <v>0</v>
      </c>
      <c r="BBJ38" s="239">
        <f t="shared" si="22"/>
        <v>0</v>
      </c>
      <c r="BBK38" s="239">
        <f t="shared" si="22"/>
        <v>0</v>
      </c>
      <c r="BBL38" s="239">
        <f t="shared" si="22"/>
        <v>0</v>
      </c>
      <c r="BBM38" s="239">
        <f t="shared" si="22"/>
        <v>0</v>
      </c>
      <c r="BBN38" s="239">
        <f t="shared" si="22"/>
        <v>0</v>
      </c>
      <c r="BBO38" s="239">
        <f t="shared" si="22"/>
        <v>0</v>
      </c>
      <c r="BBP38" s="239">
        <f t="shared" si="22"/>
        <v>0</v>
      </c>
      <c r="BBQ38" s="239">
        <f t="shared" si="22"/>
        <v>0</v>
      </c>
      <c r="BBR38" s="239">
        <f t="shared" si="22"/>
        <v>0</v>
      </c>
      <c r="BBS38" s="239">
        <f t="shared" si="22"/>
        <v>0</v>
      </c>
      <c r="BBT38" s="239">
        <f t="shared" si="22"/>
        <v>0</v>
      </c>
      <c r="BBU38" s="239">
        <f t="shared" si="22"/>
        <v>0</v>
      </c>
      <c r="BBV38" s="239">
        <f t="shared" si="22"/>
        <v>0</v>
      </c>
      <c r="BBW38" s="239">
        <f t="shared" si="22"/>
        <v>0</v>
      </c>
      <c r="BBX38" s="239">
        <f t="shared" si="22"/>
        <v>0</v>
      </c>
      <c r="BBY38" s="239">
        <f t="shared" si="22"/>
        <v>0</v>
      </c>
      <c r="BBZ38" s="239">
        <f t="shared" si="22"/>
        <v>0</v>
      </c>
      <c r="BCA38" s="239">
        <f t="shared" si="22"/>
        <v>0</v>
      </c>
      <c r="BCB38" s="239">
        <f t="shared" si="22"/>
        <v>0</v>
      </c>
      <c r="BCC38" s="239">
        <f t="shared" si="22"/>
        <v>0</v>
      </c>
      <c r="BCD38" s="239">
        <f t="shared" si="22"/>
        <v>0</v>
      </c>
      <c r="BCE38" s="239">
        <f t="shared" si="22"/>
        <v>0</v>
      </c>
      <c r="BCF38" s="239">
        <f t="shared" si="22"/>
        <v>0</v>
      </c>
      <c r="BCG38" s="239">
        <f t="shared" si="22"/>
        <v>0</v>
      </c>
      <c r="BCH38" s="239">
        <f t="shared" si="22"/>
        <v>0</v>
      </c>
      <c r="BCI38" s="239">
        <f t="shared" si="22"/>
        <v>0</v>
      </c>
      <c r="BCJ38" s="239">
        <f t="shared" si="22"/>
        <v>0</v>
      </c>
      <c r="BCK38" s="239">
        <f t="shared" si="22"/>
        <v>0</v>
      </c>
      <c r="BCL38" s="239">
        <f t="shared" si="22"/>
        <v>0</v>
      </c>
      <c r="BCM38" s="239">
        <f t="shared" si="22"/>
        <v>0</v>
      </c>
      <c r="BCN38" s="239">
        <f t="shared" si="22"/>
        <v>0</v>
      </c>
      <c r="BCO38" s="239">
        <f t="shared" si="22"/>
        <v>0</v>
      </c>
      <c r="BCP38" s="239">
        <f t="shared" si="22"/>
        <v>0</v>
      </c>
      <c r="BCQ38" s="239">
        <f t="shared" si="22"/>
        <v>0</v>
      </c>
      <c r="BCR38" s="239">
        <f t="shared" si="22"/>
        <v>0</v>
      </c>
      <c r="BCS38" s="239">
        <f t="shared" si="22"/>
        <v>0</v>
      </c>
      <c r="BCT38" s="239">
        <f t="shared" si="22"/>
        <v>0</v>
      </c>
      <c r="BCU38" s="239">
        <f t="shared" si="22"/>
        <v>0</v>
      </c>
      <c r="BCV38" s="239">
        <f t="shared" si="22"/>
        <v>0</v>
      </c>
      <c r="BCW38" s="239">
        <f t="shared" si="22"/>
        <v>0</v>
      </c>
      <c r="BCX38" s="239">
        <f t="shared" si="22"/>
        <v>0</v>
      </c>
      <c r="BCY38" s="239">
        <f t="shared" si="22"/>
        <v>0</v>
      </c>
      <c r="BCZ38" s="239">
        <f t="shared" si="22"/>
        <v>0</v>
      </c>
      <c r="BDA38" s="239">
        <f t="shared" si="22"/>
        <v>0</v>
      </c>
      <c r="BDB38" s="239">
        <f t="shared" si="22"/>
        <v>0</v>
      </c>
      <c r="BDC38" s="239">
        <f t="shared" si="22"/>
        <v>0</v>
      </c>
      <c r="BDD38" s="239">
        <f t="shared" si="22"/>
        <v>0</v>
      </c>
      <c r="BDE38" s="239">
        <f t="shared" si="22"/>
        <v>0</v>
      </c>
      <c r="BDF38" s="239">
        <f t="shared" si="22"/>
        <v>0</v>
      </c>
      <c r="BDG38" s="239">
        <f t="shared" si="22"/>
        <v>0</v>
      </c>
      <c r="BDH38" s="239">
        <f t="shared" si="22"/>
        <v>0</v>
      </c>
      <c r="BDI38" s="239">
        <f t="shared" si="22"/>
        <v>0</v>
      </c>
      <c r="BDJ38" s="239">
        <f t="shared" si="22"/>
        <v>0</v>
      </c>
      <c r="BDK38" s="239">
        <f t="shared" si="22"/>
        <v>0</v>
      </c>
      <c r="BDL38" s="239">
        <f t="shared" si="22"/>
        <v>0</v>
      </c>
      <c r="BDM38" s="239">
        <f t="shared" si="22"/>
        <v>0</v>
      </c>
      <c r="BDN38" s="239">
        <f t="shared" si="22"/>
        <v>0</v>
      </c>
      <c r="BDO38" s="239">
        <f t="shared" si="22"/>
        <v>0</v>
      </c>
      <c r="BDP38" s="239">
        <f t="shared" si="22"/>
        <v>0</v>
      </c>
      <c r="BDQ38" s="239">
        <f t="shared" si="22"/>
        <v>0</v>
      </c>
      <c r="BDR38" s="239">
        <f t="shared" si="22"/>
        <v>0</v>
      </c>
      <c r="BDS38" s="239">
        <f t="shared" si="22"/>
        <v>0</v>
      </c>
      <c r="BDT38" s="239">
        <f t="shared" ref="BDT38:BGE38" si="23">SUM(BDT33:BDT37)</f>
        <v>0</v>
      </c>
      <c r="BDU38" s="239">
        <f t="shared" si="23"/>
        <v>0</v>
      </c>
      <c r="BDV38" s="239">
        <f t="shared" si="23"/>
        <v>0</v>
      </c>
      <c r="BDW38" s="239">
        <f t="shared" si="23"/>
        <v>0</v>
      </c>
      <c r="BDX38" s="239">
        <f t="shared" si="23"/>
        <v>0</v>
      </c>
      <c r="BDY38" s="239">
        <f t="shared" si="23"/>
        <v>0</v>
      </c>
      <c r="BDZ38" s="239">
        <f t="shared" si="23"/>
        <v>0</v>
      </c>
      <c r="BEA38" s="239">
        <f t="shared" si="23"/>
        <v>0</v>
      </c>
      <c r="BEB38" s="239">
        <f t="shared" si="23"/>
        <v>0</v>
      </c>
      <c r="BEC38" s="239">
        <f t="shared" si="23"/>
        <v>0</v>
      </c>
      <c r="BED38" s="239">
        <f t="shared" si="23"/>
        <v>0</v>
      </c>
      <c r="BEE38" s="239">
        <f t="shared" si="23"/>
        <v>0</v>
      </c>
      <c r="BEF38" s="239">
        <f t="shared" si="23"/>
        <v>0</v>
      </c>
      <c r="BEG38" s="239">
        <f t="shared" si="23"/>
        <v>0</v>
      </c>
      <c r="BEH38" s="239">
        <f t="shared" si="23"/>
        <v>0</v>
      </c>
      <c r="BEI38" s="239">
        <f t="shared" si="23"/>
        <v>0</v>
      </c>
      <c r="BEJ38" s="239">
        <f t="shared" si="23"/>
        <v>0</v>
      </c>
      <c r="BEK38" s="239">
        <f t="shared" si="23"/>
        <v>0</v>
      </c>
      <c r="BEL38" s="239">
        <f t="shared" si="23"/>
        <v>0</v>
      </c>
      <c r="BEM38" s="239">
        <f t="shared" si="23"/>
        <v>0</v>
      </c>
      <c r="BEN38" s="239">
        <f t="shared" si="23"/>
        <v>0</v>
      </c>
      <c r="BEO38" s="239">
        <f t="shared" si="23"/>
        <v>0</v>
      </c>
      <c r="BEP38" s="239">
        <f t="shared" si="23"/>
        <v>0</v>
      </c>
      <c r="BEQ38" s="239">
        <f t="shared" si="23"/>
        <v>0</v>
      </c>
      <c r="BER38" s="239">
        <f t="shared" si="23"/>
        <v>0</v>
      </c>
      <c r="BES38" s="239">
        <f t="shared" si="23"/>
        <v>0</v>
      </c>
      <c r="BET38" s="239">
        <f t="shared" si="23"/>
        <v>0</v>
      </c>
      <c r="BEU38" s="239">
        <f t="shared" si="23"/>
        <v>0</v>
      </c>
      <c r="BEV38" s="239">
        <f t="shared" si="23"/>
        <v>0</v>
      </c>
      <c r="BEW38" s="239">
        <f t="shared" si="23"/>
        <v>0</v>
      </c>
      <c r="BEX38" s="239">
        <f t="shared" si="23"/>
        <v>0</v>
      </c>
      <c r="BEY38" s="239">
        <f t="shared" si="23"/>
        <v>0</v>
      </c>
      <c r="BEZ38" s="239">
        <f t="shared" si="23"/>
        <v>0</v>
      </c>
      <c r="BFA38" s="239">
        <f t="shared" si="23"/>
        <v>0</v>
      </c>
      <c r="BFB38" s="239">
        <f t="shared" si="23"/>
        <v>0</v>
      </c>
      <c r="BFC38" s="239">
        <f t="shared" si="23"/>
        <v>0</v>
      </c>
      <c r="BFD38" s="239">
        <f t="shared" si="23"/>
        <v>0</v>
      </c>
      <c r="BFE38" s="239">
        <f t="shared" si="23"/>
        <v>0</v>
      </c>
      <c r="BFF38" s="239">
        <f t="shared" si="23"/>
        <v>0</v>
      </c>
      <c r="BFG38" s="239">
        <f t="shared" si="23"/>
        <v>0</v>
      </c>
      <c r="BFH38" s="239">
        <f t="shared" si="23"/>
        <v>0</v>
      </c>
      <c r="BFI38" s="239">
        <f t="shared" si="23"/>
        <v>0</v>
      </c>
      <c r="BFJ38" s="239">
        <f t="shared" si="23"/>
        <v>0</v>
      </c>
      <c r="BFK38" s="239">
        <f t="shared" si="23"/>
        <v>0</v>
      </c>
      <c r="BFL38" s="239">
        <f t="shared" si="23"/>
        <v>0</v>
      </c>
      <c r="BFM38" s="239">
        <f t="shared" si="23"/>
        <v>0</v>
      </c>
      <c r="BFN38" s="239">
        <f t="shared" si="23"/>
        <v>0</v>
      </c>
      <c r="BFO38" s="239">
        <f t="shared" si="23"/>
        <v>0</v>
      </c>
      <c r="BFP38" s="239">
        <f t="shared" si="23"/>
        <v>0</v>
      </c>
      <c r="BFQ38" s="239">
        <f t="shared" si="23"/>
        <v>0</v>
      </c>
      <c r="BFR38" s="239">
        <f t="shared" si="23"/>
        <v>0</v>
      </c>
      <c r="BFS38" s="239">
        <f t="shared" si="23"/>
        <v>0</v>
      </c>
      <c r="BFT38" s="239">
        <f t="shared" si="23"/>
        <v>0</v>
      </c>
      <c r="BFU38" s="239">
        <f t="shared" si="23"/>
        <v>0</v>
      </c>
      <c r="BFV38" s="239">
        <f t="shared" si="23"/>
        <v>0</v>
      </c>
      <c r="BFW38" s="239">
        <f t="shared" si="23"/>
        <v>0</v>
      </c>
      <c r="BFX38" s="239">
        <f t="shared" si="23"/>
        <v>0</v>
      </c>
      <c r="BFY38" s="239">
        <f t="shared" si="23"/>
        <v>0</v>
      </c>
      <c r="BFZ38" s="239">
        <f t="shared" si="23"/>
        <v>0</v>
      </c>
      <c r="BGA38" s="239">
        <f t="shared" si="23"/>
        <v>0</v>
      </c>
      <c r="BGB38" s="239">
        <f t="shared" si="23"/>
        <v>0</v>
      </c>
      <c r="BGC38" s="239">
        <f t="shared" si="23"/>
        <v>0</v>
      </c>
      <c r="BGD38" s="239">
        <f t="shared" si="23"/>
        <v>0</v>
      </c>
      <c r="BGE38" s="239">
        <f t="shared" si="23"/>
        <v>0</v>
      </c>
      <c r="BGF38" s="239">
        <f t="shared" ref="BGF38:BIQ38" si="24">SUM(BGF33:BGF37)</f>
        <v>0</v>
      </c>
      <c r="BGG38" s="239">
        <f t="shared" si="24"/>
        <v>0</v>
      </c>
      <c r="BGH38" s="239">
        <f t="shared" si="24"/>
        <v>0</v>
      </c>
      <c r="BGI38" s="239">
        <f t="shared" si="24"/>
        <v>0</v>
      </c>
      <c r="BGJ38" s="239">
        <f t="shared" si="24"/>
        <v>0</v>
      </c>
      <c r="BGK38" s="239">
        <f t="shared" si="24"/>
        <v>0</v>
      </c>
      <c r="BGL38" s="239">
        <f t="shared" si="24"/>
        <v>0</v>
      </c>
      <c r="BGM38" s="239">
        <f t="shared" si="24"/>
        <v>0</v>
      </c>
      <c r="BGN38" s="239">
        <f t="shared" si="24"/>
        <v>0</v>
      </c>
      <c r="BGO38" s="239">
        <f t="shared" si="24"/>
        <v>0</v>
      </c>
      <c r="BGP38" s="239">
        <f t="shared" si="24"/>
        <v>0</v>
      </c>
      <c r="BGQ38" s="239">
        <f t="shared" si="24"/>
        <v>0</v>
      </c>
      <c r="BGR38" s="239">
        <f t="shared" si="24"/>
        <v>0</v>
      </c>
      <c r="BGS38" s="239">
        <f t="shared" si="24"/>
        <v>0</v>
      </c>
      <c r="BGT38" s="239">
        <f t="shared" si="24"/>
        <v>0</v>
      </c>
      <c r="BGU38" s="239">
        <f t="shared" si="24"/>
        <v>0</v>
      </c>
      <c r="BGV38" s="239">
        <f t="shared" si="24"/>
        <v>0</v>
      </c>
      <c r="BGW38" s="239">
        <f t="shared" si="24"/>
        <v>0</v>
      </c>
      <c r="BGX38" s="239">
        <f t="shared" si="24"/>
        <v>0</v>
      </c>
      <c r="BGY38" s="239">
        <f t="shared" si="24"/>
        <v>0</v>
      </c>
      <c r="BGZ38" s="239">
        <f t="shared" si="24"/>
        <v>0</v>
      </c>
      <c r="BHA38" s="239">
        <f t="shared" si="24"/>
        <v>0</v>
      </c>
      <c r="BHB38" s="239">
        <f t="shared" si="24"/>
        <v>0</v>
      </c>
      <c r="BHC38" s="239">
        <f t="shared" si="24"/>
        <v>0</v>
      </c>
      <c r="BHD38" s="239">
        <f t="shared" si="24"/>
        <v>0</v>
      </c>
      <c r="BHE38" s="239">
        <f t="shared" si="24"/>
        <v>0</v>
      </c>
      <c r="BHF38" s="239">
        <f t="shared" si="24"/>
        <v>0</v>
      </c>
      <c r="BHG38" s="239">
        <f t="shared" si="24"/>
        <v>0</v>
      </c>
      <c r="BHH38" s="239">
        <f t="shared" si="24"/>
        <v>0</v>
      </c>
      <c r="BHI38" s="239">
        <f t="shared" si="24"/>
        <v>0</v>
      </c>
      <c r="BHJ38" s="239">
        <f t="shared" si="24"/>
        <v>0</v>
      </c>
      <c r="BHK38" s="239">
        <f t="shared" si="24"/>
        <v>0</v>
      </c>
      <c r="BHL38" s="239">
        <f t="shared" si="24"/>
        <v>0</v>
      </c>
      <c r="BHM38" s="239">
        <f t="shared" si="24"/>
        <v>0</v>
      </c>
      <c r="BHN38" s="239">
        <f t="shared" si="24"/>
        <v>0</v>
      </c>
      <c r="BHO38" s="239">
        <f t="shared" si="24"/>
        <v>0</v>
      </c>
      <c r="BHP38" s="239">
        <f t="shared" si="24"/>
        <v>0</v>
      </c>
      <c r="BHQ38" s="239">
        <f t="shared" si="24"/>
        <v>0</v>
      </c>
      <c r="BHR38" s="239">
        <f t="shared" si="24"/>
        <v>0</v>
      </c>
      <c r="BHS38" s="239">
        <f t="shared" si="24"/>
        <v>0</v>
      </c>
      <c r="BHT38" s="239">
        <f t="shared" si="24"/>
        <v>0</v>
      </c>
      <c r="BHU38" s="239">
        <f t="shared" si="24"/>
        <v>0</v>
      </c>
      <c r="BHV38" s="239">
        <f t="shared" si="24"/>
        <v>0</v>
      </c>
      <c r="BHW38" s="239">
        <f t="shared" si="24"/>
        <v>0</v>
      </c>
      <c r="BHX38" s="239">
        <f t="shared" si="24"/>
        <v>0</v>
      </c>
      <c r="BHY38" s="239">
        <f t="shared" si="24"/>
        <v>0</v>
      </c>
      <c r="BHZ38" s="239">
        <f t="shared" si="24"/>
        <v>0</v>
      </c>
      <c r="BIA38" s="239">
        <f t="shared" si="24"/>
        <v>0</v>
      </c>
      <c r="BIB38" s="239">
        <f t="shared" si="24"/>
        <v>0</v>
      </c>
      <c r="BIC38" s="239">
        <f t="shared" si="24"/>
        <v>0</v>
      </c>
      <c r="BID38" s="239">
        <f t="shared" si="24"/>
        <v>0</v>
      </c>
      <c r="BIE38" s="239">
        <f t="shared" si="24"/>
        <v>0</v>
      </c>
      <c r="BIF38" s="239">
        <f t="shared" si="24"/>
        <v>0</v>
      </c>
      <c r="BIG38" s="239">
        <f t="shared" si="24"/>
        <v>0</v>
      </c>
      <c r="BIH38" s="239">
        <f t="shared" si="24"/>
        <v>0</v>
      </c>
      <c r="BII38" s="239">
        <f t="shared" si="24"/>
        <v>0</v>
      </c>
      <c r="BIJ38" s="239">
        <f t="shared" si="24"/>
        <v>0</v>
      </c>
      <c r="BIK38" s="239">
        <f t="shared" si="24"/>
        <v>0</v>
      </c>
      <c r="BIL38" s="239">
        <f t="shared" si="24"/>
        <v>0</v>
      </c>
      <c r="BIM38" s="239">
        <f t="shared" si="24"/>
        <v>0</v>
      </c>
      <c r="BIN38" s="239">
        <f t="shared" si="24"/>
        <v>0</v>
      </c>
      <c r="BIO38" s="239">
        <f t="shared" si="24"/>
        <v>0</v>
      </c>
      <c r="BIP38" s="239">
        <f t="shared" si="24"/>
        <v>0</v>
      </c>
      <c r="BIQ38" s="239">
        <f t="shared" si="24"/>
        <v>0</v>
      </c>
      <c r="BIR38" s="239">
        <f t="shared" ref="BIR38:BLC38" si="25">SUM(BIR33:BIR37)</f>
        <v>0</v>
      </c>
      <c r="BIS38" s="239">
        <f t="shared" si="25"/>
        <v>0</v>
      </c>
      <c r="BIT38" s="239">
        <f t="shared" si="25"/>
        <v>0</v>
      </c>
      <c r="BIU38" s="239">
        <f t="shared" si="25"/>
        <v>0</v>
      </c>
      <c r="BIV38" s="239">
        <f t="shared" si="25"/>
        <v>0</v>
      </c>
      <c r="BIW38" s="239">
        <f t="shared" si="25"/>
        <v>0</v>
      </c>
      <c r="BIX38" s="239">
        <f t="shared" si="25"/>
        <v>0</v>
      </c>
      <c r="BIY38" s="239">
        <f t="shared" si="25"/>
        <v>0</v>
      </c>
      <c r="BIZ38" s="239">
        <f t="shared" si="25"/>
        <v>0</v>
      </c>
      <c r="BJA38" s="239">
        <f t="shared" si="25"/>
        <v>0</v>
      </c>
      <c r="BJB38" s="239">
        <f t="shared" si="25"/>
        <v>0</v>
      </c>
      <c r="BJC38" s="239">
        <f t="shared" si="25"/>
        <v>0</v>
      </c>
      <c r="BJD38" s="239">
        <f t="shared" si="25"/>
        <v>0</v>
      </c>
      <c r="BJE38" s="239">
        <f t="shared" si="25"/>
        <v>0</v>
      </c>
      <c r="BJF38" s="239">
        <f t="shared" si="25"/>
        <v>0</v>
      </c>
      <c r="BJG38" s="239">
        <f t="shared" si="25"/>
        <v>0</v>
      </c>
      <c r="BJH38" s="239">
        <f t="shared" si="25"/>
        <v>0</v>
      </c>
      <c r="BJI38" s="239">
        <f t="shared" si="25"/>
        <v>0</v>
      </c>
      <c r="BJJ38" s="239">
        <f t="shared" si="25"/>
        <v>0</v>
      </c>
      <c r="BJK38" s="239">
        <f t="shared" si="25"/>
        <v>0</v>
      </c>
      <c r="BJL38" s="239">
        <f t="shared" si="25"/>
        <v>0</v>
      </c>
      <c r="BJM38" s="239">
        <f t="shared" si="25"/>
        <v>0</v>
      </c>
      <c r="BJN38" s="239">
        <f t="shared" si="25"/>
        <v>0</v>
      </c>
      <c r="BJO38" s="239">
        <f t="shared" si="25"/>
        <v>0</v>
      </c>
      <c r="BJP38" s="239">
        <f t="shared" si="25"/>
        <v>0</v>
      </c>
      <c r="BJQ38" s="239">
        <f t="shared" si="25"/>
        <v>0</v>
      </c>
      <c r="BJR38" s="239">
        <f t="shared" si="25"/>
        <v>0</v>
      </c>
      <c r="BJS38" s="239">
        <f t="shared" si="25"/>
        <v>0</v>
      </c>
      <c r="BJT38" s="239">
        <f t="shared" si="25"/>
        <v>0</v>
      </c>
      <c r="BJU38" s="239">
        <f t="shared" si="25"/>
        <v>0</v>
      </c>
      <c r="BJV38" s="239">
        <f t="shared" si="25"/>
        <v>0</v>
      </c>
      <c r="BJW38" s="239">
        <f t="shared" si="25"/>
        <v>0</v>
      </c>
      <c r="BJX38" s="239">
        <f t="shared" si="25"/>
        <v>0</v>
      </c>
      <c r="BJY38" s="239">
        <f t="shared" si="25"/>
        <v>0</v>
      </c>
      <c r="BJZ38" s="239">
        <f t="shared" si="25"/>
        <v>0</v>
      </c>
      <c r="BKA38" s="239">
        <f t="shared" si="25"/>
        <v>0</v>
      </c>
      <c r="BKB38" s="239">
        <f t="shared" si="25"/>
        <v>0</v>
      </c>
      <c r="BKC38" s="239">
        <f t="shared" si="25"/>
        <v>0</v>
      </c>
      <c r="BKD38" s="239">
        <f t="shared" si="25"/>
        <v>0</v>
      </c>
      <c r="BKE38" s="239">
        <f t="shared" si="25"/>
        <v>0</v>
      </c>
      <c r="BKF38" s="239">
        <f t="shared" si="25"/>
        <v>0</v>
      </c>
      <c r="BKG38" s="239">
        <f t="shared" si="25"/>
        <v>0</v>
      </c>
      <c r="BKH38" s="239">
        <f t="shared" si="25"/>
        <v>0</v>
      </c>
      <c r="BKI38" s="239">
        <f t="shared" si="25"/>
        <v>0</v>
      </c>
      <c r="BKJ38" s="239">
        <f t="shared" si="25"/>
        <v>0</v>
      </c>
      <c r="BKK38" s="239">
        <f t="shared" si="25"/>
        <v>0</v>
      </c>
      <c r="BKL38" s="239">
        <f t="shared" si="25"/>
        <v>0</v>
      </c>
      <c r="BKM38" s="239">
        <f t="shared" si="25"/>
        <v>0</v>
      </c>
      <c r="BKN38" s="239">
        <f t="shared" si="25"/>
        <v>0</v>
      </c>
      <c r="BKO38" s="239">
        <f t="shared" si="25"/>
        <v>0</v>
      </c>
      <c r="BKP38" s="239">
        <f t="shared" si="25"/>
        <v>0</v>
      </c>
      <c r="BKQ38" s="239">
        <f t="shared" si="25"/>
        <v>0</v>
      </c>
      <c r="BKR38" s="239">
        <f t="shared" si="25"/>
        <v>0</v>
      </c>
      <c r="BKS38" s="239">
        <f t="shared" si="25"/>
        <v>0</v>
      </c>
      <c r="BKT38" s="239">
        <f t="shared" si="25"/>
        <v>0</v>
      </c>
      <c r="BKU38" s="239">
        <f t="shared" si="25"/>
        <v>0</v>
      </c>
      <c r="BKV38" s="239">
        <f t="shared" si="25"/>
        <v>0</v>
      </c>
      <c r="BKW38" s="239">
        <f t="shared" si="25"/>
        <v>0</v>
      </c>
      <c r="BKX38" s="239">
        <f t="shared" si="25"/>
        <v>0</v>
      </c>
      <c r="BKY38" s="239">
        <f t="shared" si="25"/>
        <v>0</v>
      </c>
      <c r="BKZ38" s="239">
        <f t="shared" si="25"/>
        <v>0</v>
      </c>
      <c r="BLA38" s="239">
        <f t="shared" si="25"/>
        <v>0</v>
      </c>
      <c r="BLB38" s="239">
        <f t="shared" si="25"/>
        <v>0</v>
      </c>
      <c r="BLC38" s="239">
        <f t="shared" si="25"/>
        <v>0</v>
      </c>
      <c r="BLD38" s="239">
        <f t="shared" ref="BLD38:BNO38" si="26">SUM(BLD33:BLD37)</f>
        <v>0</v>
      </c>
      <c r="BLE38" s="239">
        <f t="shared" si="26"/>
        <v>0</v>
      </c>
      <c r="BLF38" s="239">
        <f t="shared" si="26"/>
        <v>0</v>
      </c>
      <c r="BLG38" s="239">
        <f t="shared" si="26"/>
        <v>0</v>
      </c>
      <c r="BLH38" s="239">
        <f t="shared" si="26"/>
        <v>0</v>
      </c>
      <c r="BLI38" s="239">
        <f t="shared" si="26"/>
        <v>0</v>
      </c>
      <c r="BLJ38" s="239">
        <f t="shared" si="26"/>
        <v>0</v>
      </c>
      <c r="BLK38" s="239">
        <f t="shared" si="26"/>
        <v>0</v>
      </c>
      <c r="BLL38" s="239">
        <f t="shared" si="26"/>
        <v>0</v>
      </c>
      <c r="BLM38" s="239">
        <f t="shared" si="26"/>
        <v>0</v>
      </c>
      <c r="BLN38" s="239">
        <f t="shared" si="26"/>
        <v>0</v>
      </c>
      <c r="BLO38" s="239">
        <f t="shared" si="26"/>
        <v>0</v>
      </c>
      <c r="BLP38" s="239">
        <f t="shared" si="26"/>
        <v>0</v>
      </c>
      <c r="BLQ38" s="239">
        <f t="shared" si="26"/>
        <v>0</v>
      </c>
      <c r="BLR38" s="239">
        <f t="shared" si="26"/>
        <v>0</v>
      </c>
      <c r="BLS38" s="239">
        <f t="shared" si="26"/>
        <v>0</v>
      </c>
      <c r="BLT38" s="239">
        <f t="shared" si="26"/>
        <v>0</v>
      </c>
      <c r="BLU38" s="239">
        <f t="shared" si="26"/>
        <v>0</v>
      </c>
      <c r="BLV38" s="239">
        <f t="shared" si="26"/>
        <v>0</v>
      </c>
      <c r="BLW38" s="239">
        <f t="shared" si="26"/>
        <v>0</v>
      </c>
      <c r="BLX38" s="239">
        <f t="shared" si="26"/>
        <v>0</v>
      </c>
      <c r="BLY38" s="239">
        <f t="shared" si="26"/>
        <v>0</v>
      </c>
      <c r="BLZ38" s="239">
        <f t="shared" si="26"/>
        <v>0</v>
      </c>
      <c r="BMA38" s="239">
        <f t="shared" si="26"/>
        <v>0</v>
      </c>
      <c r="BMB38" s="239">
        <f t="shared" si="26"/>
        <v>0</v>
      </c>
      <c r="BMC38" s="239">
        <f t="shared" si="26"/>
        <v>0</v>
      </c>
      <c r="BMD38" s="239">
        <f t="shared" si="26"/>
        <v>0</v>
      </c>
      <c r="BME38" s="239">
        <f t="shared" si="26"/>
        <v>0</v>
      </c>
      <c r="BMF38" s="239">
        <f t="shared" si="26"/>
        <v>0</v>
      </c>
      <c r="BMG38" s="239">
        <f t="shared" si="26"/>
        <v>0</v>
      </c>
      <c r="BMH38" s="239">
        <f t="shared" si="26"/>
        <v>0</v>
      </c>
      <c r="BMI38" s="239">
        <f t="shared" si="26"/>
        <v>0</v>
      </c>
      <c r="BMJ38" s="239">
        <f t="shared" si="26"/>
        <v>0</v>
      </c>
      <c r="BMK38" s="239">
        <f t="shared" si="26"/>
        <v>0</v>
      </c>
      <c r="BML38" s="239">
        <f t="shared" si="26"/>
        <v>0</v>
      </c>
      <c r="BMM38" s="239">
        <f t="shared" si="26"/>
        <v>0</v>
      </c>
      <c r="BMN38" s="239">
        <f t="shared" si="26"/>
        <v>0</v>
      </c>
      <c r="BMO38" s="239">
        <f t="shared" si="26"/>
        <v>0</v>
      </c>
      <c r="BMP38" s="239">
        <f t="shared" si="26"/>
        <v>0</v>
      </c>
      <c r="BMQ38" s="239">
        <f t="shared" si="26"/>
        <v>0</v>
      </c>
      <c r="BMR38" s="239">
        <f t="shared" si="26"/>
        <v>0</v>
      </c>
      <c r="BMS38" s="239">
        <f t="shared" si="26"/>
        <v>0</v>
      </c>
      <c r="BMT38" s="239">
        <f t="shared" si="26"/>
        <v>0</v>
      </c>
      <c r="BMU38" s="239">
        <f t="shared" si="26"/>
        <v>0</v>
      </c>
      <c r="BMV38" s="239">
        <f t="shared" si="26"/>
        <v>0</v>
      </c>
      <c r="BMW38" s="239">
        <f t="shared" si="26"/>
        <v>0</v>
      </c>
      <c r="BMX38" s="239">
        <f t="shared" si="26"/>
        <v>0</v>
      </c>
      <c r="BMY38" s="239">
        <f t="shared" si="26"/>
        <v>0</v>
      </c>
      <c r="BMZ38" s="239">
        <f t="shared" si="26"/>
        <v>0</v>
      </c>
      <c r="BNA38" s="239">
        <f t="shared" si="26"/>
        <v>0</v>
      </c>
      <c r="BNB38" s="239">
        <f t="shared" si="26"/>
        <v>0</v>
      </c>
      <c r="BNC38" s="239">
        <f t="shared" si="26"/>
        <v>0</v>
      </c>
      <c r="BND38" s="239">
        <f t="shared" si="26"/>
        <v>0</v>
      </c>
      <c r="BNE38" s="239">
        <f t="shared" si="26"/>
        <v>0</v>
      </c>
      <c r="BNF38" s="239">
        <f t="shared" si="26"/>
        <v>0</v>
      </c>
      <c r="BNG38" s="239">
        <f t="shared" si="26"/>
        <v>0</v>
      </c>
      <c r="BNH38" s="239">
        <f t="shared" si="26"/>
        <v>0</v>
      </c>
      <c r="BNI38" s="239">
        <f t="shared" si="26"/>
        <v>0</v>
      </c>
      <c r="BNJ38" s="239">
        <f t="shared" si="26"/>
        <v>0</v>
      </c>
      <c r="BNK38" s="239">
        <f t="shared" si="26"/>
        <v>0</v>
      </c>
      <c r="BNL38" s="239">
        <f t="shared" si="26"/>
        <v>0</v>
      </c>
      <c r="BNM38" s="239">
        <f t="shared" si="26"/>
        <v>0</v>
      </c>
      <c r="BNN38" s="239">
        <f t="shared" si="26"/>
        <v>0</v>
      </c>
      <c r="BNO38" s="239">
        <f t="shared" si="26"/>
        <v>0</v>
      </c>
      <c r="BNP38" s="239">
        <f t="shared" ref="BNP38:BQA38" si="27">SUM(BNP33:BNP37)</f>
        <v>0</v>
      </c>
      <c r="BNQ38" s="239">
        <f t="shared" si="27"/>
        <v>0</v>
      </c>
      <c r="BNR38" s="239">
        <f t="shared" si="27"/>
        <v>0</v>
      </c>
      <c r="BNS38" s="239">
        <f t="shared" si="27"/>
        <v>0</v>
      </c>
      <c r="BNT38" s="239">
        <f t="shared" si="27"/>
        <v>0</v>
      </c>
      <c r="BNU38" s="239">
        <f t="shared" si="27"/>
        <v>0</v>
      </c>
      <c r="BNV38" s="239">
        <f t="shared" si="27"/>
        <v>0</v>
      </c>
      <c r="BNW38" s="239">
        <f t="shared" si="27"/>
        <v>0</v>
      </c>
      <c r="BNX38" s="239">
        <f t="shared" si="27"/>
        <v>0</v>
      </c>
      <c r="BNY38" s="239">
        <f t="shared" si="27"/>
        <v>0</v>
      </c>
      <c r="BNZ38" s="239">
        <f t="shared" si="27"/>
        <v>0</v>
      </c>
      <c r="BOA38" s="239">
        <f t="shared" si="27"/>
        <v>0</v>
      </c>
      <c r="BOB38" s="239">
        <f t="shared" si="27"/>
        <v>0</v>
      </c>
      <c r="BOC38" s="239">
        <f t="shared" si="27"/>
        <v>0</v>
      </c>
      <c r="BOD38" s="239">
        <f t="shared" si="27"/>
        <v>0</v>
      </c>
      <c r="BOE38" s="239">
        <f t="shared" si="27"/>
        <v>0</v>
      </c>
      <c r="BOF38" s="239">
        <f t="shared" si="27"/>
        <v>0</v>
      </c>
      <c r="BOG38" s="239">
        <f t="shared" si="27"/>
        <v>0</v>
      </c>
      <c r="BOH38" s="239">
        <f t="shared" si="27"/>
        <v>0</v>
      </c>
      <c r="BOI38" s="239">
        <f t="shared" si="27"/>
        <v>0</v>
      </c>
      <c r="BOJ38" s="239">
        <f t="shared" si="27"/>
        <v>0</v>
      </c>
      <c r="BOK38" s="239">
        <f t="shared" si="27"/>
        <v>0</v>
      </c>
      <c r="BOL38" s="239">
        <f t="shared" si="27"/>
        <v>0</v>
      </c>
      <c r="BOM38" s="239">
        <f t="shared" si="27"/>
        <v>0</v>
      </c>
      <c r="BON38" s="239">
        <f t="shared" si="27"/>
        <v>0</v>
      </c>
      <c r="BOO38" s="239">
        <f t="shared" si="27"/>
        <v>0</v>
      </c>
      <c r="BOP38" s="239">
        <f t="shared" si="27"/>
        <v>0</v>
      </c>
      <c r="BOQ38" s="239">
        <f t="shared" si="27"/>
        <v>0</v>
      </c>
      <c r="BOR38" s="239">
        <f t="shared" si="27"/>
        <v>0</v>
      </c>
      <c r="BOS38" s="239">
        <f t="shared" si="27"/>
        <v>0</v>
      </c>
      <c r="BOT38" s="239">
        <f t="shared" si="27"/>
        <v>0</v>
      </c>
      <c r="BOU38" s="239">
        <f t="shared" si="27"/>
        <v>0</v>
      </c>
      <c r="BOV38" s="239">
        <f t="shared" si="27"/>
        <v>0</v>
      </c>
      <c r="BOW38" s="239">
        <f t="shared" si="27"/>
        <v>0</v>
      </c>
      <c r="BOX38" s="239">
        <f t="shared" si="27"/>
        <v>0</v>
      </c>
      <c r="BOY38" s="239">
        <f t="shared" si="27"/>
        <v>0</v>
      </c>
      <c r="BOZ38" s="239">
        <f t="shared" si="27"/>
        <v>0</v>
      </c>
      <c r="BPA38" s="239">
        <f t="shared" si="27"/>
        <v>0</v>
      </c>
      <c r="BPB38" s="239">
        <f t="shared" si="27"/>
        <v>0</v>
      </c>
      <c r="BPC38" s="239">
        <f t="shared" si="27"/>
        <v>0</v>
      </c>
      <c r="BPD38" s="239">
        <f t="shared" si="27"/>
        <v>0</v>
      </c>
      <c r="BPE38" s="239">
        <f t="shared" si="27"/>
        <v>0</v>
      </c>
      <c r="BPF38" s="239">
        <f t="shared" si="27"/>
        <v>0</v>
      </c>
      <c r="BPG38" s="239">
        <f t="shared" si="27"/>
        <v>0</v>
      </c>
      <c r="BPH38" s="239">
        <f t="shared" si="27"/>
        <v>0</v>
      </c>
      <c r="BPI38" s="239">
        <f t="shared" si="27"/>
        <v>0</v>
      </c>
      <c r="BPJ38" s="239">
        <f t="shared" si="27"/>
        <v>0</v>
      </c>
      <c r="BPK38" s="239">
        <f t="shared" si="27"/>
        <v>0</v>
      </c>
      <c r="BPL38" s="239">
        <f t="shared" si="27"/>
        <v>0</v>
      </c>
      <c r="BPM38" s="239">
        <f t="shared" si="27"/>
        <v>0</v>
      </c>
      <c r="BPN38" s="239">
        <f t="shared" si="27"/>
        <v>0</v>
      </c>
      <c r="BPO38" s="239">
        <f t="shared" si="27"/>
        <v>0</v>
      </c>
      <c r="BPP38" s="239">
        <f t="shared" si="27"/>
        <v>0</v>
      </c>
      <c r="BPQ38" s="239">
        <f t="shared" si="27"/>
        <v>0</v>
      </c>
      <c r="BPR38" s="239">
        <f t="shared" si="27"/>
        <v>0</v>
      </c>
      <c r="BPS38" s="239">
        <f t="shared" si="27"/>
        <v>0</v>
      </c>
      <c r="BPT38" s="239">
        <f t="shared" si="27"/>
        <v>0</v>
      </c>
      <c r="BPU38" s="239">
        <f t="shared" si="27"/>
        <v>0</v>
      </c>
      <c r="BPV38" s="239">
        <f t="shared" si="27"/>
        <v>0</v>
      </c>
      <c r="BPW38" s="239">
        <f t="shared" si="27"/>
        <v>0</v>
      </c>
      <c r="BPX38" s="239">
        <f t="shared" si="27"/>
        <v>0</v>
      </c>
      <c r="BPY38" s="239">
        <f t="shared" si="27"/>
        <v>0</v>
      </c>
      <c r="BPZ38" s="239">
        <f t="shared" si="27"/>
        <v>0</v>
      </c>
      <c r="BQA38" s="239">
        <f t="shared" si="27"/>
        <v>0</v>
      </c>
      <c r="BQB38" s="239">
        <f t="shared" ref="BQB38:BSM38" si="28">SUM(BQB33:BQB37)</f>
        <v>0</v>
      </c>
      <c r="BQC38" s="239">
        <f t="shared" si="28"/>
        <v>0</v>
      </c>
      <c r="BQD38" s="239">
        <f t="shared" si="28"/>
        <v>0</v>
      </c>
      <c r="BQE38" s="239">
        <f t="shared" si="28"/>
        <v>0</v>
      </c>
      <c r="BQF38" s="239">
        <f t="shared" si="28"/>
        <v>0</v>
      </c>
      <c r="BQG38" s="239">
        <f t="shared" si="28"/>
        <v>0</v>
      </c>
      <c r="BQH38" s="239">
        <f t="shared" si="28"/>
        <v>0</v>
      </c>
      <c r="BQI38" s="239">
        <f t="shared" si="28"/>
        <v>0</v>
      </c>
      <c r="BQJ38" s="239">
        <f t="shared" si="28"/>
        <v>0</v>
      </c>
      <c r="BQK38" s="239">
        <f t="shared" si="28"/>
        <v>0</v>
      </c>
      <c r="BQL38" s="239">
        <f t="shared" si="28"/>
        <v>0</v>
      </c>
      <c r="BQM38" s="239">
        <f t="shared" si="28"/>
        <v>0</v>
      </c>
      <c r="BQN38" s="239">
        <f t="shared" si="28"/>
        <v>0</v>
      </c>
      <c r="BQO38" s="239">
        <f t="shared" si="28"/>
        <v>0</v>
      </c>
      <c r="BQP38" s="239">
        <f t="shared" si="28"/>
        <v>0</v>
      </c>
      <c r="BQQ38" s="239">
        <f t="shared" si="28"/>
        <v>0</v>
      </c>
      <c r="BQR38" s="239">
        <f t="shared" si="28"/>
        <v>0</v>
      </c>
      <c r="BQS38" s="239">
        <f t="shared" si="28"/>
        <v>0</v>
      </c>
      <c r="BQT38" s="239">
        <f t="shared" si="28"/>
        <v>0</v>
      </c>
      <c r="BQU38" s="239">
        <f t="shared" si="28"/>
        <v>0</v>
      </c>
      <c r="BQV38" s="239">
        <f t="shared" si="28"/>
        <v>0</v>
      </c>
      <c r="BQW38" s="239">
        <f t="shared" si="28"/>
        <v>0</v>
      </c>
      <c r="BQX38" s="239">
        <f t="shared" si="28"/>
        <v>0</v>
      </c>
      <c r="BQY38" s="239">
        <f t="shared" si="28"/>
        <v>0</v>
      </c>
      <c r="BQZ38" s="239">
        <f t="shared" si="28"/>
        <v>0</v>
      </c>
      <c r="BRA38" s="239">
        <f t="shared" si="28"/>
        <v>0</v>
      </c>
      <c r="BRB38" s="239">
        <f t="shared" si="28"/>
        <v>0</v>
      </c>
      <c r="BRC38" s="239">
        <f t="shared" si="28"/>
        <v>0</v>
      </c>
      <c r="BRD38" s="239">
        <f t="shared" si="28"/>
        <v>0</v>
      </c>
      <c r="BRE38" s="239">
        <f t="shared" si="28"/>
        <v>0</v>
      </c>
      <c r="BRF38" s="239">
        <f t="shared" si="28"/>
        <v>0</v>
      </c>
      <c r="BRG38" s="239">
        <f t="shared" si="28"/>
        <v>0</v>
      </c>
      <c r="BRH38" s="239">
        <f t="shared" si="28"/>
        <v>0</v>
      </c>
      <c r="BRI38" s="239">
        <f t="shared" si="28"/>
        <v>0</v>
      </c>
      <c r="BRJ38" s="239">
        <f t="shared" si="28"/>
        <v>0</v>
      </c>
      <c r="BRK38" s="239">
        <f t="shared" si="28"/>
        <v>0</v>
      </c>
      <c r="BRL38" s="239">
        <f t="shared" si="28"/>
        <v>0</v>
      </c>
      <c r="BRM38" s="239">
        <f t="shared" si="28"/>
        <v>0</v>
      </c>
      <c r="BRN38" s="239">
        <f t="shared" si="28"/>
        <v>0</v>
      </c>
      <c r="BRO38" s="239">
        <f t="shared" si="28"/>
        <v>0</v>
      </c>
      <c r="BRP38" s="239">
        <f t="shared" si="28"/>
        <v>0</v>
      </c>
      <c r="BRQ38" s="239">
        <f t="shared" si="28"/>
        <v>0</v>
      </c>
      <c r="BRR38" s="239">
        <f t="shared" si="28"/>
        <v>0</v>
      </c>
      <c r="BRS38" s="239">
        <f t="shared" si="28"/>
        <v>0</v>
      </c>
      <c r="BRT38" s="239">
        <f t="shared" si="28"/>
        <v>0</v>
      </c>
      <c r="BRU38" s="239">
        <f t="shared" si="28"/>
        <v>0</v>
      </c>
      <c r="BRV38" s="239">
        <f t="shared" si="28"/>
        <v>0</v>
      </c>
      <c r="BRW38" s="239">
        <f t="shared" si="28"/>
        <v>0</v>
      </c>
      <c r="BRX38" s="239">
        <f t="shared" si="28"/>
        <v>0</v>
      </c>
      <c r="BRY38" s="239">
        <f t="shared" si="28"/>
        <v>0</v>
      </c>
      <c r="BRZ38" s="239">
        <f t="shared" si="28"/>
        <v>0</v>
      </c>
      <c r="BSA38" s="239">
        <f t="shared" si="28"/>
        <v>0</v>
      </c>
      <c r="BSB38" s="239">
        <f t="shared" si="28"/>
        <v>0</v>
      </c>
      <c r="BSC38" s="239">
        <f t="shared" si="28"/>
        <v>0</v>
      </c>
      <c r="BSD38" s="239">
        <f t="shared" si="28"/>
        <v>0</v>
      </c>
      <c r="BSE38" s="239">
        <f t="shared" si="28"/>
        <v>0</v>
      </c>
      <c r="BSF38" s="239">
        <f t="shared" si="28"/>
        <v>0</v>
      </c>
      <c r="BSG38" s="239">
        <f t="shared" si="28"/>
        <v>0</v>
      </c>
      <c r="BSH38" s="239">
        <f t="shared" si="28"/>
        <v>0</v>
      </c>
      <c r="BSI38" s="239">
        <f t="shared" si="28"/>
        <v>0</v>
      </c>
      <c r="BSJ38" s="239">
        <f t="shared" si="28"/>
        <v>0</v>
      </c>
      <c r="BSK38" s="239">
        <f t="shared" si="28"/>
        <v>0</v>
      </c>
      <c r="BSL38" s="239">
        <f t="shared" si="28"/>
        <v>0</v>
      </c>
      <c r="BSM38" s="239">
        <f t="shared" si="28"/>
        <v>0</v>
      </c>
      <c r="BSN38" s="239">
        <f t="shared" ref="BSN38:BUY38" si="29">SUM(BSN33:BSN37)</f>
        <v>0</v>
      </c>
      <c r="BSO38" s="239">
        <f t="shared" si="29"/>
        <v>0</v>
      </c>
      <c r="BSP38" s="239">
        <f t="shared" si="29"/>
        <v>0</v>
      </c>
      <c r="BSQ38" s="239">
        <f t="shared" si="29"/>
        <v>0</v>
      </c>
      <c r="BSR38" s="239">
        <f t="shared" si="29"/>
        <v>0</v>
      </c>
      <c r="BSS38" s="239">
        <f t="shared" si="29"/>
        <v>0</v>
      </c>
      <c r="BST38" s="239">
        <f t="shared" si="29"/>
        <v>0</v>
      </c>
      <c r="BSU38" s="239">
        <f t="shared" si="29"/>
        <v>0</v>
      </c>
      <c r="BSV38" s="239">
        <f t="shared" si="29"/>
        <v>0</v>
      </c>
      <c r="BSW38" s="239">
        <f t="shared" si="29"/>
        <v>0</v>
      </c>
      <c r="BSX38" s="239">
        <f t="shared" si="29"/>
        <v>0</v>
      </c>
      <c r="BSY38" s="239">
        <f t="shared" si="29"/>
        <v>0</v>
      </c>
      <c r="BSZ38" s="239">
        <f t="shared" si="29"/>
        <v>0</v>
      </c>
      <c r="BTA38" s="239">
        <f t="shared" si="29"/>
        <v>0</v>
      </c>
      <c r="BTB38" s="239">
        <f t="shared" si="29"/>
        <v>0</v>
      </c>
      <c r="BTC38" s="239">
        <f t="shared" si="29"/>
        <v>0</v>
      </c>
      <c r="BTD38" s="239">
        <f t="shared" si="29"/>
        <v>0</v>
      </c>
      <c r="BTE38" s="239">
        <f t="shared" si="29"/>
        <v>0</v>
      </c>
      <c r="BTF38" s="239">
        <f t="shared" si="29"/>
        <v>0</v>
      </c>
      <c r="BTG38" s="239">
        <f t="shared" si="29"/>
        <v>0</v>
      </c>
      <c r="BTH38" s="239">
        <f t="shared" si="29"/>
        <v>0</v>
      </c>
      <c r="BTI38" s="239">
        <f t="shared" si="29"/>
        <v>0</v>
      </c>
      <c r="BTJ38" s="239">
        <f t="shared" si="29"/>
        <v>0</v>
      </c>
      <c r="BTK38" s="239">
        <f t="shared" si="29"/>
        <v>0</v>
      </c>
      <c r="BTL38" s="239">
        <f t="shared" si="29"/>
        <v>0</v>
      </c>
      <c r="BTM38" s="239">
        <f t="shared" si="29"/>
        <v>0</v>
      </c>
      <c r="BTN38" s="239">
        <f t="shared" si="29"/>
        <v>0</v>
      </c>
      <c r="BTO38" s="239">
        <f t="shared" si="29"/>
        <v>0</v>
      </c>
      <c r="BTP38" s="239">
        <f t="shared" si="29"/>
        <v>0</v>
      </c>
      <c r="BTQ38" s="239">
        <f t="shared" si="29"/>
        <v>0</v>
      </c>
      <c r="BTR38" s="239">
        <f t="shared" si="29"/>
        <v>0</v>
      </c>
      <c r="BTS38" s="239">
        <f t="shared" si="29"/>
        <v>0</v>
      </c>
      <c r="BTT38" s="239">
        <f t="shared" si="29"/>
        <v>0</v>
      </c>
      <c r="BTU38" s="239">
        <f t="shared" si="29"/>
        <v>0</v>
      </c>
      <c r="BTV38" s="239">
        <f t="shared" si="29"/>
        <v>0</v>
      </c>
      <c r="BTW38" s="239">
        <f t="shared" si="29"/>
        <v>0</v>
      </c>
      <c r="BTX38" s="239">
        <f t="shared" si="29"/>
        <v>0</v>
      </c>
      <c r="BTY38" s="239">
        <f t="shared" si="29"/>
        <v>0</v>
      </c>
      <c r="BTZ38" s="239">
        <f t="shared" si="29"/>
        <v>0</v>
      </c>
      <c r="BUA38" s="239">
        <f t="shared" si="29"/>
        <v>0</v>
      </c>
      <c r="BUB38" s="239">
        <f t="shared" si="29"/>
        <v>0</v>
      </c>
      <c r="BUC38" s="239">
        <f t="shared" si="29"/>
        <v>0</v>
      </c>
      <c r="BUD38" s="239">
        <f t="shared" si="29"/>
        <v>0</v>
      </c>
      <c r="BUE38" s="239">
        <f t="shared" si="29"/>
        <v>0</v>
      </c>
      <c r="BUF38" s="239">
        <f t="shared" si="29"/>
        <v>0</v>
      </c>
      <c r="BUG38" s="239">
        <f t="shared" si="29"/>
        <v>0</v>
      </c>
      <c r="BUH38" s="239">
        <f t="shared" si="29"/>
        <v>0</v>
      </c>
      <c r="BUI38" s="239">
        <f t="shared" si="29"/>
        <v>0</v>
      </c>
      <c r="BUJ38" s="239">
        <f t="shared" si="29"/>
        <v>0</v>
      </c>
      <c r="BUK38" s="239">
        <f t="shared" si="29"/>
        <v>0</v>
      </c>
      <c r="BUL38" s="239">
        <f t="shared" si="29"/>
        <v>0</v>
      </c>
      <c r="BUM38" s="239">
        <f t="shared" si="29"/>
        <v>0</v>
      </c>
      <c r="BUN38" s="239">
        <f t="shared" si="29"/>
        <v>0</v>
      </c>
      <c r="BUO38" s="239">
        <f t="shared" si="29"/>
        <v>0</v>
      </c>
      <c r="BUP38" s="239">
        <f t="shared" si="29"/>
        <v>0</v>
      </c>
      <c r="BUQ38" s="239">
        <f t="shared" si="29"/>
        <v>0</v>
      </c>
      <c r="BUR38" s="239">
        <f t="shared" si="29"/>
        <v>0</v>
      </c>
      <c r="BUS38" s="239">
        <f t="shared" si="29"/>
        <v>0</v>
      </c>
      <c r="BUT38" s="239">
        <f t="shared" si="29"/>
        <v>0</v>
      </c>
      <c r="BUU38" s="239">
        <f t="shared" si="29"/>
        <v>0</v>
      </c>
      <c r="BUV38" s="239">
        <f t="shared" si="29"/>
        <v>0</v>
      </c>
      <c r="BUW38" s="239">
        <f t="shared" si="29"/>
        <v>0</v>
      </c>
      <c r="BUX38" s="239">
        <f t="shared" si="29"/>
        <v>0</v>
      </c>
      <c r="BUY38" s="239">
        <f t="shared" si="29"/>
        <v>0</v>
      </c>
      <c r="BUZ38" s="239">
        <f t="shared" ref="BUZ38:BXK38" si="30">SUM(BUZ33:BUZ37)</f>
        <v>0</v>
      </c>
      <c r="BVA38" s="239">
        <f t="shared" si="30"/>
        <v>0</v>
      </c>
      <c r="BVB38" s="239">
        <f t="shared" si="30"/>
        <v>0</v>
      </c>
      <c r="BVC38" s="239">
        <f t="shared" si="30"/>
        <v>0</v>
      </c>
      <c r="BVD38" s="239">
        <f t="shared" si="30"/>
        <v>0</v>
      </c>
      <c r="BVE38" s="239">
        <f t="shared" si="30"/>
        <v>0</v>
      </c>
      <c r="BVF38" s="239">
        <f t="shared" si="30"/>
        <v>0</v>
      </c>
      <c r="BVG38" s="239">
        <f t="shared" si="30"/>
        <v>0</v>
      </c>
      <c r="BVH38" s="239">
        <f t="shared" si="30"/>
        <v>0</v>
      </c>
      <c r="BVI38" s="239">
        <f t="shared" si="30"/>
        <v>0</v>
      </c>
      <c r="BVJ38" s="239">
        <f t="shared" si="30"/>
        <v>0</v>
      </c>
      <c r="BVK38" s="239">
        <f t="shared" si="30"/>
        <v>0</v>
      </c>
      <c r="BVL38" s="239">
        <f t="shared" si="30"/>
        <v>0</v>
      </c>
      <c r="BVM38" s="239">
        <f t="shared" si="30"/>
        <v>0</v>
      </c>
      <c r="BVN38" s="239">
        <f t="shared" si="30"/>
        <v>0</v>
      </c>
      <c r="BVO38" s="239">
        <f t="shared" si="30"/>
        <v>0</v>
      </c>
      <c r="BVP38" s="239">
        <f t="shared" si="30"/>
        <v>0</v>
      </c>
      <c r="BVQ38" s="239">
        <f t="shared" si="30"/>
        <v>0</v>
      </c>
      <c r="BVR38" s="239">
        <f t="shared" si="30"/>
        <v>0</v>
      </c>
      <c r="BVS38" s="239">
        <f t="shared" si="30"/>
        <v>0</v>
      </c>
      <c r="BVT38" s="239">
        <f t="shared" si="30"/>
        <v>0</v>
      </c>
      <c r="BVU38" s="239">
        <f t="shared" si="30"/>
        <v>0</v>
      </c>
      <c r="BVV38" s="239">
        <f t="shared" si="30"/>
        <v>0</v>
      </c>
      <c r="BVW38" s="239">
        <f t="shared" si="30"/>
        <v>0</v>
      </c>
      <c r="BVX38" s="239">
        <f t="shared" si="30"/>
        <v>0</v>
      </c>
      <c r="BVY38" s="239">
        <f t="shared" si="30"/>
        <v>0</v>
      </c>
      <c r="BVZ38" s="239">
        <f t="shared" si="30"/>
        <v>0</v>
      </c>
      <c r="BWA38" s="239">
        <f t="shared" si="30"/>
        <v>0</v>
      </c>
      <c r="BWB38" s="239">
        <f t="shared" si="30"/>
        <v>0</v>
      </c>
      <c r="BWC38" s="239">
        <f t="shared" si="30"/>
        <v>0</v>
      </c>
      <c r="BWD38" s="239">
        <f t="shared" si="30"/>
        <v>0</v>
      </c>
      <c r="BWE38" s="239">
        <f t="shared" si="30"/>
        <v>0</v>
      </c>
      <c r="BWF38" s="239">
        <f t="shared" si="30"/>
        <v>0</v>
      </c>
      <c r="BWG38" s="239">
        <f t="shared" si="30"/>
        <v>0</v>
      </c>
      <c r="BWH38" s="239">
        <f t="shared" si="30"/>
        <v>0</v>
      </c>
      <c r="BWI38" s="239">
        <f t="shared" si="30"/>
        <v>0</v>
      </c>
      <c r="BWJ38" s="239">
        <f t="shared" si="30"/>
        <v>0</v>
      </c>
      <c r="BWK38" s="239">
        <f t="shared" si="30"/>
        <v>0</v>
      </c>
      <c r="BWL38" s="239">
        <f t="shared" si="30"/>
        <v>0</v>
      </c>
      <c r="BWM38" s="239">
        <f t="shared" si="30"/>
        <v>0</v>
      </c>
      <c r="BWN38" s="239">
        <f t="shared" si="30"/>
        <v>0</v>
      </c>
      <c r="BWO38" s="239">
        <f t="shared" si="30"/>
        <v>0</v>
      </c>
      <c r="BWP38" s="239">
        <f t="shared" si="30"/>
        <v>0</v>
      </c>
      <c r="BWQ38" s="239">
        <f t="shared" si="30"/>
        <v>0</v>
      </c>
      <c r="BWR38" s="239">
        <f t="shared" si="30"/>
        <v>0</v>
      </c>
      <c r="BWS38" s="239">
        <f t="shared" si="30"/>
        <v>0</v>
      </c>
      <c r="BWT38" s="239">
        <f t="shared" si="30"/>
        <v>0</v>
      </c>
      <c r="BWU38" s="239">
        <f t="shared" si="30"/>
        <v>0</v>
      </c>
      <c r="BWV38" s="239">
        <f t="shared" si="30"/>
        <v>0</v>
      </c>
      <c r="BWW38" s="239">
        <f t="shared" si="30"/>
        <v>0</v>
      </c>
      <c r="BWX38" s="239">
        <f t="shared" si="30"/>
        <v>0</v>
      </c>
      <c r="BWY38" s="239">
        <f t="shared" si="30"/>
        <v>0</v>
      </c>
      <c r="BWZ38" s="239">
        <f t="shared" si="30"/>
        <v>0</v>
      </c>
      <c r="BXA38" s="239">
        <f t="shared" si="30"/>
        <v>0</v>
      </c>
      <c r="BXB38" s="239">
        <f t="shared" si="30"/>
        <v>0</v>
      </c>
      <c r="BXC38" s="239">
        <f t="shared" si="30"/>
        <v>0</v>
      </c>
      <c r="BXD38" s="239">
        <f t="shared" si="30"/>
        <v>0</v>
      </c>
      <c r="BXE38" s="239">
        <f t="shared" si="30"/>
        <v>0</v>
      </c>
      <c r="BXF38" s="239">
        <f t="shared" si="30"/>
        <v>0</v>
      </c>
      <c r="BXG38" s="239">
        <f t="shared" si="30"/>
        <v>0</v>
      </c>
      <c r="BXH38" s="239">
        <f t="shared" si="30"/>
        <v>0</v>
      </c>
      <c r="BXI38" s="239">
        <f t="shared" si="30"/>
        <v>0</v>
      </c>
      <c r="BXJ38" s="239">
        <f t="shared" si="30"/>
        <v>0</v>
      </c>
      <c r="BXK38" s="239">
        <f t="shared" si="30"/>
        <v>0</v>
      </c>
      <c r="BXL38" s="239">
        <f t="shared" ref="BXL38:BZW38" si="31">SUM(BXL33:BXL37)</f>
        <v>0</v>
      </c>
      <c r="BXM38" s="239">
        <f t="shared" si="31"/>
        <v>0</v>
      </c>
      <c r="BXN38" s="239">
        <f t="shared" si="31"/>
        <v>0</v>
      </c>
      <c r="BXO38" s="239">
        <f t="shared" si="31"/>
        <v>0</v>
      </c>
      <c r="BXP38" s="239">
        <f t="shared" si="31"/>
        <v>0</v>
      </c>
      <c r="BXQ38" s="239">
        <f t="shared" si="31"/>
        <v>0</v>
      </c>
      <c r="BXR38" s="239">
        <f t="shared" si="31"/>
        <v>0</v>
      </c>
      <c r="BXS38" s="239">
        <f t="shared" si="31"/>
        <v>0</v>
      </c>
      <c r="BXT38" s="239">
        <f t="shared" si="31"/>
        <v>0</v>
      </c>
      <c r="BXU38" s="239">
        <f t="shared" si="31"/>
        <v>0</v>
      </c>
      <c r="BXV38" s="239">
        <f t="shared" si="31"/>
        <v>0</v>
      </c>
      <c r="BXW38" s="239">
        <f t="shared" si="31"/>
        <v>0</v>
      </c>
      <c r="BXX38" s="239">
        <f t="shared" si="31"/>
        <v>0</v>
      </c>
      <c r="BXY38" s="239">
        <f t="shared" si="31"/>
        <v>0</v>
      </c>
      <c r="BXZ38" s="239">
        <f t="shared" si="31"/>
        <v>0</v>
      </c>
      <c r="BYA38" s="239">
        <f t="shared" si="31"/>
        <v>0</v>
      </c>
      <c r="BYB38" s="239">
        <f t="shared" si="31"/>
        <v>0</v>
      </c>
      <c r="BYC38" s="239">
        <f t="shared" si="31"/>
        <v>0</v>
      </c>
      <c r="BYD38" s="239">
        <f t="shared" si="31"/>
        <v>0</v>
      </c>
      <c r="BYE38" s="239">
        <f t="shared" si="31"/>
        <v>0</v>
      </c>
      <c r="BYF38" s="239">
        <f t="shared" si="31"/>
        <v>0</v>
      </c>
      <c r="BYG38" s="239">
        <f t="shared" si="31"/>
        <v>0</v>
      </c>
      <c r="BYH38" s="239">
        <f t="shared" si="31"/>
        <v>0</v>
      </c>
      <c r="BYI38" s="239">
        <f t="shared" si="31"/>
        <v>0</v>
      </c>
      <c r="BYJ38" s="239">
        <f t="shared" si="31"/>
        <v>0</v>
      </c>
      <c r="BYK38" s="239">
        <f t="shared" si="31"/>
        <v>0</v>
      </c>
      <c r="BYL38" s="239">
        <f t="shared" si="31"/>
        <v>0</v>
      </c>
      <c r="BYM38" s="239">
        <f t="shared" si="31"/>
        <v>0</v>
      </c>
      <c r="BYN38" s="239">
        <f t="shared" si="31"/>
        <v>0</v>
      </c>
      <c r="BYO38" s="239">
        <f t="shared" si="31"/>
        <v>0</v>
      </c>
      <c r="BYP38" s="239">
        <f t="shared" si="31"/>
        <v>0</v>
      </c>
      <c r="BYQ38" s="239">
        <f t="shared" si="31"/>
        <v>0</v>
      </c>
      <c r="BYR38" s="239">
        <f t="shared" si="31"/>
        <v>0</v>
      </c>
      <c r="BYS38" s="239">
        <f t="shared" si="31"/>
        <v>0</v>
      </c>
      <c r="BYT38" s="239">
        <f t="shared" si="31"/>
        <v>0</v>
      </c>
      <c r="BYU38" s="239">
        <f t="shared" si="31"/>
        <v>0</v>
      </c>
      <c r="BYV38" s="239">
        <f t="shared" si="31"/>
        <v>0</v>
      </c>
      <c r="BYW38" s="239">
        <f t="shared" si="31"/>
        <v>0</v>
      </c>
      <c r="BYX38" s="239">
        <f t="shared" si="31"/>
        <v>0</v>
      </c>
      <c r="BYY38" s="239">
        <f t="shared" si="31"/>
        <v>0</v>
      </c>
      <c r="BYZ38" s="239">
        <f t="shared" si="31"/>
        <v>0</v>
      </c>
      <c r="BZA38" s="239">
        <f t="shared" si="31"/>
        <v>0</v>
      </c>
      <c r="BZB38" s="239">
        <f t="shared" si="31"/>
        <v>0</v>
      </c>
      <c r="BZC38" s="239">
        <f t="shared" si="31"/>
        <v>0</v>
      </c>
      <c r="BZD38" s="239">
        <f t="shared" si="31"/>
        <v>0</v>
      </c>
      <c r="BZE38" s="239">
        <f t="shared" si="31"/>
        <v>0</v>
      </c>
      <c r="BZF38" s="239">
        <f t="shared" si="31"/>
        <v>0</v>
      </c>
      <c r="BZG38" s="239">
        <f t="shared" si="31"/>
        <v>0</v>
      </c>
      <c r="BZH38" s="239">
        <f t="shared" si="31"/>
        <v>0</v>
      </c>
      <c r="BZI38" s="239">
        <f t="shared" si="31"/>
        <v>0</v>
      </c>
      <c r="BZJ38" s="239">
        <f t="shared" si="31"/>
        <v>0</v>
      </c>
      <c r="BZK38" s="239">
        <f t="shared" si="31"/>
        <v>0</v>
      </c>
      <c r="BZL38" s="239">
        <f t="shared" si="31"/>
        <v>0</v>
      </c>
      <c r="BZM38" s="239">
        <f t="shared" si="31"/>
        <v>0</v>
      </c>
      <c r="BZN38" s="239">
        <f t="shared" si="31"/>
        <v>0</v>
      </c>
      <c r="BZO38" s="239">
        <f t="shared" si="31"/>
        <v>0</v>
      </c>
      <c r="BZP38" s="239">
        <f t="shared" si="31"/>
        <v>0</v>
      </c>
      <c r="BZQ38" s="239">
        <f t="shared" si="31"/>
        <v>0</v>
      </c>
      <c r="BZR38" s="239">
        <f t="shared" si="31"/>
        <v>0</v>
      </c>
      <c r="BZS38" s="239">
        <f t="shared" si="31"/>
        <v>0</v>
      </c>
      <c r="BZT38" s="239">
        <f t="shared" si="31"/>
        <v>0</v>
      </c>
      <c r="BZU38" s="239">
        <f t="shared" si="31"/>
        <v>0</v>
      </c>
      <c r="BZV38" s="239">
        <f t="shared" si="31"/>
        <v>0</v>
      </c>
      <c r="BZW38" s="239">
        <f t="shared" si="31"/>
        <v>0</v>
      </c>
      <c r="BZX38" s="239">
        <f t="shared" ref="BZX38:CCI38" si="32">SUM(BZX33:BZX37)</f>
        <v>0</v>
      </c>
      <c r="BZY38" s="239">
        <f t="shared" si="32"/>
        <v>0</v>
      </c>
      <c r="BZZ38" s="239">
        <f t="shared" si="32"/>
        <v>0</v>
      </c>
      <c r="CAA38" s="239">
        <f t="shared" si="32"/>
        <v>0</v>
      </c>
      <c r="CAB38" s="239">
        <f t="shared" si="32"/>
        <v>0</v>
      </c>
      <c r="CAC38" s="239">
        <f t="shared" si="32"/>
        <v>0</v>
      </c>
      <c r="CAD38" s="239">
        <f t="shared" si="32"/>
        <v>0</v>
      </c>
      <c r="CAE38" s="239">
        <f t="shared" si="32"/>
        <v>0</v>
      </c>
      <c r="CAF38" s="239">
        <f t="shared" si="32"/>
        <v>0</v>
      </c>
      <c r="CAG38" s="239">
        <f t="shared" si="32"/>
        <v>0</v>
      </c>
      <c r="CAH38" s="239">
        <f t="shared" si="32"/>
        <v>0</v>
      </c>
      <c r="CAI38" s="239">
        <f t="shared" si="32"/>
        <v>0</v>
      </c>
      <c r="CAJ38" s="239">
        <f t="shared" si="32"/>
        <v>0</v>
      </c>
      <c r="CAK38" s="239">
        <f t="shared" si="32"/>
        <v>0</v>
      </c>
      <c r="CAL38" s="239">
        <f t="shared" si="32"/>
        <v>0</v>
      </c>
      <c r="CAM38" s="239">
        <f t="shared" si="32"/>
        <v>0</v>
      </c>
      <c r="CAN38" s="239">
        <f t="shared" si="32"/>
        <v>0</v>
      </c>
      <c r="CAO38" s="239">
        <f t="shared" si="32"/>
        <v>0</v>
      </c>
      <c r="CAP38" s="239">
        <f t="shared" si="32"/>
        <v>0</v>
      </c>
      <c r="CAQ38" s="239">
        <f t="shared" si="32"/>
        <v>0</v>
      </c>
      <c r="CAR38" s="239">
        <f t="shared" si="32"/>
        <v>0</v>
      </c>
      <c r="CAS38" s="239">
        <f t="shared" si="32"/>
        <v>0</v>
      </c>
      <c r="CAT38" s="239">
        <f t="shared" si="32"/>
        <v>0</v>
      </c>
      <c r="CAU38" s="239">
        <f t="shared" si="32"/>
        <v>0</v>
      </c>
      <c r="CAV38" s="239">
        <f t="shared" si="32"/>
        <v>0</v>
      </c>
      <c r="CAW38" s="239">
        <f t="shared" si="32"/>
        <v>0</v>
      </c>
      <c r="CAX38" s="239">
        <f t="shared" si="32"/>
        <v>0</v>
      </c>
      <c r="CAY38" s="239">
        <f t="shared" si="32"/>
        <v>0</v>
      </c>
      <c r="CAZ38" s="239">
        <f t="shared" si="32"/>
        <v>0</v>
      </c>
      <c r="CBA38" s="239">
        <f t="shared" si="32"/>
        <v>0</v>
      </c>
      <c r="CBB38" s="239">
        <f t="shared" si="32"/>
        <v>0</v>
      </c>
      <c r="CBC38" s="239">
        <f t="shared" si="32"/>
        <v>0</v>
      </c>
      <c r="CBD38" s="239">
        <f t="shared" si="32"/>
        <v>0</v>
      </c>
      <c r="CBE38" s="239">
        <f t="shared" si="32"/>
        <v>0</v>
      </c>
      <c r="CBF38" s="239">
        <f t="shared" si="32"/>
        <v>0</v>
      </c>
      <c r="CBG38" s="239">
        <f t="shared" si="32"/>
        <v>0</v>
      </c>
      <c r="CBH38" s="239">
        <f t="shared" si="32"/>
        <v>0</v>
      </c>
      <c r="CBI38" s="239">
        <f t="shared" si="32"/>
        <v>0</v>
      </c>
      <c r="CBJ38" s="239">
        <f t="shared" si="32"/>
        <v>0</v>
      </c>
      <c r="CBK38" s="239">
        <f t="shared" si="32"/>
        <v>0</v>
      </c>
      <c r="CBL38" s="239">
        <f t="shared" si="32"/>
        <v>0</v>
      </c>
      <c r="CBM38" s="239">
        <f t="shared" si="32"/>
        <v>0</v>
      </c>
      <c r="CBN38" s="239">
        <f t="shared" si="32"/>
        <v>0</v>
      </c>
      <c r="CBO38" s="239">
        <f t="shared" si="32"/>
        <v>0</v>
      </c>
      <c r="CBP38" s="239">
        <f t="shared" si="32"/>
        <v>0</v>
      </c>
      <c r="CBQ38" s="239">
        <f t="shared" si="32"/>
        <v>0</v>
      </c>
      <c r="CBR38" s="239">
        <f t="shared" si="32"/>
        <v>0</v>
      </c>
      <c r="CBS38" s="239">
        <f t="shared" si="32"/>
        <v>0</v>
      </c>
      <c r="CBT38" s="239">
        <f t="shared" si="32"/>
        <v>0</v>
      </c>
      <c r="CBU38" s="239">
        <f t="shared" si="32"/>
        <v>0</v>
      </c>
      <c r="CBV38" s="239">
        <f t="shared" si="32"/>
        <v>0</v>
      </c>
      <c r="CBW38" s="239">
        <f t="shared" si="32"/>
        <v>0</v>
      </c>
      <c r="CBX38" s="239">
        <f t="shared" si="32"/>
        <v>0</v>
      </c>
      <c r="CBY38" s="239">
        <f t="shared" si="32"/>
        <v>0</v>
      </c>
      <c r="CBZ38" s="239">
        <f t="shared" si="32"/>
        <v>0</v>
      </c>
      <c r="CCA38" s="239">
        <f t="shared" si="32"/>
        <v>0</v>
      </c>
      <c r="CCB38" s="239">
        <f t="shared" si="32"/>
        <v>0</v>
      </c>
      <c r="CCC38" s="239">
        <f t="shared" si="32"/>
        <v>0</v>
      </c>
      <c r="CCD38" s="239">
        <f t="shared" si="32"/>
        <v>0</v>
      </c>
      <c r="CCE38" s="239">
        <f t="shared" si="32"/>
        <v>0</v>
      </c>
      <c r="CCF38" s="239">
        <f t="shared" si="32"/>
        <v>0</v>
      </c>
      <c r="CCG38" s="239">
        <f t="shared" si="32"/>
        <v>0</v>
      </c>
      <c r="CCH38" s="239">
        <f t="shared" si="32"/>
        <v>0</v>
      </c>
      <c r="CCI38" s="239">
        <f t="shared" si="32"/>
        <v>0</v>
      </c>
      <c r="CCJ38" s="239">
        <f t="shared" ref="CCJ38:CEU38" si="33">SUM(CCJ33:CCJ37)</f>
        <v>0</v>
      </c>
      <c r="CCK38" s="239">
        <f t="shared" si="33"/>
        <v>0</v>
      </c>
      <c r="CCL38" s="239">
        <f t="shared" si="33"/>
        <v>0</v>
      </c>
      <c r="CCM38" s="239">
        <f t="shared" si="33"/>
        <v>0</v>
      </c>
      <c r="CCN38" s="239">
        <f t="shared" si="33"/>
        <v>0</v>
      </c>
      <c r="CCO38" s="239">
        <f t="shared" si="33"/>
        <v>0</v>
      </c>
      <c r="CCP38" s="239">
        <f t="shared" si="33"/>
        <v>0</v>
      </c>
      <c r="CCQ38" s="239">
        <f t="shared" si="33"/>
        <v>0</v>
      </c>
      <c r="CCR38" s="239">
        <f t="shared" si="33"/>
        <v>0</v>
      </c>
      <c r="CCS38" s="239">
        <f t="shared" si="33"/>
        <v>0</v>
      </c>
      <c r="CCT38" s="239">
        <f t="shared" si="33"/>
        <v>0</v>
      </c>
      <c r="CCU38" s="239">
        <f t="shared" si="33"/>
        <v>0</v>
      </c>
      <c r="CCV38" s="239">
        <f t="shared" si="33"/>
        <v>0</v>
      </c>
      <c r="CCW38" s="239">
        <f t="shared" si="33"/>
        <v>0</v>
      </c>
      <c r="CCX38" s="239">
        <f t="shared" si="33"/>
        <v>0</v>
      </c>
      <c r="CCY38" s="239">
        <f t="shared" si="33"/>
        <v>0</v>
      </c>
      <c r="CCZ38" s="239">
        <f t="shared" si="33"/>
        <v>0</v>
      </c>
      <c r="CDA38" s="239">
        <f t="shared" si="33"/>
        <v>0</v>
      </c>
      <c r="CDB38" s="239">
        <f t="shared" si="33"/>
        <v>0</v>
      </c>
      <c r="CDC38" s="239">
        <f t="shared" si="33"/>
        <v>0</v>
      </c>
      <c r="CDD38" s="239">
        <f t="shared" si="33"/>
        <v>0</v>
      </c>
      <c r="CDE38" s="239">
        <f t="shared" si="33"/>
        <v>0</v>
      </c>
      <c r="CDF38" s="239">
        <f t="shared" si="33"/>
        <v>0</v>
      </c>
      <c r="CDG38" s="239">
        <f t="shared" si="33"/>
        <v>0</v>
      </c>
      <c r="CDH38" s="239">
        <f t="shared" si="33"/>
        <v>0</v>
      </c>
      <c r="CDI38" s="239">
        <f t="shared" si="33"/>
        <v>0</v>
      </c>
      <c r="CDJ38" s="239">
        <f t="shared" si="33"/>
        <v>0</v>
      </c>
      <c r="CDK38" s="239">
        <f t="shared" si="33"/>
        <v>0</v>
      </c>
      <c r="CDL38" s="239">
        <f t="shared" si="33"/>
        <v>0</v>
      </c>
      <c r="CDM38" s="239">
        <f t="shared" si="33"/>
        <v>0</v>
      </c>
      <c r="CDN38" s="239">
        <f t="shared" si="33"/>
        <v>0</v>
      </c>
      <c r="CDO38" s="239">
        <f t="shared" si="33"/>
        <v>0</v>
      </c>
      <c r="CDP38" s="239">
        <f t="shared" si="33"/>
        <v>0</v>
      </c>
      <c r="CDQ38" s="239">
        <f t="shared" si="33"/>
        <v>0</v>
      </c>
      <c r="CDR38" s="239">
        <f t="shared" si="33"/>
        <v>0</v>
      </c>
      <c r="CDS38" s="239">
        <f t="shared" si="33"/>
        <v>0</v>
      </c>
      <c r="CDT38" s="239">
        <f t="shared" si="33"/>
        <v>0</v>
      </c>
      <c r="CDU38" s="239">
        <f t="shared" si="33"/>
        <v>0</v>
      </c>
      <c r="CDV38" s="239">
        <f t="shared" si="33"/>
        <v>0</v>
      </c>
      <c r="CDW38" s="239">
        <f t="shared" si="33"/>
        <v>0</v>
      </c>
      <c r="CDX38" s="239">
        <f t="shared" si="33"/>
        <v>0</v>
      </c>
      <c r="CDY38" s="239">
        <f t="shared" si="33"/>
        <v>0</v>
      </c>
      <c r="CDZ38" s="239">
        <f t="shared" si="33"/>
        <v>0</v>
      </c>
      <c r="CEA38" s="239">
        <f t="shared" si="33"/>
        <v>0</v>
      </c>
      <c r="CEB38" s="239">
        <f t="shared" si="33"/>
        <v>0</v>
      </c>
      <c r="CEC38" s="239">
        <f t="shared" si="33"/>
        <v>0</v>
      </c>
      <c r="CED38" s="239">
        <f t="shared" si="33"/>
        <v>0</v>
      </c>
      <c r="CEE38" s="239">
        <f t="shared" si="33"/>
        <v>0</v>
      </c>
      <c r="CEF38" s="239">
        <f t="shared" si="33"/>
        <v>0</v>
      </c>
      <c r="CEG38" s="239">
        <f t="shared" si="33"/>
        <v>0</v>
      </c>
      <c r="CEH38" s="239">
        <f t="shared" si="33"/>
        <v>0</v>
      </c>
      <c r="CEI38" s="239">
        <f t="shared" si="33"/>
        <v>0</v>
      </c>
      <c r="CEJ38" s="239">
        <f t="shared" si="33"/>
        <v>0</v>
      </c>
      <c r="CEK38" s="239">
        <f t="shared" si="33"/>
        <v>0</v>
      </c>
      <c r="CEL38" s="239">
        <f t="shared" si="33"/>
        <v>0</v>
      </c>
      <c r="CEM38" s="239">
        <f t="shared" si="33"/>
        <v>0</v>
      </c>
      <c r="CEN38" s="239">
        <f t="shared" si="33"/>
        <v>0</v>
      </c>
      <c r="CEO38" s="239">
        <f t="shared" si="33"/>
        <v>0</v>
      </c>
      <c r="CEP38" s="239">
        <f t="shared" si="33"/>
        <v>0</v>
      </c>
      <c r="CEQ38" s="239">
        <f t="shared" si="33"/>
        <v>0</v>
      </c>
      <c r="CER38" s="239">
        <f t="shared" si="33"/>
        <v>0</v>
      </c>
      <c r="CES38" s="239">
        <f t="shared" si="33"/>
        <v>0</v>
      </c>
      <c r="CET38" s="239">
        <f t="shared" si="33"/>
        <v>0</v>
      </c>
      <c r="CEU38" s="239">
        <f t="shared" si="33"/>
        <v>0</v>
      </c>
      <c r="CEV38" s="239">
        <f t="shared" ref="CEV38:CHG38" si="34">SUM(CEV33:CEV37)</f>
        <v>0</v>
      </c>
      <c r="CEW38" s="239">
        <f t="shared" si="34"/>
        <v>0</v>
      </c>
      <c r="CEX38" s="239">
        <f t="shared" si="34"/>
        <v>0</v>
      </c>
      <c r="CEY38" s="239">
        <f t="shared" si="34"/>
        <v>0</v>
      </c>
      <c r="CEZ38" s="239">
        <f t="shared" si="34"/>
        <v>0</v>
      </c>
      <c r="CFA38" s="239">
        <f t="shared" si="34"/>
        <v>0</v>
      </c>
      <c r="CFB38" s="239">
        <f t="shared" si="34"/>
        <v>0</v>
      </c>
      <c r="CFC38" s="239">
        <f t="shared" si="34"/>
        <v>0</v>
      </c>
      <c r="CFD38" s="239">
        <f t="shared" si="34"/>
        <v>0</v>
      </c>
      <c r="CFE38" s="239">
        <f t="shared" si="34"/>
        <v>0</v>
      </c>
      <c r="CFF38" s="239">
        <f t="shared" si="34"/>
        <v>0</v>
      </c>
      <c r="CFG38" s="239">
        <f t="shared" si="34"/>
        <v>0</v>
      </c>
      <c r="CFH38" s="239">
        <f t="shared" si="34"/>
        <v>0</v>
      </c>
      <c r="CFI38" s="239">
        <f t="shared" si="34"/>
        <v>0</v>
      </c>
      <c r="CFJ38" s="239">
        <f t="shared" si="34"/>
        <v>0</v>
      </c>
      <c r="CFK38" s="239">
        <f t="shared" si="34"/>
        <v>0</v>
      </c>
      <c r="CFL38" s="239">
        <f t="shared" si="34"/>
        <v>0</v>
      </c>
      <c r="CFM38" s="239">
        <f t="shared" si="34"/>
        <v>0</v>
      </c>
      <c r="CFN38" s="239">
        <f t="shared" si="34"/>
        <v>0</v>
      </c>
      <c r="CFO38" s="239">
        <f t="shared" si="34"/>
        <v>0</v>
      </c>
      <c r="CFP38" s="239">
        <f t="shared" si="34"/>
        <v>0</v>
      </c>
      <c r="CFQ38" s="239">
        <f t="shared" si="34"/>
        <v>0</v>
      </c>
      <c r="CFR38" s="239">
        <f t="shared" si="34"/>
        <v>0</v>
      </c>
      <c r="CFS38" s="239">
        <f t="shared" si="34"/>
        <v>0</v>
      </c>
      <c r="CFT38" s="239">
        <f t="shared" si="34"/>
        <v>0</v>
      </c>
      <c r="CFU38" s="239">
        <f t="shared" si="34"/>
        <v>0</v>
      </c>
      <c r="CFV38" s="239">
        <f t="shared" si="34"/>
        <v>0</v>
      </c>
      <c r="CFW38" s="239">
        <f t="shared" si="34"/>
        <v>0</v>
      </c>
      <c r="CFX38" s="239">
        <f t="shared" si="34"/>
        <v>0</v>
      </c>
      <c r="CFY38" s="239">
        <f t="shared" si="34"/>
        <v>0</v>
      </c>
      <c r="CFZ38" s="239">
        <f t="shared" si="34"/>
        <v>0</v>
      </c>
      <c r="CGA38" s="239">
        <f t="shared" si="34"/>
        <v>0</v>
      </c>
      <c r="CGB38" s="239">
        <f t="shared" si="34"/>
        <v>0</v>
      </c>
      <c r="CGC38" s="239">
        <f t="shared" si="34"/>
        <v>0</v>
      </c>
      <c r="CGD38" s="239">
        <f t="shared" si="34"/>
        <v>0</v>
      </c>
      <c r="CGE38" s="239">
        <f t="shared" si="34"/>
        <v>0</v>
      </c>
      <c r="CGF38" s="239">
        <f t="shared" si="34"/>
        <v>0</v>
      </c>
      <c r="CGG38" s="239">
        <f t="shared" si="34"/>
        <v>0</v>
      </c>
      <c r="CGH38" s="239">
        <f t="shared" si="34"/>
        <v>0</v>
      </c>
      <c r="CGI38" s="239">
        <f t="shared" si="34"/>
        <v>0</v>
      </c>
      <c r="CGJ38" s="239">
        <f t="shared" si="34"/>
        <v>0</v>
      </c>
      <c r="CGK38" s="239">
        <f t="shared" si="34"/>
        <v>0</v>
      </c>
      <c r="CGL38" s="239">
        <f t="shared" si="34"/>
        <v>0</v>
      </c>
      <c r="CGM38" s="239">
        <f t="shared" si="34"/>
        <v>0</v>
      </c>
      <c r="CGN38" s="239">
        <f t="shared" si="34"/>
        <v>0</v>
      </c>
      <c r="CGO38" s="239">
        <f t="shared" si="34"/>
        <v>0</v>
      </c>
      <c r="CGP38" s="239">
        <f t="shared" si="34"/>
        <v>0</v>
      </c>
      <c r="CGQ38" s="239">
        <f t="shared" si="34"/>
        <v>0</v>
      </c>
      <c r="CGR38" s="239">
        <f t="shared" si="34"/>
        <v>0</v>
      </c>
      <c r="CGS38" s="239">
        <f t="shared" si="34"/>
        <v>0</v>
      </c>
      <c r="CGT38" s="239">
        <f t="shared" si="34"/>
        <v>0</v>
      </c>
      <c r="CGU38" s="239">
        <f t="shared" si="34"/>
        <v>0</v>
      </c>
      <c r="CGV38" s="239">
        <f t="shared" si="34"/>
        <v>0</v>
      </c>
      <c r="CGW38" s="239">
        <f t="shared" si="34"/>
        <v>0</v>
      </c>
      <c r="CGX38" s="239">
        <f t="shared" si="34"/>
        <v>0</v>
      </c>
      <c r="CGY38" s="239">
        <f t="shared" si="34"/>
        <v>0</v>
      </c>
      <c r="CGZ38" s="239">
        <f t="shared" si="34"/>
        <v>0</v>
      </c>
      <c r="CHA38" s="239">
        <f t="shared" si="34"/>
        <v>0</v>
      </c>
      <c r="CHB38" s="239">
        <f t="shared" si="34"/>
        <v>0</v>
      </c>
      <c r="CHC38" s="239">
        <f t="shared" si="34"/>
        <v>0</v>
      </c>
      <c r="CHD38" s="239">
        <f t="shared" si="34"/>
        <v>0</v>
      </c>
      <c r="CHE38" s="239">
        <f t="shared" si="34"/>
        <v>0</v>
      </c>
      <c r="CHF38" s="239">
        <f t="shared" si="34"/>
        <v>0</v>
      </c>
      <c r="CHG38" s="239">
        <f t="shared" si="34"/>
        <v>0</v>
      </c>
      <c r="CHH38" s="239">
        <f t="shared" ref="CHH38:CJS38" si="35">SUM(CHH33:CHH37)</f>
        <v>0</v>
      </c>
      <c r="CHI38" s="239">
        <f t="shared" si="35"/>
        <v>0</v>
      </c>
      <c r="CHJ38" s="239">
        <f t="shared" si="35"/>
        <v>0</v>
      </c>
      <c r="CHK38" s="239">
        <f t="shared" si="35"/>
        <v>0</v>
      </c>
      <c r="CHL38" s="239">
        <f t="shared" si="35"/>
        <v>0</v>
      </c>
      <c r="CHM38" s="239">
        <f t="shared" si="35"/>
        <v>0</v>
      </c>
      <c r="CHN38" s="239">
        <f t="shared" si="35"/>
        <v>0</v>
      </c>
      <c r="CHO38" s="239">
        <f t="shared" si="35"/>
        <v>0</v>
      </c>
      <c r="CHP38" s="239">
        <f t="shared" si="35"/>
        <v>0</v>
      </c>
      <c r="CHQ38" s="239">
        <f t="shared" si="35"/>
        <v>0</v>
      </c>
      <c r="CHR38" s="239">
        <f t="shared" si="35"/>
        <v>0</v>
      </c>
      <c r="CHS38" s="239">
        <f t="shared" si="35"/>
        <v>0</v>
      </c>
      <c r="CHT38" s="239">
        <f t="shared" si="35"/>
        <v>0</v>
      </c>
      <c r="CHU38" s="239">
        <f t="shared" si="35"/>
        <v>0</v>
      </c>
      <c r="CHV38" s="239">
        <f t="shared" si="35"/>
        <v>0</v>
      </c>
      <c r="CHW38" s="239">
        <f t="shared" si="35"/>
        <v>0</v>
      </c>
      <c r="CHX38" s="239">
        <f t="shared" si="35"/>
        <v>0</v>
      </c>
      <c r="CHY38" s="239">
        <f t="shared" si="35"/>
        <v>0</v>
      </c>
      <c r="CHZ38" s="239">
        <f t="shared" si="35"/>
        <v>0</v>
      </c>
      <c r="CIA38" s="239">
        <f t="shared" si="35"/>
        <v>0</v>
      </c>
      <c r="CIB38" s="239">
        <f t="shared" si="35"/>
        <v>0</v>
      </c>
      <c r="CIC38" s="239">
        <f t="shared" si="35"/>
        <v>0</v>
      </c>
      <c r="CID38" s="239">
        <f t="shared" si="35"/>
        <v>0</v>
      </c>
      <c r="CIE38" s="239">
        <f t="shared" si="35"/>
        <v>0</v>
      </c>
      <c r="CIF38" s="239">
        <f t="shared" si="35"/>
        <v>0</v>
      </c>
      <c r="CIG38" s="239">
        <f t="shared" si="35"/>
        <v>0</v>
      </c>
      <c r="CIH38" s="239">
        <f t="shared" si="35"/>
        <v>0</v>
      </c>
      <c r="CII38" s="239">
        <f t="shared" si="35"/>
        <v>0</v>
      </c>
      <c r="CIJ38" s="239">
        <f t="shared" si="35"/>
        <v>0</v>
      </c>
      <c r="CIK38" s="239">
        <f t="shared" si="35"/>
        <v>0</v>
      </c>
      <c r="CIL38" s="239">
        <f t="shared" si="35"/>
        <v>0</v>
      </c>
      <c r="CIM38" s="239">
        <f t="shared" si="35"/>
        <v>0</v>
      </c>
      <c r="CIN38" s="239">
        <f t="shared" si="35"/>
        <v>0</v>
      </c>
      <c r="CIO38" s="239">
        <f t="shared" si="35"/>
        <v>0</v>
      </c>
      <c r="CIP38" s="239">
        <f t="shared" si="35"/>
        <v>0</v>
      </c>
      <c r="CIQ38" s="239">
        <f t="shared" si="35"/>
        <v>0</v>
      </c>
      <c r="CIR38" s="239">
        <f t="shared" si="35"/>
        <v>0</v>
      </c>
      <c r="CIS38" s="239">
        <f t="shared" si="35"/>
        <v>0</v>
      </c>
      <c r="CIT38" s="239">
        <f t="shared" si="35"/>
        <v>0</v>
      </c>
      <c r="CIU38" s="239">
        <f t="shared" si="35"/>
        <v>0</v>
      </c>
      <c r="CIV38" s="239">
        <f t="shared" si="35"/>
        <v>0</v>
      </c>
      <c r="CIW38" s="239">
        <f t="shared" si="35"/>
        <v>0</v>
      </c>
      <c r="CIX38" s="239">
        <f t="shared" si="35"/>
        <v>0</v>
      </c>
      <c r="CIY38" s="239">
        <f t="shared" si="35"/>
        <v>0</v>
      </c>
      <c r="CIZ38" s="239">
        <f t="shared" si="35"/>
        <v>0</v>
      </c>
      <c r="CJA38" s="239">
        <f t="shared" si="35"/>
        <v>0</v>
      </c>
      <c r="CJB38" s="239">
        <f t="shared" si="35"/>
        <v>0</v>
      </c>
      <c r="CJC38" s="239">
        <f t="shared" si="35"/>
        <v>0</v>
      </c>
      <c r="CJD38" s="239">
        <f t="shared" si="35"/>
        <v>0</v>
      </c>
      <c r="CJE38" s="239">
        <f t="shared" si="35"/>
        <v>0</v>
      </c>
      <c r="CJF38" s="239">
        <f t="shared" si="35"/>
        <v>0</v>
      </c>
      <c r="CJG38" s="239">
        <f t="shared" si="35"/>
        <v>0</v>
      </c>
      <c r="CJH38" s="239">
        <f t="shared" si="35"/>
        <v>0</v>
      </c>
      <c r="CJI38" s="239">
        <f t="shared" si="35"/>
        <v>0</v>
      </c>
      <c r="CJJ38" s="239">
        <f t="shared" si="35"/>
        <v>0</v>
      </c>
      <c r="CJK38" s="239">
        <f t="shared" si="35"/>
        <v>0</v>
      </c>
      <c r="CJL38" s="239">
        <f t="shared" si="35"/>
        <v>0</v>
      </c>
      <c r="CJM38" s="239">
        <f t="shared" si="35"/>
        <v>0</v>
      </c>
      <c r="CJN38" s="239">
        <f t="shared" si="35"/>
        <v>0</v>
      </c>
      <c r="CJO38" s="239">
        <f t="shared" si="35"/>
        <v>0</v>
      </c>
      <c r="CJP38" s="239">
        <f t="shared" si="35"/>
        <v>0</v>
      </c>
      <c r="CJQ38" s="239">
        <f t="shared" si="35"/>
        <v>0</v>
      </c>
      <c r="CJR38" s="239">
        <f t="shared" si="35"/>
        <v>0</v>
      </c>
      <c r="CJS38" s="239">
        <f t="shared" si="35"/>
        <v>0</v>
      </c>
      <c r="CJT38" s="239">
        <f t="shared" ref="CJT38:CME38" si="36">SUM(CJT33:CJT37)</f>
        <v>0</v>
      </c>
      <c r="CJU38" s="239">
        <f t="shared" si="36"/>
        <v>0</v>
      </c>
      <c r="CJV38" s="239">
        <f t="shared" si="36"/>
        <v>0</v>
      </c>
      <c r="CJW38" s="239">
        <f t="shared" si="36"/>
        <v>0</v>
      </c>
      <c r="CJX38" s="239">
        <f t="shared" si="36"/>
        <v>0</v>
      </c>
      <c r="CJY38" s="239">
        <f t="shared" si="36"/>
        <v>0</v>
      </c>
      <c r="CJZ38" s="239">
        <f t="shared" si="36"/>
        <v>0</v>
      </c>
      <c r="CKA38" s="239">
        <f t="shared" si="36"/>
        <v>0</v>
      </c>
      <c r="CKB38" s="239">
        <f t="shared" si="36"/>
        <v>0</v>
      </c>
      <c r="CKC38" s="239">
        <f t="shared" si="36"/>
        <v>0</v>
      </c>
      <c r="CKD38" s="239">
        <f t="shared" si="36"/>
        <v>0</v>
      </c>
      <c r="CKE38" s="239">
        <f t="shared" si="36"/>
        <v>0</v>
      </c>
      <c r="CKF38" s="239">
        <f t="shared" si="36"/>
        <v>0</v>
      </c>
      <c r="CKG38" s="239">
        <f t="shared" si="36"/>
        <v>0</v>
      </c>
      <c r="CKH38" s="239">
        <f t="shared" si="36"/>
        <v>0</v>
      </c>
      <c r="CKI38" s="239">
        <f t="shared" si="36"/>
        <v>0</v>
      </c>
      <c r="CKJ38" s="239">
        <f t="shared" si="36"/>
        <v>0</v>
      </c>
      <c r="CKK38" s="239">
        <f t="shared" si="36"/>
        <v>0</v>
      </c>
      <c r="CKL38" s="239">
        <f t="shared" si="36"/>
        <v>0</v>
      </c>
      <c r="CKM38" s="239">
        <f t="shared" si="36"/>
        <v>0</v>
      </c>
      <c r="CKN38" s="239">
        <f t="shared" si="36"/>
        <v>0</v>
      </c>
      <c r="CKO38" s="239">
        <f t="shared" si="36"/>
        <v>0</v>
      </c>
      <c r="CKP38" s="239">
        <f t="shared" si="36"/>
        <v>0</v>
      </c>
      <c r="CKQ38" s="239">
        <f t="shared" si="36"/>
        <v>0</v>
      </c>
      <c r="CKR38" s="239">
        <f t="shared" si="36"/>
        <v>0</v>
      </c>
      <c r="CKS38" s="239">
        <f t="shared" si="36"/>
        <v>0</v>
      </c>
      <c r="CKT38" s="239">
        <f t="shared" si="36"/>
        <v>0</v>
      </c>
      <c r="CKU38" s="239">
        <f t="shared" si="36"/>
        <v>0</v>
      </c>
      <c r="CKV38" s="239">
        <f t="shared" si="36"/>
        <v>0</v>
      </c>
      <c r="CKW38" s="239">
        <f t="shared" si="36"/>
        <v>0</v>
      </c>
      <c r="CKX38" s="239">
        <f t="shared" si="36"/>
        <v>0</v>
      </c>
      <c r="CKY38" s="239">
        <f t="shared" si="36"/>
        <v>0</v>
      </c>
      <c r="CKZ38" s="239">
        <f t="shared" si="36"/>
        <v>0</v>
      </c>
      <c r="CLA38" s="239">
        <f t="shared" si="36"/>
        <v>0</v>
      </c>
      <c r="CLB38" s="239">
        <f t="shared" si="36"/>
        <v>0</v>
      </c>
      <c r="CLC38" s="239">
        <f t="shared" si="36"/>
        <v>0</v>
      </c>
      <c r="CLD38" s="239">
        <f t="shared" si="36"/>
        <v>0</v>
      </c>
      <c r="CLE38" s="239">
        <f t="shared" si="36"/>
        <v>0</v>
      </c>
      <c r="CLF38" s="239">
        <f t="shared" si="36"/>
        <v>0</v>
      </c>
      <c r="CLG38" s="239">
        <f t="shared" si="36"/>
        <v>0</v>
      </c>
      <c r="CLH38" s="239">
        <f t="shared" si="36"/>
        <v>0</v>
      </c>
      <c r="CLI38" s="239">
        <f t="shared" si="36"/>
        <v>0</v>
      </c>
      <c r="CLJ38" s="239">
        <f t="shared" si="36"/>
        <v>0</v>
      </c>
      <c r="CLK38" s="239">
        <f t="shared" si="36"/>
        <v>0</v>
      </c>
      <c r="CLL38" s="239">
        <f t="shared" si="36"/>
        <v>0</v>
      </c>
      <c r="CLM38" s="239">
        <f t="shared" si="36"/>
        <v>0</v>
      </c>
      <c r="CLN38" s="239">
        <f t="shared" si="36"/>
        <v>0</v>
      </c>
      <c r="CLO38" s="239">
        <f t="shared" si="36"/>
        <v>0</v>
      </c>
      <c r="CLP38" s="239">
        <f t="shared" si="36"/>
        <v>0</v>
      </c>
      <c r="CLQ38" s="239">
        <f t="shared" si="36"/>
        <v>0</v>
      </c>
      <c r="CLR38" s="239">
        <f t="shared" si="36"/>
        <v>0</v>
      </c>
      <c r="CLS38" s="239">
        <f t="shared" si="36"/>
        <v>0</v>
      </c>
      <c r="CLT38" s="239">
        <f t="shared" si="36"/>
        <v>0</v>
      </c>
      <c r="CLU38" s="239">
        <f t="shared" si="36"/>
        <v>0</v>
      </c>
      <c r="CLV38" s="239">
        <f t="shared" si="36"/>
        <v>0</v>
      </c>
      <c r="CLW38" s="239">
        <f t="shared" si="36"/>
        <v>0</v>
      </c>
      <c r="CLX38" s="239">
        <f t="shared" si="36"/>
        <v>0</v>
      </c>
      <c r="CLY38" s="239">
        <f t="shared" si="36"/>
        <v>0</v>
      </c>
      <c r="CLZ38" s="239">
        <f t="shared" si="36"/>
        <v>0</v>
      </c>
      <c r="CMA38" s="239">
        <f t="shared" si="36"/>
        <v>0</v>
      </c>
      <c r="CMB38" s="239">
        <f t="shared" si="36"/>
        <v>0</v>
      </c>
      <c r="CMC38" s="239">
        <f t="shared" si="36"/>
        <v>0</v>
      </c>
      <c r="CMD38" s="239">
        <f t="shared" si="36"/>
        <v>0</v>
      </c>
      <c r="CME38" s="239">
        <f t="shared" si="36"/>
        <v>0</v>
      </c>
      <c r="CMF38" s="239">
        <f t="shared" ref="CMF38:COQ38" si="37">SUM(CMF33:CMF37)</f>
        <v>0</v>
      </c>
      <c r="CMG38" s="239">
        <f t="shared" si="37"/>
        <v>0</v>
      </c>
      <c r="CMH38" s="239">
        <f t="shared" si="37"/>
        <v>0</v>
      </c>
      <c r="CMI38" s="239">
        <f t="shared" si="37"/>
        <v>0</v>
      </c>
      <c r="CMJ38" s="239">
        <f t="shared" si="37"/>
        <v>0</v>
      </c>
      <c r="CMK38" s="239">
        <f t="shared" si="37"/>
        <v>0</v>
      </c>
      <c r="CML38" s="239">
        <f t="shared" si="37"/>
        <v>0</v>
      </c>
      <c r="CMM38" s="239">
        <f t="shared" si="37"/>
        <v>0</v>
      </c>
      <c r="CMN38" s="239">
        <f t="shared" si="37"/>
        <v>0</v>
      </c>
      <c r="CMO38" s="239">
        <f t="shared" si="37"/>
        <v>0</v>
      </c>
      <c r="CMP38" s="239">
        <f t="shared" si="37"/>
        <v>0</v>
      </c>
      <c r="CMQ38" s="239">
        <f t="shared" si="37"/>
        <v>0</v>
      </c>
      <c r="CMR38" s="239">
        <f t="shared" si="37"/>
        <v>0</v>
      </c>
      <c r="CMS38" s="239">
        <f t="shared" si="37"/>
        <v>0</v>
      </c>
      <c r="CMT38" s="239">
        <f t="shared" si="37"/>
        <v>0</v>
      </c>
      <c r="CMU38" s="239">
        <f t="shared" si="37"/>
        <v>0</v>
      </c>
      <c r="CMV38" s="239">
        <f t="shared" si="37"/>
        <v>0</v>
      </c>
      <c r="CMW38" s="239">
        <f t="shared" si="37"/>
        <v>0</v>
      </c>
      <c r="CMX38" s="239">
        <f t="shared" si="37"/>
        <v>0</v>
      </c>
      <c r="CMY38" s="239">
        <f t="shared" si="37"/>
        <v>0</v>
      </c>
      <c r="CMZ38" s="239">
        <f t="shared" si="37"/>
        <v>0</v>
      </c>
      <c r="CNA38" s="239">
        <f t="shared" si="37"/>
        <v>0</v>
      </c>
      <c r="CNB38" s="239">
        <f t="shared" si="37"/>
        <v>0</v>
      </c>
      <c r="CNC38" s="239">
        <f t="shared" si="37"/>
        <v>0</v>
      </c>
      <c r="CND38" s="239">
        <f t="shared" si="37"/>
        <v>0</v>
      </c>
      <c r="CNE38" s="239">
        <f t="shared" si="37"/>
        <v>0</v>
      </c>
      <c r="CNF38" s="239">
        <f t="shared" si="37"/>
        <v>0</v>
      </c>
      <c r="CNG38" s="239">
        <f t="shared" si="37"/>
        <v>0</v>
      </c>
      <c r="CNH38" s="239">
        <f t="shared" si="37"/>
        <v>0</v>
      </c>
      <c r="CNI38" s="239">
        <f t="shared" si="37"/>
        <v>0</v>
      </c>
      <c r="CNJ38" s="239">
        <f t="shared" si="37"/>
        <v>0</v>
      </c>
      <c r="CNK38" s="239">
        <f t="shared" si="37"/>
        <v>0</v>
      </c>
      <c r="CNL38" s="239">
        <f t="shared" si="37"/>
        <v>0</v>
      </c>
      <c r="CNM38" s="239">
        <f t="shared" si="37"/>
        <v>0</v>
      </c>
      <c r="CNN38" s="239">
        <f t="shared" si="37"/>
        <v>0</v>
      </c>
      <c r="CNO38" s="239">
        <f t="shared" si="37"/>
        <v>0</v>
      </c>
      <c r="CNP38" s="239">
        <f t="shared" si="37"/>
        <v>0</v>
      </c>
      <c r="CNQ38" s="239">
        <f t="shared" si="37"/>
        <v>0</v>
      </c>
      <c r="CNR38" s="239">
        <f t="shared" si="37"/>
        <v>0</v>
      </c>
      <c r="CNS38" s="239">
        <f t="shared" si="37"/>
        <v>0</v>
      </c>
      <c r="CNT38" s="239">
        <f t="shared" si="37"/>
        <v>0</v>
      </c>
      <c r="CNU38" s="239">
        <f t="shared" si="37"/>
        <v>0</v>
      </c>
      <c r="CNV38" s="239">
        <f t="shared" si="37"/>
        <v>0</v>
      </c>
      <c r="CNW38" s="239">
        <f t="shared" si="37"/>
        <v>0</v>
      </c>
      <c r="CNX38" s="239">
        <f t="shared" si="37"/>
        <v>0</v>
      </c>
      <c r="CNY38" s="239">
        <f t="shared" si="37"/>
        <v>0</v>
      </c>
      <c r="CNZ38" s="239">
        <f t="shared" si="37"/>
        <v>0</v>
      </c>
      <c r="COA38" s="239">
        <f t="shared" si="37"/>
        <v>0</v>
      </c>
      <c r="COB38" s="239">
        <f t="shared" si="37"/>
        <v>0</v>
      </c>
      <c r="COC38" s="239">
        <f t="shared" si="37"/>
        <v>0</v>
      </c>
      <c r="COD38" s="239">
        <f t="shared" si="37"/>
        <v>0</v>
      </c>
      <c r="COE38" s="239">
        <f t="shared" si="37"/>
        <v>0</v>
      </c>
      <c r="COF38" s="239">
        <f t="shared" si="37"/>
        <v>0</v>
      </c>
      <c r="COG38" s="239">
        <f t="shared" si="37"/>
        <v>0</v>
      </c>
      <c r="COH38" s="239">
        <f t="shared" si="37"/>
        <v>0</v>
      </c>
      <c r="COI38" s="239">
        <f t="shared" si="37"/>
        <v>0</v>
      </c>
      <c r="COJ38" s="239">
        <f t="shared" si="37"/>
        <v>0</v>
      </c>
      <c r="COK38" s="239">
        <f t="shared" si="37"/>
        <v>0</v>
      </c>
      <c r="COL38" s="239">
        <f t="shared" si="37"/>
        <v>0</v>
      </c>
      <c r="COM38" s="239">
        <f t="shared" si="37"/>
        <v>0</v>
      </c>
      <c r="CON38" s="239">
        <f t="shared" si="37"/>
        <v>0</v>
      </c>
      <c r="COO38" s="239">
        <f t="shared" si="37"/>
        <v>0</v>
      </c>
      <c r="COP38" s="239">
        <f t="shared" si="37"/>
        <v>0</v>
      </c>
      <c r="COQ38" s="239">
        <f t="shared" si="37"/>
        <v>0</v>
      </c>
      <c r="COR38" s="239">
        <f t="shared" ref="COR38:CRC38" si="38">SUM(COR33:COR37)</f>
        <v>0</v>
      </c>
      <c r="COS38" s="239">
        <f t="shared" si="38"/>
        <v>0</v>
      </c>
      <c r="COT38" s="239">
        <f t="shared" si="38"/>
        <v>0</v>
      </c>
      <c r="COU38" s="239">
        <f t="shared" si="38"/>
        <v>0</v>
      </c>
      <c r="COV38" s="239">
        <f t="shared" si="38"/>
        <v>0</v>
      </c>
      <c r="COW38" s="239">
        <f t="shared" si="38"/>
        <v>0</v>
      </c>
      <c r="COX38" s="239">
        <f t="shared" si="38"/>
        <v>0</v>
      </c>
      <c r="COY38" s="239">
        <f t="shared" si="38"/>
        <v>0</v>
      </c>
      <c r="COZ38" s="239">
        <f t="shared" si="38"/>
        <v>0</v>
      </c>
      <c r="CPA38" s="239">
        <f t="shared" si="38"/>
        <v>0</v>
      </c>
      <c r="CPB38" s="239">
        <f t="shared" si="38"/>
        <v>0</v>
      </c>
      <c r="CPC38" s="239">
        <f t="shared" si="38"/>
        <v>0</v>
      </c>
      <c r="CPD38" s="239">
        <f t="shared" si="38"/>
        <v>0</v>
      </c>
      <c r="CPE38" s="239">
        <f t="shared" si="38"/>
        <v>0</v>
      </c>
      <c r="CPF38" s="239">
        <f t="shared" si="38"/>
        <v>0</v>
      </c>
      <c r="CPG38" s="239">
        <f t="shared" si="38"/>
        <v>0</v>
      </c>
      <c r="CPH38" s="239">
        <f t="shared" si="38"/>
        <v>0</v>
      </c>
      <c r="CPI38" s="239">
        <f t="shared" si="38"/>
        <v>0</v>
      </c>
      <c r="CPJ38" s="239">
        <f t="shared" si="38"/>
        <v>0</v>
      </c>
      <c r="CPK38" s="239">
        <f t="shared" si="38"/>
        <v>0</v>
      </c>
      <c r="CPL38" s="239">
        <f t="shared" si="38"/>
        <v>0</v>
      </c>
      <c r="CPM38" s="239">
        <f t="shared" si="38"/>
        <v>0</v>
      </c>
      <c r="CPN38" s="239">
        <f t="shared" si="38"/>
        <v>0</v>
      </c>
      <c r="CPO38" s="239">
        <f t="shared" si="38"/>
        <v>0</v>
      </c>
      <c r="CPP38" s="239">
        <f t="shared" si="38"/>
        <v>0</v>
      </c>
      <c r="CPQ38" s="239">
        <f t="shared" si="38"/>
        <v>0</v>
      </c>
      <c r="CPR38" s="239">
        <f t="shared" si="38"/>
        <v>0</v>
      </c>
      <c r="CPS38" s="239">
        <f t="shared" si="38"/>
        <v>0</v>
      </c>
      <c r="CPT38" s="239">
        <f t="shared" si="38"/>
        <v>0</v>
      </c>
      <c r="CPU38" s="239">
        <f t="shared" si="38"/>
        <v>0</v>
      </c>
      <c r="CPV38" s="239">
        <f t="shared" si="38"/>
        <v>0</v>
      </c>
      <c r="CPW38" s="239">
        <f t="shared" si="38"/>
        <v>0</v>
      </c>
      <c r="CPX38" s="239">
        <f t="shared" si="38"/>
        <v>0</v>
      </c>
      <c r="CPY38" s="239">
        <f t="shared" si="38"/>
        <v>0</v>
      </c>
      <c r="CPZ38" s="239">
        <f t="shared" si="38"/>
        <v>0</v>
      </c>
      <c r="CQA38" s="239">
        <f t="shared" si="38"/>
        <v>0</v>
      </c>
      <c r="CQB38" s="239">
        <f t="shared" si="38"/>
        <v>0</v>
      </c>
      <c r="CQC38" s="239">
        <f t="shared" si="38"/>
        <v>0</v>
      </c>
      <c r="CQD38" s="239">
        <f t="shared" si="38"/>
        <v>0</v>
      </c>
      <c r="CQE38" s="239">
        <f t="shared" si="38"/>
        <v>0</v>
      </c>
      <c r="CQF38" s="239">
        <f t="shared" si="38"/>
        <v>0</v>
      </c>
      <c r="CQG38" s="239">
        <f t="shared" si="38"/>
        <v>0</v>
      </c>
      <c r="CQH38" s="239">
        <f t="shared" si="38"/>
        <v>0</v>
      </c>
      <c r="CQI38" s="239">
        <f t="shared" si="38"/>
        <v>0</v>
      </c>
      <c r="CQJ38" s="239">
        <f t="shared" si="38"/>
        <v>0</v>
      </c>
      <c r="CQK38" s="239">
        <f t="shared" si="38"/>
        <v>0</v>
      </c>
      <c r="CQL38" s="239">
        <f t="shared" si="38"/>
        <v>0</v>
      </c>
      <c r="CQM38" s="239">
        <f t="shared" si="38"/>
        <v>0</v>
      </c>
      <c r="CQN38" s="239">
        <f t="shared" si="38"/>
        <v>0</v>
      </c>
      <c r="CQO38" s="239">
        <f t="shared" si="38"/>
        <v>0</v>
      </c>
      <c r="CQP38" s="239">
        <f t="shared" si="38"/>
        <v>0</v>
      </c>
      <c r="CQQ38" s="239">
        <f t="shared" si="38"/>
        <v>0</v>
      </c>
      <c r="CQR38" s="239">
        <f t="shared" si="38"/>
        <v>0</v>
      </c>
      <c r="CQS38" s="239">
        <f t="shared" si="38"/>
        <v>0</v>
      </c>
      <c r="CQT38" s="239">
        <f t="shared" si="38"/>
        <v>0</v>
      </c>
      <c r="CQU38" s="239">
        <f t="shared" si="38"/>
        <v>0</v>
      </c>
      <c r="CQV38" s="239">
        <f t="shared" si="38"/>
        <v>0</v>
      </c>
      <c r="CQW38" s="239">
        <f t="shared" si="38"/>
        <v>0</v>
      </c>
      <c r="CQX38" s="239">
        <f t="shared" si="38"/>
        <v>0</v>
      </c>
      <c r="CQY38" s="239">
        <f t="shared" si="38"/>
        <v>0</v>
      </c>
      <c r="CQZ38" s="239">
        <f t="shared" si="38"/>
        <v>0</v>
      </c>
      <c r="CRA38" s="239">
        <f t="shared" si="38"/>
        <v>0</v>
      </c>
      <c r="CRB38" s="239">
        <f t="shared" si="38"/>
        <v>0</v>
      </c>
      <c r="CRC38" s="239">
        <f t="shared" si="38"/>
        <v>0</v>
      </c>
      <c r="CRD38" s="239">
        <f t="shared" ref="CRD38:CTO38" si="39">SUM(CRD33:CRD37)</f>
        <v>0</v>
      </c>
      <c r="CRE38" s="239">
        <f t="shared" si="39"/>
        <v>0</v>
      </c>
      <c r="CRF38" s="239">
        <f t="shared" si="39"/>
        <v>0</v>
      </c>
      <c r="CRG38" s="239">
        <f t="shared" si="39"/>
        <v>0</v>
      </c>
      <c r="CRH38" s="239">
        <f t="shared" si="39"/>
        <v>0</v>
      </c>
      <c r="CRI38" s="239">
        <f t="shared" si="39"/>
        <v>0</v>
      </c>
      <c r="CRJ38" s="239">
        <f t="shared" si="39"/>
        <v>0</v>
      </c>
      <c r="CRK38" s="239">
        <f t="shared" si="39"/>
        <v>0</v>
      </c>
      <c r="CRL38" s="239">
        <f t="shared" si="39"/>
        <v>0</v>
      </c>
      <c r="CRM38" s="239">
        <f t="shared" si="39"/>
        <v>0</v>
      </c>
      <c r="CRN38" s="239">
        <f t="shared" si="39"/>
        <v>0</v>
      </c>
      <c r="CRO38" s="239">
        <f t="shared" si="39"/>
        <v>0</v>
      </c>
      <c r="CRP38" s="239">
        <f t="shared" si="39"/>
        <v>0</v>
      </c>
      <c r="CRQ38" s="239">
        <f t="shared" si="39"/>
        <v>0</v>
      </c>
      <c r="CRR38" s="239">
        <f t="shared" si="39"/>
        <v>0</v>
      </c>
      <c r="CRS38" s="239">
        <f t="shared" si="39"/>
        <v>0</v>
      </c>
      <c r="CRT38" s="239">
        <f t="shared" si="39"/>
        <v>0</v>
      </c>
      <c r="CRU38" s="239">
        <f t="shared" si="39"/>
        <v>0</v>
      </c>
      <c r="CRV38" s="239">
        <f t="shared" si="39"/>
        <v>0</v>
      </c>
      <c r="CRW38" s="239">
        <f t="shared" si="39"/>
        <v>0</v>
      </c>
      <c r="CRX38" s="239">
        <f t="shared" si="39"/>
        <v>0</v>
      </c>
      <c r="CRY38" s="239">
        <f t="shared" si="39"/>
        <v>0</v>
      </c>
      <c r="CRZ38" s="239">
        <f t="shared" si="39"/>
        <v>0</v>
      </c>
      <c r="CSA38" s="239">
        <f t="shared" si="39"/>
        <v>0</v>
      </c>
      <c r="CSB38" s="239">
        <f t="shared" si="39"/>
        <v>0</v>
      </c>
      <c r="CSC38" s="239">
        <f t="shared" si="39"/>
        <v>0</v>
      </c>
      <c r="CSD38" s="239">
        <f t="shared" si="39"/>
        <v>0</v>
      </c>
      <c r="CSE38" s="239">
        <f t="shared" si="39"/>
        <v>0</v>
      </c>
      <c r="CSF38" s="239">
        <f t="shared" si="39"/>
        <v>0</v>
      </c>
      <c r="CSG38" s="239">
        <f t="shared" si="39"/>
        <v>0</v>
      </c>
      <c r="CSH38" s="239">
        <f t="shared" si="39"/>
        <v>0</v>
      </c>
      <c r="CSI38" s="239">
        <f t="shared" si="39"/>
        <v>0</v>
      </c>
      <c r="CSJ38" s="239">
        <f t="shared" si="39"/>
        <v>0</v>
      </c>
      <c r="CSK38" s="239">
        <f t="shared" si="39"/>
        <v>0</v>
      </c>
      <c r="CSL38" s="239">
        <f t="shared" si="39"/>
        <v>0</v>
      </c>
      <c r="CSM38" s="239">
        <f t="shared" si="39"/>
        <v>0</v>
      </c>
      <c r="CSN38" s="239">
        <f t="shared" si="39"/>
        <v>0</v>
      </c>
      <c r="CSO38" s="239">
        <f t="shared" si="39"/>
        <v>0</v>
      </c>
      <c r="CSP38" s="239">
        <f t="shared" si="39"/>
        <v>0</v>
      </c>
      <c r="CSQ38" s="239">
        <f t="shared" si="39"/>
        <v>0</v>
      </c>
      <c r="CSR38" s="239">
        <f t="shared" si="39"/>
        <v>0</v>
      </c>
      <c r="CSS38" s="239">
        <f t="shared" si="39"/>
        <v>0</v>
      </c>
      <c r="CST38" s="239">
        <f t="shared" si="39"/>
        <v>0</v>
      </c>
      <c r="CSU38" s="239">
        <f t="shared" si="39"/>
        <v>0</v>
      </c>
      <c r="CSV38" s="239">
        <f t="shared" si="39"/>
        <v>0</v>
      </c>
      <c r="CSW38" s="239">
        <f t="shared" si="39"/>
        <v>0</v>
      </c>
      <c r="CSX38" s="239">
        <f t="shared" si="39"/>
        <v>0</v>
      </c>
      <c r="CSY38" s="239">
        <f t="shared" si="39"/>
        <v>0</v>
      </c>
      <c r="CSZ38" s="239">
        <f t="shared" si="39"/>
        <v>0</v>
      </c>
      <c r="CTA38" s="239">
        <f t="shared" si="39"/>
        <v>0</v>
      </c>
      <c r="CTB38" s="239">
        <f t="shared" si="39"/>
        <v>0</v>
      </c>
      <c r="CTC38" s="239">
        <f t="shared" si="39"/>
        <v>0</v>
      </c>
      <c r="CTD38" s="239">
        <f t="shared" si="39"/>
        <v>0</v>
      </c>
      <c r="CTE38" s="239">
        <f t="shared" si="39"/>
        <v>0</v>
      </c>
      <c r="CTF38" s="239">
        <f t="shared" si="39"/>
        <v>0</v>
      </c>
      <c r="CTG38" s="239">
        <f t="shared" si="39"/>
        <v>0</v>
      </c>
      <c r="CTH38" s="239">
        <f t="shared" si="39"/>
        <v>0</v>
      </c>
      <c r="CTI38" s="239">
        <f t="shared" si="39"/>
        <v>0</v>
      </c>
      <c r="CTJ38" s="239">
        <f t="shared" si="39"/>
        <v>0</v>
      </c>
      <c r="CTK38" s="239">
        <f t="shared" si="39"/>
        <v>0</v>
      </c>
      <c r="CTL38" s="239">
        <f t="shared" si="39"/>
        <v>0</v>
      </c>
      <c r="CTM38" s="239">
        <f t="shared" si="39"/>
        <v>0</v>
      </c>
      <c r="CTN38" s="239">
        <f t="shared" si="39"/>
        <v>0</v>
      </c>
      <c r="CTO38" s="239">
        <f t="shared" si="39"/>
        <v>0</v>
      </c>
      <c r="CTP38" s="239">
        <f t="shared" ref="CTP38:CWA38" si="40">SUM(CTP33:CTP37)</f>
        <v>0</v>
      </c>
      <c r="CTQ38" s="239">
        <f t="shared" si="40"/>
        <v>0</v>
      </c>
      <c r="CTR38" s="239">
        <f t="shared" si="40"/>
        <v>0</v>
      </c>
      <c r="CTS38" s="239">
        <f t="shared" si="40"/>
        <v>0</v>
      </c>
      <c r="CTT38" s="239">
        <f t="shared" si="40"/>
        <v>0</v>
      </c>
      <c r="CTU38" s="239">
        <f t="shared" si="40"/>
        <v>0</v>
      </c>
      <c r="CTV38" s="239">
        <f t="shared" si="40"/>
        <v>0</v>
      </c>
      <c r="CTW38" s="239">
        <f t="shared" si="40"/>
        <v>0</v>
      </c>
      <c r="CTX38" s="239">
        <f t="shared" si="40"/>
        <v>0</v>
      </c>
      <c r="CTY38" s="239">
        <f t="shared" si="40"/>
        <v>0</v>
      </c>
      <c r="CTZ38" s="239">
        <f t="shared" si="40"/>
        <v>0</v>
      </c>
      <c r="CUA38" s="239">
        <f t="shared" si="40"/>
        <v>0</v>
      </c>
      <c r="CUB38" s="239">
        <f t="shared" si="40"/>
        <v>0</v>
      </c>
      <c r="CUC38" s="239">
        <f t="shared" si="40"/>
        <v>0</v>
      </c>
      <c r="CUD38" s="239">
        <f t="shared" si="40"/>
        <v>0</v>
      </c>
      <c r="CUE38" s="239">
        <f t="shared" si="40"/>
        <v>0</v>
      </c>
      <c r="CUF38" s="239">
        <f t="shared" si="40"/>
        <v>0</v>
      </c>
      <c r="CUG38" s="239">
        <f t="shared" si="40"/>
        <v>0</v>
      </c>
      <c r="CUH38" s="239">
        <f t="shared" si="40"/>
        <v>0</v>
      </c>
      <c r="CUI38" s="239">
        <f t="shared" si="40"/>
        <v>0</v>
      </c>
      <c r="CUJ38" s="239">
        <f t="shared" si="40"/>
        <v>0</v>
      </c>
      <c r="CUK38" s="239">
        <f t="shared" si="40"/>
        <v>0</v>
      </c>
      <c r="CUL38" s="239">
        <f t="shared" si="40"/>
        <v>0</v>
      </c>
      <c r="CUM38" s="239">
        <f t="shared" si="40"/>
        <v>0</v>
      </c>
      <c r="CUN38" s="239">
        <f t="shared" si="40"/>
        <v>0</v>
      </c>
      <c r="CUO38" s="239">
        <f t="shared" si="40"/>
        <v>0</v>
      </c>
      <c r="CUP38" s="239">
        <f t="shared" si="40"/>
        <v>0</v>
      </c>
      <c r="CUQ38" s="239">
        <f t="shared" si="40"/>
        <v>0</v>
      </c>
      <c r="CUR38" s="239">
        <f t="shared" si="40"/>
        <v>0</v>
      </c>
      <c r="CUS38" s="239">
        <f t="shared" si="40"/>
        <v>0</v>
      </c>
      <c r="CUT38" s="239">
        <f t="shared" si="40"/>
        <v>0</v>
      </c>
      <c r="CUU38" s="239">
        <f t="shared" si="40"/>
        <v>0</v>
      </c>
      <c r="CUV38" s="239">
        <f t="shared" si="40"/>
        <v>0</v>
      </c>
      <c r="CUW38" s="239">
        <f t="shared" si="40"/>
        <v>0</v>
      </c>
      <c r="CUX38" s="239">
        <f t="shared" si="40"/>
        <v>0</v>
      </c>
      <c r="CUY38" s="239">
        <f t="shared" si="40"/>
        <v>0</v>
      </c>
      <c r="CUZ38" s="239">
        <f t="shared" si="40"/>
        <v>0</v>
      </c>
      <c r="CVA38" s="239">
        <f t="shared" si="40"/>
        <v>0</v>
      </c>
      <c r="CVB38" s="239">
        <f t="shared" si="40"/>
        <v>0</v>
      </c>
      <c r="CVC38" s="239">
        <f t="shared" si="40"/>
        <v>0</v>
      </c>
      <c r="CVD38" s="239">
        <f t="shared" si="40"/>
        <v>0</v>
      </c>
      <c r="CVE38" s="239">
        <f t="shared" si="40"/>
        <v>0</v>
      </c>
      <c r="CVF38" s="239">
        <f t="shared" si="40"/>
        <v>0</v>
      </c>
      <c r="CVG38" s="239">
        <f t="shared" si="40"/>
        <v>0</v>
      </c>
      <c r="CVH38" s="239">
        <f t="shared" si="40"/>
        <v>0</v>
      </c>
      <c r="CVI38" s="239">
        <f t="shared" si="40"/>
        <v>0</v>
      </c>
      <c r="CVJ38" s="239">
        <f t="shared" si="40"/>
        <v>0</v>
      </c>
      <c r="CVK38" s="239">
        <f t="shared" si="40"/>
        <v>0</v>
      </c>
      <c r="CVL38" s="239">
        <f t="shared" si="40"/>
        <v>0</v>
      </c>
      <c r="CVM38" s="239">
        <f t="shared" si="40"/>
        <v>0</v>
      </c>
      <c r="CVN38" s="239">
        <f t="shared" si="40"/>
        <v>0</v>
      </c>
      <c r="CVO38" s="239">
        <f t="shared" si="40"/>
        <v>0</v>
      </c>
      <c r="CVP38" s="239">
        <f t="shared" si="40"/>
        <v>0</v>
      </c>
      <c r="CVQ38" s="239">
        <f t="shared" si="40"/>
        <v>0</v>
      </c>
      <c r="CVR38" s="239">
        <f t="shared" si="40"/>
        <v>0</v>
      </c>
      <c r="CVS38" s="239">
        <f t="shared" si="40"/>
        <v>0</v>
      </c>
      <c r="CVT38" s="239">
        <f t="shared" si="40"/>
        <v>0</v>
      </c>
      <c r="CVU38" s="239">
        <f t="shared" si="40"/>
        <v>0</v>
      </c>
      <c r="CVV38" s="239">
        <f t="shared" si="40"/>
        <v>0</v>
      </c>
      <c r="CVW38" s="239">
        <f t="shared" si="40"/>
        <v>0</v>
      </c>
      <c r="CVX38" s="239">
        <f t="shared" si="40"/>
        <v>0</v>
      </c>
      <c r="CVY38" s="239">
        <f t="shared" si="40"/>
        <v>0</v>
      </c>
      <c r="CVZ38" s="239">
        <f t="shared" si="40"/>
        <v>0</v>
      </c>
      <c r="CWA38" s="239">
        <f t="shared" si="40"/>
        <v>0</v>
      </c>
      <c r="CWB38" s="239">
        <f t="shared" ref="CWB38:CYM38" si="41">SUM(CWB33:CWB37)</f>
        <v>0</v>
      </c>
      <c r="CWC38" s="239">
        <f t="shared" si="41"/>
        <v>0</v>
      </c>
      <c r="CWD38" s="239">
        <f t="shared" si="41"/>
        <v>0</v>
      </c>
      <c r="CWE38" s="239">
        <f t="shared" si="41"/>
        <v>0</v>
      </c>
      <c r="CWF38" s="239">
        <f t="shared" si="41"/>
        <v>0</v>
      </c>
      <c r="CWG38" s="239">
        <f t="shared" si="41"/>
        <v>0</v>
      </c>
      <c r="CWH38" s="239">
        <f t="shared" si="41"/>
        <v>0</v>
      </c>
      <c r="CWI38" s="239">
        <f t="shared" si="41"/>
        <v>0</v>
      </c>
      <c r="CWJ38" s="239">
        <f t="shared" si="41"/>
        <v>0</v>
      </c>
      <c r="CWK38" s="239">
        <f t="shared" si="41"/>
        <v>0</v>
      </c>
      <c r="CWL38" s="239">
        <f t="shared" si="41"/>
        <v>0</v>
      </c>
      <c r="CWM38" s="239">
        <f t="shared" si="41"/>
        <v>0</v>
      </c>
      <c r="CWN38" s="239">
        <f t="shared" si="41"/>
        <v>0</v>
      </c>
      <c r="CWO38" s="239">
        <f t="shared" si="41"/>
        <v>0</v>
      </c>
      <c r="CWP38" s="239">
        <f t="shared" si="41"/>
        <v>0</v>
      </c>
      <c r="CWQ38" s="239">
        <f t="shared" si="41"/>
        <v>0</v>
      </c>
      <c r="CWR38" s="239">
        <f t="shared" si="41"/>
        <v>0</v>
      </c>
      <c r="CWS38" s="239">
        <f t="shared" si="41"/>
        <v>0</v>
      </c>
      <c r="CWT38" s="239">
        <f t="shared" si="41"/>
        <v>0</v>
      </c>
      <c r="CWU38" s="239">
        <f t="shared" si="41"/>
        <v>0</v>
      </c>
      <c r="CWV38" s="239">
        <f t="shared" si="41"/>
        <v>0</v>
      </c>
      <c r="CWW38" s="239">
        <f t="shared" si="41"/>
        <v>0</v>
      </c>
      <c r="CWX38" s="239">
        <f t="shared" si="41"/>
        <v>0</v>
      </c>
      <c r="CWY38" s="239">
        <f t="shared" si="41"/>
        <v>0</v>
      </c>
      <c r="CWZ38" s="239">
        <f t="shared" si="41"/>
        <v>0</v>
      </c>
      <c r="CXA38" s="239">
        <f t="shared" si="41"/>
        <v>0</v>
      </c>
      <c r="CXB38" s="239">
        <f t="shared" si="41"/>
        <v>0</v>
      </c>
      <c r="CXC38" s="239">
        <f t="shared" si="41"/>
        <v>0</v>
      </c>
      <c r="CXD38" s="239">
        <f t="shared" si="41"/>
        <v>0</v>
      </c>
      <c r="CXE38" s="239">
        <f t="shared" si="41"/>
        <v>0</v>
      </c>
      <c r="CXF38" s="239">
        <f t="shared" si="41"/>
        <v>0</v>
      </c>
      <c r="CXG38" s="239">
        <f t="shared" si="41"/>
        <v>0</v>
      </c>
      <c r="CXH38" s="239">
        <f t="shared" si="41"/>
        <v>0</v>
      </c>
      <c r="CXI38" s="239">
        <f t="shared" si="41"/>
        <v>0</v>
      </c>
      <c r="CXJ38" s="239">
        <f t="shared" si="41"/>
        <v>0</v>
      </c>
      <c r="CXK38" s="239">
        <f t="shared" si="41"/>
        <v>0</v>
      </c>
      <c r="CXL38" s="239">
        <f t="shared" si="41"/>
        <v>0</v>
      </c>
      <c r="CXM38" s="239">
        <f t="shared" si="41"/>
        <v>0</v>
      </c>
      <c r="CXN38" s="239">
        <f t="shared" si="41"/>
        <v>0</v>
      </c>
      <c r="CXO38" s="239">
        <f t="shared" si="41"/>
        <v>0</v>
      </c>
      <c r="CXP38" s="239">
        <f t="shared" si="41"/>
        <v>0</v>
      </c>
      <c r="CXQ38" s="239">
        <f t="shared" si="41"/>
        <v>0</v>
      </c>
      <c r="CXR38" s="239">
        <f t="shared" si="41"/>
        <v>0</v>
      </c>
      <c r="CXS38" s="239">
        <f t="shared" si="41"/>
        <v>0</v>
      </c>
      <c r="CXT38" s="239">
        <f t="shared" si="41"/>
        <v>0</v>
      </c>
      <c r="CXU38" s="239">
        <f t="shared" si="41"/>
        <v>0</v>
      </c>
      <c r="CXV38" s="239">
        <f t="shared" si="41"/>
        <v>0</v>
      </c>
      <c r="CXW38" s="239">
        <f t="shared" si="41"/>
        <v>0</v>
      </c>
      <c r="CXX38" s="239">
        <f t="shared" si="41"/>
        <v>0</v>
      </c>
      <c r="CXY38" s="239">
        <f t="shared" si="41"/>
        <v>0</v>
      </c>
      <c r="CXZ38" s="239">
        <f t="shared" si="41"/>
        <v>0</v>
      </c>
      <c r="CYA38" s="239">
        <f t="shared" si="41"/>
        <v>0</v>
      </c>
      <c r="CYB38" s="239">
        <f t="shared" si="41"/>
        <v>0</v>
      </c>
      <c r="CYC38" s="239">
        <f t="shared" si="41"/>
        <v>0</v>
      </c>
      <c r="CYD38" s="239">
        <f t="shared" si="41"/>
        <v>0</v>
      </c>
      <c r="CYE38" s="239">
        <f t="shared" si="41"/>
        <v>0</v>
      </c>
      <c r="CYF38" s="239">
        <f t="shared" si="41"/>
        <v>0</v>
      </c>
      <c r="CYG38" s="239">
        <f t="shared" si="41"/>
        <v>0</v>
      </c>
      <c r="CYH38" s="239">
        <f t="shared" si="41"/>
        <v>0</v>
      </c>
      <c r="CYI38" s="239">
        <f t="shared" si="41"/>
        <v>0</v>
      </c>
      <c r="CYJ38" s="239">
        <f t="shared" si="41"/>
        <v>0</v>
      </c>
      <c r="CYK38" s="239">
        <f t="shared" si="41"/>
        <v>0</v>
      </c>
      <c r="CYL38" s="239">
        <f t="shared" si="41"/>
        <v>0</v>
      </c>
      <c r="CYM38" s="239">
        <f t="shared" si="41"/>
        <v>0</v>
      </c>
      <c r="CYN38" s="239">
        <f t="shared" ref="CYN38:DAY38" si="42">SUM(CYN33:CYN37)</f>
        <v>0</v>
      </c>
      <c r="CYO38" s="239">
        <f t="shared" si="42"/>
        <v>0</v>
      </c>
      <c r="CYP38" s="239">
        <f t="shared" si="42"/>
        <v>0</v>
      </c>
      <c r="CYQ38" s="239">
        <f t="shared" si="42"/>
        <v>0</v>
      </c>
      <c r="CYR38" s="239">
        <f t="shared" si="42"/>
        <v>0</v>
      </c>
      <c r="CYS38" s="239">
        <f t="shared" si="42"/>
        <v>0</v>
      </c>
      <c r="CYT38" s="239">
        <f t="shared" si="42"/>
        <v>0</v>
      </c>
      <c r="CYU38" s="239">
        <f t="shared" si="42"/>
        <v>0</v>
      </c>
      <c r="CYV38" s="239">
        <f t="shared" si="42"/>
        <v>0</v>
      </c>
      <c r="CYW38" s="239">
        <f t="shared" si="42"/>
        <v>0</v>
      </c>
      <c r="CYX38" s="239">
        <f t="shared" si="42"/>
        <v>0</v>
      </c>
      <c r="CYY38" s="239">
        <f t="shared" si="42"/>
        <v>0</v>
      </c>
      <c r="CYZ38" s="239">
        <f t="shared" si="42"/>
        <v>0</v>
      </c>
      <c r="CZA38" s="239">
        <f t="shared" si="42"/>
        <v>0</v>
      </c>
      <c r="CZB38" s="239">
        <f t="shared" si="42"/>
        <v>0</v>
      </c>
      <c r="CZC38" s="239">
        <f t="shared" si="42"/>
        <v>0</v>
      </c>
      <c r="CZD38" s="239">
        <f t="shared" si="42"/>
        <v>0</v>
      </c>
      <c r="CZE38" s="239">
        <f t="shared" si="42"/>
        <v>0</v>
      </c>
      <c r="CZF38" s="239">
        <f t="shared" si="42"/>
        <v>0</v>
      </c>
      <c r="CZG38" s="239">
        <f t="shared" si="42"/>
        <v>0</v>
      </c>
      <c r="CZH38" s="239">
        <f t="shared" si="42"/>
        <v>0</v>
      </c>
      <c r="CZI38" s="239">
        <f t="shared" si="42"/>
        <v>0</v>
      </c>
      <c r="CZJ38" s="239">
        <f t="shared" si="42"/>
        <v>0</v>
      </c>
      <c r="CZK38" s="239">
        <f t="shared" si="42"/>
        <v>0</v>
      </c>
      <c r="CZL38" s="239">
        <f t="shared" si="42"/>
        <v>0</v>
      </c>
      <c r="CZM38" s="239">
        <f t="shared" si="42"/>
        <v>0</v>
      </c>
      <c r="CZN38" s="239">
        <f t="shared" si="42"/>
        <v>0</v>
      </c>
      <c r="CZO38" s="239">
        <f t="shared" si="42"/>
        <v>0</v>
      </c>
      <c r="CZP38" s="239">
        <f t="shared" si="42"/>
        <v>0</v>
      </c>
      <c r="CZQ38" s="239">
        <f t="shared" si="42"/>
        <v>0</v>
      </c>
      <c r="CZR38" s="239">
        <f t="shared" si="42"/>
        <v>0</v>
      </c>
      <c r="CZS38" s="239">
        <f t="shared" si="42"/>
        <v>0</v>
      </c>
      <c r="CZT38" s="239">
        <f t="shared" si="42"/>
        <v>0</v>
      </c>
      <c r="CZU38" s="239">
        <f t="shared" si="42"/>
        <v>0</v>
      </c>
      <c r="CZV38" s="239">
        <f t="shared" si="42"/>
        <v>0</v>
      </c>
      <c r="CZW38" s="239">
        <f t="shared" si="42"/>
        <v>0</v>
      </c>
      <c r="CZX38" s="239">
        <f t="shared" si="42"/>
        <v>0</v>
      </c>
      <c r="CZY38" s="239">
        <f t="shared" si="42"/>
        <v>0</v>
      </c>
      <c r="CZZ38" s="239">
        <f t="shared" si="42"/>
        <v>0</v>
      </c>
      <c r="DAA38" s="239">
        <f t="shared" si="42"/>
        <v>0</v>
      </c>
      <c r="DAB38" s="239">
        <f t="shared" si="42"/>
        <v>0</v>
      </c>
      <c r="DAC38" s="239">
        <f t="shared" si="42"/>
        <v>0</v>
      </c>
      <c r="DAD38" s="239">
        <f t="shared" si="42"/>
        <v>0</v>
      </c>
      <c r="DAE38" s="239">
        <f t="shared" si="42"/>
        <v>0</v>
      </c>
      <c r="DAF38" s="239">
        <f t="shared" si="42"/>
        <v>0</v>
      </c>
      <c r="DAG38" s="239">
        <f t="shared" si="42"/>
        <v>0</v>
      </c>
      <c r="DAH38" s="239">
        <f t="shared" si="42"/>
        <v>0</v>
      </c>
      <c r="DAI38" s="239">
        <f t="shared" si="42"/>
        <v>0</v>
      </c>
      <c r="DAJ38" s="239">
        <f t="shared" si="42"/>
        <v>0</v>
      </c>
      <c r="DAK38" s="239">
        <f t="shared" si="42"/>
        <v>0</v>
      </c>
      <c r="DAL38" s="239">
        <f t="shared" si="42"/>
        <v>0</v>
      </c>
      <c r="DAM38" s="239">
        <f t="shared" si="42"/>
        <v>0</v>
      </c>
      <c r="DAN38" s="239">
        <f t="shared" si="42"/>
        <v>0</v>
      </c>
      <c r="DAO38" s="239">
        <f t="shared" si="42"/>
        <v>0</v>
      </c>
      <c r="DAP38" s="239">
        <f t="shared" si="42"/>
        <v>0</v>
      </c>
      <c r="DAQ38" s="239">
        <f t="shared" si="42"/>
        <v>0</v>
      </c>
      <c r="DAR38" s="239">
        <f t="shared" si="42"/>
        <v>0</v>
      </c>
      <c r="DAS38" s="239">
        <f t="shared" si="42"/>
        <v>0</v>
      </c>
      <c r="DAT38" s="239">
        <f t="shared" si="42"/>
        <v>0</v>
      </c>
      <c r="DAU38" s="239">
        <f t="shared" si="42"/>
        <v>0</v>
      </c>
      <c r="DAV38" s="239">
        <f t="shared" si="42"/>
        <v>0</v>
      </c>
      <c r="DAW38" s="239">
        <f t="shared" si="42"/>
        <v>0</v>
      </c>
      <c r="DAX38" s="239">
        <f t="shared" si="42"/>
        <v>0</v>
      </c>
      <c r="DAY38" s="239">
        <f t="shared" si="42"/>
        <v>0</v>
      </c>
      <c r="DAZ38" s="239">
        <f t="shared" ref="DAZ38:DDK38" si="43">SUM(DAZ33:DAZ37)</f>
        <v>0</v>
      </c>
      <c r="DBA38" s="239">
        <f t="shared" si="43"/>
        <v>0</v>
      </c>
      <c r="DBB38" s="239">
        <f t="shared" si="43"/>
        <v>0</v>
      </c>
      <c r="DBC38" s="239">
        <f t="shared" si="43"/>
        <v>0</v>
      </c>
      <c r="DBD38" s="239">
        <f t="shared" si="43"/>
        <v>0</v>
      </c>
      <c r="DBE38" s="239">
        <f t="shared" si="43"/>
        <v>0</v>
      </c>
      <c r="DBF38" s="239">
        <f t="shared" si="43"/>
        <v>0</v>
      </c>
      <c r="DBG38" s="239">
        <f t="shared" si="43"/>
        <v>0</v>
      </c>
      <c r="DBH38" s="239">
        <f t="shared" si="43"/>
        <v>0</v>
      </c>
      <c r="DBI38" s="239">
        <f t="shared" si="43"/>
        <v>0</v>
      </c>
      <c r="DBJ38" s="239">
        <f t="shared" si="43"/>
        <v>0</v>
      </c>
      <c r="DBK38" s="239">
        <f t="shared" si="43"/>
        <v>0</v>
      </c>
      <c r="DBL38" s="239">
        <f t="shared" si="43"/>
        <v>0</v>
      </c>
      <c r="DBM38" s="239">
        <f t="shared" si="43"/>
        <v>0</v>
      </c>
      <c r="DBN38" s="239">
        <f t="shared" si="43"/>
        <v>0</v>
      </c>
      <c r="DBO38" s="239">
        <f t="shared" si="43"/>
        <v>0</v>
      </c>
      <c r="DBP38" s="239">
        <f t="shared" si="43"/>
        <v>0</v>
      </c>
      <c r="DBQ38" s="239">
        <f t="shared" si="43"/>
        <v>0</v>
      </c>
      <c r="DBR38" s="239">
        <f t="shared" si="43"/>
        <v>0</v>
      </c>
      <c r="DBS38" s="239">
        <f t="shared" si="43"/>
        <v>0</v>
      </c>
      <c r="DBT38" s="239">
        <f t="shared" si="43"/>
        <v>0</v>
      </c>
      <c r="DBU38" s="239">
        <f t="shared" si="43"/>
        <v>0</v>
      </c>
      <c r="DBV38" s="239">
        <f t="shared" si="43"/>
        <v>0</v>
      </c>
      <c r="DBW38" s="239">
        <f t="shared" si="43"/>
        <v>0</v>
      </c>
      <c r="DBX38" s="239">
        <f t="shared" si="43"/>
        <v>0</v>
      </c>
      <c r="DBY38" s="239">
        <f t="shared" si="43"/>
        <v>0</v>
      </c>
      <c r="DBZ38" s="239">
        <f t="shared" si="43"/>
        <v>0</v>
      </c>
      <c r="DCA38" s="239">
        <f t="shared" si="43"/>
        <v>0</v>
      </c>
      <c r="DCB38" s="239">
        <f t="shared" si="43"/>
        <v>0</v>
      </c>
      <c r="DCC38" s="239">
        <f t="shared" si="43"/>
        <v>0</v>
      </c>
      <c r="DCD38" s="239">
        <f t="shared" si="43"/>
        <v>0</v>
      </c>
      <c r="DCE38" s="239">
        <f t="shared" si="43"/>
        <v>0</v>
      </c>
      <c r="DCF38" s="239">
        <f t="shared" si="43"/>
        <v>0</v>
      </c>
      <c r="DCG38" s="239">
        <f t="shared" si="43"/>
        <v>0</v>
      </c>
      <c r="DCH38" s="239">
        <f t="shared" si="43"/>
        <v>0</v>
      </c>
      <c r="DCI38" s="239">
        <f t="shared" si="43"/>
        <v>0</v>
      </c>
      <c r="DCJ38" s="239">
        <f t="shared" si="43"/>
        <v>0</v>
      </c>
      <c r="DCK38" s="239">
        <f t="shared" si="43"/>
        <v>0</v>
      </c>
      <c r="DCL38" s="239">
        <f t="shared" si="43"/>
        <v>0</v>
      </c>
      <c r="DCM38" s="239">
        <f t="shared" si="43"/>
        <v>0</v>
      </c>
      <c r="DCN38" s="239">
        <f t="shared" si="43"/>
        <v>0</v>
      </c>
      <c r="DCO38" s="239">
        <f t="shared" si="43"/>
        <v>0</v>
      </c>
      <c r="DCP38" s="239">
        <f t="shared" si="43"/>
        <v>0</v>
      </c>
      <c r="DCQ38" s="239">
        <f t="shared" si="43"/>
        <v>0</v>
      </c>
      <c r="DCR38" s="239">
        <f t="shared" si="43"/>
        <v>0</v>
      </c>
      <c r="DCS38" s="239">
        <f t="shared" si="43"/>
        <v>0</v>
      </c>
      <c r="DCT38" s="239">
        <f t="shared" si="43"/>
        <v>0</v>
      </c>
      <c r="DCU38" s="239">
        <f t="shared" si="43"/>
        <v>0</v>
      </c>
      <c r="DCV38" s="239">
        <f t="shared" si="43"/>
        <v>0</v>
      </c>
      <c r="DCW38" s="239">
        <f t="shared" si="43"/>
        <v>0</v>
      </c>
      <c r="DCX38" s="239">
        <f t="shared" si="43"/>
        <v>0</v>
      </c>
      <c r="DCY38" s="239">
        <f t="shared" si="43"/>
        <v>0</v>
      </c>
      <c r="DCZ38" s="239">
        <f t="shared" si="43"/>
        <v>0</v>
      </c>
      <c r="DDA38" s="239">
        <f t="shared" si="43"/>
        <v>0</v>
      </c>
      <c r="DDB38" s="239">
        <f t="shared" si="43"/>
        <v>0</v>
      </c>
      <c r="DDC38" s="239">
        <f t="shared" si="43"/>
        <v>0</v>
      </c>
      <c r="DDD38" s="239">
        <f t="shared" si="43"/>
        <v>0</v>
      </c>
      <c r="DDE38" s="239">
        <f t="shared" si="43"/>
        <v>0</v>
      </c>
      <c r="DDF38" s="239">
        <f t="shared" si="43"/>
        <v>0</v>
      </c>
      <c r="DDG38" s="239">
        <f t="shared" si="43"/>
        <v>0</v>
      </c>
      <c r="DDH38" s="239">
        <f t="shared" si="43"/>
        <v>0</v>
      </c>
      <c r="DDI38" s="239">
        <f t="shared" si="43"/>
        <v>0</v>
      </c>
      <c r="DDJ38" s="239">
        <f t="shared" si="43"/>
        <v>0</v>
      </c>
      <c r="DDK38" s="239">
        <f t="shared" si="43"/>
        <v>0</v>
      </c>
      <c r="DDL38" s="239">
        <f t="shared" ref="DDL38:DFW38" si="44">SUM(DDL33:DDL37)</f>
        <v>0</v>
      </c>
      <c r="DDM38" s="239">
        <f t="shared" si="44"/>
        <v>0</v>
      </c>
      <c r="DDN38" s="239">
        <f t="shared" si="44"/>
        <v>0</v>
      </c>
      <c r="DDO38" s="239">
        <f t="shared" si="44"/>
        <v>0</v>
      </c>
      <c r="DDP38" s="239">
        <f t="shared" si="44"/>
        <v>0</v>
      </c>
      <c r="DDQ38" s="239">
        <f t="shared" si="44"/>
        <v>0</v>
      </c>
      <c r="DDR38" s="239">
        <f t="shared" si="44"/>
        <v>0</v>
      </c>
      <c r="DDS38" s="239">
        <f t="shared" si="44"/>
        <v>0</v>
      </c>
      <c r="DDT38" s="239">
        <f t="shared" si="44"/>
        <v>0</v>
      </c>
      <c r="DDU38" s="239">
        <f t="shared" si="44"/>
        <v>0</v>
      </c>
      <c r="DDV38" s="239">
        <f t="shared" si="44"/>
        <v>0</v>
      </c>
      <c r="DDW38" s="239">
        <f t="shared" si="44"/>
        <v>0</v>
      </c>
      <c r="DDX38" s="239">
        <f t="shared" si="44"/>
        <v>0</v>
      </c>
      <c r="DDY38" s="239">
        <f t="shared" si="44"/>
        <v>0</v>
      </c>
      <c r="DDZ38" s="239">
        <f t="shared" si="44"/>
        <v>0</v>
      </c>
      <c r="DEA38" s="239">
        <f t="shared" si="44"/>
        <v>0</v>
      </c>
      <c r="DEB38" s="239">
        <f t="shared" si="44"/>
        <v>0</v>
      </c>
      <c r="DEC38" s="239">
        <f t="shared" si="44"/>
        <v>0</v>
      </c>
      <c r="DED38" s="239">
        <f t="shared" si="44"/>
        <v>0</v>
      </c>
      <c r="DEE38" s="239">
        <f t="shared" si="44"/>
        <v>0</v>
      </c>
      <c r="DEF38" s="239">
        <f t="shared" si="44"/>
        <v>0</v>
      </c>
      <c r="DEG38" s="239">
        <f t="shared" si="44"/>
        <v>0</v>
      </c>
      <c r="DEH38" s="239">
        <f t="shared" si="44"/>
        <v>0</v>
      </c>
      <c r="DEI38" s="239">
        <f t="shared" si="44"/>
        <v>0</v>
      </c>
      <c r="DEJ38" s="239">
        <f t="shared" si="44"/>
        <v>0</v>
      </c>
      <c r="DEK38" s="239">
        <f t="shared" si="44"/>
        <v>0</v>
      </c>
      <c r="DEL38" s="239">
        <f t="shared" si="44"/>
        <v>0</v>
      </c>
      <c r="DEM38" s="239">
        <f t="shared" si="44"/>
        <v>0</v>
      </c>
      <c r="DEN38" s="239">
        <f t="shared" si="44"/>
        <v>0</v>
      </c>
      <c r="DEO38" s="239">
        <f t="shared" si="44"/>
        <v>0</v>
      </c>
      <c r="DEP38" s="239">
        <f t="shared" si="44"/>
        <v>0</v>
      </c>
      <c r="DEQ38" s="239">
        <f t="shared" si="44"/>
        <v>0</v>
      </c>
      <c r="DER38" s="239">
        <f t="shared" si="44"/>
        <v>0</v>
      </c>
      <c r="DES38" s="239">
        <f t="shared" si="44"/>
        <v>0</v>
      </c>
      <c r="DET38" s="239">
        <f t="shared" si="44"/>
        <v>0</v>
      </c>
      <c r="DEU38" s="239">
        <f t="shared" si="44"/>
        <v>0</v>
      </c>
      <c r="DEV38" s="239">
        <f t="shared" si="44"/>
        <v>0</v>
      </c>
      <c r="DEW38" s="239">
        <f t="shared" si="44"/>
        <v>0</v>
      </c>
      <c r="DEX38" s="239">
        <f t="shared" si="44"/>
        <v>0</v>
      </c>
      <c r="DEY38" s="239">
        <f t="shared" si="44"/>
        <v>0</v>
      </c>
      <c r="DEZ38" s="239">
        <f t="shared" si="44"/>
        <v>0</v>
      </c>
      <c r="DFA38" s="239">
        <f t="shared" si="44"/>
        <v>0</v>
      </c>
      <c r="DFB38" s="239">
        <f t="shared" si="44"/>
        <v>0</v>
      </c>
      <c r="DFC38" s="239">
        <f t="shared" si="44"/>
        <v>0</v>
      </c>
      <c r="DFD38" s="239">
        <f t="shared" si="44"/>
        <v>0</v>
      </c>
      <c r="DFE38" s="239">
        <f t="shared" si="44"/>
        <v>0</v>
      </c>
      <c r="DFF38" s="239">
        <f t="shared" si="44"/>
        <v>0</v>
      </c>
      <c r="DFG38" s="239">
        <f t="shared" si="44"/>
        <v>0</v>
      </c>
      <c r="DFH38" s="239">
        <f t="shared" si="44"/>
        <v>0</v>
      </c>
      <c r="DFI38" s="239">
        <f t="shared" si="44"/>
        <v>0</v>
      </c>
      <c r="DFJ38" s="239">
        <f t="shared" si="44"/>
        <v>0</v>
      </c>
      <c r="DFK38" s="239">
        <f t="shared" si="44"/>
        <v>0</v>
      </c>
      <c r="DFL38" s="239">
        <f t="shared" si="44"/>
        <v>0</v>
      </c>
      <c r="DFM38" s="239">
        <f t="shared" si="44"/>
        <v>0</v>
      </c>
      <c r="DFN38" s="239">
        <f t="shared" si="44"/>
        <v>0</v>
      </c>
      <c r="DFO38" s="239">
        <f t="shared" si="44"/>
        <v>0</v>
      </c>
      <c r="DFP38" s="239">
        <f t="shared" si="44"/>
        <v>0</v>
      </c>
      <c r="DFQ38" s="239">
        <f t="shared" si="44"/>
        <v>0</v>
      </c>
      <c r="DFR38" s="239">
        <f t="shared" si="44"/>
        <v>0</v>
      </c>
      <c r="DFS38" s="239">
        <f t="shared" si="44"/>
        <v>0</v>
      </c>
      <c r="DFT38" s="239">
        <f t="shared" si="44"/>
        <v>0</v>
      </c>
      <c r="DFU38" s="239">
        <f t="shared" si="44"/>
        <v>0</v>
      </c>
      <c r="DFV38" s="239">
        <f t="shared" si="44"/>
        <v>0</v>
      </c>
      <c r="DFW38" s="239">
        <f t="shared" si="44"/>
        <v>0</v>
      </c>
      <c r="DFX38" s="239">
        <f t="shared" ref="DFX38:DII38" si="45">SUM(DFX33:DFX37)</f>
        <v>0</v>
      </c>
      <c r="DFY38" s="239">
        <f t="shared" si="45"/>
        <v>0</v>
      </c>
      <c r="DFZ38" s="239">
        <f t="shared" si="45"/>
        <v>0</v>
      </c>
      <c r="DGA38" s="239">
        <f t="shared" si="45"/>
        <v>0</v>
      </c>
      <c r="DGB38" s="239">
        <f t="shared" si="45"/>
        <v>0</v>
      </c>
      <c r="DGC38" s="239">
        <f t="shared" si="45"/>
        <v>0</v>
      </c>
      <c r="DGD38" s="239">
        <f t="shared" si="45"/>
        <v>0</v>
      </c>
      <c r="DGE38" s="239">
        <f t="shared" si="45"/>
        <v>0</v>
      </c>
      <c r="DGF38" s="239">
        <f t="shared" si="45"/>
        <v>0</v>
      </c>
      <c r="DGG38" s="239">
        <f t="shared" si="45"/>
        <v>0</v>
      </c>
      <c r="DGH38" s="239">
        <f t="shared" si="45"/>
        <v>0</v>
      </c>
      <c r="DGI38" s="239">
        <f t="shared" si="45"/>
        <v>0</v>
      </c>
      <c r="DGJ38" s="239">
        <f t="shared" si="45"/>
        <v>0</v>
      </c>
      <c r="DGK38" s="239">
        <f t="shared" si="45"/>
        <v>0</v>
      </c>
      <c r="DGL38" s="239">
        <f t="shared" si="45"/>
        <v>0</v>
      </c>
      <c r="DGM38" s="239">
        <f t="shared" si="45"/>
        <v>0</v>
      </c>
      <c r="DGN38" s="239">
        <f t="shared" si="45"/>
        <v>0</v>
      </c>
      <c r="DGO38" s="239">
        <f t="shared" si="45"/>
        <v>0</v>
      </c>
      <c r="DGP38" s="239">
        <f t="shared" si="45"/>
        <v>0</v>
      </c>
      <c r="DGQ38" s="239">
        <f t="shared" si="45"/>
        <v>0</v>
      </c>
      <c r="DGR38" s="239">
        <f t="shared" si="45"/>
        <v>0</v>
      </c>
      <c r="DGS38" s="239">
        <f t="shared" si="45"/>
        <v>0</v>
      </c>
      <c r="DGT38" s="239">
        <f t="shared" si="45"/>
        <v>0</v>
      </c>
      <c r="DGU38" s="239">
        <f t="shared" si="45"/>
        <v>0</v>
      </c>
      <c r="DGV38" s="239">
        <f t="shared" si="45"/>
        <v>0</v>
      </c>
      <c r="DGW38" s="239">
        <f t="shared" si="45"/>
        <v>0</v>
      </c>
      <c r="DGX38" s="239">
        <f t="shared" si="45"/>
        <v>0</v>
      </c>
      <c r="DGY38" s="239">
        <f t="shared" si="45"/>
        <v>0</v>
      </c>
      <c r="DGZ38" s="239">
        <f t="shared" si="45"/>
        <v>0</v>
      </c>
      <c r="DHA38" s="239">
        <f t="shared" si="45"/>
        <v>0</v>
      </c>
      <c r="DHB38" s="239">
        <f t="shared" si="45"/>
        <v>0</v>
      </c>
      <c r="DHC38" s="239">
        <f t="shared" si="45"/>
        <v>0</v>
      </c>
      <c r="DHD38" s="239">
        <f t="shared" si="45"/>
        <v>0</v>
      </c>
      <c r="DHE38" s="239">
        <f t="shared" si="45"/>
        <v>0</v>
      </c>
      <c r="DHF38" s="239">
        <f t="shared" si="45"/>
        <v>0</v>
      </c>
      <c r="DHG38" s="239">
        <f t="shared" si="45"/>
        <v>0</v>
      </c>
      <c r="DHH38" s="239">
        <f t="shared" si="45"/>
        <v>0</v>
      </c>
      <c r="DHI38" s="239">
        <f t="shared" si="45"/>
        <v>0</v>
      </c>
      <c r="DHJ38" s="239">
        <f t="shared" si="45"/>
        <v>0</v>
      </c>
      <c r="DHK38" s="239">
        <f t="shared" si="45"/>
        <v>0</v>
      </c>
      <c r="DHL38" s="239">
        <f t="shared" si="45"/>
        <v>0</v>
      </c>
      <c r="DHM38" s="239">
        <f t="shared" si="45"/>
        <v>0</v>
      </c>
      <c r="DHN38" s="239">
        <f t="shared" si="45"/>
        <v>0</v>
      </c>
      <c r="DHO38" s="239">
        <f t="shared" si="45"/>
        <v>0</v>
      </c>
      <c r="DHP38" s="239">
        <f t="shared" si="45"/>
        <v>0</v>
      </c>
      <c r="DHQ38" s="239">
        <f t="shared" si="45"/>
        <v>0</v>
      </c>
      <c r="DHR38" s="239">
        <f t="shared" si="45"/>
        <v>0</v>
      </c>
      <c r="DHS38" s="239">
        <f t="shared" si="45"/>
        <v>0</v>
      </c>
      <c r="DHT38" s="239">
        <f t="shared" si="45"/>
        <v>0</v>
      </c>
      <c r="DHU38" s="239">
        <f t="shared" si="45"/>
        <v>0</v>
      </c>
      <c r="DHV38" s="239">
        <f t="shared" si="45"/>
        <v>0</v>
      </c>
      <c r="DHW38" s="239">
        <f t="shared" si="45"/>
        <v>0</v>
      </c>
      <c r="DHX38" s="239">
        <f t="shared" si="45"/>
        <v>0</v>
      </c>
      <c r="DHY38" s="239">
        <f t="shared" si="45"/>
        <v>0</v>
      </c>
      <c r="DHZ38" s="239">
        <f t="shared" si="45"/>
        <v>0</v>
      </c>
      <c r="DIA38" s="239">
        <f t="shared" si="45"/>
        <v>0</v>
      </c>
      <c r="DIB38" s="239">
        <f t="shared" si="45"/>
        <v>0</v>
      </c>
      <c r="DIC38" s="239">
        <f t="shared" si="45"/>
        <v>0</v>
      </c>
      <c r="DID38" s="239">
        <f t="shared" si="45"/>
        <v>0</v>
      </c>
      <c r="DIE38" s="239">
        <f t="shared" si="45"/>
        <v>0</v>
      </c>
      <c r="DIF38" s="239">
        <f t="shared" si="45"/>
        <v>0</v>
      </c>
      <c r="DIG38" s="239">
        <f t="shared" si="45"/>
        <v>0</v>
      </c>
      <c r="DIH38" s="239">
        <f t="shared" si="45"/>
        <v>0</v>
      </c>
      <c r="DII38" s="239">
        <f t="shared" si="45"/>
        <v>0</v>
      </c>
      <c r="DIJ38" s="239">
        <f t="shared" ref="DIJ38:DKU38" si="46">SUM(DIJ33:DIJ37)</f>
        <v>0</v>
      </c>
      <c r="DIK38" s="239">
        <f t="shared" si="46"/>
        <v>0</v>
      </c>
      <c r="DIL38" s="239">
        <f t="shared" si="46"/>
        <v>0</v>
      </c>
      <c r="DIM38" s="239">
        <f t="shared" si="46"/>
        <v>0</v>
      </c>
      <c r="DIN38" s="239">
        <f t="shared" si="46"/>
        <v>0</v>
      </c>
      <c r="DIO38" s="239">
        <f t="shared" si="46"/>
        <v>0</v>
      </c>
      <c r="DIP38" s="239">
        <f t="shared" si="46"/>
        <v>0</v>
      </c>
      <c r="DIQ38" s="239">
        <f t="shared" si="46"/>
        <v>0</v>
      </c>
      <c r="DIR38" s="239">
        <f t="shared" si="46"/>
        <v>0</v>
      </c>
      <c r="DIS38" s="239">
        <f t="shared" si="46"/>
        <v>0</v>
      </c>
      <c r="DIT38" s="239">
        <f t="shared" si="46"/>
        <v>0</v>
      </c>
      <c r="DIU38" s="239">
        <f t="shared" si="46"/>
        <v>0</v>
      </c>
      <c r="DIV38" s="239">
        <f t="shared" si="46"/>
        <v>0</v>
      </c>
      <c r="DIW38" s="239">
        <f t="shared" si="46"/>
        <v>0</v>
      </c>
      <c r="DIX38" s="239">
        <f t="shared" si="46"/>
        <v>0</v>
      </c>
      <c r="DIY38" s="239">
        <f t="shared" si="46"/>
        <v>0</v>
      </c>
      <c r="DIZ38" s="239">
        <f t="shared" si="46"/>
        <v>0</v>
      </c>
      <c r="DJA38" s="239">
        <f t="shared" si="46"/>
        <v>0</v>
      </c>
      <c r="DJB38" s="239">
        <f t="shared" si="46"/>
        <v>0</v>
      </c>
      <c r="DJC38" s="239">
        <f t="shared" si="46"/>
        <v>0</v>
      </c>
      <c r="DJD38" s="239">
        <f t="shared" si="46"/>
        <v>0</v>
      </c>
      <c r="DJE38" s="239">
        <f t="shared" si="46"/>
        <v>0</v>
      </c>
      <c r="DJF38" s="239">
        <f t="shared" si="46"/>
        <v>0</v>
      </c>
      <c r="DJG38" s="239">
        <f t="shared" si="46"/>
        <v>0</v>
      </c>
      <c r="DJH38" s="239">
        <f t="shared" si="46"/>
        <v>0</v>
      </c>
      <c r="DJI38" s="239">
        <f t="shared" si="46"/>
        <v>0</v>
      </c>
      <c r="DJJ38" s="239">
        <f t="shared" si="46"/>
        <v>0</v>
      </c>
      <c r="DJK38" s="239">
        <f t="shared" si="46"/>
        <v>0</v>
      </c>
      <c r="DJL38" s="239">
        <f t="shared" si="46"/>
        <v>0</v>
      </c>
      <c r="DJM38" s="239">
        <f t="shared" si="46"/>
        <v>0</v>
      </c>
      <c r="DJN38" s="239">
        <f t="shared" si="46"/>
        <v>0</v>
      </c>
      <c r="DJO38" s="239">
        <f t="shared" si="46"/>
        <v>0</v>
      </c>
      <c r="DJP38" s="239">
        <f t="shared" si="46"/>
        <v>0</v>
      </c>
      <c r="DJQ38" s="239">
        <f t="shared" si="46"/>
        <v>0</v>
      </c>
      <c r="DJR38" s="239">
        <f t="shared" si="46"/>
        <v>0</v>
      </c>
      <c r="DJS38" s="239">
        <f t="shared" si="46"/>
        <v>0</v>
      </c>
      <c r="DJT38" s="239">
        <f t="shared" si="46"/>
        <v>0</v>
      </c>
      <c r="DJU38" s="239">
        <f t="shared" si="46"/>
        <v>0</v>
      </c>
      <c r="DJV38" s="239">
        <f t="shared" si="46"/>
        <v>0</v>
      </c>
      <c r="DJW38" s="239">
        <f t="shared" si="46"/>
        <v>0</v>
      </c>
      <c r="DJX38" s="239">
        <f t="shared" si="46"/>
        <v>0</v>
      </c>
      <c r="DJY38" s="239">
        <f t="shared" si="46"/>
        <v>0</v>
      </c>
      <c r="DJZ38" s="239">
        <f t="shared" si="46"/>
        <v>0</v>
      </c>
      <c r="DKA38" s="239">
        <f t="shared" si="46"/>
        <v>0</v>
      </c>
      <c r="DKB38" s="239">
        <f t="shared" si="46"/>
        <v>0</v>
      </c>
      <c r="DKC38" s="239">
        <f t="shared" si="46"/>
        <v>0</v>
      </c>
      <c r="DKD38" s="239">
        <f t="shared" si="46"/>
        <v>0</v>
      </c>
      <c r="DKE38" s="239">
        <f t="shared" si="46"/>
        <v>0</v>
      </c>
      <c r="DKF38" s="239">
        <f t="shared" si="46"/>
        <v>0</v>
      </c>
      <c r="DKG38" s="239">
        <f t="shared" si="46"/>
        <v>0</v>
      </c>
      <c r="DKH38" s="239">
        <f t="shared" si="46"/>
        <v>0</v>
      </c>
      <c r="DKI38" s="239">
        <f t="shared" si="46"/>
        <v>0</v>
      </c>
      <c r="DKJ38" s="239">
        <f t="shared" si="46"/>
        <v>0</v>
      </c>
      <c r="DKK38" s="239">
        <f t="shared" si="46"/>
        <v>0</v>
      </c>
      <c r="DKL38" s="239">
        <f t="shared" si="46"/>
        <v>0</v>
      </c>
      <c r="DKM38" s="239">
        <f t="shared" si="46"/>
        <v>0</v>
      </c>
      <c r="DKN38" s="239">
        <f t="shared" si="46"/>
        <v>0</v>
      </c>
      <c r="DKO38" s="239">
        <f t="shared" si="46"/>
        <v>0</v>
      </c>
      <c r="DKP38" s="239">
        <f t="shared" si="46"/>
        <v>0</v>
      </c>
      <c r="DKQ38" s="239">
        <f t="shared" si="46"/>
        <v>0</v>
      </c>
      <c r="DKR38" s="239">
        <f t="shared" si="46"/>
        <v>0</v>
      </c>
      <c r="DKS38" s="239">
        <f t="shared" si="46"/>
        <v>0</v>
      </c>
      <c r="DKT38" s="239">
        <f t="shared" si="46"/>
        <v>0</v>
      </c>
      <c r="DKU38" s="239">
        <f t="shared" si="46"/>
        <v>0</v>
      </c>
      <c r="DKV38" s="239">
        <f t="shared" ref="DKV38:DNG38" si="47">SUM(DKV33:DKV37)</f>
        <v>0</v>
      </c>
      <c r="DKW38" s="239">
        <f t="shared" si="47"/>
        <v>0</v>
      </c>
      <c r="DKX38" s="239">
        <f t="shared" si="47"/>
        <v>0</v>
      </c>
      <c r="DKY38" s="239">
        <f t="shared" si="47"/>
        <v>0</v>
      </c>
      <c r="DKZ38" s="239">
        <f t="shared" si="47"/>
        <v>0</v>
      </c>
      <c r="DLA38" s="239">
        <f t="shared" si="47"/>
        <v>0</v>
      </c>
      <c r="DLB38" s="239">
        <f t="shared" si="47"/>
        <v>0</v>
      </c>
      <c r="DLC38" s="239">
        <f t="shared" si="47"/>
        <v>0</v>
      </c>
      <c r="DLD38" s="239">
        <f t="shared" si="47"/>
        <v>0</v>
      </c>
      <c r="DLE38" s="239">
        <f t="shared" si="47"/>
        <v>0</v>
      </c>
      <c r="DLF38" s="239">
        <f t="shared" si="47"/>
        <v>0</v>
      </c>
      <c r="DLG38" s="239">
        <f t="shared" si="47"/>
        <v>0</v>
      </c>
      <c r="DLH38" s="239">
        <f t="shared" si="47"/>
        <v>0</v>
      </c>
      <c r="DLI38" s="239">
        <f t="shared" si="47"/>
        <v>0</v>
      </c>
      <c r="DLJ38" s="239">
        <f t="shared" si="47"/>
        <v>0</v>
      </c>
      <c r="DLK38" s="239">
        <f t="shared" si="47"/>
        <v>0</v>
      </c>
      <c r="DLL38" s="239">
        <f t="shared" si="47"/>
        <v>0</v>
      </c>
      <c r="DLM38" s="239">
        <f t="shared" si="47"/>
        <v>0</v>
      </c>
      <c r="DLN38" s="239">
        <f t="shared" si="47"/>
        <v>0</v>
      </c>
      <c r="DLO38" s="239">
        <f t="shared" si="47"/>
        <v>0</v>
      </c>
      <c r="DLP38" s="239">
        <f t="shared" si="47"/>
        <v>0</v>
      </c>
      <c r="DLQ38" s="239">
        <f t="shared" si="47"/>
        <v>0</v>
      </c>
      <c r="DLR38" s="239">
        <f t="shared" si="47"/>
        <v>0</v>
      </c>
      <c r="DLS38" s="239">
        <f t="shared" si="47"/>
        <v>0</v>
      </c>
      <c r="DLT38" s="239">
        <f t="shared" si="47"/>
        <v>0</v>
      </c>
      <c r="DLU38" s="239">
        <f t="shared" si="47"/>
        <v>0</v>
      </c>
      <c r="DLV38" s="239">
        <f t="shared" si="47"/>
        <v>0</v>
      </c>
      <c r="DLW38" s="239">
        <f t="shared" si="47"/>
        <v>0</v>
      </c>
      <c r="DLX38" s="239">
        <f t="shared" si="47"/>
        <v>0</v>
      </c>
      <c r="DLY38" s="239">
        <f t="shared" si="47"/>
        <v>0</v>
      </c>
      <c r="DLZ38" s="239">
        <f t="shared" si="47"/>
        <v>0</v>
      </c>
      <c r="DMA38" s="239">
        <f t="shared" si="47"/>
        <v>0</v>
      </c>
      <c r="DMB38" s="239">
        <f t="shared" si="47"/>
        <v>0</v>
      </c>
      <c r="DMC38" s="239">
        <f t="shared" si="47"/>
        <v>0</v>
      </c>
      <c r="DMD38" s="239">
        <f t="shared" si="47"/>
        <v>0</v>
      </c>
      <c r="DME38" s="239">
        <f t="shared" si="47"/>
        <v>0</v>
      </c>
      <c r="DMF38" s="239">
        <f t="shared" si="47"/>
        <v>0</v>
      </c>
      <c r="DMG38" s="239">
        <f t="shared" si="47"/>
        <v>0</v>
      </c>
      <c r="DMH38" s="239">
        <f t="shared" si="47"/>
        <v>0</v>
      </c>
      <c r="DMI38" s="239">
        <f t="shared" si="47"/>
        <v>0</v>
      </c>
      <c r="DMJ38" s="239">
        <f t="shared" si="47"/>
        <v>0</v>
      </c>
      <c r="DMK38" s="239">
        <f t="shared" si="47"/>
        <v>0</v>
      </c>
      <c r="DML38" s="239">
        <f t="shared" si="47"/>
        <v>0</v>
      </c>
      <c r="DMM38" s="239">
        <f t="shared" si="47"/>
        <v>0</v>
      </c>
      <c r="DMN38" s="239">
        <f t="shared" si="47"/>
        <v>0</v>
      </c>
      <c r="DMO38" s="239">
        <f t="shared" si="47"/>
        <v>0</v>
      </c>
      <c r="DMP38" s="239">
        <f t="shared" si="47"/>
        <v>0</v>
      </c>
      <c r="DMQ38" s="239">
        <f t="shared" si="47"/>
        <v>0</v>
      </c>
      <c r="DMR38" s="239">
        <f t="shared" si="47"/>
        <v>0</v>
      </c>
      <c r="DMS38" s="239">
        <f t="shared" si="47"/>
        <v>0</v>
      </c>
      <c r="DMT38" s="239">
        <f t="shared" si="47"/>
        <v>0</v>
      </c>
      <c r="DMU38" s="239">
        <f t="shared" si="47"/>
        <v>0</v>
      </c>
      <c r="DMV38" s="239">
        <f t="shared" si="47"/>
        <v>0</v>
      </c>
      <c r="DMW38" s="239">
        <f t="shared" si="47"/>
        <v>0</v>
      </c>
      <c r="DMX38" s="239">
        <f t="shared" si="47"/>
        <v>0</v>
      </c>
      <c r="DMY38" s="239">
        <f t="shared" si="47"/>
        <v>0</v>
      </c>
      <c r="DMZ38" s="239">
        <f t="shared" si="47"/>
        <v>0</v>
      </c>
      <c r="DNA38" s="239">
        <f t="shared" si="47"/>
        <v>0</v>
      </c>
      <c r="DNB38" s="239">
        <f t="shared" si="47"/>
        <v>0</v>
      </c>
      <c r="DNC38" s="239">
        <f t="shared" si="47"/>
        <v>0</v>
      </c>
      <c r="DND38" s="239">
        <f t="shared" si="47"/>
        <v>0</v>
      </c>
      <c r="DNE38" s="239">
        <f t="shared" si="47"/>
        <v>0</v>
      </c>
      <c r="DNF38" s="239">
        <f t="shared" si="47"/>
        <v>0</v>
      </c>
      <c r="DNG38" s="239">
        <f t="shared" si="47"/>
        <v>0</v>
      </c>
      <c r="DNH38" s="239">
        <f t="shared" ref="DNH38:DPS38" si="48">SUM(DNH33:DNH37)</f>
        <v>0</v>
      </c>
      <c r="DNI38" s="239">
        <f t="shared" si="48"/>
        <v>0</v>
      </c>
      <c r="DNJ38" s="239">
        <f t="shared" si="48"/>
        <v>0</v>
      </c>
      <c r="DNK38" s="239">
        <f t="shared" si="48"/>
        <v>0</v>
      </c>
      <c r="DNL38" s="239">
        <f t="shared" si="48"/>
        <v>0</v>
      </c>
      <c r="DNM38" s="239">
        <f t="shared" si="48"/>
        <v>0</v>
      </c>
      <c r="DNN38" s="239">
        <f t="shared" si="48"/>
        <v>0</v>
      </c>
      <c r="DNO38" s="239">
        <f t="shared" si="48"/>
        <v>0</v>
      </c>
      <c r="DNP38" s="239">
        <f t="shared" si="48"/>
        <v>0</v>
      </c>
      <c r="DNQ38" s="239">
        <f t="shared" si="48"/>
        <v>0</v>
      </c>
      <c r="DNR38" s="239">
        <f t="shared" si="48"/>
        <v>0</v>
      </c>
      <c r="DNS38" s="239">
        <f t="shared" si="48"/>
        <v>0</v>
      </c>
      <c r="DNT38" s="239">
        <f t="shared" si="48"/>
        <v>0</v>
      </c>
      <c r="DNU38" s="239">
        <f t="shared" si="48"/>
        <v>0</v>
      </c>
      <c r="DNV38" s="239">
        <f t="shared" si="48"/>
        <v>0</v>
      </c>
      <c r="DNW38" s="239">
        <f t="shared" si="48"/>
        <v>0</v>
      </c>
      <c r="DNX38" s="239">
        <f t="shared" si="48"/>
        <v>0</v>
      </c>
      <c r="DNY38" s="239">
        <f t="shared" si="48"/>
        <v>0</v>
      </c>
      <c r="DNZ38" s="239">
        <f t="shared" si="48"/>
        <v>0</v>
      </c>
      <c r="DOA38" s="239">
        <f t="shared" si="48"/>
        <v>0</v>
      </c>
      <c r="DOB38" s="239">
        <f t="shared" si="48"/>
        <v>0</v>
      </c>
      <c r="DOC38" s="239">
        <f t="shared" si="48"/>
        <v>0</v>
      </c>
      <c r="DOD38" s="239">
        <f t="shared" si="48"/>
        <v>0</v>
      </c>
      <c r="DOE38" s="239">
        <f t="shared" si="48"/>
        <v>0</v>
      </c>
      <c r="DOF38" s="239">
        <f t="shared" si="48"/>
        <v>0</v>
      </c>
      <c r="DOG38" s="239">
        <f t="shared" si="48"/>
        <v>0</v>
      </c>
      <c r="DOH38" s="239">
        <f t="shared" si="48"/>
        <v>0</v>
      </c>
      <c r="DOI38" s="239">
        <f t="shared" si="48"/>
        <v>0</v>
      </c>
      <c r="DOJ38" s="239">
        <f t="shared" si="48"/>
        <v>0</v>
      </c>
      <c r="DOK38" s="239">
        <f t="shared" si="48"/>
        <v>0</v>
      </c>
      <c r="DOL38" s="239">
        <f t="shared" si="48"/>
        <v>0</v>
      </c>
      <c r="DOM38" s="239">
        <f t="shared" si="48"/>
        <v>0</v>
      </c>
      <c r="DON38" s="239">
        <f t="shared" si="48"/>
        <v>0</v>
      </c>
      <c r="DOO38" s="239">
        <f t="shared" si="48"/>
        <v>0</v>
      </c>
      <c r="DOP38" s="239">
        <f t="shared" si="48"/>
        <v>0</v>
      </c>
      <c r="DOQ38" s="239">
        <f t="shared" si="48"/>
        <v>0</v>
      </c>
      <c r="DOR38" s="239">
        <f t="shared" si="48"/>
        <v>0</v>
      </c>
      <c r="DOS38" s="239">
        <f t="shared" si="48"/>
        <v>0</v>
      </c>
      <c r="DOT38" s="239">
        <f t="shared" si="48"/>
        <v>0</v>
      </c>
      <c r="DOU38" s="239">
        <f t="shared" si="48"/>
        <v>0</v>
      </c>
      <c r="DOV38" s="239">
        <f t="shared" si="48"/>
        <v>0</v>
      </c>
      <c r="DOW38" s="239">
        <f t="shared" si="48"/>
        <v>0</v>
      </c>
      <c r="DOX38" s="239">
        <f t="shared" si="48"/>
        <v>0</v>
      </c>
      <c r="DOY38" s="239">
        <f t="shared" si="48"/>
        <v>0</v>
      </c>
      <c r="DOZ38" s="239">
        <f t="shared" si="48"/>
        <v>0</v>
      </c>
      <c r="DPA38" s="239">
        <f t="shared" si="48"/>
        <v>0</v>
      </c>
      <c r="DPB38" s="239">
        <f t="shared" si="48"/>
        <v>0</v>
      </c>
      <c r="DPC38" s="239">
        <f t="shared" si="48"/>
        <v>0</v>
      </c>
      <c r="DPD38" s="239">
        <f t="shared" si="48"/>
        <v>0</v>
      </c>
      <c r="DPE38" s="239">
        <f t="shared" si="48"/>
        <v>0</v>
      </c>
      <c r="DPF38" s="239">
        <f t="shared" si="48"/>
        <v>0</v>
      </c>
      <c r="DPG38" s="239">
        <f t="shared" si="48"/>
        <v>0</v>
      </c>
      <c r="DPH38" s="239">
        <f t="shared" si="48"/>
        <v>0</v>
      </c>
      <c r="DPI38" s="239">
        <f t="shared" si="48"/>
        <v>0</v>
      </c>
      <c r="DPJ38" s="239">
        <f t="shared" si="48"/>
        <v>0</v>
      </c>
      <c r="DPK38" s="239">
        <f t="shared" si="48"/>
        <v>0</v>
      </c>
      <c r="DPL38" s="239">
        <f t="shared" si="48"/>
        <v>0</v>
      </c>
      <c r="DPM38" s="239">
        <f t="shared" si="48"/>
        <v>0</v>
      </c>
      <c r="DPN38" s="239">
        <f t="shared" si="48"/>
        <v>0</v>
      </c>
      <c r="DPO38" s="239">
        <f t="shared" si="48"/>
        <v>0</v>
      </c>
      <c r="DPP38" s="239">
        <f t="shared" si="48"/>
        <v>0</v>
      </c>
      <c r="DPQ38" s="239">
        <f t="shared" si="48"/>
        <v>0</v>
      </c>
      <c r="DPR38" s="239">
        <f t="shared" si="48"/>
        <v>0</v>
      </c>
      <c r="DPS38" s="239">
        <f t="shared" si="48"/>
        <v>0</v>
      </c>
      <c r="DPT38" s="239">
        <f t="shared" ref="DPT38:DSE38" si="49">SUM(DPT33:DPT37)</f>
        <v>0</v>
      </c>
      <c r="DPU38" s="239">
        <f t="shared" si="49"/>
        <v>0</v>
      </c>
      <c r="DPV38" s="239">
        <f t="shared" si="49"/>
        <v>0</v>
      </c>
      <c r="DPW38" s="239">
        <f t="shared" si="49"/>
        <v>0</v>
      </c>
      <c r="DPX38" s="239">
        <f t="shared" si="49"/>
        <v>0</v>
      </c>
      <c r="DPY38" s="239">
        <f t="shared" si="49"/>
        <v>0</v>
      </c>
      <c r="DPZ38" s="239">
        <f t="shared" si="49"/>
        <v>0</v>
      </c>
      <c r="DQA38" s="239">
        <f t="shared" si="49"/>
        <v>0</v>
      </c>
      <c r="DQB38" s="239">
        <f t="shared" si="49"/>
        <v>0</v>
      </c>
      <c r="DQC38" s="239">
        <f t="shared" si="49"/>
        <v>0</v>
      </c>
      <c r="DQD38" s="239">
        <f t="shared" si="49"/>
        <v>0</v>
      </c>
      <c r="DQE38" s="239">
        <f t="shared" si="49"/>
        <v>0</v>
      </c>
      <c r="DQF38" s="239">
        <f t="shared" si="49"/>
        <v>0</v>
      </c>
      <c r="DQG38" s="239">
        <f t="shared" si="49"/>
        <v>0</v>
      </c>
      <c r="DQH38" s="239">
        <f t="shared" si="49"/>
        <v>0</v>
      </c>
      <c r="DQI38" s="239">
        <f t="shared" si="49"/>
        <v>0</v>
      </c>
      <c r="DQJ38" s="239">
        <f t="shared" si="49"/>
        <v>0</v>
      </c>
      <c r="DQK38" s="239">
        <f t="shared" si="49"/>
        <v>0</v>
      </c>
      <c r="DQL38" s="239">
        <f t="shared" si="49"/>
        <v>0</v>
      </c>
      <c r="DQM38" s="239">
        <f t="shared" si="49"/>
        <v>0</v>
      </c>
      <c r="DQN38" s="239">
        <f t="shared" si="49"/>
        <v>0</v>
      </c>
      <c r="DQO38" s="239">
        <f t="shared" si="49"/>
        <v>0</v>
      </c>
      <c r="DQP38" s="239">
        <f t="shared" si="49"/>
        <v>0</v>
      </c>
      <c r="DQQ38" s="239">
        <f t="shared" si="49"/>
        <v>0</v>
      </c>
      <c r="DQR38" s="239">
        <f t="shared" si="49"/>
        <v>0</v>
      </c>
      <c r="DQS38" s="239">
        <f t="shared" si="49"/>
        <v>0</v>
      </c>
      <c r="DQT38" s="239">
        <f t="shared" si="49"/>
        <v>0</v>
      </c>
      <c r="DQU38" s="239">
        <f t="shared" si="49"/>
        <v>0</v>
      </c>
      <c r="DQV38" s="239">
        <f t="shared" si="49"/>
        <v>0</v>
      </c>
      <c r="DQW38" s="239">
        <f t="shared" si="49"/>
        <v>0</v>
      </c>
      <c r="DQX38" s="239">
        <f t="shared" si="49"/>
        <v>0</v>
      </c>
      <c r="DQY38" s="239">
        <f t="shared" si="49"/>
        <v>0</v>
      </c>
      <c r="DQZ38" s="239">
        <f t="shared" si="49"/>
        <v>0</v>
      </c>
      <c r="DRA38" s="239">
        <f t="shared" si="49"/>
        <v>0</v>
      </c>
      <c r="DRB38" s="239">
        <f t="shared" si="49"/>
        <v>0</v>
      </c>
      <c r="DRC38" s="239">
        <f t="shared" si="49"/>
        <v>0</v>
      </c>
      <c r="DRD38" s="239">
        <f t="shared" si="49"/>
        <v>0</v>
      </c>
      <c r="DRE38" s="239">
        <f t="shared" si="49"/>
        <v>0</v>
      </c>
      <c r="DRF38" s="239">
        <f t="shared" si="49"/>
        <v>0</v>
      </c>
      <c r="DRG38" s="239">
        <f t="shared" si="49"/>
        <v>0</v>
      </c>
      <c r="DRH38" s="239">
        <f t="shared" si="49"/>
        <v>0</v>
      </c>
      <c r="DRI38" s="239">
        <f t="shared" si="49"/>
        <v>0</v>
      </c>
      <c r="DRJ38" s="239">
        <f t="shared" si="49"/>
        <v>0</v>
      </c>
      <c r="DRK38" s="239">
        <f t="shared" si="49"/>
        <v>0</v>
      </c>
      <c r="DRL38" s="239">
        <f t="shared" si="49"/>
        <v>0</v>
      </c>
      <c r="DRM38" s="239">
        <f t="shared" si="49"/>
        <v>0</v>
      </c>
      <c r="DRN38" s="239">
        <f t="shared" si="49"/>
        <v>0</v>
      </c>
      <c r="DRO38" s="239">
        <f t="shared" si="49"/>
        <v>0</v>
      </c>
      <c r="DRP38" s="239">
        <f t="shared" si="49"/>
        <v>0</v>
      </c>
      <c r="DRQ38" s="239">
        <f t="shared" si="49"/>
        <v>0</v>
      </c>
      <c r="DRR38" s="239">
        <f t="shared" si="49"/>
        <v>0</v>
      </c>
      <c r="DRS38" s="239">
        <f t="shared" si="49"/>
        <v>0</v>
      </c>
      <c r="DRT38" s="239">
        <f t="shared" si="49"/>
        <v>0</v>
      </c>
      <c r="DRU38" s="239">
        <f t="shared" si="49"/>
        <v>0</v>
      </c>
      <c r="DRV38" s="239">
        <f t="shared" si="49"/>
        <v>0</v>
      </c>
      <c r="DRW38" s="239">
        <f t="shared" si="49"/>
        <v>0</v>
      </c>
      <c r="DRX38" s="239">
        <f t="shared" si="49"/>
        <v>0</v>
      </c>
      <c r="DRY38" s="239">
        <f t="shared" si="49"/>
        <v>0</v>
      </c>
      <c r="DRZ38" s="239">
        <f t="shared" si="49"/>
        <v>0</v>
      </c>
      <c r="DSA38" s="239">
        <f t="shared" si="49"/>
        <v>0</v>
      </c>
      <c r="DSB38" s="239">
        <f t="shared" si="49"/>
        <v>0</v>
      </c>
      <c r="DSC38" s="239">
        <f t="shared" si="49"/>
        <v>0</v>
      </c>
      <c r="DSD38" s="239">
        <f t="shared" si="49"/>
        <v>0</v>
      </c>
      <c r="DSE38" s="239">
        <f t="shared" si="49"/>
        <v>0</v>
      </c>
      <c r="DSF38" s="239">
        <f t="shared" ref="DSF38:DUQ38" si="50">SUM(DSF33:DSF37)</f>
        <v>0</v>
      </c>
      <c r="DSG38" s="239">
        <f t="shared" si="50"/>
        <v>0</v>
      </c>
      <c r="DSH38" s="239">
        <f t="shared" si="50"/>
        <v>0</v>
      </c>
      <c r="DSI38" s="239">
        <f t="shared" si="50"/>
        <v>0</v>
      </c>
      <c r="DSJ38" s="239">
        <f t="shared" si="50"/>
        <v>0</v>
      </c>
      <c r="DSK38" s="239">
        <f t="shared" si="50"/>
        <v>0</v>
      </c>
      <c r="DSL38" s="239">
        <f t="shared" si="50"/>
        <v>0</v>
      </c>
      <c r="DSM38" s="239">
        <f t="shared" si="50"/>
        <v>0</v>
      </c>
      <c r="DSN38" s="239">
        <f t="shared" si="50"/>
        <v>0</v>
      </c>
      <c r="DSO38" s="239">
        <f t="shared" si="50"/>
        <v>0</v>
      </c>
      <c r="DSP38" s="239">
        <f t="shared" si="50"/>
        <v>0</v>
      </c>
      <c r="DSQ38" s="239">
        <f t="shared" si="50"/>
        <v>0</v>
      </c>
      <c r="DSR38" s="239">
        <f t="shared" si="50"/>
        <v>0</v>
      </c>
      <c r="DSS38" s="239">
        <f t="shared" si="50"/>
        <v>0</v>
      </c>
      <c r="DST38" s="239">
        <f t="shared" si="50"/>
        <v>0</v>
      </c>
      <c r="DSU38" s="239">
        <f t="shared" si="50"/>
        <v>0</v>
      </c>
      <c r="DSV38" s="239">
        <f t="shared" si="50"/>
        <v>0</v>
      </c>
      <c r="DSW38" s="239">
        <f t="shared" si="50"/>
        <v>0</v>
      </c>
      <c r="DSX38" s="239">
        <f t="shared" si="50"/>
        <v>0</v>
      </c>
      <c r="DSY38" s="239">
        <f t="shared" si="50"/>
        <v>0</v>
      </c>
      <c r="DSZ38" s="239">
        <f t="shared" si="50"/>
        <v>0</v>
      </c>
      <c r="DTA38" s="239">
        <f t="shared" si="50"/>
        <v>0</v>
      </c>
      <c r="DTB38" s="239">
        <f t="shared" si="50"/>
        <v>0</v>
      </c>
      <c r="DTC38" s="239">
        <f t="shared" si="50"/>
        <v>0</v>
      </c>
      <c r="DTD38" s="239">
        <f t="shared" si="50"/>
        <v>0</v>
      </c>
      <c r="DTE38" s="239">
        <f t="shared" si="50"/>
        <v>0</v>
      </c>
      <c r="DTF38" s="239">
        <f t="shared" si="50"/>
        <v>0</v>
      </c>
      <c r="DTG38" s="239">
        <f t="shared" si="50"/>
        <v>0</v>
      </c>
      <c r="DTH38" s="239">
        <f t="shared" si="50"/>
        <v>0</v>
      </c>
      <c r="DTI38" s="239">
        <f t="shared" si="50"/>
        <v>0</v>
      </c>
      <c r="DTJ38" s="239">
        <f t="shared" si="50"/>
        <v>0</v>
      </c>
      <c r="DTK38" s="239">
        <f t="shared" si="50"/>
        <v>0</v>
      </c>
      <c r="DTL38" s="239">
        <f t="shared" si="50"/>
        <v>0</v>
      </c>
      <c r="DTM38" s="239">
        <f t="shared" si="50"/>
        <v>0</v>
      </c>
      <c r="DTN38" s="239">
        <f t="shared" si="50"/>
        <v>0</v>
      </c>
      <c r="DTO38" s="239">
        <f t="shared" si="50"/>
        <v>0</v>
      </c>
      <c r="DTP38" s="239">
        <f t="shared" si="50"/>
        <v>0</v>
      </c>
      <c r="DTQ38" s="239">
        <f t="shared" si="50"/>
        <v>0</v>
      </c>
      <c r="DTR38" s="239">
        <f t="shared" si="50"/>
        <v>0</v>
      </c>
      <c r="DTS38" s="239">
        <f t="shared" si="50"/>
        <v>0</v>
      </c>
      <c r="DTT38" s="239">
        <f t="shared" si="50"/>
        <v>0</v>
      </c>
      <c r="DTU38" s="239">
        <f t="shared" si="50"/>
        <v>0</v>
      </c>
      <c r="DTV38" s="239">
        <f t="shared" si="50"/>
        <v>0</v>
      </c>
      <c r="DTW38" s="239">
        <f t="shared" si="50"/>
        <v>0</v>
      </c>
      <c r="DTX38" s="239">
        <f t="shared" si="50"/>
        <v>0</v>
      </c>
      <c r="DTY38" s="239">
        <f t="shared" si="50"/>
        <v>0</v>
      </c>
      <c r="DTZ38" s="239">
        <f t="shared" si="50"/>
        <v>0</v>
      </c>
      <c r="DUA38" s="239">
        <f t="shared" si="50"/>
        <v>0</v>
      </c>
      <c r="DUB38" s="239">
        <f t="shared" si="50"/>
        <v>0</v>
      </c>
      <c r="DUC38" s="239">
        <f t="shared" si="50"/>
        <v>0</v>
      </c>
      <c r="DUD38" s="239">
        <f t="shared" si="50"/>
        <v>0</v>
      </c>
      <c r="DUE38" s="239">
        <f t="shared" si="50"/>
        <v>0</v>
      </c>
      <c r="DUF38" s="239">
        <f t="shared" si="50"/>
        <v>0</v>
      </c>
      <c r="DUG38" s="239">
        <f t="shared" si="50"/>
        <v>0</v>
      </c>
      <c r="DUH38" s="239">
        <f t="shared" si="50"/>
        <v>0</v>
      </c>
      <c r="DUI38" s="239">
        <f t="shared" si="50"/>
        <v>0</v>
      </c>
      <c r="DUJ38" s="239">
        <f t="shared" si="50"/>
        <v>0</v>
      </c>
      <c r="DUK38" s="239">
        <f t="shared" si="50"/>
        <v>0</v>
      </c>
      <c r="DUL38" s="239">
        <f t="shared" si="50"/>
        <v>0</v>
      </c>
      <c r="DUM38" s="239">
        <f t="shared" si="50"/>
        <v>0</v>
      </c>
      <c r="DUN38" s="239">
        <f t="shared" si="50"/>
        <v>0</v>
      </c>
      <c r="DUO38" s="239">
        <f t="shared" si="50"/>
        <v>0</v>
      </c>
      <c r="DUP38" s="239">
        <f t="shared" si="50"/>
        <v>0</v>
      </c>
      <c r="DUQ38" s="239">
        <f t="shared" si="50"/>
        <v>0</v>
      </c>
      <c r="DUR38" s="239">
        <f t="shared" ref="DUR38:DXC38" si="51">SUM(DUR33:DUR37)</f>
        <v>0</v>
      </c>
      <c r="DUS38" s="239">
        <f t="shared" si="51"/>
        <v>0</v>
      </c>
      <c r="DUT38" s="239">
        <f t="shared" si="51"/>
        <v>0</v>
      </c>
      <c r="DUU38" s="239">
        <f t="shared" si="51"/>
        <v>0</v>
      </c>
      <c r="DUV38" s="239">
        <f t="shared" si="51"/>
        <v>0</v>
      </c>
      <c r="DUW38" s="239">
        <f t="shared" si="51"/>
        <v>0</v>
      </c>
      <c r="DUX38" s="239">
        <f t="shared" si="51"/>
        <v>0</v>
      </c>
      <c r="DUY38" s="239">
        <f t="shared" si="51"/>
        <v>0</v>
      </c>
      <c r="DUZ38" s="239">
        <f t="shared" si="51"/>
        <v>0</v>
      </c>
      <c r="DVA38" s="239">
        <f t="shared" si="51"/>
        <v>0</v>
      </c>
      <c r="DVB38" s="239">
        <f t="shared" si="51"/>
        <v>0</v>
      </c>
      <c r="DVC38" s="239">
        <f t="shared" si="51"/>
        <v>0</v>
      </c>
      <c r="DVD38" s="239">
        <f t="shared" si="51"/>
        <v>0</v>
      </c>
      <c r="DVE38" s="239">
        <f t="shared" si="51"/>
        <v>0</v>
      </c>
      <c r="DVF38" s="239">
        <f t="shared" si="51"/>
        <v>0</v>
      </c>
      <c r="DVG38" s="239">
        <f t="shared" si="51"/>
        <v>0</v>
      </c>
      <c r="DVH38" s="239">
        <f t="shared" si="51"/>
        <v>0</v>
      </c>
      <c r="DVI38" s="239">
        <f t="shared" si="51"/>
        <v>0</v>
      </c>
      <c r="DVJ38" s="239">
        <f t="shared" si="51"/>
        <v>0</v>
      </c>
      <c r="DVK38" s="239">
        <f t="shared" si="51"/>
        <v>0</v>
      </c>
      <c r="DVL38" s="239">
        <f t="shared" si="51"/>
        <v>0</v>
      </c>
      <c r="DVM38" s="239">
        <f t="shared" si="51"/>
        <v>0</v>
      </c>
      <c r="DVN38" s="239">
        <f t="shared" si="51"/>
        <v>0</v>
      </c>
      <c r="DVO38" s="239">
        <f t="shared" si="51"/>
        <v>0</v>
      </c>
      <c r="DVP38" s="239">
        <f t="shared" si="51"/>
        <v>0</v>
      </c>
      <c r="DVQ38" s="239">
        <f t="shared" si="51"/>
        <v>0</v>
      </c>
      <c r="DVR38" s="239">
        <f t="shared" si="51"/>
        <v>0</v>
      </c>
      <c r="DVS38" s="239">
        <f t="shared" si="51"/>
        <v>0</v>
      </c>
      <c r="DVT38" s="239">
        <f t="shared" si="51"/>
        <v>0</v>
      </c>
      <c r="DVU38" s="239">
        <f t="shared" si="51"/>
        <v>0</v>
      </c>
      <c r="DVV38" s="239">
        <f t="shared" si="51"/>
        <v>0</v>
      </c>
      <c r="DVW38" s="239">
        <f t="shared" si="51"/>
        <v>0</v>
      </c>
      <c r="DVX38" s="239">
        <f t="shared" si="51"/>
        <v>0</v>
      </c>
      <c r="DVY38" s="239">
        <f t="shared" si="51"/>
        <v>0</v>
      </c>
      <c r="DVZ38" s="239">
        <f t="shared" si="51"/>
        <v>0</v>
      </c>
      <c r="DWA38" s="239">
        <f t="shared" si="51"/>
        <v>0</v>
      </c>
      <c r="DWB38" s="239">
        <f t="shared" si="51"/>
        <v>0</v>
      </c>
      <c r="DWC38" s="239">
        <f t="shared" si="51"/>
        <v>0</v>
      </c>
      <c r="DWD38" s="239">
        <f t="shared" si="51"/>
        <v>0</v>
      </c>
      <c r="DWE38" s="239">
        <f t="shared" si="51"/>
        <v>0</v>
      </c>
      <c r="DWF38" s="239">
        <f t="shared" si="51"/>
        <v>0</v>
      </c>
      <c r="DWG38" s="239">
        <f t="shared" si="51"/>
        <v>0</v>
      </c>
      <c r="DWH38" s="239">
        <f t="shared" si="51"/>
        <v>0</v>
      </c>
      <c r="DWI38" s="239">
        <f t="shared" si="51"/>
        <v>0</v>
      </c>
      <c r="DWJ38" s="239">
        <f t="shared" si="51"/>
        <v>0</v>
      </c>
      <c r="DWK38" s="239">
        <f t="shared" si="51"/>
        <v>0</v>
      </c>
      <c r="DWL38" s="239">
        <f t="shared" si="51"/>
        <v>0</v>
      </c>
      <c r="DWM38" s="239">
        <f t="shared" si="51"/>
        <v>0</v>
      </c>
      <c r="DWN38" s="239">
        <f t="shared" si="51"/>
        <v>0</v>
      </c>
      <c r="DWO38" s="239">
        <f t="shared" si="51"/>
        <v>0</v>
      </c>
      <c r="DWP38" s="239">
        <f t="shared" si="51"/>
        <v>0</v>
      </c>
      <c r="DWQ38" s="239">
        <f t="shared" si="51"/>
        <v>0</v>
      </c>
      <c r="DWR38" s="239">
        <f t="shared" si="51"/>
        <v>0</v>
      </c>
      <c r="DWS38" s="239">
        <f t="shared" si="51"/>
        <v>0</v>
      </c>
      <c r="DWT38" s="239">
        <f t="shared" si="51"/>
        <v>0</v>
      </c>
      <c r="DWU38" s="239">
        <f t="shared" si="51"/>
        <v>0</v>
      </c>
      <c r="DWV38" s="239">
        <f t="shared" si="51"/>
        <v>0</v>
      </c>
      <c r="DWW38" s="239">
        <f t="shared" si="51"/>
        <v>0</v>
      </c>
      <c r="DWX38" s="239">
        <f t="shared" si="51"/>
        <v>0</v>
      </c>
      <c r="DWY38" s="239">
        <f t="shared" si="51"/>
        <v>0</v>
      </c>
      <c r="DWZ38" s="239">
        <f t="shared" si="51"/>
        <v>0</v>
      </c>
      <c r="DXA38" s="239">
        <f t="shared" si="51"/>
        <v>0</v>
      </c>
      <c r="DXB38" s="239">
        <f t="shared" si="51"/>
        <v>0</v>
      </c>
      <c r="DXC38" s="239">
        <f t="shared" si="51"/>
        <v>0</v>
      </c>
      <c r="DXD38" s="239">
        <f t="shared" ref="DXD38:DZO38" si="52">SUM(DXD33:DXD37)</f>
        <v>0</v>
      </c>
      <c r="DXE38" s="239">
        <f t="shared" si="52"/>
        <v>0</v>
      </c>
      <c r="DXF38" s="239">
        <f t="shared" si="52"/>
        <v>0</v>
      </c>
      <c r="DXG38" s="239">
        <f t="shared" si="52"/>
        <v>0</v>
      </c>
      <c r="DXH38" s="239">
        <f t="shared" si="52"/>
        <v>0</v>
      </c>
      <c r="DXI38" s="239">
        <f t="shared" si="52"/>
        <v>0</v>
      </c>
      <c r="DXJ38" s="239">
        <f t="shared" si="52"/>
        <v>0</v>
      </c>
      <c r="DXK38" s="239">
        <f t="shared" si="52"/>
        <v>0</v>
      </c>
      <c r="DXL38" s="239">
        <f t="shared" si="52"/>
        <v>0</v>
      </c>
      <c r="DXM38" s="239">
        <f t="shared" si="52"/>
        <v>0</v>
      </c>
      <c r="DXN38" s="239">
        <f t="shared" si="52"/>
        <v>0</v>
      </c>
      <c r="DXO38" s="239">
        <f t="shared" si="52"/>
        <v>0</v>
      </c>
      <c r="DXP38" s="239">
        <f t="shared" si="52"/>
        <v>0</v>
      </c>
      <c r="DXQ38" s="239">
        <f t="shared" si="52"/>
        <v>0</v>
      </c>
      <c r="DXR38" s="239">
        <f t="shared" si="52"/>
        <v>0</v>
      </c>
      <c r="DXS38" s="239">
        <f t="shared" si="52"/>
        <v>0</v>
      </c>
      <c r="DXT38" s="239">
        <f t="shared" si="52"/>
        <v>0</v>
      </c>
      <c r="DXU38" s="239">
        <f t="shared" si="52"/>
        <v>0</v>
      </c>
      <c r="DXV38" s="239">
        <f t="shared" si="52"/>
        <v>0</v>
      </c>
      <c r="DXW38" s="239">
        <f t="shared" si="52"/>
        <v>0</v>
      </c>
      <c r="DXX38" s="239">
        <f t="shared" si="52"/>
        <v>0</v>
      </c>
      <c r="DXY38" s="239">
        <f t="shared" si="52"/>
        <v>0</v>
      </c>
      <c r="DXZ38" s="239">
        <f t="shared" si="52"/>
        <v>0</v>
      </c>
      <c r="DYA38" s="239">
        <f t="shared" si="52"/>
        <v>0</v>
      </c>
      <c r="DYB38" s="239">
        <f t="shared" si="52"/>
        <v>0</v>
      </c>
      <c r="DYC38" s="239">
        <f t="shared" si="52"/>
        <v>0</v>
      </c>
      <c r="DYD38" s="239">
        <f t="shared" si="52"/>
        <v>0</v>
      </c>
      <c r="DYE38" s="239">
        <f t="shared" si="52"/>
        <v>0</v>
      </c>
      <c r="DYF38" s="239">
        <f t="shared" si="52"/>
        <v>0</v>
      </c>
      <c r="DYG38" s="239">
        <f t="shared" si="52"/>
        <v>0</v>
      </c>
      <c r="DYH38" s="239">
        <f t="shared" si="52"/>
        <v>0</v>
      </c>
      <c r="DYI38" s="239">
        <f t="shared" si="52"/>
        <v>0</v>
      </c>
      <c r="DYJ38" s="239">
        <f t="shared" si="52"/>
        <v>0</v>
      </c>
      <c r="DYK38" s="239">
        <f t="shared" si="52"/>
        <v>0</v>
      </c>
      <c r="DYL38" s="239">
        <f t="shared" si="52"/>
        <v>0</v>
      </c>
      <c r="DYM38" s="239">
        <f t="shared" si="52"/>
        <v>0</v>
      </c>
      <c r="DYN38" s="239">
        <f t="shared" si="52"/>
        <v>0</v>
      </c>
      <c r="DYO38" s="239">
        <f t="shared" si="52"/>
        <v>0</v>
      </c>
      <c r="DYP38" s="239">
        <f t="shared" si="52"/>
        <v>0</v>
      </c>
      <c r="DYQ38" s="239">
        <f t="shared" si="52"/>
        <v>0</v>
      </c>
      <c r="DYR38" s="239">
        <f t="shared" si="52"/>
        <v>0</v>
      </c>
      <c r="DYS38" s="239">
        <f t="shared" si="52"/>
        <v>0</v>
      </c>
      <c r="DYT38" s="239">
        <f t="shared" si="52"/>
        <v>0</v>
      </c>
      <c r="DYU38" s="239">
        <f t="shared" si="52"/>
        <v>0</v>
      </c>
      <c r="DYV38" s="239">
        <f t="shared" si="52"/>
        <v>0</v>
      </c>
      <c r="DYW38" s="239">
        <f t="shared" si="52"/>
        <v>0</v>
      </c>
      <c r="DYX38" s="239">
        <f t="shared" si="52"/>
        <v>0</v>
      </c>
      <c r="DYY38" s="239">
        <f t="shared" si="52"/>
        <v>0</v>
      </c>
      <c r="DYZ38" s="239">
        <f t="shared" si="52"/>
        <v>0</v>
      </c>
      <c r="DZA38" s="239">
        <f t="shared" si="52"/>
        <v>0</v>
      </c>
      <c r="DZB38" s="239">
        <f t="shared" si="52"/>
        <v>0</v>
      </c>
      <c r="DZC38" s="239">
        <f t="shared" si="52"/>
        <v>0</v>
      </c>
      <c r="DZD38" s="239">
        <f t="shared" si="52"/>
        <v>0</v>
      </c>
      <c r="DZE38" s="239">
        <f t="shared" si="52"/>
        <v>0</v>
      </c>
      <c r="DZF38" s="239">
        <f t="shared" si="52"/>
        <v>0</v>
      </c>
      <c r="DZG38" s="239">
        <f t="shared" si="52"/>
        <v>0</v>
      </c>
      <c r="DZH38" s="239">
        <f t="shared" si="52"/>
        <v>0</v>
      </c>
      <c r="DZI38" s="239">
        <f t="shared" si="52"/>
        <v>0</v>
      </c>
      <c r="DZJ38" s="239">
        <f t="shared" si="52"/>
        <v>0</v>
      </c>
      <c r="DZK38" s="239">
        <f t="shared" si="52"/>
        <v>0</v>
      </c>
      <c r="DZL38" s="239">
        <f t="shared" si="52"/>
        <v>0</v>
      </c>
      <c r="DZM38" s="239">
        <f t="shared" si="52"/>
        <v>0</v>
      </c>
      <c r="DZN38" s="239">
        <f t="shared" si="52"/>
        <v>0</v>
      </c>
      <c r="DZO38" s="239">
        <f t="shared" si="52"/>
        <v>0</v>
      </c>
      <c r="DZP38" s="239">
        <f t="shared" ref="DZP38:ECA38" si="53">SUM(DZP33:DZP37)</f>
        <v>0</v>
      </c>
      <c r="DZQ38" s="239">
        <f t="shared" si="53"/>
        <v>0</v>
      </c>
      <c r="DZR38" s="239">
        <f t="shared" si="53"/>
        <v>0</v>
      </c>
      <c r="DZS38" s="239">
        <f t="shared" si="53"/>
        <v>0</v>
      </c>
      <c r="DZT38" s="239">
        <f t="shared" si="53"/>
        <v>0</v>
      </c>
      <c r="DZU38" s="239">
        <f t="shared" si="53"/>
        <v>0</v>
      </c>
      <c r="DZV38" s="239">
        <f t="shared" si="53"/>
        <v>0</v>
      </c>
      <c r="DZW38" s="239">
        <f t="shared" si="53"/>
        <v>0</v>
      </c>
      <c r="DZX38" s="239">
        <f t="shared" si="53"/>
        <v>0</v>
      </c>
      <c r="DZY38" s="239">
        <f t="shared" si="53"/>
        <v>0</v>
      </c>
      <c r="DZZ38" s="239">
        <f t="shared" si="53"/>
        <v>0</v>
      </c>
      <c r="EAA38" s="239">
        <f t="shared" si="53"/>
        <v>0</v>
      </c>
      <c r="EAB38" s="239">
        <f t="shared" si="53"/>
        <v>0</v>
      </c>
      <c r="EAC38" s="239">
        <f t="shared" si="53"/>
        <v>0</v>
      </c>
      <c r="EAD38" s="239">
        <f t="shared" si="53"/>
        <v>0</v>
      </c>
      <c r="EAE38" s="239">
        <f t="shared" si="53"/>
        <v>0</v>
      </c>
      <c r="EAF38" s="239">
        <f t="shared" si="53"/>
        <v>0</v>
      </c>
      <c r="EAG38" s="239">
        <f t="shared" si="53"/>
        <v>0</v>
      </c>
      <c r="EAH38" s="239">
        <f t="shared" si="53"/>
        <v>0</v>
      </c>
      <c r="EAI38" s="239">
        <f t="shared" si="53"/>
        <v>0</v>
      </c>
      <c r="EAJ38" s="239">
        <f t="shared" si="53"/>
        <v>0</v>
      </c>
      <c r="EAK38" s="239">
        <f t="shared" si="53"/>
        <v>0</v>
      </c>
      <c r="EAL38" s="239">
        <f t="shared" si="53"/>
        <v>0</v>
      </c>
      <c r="EAM38" s="239">
        <f t="shared" si="53"/>
        <v>0</v>
      </c>
      <c r="EAN38" s="239">
        <f t="shared" si="53"/>
        <v>0</v>
      </c>
      <c r="EAO38" s="239">
        <f t="shared" si="53"/>
        <v>0</v>
      </c>
      <c r="EAP38" s="239">
        <f t="shared" si="53"/>
        <v>0</v>
      </c>
      <c r="EAQ38" s="239">
        <f t="shared" si="53"/>
        <v>0</v>
      </c>
      <c r="EAR38" s="239">
        <f t="shared" si="53"/>
        <v>0</v>
      </c>
      <c r="EAS38" s="239">
        <f t="shared" si="53"/>
        <v>0</v>
      </c>
      <c r="EAT38" s="239">
        <f t="shared" si="53"/>
        <v>0</v>
      </c>
      <c r="EAU38" s="239">
        <f t="shared" si="53"/>
        <v>0</v>
      </c>
      <c r="EAV38" s="239">
        <f t="shared" si="53"/>
        <v>0</v>
      </c>
      <c r="EAW38" s="239">
        <f t="shared" si="53"/>
        <v>0</v>
      </c>
      <c r="EAX38" s="239">
        <f t="shared" si="53"/>
        <v>0</v>
      </c>
      <c r="EAY38" s="239">
        <f t="shared" si="53"/>
        <v>0</v>
      </c>
      <c r="EAZ38" s="239">
        <f t="shared" si="53"/>
        <v>0</v>
      </c>
      <c r="EBA38" s="239">
        <f t="shared" si="53"/>
        <v>0</v>
      </c>
      <c r="EBB38" s="239">
        <f t="shared" si="53"/>
        <v>0</v>
      </c>
      <c r="EBC38" s="239">
        <f t="shared" si="53"/>
        <v>0</v>
      </c>
      <c r="EBD38" s="239">
        <f t="shared" si="53"/>
        <v>0</v>
      </c>
      <c r="EBE38" s="239">
        <f t="shared" si="53"/>
        <v>0</v>
      </c>
      <c r="EBF38" s="239">
        <f t="shared" si="53"/>
        <v>0</v>
      </c>
      <c r="EBG38" s="239">
        <f t="shared" si="53"/>
        <v>0</v>
      </c>
      <c r="EBH38" s="239">
        <f t="shared" si="53"/>
        <v>0</v>
      </c>
      <c r="EBI38" s="239">
        <f t="shared" si="53"/>
        <v>0</v>
      </c>
      <c r="EBJ38" s="239">
        <f t="shared" si="53"/>
        <v>0</v>
      </c>
      <c r="EBK38" s="239">
        <f t="shared" si="53"/>
        <v>0</v>
      </c>
      <c r="EBL38" s="239">
        <f t="shared" si="53"/>
        <v>0</v>
      </c>
      <c r="EBM38" s="239">
        <f t="shared" si="53"/>
        <v>0</v>
      </c>
      <c r="EBN38" s="239">
        <f t="shared" si="53"/>
        <v>0</v>
      </c>
      <c r="EBO38" s="239">
        <f t="shared" si="53"/>
        <v>0</v>
      </c>
      <c r="EBP38" s="239">
        <f t="shared" si="53"/>
        <v>0</v>
      </c>
      <c r="EBQ38" s="239">
        <f t="shared" si="53"/>
        <v>0</v>
      </c>
      <c r="EBR38" s="239">
        <f t="shared" si="53"/>
        <v>0</v>
      </c>
      <c r="EBS38" s="239">
        <f t="shared" si="53"/>
        <v>0</v>
      </c>
      <c r="EBT38" s="239">
        <f t="shared" si="53"/>
        <v>0</v>
      </c>
      <c r="EBU38" s="239">
        <f t="shared" si="53"/>
        <v>0</v>
      </c>
      <c r="EBV38" s="239">
        <f t="shared" si="53"/>
        <v>0</v>
      </c>
      <c r="EBW38" s="239">
        <f t="shared" si="53"/>
        <v>0</v>
      </c>
      <c r="EBX38" s="239">
        <f t="shared" si="53"/>
        <v>0</v>
      </c>
      <c r="EBY38" s="239">
        <f t="shared" si="53"/>
        <v>0</v>
      </c>
      <c r="EBZ38" s="239">
        <f t="shared" si="53"/>
        <v>0</v>
      </c>
      <c r="ECA38" s="239">
        <f t="shared" si="53"/>
        <v>0</v>
      </c>
      <c r="ECB38" s="239">
        <f t="shared" ref="ECB38:EEM38" si="54">SUM(ECB33:ECB37)</f>
        <v>0</v>
      </c>
      <c r="ECC38" s="239">
        <f t="shared" si="54"/>
        <v>0</v>
      </c>
      <c r="ECD38" s="239">
        <f t="shared" si="54"/>
        <v>0</v>
      </c>
      <c r="ECE38" s="239">
        <f t="shared" si="54"/>
        <v>0</v>
      </c>
      <c r="ECF38" s="239">
        <f t="shared" si="54"/>
        <v>0</v>
      </c>
      <c r="ECG38" s="239">
        <f t="shared" si="54"/>
        <v>0</v>
      </c>
      <c r="ECH38" s="239">
        <f t="shared" si="54"/>
        <v>0</v>
      </c>
      <c r="ECI38" s="239">
        <f t="shared" si="54"/>
        <v>0</v>
      </c>
      <c r="ECJ38" s="239">
        <f t="shared" si="54"/>
        <v>0</v>
      </c>
      <c r="ECK38" s="239">
        <f t="shared" si="54"/>
        <v>0</v>
      </c>
      <c r="ECL38" s="239">
        <f t="shared" si="54"/>
        <v>0</v>
      </c>
      <c r="ECM38" s="239">
        <f t="shared" si="54"/>
        <v>0</v>
      </c>
      <c r="ECN38" s="239">
        <f t="shared" si="54"/>
        <v>0</v>
      </c>
      <c r="ECO38" s="239">
        <f t="shared" si="54"/>
        <v>0</v>
      </c>
      <c r="ECP38" s="239">
        <f t="shared" si="54"/>
        <v>0</v>
      </c>
      <c r="ECQ38" s="239">
        <f t="shared" si="54"/>
        <v>0</v>
      </c>
      <c r="ECR38" s="239">
        <f t="shared" si="54"/>
        <v>0</v>
      </c>
      <c r="ECS38" s="239">
        <f t="shared" si="54"/>
        <v>0</v>
      </c>
      <c r="ECT38" s="239">
        <f t="shared" si="54"/>
        <v>0</v>
      </c>
      <c r="ECU38" s="239">
        <f t="shared" si="54"/>
        <v>0</v>
      </c>
      <c r="ECV38" s="239">
        <f t="shared" si="54"/>
        <v>0</v>
      </c>
      <c r="ECW38" s="239">
        <f t="shared" si="54"/>
        <v>0</v>
      </c>
      <c r="ECX38" s="239">
        <f t="shared" si="54"/>
        <v>0</v>
      </c>
      <c r="ECY38" s="239">
        <f t="shared" si="54"/>
        <v>0</v>
      </c>
      <c r="ECZ38" s="239">
        <f t="shared" si="54"/>
        <v>0</v>
      </c>
      <c r="EDA38" s="239">
        <f t="shared" si="54"/>
        <v>0</v>
      </c>
      <c r="EDB38" s="239">
        <f t="shared" si="54"/>
        <v>0</v>
      </c>
      <c r="EDC38" s="239">
        <f t="shared" si="54"/>
        <v>0</v>
      </c>
      <c r="EDD38" s="239">
        <f t="shared" si="54"/>
        <v>0</v>
      </c>
      <c r="EDE38" s="239">
        <f t="shared" si="54"/>
        <v>0</v>
      </c>
      <c r="EDF38" s="239">
        <f t="shared" si="54"/>
        <v>0</v>
      </c>
      <c r="EDG38" s="239">
        <f t="shared" si="54"/>
        <v>0</v>
      </c>
      <c r="EDH38" s="239">
        <f t="shared" si="54"/>
        <v>0</v>
      </c>
      <c r="EDI38" s="239">
        <f t="shared" si="54"/>
        <v>0</v>
      </c>
      <c r="EDJ38" s="239">
        <f t="shared" si="54"/>
        <v>0</v>
      </c>
      <c r="EDK38" s="239">
        <f t="shared" si="54"/>
        <v>0</v>
      </c>
      <c r="EDL38" s="239">
        <f t="shared" si="54"/>
        <v>0</v>
      </c>
      <c r="EDM38" s="239">
        <f t="shared" si="54"/>
        <v>0</v>
      </c>
      <c r="EDN38" s="239">
        <f t="shared" si="54"/>
        <v>0</v>
      </c>
      <c r="EDO38" s="239">
        <f t="shared" si="54"/>
        <v>0</v>
      </c>
      <c r="EDP38" s="239">
        <f t="shared" si="54"/>
        <v>0</v>
      </c>
      <c r="EDQ38" s="239">
        <f t="shared" si="54"/>
        <v>0</v>
      </c>
      <c r="EDR38" s="239">
        <f t="shared" si="54"/>
        <v>0</v>
      </c>
      <c r="EDS38" s="239">
        <f t="shared" si="54"/>
        <v>0</v>
      </c>
      <c r="EDT38" s="239">
        <f t="shared" si="54"/>
        <v>0</v>
      </c>
      <c r="EDU38" s="239">
        <f t="shared" si="54"/>
        <v>0</v>
      </c>
      <c r="EDV38" s="239">
        <f t="shared" si="54"/>
        <v>0</v>
      </c>
      <c r="EDW38" s="239">
        <f t="shared" si="54"/>
        <v>0</v>
      </c>
      <c r="EDX38" s="239">
        <f t="shared" si="54"/>
        <v>0</v>
      </c>
      <c r="EDY38" s="239">
        <f t="shared" si="54"/>
        <v>0</v>
      </c>
      <c r="EDZ38" s="239">
        <f t="shared" si="54"/>
        <v>0</v>
      </c>
      <c r="EEA38" s="239">
        <f t="shared" si="54"/>
        <v>0</v>
      </c>
      <c r="EEB38" s="239">
        <f t="shared" si="54"/>
        <v>0</v>
      </c>
      <c r="EEC38" s="239">
        <f t="shared" si="54"/>
        <v>0</v>
      </c>
      <c r="EED38" s="239">
        <f t="shared" si="54"/>
        <v>0</v>
      </c>
      <c r="EEE38" s="239">
        <f t="shared" si="54"/>
        <v>0</v>
      </c>
      <c r="EEF38" s="239">
        <f t="shared" si="54"/>
        <v>0</v>
      </c>
      <c r="EEG38" s="239">
        <f t="shared" si="54"/>
        <v>0</v>
      </c>
      <c r="EEH38" s="239">
        <f t="shared" si="54"/>
        <v>0</v>
      </c>
      <c r="EEI38" s="239">
        <f t="shared" si="54"/>
        <v>0</v>
      </c>
      <c r="EEJ38" s="239">
        <f t="shared" si="54"/>
        <v>0</v>
      </c>
      <c r="EEK38" s="239">
        <f t="shared" si="54"/>
        <v>0</v>
      </c>
      <c r="EEL38" s="239">
        <f t="shared" si="54"/>
        <v>0</v>
      </c>
      <c r="EEM38" s="239">
        <f t="shared" si="54"/>
        <v>0</v>
      </c>
      <c r="EEN38" s="239">
        <f t="shared" ref="EEN38:EGY38" si="55">SUM(EEN33:EEN37)</f>
        <v>0</v>
      </c>
      <c r="EEO38" s="239">
        <f t="shared" si="55"/>
        <v>0</v>
      </c>
      <c r="EEP38" s="239">
        <f t="shared" si="55"/>
        <v>0</v>
      </c>
      <c r="EEQ38" s="239">
        <f t="shared" si="55"/>
        <v>0</v>
      </c>
      <c r="EER38" s="239">
        <f t="shared" si="55"/>
        <v>0</v>
      </c>
      <c r="EES38" s="239">
        <f t="shared" si="55"/>
        <v>0</v>
      </c>
      <c r="EET38" s="239">
        <f t="shared" si="55"/>
        <v>0</v>
      </c>
      <c r="EEU38" s="239">
        <f t="shared" si="55"/>
        <v>0</v>
      </c>
      <c r="EEV38" s="239">
        <f t="shared" si="55"/>
        <v>0</v>
      </c>
      <c r="EEW38" s="239">
        <f t="shared" si="55"/>
        <v>0</v>
      </c>
      <c r="EEX38" s="239">
        <f t="shared" si="55"/>
        <v>0</v>
      </c>
      <c r="EEY38" s="239">
        <f t="shared" si="55"/>
        <v>0</v>
      </c>
      <c r="EEZ38" s="239">
        <f t="shared" si="55"/>
        <v>0</v>
      </c>
      <c r="EFA38" s="239">
        <f t="shared" si="55"/>
        <v>0</v>
      </c>
      <c r="EFB38" s="239">
        <f t="shared" si="55"/>
        <v>0</v>
      </c>
      <c r="EFC38" s="239">
        <f t="shared" si="55"/>
        <v>0</v>
      </c>
      <c r="EFD38" s="239">
        <f t="shared" si="55"/>
        <v>0</v>
      </c>
      <c r="EFE38" s="239">
        <f t="shared" si="55"/>
        <v>0</v>
      </c>
      <c r="EFF38" s="239">
        <f t="shared" si="55"/>
        <v>0</v>
      </c>
      <c r="EFG38" s="239">
        <f t="shared" si="55"/>
        <v>0</v>
      </c>
      <c r="EFH38" s="239">
        <f t="shared" si="55"/>
        <v>0</v>
      </c>
      <c r="EFI38" s="239">
        <f t="shared" si="55"/>
        <v>0</v>
      </c>
      <c r="EFJ38" s="239">
        <f t="shared" si="55"/>
        <v>0</v>
      </c>
      <c r="EFK38" s="239">
        <f t="shared" si="55"/>
        <v>0</v>
      </c>
      <c r="EFL38" s="239">
        <f t="shared" si="55"/>
        <v>0</v>
      </c>
      <c r="EFM38" s="239">
        <f t="shared" si="55"/>
        <v>0</v>
      </c>
      <c r="EFN38" s="239">
        <f t="shared" si="55"/>
        <v>0</v>
      </c>
      <c r="EFO38" s="239">
        <f t="shared" si="55"/>
        <v>0</v>
      </c>
      <c r="EFP38" s="239">
        <f t="shared" si="55"/>
        <v>0</v>
      </c>
      <c r="EFQ38" s="239">
        <f t="shared" si="55"/>
        <v>0</v>
      </c>
      <c r="EFR38" s="239">
        <f t="shared" si="55"/>
        <v>0</v>
      </c>
      <c r="EFS38" s="239">
        <f t="shared" si="55"/>
        <v>0</v>
      </c>
      <c r="EFT38" s="239">
        <f t="shared" si="55"/>
        <v>0</v>
      </c>
      <c r="EFU38" s="239">
        <f t="shared" si="55"/>
        <v>0</v>
      </c>
      <c r="EFV38" s="239">
        <f t="shared" si="55"/>
        <v>0</v>
      </c>
      <c r="EFW38" s="239">
        <f t="shared" si="55"/>
        <v>0</v>
      </c>
      <c r="EFX38" s="239">
        <f t="shared" si="55"/>
        <v>0</v>
      </c>
      <c r="EFY38" s="239">
        <f t="shared" si="55"/>
        <v>0</v>
      </c>
      <c r="EFZ38" s="239">
        <f t="shared" si="55"/>
        <v>0</v>
      </c>
      <c r="EGA38" s="239">
        <f t="shared" si="55"/>
        <v>0</v>
      </c>
      <c r="EGB38" s="239">
        <f t="shared" si="55"/>
        <v>0</v>
      </c>
      <c r="EGC38" s="239">
        <f t="shared" si="55"/>
        <v>0</v>
      </c>
      <c r="EGD38" s="239">
        <f t="shared" si="55"/>
        <v>0</v>
      </c>
      <c r="EGE38" s="239">
        <f t="shared" si="55"/>
        <v>0</v>
      </c>
      <c r="EGF38" s="239">
        <f t="shared" si="55"/>
        <v>0</v>
      </c>
      <c r="EGG38" s="239">
        <f t="shared" si="55"/>
        <v>0</v>
      </c>
      <c r="EGH38" s="239">
        <f t="shared" si="55"/>
        <v>0</v>
      </c>
      <c r="EGI38" s="239">
        <f t="shared" si="55"/>
        <v>0</v>
      </c>
      <c r="EGJ38" s="239">
        <f t="shared" si="55"/>
        <v>0</v>
      </c>
      <c r="EGK38" s="239">
        <f t="shared" si="55"/>
        <v>0</v>
      </c>
      <c r="EGL38" s="239">
        <f t="shared" si="55"/>
        <v>0</v>
      </c>
      <c r="EGM38" s="239">
        <f t="shared" si="55"/>
        <v>0</v>
      </c>
      <c r="EGN38" s="239">
        <f t="shared" si="55"/>
        <v>0</v>
      </c>
      <c r="EGO38" s="239">
        <f t="shared" si="55"/>
        <v>0</v>
      </c>
      <c r="EGP38" s="239">
        <f t="shared" si="55"/>
        <v>0</v>
      </c>
      <c r="EGQ38" s="239">
        <f t="shared" si="55"/>
        <v>0</v>
      </c>
      <c r="EGR38" s="239">
        <f t="shared" si="55"/>
        <v>0</v>
      </c>
      <c r="EGS38" s="239">
        <f t="shared" si="55"/>
        <v>0</v>
      </c>
      <c r="EGT38" s="239">
        <f t="shared" si="55"/>
        <v>0</v>
      </c>
      <c r="EGU38" s="239">
        <f t="shared" si="55"/>
        <v>0</v>
      </c>
      <c r="EGV38" s="239">
        <f t="shared" si="55"/>
        <v>0</v>
      </c>
      <c r="EGW38" s="239">
        <f t="shared" si="55"/>
        <v>0</v>
      </c>
      <c r="EGX38" s="239">
        <f t="shared" si="55"/>
        <v>0</v>
      </c>
      <c r="EGY38" s="239">
        <f t="shared" si="55"/>
        <v>0</v>
      </c>
      <c r="EGZ38" s="239">
        <f t="shared" ref="EGZ38:EJK38" si="56">SUM(EGZ33:EGZ37)</f>
        <v>0</v>
      </c>
      <c r="EHA38" s="239">
        <f t="shared" si="56"/>
        <v>0</v>
      </c>
      <c r="EHB38" s="239">
        <f t="shared" si="56"/>
        <v>0</v>
      </c>
      <c r="EHC38" s="239">
        <f t="shared" si="56"/>
        <v>0</v>
      </c>
      <c r="EHD38" s="239">
        <f t="shared" si="56"/>
        <v>0</v>
      </c>
      <c r="EHE38" s="239">
        <f t="shared" si="56"/>
        <v>0</v>
      </c>
      <c r="EHF38" s="239">
        <f t="shared" si="56"/>
        <v>0</v>
      </c>
      <c r="EHG38" s="239">
        <f t="shared" si="56"/>
        <v>0</v>
      </c>
      <c r="EHH38" s="239">
        <f t="shared" si="56"/>
        <v>0</v>
      </c>
      <c r="EHI38" s="239">
        <f t="shared" si="56"/>
        <v>0</v>
      </c>
      <c r="EHJ38" s="239">
        <f t="shared" si="56"/>
        <v>0</v>
      </c>
      <c r="EHK38" s="239">
        <f t="shared" si="56"/>
        <v>0</v>
      </c>
      <c r="EHL38" s="239">
        <f t="shared" si="56"/>
        <v>0</v>
      </c>
      <c r="EHM38" s="239">
        <f t="shared" si="56"/>
        <v>0</v>
      </c>
      <c r="EHN38" s="239">
        <f t="shared" si="56"/>
        <v>0</v>
      </c>
      <c r="EHO38" s="239">
        <f t="shared" si="56"/>
        <v>0</v>
      </c>
      <c r="EHP38" s="239">
        <f t="shared" si="56"/>
        <v>0</v>
      </c>
      <c r="EHQ38" s="239">
        <f t="shared" si="56"/>
        <v>0</v>
      </c>
      <c r="EHR38" s="239">
        <f t="shared" si="56"/>
        <v>0</v>
      </c>
      <c r="EHS38" s="239">
        <f t="shared" si="56"/>
        <v>0</v>
      </c>
      <c r="EHT38" s="239">
        <f t="shared" si="56"/>
        <v>0</v>
      </c>
      <c r="EHU38" s="239">
        <f t="shared" si="56"/>
        <v>0</v>
      </c>
      <c r="EHV38" s="239">
        <f t="shared" si="56"/>
        <v>0</v>
      </c>
      <c r="EHW38" s="239">
        <f t="shared" si="56"/>
        <v>0</v>
      </c>
      <c r="EHX38" s="239">
        <f t="shared" si="56"/>
        <v>0</v>
      </c>
      <c r="EHY38" s="239">
        <f t="shared" si="56"/>
        <v>0</v>
      </c>
      <c r="EHZ38" s="239">
        <f t="shared" si="56"/>
        <v>0</v>
      </c>
      <c r="EIA38" s="239">
        <f t="shared" si="56"/>
        <v>0</v>
      </c>
      <c r="EIB38" s="239">
        <f t="shared" si="56"/>
        <v>0</v>
      </c>
      <c r="EIC38" s="239">
        <f t="shared" si="56"/>
        <v>0</v>
      </c>
      <c r="EID38" s="239">
        <f t="shared" si="56"/>
        <v>0</v>
      </c>
      <c r="EIE38" s="239">
        <f t="shared" si="56"/>
        <v>0</v>
      </c>
      <c r="EIF38" s="239">
        <f t="shared" si="56"/>
        <v>0</v>
      </c>
      <c r="EIG38" s="239">
        <f t="shared" si="56"/>
        <v>0</v>
      </c>
      <c r="EIH38" s="239">
        <f t="shared" si="56"/>
        <v>0</v>
      </c>
      <c r="EII38" s="239">
        <f t="shared" si="56"/>
        <v>0</v>
      </c>
      <c r="EIJ38" s="239">
        <f t="shared" si="56"/>
        <v>0</v>
      </c>
      <c r="EIK38" s="239">
        <f t="shared" si="56"/>
        <v>0</v>
      </c>
      <c r="EIL38" s="239">
        <f t="shared" si="56"/>
        <v>0</v>
      </c>
      <c r="EIM38" s="239">
        <f t="shared" si="56"/>
        <v>0</v>
      </c>
      <c r="EIN38" s="239">
        <f t="shared" si="56"/>
        <v>0</v>
      </c>
      <c r="EIO38" s="239">
        <f t="shared" si="56"/>
        <v>0</v>
      </c>
      <c r="EIP38" s="239">
        <f t="shared" si="56"/>
        <v>0</v>
      </c>
      <c r="EIQ38" s="239">
        <f t="shared" si="56"/>
        <v>0</v>
      </c>
      <c r="EIR38" s="239">
        <f t="shared" si="56"/>
        <v>0</v>
      </c>
      <c r="EIS38" s="239">
        <f t="shared" si="56"/>
        <v>0</v>
      </c>
      <c r="EIT38" s="239">
        <f t="shared" si="56"/>
        <v>0</v>
      </c>
      <c r="EIU38" s="239">
        <f t="shared" si="56"/>
        <v>0</v>
      </c>
      <c r="EIV38" s="239">
        <f t="shared" si="56"/>
        <v>0</v>
      </c>
      <c r="EIW38" s="239">
        <f t="shared" si="56"/>
        <v>0</v>
      </c>
      <c r="EIX38" s="239">
        <f t="shared" si="56"/>
        <v>0</v>
      </c>
      <c r="EIY38" s="239">
        <f t="shared" si="56"/>
        <v>0</v>
      </c>
      <c r="EIZ38" s="239">
        <f t="shared" si="56"/>
        <v>0</v>
      </c>
      <c r="EJA38" s="239">
        <f t="shared" si="56"/>
        <v>0</v>
      </c>
      <c r="EJB38" s="239">
        <f t="shared" si="56"/>
        <v>0</v>
      </c>
      <c r="EJC38" s="239">
        <f t="shared" si="56"/>
        <v>0</v>
      </c>
      <c r="EJD38" s="239">
        <f t="shared" si="56"/>
        <v>0</v>
      </c>
      <c r="EJE38" s="239">
        <f t="shared" si="56"/>
        <v>0</v>
      </c>
      <c r="EJF38" s="239">
        <f t="shared" si="56"/>
        <v>0</v>
      </c>
      <c r="EJG38" s="239">
        <f t="shared" si="56"/>
        <v>0</v>
      </c>
      <c r="EJH38" s="239">
        <f t="shared" si="56"/>
        <v>0</v>
      </c>
      <c r="EJI38" s="239">
        <f t="shared" si="56"/>
        <v>0</v>
      </c>
      <c r="EJJ38" s="239">
        <f t="shared" si="56"/>
        <v>0</v>
      </c>
      <c r="EJK38" s="239">
        <f t="shared" si="56"/>
        <v>0</v>
      </c>
      <c r="EJL38" s="239">
        <f t="shared" ref="EJL38:ELW38" si="57">SUM(EJL33:EJL37)</f>
        <v>0</v>
      </c>
      <c r="EJM38" s="239">
        <f t="shared" si="57"/>
        <v>0</v>
      </c>
      <c r="EJN38" s="239">
        <f t="shared" si="57"/>
        <v>0</v>
      </c>
      <c r="EJO38" s="239">
        <f t="shared" si="57"/>
        <v>0</v>
      </c>
      <c r="EJP38" s="239">
        <f t="shared" si="57"/>
        <v>0</v>
      </c>
      <c r="EJQ38" s="239">
        <f t="shared" si="57"/>
        <v>0</v>
      </c>
      <c r="EJR38" s="239">
        <f t="shared" si="57"/>
        <v>0</v>
      </c>
      <c r="EJS38" s="239">
        <f t="shared" si="57"/>
        <v>0</v>
      </c>
      <c r="EJT38" s="239">
        <f t="shared" si="57"/>
        <v>0</v>
      </c>
      <c r="EJU38" s="239">
        <f t="shared" si="57"/>
        <v>0</v>
      </c>
      <c r="EJV38" s="239">
        <f t="shared" si="57"/>
        <v>0</v>
      </c>
      <c r="EJW38" s="239">
        <f t="shared" si="57"/>
        <v>0</v>
      </c>
      <c r="EJX38" s="239">
        <f t="shared" si="57"/>
        <v>0</v>
      </c>
      <c r="EJY38" s="239">
        <f t="shared" si="57"/>
        <v>0</v>
      </c>
      <c r="EJZ38" s="239">
        <f t="shared" si="57"/>
        <v>0</v>
      </c>
      <c r="EKA38" s="239">
        <f t="shared" si="57"/>
        <v>0</v>
      </c>
      <c r="EKB38" s="239">
        <f t="shared" si="57"/>
        <v>0</v>
      </c>
      <c r="EKC38" s="239">
        <f t="shared" si="57"/>
        <v>0</v>
      </c>
      <c r="EKD38" s="239">
        <f t="shared" si="57"/>
        <v>0</v>
      </c>
      <c r="EKE38" s="239">
        <f t="shared" si="57"/>
        <v>0</v>
      </c>
      <c r="EKF38" s="239">
        <f t="shared" si="57"/>
        <v>0</v>
      </c>
      <c r="EKG38" s="239">
        <f t="shared" si="57"/>
        <v>0</v>
      </c>
      <c r="EKH38" s="239">
        <f t="shared" si="57"/>
        <v>0</v>
      </c>
      <c r="EKI38" s="239">
        <f t="shared" si="57"/>
        <v>0</v>
      </c>
      <c r="EKJ38" s="239">
        <f t="shared" si="57"/>
        <v>0</v>
      </c>
      <c r="EKK38" s="239">
        <f t="shared" si="57"/>
        <v>0</v>
      </c>
      <c r="EKL38" s="239">
        <f t="shared" si="57"/>
        <v>0</v>
      </c>
      <c r="EKM38" s="239">
        <f t="shared" si="57"/>
        <v>0</v>
      </c>
      <c r="EKN38" s="239">
        <f t="shared" si="57"/>
        <v>0</v>
      </c>
      <c r="EKO38" s="239">
        <f t="shared" si="57"/>
        <v>0</v>
      </c>
      <c r="EKP38" s="239">
        <f t="shared" si="57"/>
        <v>0</v>
      </c>
      <c r="EKQ38" s="239">
        <f t="shared" si="57"/>
        <v>0</v>
      </c>
      <c r="EKR38" s="239">
        <f t="shared" si="57"/>
        <v>0</v>
      </c>
      <c r="EKS38" s="239">
        <f t="shared" si="57"/>
        <v>0</v>
      </c>
      <c r="EKT38" s="239">
        <f t="shared" si="57"/>
        <v>0</v>
      </c>
      <c r="EKU38" s="239">
        <f t="shared" si="57"/>
        <v>0</v>
      </c>
      <c r="EKV38" s="239">
        <f t="shared" si="57"/>
        <v>0</v>
      </c>
      <c r="EKW38" s="239">
        <f t="shared" si="57"/>
        <v>0</v>
      </c>
      <c r="EKX38" s="239">
        <f t="shared" si="57"/>
        <v>0</v>
      </c>
      <c r="EKY38" s="239">
        <f t="shared" si="57"/>
        <v>0</v>
      </c>
      <c r="EKZ38" s="239">
        <f t="shared" si="57"/>
        <v>0</v>
      </c>
      <c r="ELA38" s="239">
        <f t="shared" si="57"/>
        <v>0</v>
      </c>
      <c r="ELB38" s="239">
        <f t="shared" si="57"/>
        <v>0</v>
      </c>
      <c r="ELC38" s="239">
        <f t="shared" si="57"/>
        <v>0</v>
      </c>
      <c r="ELD38" s="239">
        <f t="shared" si="57"/>
        <v>0</v>
      </c>
      <c r="ELE38" s="239">
        <f t="shared" si="57"/>
        <v>0</v>
      </c>
      <c r="ELF38" s="239">
        <f t="shared" si="57"/>
        <v>0</v>
      </c>
      <c r="ELG38" s="239">
        <f t="shared" si="57"/>
        <v>0</v>
      </c>
      <c r="ELH38" s="239">
        <f t="shared" si="57"/>
        <v>0</v>
      </c>
      <c r="ELI38" s="239">
        <f t="shared" si="57"/>
        <v>0</v>
      </c>
      <c r="ELJ38" s="239">
        <f t="shared" si="57"/>
        <v>0</v>
      </c>
      <c r="ELK38" s="239">
        <f t="shared" si="57"/>
        <v>0</v>
      </c>
      <c r="ELL38" s="239">
        <f t="shared" si="57"/>
        <v>0</v>
      </c>
      <c r="ELM38" s="239">
        <f t="shared" si="57"/>
        <v>0</v>
      </c>
      <c r="ELN38" s="239">
        <f t="shared" si="57"/>
        <v>0</v>
      </c>
      <c r="ELO38" s="239">
        <f t="shared" si="57"/>
        <v>0</v>
      </c>
      <c r="ELP38" s="239">
        <f t="shared" si="57"/>
        <v>0</v>
      </c>
      <c r="ELQ38" s="239">
        <f t="shared" si="57"/>
        <v>0</v>
      </c>
      <c r="ELR38" s="239">
        <f t="shared" si="57"/>
        <v>0</v>
      </c>
      <c r="ELS38" s="239">
        <f t="shared" si="57"/>
        <v>0</v>
      </c>
      <c r="ELT38" s="239">
        <f t="shared" si="57"/>
        <v>0</v>
      </c>
      <c r="ELU38" s="239">
        <f t="shared" si="57"/>
        <v>0</v>
      </c>
      <c r="ELV38" s="239">
        <f t="shared" si="57"/>
        <v>0</v>
      </c>
      <c r="ELW38" s="239">
        <f t="shared" si="57"/>
        <v>0</v>
      </c>
      <c r="ELX38" s="239">
        <f t="shared" ref="ELX38:EOI38" si="58">SUM(ELX33:ELX37)</f>
        <v>0</v>
      </c>
      <c r="ELY38" s="239">
        <f t="shared" si="58"/>
        <v>0</v>
      </c>
      <c r="ELZ38" s="239">
        <f t="shared" si="58"/>
        <v>0</v>
      </c>
      <c r="EMA38" s="239">
        <f t="shared" si="58"/>
        <v>0</v>
      </c>
      <c r="EMB38" s="239">
        <f t="shared" si="58"/>
        <v>0</v>
      </c>
      <c r="EMC38" s="239">
        <f t="shared" si="58"/>
        <v>0</v>
      </c>
      <c r="EMD38" s="239">
        <f t="shared" si="58"/>
        <v>0</v>
      </c>
      <c r="EME38" s="239">
        <f t="shared" si="58"/>
        <v>0</v>
      </c>
      <c r="EMF38" s="239">
        <f t="shared" si="58"/>
        <v>0</v>
      </c>
      <c r="EMG38" s="239">
        <f t="shared" si="58"/>
        <v>0</v>
      </c>
      <c r="EMH38" s="239">
        <f t="shared" si="58"/>
        <v>0</v>
      </c>
      <c r="EMI38" s="239">
        <f t="shared" si="58"/>
        <v>0</v>
      </c>
      <c r="EMJ38" s="239">
        <f t="shared" si="58"/>
        <v>0</v>
      </c>
      <c r="EMK38" s="239">
        <f t="shared" si="58"/>
        <v>0</v>
      </c>
      <c r="EML38" s="239">
        <f t="shared" si="58"/>
        <v>0</v>
      </c>
      <c r="EMM38" s="239">
        <f t="shared" si="58"/>
        <v>0</v>
      </c>
      <c r="EMN38" s="239">
        <f t="shared" si="58"/>
        <v>0</v>
      </c>
      <c r="EMO38" s="239">
        <f t="shared" si="58"/>
        <v>0</v>
      </c>
      <c r="EMP38" s="239">
        <f t="shared" si="58"/>
        <v>0</v>
      </c>
      <c r="EMQ38" s="239">
        <f t="shared" si="58"/>
        <v>0</v>
      </c>
      <c r="EMR38" s="239">
        <f t="shared" si="58"/>
        <v>0</v>
      </c>
      <c r="EMS38" s="239">
        <f t="shared" si="58"/>
        <v>0</v>
      </c>
      <c r="EMT38" s="239">
        <f t="shared" si="58"/>
        <v>0</v>
      </c>
      <c r="EMU38" s="239">
        <f t="shared" si="58"/>
        <v>0</v>
      </c>
      <c r="EMV38" s="239">
        <f t="shared" si="58"/>
        <v>0</v>
      </c>
      <c r="EMW38" s="239">
        <f t="shared" si="58"/>
        <v>0</v>
      </c>
      <c r="EMX38" s="239">
        <f t="shared" si="58"/>
        <v>0</v>
      </c>
      <c r="EMY38" s="239">
        <f t="shared" si="58"/>
        <v>0</v>
      </c>
      <c r="EMZ38" s="239">
        <f t="shared" si="58"/>
        <v>0</v>
      </c>
      <c r="ENA38" s="239">
        <f t="shared" si="58"/>
        <v>0</v>
      </c>
      <c r="ENB38" s="239">
        <f t="shared" si="58"/>
        <v>0</v>
      </c>
      <c r="ENC38" s="239">
        <f t="shared" si="58"/>
        <v>0</v>
      </c>
      <c r="END38" s="239">
        <f t="shared" si="58"/>
        <v>0</v>
      </c>
      <c r="ENE38" s="239">
        <f t="shared" si="58"/>
        <v>0</v>
      </c>
      <c r="ENF38" s="239">
        <f t="shared" si="58"/>
        <v>0</v>
      </c>
      <c r="ENG38" s="239">
        <f t="shared" si="58"/>
        <v>0</v>
      </c>
      <c r="ENH38" s="239">
        <f t="shared" si="58"/>
        <v>0</v>
      </c>
      <c r="ENI38" s="239">
        <f t="shared" si="58"/>
        <v>0</v>
      </c>
      <c r="ENJ38" s="239">
        <f t="shared" si="58"/>
        <v>0</v>
      </c>
      <c r="ENK38" s="239">
        <f t="shared" si="58"/>
        <v>0</v>
      </c>
      <c r="ENL38" s="239">
        <f t="shared" si="58"/>
        <v>0</v>
      </c>
      <c r="ENM38" s="239">
        <f t="shared" si="58"/>
        <v>0</v>
      </c>
      <c r="ENN38" s="239">
        <f t="shared" si="58"/>
        <v>0</v>
      </c>
      <c r="ENO38" s="239">
        <f t="shared" si="58"/>
        <v>0</v>
      </c>
      <c r="ENP38" s="239">
        <f t="shared" si="58"/>
        <v>0</v>
      </c>
      <c r="ENQ38" s="239">
        <f t="shared" si="58"/>
        <v>0</v>
      </c>
      <c r="ENR38" s="239">
        <f t="shared" si="58"/>
        <v>0</v>
      </c>
      <c r="ENS38" s="239">
        <f t="shared" si="58"/>
        <v>0</v>
      </c>
      <c r="ENT38" s="239">
        <f t="shared" si="58"/>
        <v>0</v>
      </c>
      <c r="ENU38" s="239">
        <f t="shared" si="58"/>
        <v>0</v>
      </c>
      <c r="ENV38" s="239">
        <f t="shared" si="58"/>
        <v>0</v>
      </c>
      <c r="ENW38" s="239">
        <f t="shared" si="58"/>
        <v>0</v>
      </c>
      <c r="ENX38" s="239">
        <f t="shared" si="58"/>
        <v>0</v>
      </c>
      <c r="ENY38" s="239">
        <f t="shared" si="58"/>
        <v>0</v>
      </c>
      <c r="ENZ38" s="239">
        <f t="shared" si="58"/>
        <v>0</v>
      </c>
      <c r="EOA38" s="239">
        <f t="shared" si="58"/>
        <v>0</v>
      </c>
      <c r="EOB38" s="239">
        <f t="shared" si="58"/>
        <v>0</v>
      </c>
      <c r="EOC38" s="239">
        <f t="shared" si="58"/>
        <v>0</v>
      </c>
      <c r="EOD38" s="239">
        <f t="shared" si="58"/>
        <v>0</v>
      </c>
      <c r="EOE38" s="239">
        <f t="shared" si="58"/>
        <v>0</v>
      </c>
      <c r="EOF38" s="239">
        <f t="shared" si="58"/>
        <v>0</v>
      </c>
      <c r="EOG38" s="239">
        <f t="shared" si="58"/>
        <v>0</v>
      </c>
      <c r="EOH38" s="239">
        <f t="shared" si="58"/>
        <v>0</v>
      </c>
      <c r="EOI38" s="239">
        <f t="shared" si="58"/>
        <v>0</v>
      </c>
      <c r="EOJ38" s="239">
        <f t="shared" ref="EOJ38:EQU38" si="59">SUM(EOJ33:EOJ37)</f>
        <v>0</v>
      </c>
      <c r="EOK38" s="239">
        <f t="shared" si="59"/>
        <v>0</v>
      </c>
      <c r="EOL38" s="239">
        <f t="shared" si="59"/>
        <v>0</v>
      </c>
      <c r="EOM38" s="239">
        <f t="shared" si="59"/>
        <v>0</v>
      </c>
      <c r="EON38" s="239">
        <f t="shared" si="59"/>
        <v>0</v>
      </c>
      <c r="EOO38" s="239">
        <f t="shared" si="59"/>
        <v>0</v>
      </c>
      <c r="EOP38" s="239">
        <f t="shared" si="59"/>
        <v>0</v>
      </c>
      <c r="EOQ38" s="239">
        <f t="shared" si="59"/>
        <v>0</v>
      </c>
      <c r="EOR38" s="239">
        <f t="shared" si="59"/>
        <v>0</v>
      </c>
      <c r="EOS38" s="239">
        <f t="shared" si="59"/>
        <v>0</v>
      </c>
      <c r="EOT38" s="239">
        <f t="shared" si="59"/>
        <v>0</v>
      </c>
      <c r="EOU38" s="239">
        <f t="shared" si="59"/>
        <v>0</v>
      </c>
      <c r="EOV38" s="239">
        <f t="shared" si="59"/>
        <v>0</v>
      </c>
      <c r="EOW38" s="239">
        <f t="shared" si="59"/>
        <v>0</v>
      </c>
      <c r="EOX38" s="239">
        <f t="shared" si="59"/>
        <v>0</v>
      </c>
      <c r="EOY38" s="239">
        <f t="shared" si="59"/>
        <v>0</v>
      </c>
      <c r="EOZ38" s="239">
        <f t="shared" si="59"/>
        <v>0</v>
      </c>
      <c r="EPA38" s="239">
        <f t="shared" si="59"/>
        <v>0</v>
      </c>
      <c r="EPB38" s="239">
        <f t="shared" si="59"/>
        <v>0</v>
      </c>
      <c r="EPC38" s="239">
        <f t="shared" si="59"/>
        <v>0</v>
      </c>
      <c r="EPD38" s="239">
        <f t="shared" si="59"/>
        <v>0</v>
      </c>
      <c r="EPE38" s="239">
        <f t="shared" si="59"/>
        <v>0</v>
      </c>
      <c r="EPF38" s="239">
        <f t="shared" si="59"/>
        <v>0</v>
      </c>
      <c r="EPG38" s="239">
        <f t="shared" si="59"/>
        <v>0</v>
      </c>
      <c r="EPH38" s="239">
        <f t="shared" si="59"/>
        <v>0</v>
      </c>
      <c r="EPI38" s="239">
        <f t="shared" si="59"/>
        <v>0</v>
      </c>
      <c r="EPJ38" s="239">
        <f t="shared" si="59"/>
        <v>0</v>
      </c>
      <c r="EPK38" s="239">
        <f t="shared" si="59"/>
        <v>0</v>
      </c>
      <c r="EPL38" s="239">
        <f t="shared" si="59"/>
        <v>0</v>
      </c>
      <c r="EPM38" s="239">
        <f t="shared" si="59"/>
        <v>0</v>
      </c>
      <c r="EPN38" s="239">
        <f t="shared" si="59"/>
        <v>0</v>
      </c>
      <c r="EPO38" s="239">
        <f t="shared" si="59"/>
        <v>0</v>
      </c>
      <c r="EPP38" s="239">
        <f t="shared" si="59"/>
        <v>0</v>
      </c>
      <c r="EPQ38" s="239">
        <f t="shared" si="59"/>
        <v>0</v>
      </c>
      <c r="EPR38" s="239">
        <f t="shared" si="59"/>
        <v>0</v>
      </c>
      <c r="EPS38" s="239">
        <f t="shared" si="59"/>
        <v>0</v>
      </c>
      <c r="EPT38" s="239">
        <f t="shared" si="59"/>
        <v>0</v>
      </c>
      <c r="EPU38" s="239">
        <f t="shared" si="59"/>
        <v>0</v>
      </c>
      <c r="EPV38" s="239">
        <f t="shared" si="59"/>
        <v>0</v>
      </c>
      <c r="EPW38" s="239">
        <f t="shared" si="59"/>
        <v>0</v>
      </c>
      <c r="EPX38" s="239">
        <f t="shared" si="59"/>
        <v>0</v>
      </c>
      <c r="EPY38" s="239">
        <f t="shared" si="59"/>
        <v>0</v>
      </c>
      <c r="EPZ38" s="239">
        <f t="shared" si="59"/>
        <v>0</v>
      </c>
      <c r="EQA38" s="239">
        <f t="shared" si="59"/>
        <v>0</v>
      </c>
      <c r="EQB38" s="239">
        <f t="shared" si="59"/>
        <v>0</v>
      </c>
      <c r="EQC38" s="239">
        <f t="shared" si="59"/>
        <v>0</v>
      </c>
      <c r="EQD38" s="239">
        <f t="shared" si="59"/>
        <v>0</v>
      </c>
      <c r="EQE38" s="239">
        <f t="shared" si="59"/>
        <v>0</v>
      </c>
      <c r="EQF38" s="239">
        <f t="shared" si="59"/>
        <v>0</v>
      </c>
      <c r="EQG38" s="239">
        <f t="shared" si="59"/>
        <v>0</v>
      </c>
      <c r="EQH38" s="239">
        <f t="shared" si="59"/>
        <v>0</v>
      </c>
      <c r="EQI38" s="239">
        <f t="shared" si="59"/>
        <v>0</v>
      </c>
      <c r="EQJ38" s="239">
        <f t="shared" si="59"/>
        <v>0</v>
      </c>
      <c r="EQK38" s="239">
        <f t="shared" si="59"/>
        <v>0</v>
      </c>
      <c r="EQL38" s="239">
        <f t="shared" si="59"/>
        <v>0</v>
      </c>
      <c r="EQM38" s="239">
        <f t="shared" si="59"/>
        <v>0</v>
      </c>
      <c r="EQN38" s="239">
        <f t="shared" si="59"/>
        <v>0</v>
      </c>
      <c r="EQO38" s="239">
        <f t="shared" si="59"/>
        <v>0</v>
      </c>
      <c r="EQP38" s="239">
        <f t="shared" si="59"/>
        <v>0</v>
      </c>
      <c r="EQQ38" s="239">
        <f t="shared" si="59"/>
        <v>0</v>
      </c>
      <c r="EQR38" s="239">
        <f t="shared" si="59"/>
        <v>0</v>
      </c>
      <c r="EQS38" s="239">
        <f t="shared" si="59"/>
        <v>0</v>
      </c>
      <c r="EQT38" s="239">
        <f t="shared" si="59"/>
        <v>0</v>
      </c>
      <c r="EQU38" s="239">
        <f t="shared" si="59"/>
        <v>0</v>
      </c>
      <c r="EQV38" s="239">
        <f t="shared" ref="EQV38:ETG38" si="60">SUM(EQV33:EQV37)</f>
        <v>0</v>
      </c>
      <c r="EQW38" s="239">
        <f t="shared" si="60"/>
        <v>0</v>
      </c>
      <c r="EQX38" s="239">
        <f t="shared" si="60"/>
        <v>0</v>
      </c>
      <c r="EQY38" s="239">
        <f t="shared" si="60"/>
        <v>0</v>
      </c>
      <c r="EQZ38" s="239">
        <f t="shared" si="60"/>
        <v>0</v>
      </c>
      <c r="ERA38" s="239">
        <f t="shared" si="60"/>
        <v>0</v>
      </c>
      <c r="ERB38" s="239">
        <f t="shared" si="60"/>
        <v>0</v>
      </c>
      <c r="ERC38" s="239">
        <f t="shared" si="60"/>
        <v>0</v>
      </c>
      <c r="ERD38" s="239">
        <f t="shared" si="60"/>
        <v>0</v>
      </c>
      <c r="ERE38" s="239">
        <f t="shared" si="60"/>
        <v>0</v>
      </c>
      <c r="ERF38" s="239">
        <f t="shared" si="60"/>
        <v>0</v>
      </c>
      <c r="ERG38" s="239">
        <f t="shared" si="60"/>
        <v>0</v>
      </c>
      <c r="ERH38" s="239">
        <f t="shared" si="60"/>
        <v>0</v>
      </c>
      <c r="ERI38" s="239">
        <f t="shared" si="60"/>
        <v>0</v>
      </c>
      <c r="ERJ38" s="239">
        <f t="shared" si="60"/>
        <v>0</v>
      </c>
      <c r="ERK38" s="239">
        <f t="shared" si="60"/>
        <v>0</v>
      </c>
      <c r="ERL38" s="239">
        <f t="shared" si="60"/>
        <v>0</v>
      </c>
      <c r="ERM38" s="239">
        <f t="shared" si="60"/>
        <v>0</v>
      </c>
      <c r="ERN38" s="239">
        <f t="shared" si="60"/>
        <v>0</v>
      </c>
      <c r="ERO38" s="239">
        <f t="shared" si="60"/>
        <v>0</v>
      </c>
      <c r="ERP38" s="239">
        <f t="shared" si="60"/>
        <v>0</v>
      </c>
      <c r="ERQ38" s="239">
        <f t="shared" si="60"/>
        <v>0</v>
      </c>
      <c r="ERR38" s="239">
        <f t="shared" si="60"/>
        <v>0</v>
      </c>
      <c r="ERS38" s="239">
        <f t="shared" si="60"/>
        <v>0</v>
      </c>
      <c r="ERT38" s="239">
        <f t="shared" si="60"/>
        <v>0</v>
      </c>
      <c r="ERU38" s="239">
        <f t="shared" si="60"/>
        <v>0</v>
      </c>
      <c r="ERV38" s="239">
        <f t="shared" si="60"/>
        <v>0</v>
      </c>
      <c r="ERW38" s="239">
        <f t="shared" si="60"/>
        <v>0</v>
      </c>
      <c r="ERX38" s="239">
        <f t="shared" si="60"/>
        <v>0</v>
      </c>
      <c r="ERY38" s="239">
        <f t="shared" si="60"/>
        <v>0</v>
      </c>
      <c r="ERZ38" s="239">
        <f t="shared" si="60"/>
        <v>0</v>
      </c>
      <c r="ESA38" s="239">
        <f t="shared" si="60"/>
        <v>0</v>
      </c>
      <c r="ESB38" s="239">
        <f t="shared" si="60"/>
        <v>0</v>
      </c>
      <c r="ESC38" s="239">
        <f t="shared" si="60"/>
        <v>0</v>
      </c>
      <c r="ESD38" s="239">
        <f t="shared" si="60"/>
        <v>0</v>
      </c>
      <c r="ESE38" s="239">
        <f t="shared" si="60"/>
        <v>0</v>
      </c>
      <c r="ESF38" s="239">
        <f t="shared" si="60"/>
        <v>0</v>
      </c>
      <c r="ESG38" s="239">
        <f t="shared" si="60"/>
        <v>0</v>
      </c>
      <c r="ESH38" s="239">
        <f t="shared" si="60"/>
        <v>0</v>
      </c>
      <c r="ESI38" s="239">
        <f t="shared" si="60"/>
        <v>0</v>
      </c>
      <c r="ESJ38" s="239">
        <f t="shared" si="60"/>
        <v>0</v>
      </c>
      <c r="ESK38" s="239">
        <f t="shared" si="60"/>
        <v>0</v>
      </c>
      <c r="ESL38" s="239">
        <f t="shared" si="60"/>
        <v>0</v>
      </c>
      <c r="ESM38" s="239">
        <f t="shared" si="60"/>
        <v>0</v>
      </c>
      <c r="ESN38" s="239">
        <f t="shared" si="60"/>
        <v>0</v>
      </c>
      <c r="ESO38" s="239">
        <f t="shared" si="60"/>
        <v>0</v>
      </c>
      <c r="ESP38" s="239">
        <f t="shared" si="60"/>
        <v>0</v>
      </c>
      <c r="ESQ38" s="239">
        <f t="shared" si="60"/>
        <v>0</v>
      </c>
      <c r="ESR38" s="239">
        <f t="shared" si="60"/>
        <v>0</v>
      </c>
      <c r="ESS38" s="239">
        <f t="shared" si="60"/>
        <v>0</v>
      </c>
      <c r="EST38" s="239">
        <f t="shared" si="60"/>
        <v>0</v>
      </c>
      <c r="ESU38" s="239">
        <f t="shared" si="60"/>
        <v>0</v>
      </c>
      <c r="ESV38" s="239">
        <f t="shared" si="60"/>
        <v>0</v>
      </c>
      <c r="ESW38" s="239">
        <f t="shared" si="60"/>
        <v>0</v>
      </c>
      <c r="ESX38" s="239">
        <f t="shared" si="60"/>
        <v>0</v>
      </c>
      <c r="ESY38" s="239">
        <f t="shared" si="60"/>
        <v>0</v>
      </c>
      <c r="ESZ38" s="239">
        <f t="shared" si="60"/>
        <v>0</v>
      </c>
      <c r="ETA38" s="239">
        <f t="shared" si="60"/>
        <v>0</v>
      </c>
      <c r="ETB38" s="239">
        <f t="shared" si="60"/>
        <v>0</v>
      </c>
      <c r="ETC38" s="239">
        <f t="shared" si="60"/>
        <v>0</v>
      </c>
      <c r="ETD38" s="239">
        <f t="shared" si="60"/>
        <v>0</v>
      </c>
      <c r="ETE38" s="239">
        <f t="shared" si="60"/>
        <v>0</v>
      </c>
      <c r="ETF38" s="239">
        <f t="shared" si="60"/>
        <v>0</v>
      </c>
      <c r="ETG38" s="239">
        <f t="shared" si="60"/>
        <v>0</v>
      </c>
      <c r="ETH38" s="239">
        <f t="shared" ref="ETH38:EVS38" si="61">SUM(ETH33:ETH37)</f>
        <v>0</v>
      </c>
      <c r="ETI38" s="239">
        <f t="shared" si="61"/>
        <v>0</v>
      </c>
      <c r="ETJ38" s="239">
        <f t="shared" si="61"/>
        <v>0</v>
      </c>
      <c r="ETK38" s="239">
        <f t="shared" si="61"/>
        <v>0</v>
      </c>
      <c r="ETL38" s="239">
        <f t="shared" si="61"/>
        <v>0</v>
      </c>
      <c r="ETM38" s="239">
        <f t="shared" si="61"/>
        <v>0</v>
      </c>
      <c r="ETN38" s="239">
        <f t="shared" si="61"/>
        <v>0</v>
      </c>
      <c r="ETO38" s="239">
        <f t="shared" si="61"/>
        <v>0</v>
      </c>
      <c r="ETP38" s="239">
        <f t="shared" si="61"/>
        <v>0</v>
      </c>
      <c r="ETQ38" s="239">
        <f t="shared" si="61"/>
        <v>0</v>
      </c>
      <c r="ETR38" s="239">
        <f t="shared" si="61"/>
        <v>0</v>
      </c>
      <c r="ETS38" s="239">
        <f t="shared" si="61"/>
        <v>0</v>
      </c>
      <c r="ETT38" s="239">
        <f t="shared" si="61"/>
        <v>0</v>
      </c>
      <c r="ETU38" s="239">
        <f t="shared" si="61"/>
        <v>0</v>
      </c>
      <c r="ETV38" s="239">
        <f t="shared" si="61"/>
        <v>0</v>
      </c>
      <c r="ETW38" s="239">
        <f t="shared" si="61"/>
        <v>0</v>
      </c>
      <c r="ETX38" s="239">
        <f t="shared" si="61"/>
        <v>0</v>
      </c>
      <c r="ETY38" s="239">
        <f t="shared" si="61"/>
        <v>0</v>
      </c>
      <c r="ETZ38" s="239">
        <f t="shared" si="61"/>
        <v>0</v>
      </c>
      <c r="EUA38" s="239">
        <f t="shared" si="61"/>
        <v>0</v>
      </c>
      <c r="EUB38" s="239">
        <f t="shared" si="61"/>
        <v>0</v>
      </c>
      <c r="EUC38" s="239">
        <f t="shared" si="61"/>
        <v>0</v>
      </c>
      <c r="EUD38" s="239">
        <f t="shared" si="61"/>
        <v>0</v>
      </c>
      <c r="EUE38" s="239">
        <f t="shared" si="61"/>
        <v>0</v>
      </c>
      <c r="EUF38" s="239">
        <f t="shared" si="61"/>
        <v>0</v>
      </c>
      <c r="EUG38" s="239">
        <f t="shared" si="61"/>
        <v>0</v>
      </c>
      <c r="EUH38" s="239">
        <f t="shared" si="61"/>
        <v>0</v>
      </c>
      <c r="EUI38" s="239">
        <f t="shared" si="61"/>
        <v>0</v>
      </c>
      <c r="EUJ38" s="239">
        <f t="shared" si="61"/>
        <v>0</v>
      </c>
      <c r="EUK38" s="239">
        <f t="shared" si="61"/>
        <v>0</v>
      </c>
      <c r="EUL38" s="239">
        <f t="shared" si="61"/>
        <v>0</v>
      </c>
      <c r="EUM38" s="239">
        <f t="shared" si="61"/>
        <v>0</v>
      </c>
      <c r="EUN38" s="239">
        <f t="shared" si="61"/>
        <v>0</v>
      </c>
      <c r="EUO38" s="239">
        <f t="shared" si="61"/>
        <v>0</v>
      </c>
      <c r="EUP38" s="239">
        <f t="shared" si="61"/>
        <v>0</v>
      </c>
      <c r="EUQ38" s="239">
        <f t="shared" si="61"/>
        <v>0</v>
      </c>
      <c r="EUR38" s="239">
        <f t="shared" si="61"/>
        <v>0</v>
      </c>
      <c r="EUS38" s="239">
        <f t="shared" si="61"/>
        <v>0</v>
      </c>
      <c r="EUT38" s="239">
        <f t="shared" si="61"/>
        <v>0</v>
      </c>
      <c r="EUU38" s="239">
        <f t="shared" si="61"/>
        <v>0</v>
      </c>
      <c r="EUV38" s="239">
        <f t="shared" si="61"/>
        <v>0</v>
      </c>
      <c r="EUW38" s="239">
        <f t="shared" si="61"/>
        <v>0</v>
      </c>
      <c r="EUX38" s="239">
        <f t="shared" si="61"/>
        <v>0</v>
      </c>
      <c r="EUY38" s="239">
        <f t="shared" si="61"/>
        <v>0</v>
      </c>
      <c r="EUZ38" s="239">
        <f t="shared" si="61"/>
        <v>0</v>
      </c>
      <c r="EVA38" s="239">
        <f t="shared" si="61"/>
        <v>0</v>
      </c>
      <c r="EVB38" s="239">
        <f t="shared" si="61"/>
        <v>0</v>
      </c>
      <c r="EVC38" s="239">
        <f t="shared" si="61"/>
        <v>0</v>
      </c>
      <c r="EVD38" s="239">
        <f t="shared" si="61"/>
        <v>0</v>
      </c>
      <c r="EVE38" s="239">
        <f t="shared" si="61"/>
        <v>0</v>
      </c>
      <c r="EVF38" s="239">
        <f t="shared" si="61"/>
        <v>0</v>
      </c>
      <c r="EVG38" s="239">
        <f t="shared" si="61"/>
        <v>0</v>
      </c>
      <c r="EVH38" s="239">
        <f t="shared" si="61"/>
        <v>0</v>
      </c>
      <c r="EVI38" s="239">
        <f t="shared" si="61"/>
        <v>0</v>
      </c>
      <c r="EVJ38" s="239">
        <f t="shared" si="61"/>
        <v>0</v>
      </c>
      <c r="EVK38" s="239">
        <f t="shared" si="61"/>
        <v>0</v>
      </c>
      <c r="EVL38" s="239">
        <f t="shared" si="61"/>
        <v>0</v>
      </c>
      <c r="EVM38" s="239">
        <f t="shared" si="61"/>
        <v>0</v>
      </c>
      <c r="EVN38" s="239">
        <f t="shared" si="61"/>
        <v>0</v>
      </c>
      <c r="EVO38" s="239">
        <f t="shared" si="61"/>
        <v>0</v>
      </c>
      <c r="EVP38" s="239">
        <f t="shared" si="61"/>
        <v>0</v>
      </c>
      <c r="EVQ38" s="239">
        <f t="shared" si="61"/>
        <v>0</v>
      </c>
      <c r="EVR38" s="239">
        <f t="shared" si="61"/>
        <v>0</v>
      </c>
      <c r="EVS38" s="239">
        <f t="shared" si="61"/>
        <v>0</v>
      </c>
      <c r="EVT38" s="239">
        <f t="shared" ref="EVT38:EYE38" si="62">SUM(EVT33:EVT37)</f>
        <v>0</v>
      </c>
      <c r="EVU38" s="239">
        <f t="shared" si="62"/>
        <v>0</v>
      </c>
      <c r="EVV38" s="239">
        <f t="shared" si="62"/>
        <v>0</v>
      </c>
      <c r="EVW38" s="239">
        <f t="shared" si="62"/>
        <v>0</v>
      </c>
      <c r="EVX38" s="239">
        <f t="shared" si="62"/>
        <v>0</v>
      </c>
      <c r="EVY38" s="239">
        <f t="shared" si="62"/>
        <v>0</v>
      </c>
      <c r="EVZ38" s="239">
        <f t="shared" si="62"/>
        <v>0</v>
      </c>
      <c r="EWA38" s="239">
        <f t="shared" si="62"/>
        <v>0</v>
      </c>
      <c r="EWB38" s="239">
        <f t="shared" si="62"/>
        <v>0</v>
      </c>
      <c r="EWC38" s="239">
        <f t="shared" si="62"/>
        <v>0</v>
      </c>
      <c r="EWD38" s="239">
        <f t="shared" si="62"/>
        <v>0</v>
      </c>
      <c r="EWE38" s="239">
        <f t="shared" si="62"/>
        <v>0</v>
      </c>
      <c r="EWF38" s="239">
        <f t="shared" si="62"/>
        <v>0</v>
      </c>
      <c r="EWG38" s="239">
        <f t="shared" si="62"/>
        <v>0</v>
      </c>
      <c r="EWH38" s="239">
        <f t="shared" si="62"/>
        <v>0</v>
      </c>
      <c r="EWI38" s="239">
        <f t="shared" si="62"/>
        <v>0</v>
      </c>
      <c r="EWJ38" s="239">
        <f t="shared" si="62"/>
        <v>0</v>
      </c>
      <c r="EWK38" s="239">
        <f t="shared" si="62"/>
        <v>0</v>
      </c>
      <c r="EWL38" s="239">
        <f t="shared" si="62"/>
        <v>0</v>
      </c>
      <c r="EWM38" s="239">
        <f t="shared" si="62"/>
        <v>0</v>
      </c>
      <c r="EWN38" s="239">
        <f t="shared" si="62"/>
        <v>0</v>
      </c>
      <c r="EWO38" s="239">
        <f t="shared" si="62"/>
        <v>0</v>
      </c>
      <c r="EWP38" s="239">
        <f t="shared" si="62"/>
        <v>0</v>
      </c>
      <c r="EWQ38" s="239">
        <f t="shared" si="62"/>
        <v>0</v>
      </c>
      <c r="EWR38" s="239">
        <f t="shared" si="62"/>
        <v>0</v>
      </c>
      <c r="EWS38" s="239">
        <f t="shared" si="62"/>
        <v>0</v>
      </c>
      <c r="EWT38" s="239">
        <f t="shared" si="62"/>
        <v>0</v>
      </c>
      <c r="EWU38" s="239">
        <f t="shared" si="62"/>
        <v>0</v>
      </c>
      <c r="EWV38" s="239">
        <f t="shared" si="62"/>
        <v>0</v>
      </c>
      <c r="EWW38" s="239">
        <f t="shared" si="62"/>
        <v>0</v>
      </c>
      <c r="EWX38" s="239">
        <f t="shared" si="62"/>
        <v>0</v>
      </c>
      <c r="EWY38" s="239">
        <f t="shared" si="62"/>
        <v>0</v>
      </c>
      <c r="EWZ38" s="239">
        <f t="shared" si="62"/>
        <v>0</v>
      </c>
      <c r="EXA38" s="239">
        <f t="shared" si="62"/>
        <v>0</v>
      </c>
      <c r="EXB38" s="239">
        <f t="shared" si="62"/>
        <v>0</v>
      </c>
      <c r="EXC38" s="239">
        <f t="shared" si="62"/>
        <v>0</v>
      </c>
      <c r="EXD38" s="239">
        <f t="shared" si="62"/>
        <v>0</v>
      </c>
      <c r="EXE38" s="239">
        <f t="shared" si="62"/>
        <v>0</v>
      </c>
      <c r="EXF38" s="239">
        <f t="shared" si="62"/>
        <v>0</v>
      </c>
      <c r="EXG38" s="239">
        <f t="shared" si="62"/>
        <v>0</v>
      </c>
      <c r="EXH38" s="239">
        <f t="shared" si="62"/>
        <v>0</v>
      </c>
      <c r="EXI38" s="239">
        <f t="shared" si="62"/>
        <v>0</v>
      </c>
      <c r="EXJ38" s="239">
        <f t="shared" si="62"/>
        <v>0</v>
      </c>
      <c r="EXK38" s="239">
        <f t="shared" si="62"/>
        <v>0</v>
      </c>
      <c r="EXL38" s="239">
        <f t="shared" si="62"/>
        <v>0</v>
      </c>
      <c r="EXM38" s="239">
        <f t="shared" si="62"/>
        <v>0</v>
      </c>
      <c r="EXN38" s="239">
        <f t="shared" si="62"/>
        <v>0</v>
      </c>
      <c r="EXO38" s="239">
        <f t="shared" si="62"/>
        <v>0</v>
      </c>
      <c r="EXP38" s="239">
        <f t="shared" si="62"/>
        <v>0</v>
      </c>
      <c r="EXQ38" s="239">
        <f t="shared" si="62"/>
        <v>0</v>
      </c>
      <c r="EXR38" s="239">
        <f t="shared" si="62"/>
        <v>0</v>
      </c>
      <c r="EXS38" s="239">
        <f t="shared" si="62"/>
        <v>0</v>
      </c>
      <c r="EXT38" s="239">
        <f t="shared" si="62"/>
        <v>0</v>
      </c>
      <c r="EXU38" s="239">
        <f t="shared" si="62"/>
        <v>0</v>
      </c>
      <c r="EXV38" s="239">
        <f t="shared" si="62"/>
        <v>0</v>
      </c>
      <c r="EXW38" s="239">
        <f t="shared" si="62"/>
        <v>0</v>
      </c>
      <c r="EXX38" s="239">
        <f t="shared" si="62"/>
        <v>0</v>
      </c>
      <c r="EXY38" s="239">
        <f t="shared" si="62"/>
        <v>0</v>
      </c>
      <c r="EXZ38" s="239">
        <f t="shared" si="62"/>
        <v>0</v>
      </c>
      <c r="EYA38" s="239">
        <f t="shared" si="62"/>
        <v>0</v>
      </c>
      <c r="EYB38" s="239">
        <f t="shared" si="62"/>
        <v>0</v>
      </c>
      <c r="EYC38" s="239">
        <f t="shared" si="62"/>
        <v>0</v>
      </c>
      <c r="EYD38" s="239">
        <f t="shared" si="62"/>
        <v>0</v>
      </c>
      <c r="EYE38" s="239">
        <f t="shared" si="62"/>
        <v>0</v>
      </c>
      <c r="EYF38" s="239">
        <f t="shared" ref="EYF38:FAQ38" si="63">SUM(EYF33:EYF37)</f>
        <v>0</v>
      </c>
      <c r="EYG38" s="239">
        <f t="shared" si="63"/>
        <v>0</v>
      </c>
      <c r="EYH38" s="239">
        <f t="shared" si="63"/>
        <v>0</v>
      </c>
      <c r="EYI38" s="239">
        <f t="shared" si="63"/>
        <v>0</v>
      </c>
      <c r="EYJ38" s="239">
        <f t="shared" si="63"/>
        <v>0</v>
      </c>
      <c r="EYK38" s="239">
        <f t="shared" si="63"/>
        <v>0</v>
      </c>
      <c r="EYL38" s="239">
        <f t="shared" si="63"/>
        <v>0</v>
      </c>
      <c r="EYM38" s="239">
        <f t="shared" si="63"/>
        <v>0</v>
      </c>
      <c r="EYN38" s="239">
        <f t="shared" si="63"/>
        <v>0</v>
      </c>
      <c r="EYO38" s="239">
        <f t="shared" si="63"/>
        <v>0</v>
      </c>
      <c r="EYP38" s="239">
        <f t="shared" si="63"/>
        <v>0</v>
      </c>
      <c r="EYQ38" s="239">
        <f t="shared" si="63"/>
        <v>0</v>
      </c>
      <c r="EYR38" s="239">
        <f t="shared" si="63"/>
        <v>0</v>
      </c>
      <c r="EYS38" s="239">
        <f t="shared" si="63"/>
        <v>0</v>
      </c>
      <c r="EYT38" s="239">
        <f t="shared" si="63"/>
        <v>0</v>
      </c>
      <c r="EYU38" s="239">
        <f t="shared" si="63"/>
        <v>0</v>
      </c>
      <c r="EYV38" s="239">
        <f t="shared" si="63"/>
        <v>0</v>
      </c>
      <c r="EYW38" s="239">
        <f t="shared" si="63"/>
        <v>0</v>
      </c>
      <c r="EYX38" s="239">
        <f t="shared" si="63"/>
        <v>0</v>
      </c>
      <c r="EYY38" s="239">
        <f t="shared" si="63"/>
        <v>0</v>
      </c>
      <c r="EYZ38" s="239">
        <f t="shared" si="63"/>
        <v>0</v>
      </c>
      <c r="EZA38" s="239">
        <f t="shared" si="63"/>
        <v>0</v>
      </c>
      <c r="EZB38" s="239">
        <f t="shared" si="63"/>
        <v>0</v>
      </c>
      <c r="EZC38" s="239">
        <f t="shared" si="63"/>
        <v>0</v>
      </c>
      <c r="EZD38" s="239">
        <f t="shared" si="63"/>
        <v>0</v>
      </c>
      <c r="EZE38" s="239">
        <f t="shared" si="63"/>
        <v>0</v>
      </c>
      <c r="EZF38" s="239">
        <f t="shared" si="63"/>
        <v>0</v>
      </c>
      <c r="EZG38" s="239">
        <f t="shared" si="63"/>
        <v>0</v>
      </c>
      <c r="EZH38" s="239">
        <f t="shared" si="63"/>
        <v>0</v>
      </c>
      <c r="EZI38" s="239">
        <f t="shared" si="63"/>
        <v>0</v>
      </c>
      <c r="EZJ38" s="239">
        <f t="shared" si="63"/>
        <v>0</v>
      </c>
      <c r="EZK38" s="239">
        <f t="shared" si="63"/>
        <v>0</v>
      </c>
      <c r="EZL38" s="239">
        <f t="shared" si="63"/>
        <v>0</v>
      </c>
      <c r="EZM38" s="239">
        <f t="shared" si="63"/>
        <v>0</v>
      </c>
      <c r="EZN38" s="239">
        <f t="shared" si="63"/>
        <v>0</v>
      </c>
      <c r="EZO38" s="239">
        <f t="shared" si="63"/>
        <v>0</v>
      </c>
      <c r="EZP38" s="239">
        <f t="shared" si="63"/>
        <v>0</v>
      </c>
      <c r="EZQ38" s="239">
        <f t="shared" si="63"/>
        <v>0</v>
      </c>
      <c r="EZR38" s="239">
        <f t="shared" si="63"/>
        <v>0</v>
      </c>
      <c r="EZS38" s="239">
        <f t="shared" si="63"/>
        <v>0</v>
      </c>
      <c r="EZT38" s="239">
        <f t="shared" si="63"/>
        <v>0</v>
      </c>
      <c r="EZU38" s="239">
        <f t="shared" si="63"/>
        <v>0</v>
      </c>
      <c r="EZV38" s="239">
        <f t="shared" si="63"/>
        <v>0</v>
      </c>
      <c r="EZW38" s="239">
        <f t="shared" si="63"/>
        <v>0</v>
      </c>
      <c r="EZX38" s="239">
        <f t="shared" si="63"/>
        <v>0</v>
      </c>
      <c r="EZY38" s="239">
        <f t="shared" si="63"/>
        <v>0</v>
      </c>
      <c r="EZZ38" s="239">
        <f t="shared" si="63"/>
        <v>0</v>
      </c>
      <c r="FAA38" s="239">
        <f t="shared" si="63"/>
        <v>0</v>
      </c>
      <c r="FAB38" s="239">
        <f t="shared" si="63"/>
        <v>0</v>
      </c>
      <c r="FAC38" s="239">
        <f t="shared" si="63"/>
        <v>0</v>
      </c>
      <c r="FAD38" s="239">
        <f t="shared" si="63"/>
        <v>0</v>
      </c>
      <c r="FAE38" s="239">
        <f t="shared" si="63"/>
        <v>0</v>
      </c>
      <c r="FAF38" s="239">
        <f t="shared" si="63"/>
        <v>0</v>
      </c>
      <c r="FAG38" s="239">
        <f t="shared" si="63"/>
        <v>0</v>
      </c>
      <c r="FAH38" s="239">
        <f t="shared" si="63"/>
        <v>0</v>
      </c>
      <c r="FAI38" s="239">
        <f t="shared" si="63"/>
        <v>0</v>
      </c>
      <c r="FAJ38" s="239">
        <f t="shared" si="63"/>
        <v>0</v>
      </c>
      <c r="FAK38" s="239">
        <f t="shared" si="63"/>
        <v>0</v>
      </c>
      <c r="FAL38" s="239">
        <f t="shared" si="63"/>
        <v>0</v>
      </c>
      <c r="FAM38" s="239">
        <f t="shared" si="63"/>
        <v>0</v>
      </c>
      <c r="FAN38" s="239">
        <f t="shared" si="63"/>
        <v>0</v>
      </c>
      <c r="FAO38" s="239">
        <f t="shared" si="63"/>
        <v>0</v>
      </c>
      <c r="FAP38" s="239">
        <f t="shared" si="63"/>
        <v>0</v>
      </c>
      <c r="FAQ38" s="239">
        <f t="shared" si="63"/>
        <v>0</v>
      </c>
      <c r="FAR38" s="239">
        <f t="shared" ref="FAR38:FDC38" si="64">SUM(FAR33:FAR37)</f>
        <v>0</v>
      </c>
      <c r="FAS38" s="239">
        <f t="shared" si="64"/>
        <v>0</v>
      </c>
      <c r="FAT38" s="239">
        <f t="shared" si="64"/>
        <v>0</v>
      </c>
      <c r="FAU38" s="239">
        <f t="shared" si="64"/>
        <v>0</v>
      </c>
      <c r="FAV38" s="239">
        <f t="shared" si="64"/>
        <v>0</v>
      </c>
      <c r="FAW38" s="239">
        <f t="shared" si="64"/>
        <v>0</v>
      </c>
      <c r="FAX38" s="239">
        <f t="shared" si="64"/>
        <v>0</v>
      </c>
      <c r="FAY38" s="239">
        <f t="shared" si="64"/>
        <v>0</v>
      </c>
      <c r="FAZ38" s="239">
        <f t="shared" si="64"/>
        <v>0</v>
      </c>
      <c r="FBA38" s="239">
        <f t="shared" si="64"/>
        <v>0</v>
      </c>
      <c r="FBB38" s="239">
        <f t="shared" si="64"/>
        <v>0</v>
      </c>
      <c r="FBC38" s="239">
        <f t="shared" si="64"/>
        <v>0</v>
      </c>
      <c r="FBD38" s="239">
        <f t="shared" si="64"/>
        <v>0</v>
      </c>
      <c r="FBE38" s="239">
        <f t="shared" si="64"/>
        <v>0</v>
      </c>
      <c r="FBF38" s="239">
        <f t="shared" si="64"/>
        <v>0</v>
      </c>
      <c r="FBG38" s="239">
        <f t="shared" si="64"/>
        <v>0</v>
      </c>
      <c r="FBH38" s="239">
        <f t="shared" si="64"/>
        <v>0</v>
      </c>
      <c r="FBI38" s="239">
        <f t="shared" si="64"/>
        <v>0</v>
      </c>
      <c r="FBJ38" s="239">
        <f t="shared" si="64"/>
        <v>0</v>
      </c>
      <c r="FBK38" s="239">
        <f t="shared" si="64"/>
        <v>0</v>
      </c>
      <c r="FBL38" s="239">
        <f t="shared" si="64"/>
        <v>0</v>
      </c>
      <c r="FBM38" s="239">
        <f t="shared" si="64"/>
        <v>0</v>
      </c>
      <c r="FBN38" s="239">
        <f t="shared" si="64"/>
        <v>0</v>
      </c>
      <c r="FBO38" s="239">
        <f t="shared" si="64"/>
        <v>0</v>
      </c>
      <c r="FBP38" s="239">
        <f t="shared" si="64"/>
        <v>0</v>
      </c>
      <c r="FBQ38" s="239">
        <f t="shared" si="64"/>
        <v>0</v>
      </c>
      <c r="FBR38" s="239">
        <f t="shared" si="64"/>
        <v>0</v>
      </c>
      <c r="FBS38" s="239">
        <f t="shared" si="64"/>
        <v>0</v>
      </c>
      <c r="FBT38" s="239">
        <f t="shared" si="64"/>
        <v>0</v>
      </c>
      <c r="FBU38" s="239">
        <f t="shared" si="64"/>
        <v>0</v>
      </c>
      <c r="FBV38" s="239">
        <f t="shared" si="64"/>
        <v>0</v>
      </c>
      <c r="FBW38" s="239">
        <f t="shared" si="64"/>
        <v>0</v>
      </c>
      <c r="FBX38" s="239">
        <f t="shared" si="64"/>
        <v>0</v>
      </c>
      <c r="FBY38" s="239">
        <f t="shared" si="64"/>
        <v>0</v>
      </c>
      <c r="FBZ38" s="239">
        <f t="shared" si="64"/>
        <v>0</v>
      </c>
      <c r="FCA38" s="239">
        <f t="shared" si="64"/>
        <v>0</v>
      </c>
      <c r="FCB38" s="239">
        <f t="shared" si="64"/>
        <v>0</v>
      </c>
      <c r="FCC38" s="239">
        <f t="shared" si="64"/>
        <v>0</v>
      </c>
      <c r="FCD38" s="239">
        <f t="shared" si="64"/>
        <v>0</v>
      </c>
      <c r="FCE38" s="239">
        <f t="shared" si="64"/>
        <v>0</v>
      </c>
      <c r="FCF38" s="239">
        <f t="shared" si="64"/>
        <v>0</v>
      </c>
      <c r="FCG38" s="239">
        <f t="shared" si="64"/>
        <v>0</v>
      </c>
      <c r="FCH38" s="239">
        <f t="shared" si="64"/>
        <v>0</v>
      </c>
      <c r="FCI38" s="239">
        <f t="shared" si="64"/>
        <v>0</v>
      </c>
      <c r="FCJ38" s="239">
        <f t="shared" si="64"/>
        <v>0</v>
      </c>
      <c r="FCK38" s="239">
        <f t="shared" si="64"/>
        <v>0</v>
      </c>
      <c r="FCL38" s="239">
        <f t="shared" si="64"/>
        <v>0</v>
      </c>
      <c r="FCM38" s="239">
        <f t="shared" si="64"/>
        <v>0</v>
      </c>
      <c r="FCN38" s="239">
        <f t="shared" si="64"/>
        <v>0</v>
      </c>
      <c r="FCO38" s="239">
        <f t="shared" si="64"/>
        <v>0</v>
      </c>
      <c r="FCP38" s="239">
        <f t="shared" si="64"/>
        <v>0</v>
      </c>
      <c r="FCQ38" s="239">
        <f t="shared" si="64"/>
        <v>0</v>
      </c>
      <c r="FCR38" s="239">
        <f t="shared" si="64"/>
        <v>0</v>
      </c>
      <c r="FCS38" s="239">
        <f t="shared" si="64"/>
        <v>0</v>
      </c>
      <c r="FCT38" s="239">
        <f t="shared" si="64"/>
        <v>0</v>
      </c>
      <c r="FCU38" s="239">
        <f t="shared" si="64"/>
        <v>0</v>
      </c>
      <c r="FCV38" s="239">
        <f t="shared" si="64"/>
        <v>0</v>
      </c>
      <c r="FCW38" s="239">
        <f t="shared" si="64"/>
        <v>0</v>
      </c>
      <c r="FCX38" s="239">
        <f t="shared" si="64"/>
        <v>0</v>
      </c>
      <c r="FCY38" s="239">
        <f t="shared" si="64"/>
        <v>0</v>
      </c>
      <c r="FCZ38" s="239">
        <f t="shared" si="64"/>
        <v>0</v>
      </c>
      <c r="FDA38" s="239">
        <f t="shared" si="64"/>
        <v>0</v>
      </c>
      <c r="FDB38" s="239">
        <f t="shared" si="64"/>
        <v>0</v>
      </c>
      <c r="FDC38" s="239">
        <f t="shared" si="64"/>
        <v>0</v>
      </c>
      <c r="FDD38" s="239">
        <f t="shared" ref="FDD38:FFO38" si="65">SUM(FDD33:FDD37)</f>
        <v>0</v>
      </c>
      <c r="FDE38" s="239">
        <f t="shared" si="65"/>
        <v>0</v>
      </c>
      <c r="FDF38" s="239">
        <f t="shared" si="65"/>
        <v>0</v>
      </c>
      <c r="FDG38" s="239">
        <f t="shared" si="65"/>
        <v>0</v>
      </c>
      <c r="FDH38" s="239">
        <f t="shared" si="65"/>
        <v>0</v>
      </c>
      <c r="FDI38" s="239">
        <f t="shared" si="65"/>
        <v>0</v>
      </c>
      <c r="FDJ38" s="239">
        <f t="shared" si="65"/>
        <v>0</v>
      </c>
      <c r="FDK38" s="239">
        <f t="shared" si="65"/>
        <v>0</v>
      </c>
      <c r="FDL38" s="239">
        <f t="shared" si="65"/>
        <v>0</v>
      </c>
      <c r="FDM38" s="239">
        <f t="shared" si="65"/>
        <v>0</v>
      </c>
      <c r="FDN38" s="239">
        <f t="shared" si="65"/>
        <v>0</v>
      </c>
      <c r="FDO38" s="239">
        <f t="shared" si="65"/>
        <v>0</v>
      </c>
      <c r="FDP38" s="239">
        <f t="shared" si="65"/>
        <v>0</v>
      </c>
      <c r="FDQ38" s="239">
        <f t="shared" si="65"/>
        <v>0</v>
      </c>
      <c r="FDR38" s="239">
        <f t="shared" si="65"/>
        <v>0</v>
      </c>
      <c r="FDS38" s="239">
        <f t="shared" si="65"/>
        <v>0</v>
      </c>
      <c r="FDT38" s="239">
        <f t="shared" si="65"/>
        <v>0</v>
      </c>
      <c r="FDU38" s="239">
        <f t="shared" si="65"/>
        <v>0</v>
      </c>
      <c r="FDV38" s="239">
        <f t="shared" si="65"/>
        <v>0</v>
      </c>
      <c r="FDW38" s="239">
        <f t="shared" si="65"/>
        <v>0</v>
      </c>
      <c r="FDX38" s="239">
        <f t="shared" si="65"/>
        <v>0</v>
      </c>
      <c r="FDY38" s="239">
        <f t="shared" si="65"/>
        <v>0</v>
      </c>
      <c r="FDZ38" s="239">
        <f t="shared" si="65"/>
        <v>0</v>
      </c>
      <c r="FEA38" s="239">
        <f t="shared" si="65"/>
        <v>0</v>
      </c>
      <c r="FEB38" s="239">
        <f t="shared" si="65"/>
        <v>0</v>
      </c>
      <c r="FEC38" s="239">
        <f t="shared" si="65"/>
        <v>0</v>
      </c>
      <c r="FED38" s="239">
        <f t="shared" si="65"/>
        <v>0</v>
      </c>
      <c r="FEE38" s="239">
        <f t="shared" si="65"/>
        <v>0</v>
      </c>
      <c r="FEF38" s="239">
        <f t="shared" si="65"/>
        <v>0</v>
      </c>
      <c r="FEG38" s="239">
        <f t="shared" si="65"/>
        <v>0</v>
      </c>
      <c r="FEH38" s="239">
        <f t="shared" si="65"/>
        <v>0</v>
      </c>
      <c r="FEI38" s="239">
        <f t="shared" si="65"/>
        <v>0</v>
      </c>
      <c r="FEJ38" s="239">
        <f t="shared" si="65"/>
        <v>0</v>
      </c>
      <c r="FEK38" s="239">
        <f t="shared" si="65"/>
        <v>0</v>
      </c>
      <c r="FEL38" s="239">
        <f t="shared" si="65"/>
        <v>0</v>
      </c>
      <c r="FEM38" s="239">
        <f t="shared" si="65"/>
        <v>0</v>
      </c>
      <c r="FEN38" s="239">
        <f t="shared" si="65"/>
        <v>0</v>
      </c>
      <c r="FEO38" s="239">
        <f t="shared" si="65"/>
        <v>0</v>
      </c>
      <c r="FEP38" s="239">
        <f t="shared" si="65"/>
        <v>0</v>
      </c>
      <c r="FEQ38" s="239">
        <f t="shared" si="65"/>
        <v>0</v>
      </c>
      <c r="FER38" s="239">
        <f t="shared" si="65"/>
        <v>0</v>
      </c>
      <c r="FES38" s="239">
        <f t="shared" si="65"/>
        <v>0</v>
      </c>
      <c r="FET38" s="239">
        <f t="shared" si="65"/>
        <v>0</v>
      </c>
      <c r="FEU38" s="239">
        <f t="shared" si="65"/>
        <v>0</v>
      </c>
      <c r="FEV38" s="239">
        <f t="shared" si="65"/>
        <v>0</v>
      </c>
      <c r="FEW38" s="239">
        <f t="shared" si="65"/>
        <v>0</v>
      </c>
      <c r="FEX38" s="239">
        <f t="shared" si="65"/>
        <v>0</v>
      </c>
      <c r="FEY38" s="239">
        <f t="shared" si="65"/>
        <v>0</v>
      </c>
      <c r="FEZ38" s="239">
        <f t="shared" si="65"/>
        <v>0</v>
      </c>
      <c r="FFA38" s="239">
        <f t="shared" si="65"/>
        <v>0</v>
      </c>
      <c r="FFB38" s="239">
        <f t="shared" si="65"/>
        <v>0</v>
      </c>
      <c r="FFC38" s="239">
        <f t="shared" si="65"/>
        <v>0</v>
      </c>
      <c r="FFD38" s="239">
        <f t="shared" si="65"/>
        <v>0</v>
      </c>
      <c r="FFE38" s="239">
        <f t="shared" si="65"/>
        <v>0</v>
      </c>
      <c r="FFF38" s="239">
        <f t="shared" si="65"/>
        <v>0</v>
      </c>
      <c r="FFG38" s="239">
        <f t="shared" si="65"/>
        <v>0</v>
      </c>
      <c r="FFH38" s="239">
        <f t="shared" si="65"/>
        <v>0</v>
      </c>
      <c r="FFI38" s="239">
        <f t="shared" si="65"/>
        <v>0</v>
      </c>
      <c r="FFJ38" s="239">
        <f t="shared" si="65"/>
        <v>0</v>
      </c>
      <c r="FFK38" s="239">
        <f t="shared" si="65"/>
        <v>0</v>
      </c>
      <c r="FFL38" s="239">
        <f t="shared" si="65"/>
        <v>0</v>
      </c>
      <c r="FFM38" s="239">
        <f t="shared" si="65"/>
        <v>0</v>
      </c>
      <c r="FFN38" s="239">
        <f t="shared" si="65"/>
        <v>0</v>
      </c>
      <c r="FFO38" s="239">
        <f t="shared" si="65"/>
        <v>0</v>
      </c>
      <c r="FFP38" s="239">
        <f t="shared" ref="FFP38:FIA38" si="66">SUM(FFP33:FFP37)</f>
        <v>0</v>
      </c>
      <c r="FFQ38" s="239">
        <f t="shared" si="66"/>
        <v>0</v>
      </c>
      <c r="FFR38" s="239">
        <f t="shared" si="66"/>
        <v>0</v>
      </c>
      <c r="FFS38" s="239">
        <f t="shared" si="66"/>
        <v>0</v>
      </c>
      <c r="FFT38" s="239">
        <f t="shared" si="66"/>
        <v>0</v>
      </c>
      <c r="FFU38" s="239">
        <f t="shared" si="66"/>
        <v>0</v>
      </c>
      <c r="FFV38" s="239">
        <f t="shared" si="66"/>
        <v>0</v>
      </c>
      <c r="FFW38" s="239">
        <f t="shared" si="66"/>
        <v>0</v>
      </c>
      <c r="FFX38" s="239">
        <f t="shared" si="66"/>
        <v>0</v>
      </c>
      <c r="FFY38" s="239">
        <f t="shared" si="66"/>
        <v>0</v>
      </c>
      <c r="FFZ38" s="239">
        <f t="shared" si="66"/>
        <v>0</v>
      </c>
      <c r="FGA38" s="239">
        <f t="shared" si="66"/>
        <v>0</v>
      </c>
      <c r="FGB38" s="239">
        <f t="shared" si="66"/>
        <v>0</v>
      </c>
      <c r="FGC38" s="239">
        <f t="shared" si="66"/>
        <v>0</v>
      </c>
      <c r="FGD38" s="239">
        <f t="shared" si="66"/>
        <v>0</v>
      </c>
      <c r="FGE38" s="239">
        <f t="shared" si="66"/>
        <v>0</v>
      </c>
      <c r="FGF38" s="239">
        <f t="shared" si="66"/>
        <v>0</v>
      </c>
      <c r="FGG38" s="239">
        <f t="shared" si="66"/>
        <v>0</v>
      </c>
      <c r="FGH38" s="239">
        <f t="shared" si="66"/>
        <v>0</v>
      </c>
      <c r="FGI38" s="239">
        <f t="shared" si="66"/>
        <v>0</v>
      </c>
      <c r="FGJ38" s="239">
        <f t="shared" si="66"/>
        <v>0</v>
      </c>
      <c r="FGK38" s="239">
        <f t="shared" si="66"/>
        <v>0</v>
      </c>
      <c r="FGL38" s="239">
        <f t="shared" si="66"/>
        <v>0</v>
      </c>
      <c r="FGM38" s="239">
        <f t="shared" si="66"/>
        <v>0</v>
      </c>
      <c r="FGN38" s="239">
        <f t="shared" si="66"/>
        <v>0</v>
      </c>
      <c r="FGO38" s="239">
        <f t="shared" si="66"/>
        <v>0</v>
      </c>
      <c r="FGP38" s="239">
        <f t="shared" si="66"/>
        <v>0</v>
      </c>
      <c r="FGQ38" s="239">
        <f t="shared" si="66"/>
        <v>0</v>
      </c>
      <c r="FGR38" s="239">
        <f t="shared" si="66"/>
        <v>0</v>
      </c>
      <c r="FGS38" s="239">
        <f t="shared" si="66"/>
        <v>0</v>
      </c>
      <c r="FGT38" s="239">
        <f t="shared" si="66"/>
        <v>0</v>
      </c>
      <c r="FGU38" s="239">
        <f t="shared" si="66"/>
        <v>0</v>
      </c>
      <c r="FGV38" s="239">
        <f t="shared" si="66"/>
        <v>0</v>
      </c>
      <c r="FGW38" s="239">
        <f t="shared" si="66"/>
        <v>0</v>
      </c>
      <c r="FGX38" s="239">
        <f t="shared" si="66"/>
        <v>0</v>
      </c>
      <c r="FGY38" s="239">
        <f t="shared" si="66"/>
        <v>0</v>
      </c>
      <c r="FGZ38" s="239">
        <f t="shared" si="66"/>
        <v>0</v>
      </c>
      <c r="FHA38" s="239">
        <f t="shared" si="66"/>
        <v>0</v>
      </c>
      <c r="FHB38" s="239">
        <f t="shared" si="66"/>
        <v>0</v>
      </c>
      <c r="FHC38" s="239">
        <f t="shared" si="66"/>
        <v>0</v>
      </c>
      <c r="FHD38" s="239">
        <f t="shared" si="66"/>
        <v>0</v>
      </c>
      <c r="FHE38" s="239">
        <f t="shared" si="66"/>
        <v>0</v>
      </c>
      <c r="FHF38" s="239">
        <f t="shared" si="66"/>
        <v>0</v>
      </c>
      <c r="FHG38" s="239">
        <f t="shared" si="66"/>
        <v>0</v>
      </c>
      <c r="FHH38" s="239">
        <f t="shared" si="66"/>
        <v>0</v>
      </c>
      <c r="FHI38" s="239">
        <f t="shared" si="66"/>
        <v>0</v>
      </c>
      <c r="FHJ38" s="239">
        <f t="shared" si="66"/>
        <v>0</v>
      </c>
      <c r="FHK38" s="239">
        <f t="shared" si="66"/>
        <v>0</v>
      </c>
      <c r="FHL38" s="239">
        <f t="shared" si="66"/>
        <v>0</v>
      </c>
      <c r="FHM38" s="239">
        <f t="shared" si="66"/>
        <v>0</v>
      </c>
      <c r="FHN38" s="239">
        <f t="shared" si="66"/>
        <v>0</v>
      </c>
      <c r="FHO38" s="239">
        <f t="shared" si="66"/>
        <v>0</v>
      </c>
      <c r="FHP38" s="239">
        <f t="shared" si="66"/>
        <v>0</v>
      </c>
      <c r="FHQ38" s="239">
        <f t="shared" si="66"/>
        <v>0</v>
      </c>
      <c r="FHR38" s="239">
        <f t="shared" si="66"/>
        <v>0</v>
      </c>
      <c r="FHS38" s="239">
        <f t="shared" si="66"/>
        <v>0</v>
      </c>
      <c r="FHT38" s="239">
        <f t="shared" si="66"/>
        <v>0</v>
      </c>
      <c r="FHU38" s="239">
        <f t="shared" si="66"/>
        <v>0</v>
      </c>
      <c r="FHV38" s="239">
        <f t="shared" si="66"/>
        <v>0</v>
      </c>
      <c r="FHW38" s="239">
        <f t="shared" si="66"/>
        <v>0</v>
      </c>
      <c r="FHX38" s="239">
        <f t="shared" si="66"/>
        <v>0</v>
      </c>
      <c r="FHY38" s="239">
        <f t="shared" si="66"/>
        <v>0</v>
      </c>
      <c r="FHZ38" s="239">
        <f t="shared" si="66"/>
        <v>0</v>
      </c>
      <c r="FIA38" s="239">
        <f t="shared" si="66"/>
        <v>0</v>
      </c>
      <c r="FIB38" s="239">
        <f t="shared" ref="FIB38:FKM38" si="67">SUM(FIB33:FIB37)</f>
        <v>0</v>
      </c>
      <c r="FIC38" s="239">
        <f t="shared" si="67"/>
        <v>0</v>
      </c>
      <c r="FID38" s="239">
        <f t="shared" si="67"/>
        <v>0</v>
      </c>
      <c r="FIE38" s="239">
        <f t="shared" si="67"/>
        <v>0</v>
      </c>
      <c r="FIF38" s="239">
        <f t="shared" si="67"/>
        <v>0</v>
      </c>
      <c r="FIG38" s="239">
        <f t="shared" si="67"/>
        <v>0</v>
      </c>
      <c r="FIH38" s="239">
        <f t="shared" si="67"/>
        <v>0</v>
      </c>
      <c r="FII38" s="239">
        <f t="shared" si="67"/>
        <v>0</v>
      </c>
      <c r="FIJ38" s="239">
        <f t="shared" si="67"/>
        <v>0</v>
      </c>
      <c r="FIK38" s="239">
        <f t="shared" si="67"/>
        <v>0</v>
      </c>
      <c r="FIL38" s="239">
        <f t="shared" si="67"/>
        <v>0</v>
      </c>
      <c r="FIM38" s="239">
        <f t="shared" si="67"/>
        <v>0</v>
      </c>
      <c r="FIN38" s="239">
        <f t="shared" si="67"/>
        <v>0</v>
      </c>
      <c r="FIO38" s="239">
        <f t="shared" si="67"/>
        <v>0</v>
      </c>
      <c r="FIP38" s="239">
        <f t="shared" si="67"/>
        <v>0</v>
      </c>
      <c r="FIQ38" s="239">
        <f t="shared" si="67"/>
        <v>0</v>
      </c>
      <c r="FIR38" s="239">
        <f t="shared" si="67"/>
        <v>0</v>
      </c>
      <c r="FIS38" s="239">
        <f t="shared" si="67"/>
        <v>0</v>
      </c>
      <c r="FIT38" s="239">
        <f t="shared" si="67"/>
        <v>0</v>
      </c>
      <c r="FIU38" s="239">
        <f t="shared" si="67"/>
        <v>0</v>
      </c>
      <c r="FIV38" s="239">
        <f t="shared" si="67"/>
        <v>0</v>
      </c>
      <c r="FIW38" s="239">
        <f t="shared" si="67"/>
        <v>0</v>
      </c>
      <c r="FIX38" s="239">
        <f t="shared" si="67"/>
        <v>0</v>
      </c>
      <c r="FIY38" s="239">
        <f t="shared" si="67"/>
        <v>0</v>
      </c>
      <c r="FIZ38" s="239">
        <f t="shared" si="67"/>
        <v>0</v>
      </c>
      <c r="FJA38" s="239">
        <f t="shared" si="67"/>
        <v>0</v>
      </c>
      <c r="FJB38" s="239">
        <f t="shared" si="67"/>
        <v>0</v>
      </c>
      <c r="FJC38" s="239">
        <f t="shared" si="67"/>
        <v>0</v>
      </c>
      <c r="FJD38" s="239">
        <f t="shared" si="67"/>
        <v>0</v>
      </c>
      <c r="FJE38" s="239">
        <f t="shared" si="67"/>
        <v>0</v>
      </c>
      <c r="FJF38" s="239">
        <f t="shared" si="67"/>
        <v>0</v>
      </c>
      <c r="FJG38" s="239">
        <f t="shared" si="67"/>
        <v>0</v>
      </c>
      <c r="FJH38" s="239">
        <f t="shared" si="67"/>
        <v>0</v>
      </c>
      <c r="FJI38" s="239">
        <f t="shared" si="67"/>
        <v>0</v>
      </c>
      <c r="FJJ38" s="239">
        <f t="shared" si="67"/>
        <v>0</v>
      </c>
      <c r="FJK38" s="239">
        <f t="shared" si="67"/>
        <v>0</v>
      </c>
      <c r="FJL38" s="239">
        <f t="shared" si="67"/>
        <v>0</v>
      </c>
      <c r="FJM38" s="239">
        <f t="shared" si="67"/>
        <v>0</v>
      </c>
      <c r="FJN38" s="239">
        <f t="shared" si="67"/>
        <v>0</v>
      </c>
      <c r="FJO38" s="239">
        <f t="shared" si="67"/>
        <v>0</v>
      </c>
      <c r="FJP38" s="239">
        <f t="shared" si="67"/>
        <v>0</v>
      </c>
      <c r="FJQ38" s="239">
        <f t="shared" si="67"/>
        <v>0</v>
      </c>
      <c r="FJR38" s="239">
        <f t="shared" si="67"/>
        <v>0</v>
      </c>
      <c r="FJS38" s="239">
        <f t="shared" si="67"/>
        <v>0</v>
      </c>
      <c r="FJT38" s="239">
        <f t="shared" si="67"/>
        <v>0</v>
      </c>
      <c r="FJU38" s="239">
        <f t="shared" si="67"/>
        <v>0</v>
      </c>
      <c r="FJV38" s="239">
        <f t="shared" si="67"/>
        <v>0</v>
      </c>
      <c r="FJW38" s="239">
        <f t="shared" si="67"/>
        <v>0</v>
      </c>
      <c r="FJX38" s="239">
        <f t="shared" si="67"/>
        <v>0</v>
      </c>
      <c r="FJY38" s="239">
        <f t="shared" si="67"/>
        <v>0</v>
      </c>
      <c r="FJZ38" s="239">
        <f t="shared" si="67"/>
        <v>0</v>
      </c>
      <c r="FKA38" s="239">
        <f t="shared" si="67"/>
        <v>0</v>
      </c>
      <c r="FKB38" s="239">
        <f t="shared" si="67"/>
        <v>0</v>
      </c>
      <c r="FKC38" s="239">
        <f t="shared" si="67"/>
        <v>0</v>
      </c>
      <c r="FKD38" s="239">
        <f t="shared" si="67"/>
        <v>0</v>
      </c>
      <c r="FKE38" s="239">
        <f t="shared" si="67"/>
        <v>0</v>
      </c>
      <c r="FKF38" s="239">
        <f t="shared" si="67"/>
        <v>0</v>
      </c>
      <c r="FKG38" s="239">
        <f t="shared" si="67"/>
        <v>0</v>
      </c>
      <c r="FKH38" s="239">
        <f t="shared" si="67"/>
        <v>0</v>
      </c>
      <c r="FKI38" s="239">
        <f t="shared" si="67"/>
        <v>0</v>
      </c>
      <c r="FKJ38" s="239">
        <f t="shared" si="67"/>
        <v>0</v>
      </c>
      <c r="FKK38" s="239">
        <f t="shared" si="67"/>
        <v>0</v>
      </c>
      <c r="FKL38" s="239">
        <f t="shared" si="67"/>
        <v>0</v>
      </c>
      <c r="FKM38" s="239">
        <f t="shared" si="67"/>
        <v>0</v>
      </c>
      <c r="FKN38" s="239">
        <f t="shared" ref="FKN38:FMY38" si="68">SUM(FKN33:FKN37)</f>
        <v>0</v>
      </c>
      <c r="FKO38" s="239">
        <f t="shared" si="68"/>
        <v>0</v>
      </c>
      <c r="FKP38" s="239">
        <f t="shared" si="68"/>
        <v>0</v>
      </c>
      <c r="FKQ38" s="239">
        <f t="shared" si="68"/>
        <v>0</v>
      </c>
      <c r="FKR38" s="239">
        <f t="shared" si="68"/>
        <v>0</v>
      </c>
      <c r="FKS38" s="239">
        <f t="shared" si="68"/>
        <v>0</v>
      </c>
      <c r="FKT38" s="239">
        <f t="shared" si="68"/>
        <v>0</v>
      </c>
      <c r="FKU38" s="239">
        <f t="shared" si="68"/>
        <v>0</v>
      </c>
      <c r="FKV38" s="239">
        <f t="shared" si="68"/>
        <v>0</v>
      </c>
      <c r="FKW38" s="239">
        <f t="shared" si="68"/>
        <v>0</v>
      </c>
      <c r="FKX38" s="239">
        <f t="shared" si="68"/>
        <v>0</v>
      </c>
      <c r="FKY38" s="239">
        <f t="shared" si="68"/>
        <v>0</v>
      </c>
      <c r="FKZ38" s="239">
        <f t="shared" si="68"/>
        <v>0</v>
      </c>
      <c r="FLA38" s="239">
        <f t="shared" si="68"/>
        <v>0</v>
      </c>
      <c r="FLB38" s="239">
        <f t="shared" si="68"/>
        <v>0</v>
      </c>
      <c r="FLC38" s="239">
        <f t="shared" si="68"/>
        <v>0</v>
      </c>
      <c r="FLD38" s="239">
        <f t="shared" si="68"/>
        <v>0</v>
      </c>
      <c r="FLE38" s="239">
        <f t="shared" si="68"/>
        <v>0</v>
      </c>
      <c r="FLF38" s="239">
        <f t="shared" si="68"/>
        <v>0</v>
      </c>
      <c r="FLG38" s="239">
        <f t="shared" si="68"/>
        <v>0</v>
      </c>
      <c r="FLH38" s="239">
        <f t="shared" si="68"/>
        <v>0</v>
      </c>
      <c r="FLI38" s="239">
        <f t="shared" si="68"/>
        <v>0</v>
      </c>
      <c r="FLJ38" s="239">
        <f t="shared" si="68"/>
        <v>0</v>
      </c>
      <c r="FLK38" s="239">
        <f t="shared" si="68"/>
        <v>0</v>
      </c>
      <c r="FLL38" s="239">
        <f t="shared" si="68"/>
        <v>0</v>
      </c>
      <c r="FLM38" s="239">
        <f t="shared" si="68"/>
        <v>0</v>
      </c>
      <c r="FLN38" s="239">
        <f t="shared" si="68"/>
        <v>0</v>
      </c>
      <c r="FLO38" s="239">
        <f t="shared" si="68"/>
        <v>0</v>
      </c>
      <c r="FLP38" s="239">
        <f t="shared" si="68"/>
        <v>0</v>
      </c>
      <c r="FLQ38" s="239">
        <f t="shared" si="68"/>
        <v>0</v>
      </c>
      <c r="FLR38" s="239">
        <f t="shared" si="68"/>
        <v>0</v>
      </c>
      <c r="FLS38" s="239">
        <f t="shared" si="68"/>
        <v>0</v>
      </c>
      <c r="FLT38" s="239">
        <f t="shared" si="68"/>
        <v>0</v>
      </c>
      <c r="FLU38" s="239">
        <f t="shared" si="68"/>
        <v>0</v>
      </c>
      <c r="FLV38" s="239">
        <f t="shared" si="68"/>
        <v>0</v>
      </c>
      <c r="FLW38" s="239">
        <f t="shared" si="68"/>
        <v>0</v>
      </c>
      <c r="FLX38" s="239">
        <f t="shared" si="68"/>
        <v>0</v>
      </c>
      <c r="FLY38" s="239">
        <f t="shared" si="68"/>
        <v>0</v>
      </c>
      <c r="FLZ38" s="239">
        <f t="shared" si="68"/>
        <v>0</v>
      </c>
      <c r="FMA38" s="239">
        <f t="shared" si="68"/>
        <v>0</v>
      </c>
      <c r="FMB38" s="239">
        <f t="shared" si="68"/>
        <v>0</v>
      </c>
      <c r="FMC38" s="239">
        <f t="shared" si="68"/>
        <v>0</v>
      </c>
      <c r="FMD38" s="239">
        <f t="shared" si="68"/>
        <v>0</v>
      </c>
      <c r="FME38" s="239">
        <f t="shared" si="68"/>
        <v>0</v>
      </c>
      <c r="FMF38" s="239">
        <f t="shared" si="68"/>
        <v>0</v>
      </c>
      <c r="FMG38" s="239">
        <f t="shared" si="68"/>
        <v>0</v>
      </c>
      <c r="FMH38" s="239">
        <f t="shared" si="68"/>
        <v>0</v>
      </c>
      <c r="FMI38" s="239">
        <f t="shared" si="68"/>
        <v>0</v>
      </c>
      <c r="FMJ38" s="239">
        <f t="shared" si="68"/>
        <v>0</v>
      </c>
      <c r="FMK38" s="239">
        <f t="shared" si="68"/>
        <v>0</v>
      </c>
      <c r="FML38" s="239">
        <f t="shared" si="68"/>
        <v>0</v>
      </c>
      <c r="FMM38" s="239">
        <f t="shared" si="68"/>
        <v>0</v>
      </c>
      <c r="FMN38" s="239">
        <f t="shared" si="68"/>
        <v>0</v>
      </c>
      <c r="FMO38" s="239">
        <f t="shared" si="68"/>
        <v>0</v>
      </c>
      <c r="FMP38" s="239">
        <f t="shared" si="68"/>
        <v>0</v>
      </c>
      <c r="FMQ38" s="239">
        <f t="shared" si="68"/>
        <v>0</v>
      </c>
      <c r="FMR38" s="239">
        <f t="shared" si="68"/>
        <v>0</v>
      </c>
      <c r="FMS38" s="239">
        <f t="shared" si="68"/>
        <v>0</v>
      </c>
      <c r="FMT38" s="239">
        <f t="shared" si="68"/>
        <v>0</v>
      </c>
      <c r="FMU38" s="239">
        <f t="shared" si="68"/>
        <v>0</v>
      </c>
      <c r="FMV38" s="239">
        <f t="shared" si="68"/>
        <v>0</v>
      </c>
      <c r="FMW38" s="239">
        <f t="shared" si="68"/>
        <v>0</v>
      </c>
      <c r="FMX38" s="239">
        <f t="shared" si="68"/>
        <v>0</v>
      </c>
      <c r="FMY38" s="239">
        <f t="shared" si="68"/>
        <v>0</v>
      </c>
      <c r="FMZ38" s="239">
        <f t="shared" ref="FMZ38:FPK38" si="69">SUM(FMZ33:FMZ37)</f>
        <v>0</v>
      </c>
      <c r="FNA38" s="239">
        <f t="shared" si="69"/>
        <v>0</v>
      </c>
      <c r="FNB38" s="239">
        <f t="shared" si="69"/>
        <v>0</v>
      </c>
      <c r="FNC38" s="239">
        <f t="shared" si="69"/>
        <v>0</v>
      </c>
      <c r="FND38" s="239">
        <f t="shared" si="69"/>
        <v>0</v>
      </c>
      <c r="FNE38" s="239">
        <f t="shared" si="69"/>
        <v>0</v>
      </c>
      <c r="FNF38" s="239">
        <f t="shared" si="69"/>
        <v>0</v>
      </c>
      <c r="FNG38" s="239">
        <f t="shared" si="69"/>
        <v>0</v>
      </c>
      <c r="FNH38" s="239">
        <f t="shared" si="69"/>
        <v>0</v>
      </c>
      <c r="FNI38" s="239">
        <f t="shared" si="69"/>
        <v>0</v>
      </c>
      <c r="FNJ38" s="239">
        <f t="shared" si="69"/>
        <v>0</v>
      </c>
      <c r="FNK38" s="239">
        <f t="shared" si="69"/>
        <v>0</v>
      </c>
      <c r="FNL38" s="239">
        <f t="shared" si="69"/>
        <v>0</v>
      </c>
      <c r="FNM38" s="239">
        <f t="shared" si="69"/>
        <v>0</v>
      </c>
      <c r="FNN38" s="239">
        <f t="shared" si="69"/>
        <v>0</v>
      </c>
      <c r="FNO38" s="239">
        <f t="shared" si="69"/>
        <v>0</v>
      </c>
      <c r="FNP38" s="239">
        <f t="shared" si="69"/>
        <v>0</v>
      </c>
      <c r="FNQ38" s="239">
        <f t="shared" si="69"/>
        <v>0</v>
      </c>
      <c r="FNR38" s="239">
        <f t="shared" si="69"/>
        <v>0</v>
      </c>
      <c r="FNS38" s="239">
        <f t="shared" si="69"/>
        <v>0</v>
      </c>
      <c r="FNT38" s="239">
        <f t="shared" si="69"/>
        <v>0</v>
      </c>
      <c r="FNU38" s="239">
        <f t="shared" si="69"/>
        <v>0</v>
      </c>
      <c r="FNV38" s="239">
        <f t="shared" si="69"/>
        <v>0</v>
      </c>
      <c r="FNW38" s="239">
        <f t="shared" si="69"/>
        <v>0</v>
      </c>
      <c r="FNX38" s="239">
        <f t="shared" si="69"/>
        <v>0</v>
      </c>
      <c r="FNY38" s="239">
        <f t="shared" si="69"/>
        <v>0</v>
      </c>
      <c r="FNZ38" s="239">
        <f t="shared" si="69"/>
        <v>0</v>
      </c>
      <c r="FOA38" s="239">
        <f t="shared" si="69"/>
        <v>0</v>
      </c>
      <c r="FOB38" s="239">
        <f t="shared" si="69"/>
        <v>0</v>
      </c>
      <c r="FOC38" s="239">
        <f t="shared" si="69"/>
        <v>0</v>
      </c>
      <c r="FOD38" s="239">
        <f t="shared" si="69"/>
        <v>0</v>
      </c>
      <c r="FOE38" s="239">
        <f t="shared" si="69"/>
        <v>0</v>
      </c>
      <c r="FOF38" s="239">
        <f t="shared" si="69"/>
        <v>0</v>
      </c>
      <c r="FOG38" s="239">
        <f t="shared" si="69"/>
        <v>0</v>
      </c>
      <c r="FOH38" s="239">
        <f t="shared" si="69"/>
        <v>0</v>
      </c>
      <c r="FOI38" s="239">
        <f t="shared" si="69"/>
        <v>0</v>
      </c>
      <c r="FOJ38" s="239">
        <f t="shared" si="69"/>
        <v>0</v>
      </c>
      <c r="FOK38" s="239">
        <f t="shared" si="69"/>
        <v>0</v>
      </c>
      <c r="FOL38" s="239">
        <f t="shared" si="69"/>
        <v>0</v>
      </c>
      <c r="FOM38" s="239">
        <f t="shared" si="69"/>
        <v>0</v>
      </c>
      <c r="FON38" s="239">
        <f t="shared" si="69"/>
        <v>0</v>
      </c>
      <c r="FOO38" s="239">
        <f t="shared" si="69"/>
        <v>0</v>
      </c>
      <c r="FOP38" s="239">
        <f t="shared" si="69"/>
        <v>0</v>
      </c>
      <c r="FOQ38" s="239">
        <f t="shared" si="69"/>
        <v>0</v>
      </c>
      <c r="FOR38" s="239">
        <f t="shared" si="69"/>
        <v>0</v>
      </c>
      <c r="FOS38" s="239">
        <f t="shared" si="69"/>
        <v>0</v>
      </c>
      <c r="FOT38" s="239">
        <f t="shared" si="69"/>
        <v>0</v>
      </c>
      <c r="FOU38" s="239">
        <f t="shared" si="69"/>
        <v>0</v>
      </c>
      <c r="FOV38" s="239">
        <f t="shared" si="69"/>
        <v>0</v>
      </c>
      <c r="FOW38" s="239">
        <f t="shared" si="69"/>
        <v>0</v>
      </c>
      <c r="FOX38" s="239">
        <f t="shared" si="69"/>
        <v>0</v>
      </c>
      <c r="FOY38" s="239">
        <f t="shared" si="69"/>
        <v>0</v>
      </c>
      <c r="FOZ38" s="239">
        <f t="shared" si="69"/>
        <v>0</v>
      </c>
      <c r="FPA38" s="239">
        <f t="shared" si="69"/>
        <v>0</v>
      </c>
      <c r="FPB38" s="239">
        <f t="shared" si="69"/>
        <v>0</v>
      </c>
      <c r="FPC38" s="239">
        <f t="shared" si="69"/>
        <v>0</v>
      </c>
      <c r="FPD38" s="239">
        <f t="shared" si="69"/>
        <v>0</v>
      </c>
      <c r="FPE38" s="239">
        <f t="shared" si="69"/>
        <v>0</v>
      </c>
      <c r="FPF38" s="239">
        <f t="shared" si="69"/>
        <v>0</v>
      </c>
      <c r="FPG38" s="239">
        <f t="shared" si="69"/>
        <v>0</v>
      </c>
      <c r="FPH38" s="239">
        <f t="shared" si="69"/>
        <v>0</v>
      </c>
      <c r="FPI38" s="239">
        <f t="shared" si="69"/>
        <v>0</v>
      </c>
      <c r="FPJ38" s="239">
        <f t="shared" si="69"/>
        <v>0</v>
      </c>
      <c r="FPK38" s="239">
        <f t="shared" si="69"/>
        <v>0</v>
      </c>
      <c r="FPL38" s="239">
        <f t="shared" ref="FPL38:FRW38" si="70">SUM(FPL33:FPL37)</f>
        <v>0</v>
      </c>
      <c r="FPM38" s="239">
        <f t="shared" si="70"/>
        <v>0</v>
      </c>
      <c r="FPN38" s="239">
        <f t="shared" si="70"/>
        <v>0</v>
      </c>
      <c r="FPO38" s="239">
        <f t="shared" si="70"/>
        <v>0</v>
      </c>
      <c r="FPP38" s="239">
        <f t="shared" si="70"/>
        <v>0</v>
      </c>
      <c r="FPQ38" s="239">
        <f t="shared" si="70"/>
        <v>0</v>
      </c>
      <c r="FPR38" s="239">
        <f t="shared" si="70"/>
        <v>0</v>
      </c>
      <c r="FPS38" s="239">
        <f t="shared" si="70"/>
        <v>0</v>
      </c>
      <c r="FPT38" s="239">
        <f t="shared" si="70"/>
        <v>0</v>
      </c>
      <c r="FPU38" s="239">
        <f t="shared" si="70"/>
        <v>0</v>
      </c>
      <c r="FPV38" s="239">
        <f t="shared" si="70"/>
        <v>0</v>
      </c>
      <c r="FPW38" s="239">
        <f t="shared" si="70"/>
        <v>0</v>
      </c>
      <c r="FPX38" s="239">
        <f t="shared" si="70"/>
        <v>0</v>
      </c>
      <c r="FPY38" s="239">
        <f t="shared" si="70"/>
        <v>0</v>
      </c>
      <c r="FPZ38" s="239">
        <f t="shared" si="70"/>
        <v>0</v>
      </c>
      <c r="FQA38" s="239">
        <f t="shared" si="70"/>
        <v>0</v>
      </c>
      <c r="FQB38" s="239">
        <f t="shared" si="70"/>
        <v>0</v>
      </c>
      <c r="FQC38" s="239">
        <f t="shared" si="70"/>
        <v>0</v>
      </c>
      <c r="FQD38" s="239">
        <f t="shared" si="70"/>
        <v>0</v>
      </c>
      <c r="FQE38" s="239">
        <f t="shared" si="70"/>
        <v>0</v>
      </c>
      <c r="FQF38" s="239">
        <f t="shared" si="70"/>
        <v>0</v>
      </c>
      <c r="FQG38" s="239">
        <f t="shared" si="70"/>
        <v>0</v>
      </c>
      <c r="FQH38" s="239">
        <f t="shared" si="70"/>
        <v>0</v>
      </c>
      <c r="FQI38" s="239">
        <f t="shared" si="70"/>
        <v>0</v>
      </c>
      <c r="FQJ38" s="239">
        <f t="shared" si="70"/>
        <v>0</v>
      </c>
      <c r="FQK38" s="239">
        <f t="shared" si="70"/>
        <v>0</v>
      </c>
      <c r="FQL38" s="239">
        <f t="shared" si="70"/>
        <v>0</v>
      </c>
      <c r="FQM38" s="239">
        <f t="shared" si="70"/>
        <v>0</v>
      </c>
      <c r="FQN38" s="239">
        <f t="shared" si="70"/>
        <v>0</v>
      </c>
      <c r="FQO38" s="239">
        <f t="shared" si="70"/>
        <v>0</v>
      </c>
      <c r="FQP38" s="239">
        <f t="shared" si="70"/>
        <v>0</v>
      </c>
      <c r="FQQ38" s="239">
        <f t="shared" si="70"/>
        <v>0</v>
      </c>
      <c r="FQR38" s="239">
        <f t="shared" si="70"/>
        <v>0</v>
      </c>
      <c r="FQS38" s="239">
        <f t="shared" si="70"/>
        <v>0</v>
      </c>
      <c r="FQT38" s="239">
        <f t="shared" si="70"/>
        <v>0</v>
      </c>
      <c r="FQU38" s="239">
        <f t="shared" si="70"/>
        <v>0</v>
      </c>
      <c r="FQV38" s="239">
        <f t="shared" si="70"/>
        <v>0</v>
      </c>
      <c r="FQW38" s="239">
        <f t="shared" si="70"/>
        <v>0</v>
      </c>
      <c r="FQX38" s="239">
        <f t="shared" si="70"/>
        <v>0</v>
      </c>
      <c r="FQY38" s="239">
        <f t="shared" si="70"/>
        <v>0</v>
      </c>
      <c r="FQZ38" s="239">
        <f t="shared" si="70"/>
        <v>0</v>
      </c>
      <c r="FRA38" s="239">
        <f t="shared" si="70"/>
        <v>0</v>
      </c>
      <c r="FRB38" s="239">
        <f t="shared" si="70"/>
        <v>0</v>
      </c>
      <c r="FRC38" s="239">
        <f t="shared" si="70"/>
        <v>0</v>
      </c>
      <c r="FRD38" s="239">
        <f t="shared" si="70"/>
        <v>0</v>
      </c>
      <c r="FRE38" s="239">
        <f t="shared" si="70"/>
        <v>0</v>
      </c>
      <c r="FRF38" s="239">
        <f t="shared" si="70"/>
        <v>0</v>
      </c>
      <c r="FRG38" s="239">
        <f t="shared" si="70"/>
        <v>0</v>
      </c>
      <c r="FRH38" s="239">
        <f t="shared" si="70"/>
        <v>0</v>
      </c>
      <c r="FRI38" s="239">
        <f t="shared" si="70"/>
        <v>0</v>
      </c>
      <c r="FRJ38" s="239">
        <f t="shared" si="70"/>
        <v>0</v>
      </c>
      <c r="FRK38" s="239">
        <f t="shared" si="70"/>
        <v>0</v>
      </c>
      <c r="FRL38" s="239">
        <f t="shared" si="70"/>
        <v>0</v>
      </c>
      <c r="FRM38" s="239">
        <f t="shared" si="70"/>
        <v>0</v>
      </c>
      <c r="FRN38" s="239">
        <f t="shared" si="70"/>
        <v>0</v>
      </c>
      <c r="FRO38" s="239">
        <f t="shared" si="70"/>
        <v>0</v>
      </c>
      <c r="FRP38" s="239">
        <f t="shared" si="70"/>
        <v>0</v>
      </c>
      <c r="FRQ38" s="239">
        <f t="shared" si="70"/>
        <v>0</v>
      </c>
      <c r="FRR38" s="239">
        <f t="shared" si="70"/>
        <v>0</v>
      </c>
      <c r="FRS38" s="239">
        <f t="shared" si="70"/>
        <v>0</v>
      </c>
      <c r="FRT38" s="239">
        <f t="shared" si="70"/>
        <v>0</v>
      </c>
      <c r="FRU38" s="239">
        <f t="shared" si="70"/>
        <v>0</v>
      </c>
      <c r="FRV38" s="239">
        <f t="shared" si="70"/>
        <v>0</v>
      </c>
      <c r="FRW38" s="239">
        <f t="shared" si="70"/>
        <v>0</v>
      </c>
      <c r="FRX38" s="239">
        <f t="shared" ref="FRX38:FUI38" si="71">SUM(FRX33:FRX37)</f>
        <v>0</v>
      </c>
      <c r="FRY38" s="239">
        <f t="shared" si="71"/>
        <v>0</v>
      </c>
      <c r="FRZ38" s="239">
        <f t="shared" si="71"/>
        <v>0</v>
      </c>
      <c r="FSA38" s="239">
        <f t="shared" si="71"/>
        <v>0</v>
      </c>
      <c r="FSB38" s="239">
        <f t="shared" si="71"/>
        <v>0</v>
      </c>
      <c r="FSC38" s="239">
        <f t="shared" si="71"/>
        <v>0</v>
      </c>
      <c r="FSD38" s="239">
        <f t="shared" si="71"/>
        <v>0</v>
      </c>
      <c r="FSE38" s="239">
        <f t="shared" si="71"/>
        <v>0</v>
      </c>
      <c r="FSF38" s="239">
        <f t="shared" si="71"/>
        <v>0</v>
      </c>
      <c r="FSG38" s="239">
        <f t="shared" si="71"/>
        <v>0</v>
      </c>
      <c r="FSH38" s="239">
        <f t="shared" si="71"/>
        <v>0</v>
      </c>
      <c r="FSI38" s="239">
        <f t="shared" si="71"/>
        <v>0</v>
      </c>
      <c r="FSJ38" s="239">
        <f t="shared" si="71"/>
        <v>0</v>
      </c>
      <c r="FSK38" s="239">
        <f t="shared" si="71"/>
        <v>0</v>
      </c>
      <c r="FSL38" s="239">
        <f t="shared" si="71"/>
        <v>0</v>
      </c>
      <c r="FSM38" s="239">
        <f t="shared" si="71"/>
        <v>0</v>
      </c>
      <c r="FSN38" s="239">
        <f t="shared" si="71"/>
        <v>0</v>
      </c>
      <c r="FSO38" s="239">
        <f t="shared" si="71"/>
        <v>0</v>
      </c>
      <c r="FSP38" s="239">
        <f t="shared" si="71"/>
        <v>0</v>
      </c>
      <c r="FSQ38" s="239">
        <f t="shared" si="71"/>
        <v>0</v>
      </c>
      <c r="FSR38" s="239">
        <f t="shared" si="71"/>
        <v>0</v>
      </c>
      <c r="FSS38" s="239">
        <f t="shared" si="71"/>
        <v>0</v>
      </c>
      <c r="FST38" s="239">
        <f t="shared" si="71"/>
        <v>0</v>
      </c>
      <c r="FSU38" s="239">
        <f t="shared" si="71"/>
        <v>0</v>
      </c>
      <c r="FSV38" s="239">
        <f t="shared" si="71"/>
        <v>0</v>
      </c>
      <c r="FSW38" s="239">
        <f t="shared" si="71"/>
        <v>0</v>
      </c>
      <c r="FSX38" s="239">
        <f t="shared" si="71"/>
        <v>0</v>
      </c>
      <c r="FSY38" s="239">
        <f t="shared" si="71"/>
        <v>0</v>
      </c>
      <c r="FSZ38" s="239">
        <f t="shared" si="71"/>
        <v>0</v>
      </c>
      <c r="FTA38" s="239">
        <f t="shared" si="71"/>
        <v>0</v>
      </c>
      <c r="FTB38" s="239">
        <f t="shared" si="71"/>
        <v>0</v>
      </c>
      <c r="FTC38" s="239">
        <f t="shared" si="71"/>
        <v>0</v>
      </c>
      <c r="FTD38" s="239">
        <f t="shared" si="71"/>
        <v>0</v>
      </c>
      <c r="FTE38" s="239">
        <f t="shared" si="71"/>
        <v>0</v>
      </c>
      <c r="FTF38" s="239">
        <f t="shared" si="71"/>
        <v>0</v>
      </c>
      <c r="FTG38" s="239">
        <f t="shared" si="71"/>
        <v>0</v>
      </c>
      <c r="FTH38" s="239">
        <f t="shared" si="71"/>
        <v>0</v>
      </c>
      <c r="FTI38" s="239">
        <f t="shared" si="71"/>
        <v>0</v>
      </c>
      <c r="FTJ38" s="239">
        <f t="shared" si="71"/>
        <v>0</v>
      </c>
      <c r="FTK38" s="239">
        <f t="shared" si="71"/>
        <v>0</v>
      </c>
      <c r="FTL38" s="239">
        <f t="shared" si="71"/>
        <v>0</v>
      </c>
      <c r="FTM38" s="239">
        <f t="shared" si="71"/>
        <v>0</v>
      </c>
      <c r="FTN38" s="239">
        <f t="shared" si="71"/>
        <v>0</v>
      </c>
      <c r="FTO38" s="239">
        <f t="shared" si="71"/>
        <v>0</v>
      </c>
      <c r="FTP38" s="239">
        <f t="shared" si="71"/>
        <v>0</v>
      </c>
      <c r="FTQ38" s="239">
        <f t="shared" si="71"/>
        <v>0</v>
      </c>
      <c r="FTR38" s="239">
        <f t="shared" si="71"/>
        <v>0</v>
      </c>
      <c r="FTS38" s="239">
        <f t="shared" si="71"/>
        <v>0</v>
      </c>
      <c r="FTT38" s="239">
        <f t="shared" si="71"/>
        <v>0</v>
      </c>
      <c r="FTU38" s="239">
        <f t="shared" si="71"/>
        <v>0</v>
      </c>
      <c r="FTV38" s="239">
        <f t="shared" si="71"/>
        <v>0</v>
      </c>
      <c r="FTW38" s="239">
        <f t="shared" si="71"/>
        <v>0</v>
      </c>
      <c r="FTX38" s="239">
        <f t="shared" si="71"/>
        <v>0</v>
      </c>
      <c r="FTY38" s="239">
        <f t="shared" si="71"/>
        <v>0</v>
      </c>
      <c r="FTZ38" s="239">
        <f t="shared" si="71"/>
        <v>0</v>
      </c>
      <c r="FUA38" s="239">
        <f t="shared" si="71"/>
        <v>0</v>
      </c>
      <c r="FUB38" s="239">
        <f t="shared" si="71"/>
        <v>0</v>
      </c>
      <c r="FUC38" s="239">
        <f t="shared" si="71"/>
        <v>0</v>
      </c>
      <c r="FUD38" s="239">
        <f t="shared" si="71"/>
        <v>0</v>
      </c>
      <c r="FUE38" s="239">
        <f t="shared" si="71"/>
        <v>0</v>
      </c>
      <c r="FUF38" s="239">
        <f t="shared" si="71"/>
        <v>0</v>
      </c>
      <c r="FUG38" s="239">
        <f t="shared" si="71"/>
        <v>0</v>
      </c>
      <c r="FUH38" s="239">
        <f t="shared" si="71"/>
        <v>0</v>
      </c>
      <c r="FUI38" s="239">
        <f t="shared" si="71"/>
        <v>0</v>
      </c>
      <c r="FUJ38" s="239">
        <f t="shared" ref="FUJ38:FWU38" si="72">SUM(FUJ33:FUJ37)</f>
        <v>0</v>
      </c>
      <c r="FUK38" s="239">
        <f t="shared" si="72"/>
        <v>0</v>
      </c>
      <c r="FUL38" s="239">
        <f t="shared" si="72"/>
        <v>0</v>
      </c>
      <c r="FUM38" s="239">
        <f t="shared" si="72"/>
        <v>0</v>
      </c>
      <c r="FUN38" s="239">
        <f t="shared" si="72"/>
        <v>0</v>
      </c>
      <c r="FUO38" s="239">
        <f t="shared" si="72"/>
        <v>0</v>
      </c>
      <c r="FUP38" s="239">
        <f t="shared" si="72"/>
        <v>0</v>
      </c>
      <c r="FUQ38" s="239">
        <f t="shared" si="72"/>
        <v>0</v>
      </c>
      <c r="FUR38" s="239">
        <f t="shared" si="72"/>
        <v>0</v>
      </c>
      <c r="FUS38" s="239">
        <f t="shared" si="72"/>
        <v>0</v>
      </c>
      <c r="FUT38" s="239">
        <f t="shared" si="72"/>
        <v>0</v>
      </c>
      <c r="FUU38" s="239">
        <f t="shared" si="72"/>
        <v>0</v>
      </c>
      <c r="FUV38" s="239">
        <f t="shared" si="72"/>
        <v>0</v>
      </c>
      <c r="FUW38" s="239">
        <f t="shared" si="72"/>
        <v>0</v>
      </c>
      <c r="FUX38" s="239">
        <f t="shared" si="72"/>
        <v>0</v>
      </c>
      <c r="FUY38" s="239">
        <f t="shared" si="72"/>
        <v>0</v>
      </c>
      <c r="FUZ38" s="239">
        <f t="shared" si="72"/>
        <v>0</v>
      </c>
      <c r="FVA38" s="239">
        <f t="shared" si="72"/>
        <v>0</v>
      </c>
      <c r="FVB38" s="239">
        <f t="shared" si="72"/>
        <v>0</v>
      </c>
      <c r="FVC38" s="239">
        <f t="shared" si="72"/>
        <v>0</v>
      </c>
      <c r="FVD38" s="239">
        <f t="shared" si="72"/>
        <v>0</v>
      </c>
      <c r="FVE38" s="239">
        <f t="shared" si="72"/>
        <v>0</v>
      </c>
      <c r="FVF38" s="239">
        <f t="shared" si="72"/>
        <v>0</v>
      </c>
      <c r="FVG38" s="239">
        <f t="shared" si="72"/>
        <v>0</v>
      </c>
      <c r="FVH38" s="239">
        <f t="shared" si="72"/>
        <v>0</v>
      </c>
      <c r="FVI38" s="239">
        <f t="shared" si="72"/>
        <v>0</v>
      </c>
      <c r="FVJ38" s="239">
        <f t="shared" si="72"/>
        <v>0</v>
      </c>
      <c r="FVK38" s="239">
        <f t="shared" si="72"/>
        <v>0</v>
      </c>
      <c r="FVL38" s="239">
        <f t="shared" si="72"/>
        <v>0</v>
      </c>
      <c r="FVM38" s="239">
        <f t="shared" si="72"/>
        <v>0</v>
      </c>
      <c r="FVN38" s="239">
        <f t="shared" si="72"/>
        <v>0</v>
      </c>
      <c r="FVO38" s="239">
        <f t="shared" si="72"/>
        <v>0</v>
      </c>
      <c r="FVP38" s="239">
        <f t="shared" si="72"/>
        <v>0</v>
      </c>
      <c r="FVQ38" s="239">
        <f t="shared" si="72"/>
        <v>0</v>
      </c>
      <c r="FVR38" s="239">
        <f t="shared" si="72"/>
        <v>0</v>
      </c>
      <c r="FVS38" s="239">
        <f t="shared" si="72"/>
        <v>0</v>
      </c>
      <c r="FVT38" s="239">
        <f t="shared" si="72"/>
        <v>0</v>
      </c>
      <c r="FVU38" s="239">
        <f t="shared" si="72"/>
        <v>0</v>
      </c>
      <c r="FVV38" s="239">
        <f t="shared" si="72"/>
        <v>0</v>
      </c>
      <c r="FVW38" s="239">
        <f t="shared" si="72"/>
        <v>0</v>
      </c>
      <c r="FVX38" s="239">
        <f t="shared" si="72"/>
        <v>0</v>
      </c>
      <c r="FVY38" s="239">
        <f t="shared" si="72"/>
        <v>0</v>
      </c>
      <c r="FVZ38" s="239">
        <f t="shared" si="72"/>
        <v>0</v>
      </c>
      <c r="FWA38" s="239">
        <f t="shared" si="72"/>
        <v>0</v>
      </c>
      <c r="FWB38" s="239">
        <f t="shared" si="72"/>
        <v>0</v>
      </c>
      <c r="FWC38" s="239">
        <f t="shared" si="72"/>
        <v>0</v>
      </c>
      <c r="FWD38" s="239">
        <f t="shared" si="72"/>
        <v>0</v>
      </c>
      <c r="FWE38" s="239">
        <f t="shared" si="72"/>
        <v>0</v>
      </c>
      <c r="FWF38" s="239">
        <f t="shared" si="72"/>
        <v>0</v>
      </c>
      <c r="FWG38" s="239">
        <f t="shared" si="72"/>
        <v>0</v>
      </c>
      <c r="FWH38" s="239">
        <f t="shared" si="72"/>
        <v>0</v>
      </c>
      <c r="FWI38" s="239">
        <f t="shared" si="72"/>
        <v>0</v>
      </c>
      <c r="FWJ38" s="239">
        <f t="shared" si="72"/>
        <v>0</v>
      </c>
      <c r="FWK38" s="239">
        <f t="shared" si="72"/>
        <v>0</v>
      </c>
      <c r="FWL38" s="239">
        <f t="shared" si="72"/>
        <v>0</v>
      </c>
      <c r="FWM38" s="239">
        <f t="shared" si="72"/>
        <v>0</v>
      </c>
      <c r="FWN38" s="239">
        <f t="shared" si="72"/>
        <v>0</v>
      </c>
      <c r="FWO38" s="239">
        <f t="shared" si="72"/>
        <v>0</v>
      </c>
      <c r="FWP38" s="239">
        <f t="shared" si="72"/>
        <v>0</v>
      </c>
      <c r="FWQ38" s="239">
        <f t="shared" si="72"/>
        <v>0</v>
      </c>
      <c r="FWR38" s="239">
        <f t="shared" si="72"/>
        <v>0</v>
      </c>
      <c r="FWS38" s="239">
        <f t="shared" si="72"/>
        <v>0</v>
      </c>
      <c r="FWT38" s="239">
        <f t="shared" si="72"/>
        <v>0</v>
      </c>
      <c r="FWU38" s="239">
        <f t="shared" si="72"/>
        <v>0</v>
      </c>
      <c r="FWV38" s="239">
        <f t="shared" ref="FWV38:FZG38" si="73">SUM(FWV33:FWV37)</f>
        <v>0</v>
      </c>
      <c r="FWW38" s="239">
        <f t="shared" si="73"/>
        <v>0</v>
      </c>
      <c r="FWX38" s="239">
        <f t="shared" si="73"/>
        <v>0</v>
      </c>
      <c r="FWY38" s="239">
        <f t="shared" si="73"/>
        <v>0</v>
      </c>
      <c r="FWZ38" s="239">
        <f t="shared" si="73"/>
        <v>0</v>
      </c>
      <c r="FXA38" s="239">
        <f t="shared" si="73"/>
        <v>0</v>
      </c>
      <c r="FXB38" s="239">
        <f t="shared" si="73"/>
        <v>0</v>
      </c>
      <c r="FXC38" s="239">
        <f t="shared" si="73"/>
        <v>0</v>
      </c>
      <c r="FXD38" s="239">
        <f t="shared" si="73"/>
        <v>0</v>
      </c>
      <c r="FXE38" s="239">
        <f t="shared" si="73"/>
        <v>0</v>
      </c>
      <c r="FXF38" s="239">
        <f t="shared" si="73"/>
        <v>0</v>
      </c>
      <c r="FXG38" s="239">
        <f t="shared" si="73"/>
        <v>0</v>
      </c>
      <c r="FXH38" s="239">
        <f t="shared" si="73"/>
        <v>0</v>
      </c>
      <c r="FXI38" s="239">
        <f t="shared" si="73"/>
        <v>0</v>
      </c>
      <c r="FXJ38" s="239">
        <f t="shared" si="73"/>
        <v>0</v>
      </c>
      <c r="FXK38" s="239">
        <f t="shared" si="73"/>
        <v>0</v>
      </c>
      <c r="FXL38" s="239">
        <f t="shared" si="73"/>
        <v>0</v>
      </c>
      <c r="FXM38" s="239">
        <f t="shared" si="73"/>
        <v>0</v>
      </c>
      <c r="FXN38" s="239">
        <f t="shared" si="73"/>
        <v>0</v>
      </c>
      <c r="FXO38" s="239">
        <f t="shared" si="73"/>
        <v>0</v>
      </c>
      <c r="FXP38" s="239">
        <f t="shared" si="73"/>
        <v>0</v>
      </c>
      <c r="FXQ38" s="239">
        <f t="shared" si="73"/>
        <v>0</v>
      </c>
      <c r="FXR38" s="239">
        <f t="shared" si="73"/>
        <v>0</v>
      </c>
      <c r="FXS38" s="239">
        <f t="shared" si="73"/>
        <v>0</v>
      </c>
      <c r="FXT38" s="239">
        <f t="shared" si="73"/>
        <v>0</v>
      </c>
      <c r="FXU38" s="239">
        <f t="shared" si="73"/>
        <v>0</v>
      </c>
      <c r="FXV38" s="239">
        <f t="shared" si="73"/>
        <v>0</v>
      </c>
      <c r="FXW38" s="239">
        <f t="shared" si="73"/>
        <v>0</v>
      </c>
      <c r="FXX38" s="239">
        <f t="shared" si="73"/>
        <v>0</v>
      </c>
      <c r="FXY38" s="239">
        <f t="shared" si="73"/>
        <v>0</v>
      </c>
      <c r="FXZ38" s="239">
        <f t="shared" si="73"/>
        <v>0</v>
      </c>
      <c r="FYA38" s="239">
        <f t="shared" si="73"/>
        <v>0</v>
      </c>
      <c r="FYB38" s="239">
        <f t="shared" si="73"/>
        <v>0</v>
      </c>
      <c r="FYC38" s="239">
        <f t="shared" si="73"/>
        <v>0</v>
      </c>
      <c r="FYD38" s="239">
        <f t="shared" si="73"/>
        <v>0</v>
      </c>
      <c r="FYE38" s="239">
        <f t="shared" si="73"/>
        <v>0</v>
      </c>
      <c r="FYF38" s="239">
        <f t="shared" si="73"/>
        <v>0</v>
      </c>
      <c r="FYG38" s="239">
        <f t="shared" si="73"/>
        <v>0</v>
      </c>
      <c r="FYH38" s="239">
        <f t="shared" si="73"/>
        <v>0</v>
      </c>
      <c r="FYI38" s="239">
        <f t="shared" si="73"/>
        <v>0</v>
      </c>
      <c r="FYJ38" s="239">
        <f t="shared" si="73"/>
        <v>0</v>
      </c>
      <c r="FYK38" s="239">
        <f t="shared" si="73"/>
        <v>0</v>
      </c>
      <c r="FYL38" s="239">
        <f t="shared" si="73"/>
        <v>0</v>
      </c>
      <c r="FYM38" s="239">
        <f t="shared" si="73"/>
        <v>0</v>
      </c>
      <c r="FYN38" s="239">
        <f t="shared" si="73"/>
        <v>0</v>
      </c>
      <c r="FYO38" s="239">
        <f t="shared" si="73"/>
        <v>0</v>
      </c>
      <c r="FYP38" s="239">
        <f t="shared" si="73"/>
        <v>0</v>
      </c>
      <c r="FYQ38" s="239">
        <f t="shared" si="73"/>
        <v>0</v>
      </c>
      <c r="FYR38" s="239">
        <f t="shared" si="73"/>
        <v>0</v>
      </c>
      <c r="FYS38" s="239">
        <f t="shared" si="73"/>
        <v>0</v>
      </c>
      <c r="FYT38" s="239">
        <f t="shared" si="73"/>
        <v>0</v>
      </c>
      <c r="FYU38" s="239">
        <f t="shared" si="73"/>
        <v>0</v>
      </c>
      <c r="FYV38" s="239">
        <f t="shared" si="73"/>
        <v>0</v>
      </c>
      <c r="FYW38" s="239">
        <f t="shared" si="73"/>
        <v>0</v>
      </c>
      <c r="FYX38" s="239">
        <f t="shared" si="73"/>
        <v>0</v>
      </c>
      <c r="FYY38" s="239">
        <f t="shared" si="73"/>
        <v>0</v>
      </c>
      <c r="FYZ38" s="239">
        <f t="shared" si="73"/>
        <v>0</v>
      </c>
      <c r="FZA38" s="239">
        <f t="shared" si="73"/>
        <v>0</v>
      </c>
      <c r="FZB38" s="239">
        <f t="shared" si="73"/>
        <v>0</v>
      </c>
      <c r="FZC38" s="239">
        <f t="shared" si="73"/>
        <v>0</v>
      </c>
      <c r="FZD38" s="239">
        <f t="shared" si="73"/>
        <v>0</v>
      </c>
      <c r="FZE38" s="239">
        <f t="shared" si="73"/>
        <v>0</v>
      </c>
      <c r="FZF38" s="239">
        <f t="shared" si="73"/>
        <v>0</v>
      </c>
      <c r="FZG38" s="239">
        <f t="shared" si="73"/>
        <v>0</v>
      </c>
      <c r="FZH38" s="239">
        <f t="shared" ref="FZH38:GBS38" si="74">SUM(FZH33:FZH37)</f>
        <v>0</v>
      </c>
      <c r="FZI38" s="239">
        <f t="shared" si="74"/>
        <v>0</v>
      </c>
      <c r="FZJ38" s="239">
        <f t="shared" si="74"/>
        <v>0</v>
      </c>
      <c r="FZK38" s="239">
        <f t="shared" si="74"/>
        <v>0</v>
      </c>
      <c r="FZL38" s="239">
        <f t="shared" si="74"/>
        <v>0</v>
      </c>
      <c r="FZM38" s="239">
        <f t="shared" si="74"/>
        <v>0</v>
      </c>
      <c r="FZN38" s="239">
        <f t="shared" si="74"/>
        <v>0</v>
      </c>
      <c r="FZO38" s="239">
        <f t="shared" si="74"/>
        <v>0</v>
      </c>
      <c r="FZP38" s="239">
        <f t="shared" si="74"/>
        <v>0</v>
      </c>
      <c r="FZQ38" s="239">
        <f t="shared" si="74"/>
        <v>0</v>
      </c>
      <c r="FZR38" s="239">
        <f t="shared" si="74"/>
        <v>0</v>
      </c>
      <c r="FZS38" s="239">
        <f t="shared" si="74"/>
        <v>0</v>
      </c>
      <c r="FZT38" s="239">
        <f t="shared" si="74"/>
        <v>0</v>
      </c>
      <c r="FZU38" s="239">
        <f t="shared" si="74"/>
        <v>0</v>
      </c>
      <c r="FZV38" s="239">
        <f t="shared" si="74"/>
        <v>0</v>
      </c>
      <c r="FZW38" s="239">
        <f t="shared" si="74"/>
        <v>0</v>
      </c>
      <c r="FZX38" s="239">
        <f t="shared" si="74"/>
        <v>0</v>
      </c>
      <c r="FZY38" s="239">
        <f t="shared" si="74"/>
        <v>0</v>
      </c>
      <c r="FZZ38" s="239">
        <f t="shared" si="74"/>
        <v>0</v>
      </c>
      <c r="GAA38" s="239">
        <f t="shared" si="74"/>
        <v>0</v>
      </c>
      <c r="GAB38" s="239">
        <f t="shared" si="74"/>
        <v>0</v>
      </c>
      <c r="GAC38" s="239">
        <f t="shared" si="74"/>
        <v>0</v>
      </c>
      <c r="GAD38" s="239">
        <f t="shared" si="74"/>
        <v>0</v>
      </c>
      <c r="GAE38" s="239">
        <f t="shared" si="74"/>
        <v>0</v>
      </c>
      <c r="GAF38" s="239">
        <f t="shared" si="74"/>
        <v>0</v>
      </c>
      <c r="GAG38" s="239">
        <f t="shared" si="74"/>
        <v>0</v>
      </c>
      <c r="GAH38" s="239">
        <f t="shared" si="74"/>
        <v>0</v>
      </c>
      <c r="GAI38" s="239">
        <f t="shared" si="74"/>
        <v>0</v>
      </c>
      <c r="GAJ38" s="239">
        <f t="shared" si="74"/>
        <v>0</v>
      </c>
      <c r="GAK38" s="239">
        <f t="shared" si="74"/>
        <v>0</v>
      </c>
      <c r="GAL38" s="239">
        <f t="shared" si="74"/>
        <v>0</v>
      </c>
      <c r="GAM38" s="239">
        <f t="shared" si="74"/>
        <v>0</v>
      </c>
      <c r="GAN38" s="239">
        <f t="shared" si="74"/>
        <v>0</v>
      </c>
      <c r="GAO38" s="239">
        <f t="shared" si="74"/>
        <v>0</v>
      </c>
      <c r="GAP38" s="239">
        <f t="shared" si="74"/>
        <v>0</v>
      </c>
      <c r="GAQ38" s="239">
        <f t="shared" si="74"/>
        <v>0</v>
      </c>
      <c r="GAR38" s="239">
        <f t="shared" si="74"/>
        <v>0</v>
      </c>
      <c r="GAS38" s="239">
        <f t="shared" si="74"/>
        <v>0</v>
      </c>
      <c r="GAT38" s="239">
        <f t="shared" si="74"/>
        <v>0</v>
      </c>
      <c r="GAU38" s="239">
        <f t="shared" si="74"/>
        <v>0</v>
      </c>
      <c r="GAV38" s="239">
        <f t="shared" si="74"/>
        <v>0</v>
      </c>
      <c r="GAW38" s="239">
        <f t="shared" si="74"/>
        <v>0</v>
      </c>
      <c r="GAX38" s="239">
        <f t="shared" si="74"/>
        <v>0</v>
      </c>
      <c r="GAY38" s="239">
        <f t="shared" si="74"/>
        <v>0</v>
      </c>
      <c r="GAZ38" s="239">
        <f t="shared" si="74"/>
        <v>0</v>
      </c>
      <c r="GBA38" s="239">
        <f t="shared" si="74"/>
        <v>0</v>
      </c>
      <c r="GBB38" s="239">
        <f t="shared" si="74"/>
        <v>0</v>
      </c>
      <c r="GBC38" s="239">
        <f t="shared" si="74"/>
        <v>0</v>
      </c>
      <c r="GBD38" s="239">
        <f t="shared" si="74"/>
        <v>0</v>
      </c>
      <c r="GBE38" s="239">
        <f t="shared" si="74"/>
        <v>0</v>
      </c>
      <c r="GBF38" s="239">
        <f t="shared" si="74"/>
        <v>0</v>
      </c>
      <c r="GBG38" s="239">
        <f t="shared" si="74"/>
        <v>0</v>
      </c>
      <c r="GBH38" s="239">
        <f t="shared" si="74"/>
        <v>0</v>
      </c>
      <c r="GBI38" s="239">
        <f t="shared" si="74"/>
        <v>0</v>
      </c>
      <c r="GBJ38" s="239">
        <f t="shared" si="74"/>
        <v>0</v>
      </c>
      <c r="GBK38" s="239">
        <f t="shared" si="74"/>
        <v>0</v>
      </c>
      <c r="GBL38" s="239">
        <f t="shared" si="74"/>
        <v>0</v>
      </c>
      <c r="GBM38" s="239">
        <f t="shared" si="74"/>
        <v>0</v>
      </c>
      <c r="GBN38" s="239">
        <f t="shared" si="74"/>
        <v>0</v>
      </c>
      <c r="GBO38" s="239">
        <f t="shared" si="74"/>
        <v>0</v>
      </c>
      <c r="GBP38" s="239">
        <f t="shared" si="74"/>
        <v>0</v>
      </c>
      <c r="GBQ38" s="239">
        <f t="shared" si="74"/>
        <v>0</v>
      </c>
      <c r="GBR38" s="239">
        <f t="shared" si="74"/>
        <v>0</v>
      </c>
      <c r="GBS38" s="239">
        <f t="shared" si="74"/>
        <v>0</v>
      </c>
      <c r="GBT38" s="239">
        <f t="shared" ref="GBT38:GEE38" si="75">SUM(GBT33:GBT37)</f>
        <v>0</v>
      </c>
      <c r="GBU38" s="239">
        <f t="shared" si="75"/>
        <v>0</v>
      </c>
      <c r="GBV38" s="239">
        <f t="shared" si="75"/>
        <v>0</v>
      </c>
      <c r="GBW38" s="239">
        <f t="shared" si="75"/>
        <v>0</v>
      </c>
      <c r="GBX38" s="239">
        <f t="shared" si="75"/>
        <v>0</v>
      </c>
      <c r="GBY38" s="239">
        <f t="shared" si="75"/>
        <v>0</v>
      </c>
      <c r="GBZ38" s="239">
        <f t="shared" si="75"/>
        <v>0</v>
      </c>
      <c r="GCA38" s="239">
        <f t="shared" si="75"/>
        <v>0</v>
      </c>
      <c r="GCB38" s="239">
        <f t="shared" si="75"/>
        <v>0</v>
      </c>
      <c r="GCC38" s="239">
        <f t="shared" si="75"/>
        <v>0</v>
      </c>
      <c r="GCD38" s="239">
        <f t="shared" si="75"/>
        <v>0</v>
      </c>
      <c r="GCE38" s="239">
        <f t="shared" si="75"/>
        <v>0</v>
      </c>
      <c r="GCF38" s="239">
        <f t="shared" si="75"/>
        <v>0</v>
      </c>
      <c r="GCG38" s="239">
        <f t="shared" si="75"/>
        <v>0</v>
      </c>
      <c r="GCH38" s="239">
        <f t="shared" si="75"/>
        <v>0</v>
      </c>
      <c r="GCI38" s="239">
        <f t="shared" si="75"/>
        <v>0</v>
      </c>
      <c r="GCJ38" s="239">
        <f t="shared" si="75"/>
        <v>0</v>
      </c>
      <c r="GCK38" s="239">
        <f t="shared" si="75"/>
        <v>0</v>
      </c>
      <c r="GCL38" s="239">
        <f t="shared" si="75"/>
        <v>0</v>
      </c>
      <c r="GCM38" s="239">
        <f t="shared" si="75"/>
        <v>0</v>
      </c>
      <c r="GCN38" s="239">
        <f t="shared" si="75"/>
        <v>0</v>
      </c>
      <c r="GCO38" s="239">
        <f t="shared" si="75"/>
        <v>0</v>
      </c>
      <c r="GCP38" s="239">
        <f t="shared" si="75"/>
        <v>0</v>
      </c>
      <c r="GCQ38" s="239">
        <f t="shared" si="75"/>
        <v>0</v>
      </c>
      <c r="GCR38" s="239">
        <f t="shared" si="75"/>
        <v>0</v>
      </c>
      <c r="GCS38" s="239">
        <f t="shared" si="75"/>
        <v>0</v>
      </c>
      <c r="GCT38" s="239">
        <f t="shared" si="75"/>
        <v>0</v>
      </c>
      <c r="GCU38" s="239">
        <f t="shared" si="75"/>
        <v>0</v>
      </c>
      <c r="GCV38" s="239">
        <f t="shared" si="75"/>
        <v>0</v>
      </c>
      <c r="GCW38" s="239">
        <f t="shared" si="75"/>
        <v>0</v>
      </c>
      <c r="GCX38" s="239">
        <f t="shared" si="75"/>
        <v>0</v>
      </c>
      <c r="GCY38" s="239">
        <f t="shared" si="75"/>
        <v>0</v>
      </c>
      <c r="GCZ38" s="239">
        <f t="shared" si="75"/>
        <v>0</v>
      </c>
      <c r="GDA38" s="239">
        <f t="shared" si="75"/>
        <v>0</v>
      </c>
      <c r="GDB38" s="239">
        <f t="shared" si="75"/>
        <v>0</v>
      </c>
      <c r="GDC38" s="239">
        <f t="shared" si="75"/>
        <v>0</v>
      </c>
      <c r="GDD38" s="239">
        <f t="shared" si="75"/>
        <v>0</v>
      </c>
      <c r="GDE38" s="239">
        <f t="shared" si="75"/>
        <v>0</v>
      </c>
      <c r="GDF38" s="239">
        <f t="shared" si="75"/>
        <v>0</v>
      </c>
      <c r="GDG38" s="239">
        <f t="shared" si="75"/>
        <v>0</v>
      </c>
      <c r="GDH38" s="239">
        <f t="shared" si="75"/>
        <v>0</v>
      </c>
      <c r="GDI38" s="239">
        <f t="shared" si="75"/>
        <v>0</v>
      </c>
      <c r="GDJ38" s="239">
        <f t="shared" si="75"/>
        <v>0</v>
      </c>
      <c r="GDK38" s="239">
        <f t="shared" si="75"/>
        <v>0</v>
      </c>
      <c r="GDL38" s="239">
        <f t="shared" si="75"/>
        <v>0</v>
      </c>
      <c r="GDM38" s="239">
        <f t="shared" si="75"/>
        <v>0</v>
      </c>
      <c r="GDN38" s="239">
        <f t="shared" si="75"/>
        <v>0</v>
      </c>
      <c r="GDO38" s="239">
        <f t="shared" si="75"/>
        <v>0</v>
      </c>
      <c r="GDP38" s="239">
        <f t="shared" si="75"/>
        <v>0</v>
      </c>
      <c r="GDQ38" s="239">
        <f t="shared" si="75"/>
        <v>0</v>
      </c>
      <c r="GDR38" s="239">
        <f t="shared" si="75"/>
        <v>0</v>
      </c>
      <c r="GDS38" s="239">
        <f t="shared" si="75"/>
        <v>0</v>
      </c>
      <c r="GDT38" s="239">
        <f t="shared" si="75"/>
        <v>0</v>
      </c>
      <c r="GDU38" s="239">
        <f t="shared" si="75"/>
        <v>0</v>
      </c>
      <c r="GDV38" s="239">
        <f t="shared" si="75"/>
        <v>0</v>
      </c>
      <c r="GDW38" s="239">
        <f t="shared" si="75"/>
        <v>0</v>
      </c>
      <c r="GDX38" s="239">
        <f t="shared" si="75"/>
        <v>0</v>
      </c>
      <c r="GDY38" s="239">
        <f t="shared" si="75"/>
        <v>0</v>
      </c>
      <c r="GDZ38" s="239">
        <f t="shared" si="75"/>
        <v>0</v>
      </c>
      <c r="GEA38" s="239">
        <f t="shared" si="75"/>
        <v>0</v>
      </c>
      <c r="GEB38" s="239">
        <f t="shared" si="75"/>
        <v>0</v>
      </c>
      <c r="GEC38" s="239">
        <f t="shared" si="75"/>
        <v>0</v>
      </c>
      <c r="GED38" s="239">
        <f t="shared" si="75"/>
        <v>0</v>
      </c>
      <c r="GEE38" s="239">
        <f t="shared" si="75"/>
        <v>0</v>
      </c>
      <c r="GEF38" s="239">
        <f t="shared" ref="GEF38:GGQ38" si="76">SUM(GEF33:GEF37)</f>
        <v>0</v>
      </c>
      <c r="GEG38" s="239">
        <f t="shared" si="76"/>
        <v>0</v>
      </c>
      <c r="GEH38" s="239">
        <f t="shared" si="76"/>
        <v>0</v>
      </c>
      <c r="GEI38" s="239">
        <f t="shared" si="76"/>
        <v>0</v>
      </c>
      <c r="GEJ38" s="239">
        <f t="shared" si="76"/>
        <v>0</v>
      </c>
      <c r="GEK38" s="239">
        <f t="shared" si="76"/>
        <v>0</v>
      </c>
      <c r="GEL38" s="239">
        <f t="shared" si="76"/>
        <v>0</v>
      </c>
      <c r="GEM38" s="239">
        <f t="shared" si="76"/>
        <v>0</v>
      </c>
      <c r="GEN38" s="239">
        <f t="shared" si="76"/>
        <v>0</v>
      </c>
      <c r="GEO38" s="239">
        <f t="shared" si="76"/>
        <v>0</v>
      </c>
      <c r="GEP38" s="239">
        <f t="shared" si="76"/>
        <v>0</v>
      </c>
      <c r="GEQ38" s="239">
        <f t="shared" si="76"/>
        <v>0</v>
      </c>
      <c r="GER38" s="239">
        <f t="shared" si="76"/>
        <v>0</v>
      </c>
      <c r="GES38" s="239">
        <f t="shared" si="76"/>
        <v>0</v>
      </c>
      <c r="GET38" s="239">
        <f t="shared" si="76"/>
        <v>0</v>
      </c>
      <c r="GEU38" s="239">
        <f t="shared" si="76"/>
        <v>0</v>
      </c>
      <c r="GEV38" s="239">
        <f t="shared" si="76"/>
        <v>0</v>
      </c>
      <c r="GEW38" s="239">
        <f t="shared" si="76"/>
        <v>0</v>
      </c>
      <c r="GEX38" s="239">
        <f t="shared" si="76"/>
        <v>0</v>
      </c>
      <c r="GEY38" s="239">
        <f t="shared" si="76"/>
        <v>0</v>
      </c>
      <c r="GEZ38" s="239">
        <f t="shared" si="76"/>
        <v>0</v>
      </c>
      <c r="GFA38" s="239">
        <f t="shared" si="76"/>
        <v>0</v>
      </c>
      <c r="GFB38" s="239">
        <f t="shared" si="76"/>
        <v>0</v>
      </c>
      <c r="GFC38" s="239">
        <f t="shared" si="76"/>
        <v>0</v>
      </c>
      <c r="GFD38" s="239">
        <f t="shared" si="76"/>
        <v>0</v>
      </c>
      <c r="GFE38" s="239">
        <f t="shared" si="76"/>
        <v>0</v>
      </c>
      <c r="GFF38" s="239">
        <f t="shared" si="76"/>
        <v>0</v>
      </c>
      <c r="GFG38" s="239">
        <f t="shared" si="76"/>
        <v>0</v>
      </c>
      <c r="GFH38" s="239">
        <f t="shared" si="76"/>
        <v>0</v>
      </c>
      <c r="GFI38" s="239">
        <f t="shared" si="76"/>
        <v>0</v>
      </c>
      <c r="GFJ38" s="239">
        <f t="shared" si="76"/>
        <v>0</v>
      </c>
      <c r="GFK38" s="239">
        <f t="shared" si="76"/>
        <v>0</v>
      </c>
      <c r="GFL38" s="239">
        <f t="shared" si="76"/>
        <v>0</v>
      </c>
      <c r="GFM38" s="239">
        <f t="shared" si="76"/>
        <v>0</v>
      </c>
      <c r="GFN38" s="239">
        <f t="shared" si="76"/>
        <v>0</v>
      </c>
      <c r="GFO38" s="239">
        <f t="shared" si="76"/>
        <v>0</v>
      </c>
      <c r="GFP38" s="239">
        <f t="shared" si="76"/>
        <v>0</v>
      </c>
      <c r="GFQ38" s="239">
        <f t="shared" si="76"/>
        <v>0</v>
      </c>
      <c r="GFR38" s="239">
        <f t="shared" si="76"/>
        <v>0</v>
      </c>
      <c r="GFS38" s="239">
        <f t="shared" si="76"/>
        <v>0</v>
      </c>
      <c r="GFT38" s="239">
        <f t="shared" si="76"/>
        <v>0</v>
      </c>
      <c r="GFU38" s="239">
        <f t="shared" si="76"/>
        <v>0</v>
      </c>
      <c r="GFV38" s="239">
        <f t="shared" si="76"/>
        <v>0</v>
      </c>
      <c r="GFW38" s="239">
        <f t="shared" si="76"/>
        <v>0</v>
      </c>
      <c r="GFX38" s="239">
        <f t="shared" si="76"/>
        <v>0</v>
      </c>
      <c r="GFY38" s="239">
        <f t="shared" si="76"/>
        <v>0</v>
      </c>
      <c r="GFZ38" s="239">
        <f t="shared" si="76"/>
        <v>0</v>
      </c>
      <c r="GGA38" s="239">
        <f t="shared" si="76"/>
        <v>0</v>
      </c>
      <c r="GGB38" s="239">
        <f t="shared" si="76"/>
        <v>0</v>
      </c>
      <c r="GGC38" s="239">
        <f t="shared" si="76"/>
        <v>0</v>
      </c>
      <c r="GGD38" s="239">
        <f t="shared" si="76"/>
        <v>0</v>
      </c>
      <c r="GGE38" s="239">
        <f t="shared" si="76"/>
        <v>0</v>
      </c>
      <c r="GGF38" s="239">
        <f t="shared" si="76"/>
        <v>0</v>
      </c>
      <c r="GGG38" s="239">
        <f t="shared" si="76"/>
        <v>0</v>
      </c>
      <c r="GGH38" s="239">
        <f t="shared" si="76"/>
        <v>0</v>
      </c>
      <c r="GGI38" s="239">
        <f t="shared" si="76"/>
        <v>0</v>
      </c>
      <c r="GGJ38" s="239">
        <f t="shared" si="76"/>
        <v>0</v>
      </c>
      <c r="GGK38" s="239">
        <f t="shared" si="76"/>
        <v>0</v>
      </c>
      <c r="GGL38" s="239">
        <f t="shared" si="76"/>
        <v>0</v>
      </c>
      <c r="GGM38" s="239">
        <f t="shared" si="76"/>
        <v>0</v>
      </c>
      <c r="GGN38" s="239">
        <f t="shared" si="76"/>
        <v>0</v>
      </c>
      <c r="GGO38" s="239">
        <f t="shared" si="76"/>
        <v>0</v>
      </c>
      <c r="GGP38" s="239">
        <f t="shared" si="76"/>
        <v>0</v>
      </c>
      <c r="GGQ38" s="239">
        <f t="shared" si="76"/>
        <v>0</v>
      </c>
      <c r="GGR38" s="239">
        <f t="shared" ref="GGR38:GJC38" si="77">SUM(GGR33:GGR37)</f>
        <v>0</v>
      </c>
      <c r="GGS38" s="239">
        <f t="shared" si="77"/>
        <v>0</v>
      </c>
      <c r="GGT38" s="239">
        <f t="shared" si="77"/>
        <v>0</v>
      </c>
      <c r="GGU38" s="239">
        <f t="shared" si="77"/>
        <v>0</v>
      </c>
      <c r="GGV38" s="239">
        <f t="shared" si="77"/>
        <v>0</v>
      </c>
      <c r="GGW38" s="239">
        <f t="shared" si="77"/>
        <v>0</v>
      </c>
      <c r="GGX38" s="239">
        <f t="shared" si="77"/>
        <v>0</v>
      </c>
      <c r="GGY38" s="239">
        <f t="shared" si="77"/>
        <v>0</v>
      </c>
      <c r="GGZ38" s="239">
        <f t="shared" si="77"/>
        <v>0</v>
      </c>
      <c r="GHA38" s="239">
        <f t="shared" si="77"/>
        <v>0</v>
      </c>
      <c r="GHB38" s="239">
        <f t="shared" si="77"/>
        <v>0</v>
      </c>
      <c r="GHC38" s="239">
        <f t="shared" si="77"/>
        <v>0</v>
      </c>
      <c r="GHD38" s="239">
        <f t="shared" si="77"/>
        <v>0</v>
      </c>
      <c r="GHE38" s="239">
        <f t="shared" si="77"/>
        <v>0</v>
      </c>
      <c r="GHF38" s="239">
        <f t="shared" si="77"/>
        <v>0</v>
      </c>
      <c r="GHG38" s="239">
        <f t="shared" si="77"/>
        <v>0</v>
      </c>
      <c r="GHH38" s="239">
        <f t="shared" si="77"/>
        <v>0</v>
      </c>
      <c r="GHI38" s="239">
        <f t="shared" si="77"/>
        <v>0</v>
      </c>
      <c r="GHJ38" s="239">
        <f t="shared" si="77"/>
        <v>0</v>
      </c>
      <c r="GHK38" s="239">
        <f t="shared" si="77"/>
        <v>0</v>
      </c>
      <c r="GHL38" s="239">
        <f t="shared" si="77"/>
        <v>0</v>
      </c>
      <c r="GHM38" s="239">
        <f t="shared" si="77"/>
        <v>0</v>
      </c>
      <c r="GHN38" s="239">
        <f t="shared" si="77"/>
        <v>0</v>
      </c>
      <c r="GHO38" s="239">
        <f t="shared" si="77"/>
        <v>0</v>
      </c>
      <c r="GHP38" s="239">
        <f t="shared" si="77"/>
        <v>0</v>
      </c>
      <c r="GHQ38" s="239">
        <f t="shared" si="77"/>
        <v>0</v>
      </c>
      <c r="GHR38" s="239">
        <f t="shared" si="77"/>
        <v>0</v>
      </c>
      <c r="GHS38" s="239">
        <f t="shared" si="77"/>
        <v>0</v>
      </c>
      <c r="GHT38" s="239">
        <f t="shared" si="77"/>
        <v>0</v>
      </c>
      <c r="GHU38" s="239">
        <f t="shared" si="77"/>
        <v>0</v>
      </c>
      <c r="GHV38" s="239">
        <f t="shared" si="77"/>
        <v>0</v>
      </c>
      <c r="GHW38" s="239">
        <f t="shared" si="77"/>
        <v>0</v>
      </c>
      <c r="GHX38" s="239">
        <f t="shared" si="77"/>
        <v>0</v>
      </c>
      <c r="GHY38" s="239">
        <f t="shared" si="77"/>
        <v>0</v>
      </c>
      <c r="GHZ38" s="239">
        <f t="shared" si="77"/>
        <v>0</v>
      </c>
      <c r="GIA38" s="239">
        <f t="shared" si="77"/>
        <v>0</v>
      </c>
      <c r="GIB38" s="239">
        <f t="shared" si="77"/>
        <v>0</v>
      </c>
      <c r="GIC38" s="239">
        <f t="shared" si="77"/>
        <v>0</v>
      </c>
      <c r="GID38" s="239">
        <f t="shared" si="77"/>
        <v>0</v>
      </c>
      <c r="GIE38" s="239">
        <f t="shared" si="77"/>
        <v>0</v>
      </c>
      <c r="GIF38" s="239">
        <f t="shared" si="77"/>
        <v>0</v>
      </c>
      <c r="GIG38" s="239">
        <f t="shared" si="77"/>
        <v>0</v>
      </c>
      <c r="GIH38" s="239">
        <f t="shared" si="77"/>
        <v>0</v>
      </c>
      <c r="GII38" s="239">
        <f t="shared" si="77"/>
        <v>0</v>
      </c>
      <c r="GIJ38" s="239">
        <f t="shared" si="77"/>
        <v>0</v>
      </c>
      <c r="GIK38" s="239">
        <f t="shared" si="77"/>
        <v>0</v>
      </c>
      <c r="GIL38" s="239">
        <f t="shared" si="77"/>
        <v>0</v>
      </c>
      <c r="GIM38" s="239">
        <f t="shared" si="77"/>
        <v>0</v>
      </c>
      <c r="GIN38" s="239">
        <f t="shared" si="77"/>
        <v>0</v>
      </c>
      <c r="GIO38" s="239">
        <f t="shared" si="77"/>
        <v>0</v>
      </c>
      <c r="GIP38" s="239">
        <f t="shared" si="77"/>
        <v>0</v>
      </c>
      <c r="GIQ38" s="239">
        <f t="shared" si="77"/>
        <v>0</v>
      </c>
      <c r="GIR38" s="239">
        <f t="shared" si="77"/>
        <v>0</v>
      </c>
      <c r="GIS38" s="239">
        <f t="shared" si="77"/>
        <v>0</v>
      </c>
      <c r="GIT38" s="239">
        <f t="shared" si="77"/>
        <v>0</v>
      </c>
      <c r="GIU38" s="239">
        <f t="shared" si="77"/>
        <v>0</v>
      </c>
      <c r="GIV38" s="239">
        <f t="shared" si="77"/>
        <v>0</v>
      </c>
      <c r="GIW38" s="239">
        <f t="shared" si="77"/>
        <v>0</v>
      </c>
      <c r="GIX38" s="239">
        <f t="shared" si="77"/>
        <v>0</v>
      </c>
      <c r="GIY38" s="239">
        <f t="shared" si="77"/>
        <v>0</v>
      </c>
      <c r="GIZ38" s="239">
        <f t="shared" si="77"/>
        <v>0</v>
      </c>
      <c r="GJA38" s="239">
        <f t="shared" si="77"/>
        <v>0</v>
      </c>
      <c r="GJB38" s="239">
        <f t="shared" si="77"/>
        <v>0</v>
      </c>
      <c r="GJC38" s="239">
        <f t="shared" si="77"/>
        <v>0</v>
      </c>
      <c r="GJD38" s="239">
        <f t="shared" ref="GJD38:GLO38" si="78">SUM(GJD33:GJD37)</f>
        <v>0</v>
      </c>
      <c r="GJE38" s="239">
        <f t="shared" si="78"/>
        <v>0</v>
      </c>
      <c r="GJF38" s="239">
        <f t="shared" si="78"/>
        <v>0</v>
      </c>
      <c r="GJG38" s="239">
        <f t="shared" si="78"/>
        <v>0</v>
      </c>
      <c r="GJH38" s="239">
        <f t="shared" si="78"/>
        <v>0</v>
      </c>
      <c r="GJI38" s="239">
        <f t="shared" si="78"/>
        <v>0</v>
      </c>
      <c r="GJJ38" s="239">
        <f t="shared" si="78"/>
        <v>0</v>
      </c>
      <c r="GJK38" s="239">
        <f t="shared" si="78"/>
        <v>0</v>
      </c>
      <c r="GJL38" s="239">
        <f t="shared" si="78"/>
        <v>0</v>
      </c>
      <c r="GJM38" s="239">
        <f t="shared" si="78"/>
        <v>0</v>
      </c>
      <c r="GJN38" s="239">
        <f t="shared" si="78"/>
        <v>0</v>
      </c>
      <c r="GJO38" s="239">
        <f t="shared" si="78"/>
        <v>0</v>
      </c>
      <c r="GJP38" s="239">
        <f t="shared" si="78"/>
        <v>0</v>
      </c>
      <c r="GJQ38" s="239">
        <f t="shared" si="78"/>
        <v>0</v>
      </c>
      <c r="GJR38" s="239">
        <f t="shared" si="78"/>
        <v>0</v>
      </c>
      <c r="GJS38" s="239">
        <f t="shared" si="78"/>
        <v>0</v>
      </c>
      <c r="GJT38" s="239">
        <f t="shared" si="78"/>
        <v>0</v>
      </c>
      <c r="GJU38" s="239">
        <f t="shared" si="78"/>
        <v>0</v>
      </c>
      <c r="GJV38" s="239">
        <f t="shared" si="78"/>
        <v>0</v>
      </c>
      <c r="GJW38" s="239">
        <f t="shared" si="78"/>
        <v>0</v>
      </c>
      <c r="GJX38" s="239">
        <f t="shared" si="78"/>
        <v>0</v>
      </c>
      <c r="GJY38" s="239">
        <f t="shared" si="78"/>
        <v>0</v>
      </c>
      <c r="GJZ38" s="239">
        <f t="shared" si="78"/>
        <v>0</v>
      </c>
      <c r="GKA38" s="239">
        <f t="shared" si="78"/>
        <v>0</v>
      </c>
      <c r="GKB38" s="239">
        <f t="shared" si="78"/>
        <v>0</v>
      </c>
      <c r="GKC38" s="239">
        <f t="shared" si="78"/>
        <v>0</v>
      </c>
      <c r="GKD38" s="239">
        <f t="shared" si="78"/>
        <v>0</v>
      </c>
      <c r="GKE38" s="239">
        <f t="shared" si="78"/>
        <v>0</v>
      </c>
      <c r="GKF38" s="239">
        <f t="shared" si="78"/>
        <v>0</v>
      </c>
      <c r="GKG38" s="239">
        <f t="shared" si="78"/>
        <v>0</v>
      </c>
      <c r="GKH38" s="239">
        <f t="shared" si="78"/>
        <v>0</v>
      </c>
      <c r="GKI38" s="239">
        <f t="shared" si="78"/>
        <v>0</v>
      </c>
      <c r="GKJ38" s="239">
        <f t="shared" si="78"/>
        <v>0</v>
      </c>
      <c r="GKK38" s="239">
        <f t="shared" si="78"/>
        <v>0</v>
      </c>
      <c r="GKL38" s="239">
        <f t="shared" si="78"/>
        <v>0</v>
      </c>
      <c r="GKM38" s="239">
        <f t="shared" si="78"/>
        <v>0</v>
      </c>
      <c r="GKN38" s="239">
        <f t="shared" si="78"/>
        <v>0</v>
      </c>
      <c r="GKO38" s="239">
        <f t="shared" si="78"/>
        <v>0</v>
      </c>
      <c r="GKP38" s="239">
        <f t="shared" si="78"/>
        <v>0</v>
      </c>
      <c r="GKQ38" s="239">
        <f t="shared" si="78"/>
        <v>0</v>
      </c>
      <c r="GKR38" s="239">
        <f t="shared" si="78"/>
        <v>0</v>
      </c>
      <c r="GKS38" s="239">
        <f t="shared" si="78"/>
        <v>0</v>
      </c>
      <c r="GKT38" s="239">
        <f t="shared" si="78"/>
        <v>0</v>
      </c>
      <c r="GKU38" s="239">
        <f t="shared" si="78"/>
        <v>0</v>
      </c>
      <c r="GKV38" s="239">
        <f t="shared" si="78"/>
        <v>0</v>
      </c>
      <c r="GKW38" s="239">
        <f t="shared" si="78"/>
        <v>0</v>
      </c>
      <c r="GKX38" s="239">
        <f t="shared" si="78"/>
        <v>0</v>
      </c>
      <c r="GKY38" s="239">
        <f t="shared" si="78"/>
        <v>0</v>
      </c>
      <c r="GKZ38" s="239">
        <f t="shared" si="78"/>
        <v>0</v>
      </c>
      <c r="GLA38" s="239">
        <f t="shared" si="78"/>
        <v>0</v>
      </c>
      <c r="GLB38" s="239">
        <f t="shared" si="78"/>
        <v>0</v>
      </c>
      <c r="GLC38" s="239">
        <f t="shared" si="78"/>
        <v>0</v>
      </c>
      <c r="GLD38" s="239">
        <f t="shared" si="78"/>
        <v>0</v>
      </c>
      <c r="GLE38" s="239">
        <f t="shared" si="78"/>
        <v>0</v>
      </c>
      <c r="GLF38" s="239">
        <f t="shared" si="78"/>
        <v>0</v>
      </c>
      <c r="GLG38" s="239">
        <f t="shared" si="78"/>
        <v>0</v>
      </c>
      <c r="GLH38" s="239">
        <f t="shared" si="78"/>
        <v>0</v>
      </c>
      <c r="GLI38" s="239">
        <f t="shared" si="78"/>
        <v>0</v>
      </c>
      <c r="GLJ38" s="239">
        <f t="shared" si="78"/>
        <v>0</v>
      </c>
      <c r="GLK38" s="239">
        <f t="shared" si="78"/>
        <v>0</v>
      </c>
      <c r="GLL38" s="239">
        <f t="shared" si="78"/>
        <v>0</v>
      </c>
      <c r="GLM38" s="239">
        <f t="shared" si="78"/>
        <v>0</v>
      </c>
      <c r="GLN38" s="239">
        <f t="shared" si="78"/>
        <v>0</v>
      </c>
      <c r="GLO38" s="239">
        <f t="shared" si="78"/>
        <v>0</v>
      </c>
      <c r="GLP38" s="239">
        <f t="shared" ref="GLP38:GOA38" si="79">SUM(GLP33:GLP37)</f>
        <v>0</v>
      </c>
      <c r="GLQ38" s="239">
        <f t="shared" si="79"/>
        <v>0</v>
      </c>
      <c r="GLR38" s="239">
        <f t="shared" si="79"/>
        <v>0</v>
      </c>
      <c r="GLS38" s="239">
        <f t="shared" si="79"/>
        <v>0</v>
      </c>
      <c r="GLT38" s="239">
        <f t="shared" si="79"/>
        <v>0</v>
      </c>
      <c r="GLU38" s="239">
        <f t="shared" si="79"/>
        <v>0</v>
      </c>
      <c r="GLV38" s="239">
        <f t="shared" si="79"/>
        <v>0</v>
      </c>
      <c r="GLW38" s="239">
        <f t="shared" si="79"/>
        <v>0</v>
      </c>
      <c r="GLX38" s="239">
        <f t="shared" si="79"/>
        <v>0</v>
      </c>
      <c r="GLY38" s="239">
        <f t="shared" si="79"/>
        <v>0</v>
      </c>
      <c r="GLZ38" s="239">
        <f t="shared" si="79"/>
        <v>0</v>
      </c>
      <c r="GMA38" s="239">
        <f t="shared" si="79"/>
        <v>0</v>
      </c>
      <c r="GMB38" s="239">
        <f t="shared" si="79"/>
        <v>0</v>
      </c>
      <c r="GMC38" s="239">
        <f t="shared" si="79"/>
        <v>0</v>
      </c>
      <c r="GMD38" s="239">
        <f t="shared" si="79"/>
        <v>0</v>
      </c>
      <c r="GME38" s="239">
        <f t="shared" si="79"/>
        <v>0</v>
      </c>
      <c r="GMF38" s="239">
        <f t="shared" si="79"/>
        <v>0</v>
      </c>
      <c r="GMG38" s="239">
        <f t="shared" si="79"/>
        <v>0</v>
      </c>
      <c r="GMH38" s="239">
        <f t="shared" si="79"/>
        <v>0</v>
      </c>
      <c r="GMI38" s="239">
        <f t="shared" si="79"/>
        <v>0</v>
      </c>
      <c r="GMJ38" s="239">
        <f t="shared" si="79"/>
        <v>0</v>
      </c>
      <c r="GMK38" s="239">
        <f t="shared" si="79"/>
        <v>0</v>
      </c>
      <c r="GML38" s="239">
        <f t="shared" si="79"/>
        <v>0</v>
      </c>
      <c r="GMM38" s="239">
        <f t="shared" si="79"/>
        <v>0</v>
      </c>
      <c r="GMN38" s="239">
        <f t="shared" si="79"/>
        <v>0</v>
      </c>
      <c r="GMO38" s="239">
        <f t="shared" si="79"/>
        <v>0</v>
      </c>
      <c r="GMP38" s="239">
        <f t="shared" si="79"/>
        <v>0</v>
      </c>
      <c r="GMQ38" s="239">
        <f t="shared" si="79"/>
        <v>0</v>
      </c>
      <c r="GMR38" s="239">
        <f t="shared" si="79"/>
        <v>0</v>
      </c>
      <c r="GMS38" s="239">
        <f t="shared" si="79"/>
        <v>0</v>
      </c>
      <c r="GMT38" s="239">
        <f t="shared" si="79"/>
        <v>0</v>
      </c>
      <c r="GMU38" s="239">
        <f t="shared" si="79"/>
        <v>0</v>
      </c>
      <c r="GMV38" s="239">
        <f t="shared" si="79"/>
        <v>0</v>
      </c>
      <c r="GMW38" s="239">
        <f t="shared" si="79"/>
        <v>0</v>
      </c>
      <c r="GMX38" s="239">
        <f t="shared" si="79"/>
        <v>0</v>
      </c>
      <c r="GMY38" s="239">
        <f t="shared" si="79"/>
        <v>0</v>
      </c>
      <c r="GMZ38" s="239">
        <f t="shared" si="79"/>
        <v>0</v>
      </c>
      <c r="GNA38" s="239">
        <f t="shared" si="79"/>
        <v>0</v>
      </c>
      <c r="GNB38" s="239">
        <f t="shared" si="79"/>
        <v>0</v>
      </c>
      <c r="GNC38" s="239">
        <f t="shared" si="79"/>
        <v>0</v>
      </c>
      <c r="GND38" s="239">
        <f t="shared" si="79"/>
        <v>0</v>
      </c>
      <c r="GNE38" s="239">
        <f t="shared" si="79"/>
        <v>0</v>
      </c>
      <c r="GNF38" s="239">
        <f t="shared" si="79"/>
        <v>0</v>
      </c>
      <c r="GNG38" s="239">
        <f t="shared" si="79"/>
        <v>0</v>
      </c>
      <c r="GNH38" s="239">
        <f t="shared" si="79"/>
        <v>0</v>
      </c>
      <c r="GNI38" s="239">
        <f t="shared" si="79"/>
        <v>0</v>
      </c>
      <c r="GNJ38" s="239">
        <f t="shared" si="79"/>
        <v>0</v>
      </c>
      <c r="GNK38" s="239">
        <f t="shared" si="79"/>
        <v>0</v>
      </c>
      <c r="GNL38" s="239">
        <f t="shared" si="79"/>
        <v>0</v>
      </c>
      <c r="GNM38" s="239">
        <f t="shared" si="79"/>
        <v>0</v>
      </c>
      <c r="GNN38" s="239">
        <f t="shared" si="79"/>
        <v>0</v>
      </c>
      <c r="GNO38" s="239">
        <f t="shared" si="79"/>
        <v>0</v>
      </c>
      <c r="GNP38" s="239">
        <f t="shared" si="79"/>
        <v>0</v>
      </c>
      <c r="GNQ38" s="239">
        <f t="shared" si="79"/>
        <v>0</v>
      </c>
      <c r="GNR38" s="239">
        <f t="shared" si="79"/>
        <v>0</v>
      </c>
      <c r="GNS38" s="239">
        <f t="shared" si="79"/>
        <v>0</v>
      </c>
      <c r="GNT38" s="239">
        <f t="shared" si="79"/>
        <v>0</v>
      </c>
      <c r="GNU38" s="239">
        <f t="shared" si="79"/>
        <v>0</v>
      </c>
      <c r="GNV38" s="239">
        <f t="shared" si="79"/>
        <v>0</v>
      </c>
      <c r="GNW38" s="239">
        <f t="shared" si="79"/>
        <v>0</v>
      </c>
      <c r="GNX38" s="239">
        <f t="shared" si="79"/>
        <v>0</v>
      </c>
      <c r="GNY38" s="239">
        <f t="shared" si="79"/>
        <v>0</v>
      </c>
      <c r="GNZ38" s="239">
        <f t="shared" si="79"/>
        <v>0</v>
      </c>
      <c r="GOA38" s="239">
        <f t="shared" si="79"/>
        <v>0</v>
      </c>
      <c r="GOB38" s="239">
        <f t="shared" ref="GOB38:GQM38" si="80">SUM(GOB33:GOB37)</f>
        <v>0</v>
      </c>
      <c r="GOC38" s="239">
        <f t="shared" si="80"/>
        <v>0</v>
      </c>
      <c r="GOD38" s="239">
        <f t="shared" si="80"/>
        <v>0</v>
      </c>
      <c r="GOE38" s="239">
        <f t="shared" si="80"/>
        <v>0</v>
      </c>
      <c r="GOF38" s="239">
        <f t="shared" si="80"/>
        <v>0</v>
      </c>
      <c r="GOG38" s="239">
        <f t="shared" si="80"/>
        <v>0</v>
      </c>
      <c r="GOH38" s="239">
        <f t="shared" si="80"/>
        <v>0</v>
      </c>
      <c r="GOI38" s="239">
        <f t="shared" si="80"/>
        <v>0</v>
      </c>
      <c r="GOJ38" s="239">
        <f t="shared" si="80"/>
        <v>0</v>
      </c>
      <c r="GOK38" s="239">
        <f t="shared" si="80"/>
        <v>0</v>
      </c>
      <c r="GOL38" s="239">
        <f t="shared" si="80"/>
        <v>0</v>
      </c>
      <c r="GOM38" s="239">
        <f t="shared" si="80"/>
        <v>0</v>
      </c>
      <c r="GON38" s="239">
        <f t="shared" si="80"/>
        <v>0</v>
      </c>
      <c r="GOO38" s="239">
        <f t="shared" si="80"/>
        <v>0</v>
      </c>
      <c r="GOP38" s="239">
        <f t="shared" si="80"/>
        <v>0</v>
      </c>
      <c r="GOQ38" s="239">
        <f t="shared" si="80"/>
        <v>0</v>
      </c>
      <c r="GOR38" s="239">
        <f t="shared" si="80"/>
        <v>0</v>
      </c>
      <c r="GOS38" s="239">
        <f t="shared" si="80"/>
        <v>0</v>
      </c>
      <c r="GOT38" s="239">
        <f t="shared" si="80"/>
        <v>0</v>
      </c>
      <c r="GOU38" s="239">
        <f t="shared" si="80"/>
        <v>0</v>
      </c>
      <c r="GOV38" s="239">
        <f t="shared" si="80"/>
        <v>0</v>
      </c>
      <c r="GOW38" s="239">
        <f t="shared" si="80"/>
        <v>0</v>
      </c>
      <c r="GOX38" s="239">
        <f t="shared" si="80"/>
        <v>0</v>
      </c>
      <c r="GOY38" s="239">
        <f t="shared" si="80"/>
        <v>0</v>
      </c>
      <c r="GOZ38" s="239">
        <f t="shared" si="80"/>
        <v>0</v>
      </c>
      <c r="GPA38" s="239">
        <f t="shared" si="80"/>
        <v>0</v>
      </c>
      <c r="GPB38" s="239">
        <f t="shared" si="80"/>
        <v>0</v>
      </c>
      <c r="GPC38" s="239">
        <f t="shared" si="80"/>
        <v>0</v>
      </c>
      <c r="GPD38" s="239">
        <f t="shared" si="80"/>
        <v>0</v>
      </c>
      <c r="GPE38" s="239">
        <f t="shared" si="80"/>
        <v>0</v>
      </c>
      <c r="GPF38" s="239">
        <f t="shared" si="80"/>
        <v>0</v>
      </c>
      <c r="GPG38" s="239">
        <f t="shared" si="80"/>
        <v>0</v>
      </c>
      <c r="GPH38" s="239">
        <f t="shared" si="80"/>
        <v>0</v>
      </c>
      <c r="GPI38" s="239">
        <f t="shared" si="80"/>
        <v>0</v>
      </c>
      <c r="GPJ38" s="239">
        <f t="shared" si="80"/>
        <v>0</v>
      </c>
      <c r="GPK38" s="239">
        <f t="shared" si="80"/>
        <v>0</v>
      </c>
      <c r="GPL38" s="239">
        <f t="shared" si="80"/>
        <v>0</v>
      </c>
      <c r="GPM38" s="239">
        <f t="shared" si="80"/>
        <v>0</v>
      </c>
      <c r="GPN38" s="239">
        <f t="shared" si="80"/>
        <v>0</v>
      </c>
      <c r="GPO38" s="239">
        <f t="shared" si="80"/>
        <v>0</v>
      </c>
      <c r="GPP38" s="239">
        <f t="shared" si="80"/>
        <v>0</v>
      </c>
      <c r="GPQ38" s="239">
        <f t="shared" si="80"/>
        <v>0</v>
      </c>
      <c r="GPR38" s="239">
        <f t="shared" si="80"/>
        <v>0</v>
      </c>
      <c r="GPS38" s="239">
        <f t="shared" si="80"/>
        <v>0</v>
      </c>
      <c r="GPT38" s="239">
        <f t="shared" si="80"/>
        <v>0</v>
      </c>
      <c r="GPU38" s="239">
        <f t="shared" si="80"/>
        <v>0</v>
      </c>
      <c r="GPV38" s="239">
        <f t="shared" si="80"/>
        <v>0</v>
      </c>
      <c r="GPW38" s="239">
        <f t="shared" si="80"/>
        <v>0</v>
      </c>
      <c r="GPX38" s="239">
        <f t="shared" si="80"/>
        <v>0</v>
      </c>
      <c r="GPY38" s="239">
        <f t="shared" si="80"/>
        <v>0</v>
      </c>
      <c r="GPZ38" s="239">
        <f t="shared" si="80"/>
        <v>0</v>
      </c>
      <c r="GQA38" s="239">
        <f t="shared" si="80"/>
        <v>0</v>
      </c>
      <c r="GQB38" s="239">
        <f t="shared" si="80"/>
        <v>0</v>
      </c>
      <c r="GQC38" s="239">
        <f t="shared" si="80"/>
        <v>0</v>
      </c>
      <c r="GQD38" s="239">
        <f t="shared" si="80"/>
        <v>0</v>
      </c>
      <c r="GQE38" s="239">
        <f t="shared" si="80"/>
        <v>0</v>
      </c>
      <c r="GQF38" s="239">
        <f t="shared" si="80"/>
        <v>0</v>
      </c>
      <c r="GQG38" s="239">
        <f t="shared" si="80"/>
        <v>0</v>
      </c>
      <c r="GQH38" s="239">
        <f t="shared" si="80"/>
        <v>0</v>
      </c>
      <c r="GQI38" s="239">
        <f t="shared" si="80"/>
        <v>0</v>
      </c>
      <c r="GQJ38" s="239">
        <f t="shared" si="80"/>
        <v>0</v>
      </c>
      <c r="GQK38" s="239">
        <f t="shared" si="80"/>
        <v>0</v>
      </c>
      <c r="GQL38" s="239">
        <f t="shared" si="80"/>
        <v>0</v>
      </c>
      <c r="GQM38" s="239">
        <f t="shared" si="80"/>
        <v>0</v>
      </c>
      <c r="GQN38" s="239">
        <f t="shared" ref="GQN38:GSY38" si="81">SUM(GQN33:GQN37)</f>
        <v>0</v>
      </c>
      <c r="GQO38" s="239">
        <f t="shared" si="81"/>
        <v>0</v>
      </c>
      <c r="GQP38" s="239">
        <f t="shared" si="81"/>
        <v>0</v>
      </c>
      <c r="GQQ38" s="239">
        <f t="shared" si="81"/>
        <v>0</v>
      </c>
      <c r="GQR38" s="239">
        <f t="shared" si="81"/>
        <v>0</v>
      </c>
      <c r="GQS38" s="239">
        <f t="shared" si="81"/>
        <v>0</v>
      </c>
      <c r="GQT38" s="239">
        <f t="shared" si="81"/>
        <v>0</v>
      </c>
      <c r="GQU38" s="239">
        <f t="shared" si="81"/>
        <v>0</v>
      </c>
      <c r="GQV38" s="239">
        <f t="shared" si="81"/>
        <v>0</v>
      </c>
      <c r="GQW38" s="239">
        <f t="shared" si="81"/>
        <v>0</v>
      </c>
      <c r="GQX38" s="239">
        <f t="shared" si="81"/>
        <v>0</v>
      </c>
      <c r="GQY38" s="239">
        <f t="shared" si="81"/>
        <v>0</v>
      </c>
      <c r="GQZ38" s="239">
        <f t="shared" si="81"/>
        <v>0</v>
      </c>
      <c r="GRA38" s="239">
        <f t="shared" si="81"/>
        <v>0</v>
      </c>
      <c r="GRB38" s="239">
        <f t="shared" si="81"/>
        <v>0</v>
      </c>
      <c r="GRC38" s="239">
        <f t="shared" si="81"/>
        <v>0</v>
      </c>
      <c r="GRD38" s="239">
        <f t="shared" si="81"/>
        <v>0</v>
      </c>
      <c r="GRE38" s="239">
        <f t="shared" si="81"/>
        <v>0</v>
      </c>
      <c r="GRF38" s="239">
        <f t="shared" si="81"/>
        <v>0</v>
      </c>
      <c r="GRG38" s="239">
        <f t="shared" si="81"/>
        <v>0</v>
      </c>
      <c r="GRH38" s="239">
        <f t="shared" si="81"/>
        <v>0</v>
      </c>
      <c r="GRI38" s="239">
        <f t="shared" si="81"/>
        <v>0</v>
      </c>
      <c r="GRJ38" s="239">
        <f t="shared" si="81"/>
        <v>0</v>
      </c>
      <c r="GRK38" s="239">
        <f t="shared" si="81"/>
        <v>0</v>
      </c>
      <c r="GRL38" s="239">
        <f t="shared" si="81"/>
        <v>0</v>
      </c>
      <c r="GRM38" s="239">
        <f t="shared" si="81"/>
        <v>0</v>
      </c>
      <c r="GRN38" s="239">
        <f t="shared" si="81"/>
        <v>0</v>
      </c>
      <c r="GRO38" s="239">
        <f t="shared" si="81"/>
        <v>0</v>
      </c>
      <c r="GRP38" s="239">
        <f t="shared" si="81"/>
        <v>0</v>
      </c>
      <c r="GRQ38" s="239">
        <f t="shared" si="81"/>
        <v>0</v>
      </c>
      <c r="GRR38" s="239">
        <f t="shared" si="81"/>
        <v>0</v>
      </c>
      <c r="GRS38" s="239">
        <f t="shared" si="81"/>
        <v>0</v>
      </c>
      <c r="GRT38" s="239">
        <f t="shared" si="81"/>
        <v>0</v>
      </c>
      <c r="GRU38" s="239">
        <f t="shared" si="81"/>
        <v>0</v>
      </c>
      <c r="GRV38" s="239">
        <f t="shared" si="81"/>
        <v>0</v>
      </c>
      <c r="GRW38" s="239">
        <f t="shared" si="81"/>
        <v>0</v>
      </c>
      <c r="GRX38" s="239">
        <f t="shared" si="81"/>
        <v>0</v>
      </c>
      <c r="GRY38" s="239">
        <f t="shared" si="81"/>
        <v>0</v>
      </c>
      <c r="GRZ38" s="239">
        <f t="shared" si="81"/>
        <v>0</v>
      </c>
      <c r="GSA38" s="239">
        <f t="shared" si="81"/>
        <v>0</v>
      </c>
      <c r="GSB38" s="239">
        <f t="shared" si="81"/>
        <v>0</v>
      </c>
      <c r="GSC38" s="239">
        <f t="shared" si="81"/>
        <v>0</v>
      </c>
      <c r="GSD38" s="239">
        <f t="shared" si="81"/>
        <v>0</v>
      </c>
      <c r="GSE38" s="239">
        <f t="shared" si="81"/>
        <v>0</v>
      </c>
      <c r="GSF38" s="239">
        <f t="shared" si="81"/>
        <v>0</v>
      </c>
      <c r="GSG38" s="239">
        <f t="shared" si="81"/>
        <v>0</v>
      </c>
      <c r="GSH38" s="239">
        <f t="shared" si="81"/>
        <v>0</v>
      </c>
      <c r="GSI38" s="239">
        <f t="shared" si="81"/>
        <v>0</v>
      </c>
      <c r="GSJ38" s="239">
        <f t="shared" si="81"/>
        <v>0</v>
      </c>
      <c r="GSK38" s="239">
        <f t="shared" si="81"/>
        <v>0</v>
      </c>
      <c r="GSL38" s="239">
        <f t="shared" si="81"/>
        <v>0</v>
      </c>
      <c r="GSM38" s="239">
        <f t="shared" si="81"/>
        <v>0</v>
      </c>
      <c r="GSN38" s="239">
        <f t="shared" si="81"/>
        <v>0</v>
      </c>
      <c r="GSO38" s="239">
        <f t="shared" si="81"/>
        <v>0</v>
      </c>
      <c r="GSP38" s="239">
        <f t="shared" si="81"/>
        <v>0</v>
      </c>
      <c r="GSQ38" s="239">
        <f t="shared" si="81"/>
        <v>0</v>
      </c>
      <c r="GSR38" s="239">
        <f t="shared" si="81"/>
        <v>0</v>
      </c>
      <c r="GSS38" s="239">
        <f t="shared" si="81"/>
        <v>0</v>
      </c>
      <c r="GST38" s="239">
        <f t="shared" si="81"/>
        <v>0</v>
      </c>
      <c r="GSU38" s="239">
        <f t="shared" si="81"/>
        <v>0</v>
      </c>
      <c r="GSV38" s="239">
        <f t="shared" si="81"/>
        <v>0</v>
      </c>
      <c r="GSW38" s="239">
        <f t="shared" si="81"/>
        <v>0</v>
      </c>
      <c r="GSX38" s="239">
        <f t="shared" si="81"/>
        <v>0</v>
      </c>
      <c r="GSY38" s="239">
        <f t="shared" si="81"/>
        <v>0</v>
      </c>
      <c r="GSZ38" s="239">
        <f t="shared" ref="GSZ38:GVK38" si="82">SUM(GSZ33:GSZ37)</f>
        <v>0</v>
      </c>
      <c r="GTA38" s="239">
        <f t="shared" si="82"/>
        <v>0</v>
      </c>
      <c r="GTB38" s="239">
        <f t="shared" si="82"/>
        <v>0</v>
      </c>
      <c r="GTC38" s="239">
        <f t="shared" si="82"/>
        <v>0</v>
      </c>
      <c r="GTD38" s="239">
        <f t="shared" si="82"/>
        <v>0</v>
      </c>
      <c r="GTE38" s="239">
        <f t="shared" si="82"/>
        <v>0</v>
      </c>
      <c r="GTF38" s="239">
        <f t="shared" si="82"/>
        <v>0</v>
      </c>
      <c r="GTG38" s="239">
        <f t="shared" si="82"/>
        <v>0</v>
      </c>
      <c r="GTH38" s="239">
        <f t="shared" si="82"/>
        <v>0</v>
      </c>
      <c r="GTI38" s="239">
        <f t="shared" si="82"/>
        <v>0</v>
      </c>
      <c r="GTJ38" s="239">
        <f t="shared" si="82"/>
        <v>0</v>
      </c>
      <c r="GTK38" s="239">
        <f t="shared" si="82"/>
        <v>0</v>
      </c>
      <c r="GTL38" s="239">
        <f t="shared" si="82"/>
        <v>0</v>
      </c>
      <c r="GTM38" s="239">
        <f t="shared" si="82"/>
        <v>0</v>
      </c>
      <c r="GTN38" s="239">
        <f t="shared" si="82"/>
        <v>0</v>
      </c>
      <c r="GTO38" s="239">
        <f t="shared" si="82"/>
        <v>0</v>
      </c>
      <c r="GTP38" s="239">
        <f t="shared" si="82"/>
        <v>0</v>
      </c>
      <c r="GTQ38" s="239">
        <f t="shared" si="82"/>
        <v>0</v>
      </c>
      <c r="GTR38" s="239">
        <f t="shared" si="82"/>
        <v>0</v>
      </c>
      <c r="GTS38" s="239">
        <f t="shared" si="82"/>
        <v>0</v>
      </c>
      <c r="GTT38" s="239">
        <f t="shared" si="82"/>
        <v>0</v>
      </c>
      <c r="GTU38" s="239">
        <f t="shared" si="82"/>
        <v>0</v>
      </c>
      <c r="GTV38" s="239">
        <f t="shared" si="82"/>
        <v>0</v>
      </c>
      <c r="GTW38" s="239">
        <f t="shared" si="82"/>
        <v>0</v>
      </c>
      <c r="GTX38" s="239">
        <f t="shared" si="82"/>
        <v>0</v>
      </c>
      <c r="GTY38" s="239">
        <f t="shared" si="82"/>
        <v>0</v>
      </c>
      <c r="GTZ38" s="239">
        <f t="shared" si="82"/>
        <v>0</v>
      </c>
      <c r="GUA38" s="239">
        <f t="shared" si="82"/>
        <v>0</v>
      </c>
      <c r="GUB38" s="239">
        <f t="shared" si="82"/>
        <v>0</v>
      </c>
      <c r="GUC38" s="239">
        <f t="shared" si="82"/>
        <v>0</v>
      </c>
      <c r="GUD38" s="239">
        <f t="shared" si="82"/>
        <v>0</v>
      </c>
      <c r="GUE38" s="239">
        <f t="shared" si="82"/>
        <v>0</v>
      </c>
      <c r="GUF38" s="239">
        <f t="shared" si="82"/>
        <v>0</v>
      </c>
      <c r="GUG38" s="239">
        <f t="shared" si="82"/>
        <v>0</v>
      </c>
      <c r="GUH38" s="239">
        <f t="shared" si="82"/>
        <v>0</v>
      </c>
      <c r="GUI38" s="239">
        <f t="shared" si="82"/>
        <v>0</v>
      </c>
      <c r="GUJ38" s="239">
        <f t="shared" si="82"/>
        <v>0</v>
      </c>
      <c r="GUK38" s="239">
        <f t="shared" si="82"/>
        <v>0</v>
      </c>
      <c r="GUL38" s="239">
        <f t="shared" si="82"/>
        <v>0</v>
      </c>
      <c r="GUM38" s="239">
        <f t="shared" si="82"/>
        <v>0</v>
      </c>
      <c r="GUN38" s="239">
        <f t="shared" si="82"/>
        <v>0</v>
      </c>
      <c r="GUO38" s="239">
        <f t="shared" si="82"/>
        <v>0</v>
      </c>
      <c r="GUP38" s="239">
        <f t="shared" si="82"/>
        <v>0</v>
      </c>
      <c r="GUQ38" s="239">
        <f t="shared" si="82"/>
        <v>0</v>
      </c>
      <c r="GUR38" s="239">
        <f t="shared" si="82"/>
        <v>0</v>
      </c>
      <c r="GUS38" s="239">
        <f t="shared" si="82"/>
        <v>0</v>
      </c>
      <c r="GUT38" s="239">
        <f t="shared" si="82"/>
        <v>0</v>
      </c>
      <c r="GUU38" s="239">
        <f t="shared" si="82"/>
        <v>0</v>
      </c>
      <c r="GUV38" s="239">
        <f t="shared" si="82"/>
        <v>0</v>
      </c>
      <c r="GUW38" s="239">
        <f t="shared" si="82"/>
        <v>0</v>
      </c>
      <c r="GUX38" s="239">
        <f t="shared" si="82"/>
        <v>0</v>
      </c>
      <c r="GUY38" s="239">
        <f t="shared" si="82"/>
        <v>0</v>
      </c>
      <c r="GUZ38" s="239">
        <f t="shared" si="82"/>
        <v>0</v>
      </c>
      <c r="GVA38" s="239">
        <f t="shared" si="82"/>
        <v>0</v>
      </c>
      <c r="GVB38" s="239">
        <f t="shared" si="82"/>
        <v>0</v>
      </c>
      <c r="GVC38" s="239">
        <f t="shared" si="82"/>
        <v>0</v>
      </c>
      <c r="GVD38" s="239">
        <f t="shared" si="82"/>
        <v>0</v>
      </c>
      <c r="GVE38" s="239">
        <f t="shared" si="82"/>
        <v>0</v>
      </c>
      <c r="GVF38" s="239">
        <f t="shared" si="82"/>
        <v>0</v>
      </c>
      <c r="GVG38" s="239">
        <f t="shared" si="82"/>
        <v>0</v>
      </c>
      <c r="GVH38" s="239">
        <f t="shared" si="82"/>
        <v>0</v>
      </c>
      <c r="GVI38" s="239">
        <f t="shared" si="82"/>
        <v>0</v>
      </c>
      <c r="GVJ38" s="239">
        <f t="shared" si="82"/>
        <v>0</v>
      </c>
      <c r="GVK38" s="239">
        <f t="shared" si="82"/>
        <v>0</v>
      </c>
      <c r="GVL38" s="239">
        <f t="shared" ref="GVL38:GXW38" si="83">SUM(GVL33:GVL37)</f>
        <v>0</v>
      </c>
      <c r="GVM38" s="239">
        <f t="shared" si="83"/>
        <v>0</v>
      </c>
      <c r="GVN38" s="239">
        <f t="shared" si="83"/>
        <v>0</v>
      </c>
      <c r="GVO38" s="239">
        <f t="shared" si="83"/>
        <v>0</v>
      </c>
      <c r="GVP38" s="239">
        <f t="shared" si="83"/>
        <v>0</v>
      </c>
      <c r="GVQ38" s="239">
        <f t="shared" si="83"/>
        <v>0</v>
      </c>
      <c r="GVR38" s="239">
        <f t="shared" si="83"/>
        <v>0</v>
      </c>
      <c r="GVS38" s="239">
        <f t="shared" si="83"/>
        <v>0</v>
      </c>
      <c r="GVT38" s="239">
        <f t="shared" si="83"/>
        <v>0</v>
      </c>
      <c r="GVU38" s="239">
        <f t="shared" si="83"/>
        <v>0</v>
      </c>
      <c r="GVV38" s="239">
        <f t="shared" si="83"/>
        <v>0</v>
      </c>
      <c r="GVW38" s="239">
        <f t="shared" si="83"/>
        <v>0</v>
      </c>
      <c r="GVX38" s="239">
        <f t="shared" si="83"/>
        <v>0</v>
      </c>
      <c r="GVY38" s="239">
        <f t="shared" si="83"/>
        <v>0</v>
      </c>
      <c r="GVZ38" s="239">
        <f t="shared" si="83"/>
        <v>0</v>
      </c>
      <c r="GWA38" s="239">
        <f t="shared" si="83"/>
        <v>0</v>
      </c>
      <c r="GWB38" s="239">
        <f t="shared" si="83"/>
        <v>0</v>
      </c>
      <c r="GWC38" s="239">
        <f t="shared" si="83"/>
        <v>0</v>
      </c>
      <c r="GWD38" s="239">
        <f t="shared" si="83"/>
        <v>0</v>
      </c>
      <c r="GWE38" s="239">
        <f t="shared" si="83"/>
        <v>0</v>
      </c>
      <c r="GWF38" s="239">
        <f t="shared" si="83"/>
        <v>0</v>
      </c>
      <c r="GWG38" s="239">
        <f t="shared" si="83"/>
        <v>0</v>
      </c>
      <c r="GWH38" s="239">
        <f t="shared" si="83"/>
        <v>0</v>
      </c>
      <c r="GWI38" s="239">
        <f t="shared" si="83"/>
        <v>0</v>
      </c>
      <c r="GWJ38" s="239">
        <f t="shared" si="83"/>
        <v>0</v>
      </c>
      <c r="GWK38" s="239">
        <f t="shared" si="83"/>
        <v>0</v>
      </c>
      <c r="GWL38" s="239">
        <f t="shared" si="83"/>
        <v>0</v>
      </c>
      <c r="GWM38" s="239">
        <f t="shared" si="83"/>
        <v>0</v>
      </c>
      <c r="GWN38" s="239">
        <f t="shared" si="83"/>
        <v>0</v>
      </c>
      <c r="GWO38" s="239">
        <f t="shared" si="83"/>
        <v>0</v>
      </c>
      <c r="GWP38" s="239">
        <f t="shared" si="83"/>
        <v>0</v>
      </c>
      <c r="GWQ38" s="239">
        <f t="shared" si="83"/>
        <v>0</v>
      </c>
      <c r="GWR38" s="239">
        <f t="shared" si="83"/>
        <v>0</v>
      </c>
      <c r="GWS38" s="239">
        <f t="shared" si="83"/>
        <v>0</v>
      </c>
      <c r="GWT38" s="239">
        <f t="shared" si="83"/>
        <v>0</v>
      </c>
      <c r="GWU38" s="239">
        <f t="shared" si="83"/>
        <v>0</v>
      </c>
      <c r="GWV38" s="239">
        <f t="shared" si="83"/>
        <v>0</v>
      </c>
      <c r="GWW38" s="239">
        <f t="shared" si="83"/>
        <v>0</v>
      </c>
      <c r="GWX38" s="239">
        <f t="shared" si="83"/>
        <v>0</v>
      </c>
      <c r="GWY38" s="239">
        <f t="shared" si="83"/>
        <v>0</v>
      </c>
      <c r="GWZ38" s="239">
        <f t="shared" si="83"/>
        <v>0</v>
      </c>
      <c r="GXA38" s="239">
        <f t="shared" si="83"/>
        <v>0</v>
      </c>
      <c r="GXB38" s="239">
        <f t="shared" si="83"/>
        <v>0</v>
      </c>
      <c r="GXC38" s="239">
        <f t="shared" si="83"/>
        <v>0</v>
      </c>
      <c r="GXD38" s="239">
        <f t="shared" si="83"/>
        <v>0</v>
      </c>
      <c r="GXE38" s="239">
        <f t="shared" si="83"/>
        <v>0</v>
      </c>
      <c r="GXF38" s="239">
        <f t="shared" si="83"/>
        <v>0</v>
      </c>
      <c r="GXG38" s="239">
        <f t="shared" si="83"/>
        <v>0</v>
      </c>
      <c r="GXH38" s="239">
        <f t="shared" si="83"/>
        <v>0</v>
      </c>
      <c r="GXI38" s="239">
        <f t="shared" si="83"/>
        <v>0</v>
      </c>
      <c r="GXJ38" s="239">
        <f t="shared" si="83"/>
        <v>0</v>
      </c>
      <c r="GXK38" s="239">
        <f t="shared" si="83"/>
        <v>0</v>
      </c>
      <c r="GXL38" s="239">
        <f t="shared" si="83"/>
        <v>0</v>
      </c>
      <c r="GXM38" s="239">
        <f t="shared" si="83"/>
        <v>0</v>
      </c>
      <c r="GXN38" s="239">
        <f t="shared" si="83"/>
        <v>0</v>
      </c>
      <c r="GXO38" s="239">
        <f t="shared" si="83"/>
        <v>0</v>
      </c>
      <c r="GXP38" s="239">
        <f t="shared" si="83"/>
        <v>0</v>
      </c>
      <c r="GXQ38" s="239">
        <f t="shared" si="83"/>
        <v>0</v>
      </c>
      <c r="GXR38" s="239">
        <f t="shared" si="83"/>
        <v>0</v>
      </c>
      <c r="GXS38" s="239">
        <f t="shared" si="83"/>
        <v>0</v>
      </c>
      <c r="GXT38" s="239">
        <f t="shared" si="83"/>
        <v>0</v>
      </c>
      <c r="GXU38" s="239">
        <f t="shared" si="83"/>
        <v>0</v>
      </c>
      <c r="GXV38" s="239">
        <f t="shared" si="83"/>
        <v>0</v>
      </c>
      <c r="GXW38" s="239">
        <f t="shared" si="83"/>
        <v>0</v>
      </c>
      <c r="GXX38" s="239">
        <f t="shared" ref="GXX38:HAI38" si="84">SUM(GXX33:GXX37)</f>
        <v>0</v>
      </c>
      <c r="GXY38" s="239">
        <f t="shared" si="84"/>
        <v>0</v>
      </c>
      <c r="GXZ38" s="239">
        <f t="shared" si="84"/>
        <v>0</v>
      </c>
      <c r="GYA38" s="239">
        <f t="shared" si="84"/>
        <v>0</v>
      </c>
      <c r="GYB38" s="239">
        <f t="shared" si="84"/>
        <v>0</v>
      </c>
      <c r="GYC38" s="239">
        <f t="shared" si="84"/>
        <v>0</v>
      </c>
      <c r="GYD38" s="239">
        <f t="shared" si="84"/>
        <v>0</v>
      </c>
      <c r="GYE38" s="239">
        <f t="shared" si="84"/>
        <v>0</v>
      </c>
      <c r="GYF38" s="239">
        <f t="shared" si="84"/>
        <v>0</v>
      </c>
      <c r="GYG38" s="239">
        <f t="shared" si="84"/>
        <v>0</v>
      </c>
      <c r="GYH38" s="239">
        <f t="shared" si="84"/>
        <v>0</v>
      </c>
      <c r="GYI38" s="239">
        <f t="shared" si="84"/>
        <v>0</v>
      </c>
      <c r="GYJ38" s="239">
        <f t="shared" si="84"/>
        <v>0</v>
      </c>
      <c r="GYK38" s="239">
        <f t="shared" si="84"/>
        <v>0</v>
      </c>
      <c r="GYL38" s="239">
        <f t="shared" si="84"/>
        <v>0</v>
      </c>
      <c r="GYM38" s="239">
        <f t="shared" si="84"/>
        <v>0</v>
      </c>
      <c r="GYN38" s="239">
        <f t="shared" si="84"/>
        <v>0</v>
      </c>
      <c r="GYO38" s="239">
        <f t="shared" si="84"/>
        <v>0</v>
      </c>
      <c r="GYP38" s="239">
        <f t="shared" si="84"/>
        <v>0</v>
      </c>
      <c r="GYQ38" s="239">
        <f t="shared" si="84"/>
        <v>0</v>
      </c>
      <c r="GYR38" s="239">
        <f t="shared" si="84"/>
        <v>0</v>
      </c>
      <c r="GYS38" s="239">
        <f t="shared" si="84"/>
        <v>0</v>
      </c>
      <c r="GYT38" s="239">
        <f t="shared" si="84"/>
        <v>0</v>
      </c>
      <c r="GYU38" s="239">
        <f t="shared" si="84"/>
        <v>0</v>
      </c>
      <c r="GYV38" s="239">
        <f t="shared" si="84"/>
        <v>0</v>
      </c>
      <c r="GYW38" s="239">
        <f t="shared" si="84"/>
        <v>0</v>
      </c>
      <c r="GYX38" s="239">
        <f t="shared" si="84"/>
        <v>0</v>
      </c>
      <c r="GYY38" s="239">
        <f t="shared" si="84"/>
        <v>0</v>
      </c>
      <c r="GYZ38" s="239">
        <f t="shared" si="84"/>
        <v>0</v>
      </c>
      <c r="GZA38" s="239">
        <f t="shared" si="84"/>
        <v>0</v>
      </c>
      <c r="GZB38" s="239">
        <f t="shared" si="84"/>
        <v>0</v>
      </c>
      <c r="GZC38" s="239">
        <f t="shared" si="84"/>
        <v>0</v>
      </c>
      <c r="GZD38" s="239">
        <f t="shared" si="84"/>
        <v>0</v>
      </c>
      <c r="GZE38" s="239">
        <f t="shared" si="84"/>
        <v>0</v>
      </c>
      <c r="GZF38" s="239">
        <f t="shared" si="84"/>
        <v>0</v>
      </c>
      <c r="GZG38" s="239">
        <f t="shared" si="84"/>
        <v>0</v>
      </c>
      <c r="GZH38" s="239">
        <f t="shared" si="84"/>
        <v>0</v>
      </c>
      <c r="GZI38" s="239">
        <f t="shared" si="84"/>
        <v>0</v>
      </c>
      <c r="GZJ38" s="239">
        <f t="shared" si="84"/>
        <v>0</v>
      </c>
      <c r="GZK38" s="239">
        <f t="shared" si="84"/>
        <v>0</v>
      </c>
      <c r="GZL38" s="239">
        <f t="shared" si="84"/>
        <v>0</v>
      </c>
      <c r="GZM38" s="239">
        <f t="shared" si="84"/>
        <v>0</v>
      </c>
      <c r="GZN38" s="239">
        <f t="shared" si="84"/>
        <v>0</v>
      </c>
      <c r="GZO38" s="239">
        <f t="shared" si="84"/>
        <v>0</v>
      </c>
      <c r="GZP38" s="239">
        <f t="shared" si="84"/>
        <v>0</v>
      </c>
      <c r="GZQ38" s="239">
        <f t="shared" si="84"/>
        <v>0</v>
      </c>
      <c r="GZR38" s="239">
        <f t="shared" si="84"/>
        <v>0</v>
      </c>
      <c r="GZS38" s="239">
        <f t="shared" si="84"/>
        <v>0</v>
      </c>
      <c r="GZT38" s="239">
        <f t="shared" si="84"/>
        <v>0</v>
      </c>
      <c r="GZU38" s="239">
        <f t="shared" si="84"/>
        <v>0</v>
      </c>
      <c r="GZV38" s="239">
        <f t="shared" si="84"/>
        <v>0</v>
      </c>
      <c r="GZW38" s="239">
        <f t="shared" si="84"/>
        <v>0</v>
      </c>
      <c r="GZX38" s="239">
        <f t="shared" si="84"/>
        <v>0</v>
      </c>
      <c r="GZY38" s="239">
        <f t="shared" si="84"/>
        <v>0</v>
      </c>
      <c r="GZZ38" s="239">
        <f t="shared" si="84"/>
        <v>0</v>
      </c>
      <c r="HAA38" s="239">
        <f t="shared" si="84"/>
        <v>0</v>
      </c>
      <c r="HAB38" s="239">
        <f t="shared" si="84"/>
        <v>0</v>
      </c>
      <c r="HAC38" s="239">
        <f t="shared" si="84"/>
        <v>0</v>
      </c>
      <c r="HAD38" s="239">
        <f t="shared" si="84"/>
        <v>0</v>
      </c>
      <c r="HAE38" s="239">
        <f t="shared" si="84"/>
        <v>0</v>
      </c>
      <c r="HAF38" s="239">
        <f t="shared" si="84"/>
        <v>0</v>
      </c>
      <c r="HAG38" s="239">
        <f t="shared" si="84"/>
        <v>0</v>
      </c>
      <c r="HAH38" s="239">
        <f t="shared" si="84"/>
        <v>0</v>
      </c>
      <c r="HAI38" s="239">
        <f t="shared" si="84"/>
        <v>0</v>
      </c>
      <c r="HAJ38" s="239">
        <f t="shared" ref="HAJ38:HCU38" si="85">SUM(HAJ33:HAJ37)</f>
        <v>0</v>
      </c>
      <c r="HAK38" s="239">
        <f t="shared" si="85"/>
        <v>0</v>
      </c>
      <c r="HAL38" s="239">
        <f t="shared" si="85"/>
        <v>0</v>
      </c>
      <c r="HAM38" s="239">
        <f t="shared" si="85"/>
        <v>0</v>
      </c>
      <c r="HAN38" s="239">
        <f t="shared" si="85"/>
        <v>0</v>
      </c>
      <c r="HAO38" s="239">
        <f t="shared" si="85"/>
        <v>0</v>
      </c>
      <c r="HAP38" s="239">
        <f t="shared" si="85"/>
        <v>0</v>
      </c>
      <c r="HAQ38" s="239">
        <f t="shared" si="85"/>
        <v>0</v>
      </c>
      <c r="HAR38" s="239">
        <f t="shared" si="85"/>
        <v>0</v>
      </c>
      <c r="HAS38" s="239">
        <f t="shared" si="85"/>
        <v>0</v>
      </c>
      <c r="HAT38" s="239">
        <f t="shared" si="85"/>
        <v>0</v>
      </c>
      <c r="HAU38" s="239">
        <f t="shared" si="85"/>
        <v>0</v>
      </c>
      <c r="HAV38" s="239">
        <f t="shared" si="85"/>
        <v>0</v>
      </c>
      <c r="HAW38" s="239">
        <f t="shared" si="85"/>
        <v>0</v>
      </c>
      <c r="HAX38" s="239">
        <f t="shared" si="85"/>
        <v>0</v>
      </c>
      <c r="HAY38" s="239">
        <f t="shared" si="85"/>
        <v>0</v>
      </c>
      <c r="HAZ38" s="239">
        <f t="shared" si="85"/>
        <v>0</v>
      </c>
      <c r="HBA38" s="239">
        <f t="shared" si="85"/>
        <v>0</v>
      </c>
      <c r="HBB38" s="239">
        <f t="shared" si="85"/>
        <v>0</v>
      </c>
      <c r="HBC38" s="239">
        <f t="shared" si="85"/>
        <v>0</v>
      </c>
      <c r="HBD38" s="239">
        <f t="shared" si="85"/>
        <v>0</v>
      </c>
      <c r="HBE38" s="239">
        <f t="shared" si="85"/>
        <v>0</v>
      </c>
      <c r="HBF38" s="239">
        <f t="shared" si="85"/>
        <v>0</v>
      </c>
      <c r="HBG38" s="239">
        <f t="shared" si="85"/>
        <v>0</v>
      </c>
      <c r="HBH38" s="239">
        <f t="shared" si="85"/>
        <v>0</v>
      </c>
      <c r="HBI38" s="239">
        <f t="shared" si="85"/>
        <v>0</v>
      </c>
      <c r="HBJ38" s="239">
        <f t="shared" si="85"/>
        <v>0</v>
      </c>
      <c r="HBK38" s="239">
        <f t="shared" si="85"/>
        <v>0</v>
      </c>
      <c r="HBL38" s="239">
        <f t="shared" si="85"/>
        <v>0</v>
      </c>
      <c r="HBM38" s="239">
        <f t="shared" si="85"/>
        <v>0</v>
      </c>
      <c r="HBN38" s="239">
        <f t="shared" si="85"/>
        <v>0</v>
      </c>
      <c r="HBO38" s="239">
        <f t="shared" si="85"/>
        <v>0</v>
      </c>
      <c r="HBP38" s="239">
        <f t="shared" si="85"/>
        <v>0</v>
      </c>
      <c r="HBQ38" s="239">
        <f t="shared" si="85"/>
        <v>0</v>
      </c>
      <c r="HBR38" s="239">
        <f t="shared" si="85"/>
        <v>0</v>
      </c>
      <c r="HBS38" s="239">
        <f t="shared" si="85"/>
        <v>0</v>
      </c>
      <c r="HBT38" s="239">
        <f t="shared" si="85"/>
        <v>0</v>
      </c>
      <c r="HBU38" s="239">
        <f t="shared" si="85"/>
        <v>0</v>
      </c>
      <c r="HBV38" s="239">
        <f t="shared" si="85"/>
        <v>0</v>
      </c>
      <c r="HBW38" s="239">
        <f t="shared" si="85"/>
        <v>0</v>
      </c>
      <c r="HBX38" s="239">
        <f t="shared" si="85"/>
        <v>0</v>
      </c>
      <c r="HBY38" s="239">
        <f t="shared" si="85"/>
        <v>0</v>
      </c>
      <c r="HBZ38" s="239">
        <f t="shared" si="85"/>
        <v>0</v>
      </c>
      <c r="HCA38" s="239">
        <f t="shared" si="85"/>
        <v>0</v>
      </c>
      <c r="HCB38" s="239">
        <f t="shared" si="85"/>
        <v>0</v>
      </c>
      <c r="HCC38" s="239">
        <f t="shared" si="85"/>
        <v>0</v>
      </c>
      <c r="HCD38" s="239">
        <f t="shared" si="85"/>
        <v>0</v>
      </c>
      <c r="HCE38" s="239">
        <f t="shared" si="85"/>
        <v>0</v>
      </c>
      <c r="HCF38" s="239">
        <f t="shared" si="85"/>
        <v>0</v>
      </c>
      <c r="HCG38" s="239">
        <f t="shared" si="85"/>
        <v>0</v>
      </c>
      <c r="HCH38" s="239">
        <f t="shared" si="85"/>
        <v>0</v>
      </c>
      <c r="HCI38" s="239">
        <f t="shared" si="85"/>
        <v>0</v>
      </c>
      <c r="HCJ38" s="239">
        <f t="shared" si="85"/>
        <v>0</v>
      </c>
      <c r="HCK38" s="239">
        <f t="shared" si="85"/>
        <v>0</v>
      </c>
      <c r="HCL38" s="239">
        <f t="shared" si="85"/>
        <v>0</v>
      </c>
      <c r="HCM38" s="239">
        <f t="shared" si="85"/>
        <v>0</v>
      </c>
      <c r="HCN38" s="239">
        <f t="shared" si="85"/>
        <v>0</v>
      </c>
      <c r="HCO38" s="239">
        <f t="shared" si="85"/>
        <v>0</v>
      </c>
      <c r="HCP38" s="239">
        <f t="shared" si="85"/>
        <v>0</v>
      </c>
      <c r="HCQ38" s="239">
        <f t="shared" si="85"/>
        <v>0</v>
      </c>
      <c r="HCR38" s="239">
        <f t="shared" si="85"/>
        <v>0</v>
      </c>
      <c r="HCS38" s="239">
        <f t="shared" si="85"/>
        <v>0</v>
      </c>
      <c r="HCT38" s="239">
        <f t="shared" si="85"/>
        <v>0</v>
      </c>
      <c r="HCU38" s="239">
        <f t="shared" si="85"/>
        <v>0</v>
      </c>
      <c r="HCV38" s="239">
        <f t="shared" ref="HCV38:HFG38" si="86">SUM(HCV33:HCV37)</f>
        <v>0</v>
      </c>
      <c r="HCW38" s="239">
        <f t="shared" si="86"/>
        <v>0</v>
      </c>
      <c r="HCX38" s="239">
        <f t="shared" si="86"/>
        <v>0</v>
      </c>
      <c r="HCY38" s="239">
        <f t="shared" si="86"/>
        <v>0</v>
      </c>
      <c r="HCZ38" s="239">
        <f t="shared" si="86"/>
        <v>0</v>
      </c>
      <c r="HDA38" s="239">
        <f t="shared" si="86"/>
        <v>0</v>
      </c>
      <c r="HDB38" s="239">
        <f t="shared" si="86"/>
        <v>0</v>
      </c>
      <c r="HDC38" s="239">
        <f t="shared" si="86"/>
        <v>0</v>
      </c>
      <c r="HDD38" s="239">
        <f t="shared" si="86"/>
        <v>0</v>
      </c>
      <c r="HDE38" s="239">
        <f t="shared" si="86"/>
        <v>0</v>
      </c>
      <c r="HDF38" s="239">
        <f t="shared" si="86"/>
        <v>0</v>
      </c>
      <c r="HDG38" s="239">
        <f t="shared" si="86"/>
        <v>0</v>
      </c>
      <c r="HDH38" s="239">
        <f t="shared" si="86"/>
        <v>0</v>
      </c>
      <c r="HDI38" s="239">
        <f t="shared" si="86"/>
        <v>0</v>
      </c>
      <c r="HDJ38" s="239">
        <f t="shared" si="86"/>
        <v>0</v>
      </c>
      <c r="HDK38" s="239">
        <f t="shared" si="86"/>
        <v>0</v>
      </c>
      <c r="HDL38" s="239">
        <f t="shared" si="86"/>
        <v>0</v>
      </c>
      <c r="HDM38" s="239">
        <f t="shared" si="86"/>
        <v>0</v>
      </c>
      <c r="HDN38" s="239">
        <f t="shared" si="86"/>
        <v>0</v>
      </c>
      <c r="HDO38" s="239">
        <f t="shared" si="86"/>
        <v>0</v>
      </c>
      <c r="HDP38" s="239">
        <f t="shared" si="86"/>
        <v>0</v>
      </c>
      <c r="HDQ38" s="239">
        <f t="shared" si="86"/>
        <v>0</v>
      </c>
      <c r="HDR38" s="239">
        <f t="shared" si="86"/>
        <v>0</v>
      </c>
      <c r="HDS38" s="239">
        <f t="shared" si="86"/>
        <v>0</v>
      </c>
      <c r="HDT38" s="239">
        <f t="shared" si="86"/>
        <v>0</v>
      </c>
      <c r="HDU38" s="239">
        <f t="shared" si="86"/>
        <v>0</v>
      </c>
      <c r="HDV38" s="239">
        <f t="shared" si="86"/>
        <v>0</v>
      </c>
      <c r="HDW38" s="239">
        <f t="shared" si="86"/>
        <v>0</v>
      </c>
      <c r="HDX38" s="239">
        <f t="shared" si="86"/>
        <v>0</v>
      </c>
      <c r="HDY38" s="239">
        <f t="shared" si="86"/>
        <v>0</v>
      </c>
      <c r="HDZ38" s="239">
        <f t="shared" si="86"/>
        <v>0</v>
      </c>
      <c r="HEA38" s="239">
        <f t="shared" si="86"/>
        <v>0</v>
      </c>
      <c r="HEB38" s="239">
        <f t="shared" si="86"/>
        <v>0</v>
      </c>
      <c r="HEC38" s="239">
        <f t="shared" si="86"/>
        <v>0</v>
      </c>
      <c r="HED38" s="239">
        <f t="shared" si="86"/>
        <v>0</v>
      </c>
      <c r="HEE38" s="239">
        <f t="shared" si="86"/>
        <v>0</v>
      </c>
      <c r="HEF38" s="239">
        <f t="shared" si="86"/>
        <v>0</v>
      </c>
      <c r="HEG38" s="239">
        <f t="shared" si="86"/>
        <v>0</v>
      </c>
      <c r="HEH38" s="239">
        <f t="shared" si="86"/>
        <v>0</v>
      </c>
      <c r="HEI38" s="239">
        <f t="shared" si="86"/>
        <v>0</v>
      </c>
      <c r="HEJ38" s="239">
        <f t="shared" si="86"/>
        <v>0</v>
      </c>
      <c r="HEK38" s="239">
        <f t="shared" si="86"/>
        <v>0</v>
      </c>
      <c r="HEL38" s="239">
        <f t="shared" si="86"/>
        <v>0</v>
      </c>
      <c r="HEM38" s="239">
        <f t="shared" si="86"/>
        <v>0</v>
      </c>
      <c r="HEN38" s="239">
        <f t="shared" si="86"/>
        <v>0</v>
      </c>
      <c r="HEO38" s="239">
        <f t="shared" si="86"/>
        <v>0</v>
      </c>
      <c r="HEP38" s="239">
        <f t="shared" si="86"/>
        <v>0</v>
      </c>
      <c r="HEQ38" s="239">
        <f t="shared" si="86"/>
        <v>0</v>
      </c>
      <c r="HER38" s="239">
        <f t="shared" si="86"/>
        <v>0</v>
      </c>
      <c r="HES38" s="239">
        <f t="shared" si="86"/>
        <v>0</v>
      </c>
      <c r="HET38" s="239">
        <f t="shared" si="86"/>
        <v>0</v>
      </c>
      <c r="HEU38" s="239">
        <f t="shared" si="86"/>
        <v>0</v>
      </c>
      <c r="HEV38" s="239">
        <f t="shared" si="86"/>
        <v>0</v>
      </c>
      <c r="HEW38" s="239">
        <f t="shared" si="86"/>
        <v>0</v>
      </c>
      <c r="HEX38" s="239">
        <f t="shared" si="86"/>
        <v>0</v>
      </c>
      <c r="HEY38" s="239">
        <f t="shared" si="86"/>
        <v>0</v>
      </c>
      <c r="HEZ38" s="239">
        <f t="shared" si="86"/>
        <v>0</v>
      </c>
      <c r="HFA38" s="239">
        <f t="shared" si="86"/>
        <v>0</v>
      </c>
      <c r="HFB38" s="239">
        <f t="shared" si="86"/>
        <v>0</v>
      </c>
      <c r="HFC38" s="239">
        <f t="shared" si="86"/>
        <v>0</v>
      </c>
      <c r="HFD38" s="239">
        <f t="shared" si="86"/>
        <v>0</v>
      </c>
      <c r="HFE38" s="239">
        <f t="shared" si="86"/>
        <v>0</v>
      </c>
      <c r="HFF38" s="239">
        <f t="shared" si="86"/>
        <v>0</v>
      </c>
      <c r="HFG38" s="239">
        <f t="shared" si="86"/>
        <v>0</v>
      </c>
      <c r="HFH38" s="239">
        <f t="shared" ref="HFH38:HHS38" si="87">SUM(HFH33:HFH37)</f>
        <v>0</v>
      </c>
      <c r="HFI38" s="239">
        <f t="shared" si="87"/>
        <v>0</v>
      </c>
      <c r="HFJ38" s="239">
        <f t="shared" si="87"/>
        <v>0</v>
      </c>
      <c r="HFK38" s="239">
        <f t="shared" si="87"/>
        <v>0</v>
      </c>
      <c r="HFL38" s="239">
        <f t="shared" si="87"/>
        <v>0</v>
      </c>
      <c r="HFM38" s="239">
        <f t="shared" si="87"/>
        <v>0</v>
      </c>
      <c r="HFN38" s="239">
        <f t="shared" si="87"/>
        <v>0</v>
      </c>
      <c r="HFO38" s="239">
        <f t="shared" si="87"/>
        <v>0</v>
      </c>
      <c r="HFP38" s="239">
        <f t="shared" si="87"/>
        <v>0</v>
      </c>
      <c r="HFQ38" s="239">
        <f t="shared" si="87"/>
        <v>0</v>
      </c>
      <c r="HFR38" s="239">
        <f t="shared" si="87"/>
        <v>0</v>
      </c>
      <c r="HFS38" s="239">
        <f t="shared" si="87"/>
        <v>0</v>
      </c>
      <c r="HFT38" s="239">
        <f t="shared" si="87"/>
        <v>0</v>
      </c>
      <c r="HFU38" s="239">
        <f t="shared" si="87"/>
        <v>0</v>
      </c>
      <c r="HFV38" s="239">
        <f t="shared" si="87"/>
        <v>0</v>
      </c>
      <c r="HFW38" s="239">
        <f t="shared" si="87"/>
        <v>0</v>
      </c>
      <c r="HFX38" s="239">
        <f t="shared" si="87"/>
        <v>0</v>
      </c>
      <c r="HFY38" s="239">
        <f t="shared" si="87"/>
        <v>0</v>
      </c>
      <c r="HFZ38" s="239">
        <f t="shared" si="87"/>
        <v>0</v>
      </c>
      <c r="HGA38" s="239">
        <f t="shared" si="87"/>
        <v>0</v>
      </c>
      <c r="HGB38" s="239">
        <f t="shared" si="87"/>
        <v>0</v>
      </c>
      <c r="HGC38" s="239">
        <f t="shared" si="87"/>
        <v>0</v>
      </c>
      <c r="HGD38" s="239">
        <f t="shared" si="87"/>
        <v>0</v>
      </c>
      <c r="HGE38" s="239">
        <f t="shared" si="87"/>
        <v>0</v>
      </c>
      <c r="HGF38" s="239">
        <f t="shared" si="87"/>
        <v>0</v>
      </c>
      <c r="HGG38" s="239">
        <f t="shared" si="87"/>
        <v>0</v>
      </c>
      <c r="HGH38" s="239">
        <f t="shared" si="87"/>
        <v>0</v>
      </c>
      <c r="HGI38" s="239">
        <f t="shared" si="87"/>
        <v>0</v>
      </c>
      <c r="HGJ38" s="239">
        <f t="shared" si="87"/>
        <v>0</v>
      </c>
      <c r="HGK38" s="239">
        <f t="shared" si="87"/>
        <v>0</v>
      </c>
      <c r="HGL38" s="239">
        <f t="shared" si="87"/>
        <v>0</v>
      </c>
      <c r="HGM38" s="239">
        <f t="shared" si="87"/>
        <v>0</v>
      </c>
      <c r="HGN38" s="239">
        <f t="shared" si="87"/>
        <v>0</v>
      </c>
      <c r="HGO38" s="239">
        <f t="shared" si="87"/>
        <v>0</v>
      </c>
      <c r="HGP38" s="239">
        <f t="shared" si="87"/>
        <v>0</v>
      </c>
      <c r="HGQ38" s="239">
        <f t="shared" si="87"/>
        <v>0</v>
      </c>
      <c r="HGR38" s="239">
        <f t="shared" si="87"/>
        <v>0</v>
      </c>
      <c r="HGS38" s="239">
        <f t="shared" si="87"/>
        <v>0</v>
      </c>
      <c r="HGT38" s="239">
        <f t="shared" si="87"/>
        <v>0</v>
      </c>
      <c r="HGU38" s="239">
        <f t="shared" si="87"/>
        <v>0</v>
      </c>
      <c r="HGV38" s="239">
        <f t="shared" si="87"/>
        <v>0</v>
      </c>
      <c r="HGW38" s="239">
        <f t="shared" si="87"/>
        <v>0</v>
      </c>
      <c r="HGX38" s="239">
        <f t="shared" si="87"/>
        <v>0</v>
      </c>
      <c r="HGY38" s="239">
        <f t="shared" si="87"/>
        <v>0</v>
      </c>
      <c r="HGZ38" s="239">
        <f t="shared" si="87"/>
        <v>0</v>
      </c>
      <c r="HHA38" s="239">
        <f t="shared" si="87"/>
        <v>0</v>
      </c>
      <c r="HHB38" s="239">
        <f t="shared" si="87"/>
        <v>0</v>
      </c>
      <c r="HHC38" s="239">
        <f t="shared" si="87"/>
        <v>0</v>
      </c>
      <c r="HHD38" s="239">
        <f t="shared" si="87"/>
        <v>0</v>
      </c>
      <c r="HHE38" s="239">
        <f t="shared" si="87"/>
        <v>0</v>
      </c>
      <c r="HHF38" s="239">
        <f t="shared" si="87"/>
        <v>0</v>
      </c>
      <c r="HHG38" s="239">
        <f t="shared" si="87"/>
        <v>0</v>
      </c>
      <c r="HHH38" s="239">
        <f t="shared" si="87"/>
        <v>0</v>
      </c>
      <c r="HHI38" s="239">
        <f t="shared" si="87"/>
        <v>0</v>
      </c>
      <c r="HHJ38" s="239">
        <f t="shared" si="87"/>
        <v>0</v>
      </c>
      <c r="HHK38" s="239">
        <f t="shared" si="87"/>
        <v>0</v>
      </c>
      <c r="HHL38" s="239">
        <f t="shared" si="87"/>
        <v>0</v>
      </c>
      <c r="HHM38" s="239">
        <f t="shared" si="87"/>
        <v>0</v>
      </c>
      <c r="HHN38" s="239">
        <f t="shared" si="87"/>
        <v>0</v>
      </c>
      <c r="HHO38" s="239">
        <f t="shared" si="87"/>
        <v>0</v>
      </c>
      <c r="HHP38" s="239">
        <f t="shared" si="87"/>
        <v>0</v>
      </c>
      <c r="HHQ38" s="239">
        <f t="shared" si="87"/>
        <v>0</v>
      </c>
      <c r="HHR38" s="239">
        <f t="shared" si="87"/>
        <v>0</v>
      </c>
      <c r="HHS38" s="239">
        <f t="shared" si="87"/>
        <v>0</v>
      </c>
      <c r="HHT38" s="239">
        <f t="shared" ref="HHT38:HKE38" si="88">SUM(HHT33:HHT37)</f>
        <v>0</v>
      </c>
      <c r="HHU38" s="239">
        <f t="shared" si="88"/>
        <v>0</v>
      </c>
      <c r="HHV38" s="239">
        <f t="shared" si="88"/>
        <v>0</v>
      </c>
      <c r="HHW38" s="239">
        <f t="shared" si="88"/>
        <v>0</v>
      </c>
      <c r="HHX38" s="239">
        <f t="shared" si="88"/>
        <v>0</v>
      </c>
      <c r="HHY38" s="239">
        <f t="shared" si="88"/>
        <v>0</v>
      </c>
      <c r="HHZ38" s="239">
        <f t="shared" si="88"/>
        <v>0</v>
      </c>
      <c r="HIA38" s="239">
        <f t="shared" si="88"/>
        <v>0</v>
      </c>
      <c r="HIB38" s="239">
        <f t="shared" si="88"/>
        <v>0</v>
      </c>
      <c r="HIC38" s="239">
        <f t="shared" si="88"/>
        <v>0</v>
      </c>
      <c r="HID38" s="239">
        <f t="shared" si="88"/>
        <v>0</v>
      </c>
      <c r="HIE38" s="239">
        <f t="shared" si="88"/>
        <v>0</v>
      </c>
      <c r="HIF38" s="239">
        <f t="shared" si="88"/>
        <v>0</v>
      </c>
      <c r="HIG38" s="239">
        <f t="shared" si="88"/>
        <v>0</v>
      </c>
      <c r="HIH38" s="239">
        <f t="shared" si="88"/>
        <v>0</v>
      </c>
      <c r="HII38" s="239">
        <f t="shared" si="88"/>
        <v>0</v>
      </c>
      <c r="HIJ38" s="239">
        <f t="shared" si="88"/>
        <v>0</v>
      </c>
      <c r="HIK38" s="239">
        <f t="shared" si="88"/>
        <v>0</v>
      </c>
      <c r="HIL38" s="239">
        <f t="shared" si="88"/>
        <v>0</v>
      </c>
      <c r="HIM38" s="239">
        <f t="shared" si="88"/>
        <v>0</v>
      </c>
      <c r="HIN38" s="239">
        <f t="shared" si="88"/>
        <v>0</v>
      </c>
      <c r="HIO38" s="239">
        <f t="shared" si="88"/>
        <v>0</v>
      </c>
      <c r="HIP38" s="239">
        <f t="shared" si="88"/>
        <v>0</v>
      </c>
      <c r="HIQ38" s="239">
        <f t="shared" si="88"/>
        <v>0</v>
      </c>
      <c r="HIR38" s="239">
        <f t="shared" si="88"/>
        <v>0</v>
      </c>
      <c r="HIS38" s="239">
        <f t="shared" si="88"/>
        <v>0</v>
      </c>
      <c r="HIT38" s="239">
        <f t="shared" si="88"/>
        <v>0</v>
      </c>
      <c r="HIU38" s="239">
        <f t="shared" si="88"/>
        <v>0</v>
      </c>
      <c r="HIV38" s="239">
        <f t="shared" si="88"/>
        <v>0</v>
      </c>
      <c r="HIW38" s="239">
        <f t="shared" si="88"/>
        <v>0</v>
      </c>
      <c r="HIX38" s="239">
        <f t="shared" si="88"/>
        <v>0</v>
      </c>
      <c r="HIY38" s="239">
        <f t="shared" si="88"/>
        <v>0</v>
      </c>
      <c r="HIZ38" s="239">
        <f t="shared" si="88"/>
        <v>0</v>
      </c>
      <c r="HJA38" s="239">
        <f t="shared" si="88"/>
        <v>0</v>
      </c>
      <c r="HJB38" s="239">
        <f t="shared" si="88"/>
        <v>0</v>
      </c>
      <c r="HJC38" s="239">
        <f t="shared" si="88"/>
        <v>0</v>
      </c>
      <c r="HJD38" s="239">
        <f t="shared" si="88"/>
        <v>0</v>
      </c>
      <c r="HJE38" s="239">
        <f t="shared" si="88"/>
        <v>0</v>
      </c>
      <c r="HJF38" s="239">
        <f t="shared" si="88"/>
        <v>0</v>
      </c>
      <c r="HJG38" s="239">
        <f t="shared" si="88"/>
        <v>0</v>
      </c>
      <c r="HJH38" s="239">
        <f t="shared" si="88"/>
        <v>0</v>
      </c>
      <c r="HJI38" s="239">
        <f t="shared" si="88"/>
        <v>0</v>
      </c>
      <c r="HJJ38" s="239">
        <f t="shared" si="88"/>
        <v>0</v>
      </c>
      <c r="HJK38" s="239">
        <f t="shared" si="88"/>
        <v>0</v>
      </c>
      <c r="HJL38" s="239">
        <f t="shared" si="88"/>
        <v>0</v>
      </c>
      <c r="HJM38" s="239">
        <f t="shared" si="88"/>
        <v>0</v>
      </c>
      <c r="HJN38" s="239">
        <f t="shared" si="88"/>
        <v>0</v>
      </c>
      <c r="HJO38" s="239">
        <f t="shared" si="88"/>
        <v>0</v>
      </c>
      <c r="HJP38" s="239">
        <f t="shared" si="88"/>
        <v>0</v>
      </c>
      <c r="HJQ38" s="239">
        <f t="shared" si="88"/>
        <v>0</v>
      </c>
      <c r="HJR38" s="239">
        <f t="shared" si="88"/>
        <v>0</v>
      </c>
      <c r="HJS38" s="239">
        <f t="shared" si="88"/>
        <v>0</v>
      </c>
      <c r="HJT38" s="239">
        <f t="shared" si="88"/>
        <v>0</v>
      </c>
      <c r="HJU38" s="239">
        <f t="shared" si="88"/>
        <v>0</v>
      </c>
      <c r="HJV38" s="239">
        <f t="shared" si="88"/>
        <v>0</v>
      </c>
      <c r="HJW38" s="239">
        <f t="shared" si="88"/>
        <v>0</v>
      </c>
      <c r="HJX38" s="239">
        <f t="shared" si="88"/>
        <v>0</v>
      </c>
      <c r="HJY38" s="239">
        <f t="shared" si="88"/>
        <v>0</v>
      </c>
      <c r="HJZ38" s="239">
        <f t="shared" si="88"/>
        <v>0</v>
      </c>
      <c r="HKA38" s="239">
        <f t="shared" si="88"/>
        <v>0</v>
      </c>
      <c r="HKB38" s="239">
        <f t="shared" si="88"/>
        <v>0</v>
      </c>
      <c r="HKC38" s="239">
        <f t="shared" si="88"/>
        <v>0</v>
      </c>
      <c r="HKD38" s="239">
        <f t="shared" si="88"/>
        <v>0</v>
      </c>
      <c r="HKE38" s="239">
        <f t="shared" si="88"/>
        <v>0</v>
      </c>
      <c r="HKF38" s="239">
        <f t="shared" ref="HKF38:HMQ38" si="89">SUM(HKF33:HKF37)</f>
        <v>0</v>
      </c>
      <c r="HKG38" s="239">
        <f t="shared" si="89"/>
        <v>0</v>
      </c>
      <c r="HKH38" s="239">
        <f t="shared" si="89"/>
        <v>0</v>
      </c>
      <c r="HKI38" s="239">
        <f t="shared" si="89"/>
        <v>0</v>
      </c>
      <c r="HKJ38" s="239">
        <f t="shared" si="89"/>
        <v>0</v>
      </c>
      <c r="HKK38" s="239">
        <f t="shared" si="89"/>
        <v>0</v>
      </c>
      <c r="HKL38" s="239">
        <f t="shared" si="89"/>
        <v>0</v>
      </c>
      <c r="HKM38" s="239">
        <f t="shared" si="89"/>
        <v>0</v>
      </c>
      <c r="HKN38" s="239">
        <f t="shared" si="89"/>
        <v>0</v>
      </c>
      <c r="HKO38" s="239">
        <f t="shared" si="89"/>
        <v>0</v>
      </c>
      <c r="HKP38" s="239">
        <f t="shared" si="89"/>
        <v>0</v>
      </c>
      <c r="HKQ38" s="239">
        <f t="shared" si="89"/>
        <v>0</v>
      </c>
      <c r="HKR38" s="239">
        <f t="shared" si="89"/>
        <v>0</v>
      </c>
      <c r="HKS38" s="239">
        <f t="shared" si="89"/>
        <v>0</v>
      </c>
      <c r="HKT38" s="239">
        <f t="shared" si="89"/>
        <v>0</v>
      </c>
      <c r="HKU38" s="239">
        <f t="shared" si="89"/>
        <v>0</v>
      </c>
      <c r="HKV38" s="239">
        <f t="shared" si="89"/>
        <v>0</v>
      </c>
      <c r="HKW38" s="239">
        <f t="shared" si="89"/>
        <v>0</v>
      </c>
      <c r="HKX38" s="239">
        <f t="shared" si="89"/>
        <v>0</v>
      </c>
      <c r="HKY38" s="239">
        <f t="shared" si="89"/>
        <v>0</v>
      </c>
      <c r="HKZ38" s="239">
        <f t="shared" si="89"/>
        <v>0</v>
      </c>
      <c r="HLA38" s="239">
        <f t="shared" si="89"/>
        <v>0</v>
      </c>
      <c r="HLB38" s="239">
        <f t="shared" si="89"/>
        <v>0</v>
      </c>
      <c r="HLC38" s="239">
        <f t="shared" si="89"/>
        <v>0</v>
      </c>
      <c r="HLD38" s="239">
        <f t="shared" si="89"/>
        <v>0</v>
      </c>
      <c r="HLE38" s="239">
        <f t="shared" si="89"/>
        <v>0</v>
      </c>
      <c r="HLF38" s="239">
        <f t="shared" si="89"/>
        <v>0</v>
      </c>
      <c r="HLG38" s="239">
        <f t="shared" si="89"/>
        <v>0</v>
      </c>
      <c r="HLH38" s="239">
        <f t="shared" si="89"/>
        <v>0</v>
      </c>
      <c r="HLI38" s="239">
        <f t="shared" si="89"/>
        <v>0</v>
      </c>
      <c r="HLJ38" s="239">
        <f t="shared" si="89"/>
        <v>0</v>
      </c>
      <c r="HLK38" s="239">
        <f t="shared" si="89"/>
        <v>0</v>
      </c>
      <c r="HLL38" s="239">
        <f t="shared" si="89"/>
        <v>0</v>
      </c>
      <c r="HLM38" s="239">
        <f t="shared" si="89"/>
        <v>0</v>
      </c>
      <c r="HLN38" s="239">
        <f t="shared" si="89"/>
        <v>0</v>
      </c>
      <c r="HLO38" s="239">
        <f t="shared" si="89"/>
        <v>0</v>
      </c>
      <c r="HLP38" s="239">
        <f t="shared" si="89"/>
        <v>0</v>
      </c>
      <c r="HLQ38" s="239">
        <f t="shared" si="89"/>
        <v>0</v>
      </c>
      <c r="HLR38" s="239">
        <f t="shared" si="89"/>
        <v>0</v>
      </c>
      <c r="HLS38" s="239">
        <f t="shared" si="89"/>
        <v>0</v>
      </c>
      <c r="HLT38" s="239">
        <f t="shared" si="89"/>
        <v>0</v>
      </c>
      <c r="HLU38" s="239">
        <f t="shared" si="89"/>
        <v>0</v>
      </c>
      <c r="HLV38" s="239">
        <f t="shared" si="89"/>
        <v>0</v>
      </c>
      <c r="HLW38" s="239">
        <f t="shared" si="89"/>
        <v>0</v>
      </c>
      <c r="HLX38" s="239">
        <f t="shared" si="89"/>
        <v>0</v>
      </c>
      <c r="HLY38" s="239">
        <f t="shared" si="89"/>
        <v>0</v>
      </c>
      <c r="HLZ38" s="239">
        <f t="shared" si="89"/>
        <v>0</v>
      </c>
      <c r="HMA38" s="239">
        <f t="shared" si="89"/>
        <v>0</v>
      </c>
      <c r="HMB38" s="239">
        <f t="shared" si="89"/>
        <v>0</v>
      </c>
      <c r="HMC38" s="239">
        <f t="shared" si="89"/>
        <v>0</v>
      </c>
      <c r="HMD38" s="239">
        <f t="shared" si="89"/>
        <v>0</v>
      </c>
      <c r="HME38" s="239">
        <f t="shared" si="89"/>
        <v>0</v>
      </c>
      <c r="HMF38" s="239">
        <f t="shared" si="89"/>
        <v>0</v>
      </c>
      <c r="HMG38" s="239">
        <f t="shared" si="89"/>
        <v>0</v>
      </c>
      <c r="HMH38" s="239">
        <f t="shared" si="89"/>
        <v>0</v>
      </c>
      <c r="HMI38" s="239">
        <f t="shared" si="89"/>
        <v>0</v>
      </c>
      <c r="HMJ38" s="239">
        <f t="shared" si="89"/>
        <v>0</v>
      </c>
      <c r="HMK38" s="239">
        <f t="shared" si="89"/>
        <v>0</v>
      </c>
      <c r="HML38" s="239">
        <f t="shared" si="89"/>
        <v>0</v>
      </c>
      <c r="HMM38" s="239">
        <f t="shared" si="89"/>
        <v>0</v>
      </c>
      <c r="HMN38" s="239">
        <f t="shared" si="89"/>
        <v>0</v>
      </c>
      <c r="HMO38" s="239">
        <f t="shared" si="89"/>
        <v>0</v>
      </c>
      <c r="HMP38" s="239">
        <f t="shared" si="89"/>
        <v>0</v>
      </c>
      <c r="HMQ38" s="239">
        <f t="shared" si="89"/>
        <v>0</v>
      </c>
      <c r="HMR38" s="239">
        <f t="shared" ref="HMR38:HPC38" si="90">SUM(HMR33:HMR37)</f>
        <v>0</v>
      </c>
      <c r="HMS38" s="239">
        <f t="shared" si="90"/>
        <v>0</v>
      </c>
      <c r="HMT38" s="239">
        <f t="shared" si="90"/>
        <v>0</v>
      </c>
      <c r="HMU38" s="239">
        <f t="shared" si="90"/>
        <v>0</v>
      </c>
      <c r="HMV38" s="239">
        <f t="shared" si="90"/>
        <v>0</v>
      </c>
      <c r="HMW38" s="239">
        <f t="shared" si="90"/>
        <v>0</v>
      </c>
      <c r="HMX38" s="239">
        <f t="shared" si="90"/>
        <v>0</v>
      </c>
      <c r="HMY38" s="239">
        <f t="shared" si="90"/>
        <v>0</v>
      </c>
      <c r="HMZ38" s="239">
        <f t="shared" si="90"/>
        <v>0</v>
      </c>
      <c r="HNA38" s="239">
        <f t="shared" si="90"/>
        <v>0</v>
      </c>
      <c r="HNB38" s="239">
        <f t="shared" si="90"/>
        <v>0</v>
      </c>
      <c r="HNC38" s="239">
        <f t="shared" si="90"/>
        <v>0</v>
      </c>
      <c r="HND38" s="239">
        <f t="shared" si="90"/>
        <v>0</v>
      </c>
      <c r="HNE38" s="239">
        <f t="shared" si="90"/>
        <v>0</v>
      </c>
      <c r="HNF38" s="239">
        <f t="shared" si="90"/>
        <v>0</v>
      </c>
      <c r="HNG38" s="239">
        <f t="shared" si="90"/>
        <v>0</v>
      </c>
      <c r="HNH38" s="239">
        <f t="shared" si="90"/>
        <v>0</v>
      </c>
      <c r="HNI38" s="239">
        <f t="shared" si="90"/>
        <v>0</v>
      </c>
      <c r="HNJ38" s="239">
        <f t="shared" si="90"/>
        <v>0</v>
      </c>
      <c r="HNK38" s="239">
        <f t="shared" si="90"/>
        <v>0</v>
      </c>
      <c r="HNL38" s="239">
        <f t="shared" si="90"/>
        <v>0</v>
      </c>
      <c r="HNM38" s="239">
        <f t="shared" si="90"/>
        <v>0</v>
      </c>
      <c r="HNN38" s="239">
        <f t="shared" si="90"/>
        <v>0</v>
      </c>
      <c r="HNO38" s="239">
        <f t="shared" si="90"/>
        <v>0</v>
      </c>
      <c r="HNP38" s="239">
        <f t="shared" si="90"/>
        <v>0</v>
      </c>
      <c r="HNQ38" s="239">
        <f t="shared" si="90"/>
        <v>0</v>
      </c>
      <c r="HNR38" s="239">
        <f t="shared" si="90"/>
        <v>0</v>
      </c>
      <c r="HNS38" s="239">
        <f t="shared" si="90"/>
        <v>0</v>
      </c>
      <c r="HNT38" s="239">
        <f t="shared" si="90"/>
        <v>0</v>
      </c>
      <c r="HNU38" s="239">
        <f t="shared" si="90"/>
        <v>0</v>
      </c>
      <c r="HNV38" s="239">
        <f t="shared" si="90"/>
        <v>0</v>
      </c>
      <c r="HNW38" s="239">
        <f t="shared" si="90"/>
        <v>0</v>
      </c>
      <c r="HNX38" s="239">
        <f t="shared" si="90"/>
        <v>0</v>
      </c>
      <c r="HNY38" s="239">
        <f t="shared" si="90"/>
        <v>0</v>
      </c>
      <c r="HNZ38" s="239">
        <f t="shared" si="90"/>
        <v>0</v>
      </c>
      <c r="HOA38" s="239">
        <f t="shared" si="90"/>
        <v>0</v>
      </c>
      <c r="HOB38" s="239">
        <f t="shared" si="90"/>
        <v>0</v>
      </c>
      <c r="HOC38" s="239">
        <f t="shared" si="90"/>
        <v>0</v>
      </c>
      <c r="HOD38" s="239">
        <f t="shared" si="90"/>
        <v>0</v>
      </c>
      <c r="HOE38" s="239">
        <f t="shared" si="90"/>
        <v>0</v>
      </c>
      <c r="HOF38" s="239">
        <f t="shared" si="90"/>
        <v>0</v>
      </c>
      <c r="HOG38" s="239">
        <f t="shared" si="90"/>
        <v>0</v>
      </c>
      <c r="HOH38" s="239">
        <f t="shared" si="90"/>
        <v>0</v>
      </c>
      <c r="HOI38" s="239">
        <f t="shared" si="90"/>
        <v>0</v>
      </c>
      <c r="HOJ38" s="239">
        <f t="shared" si="90"/>
        <v>0</v>
      </c>
      <c r="HOK38" s="239">
        <f t="shared" si="90"/>
        <v>0</v>
      </c>
      <c r="HOL38" s="239">
        <f t="shared" si="90"/>
        <v>0</v>
      </c>
      <c r="HOM38" s="239">
        <f t="shared" si="90"/>
        <v>0</v>
      </c>
      <c r="HON38" s="239">
        <f t="shared" si="90"/>
        <v>0</v>
      </c>
      <c r="HOO38" s="239">
        <f t="shared" si="90"/>
        <v>0</v>
      </c>
      <c r="HOP38" s="239">
        <f t="shared" si="90"/>
        <v>0</v>
      </c>
      <c r="HOQ38" s="239">
        <f t="shared" si="90"/>
        <v>0</v>
      </c>
      <c r="HOR38" s="239">
        <f t="shared" si="90"/>
        <v>0</v>
      </c>
      <c r="HOS38" s="239">
        <f t="shared" si="90"/>
        <v>0</v>
      </c>
      <c r="HOT38" s="239">
        <f t="shared" si="90"/>
        <v>0</v>
      </c>
      <c r="HOU38" s="239">
        <f t="shared" si="90"/>
        <v>0</v>
      </c>
      <c r="HOV38" s="239">
        <f t="shared" si="90"/>
        <v>0</v>
      </c>
      <c r="HOW38" s="239">
        <f t="shared" si="90"/>
        <v>0</v>
      </c>
      <c r="HOX38" s="239">
        <f t="shared" si="90"/>
        <v>0</v>
      </c>
      <c r="HOY38" s="239">
        <f t="shared" si="90"/>
        <v>0</v>
      </c>
      <c r="HOZ38" s="239">
        <f t="shared" si="90"/>
        <v>0</v>
      </c>
      <c r="HPA38" s="239">
        <f t="shared" si="90"/>
        <v>0</v>
      </c>
      <c r="HPB38" s="239">
        <f t="shared" si="90"/>
        <v>0</v>
      </c>
      <c r="HPC38" s="239">
        <f t="shared" si="90"/>
        <v>0</v>
      </c>
      <c r="HPD38" s="239">
        <f t="shared" ref="HPD38:HRO38" si="91">SUM(HPD33:HPD37)</f>
        <v>0</v>
      </c>
      <c r="HPE38" s="239">
        <f t="shared" si="91"/>
        <v>0</v>
      </c>
      <c r="HPF38" s="239">
        <f t="shared" si="91"/>
        <v>0</v>
      </c>
      <c r="HPG38" s="239">
        <f t="shared" si="91"/>
        <v>0</v>
      </c>
      <c r="HPH38" s="239">
        <f t="shared" si="91"/>
        <v>0</v>
      </c>
      <c r="HPI38" s="239">
        <f t="shared" si="91"/>
        <v>0</v>
      </c>
      <c r="HPJ38" s="239">
        <f t="shared" si="91"/>
        <v>0</v>
      </c>
      <c r="HPK38" s="239">
        <f t="shared" si="91"/>
        <v>0</v>
      </c>
      <c r="HPL38" s="239">
        <f t="shared" si="91"/>
        <v>0</v>
      </c>
      <c r="HPM38" s="239">
        <f t="shared" si="91"/>
        <v>0</v>
      </c>
      <c r="HPN38" s="239">
        <f t="shared" si="91"/>
        <v>0</v>
      </c>
      <c r="HPO38" s="239">
        <f t="shared" si="91"/>
        <v>0</v>
      </c>
      <c r="HPP38" s="239">
        <f t="shared" si="91"/>
        <v>0</v>
      </c>
      <c r="HPQ38" s="239">
        <f t="shared" si="91"/>
        <v>0</v>
      </c>
      <c r="HPR38" s="239">
        <f t="shared" si="91"/>
        <v>0</v>
      </c>
      <c r="HPS38" s="239">
        <f t="shared" si="91"/>
        <v>0</v>
      </c>
      <c r="HPT38" s="239">
        <f t="shared" si="91"/>
        <v>0</v>
      </c>
      <c r="HPU38" s="239">
        <f t="shared" si="91"/>
        <v>0</v>
      </c>
      <c r="HPV38" s="239">
        <f t="shared" si="91"/>
        <v>0</v>
      </c>
      <c r="HPW38" s="239">
        <f t="shared" si="91"/>
        <v>0</v>
      </c>
      <c r="HPX38" s="239">
        <f t="shared" si="91"/>
        <v>0</v>
      </c>
      <c r="HPY38" s="239">
        <f t="shared" si="91"/>
        <v>0</v>
      </c>
      <c r="HPZ38" s="239">
        <f t="shared" si="91"/>
        <v>0</v>
      </c>
      <c r="HQA38" s="239">
        <f t="shared" si="91"/>
        <v>0</v>
      </c>
      <c r="HQB38" s="239">
        <f t="shared" si="91"/>
        <v>0</v>
      </c>
      <c r="HQC38" s="239">
        <f t="shared" si="91"/>
        <v>0</v>
      </c>
      <c r="HQD38" s="239">
        <f t="shared" si="91"/>
        <v>0</v>
      </c>
      <c r="HQE38" s="239">
        <f t="shared" si="91"/>
        <v>0</v>
      </c>
      <c r="HQF38" s="239">
        <f t="shared" si="91"/>
        <v>0</v>
      </c>
      <c r="HQG38" s="239">
        <f t="shared" si="91"/>
        <v>0</v>
      </c>
      <c r="HQH38" s="239">
        <f t="shared" si="91"/>
        <v>0</v>
      </c>
      <c r="HQI38" s="239">
        <f t="shared" si="91"/>
        <v>0</v>
      </c>
      <c r="HQJ38" s="239">
        <f t="shared" si="91"/>
        <v>0</v>
      </c>
      <c r="HQK38" s="239">
        <f t="shared" si="91"/>
        <v>0</v>
      </c>
      <c r="HQL38" s="239">
        <f t="shared" si="91"/>
        <v>0</v>
      </c>
      <c r="HQM38" s="239">
        <f t="shared" si="91"/>
        <v>0</v>
      </c>
      <c r="HQN38" s="239">
        <f t="shared" si="91"/>
        <v>0</v>
      </c>
      <c r="HQO38" s="239">
        <f t="shared" si="91"/>
        <v>0</v>
      </c>
      <c r="HQP38" s="239">
        <f t="shared" si="91"/>
        <v>0</v>
      </c>
      <c r="HQQ38" s="239">
        <f t="shared" si="91"/>
        <v>0</v>
      </c>
      <c r="HQR38" s="239">
        <f t="shared" si="91"/>
        <v>0</v>
      </c>
      <c r="HQS38" s="239">
        <f t="shared" si="91"/>
        <v>0</v>
      </c>
      <c r="HQT38" s="239">
        <f t="shared" si="91"/>
        <v>0</v>
      </c>
      <c r="HQU38" s="239">
        <f t="shared" si="91"/>
        <v>0</v>
      </c>
      <c r="HQV38" s="239">
        <f t="shared" si="91"/>
        <v>0</v>
      </c>
      <c r="HQW38" s="239">
        <f t="shared" si="91"/>
        <v>0</v>
      </c>
      <c r="HQX38" s="239">
        <f t="shared" si="91"/>
        <v>0</v>
      </c>
      <c r="HQY38" s="239">
        <f t="shared" si="91"/>
        <v>0</v>
      </c>
      <c r="HQZ38" s="239">
        <f t="shared" si="91"/>
        <v>0</v>
      </c>
      <c r="HRA38" s="239">
        <f t="shared" si="91"/>
        <v>0</v>
      </c>
      <c r="HRB38" s="239">
        <f t="shared" si="91"/>
        <v>0</v>
      </c>
      <c r="HRC38" s="239">
        <f t="shared" si="91"/>
        <v>0</v>
      </c>
      <c r="HRD38" s="239">
        <f t="shared" si="91"/>
        <v>0</v>
      </c>
      <c r="HRE38" s="239">
        <f t="shared" si="91"/>
        <v>0</v>
      </c>
      <c r="HRF38" s="239">
        <f t="shared" si="91"/>
        <v>0</v>
      </c>
      <c r="HRG38" s="239">
        <f t="shared" si="91"/>
        <v>0</v>
      </c>
      <c r="HRH38" s="239">
        <f t="shared" si="91"/>
        <v>0</v>
      </c>
      <c r="HRI38" s="239">
        <f t="shared" si="91"/>
        <v>0</v>
      </c>
      <c r="HRJ38" s="239">
        <f t="shared" si="91"/>
        <v>0</v>
      </c>
      <c r="HRK38" s="239">
        <f t="shared" si="91"/>
        <v>0</v>
      </c>
      <c r="HRL38" s="239">
        <f t="shared" si="91"/>
        <v>0</v>
      </c>
      <c r="HRM38" s="239">
        <f t="shared" si="91"/>
        <v>0</v>
      </c>
      <c r="HRN38" s="239">
        <f t="shared" si="91"/>
        <v>0</v>
      </c>
      <c r="HRO38" s="239">
        <f t="shared" si="91"/>
        <v>0</v>
      </c>
      <c r="HRP38" s="239">
        <f t="shared" ref="HRP38:HUA38" si="92">SUM(HRP33:HRP37)</f>
        <v>0</v>
      </c>
      <c r="HRQ38" s="239">
        <f t="shared" si="92"/>
        <v>0</v>
      </c>
      <c r="HRR38" s="239">
        <f t="shared" si="92"/>
        <v>0</v>
      </c>
      <c r="HRS38" s="239">
        <f t="shared" si="92"/>
        <v>0</v>
      </c>
      <c r="HRT38" s="239">
        <f t="shared" si="92"/>
        <v>0</v>
      </c>
      <c r="HRU38" s="239">
        <f t="shared" si="92"/>
        <v>0</v>
      </c>
      <c r="HRV38" s="239">
        <f t="shared" si="92"/>
        <v>0</v>
      </c>
      <c r="HRW38" s="239">
        <f t="shared" si="92"/>
        <v>0</v>
      </c>
      <c r="HRX38" s="239">
        <f t="shared" si="92"/>
        <v>0</v>
      </c>
      <c r="HRY38" s="239">
        <f t="shared" si="92"/>
        <v>0</v>
      </c>
      <c r="HRZ38" s="239">
        <f t="shared" si="92"/>
        <v>0</v>
      </c>
      <c r="HSA38" s="239">
        <f t="shared" si="92"/>
        <v>0</v>
      </c>
      <c r="HSB38" s="239">
        <f t="shared" si="92"/>
        <v>0</v>
      </c>
      <c r="HSC38" s="239">
        <f t="shared" si="92"/>
        <v>0</v>
      </c>
      <c r="HSD38" s="239">
        <f t="shared" si="92"/>
        <v>0</v>
      </c>
      <c r="HSE38" s="239">
        <f t="shared" si="92"/>
        <v>0</v>
      </c>
      <c r="HSF38" s="239">
        <f t="shared" si="92"/>
        <v>0</v>
      </c>
      <c r="HSG38" s="239">
        <f t="shared" si="92"/>
        <v>0</v>
      </c>
      <c r="HSH38" s="239">
        <f t="shared" si="92"/>
        <v>0</v>
      </c>
      <c r="HSI38" s="239">
        <f t="shared" si="92"/>
        <v>0</v>
      </c>
      <c r="HSJ38" s="239">
        <f t="shared" si="92"/>
        <v>0</v>
      </c>
      <c r="HSK38" s="239">
        <f t="shared" si="92"/>
        <v>0</v>
      </c>
      <c r="HSL38" s="239">
        <f t="shared" si="92"/>
        <v>0</v>
      </c>
      <c r="HSM38" s="239">
        <f t="shared" si="92"/>
        <v>0</v>
      </c>
      <c r="HSN38" s="239">
        <f t="shared" si="92"/>
        <v>0</v>
      </c>
      <c r="HSO38" s="239">
        <f t="shared" si="92"/>
        <v>0</v>
      </c>
      <c r="HSP38" s="239">
        <f t="shared" si="92"/>
        <v>0</v>
      </c>
      <c r="HSQ38" s="239">
        <f t="shared" si="92"/>
        <v>0</v>
      </c>
      <c r="HSR38" s="239">
        <f t="shared" si="92"/>
        <v>0</v>
      </c>
      <c r="HSS38" s="239">
        <f t="shared" si="92"/>
        <v>0</v>
      </c>
      <c r="HST38" s="239">
        <f t="shared" si="92"/>
        <v>0</v>
      </c>
      <c r="HSU38" s="239">
        <f t="shared" si="92"/>
        <v>0</v>
      </c>
      <c r="HSV38" s="239">
        <f t="shared" si="92"/>
        <v>0</v>
      </c>
      <c r="HSW38" s="239">
        <f t="shared" si="92"/>
        <v>0</v>
      </c>
      <c r="HSX38" s="239">
        <f t="shared" si="92"/>
        <v>0</v>
      </c>
      <c r="HSY38" s="239">
        <f t="shared" si="92"/>
        <v>0</v>
      </c>
      <c r="HSZ38" s="239">
        <f t="shared" si="92"/>
        <v>0</v>
      </c>
      <c r="HTA38" s="239">
        <f t="shared" si="92"/>
        <v>0</v>
      </c>
      <c r="HTB38" s="239">
        <f t="shared" si="92"/>
        <v>0</v>
      </c>
      <c r="HTC38" s="239">
        <f t="shared" si="92"/>
        <v>0</v>
      </c>
      <c r="HTD38" s="239">
        <f t="shared" si="92"/>
        <v>0</v>
      </c>
      <c r="HTE38" s="239">
        <f t="shared" si="92"/>
        <v>0</v>
      </c>
      <c r="HTF38" s="239">
        <f t="shared" si="92"/>
        <v>0</v>
      </c>
      <c r="HTG38" s="239">
        <f t="shared" si="92"/>
        <v>0</v>
      </c>
      <c r="HTH38" s="239">
        <f t="shared" si="92"/>
        <v>0</v>
      </c>
      <c r="HTI38" s="239">
        <f t="shared" si="92"/>
        <v>0</v>
      </c>
      <c r="HTJ38" s="239">
        <f t="shared" si="92"/>
        <v>0</v>
      </c>
      <c r="HTK38" s="239">
        <f t="shared" si="92"/>
        <v>0</v>
      </c>
      <c r="HTL38" s="239">
        <f t="shared" si="92"/>
        <v>0</v>
      </c>
      <c r="HTM38" s="239">
        <f t="shared" si="92"/>
        <v>0</v>
      </c>
      <c r="HTN38" s="239">
        <f t="shared" si="92"/>
        <v>0</v>
      </c>
      <c r="HTO38" s="239">
        <f t="shared" si="92"/>
        <v>0</v>
      </c>
      <c r="HTP38" s="239">
        <f t="shared" si="92"/>
        <v>0</v>
      </c>
      <c r="HTQ38" s="239">
        <f t="shared" si="92"/>
        <v>0</v>
      </c>
      <c r="HTR38" s="239">
        <f t="shared" si="92"/>
        <v>0</v>
      </c>
      <c r="HTS38" s="239">
        <f t="shared" si="92"/>
        <v>0</v>
      </c>
      <c r="HTT38" s="239">
        <f t="shared" si="92"/>
        <v>0</v>
      </c>
      <c r="HTU38" s="239">
        <f t="shared" si="92"/>
        <v>0</v>
      </c>
      <c r="HTV38" s="239">
        <f t="shared" si="92"/>
        <v>0</v>
      </c>
      <c r="HTW38" s="239">
        <f t="shared" si="92"/>
        <v>0</v>
      </c>
      <c r="HTX38" s="239">
        <f t="shared" si="92"/>
        <v>0</v>
      </c>
      <c r="HTY38" s="239">
        <f t="shared" si="92"/>
        <v>0</v>
      </c>
      <c r="HTZ38" s="239">
        <f t="shared" si="92"/>
        <v>0</v>
      </c>
      <c r="HUA38" s="239">
        <f t="shared" si="92"/>
        <v>0</v>
      </c>
      <c r="HUB38" s="239">
        <f t="shared" ref="HUB38:HWM38" si="93">SUM(HUB33:HUB37)</f>
        <v>0</v>
      </c>
      <c r="HUC38" s="239">
        <f t="shared" si="93"/>
        <v>0</v>
      </c>
      <c r="HUD38" s="239">
        <f t="shared" si="93"/>
        <v>0</v>
      </c>
      <c r="HUE38" s="239">
        <f t="shared" si="93"/>
        <v>0</v>
      </c>
      <c r="HUF38" s="239">
        <f t="shared" si="93"/>
        <v>0</v>
      </c>
      <c r="HUG38" s="239">
        <f t="shared" si="93"/>
        <v>0</v>
      </c>
      <c r="HUH38" s="239">
        <f t="shared" si="93"/>
        <v>0</v>
      </c>
      <c r="HUI38" s="239">
        <f t="shared" si="93"/>
        <v>0</v>
      </c>
      <c r="HUJ38" s="239">
        <f t="shared" si="93"/>
        <v>0</v>
      </c>
      <c r="HUK38" s="239">
        <f t="shared" si="93"/>
        <v>0</v>
      </c>
      <c r="HUL38" s="239">
        <f t="shared" si="93"/>
        <v>0</v>
      </c>
      <c r="HUM38" s="239">
        <f t="shared" si="93"/>
        <v>0</v>
      </c>
      <c r="HUN38" s="239">
        <f t="shared" si="93"/>
        <v>0</v>
      </c>
      <c r="HUO38" s="239">
        <f t="shared" si="93"/>
        <v>0</v>
      </c>
      <c r="HUP38" s="239">
        <f t="shared" si="93"/>
        <v>0</v>
      </c>
      <c r="HUQ38" s="239">
        <f t="shared" si="93"/>
        <v>0</v>
      </c>
      <c r="HUR38" s="239">
        <f t="shared" si="93"/>
        <v>0</v>
      </c>
      <c r="HUS38" s="239">
        <f t="shared" si="93"/>
        <v>0</v>
      </c>
      <c r="HUT38" s="239">
        <f t="shared" si="93"/>
        <v>0</v>
      </c>
      <c r="HUU38" s="239">
        <f t="shared" si="93"/>
        <v>0</v>
      </c>
      <c r="HUV38" s="239">
        <f t="shared" si="93"/>
        <v>0</v>
      </c>
      <c r="HUW38" s="239">
        <f t="shared" si="93"/>
        <v>0</v>
      </c>
      <c r="HUX38" s="239">
        <f t="shared" si="93"/>
        <v>0</v>
      </c>
      <c r="HUY38" s="239">
        <f t="shared" si="93"/>
        <v>0</v>
      </c>
      <c r="HUZ38" s="239">
        <f t="shared" si="93"/>
        <v>0</v>
      </c>
      <c r="HVA38" s="239">
        <f t="shared" si="93"/>
        <v>0</v>
      </c>
      <c r="HVB38" s="239">
        <f t="shared" si="93"/>
        <v>0</v>
      </c>
      <c r="HVC38" s="239">
        <f t="shared" si="93"/>
        <v>0</v>
      </c>
      <c r="HVD38" s="239">
        <f t="shared" si="93"/>
        <v>0</v>
      </c>
      <c r="HVE38" s="239">
        <f t="shared" si="93"/>
        <v>0</v>
      </c>
      <c r="HVF38" s="239">
        <f t="shared" si="93"/>
        <v>0</v>
      </c>
      <c r="HVG38" s="239">
        <f t="shared" si="93"/>
        <v>0</v>
      </c>
      <c r="HVH38" s="239">
        <f t="shared" si="93"/>
        <v>0</v>
      </c>
      <c r="HVI38" s="239">
        <f t="shared" si="93"/>
        <v>0</v>
      </c>
      <c r="HVJ38" s="239">
        <f t="shared" si="93"/>
        <v>0</v>
      </c>
      <c r="HVK38" s="239">
        <f t="shared" si="93"/>
        <v>0</v>
      </c>
      <c r="HVL38" s="239">
        <f t="shared" si="93"/>
        <v>0</v>
      </c>
      <c r="HVM38" s="239">
        <f t="shared" si="93"/>
        <v>0</v>
      </c>
      <c r="HVN38" s="239">
        <f t="shared" si="93"/>
        <v>0</v>
      </c>
      <c r="HVO38" s="239">
        <f t="shared" si="93"/>
        <v>0</v>
      </c>
      <c r="HVP38" s="239">
        <f t="shared" si="93"/>
        <v>0</v>
      </c>
      <c r="HVQ38" s="239">
        <f t="shared" si="93"/>
        <v>0</v>
      </c>
      <c r="HVR38" s="239">
        <f t="shared" si="93"/>
        <v>0</v>
      </c>
      <c r="HVS38" s="239">
        <f t="shared" si="93"/>
        <v>0</v>
      </c>
      <c r="HVT38" s="239">
        <f t="shared" si="93"/>
        <v>0</v>
      </c>
      <c r="HVU38" s="239">
        <f t="shared" si="93"/>
        <v>0</v>
      </c>
      <c r="HVV38" s="239">
        <f t="shared" si="93"/>
        <v>0</v>
      </c>
      <c r="HVW38" s="239">
        <f t="shared" si="93"/>
        <v>0</v>
      </c>
      <c r="HVX38" s="239">
        <f t="shared" si="93"/>
        <v>0</v>
      </c>
      <c r="HVY38" s="239">
        <f t="shared" si="93"/>
        <v>0</v>
      </c>
      <c r="HVZ38" s="239">
        <f t="shared" si="93"/>
        <v>0</v>
      </c>
      <c r="HWA38" s="239">
        <f t="shared" si="93"/>
        <v>0</v>
      </c>
      <c r="HWB38" s="239">
        <f t="shared" si="93"/>
        <v>0</v>
      </c>
      <c r="HWC38" s="239">
        <f t="shared" si="93"/>
        <v>0</v>
      </c>
      <c r="HWD38" s="239">
        <f t="shared" si="93"/>
        <v>0</v>
      </c>
      <c r="HWE38" s="239">
        <f t="shared" si="93"/>
        <v>0</v>
      </c>
      <c r="HWF38" s="239">
        <f t="shared" si="93"/>
        <v>0</v>
      </c>
      <c r="HWG38" s="239">
        <f t="shared" si="93"/>
        <v>0</v>
      </c>
      <c r="HWH38" s="239">
        <f t="shared" si="93"/>
        <v>0</v>
      </c>
      <c r="HWI38" s="239">
        <f t="shared" si="93"/>
        <v>0</v>
      </c>
      <c r="HWJ38" s="239">
        <f t="shared" si="93"/>
        <v>0</v>
      </c>
      <c r="HWK38" s="239">
        <f t="shared" si="93"/>
        <v>0</v>
      </c>
      <c r="HWL38" s="239">
        <f t="shared" si="93"/>
        <v>0</v>
      </c>
      <c r="HWM38" s="239">
        <f t="shared" si="93"/>
        <v>0</v>
      </c>
      <c r="HWN38" s="239">
        <f t="shared" ref="HWN38:HYY38" si="94">SUM(HWN33:HWN37)</f>
        <v>0</v>
      </c>
      <c r="HWO38" s="239">
        <f t="shared" si="94"/>
        <v>0</v>
      </c>
      <c r="HWP38" s="239">
        <f t="shared" si="94"/>
        <v>0</v>
      </c>
      <c r="HWQ38" s="239">
        <f t="shared" si="94"/>
        <v>0</v>
      </c>
      <c r="HWR38" s="239">
        <f t="shared" si="94"/>
        <v>0</v>
      </c>
      <c r="HWS38" s="239">
        <f t="shared" si="94"/>
        <v>0</v>
      </c>
      <c r="HWT38" s="239">
        <f t="shared" si="94"/>
        <v>0</v>
      </c>
      <c r="HWU38" s="239">
        <f t="shared" si="94"/>
        <v>0</v>
      </c>
      <c r="HWV38" s="239">
        <f t="shared" si="94"/>
        <v>0</v>
      </c>
      <c r="HWW38" s="239">
        <f t="shared" si="94"/>
        <v>0</v>
      </c>
      <c r="HWX38" s="239">
        <f t="shared" si="94"/>
        <v>0</v>
      </c>
      <c r="HWY38" s="239">
        <f t="shared" si="94"/>
        <v>0</v>
      </c>
      <c r="HWZ38" s="239">
        <f t="shared" si="94"/>
        <v>0</v>
      </c>
      <c r="HXA38" s="239">
        <f t="shared" si="94"/>
        <v>0</v>
      </c>
      <c r="HXB38" s="239">
        <f t="shared" si="94"/>
        <v>0</v>
      </c>
      <c r="HXC38" s="239">
        <f t="shared" si="94"/>
        <v>0</v>
      </c>
      <c r="HXD38" s="239">
        <f t="shared" si="94"/>
        <v>0</v>
      </c>
      <c r="HXE38" s="239">
        <f t="shared" si="94"/>
        <v>0</v>
      </c>
      <c r="HXF38" s="239">
        <f t="shared" si="94"/>
        <v>0</v>
      </c>
      <c r="HXG38" s="239">
        <f t="shared" si="94"/>
        <v>0</v>
      </c>
      <c r="HXH38" s="239">
        <f t="shared" si="94"/>
        <v>0</v>
      </c>
      <c r="HXI38" s="239">
        <f t="shared" si="94"/>
        <v>0</v>
      </c>
      <c r="HXJ38" s="239">
        <f t="shared" si="94"/>
        <v>0</v>
      </c>
      <c r="HXK38" s="239">
        <f t="shared" si="94"/>
        <v>0</v>
      </c>
      <c r="HXL38" s="239">
        <f t="shared" si="94"/>
        <v>0</v>
      </c>
      <c r="HXM38" s="239">
        <f t="shared" si="94"/>
        <v>0</v>
      </c>
      <c r="HXN38" s="239">
        <f t="shared" si="94"/>
        <v>0</v>
      </c>
      <c r="HXO38" s="239">
        <f t="shared" si="94"/>
        <v>0</v>
      </c>
      <c r="HXP38" s="239">
        <f t="shared" si="94"/>
        <v>0</v>
      </c>
      <c r="HXQ38" s="239">
        <f t="shared" si="94"/>
        <v>0</v>
      </c>
      <c r="HXR38" s="239">
        <f t="shared" si="94"/>
        <v>0</v>
      </c>
      <c r="HXS38" s="239">
        <f t="shared" si="94"/>
        <v>0</v>
      </c>
      <c r="HXT38" s="239">
        <f t="shared" si="94"/>
        <v>0</v>
      </c>
      <c r="HXU38" s="239">
        <f t="shared" si="94"/>
        <v>0</v>
      </c>
      <c r="HXV38" s="239">
        <f t="shared" si="94"/>
        <v>0</v>
      </c>
      <c r="HXW38" s="239">
        <f t="shared" si="94"/>
        <v>0</v>
      </c>
      <c r="HXX38" s="239">
        <f t="shared" si="94"/>
        <v>0</v>
      </c>
      <c r="HXY38" s="239">
        <f t="shared" si="94"/>
        <v>0</v>
      </c>
      <c r="HXZ38" s="239">
        <f t="shared" si="94"/>
        <v>0</v>
      </c>
      <c r="HYA38" s="239">
        <f t="shared" si="94"/>
        <v>0</v>
      </c>
      <c r="HYB38" s="239">
        <f t="shared" si="94"/>
        <v>0</v>
      </c>
      <c r="HYC38" s="239">
        <f t="shared" si="94"/>
        <v>0</v>
      </c>
      <c r="HYD38" s="239">
        <f t="shared" si="94"/>
        <v>0</v>
      </c>
      <c r="HYE38" s="239">
        <f t="shared" si="94"/>
        <v>0</v>
      </c>
      <c r="HYF38" s="239">
        <f t="shared" si="94"/>
        <v>0</v>
      </c>
      <c r="HYG38" s="239">
        <f t="shared" si="94"/>
        <v>0</v>
      </c>
      <c r="HYH38" s="239">
        <f t="shared" si="94"/>
        <v>0</v>
      </c>
      <c r="HYI38" s="239">
        <f t="shared" si="94"/>
        <v>0</v>
      </c>
      <c r="HYJ38" s="239">
        <f t="shared" si="94"/>
        <v>0</v>
      </c>
      <c r="HYK38" s="239">
        <f t="shared" si="94"/>
        <v>0</v>
      </c>
      <c r="HYL38" s="239">
        <f t="shared" si="94"/>
        <v>0</v>
      </c>
      <c r="HYM38" s="239">
        <f t="shared" si="94"/>
        <v>0</v>
      </c>
      <c r="HYN38" s="239">
        <f t="shared" si="94"/>
        <v>0</v>
      </c>
      <c r="HYO38" s="239">
        <f t="shared" si="94"/>
        <v>0</v>
      </c>
      <c r="HYP38" s="239">
        <f t="shared" si="94"/>
        <v>0</v>
      </c>
      <c r="HYQ38" s="239">
        <f t="shared" si="94"/>
        <v>0</v>
      </c>
      <c r="HYR38" s="239">
        <f t="shared" si="94"/>
        <v>0</v>
      </c>
      <c r="HYS38" s="239">
        <f t="shared" si="94"/>
        <v>0</v>
      </c>
      <c r="HYT38" s="239">
        <f t="shared" si="94"/>
        <v>0</v>
      </c>
      <c r="HYU38" s="239">
        <f t="shared" si="94"/>
        <v>0</v>
      </c>
      <c r="HYV38" s="239">
        <f t="shared" si="94"/>
        <v>0</v>
      </c>
      <c r="HYW38" s="239">
        <f t="shared" si="94"/>
        <v>0</v>
      </c>
      <c r="HYX38" s="239">
        <f t="shared" si="94"/>
        <v>0</v>
      </c>
      <c r="HYY38" s="239">
        <f t="shared" si="94"/>
        <v>0</v>
      </c>
      <c r="HYZ38" s="239">
        <f t="shared" ref="HYZ38:IBK38" si="95">SUM(HYZ33:HYZ37)</f>
        <v>0</v>
      </c>
      <c r="HZA38" s="239">
        <f t="shared" si="95"/>
        <v>0</v>
      </c>
      <c r="HZB38" s="239">
        <f t="shared" si="95"/>
        <v>0</v>
      </c>
      <c r="HZC38" s="239">
        <f t="shared" si="95"/>
        <v>0</v>
      </c>
      <c r="HZD38" s="239">
        <f t="shared" si="95"/>
        <v>0</v>
      </c>
      <c r="HZE38" s="239">
        <f t="shared" si="95"/>
        <v>0</v>
      </c>
      <c r="HZF38" s="239">
        <f t="shared" si="95"/>
        <v>0</v>
      </c>
      <c r="HZG38" s="239">
        <f t="shared" si="95"/>
        <v>0</v>
      </c>
      <c r="HZH38" s="239">
        <f t="shared" si="95"/>
        <v>0</v>
      </c>
      <c r="HZI38" s="239">
        <f t="shared" si="95"/>
        <v>0</v>
      </c>
      <c r="HZJ38" s="239">
        <f t="shared" si="95"/>
        <v>0</v>
      </c>
      <c r="HZK38" s="239">
        <f t="shared" si="95"/>
        <v>0</v>
      </c>
      <c r="HZL38" s="239">
        <f t="shared" si="95"/>
        <v>0</v>
      </c>
      <c r="HZM38" s="239">
        <f t="shared" si="95"/>
        <v>0</v>
      </c>
      <c r="HZN38" s="239">
        <f t="shared" si="95"/>
        <v>0</v>
      </c>
      <c r="HZO38" s="239">
        <f t="shared" si="95"/>
        <v>0</v>
      </c>
      <c r="HZP38" s="239">
        <f t="shared" si="95"/>
        <v>0</v>
      </c>
      <c r="HZQ38" s="239">
        <f t="shared" si="95"/>
        <v>0</v>
      </c>
      <c r="HZR38" s="239">
        <f t="shared" si="95"/>
        <v>0</v>
      </c>
      <c r="HZS38" s="239">
        <f t="shared" si="95"/>
        <v>0</v>
      </c>
      <c r="HZT38" s="239">
        <f t="shared" si="95"/>
        <v>0</v>
      </c>
      <c r="HZU38" s="239">
        <f t="shared" si="95"/>
        <v>0</v>
      </c>
      <c r="HZV38" s="239">
        <f t="shared" si="95"/>
        <v>0</v>
      </c>
      <c r="HZW38" s="239">
        <f t="shared" si="95"/>
        <v>0</v>
      </c>
      <c r="HZX38" s="239">
        <f t="shared" si="95"/>
        <v>0</v>
      </c>
      <c r="HZY38" s="239">
        <f t="shared" si="95"/>
        <v>0</v>
      </c>
      <c r="HZZ38" s="239">
        <f t="shared" si="95"/>
        <v>0</v>
      </c>
      <c r="IAA38" s="239">
        <f t="shared" si="95"/>
        <v>0</v>
      </c>
      <c r="IAB38" s="239">
        <f t="shared" si="95"/>
        <v>0</v>
      </c>
      <c r="IAC38" s="239">
        <f t="shared" si="95"/>
        <v>0</v>
      </c>
      <c r="IAD38" s="239">
        <f t="shared" si="95"/>
        <v>0</v>
      </c>
      <c r="IAE38" s="239">
        <f t="shared" si="95"/>
        <v>0</v>
      </c>
      <c r="IAF38" s="239">
        <f t="shared" si="95"/>
        <v>0</v>
      </c>
      <c r="IAG38" s="239">
        <f t="shared" si="95"/>
        <v>0</v>
      </c>
      <c r="IAH38" s="239">
        <f t="shared" si="95"/>
        <v>0</v>
      </c>
      <c r="IAI38" s="239">
        <f t="shared" si="95"/>
        <v>0</v>
      </c>
      <c r="IAJ38" s="239">
        <f t="shared" si="95"/>
        <v>0</v>
      </c>
      <c r="IAK38" s="239">
        <f t="shared" si="95"/>
        <v>0</v>
      </c>
      <c r="IAL38" s="239">
        <f t="shared" si="95"/>
        <v>0</v>
      </c>
      <c r="IAM38" s="239">
        <f t="shared" si="95"/>
        <v>0</v>
      </c>
      <c r="IAN38" s="239">
        <f t="shared" si="95"/>
        <v>0</v>
      </c>
      <c r="IAO38" s="239">
        <f t="shared" si="95"/>
        <v>0</v>
      </c>
      <c r="IAP38" s="239">
        <f t="shared" si="95"/>
        <v>0</v>
      </c>
      <c r="IAQ38" s="239">
        <f t="shared" si="95"/>
        <v>0</v>
      </c>
      <c r="IAR38" s="239">
        <f t="shared" si="95"/>
        <v>0</v>
      </c>
      <c r="IAS38" s="239">
        <f t="shared" si="95"/>
        <v>0</v>
      </c>
      <c r="IAT38" s="239">
        <f t="shared" si="95"/>
        <v>0</v>
      </c>
      <c r="IAU38" s="239">
        <f t="shared" si="95"/>
        <v>0</v>
      </c>
      <c r="IAV38" s="239">
        <f t="shared" si="95"/>
        <v>0</v>
      </c>
      <c r="IAW38" s="239">
        <f t="shared" si="95"/>
        <v>0</v>
      </c>
      <c r="IAX38" s="239">
        <f t="shared" si="95"/>
        <v>0</v>
      </c>
      <c r="IAY38" s="239">
        <f t="shared" si="95"/>
        <v>0</v>
      </c>
      <c r="IAZ38" s="239">
        <f t="shared" si="95"/>
        <v>0</v>
      </c>
      <c r="IBA38" s="239">
        <f t="shared" si="95"/>
        <v>0</v>
      </c>
      <c r="IBB38" s="239">
        <f t="shared" si="95"/>
        <v>0</v>
      </c>
      <c r="IBC38" s="239">
        <f t="shared" si="95"/>
        <v>0</v>
      </c>
      <c r="IBD38" s="239">
        <f t="shared" si="95"/>
        <v>0</v>
      </c>
      <c r="IBE38" s="239">
        <f t="shared" si="95"/>
        <v>0</v>
      </c>
      <c r="IBF38" s="239">
        <f t="shared" si="95"/>
        <v>0</v>
      </c>
      <c r="IBG38" s="239">
        <f t="shared" si="95"/>
        <v>0</v>
      </c>
      <c r="IBH38" s="239">
        <f t="shared" si="95"/>
        <v>0</v>
      </c>
      <c r="IBI38" s="239">
        <f t="shared" si="95"/>
        <v>0</v>
      </c>
      <c r="IBJ38" s="239">
        <f t="shared" si="95"/>
        <v>0</v>
      </c>
      <c r="IBK38" s="239">
        <f t="shared" si="95"/>
        <v>0</v>
      </c>
      <c r="IBL38" s="239">
        <f t="shared" ref="IBL38:IDW38" si="96">SUM(IBL33:IBL37)</f>
        <v>0</v>
      </c>
      <c r="IBM38" s="239">
        <f t="shared" si="96"/>
        <v>0</v>
      </c>
      <c r="IBN38" s="239">
        <f t="shared" si="96"/>
        <v>0</v>
      </c>
      <c r="IBO38" s="239">
        <f t="shared" si="96"/>
        <v>0</v>
      </c>
      <c r="IBP38" s="239">
        <f t="shared" si="96"/>
        <v>0</v>
      </c>
      <c r="IBQ38" s="239">
        <f t="shared" si="96"/>
        <v>0</v>
      </c>
      <c r="IBR38" s="239">
        <f t="shared" si="96"/>
        <v>0</v>
      </c>
      <c r="IBS38" s="239">
        <f t="shared" si="96"/>
        <v>0</v>
      </c>
      <c r="IBT38" s="239">
        <f t="shared" si="96"/>
        <v>0</v>
      </c>
      <c r="IBU38" s="239">
        <f t="shared" si="96"/>
        <v>0</v>
      </c>
      <c r="IBV38" s="239">
        <f t="shared" si="96"/>
        <v>0</v>
      </c>
      <c r="IBW38" s="239">
        <f t="shared" si="96"/>
        <v>0</v>
      </c>
      <c r="IBX38" s="239">
        <f t="shared" si="96"/>
        <v>0</v>
      </c>
      <c r="IBY38" s="239">
        <f t="shared" si="96"/>
        <v>0</v>
      </c>
      <c r="IBZ38" s="239">
        <f t="shared" si="96"/>
        <v>0</v>
      </c>
      <c r="ICA38" s="239">
        <f t="shared" si="96"/>
        <v>0</v>
      </c>
      <c r="ICB38" s="239">
        <f t="shared" si="96"/>
        <v>0</v>
      </c>
      <c r="ICC38" s="239">
        <f t="shared" si="96"/>
        <v>0</v>
      </c>
      <c r="ICD38" s="239">
        <f t="shared" si="96"/>
        <v>0</v>
      </c>
      <c r="ICE38" s="239">
        <f t="shared" si="96"/>
        <v>0</v>
      </c>
      <c r="ICF38" s="239">
        <f t="shared" si="96"/>
        <v>0</v>
      </c>
      <c r="ICG38" s="239">
        <f t="shared" si="96"/>
        <v>0</v>
      </c>
      <c r="ICH38" s="239">
        <f t="shared" si="96"/>
        <v>0</v>
      </c>
      <c r="ICI38" s="239">
        <f t="shared" si="96"/>
        <v>0</v>
      </c>
      <c r="ICJ38" s="239">
        <f t="shared" si="96"/>
        <v>0</v>
      </c>
      <c r="ICK38" s="239">
        <f t="shared" si="96"/>
        <v>0</v>
      </c>
      <c r="ICL38" s="239">
        <f t="shared" si="96"/>
        <v>0</v>
      </c>
      <c r="ICM38" s="239">
        <f t="shared" si="96"/>
        <v>0</v>
      </c>
      <c r="ICN38" s="239">
        <f t="shared" si="96"/>
        <v>0</v>
      </c>
      <c r="ICO38" s="239">
        <f t="shared" si="96"/>
        <v>0</v>
      </c>
      <c r="ICP38" s="239">
        <f t="shared" si="96"/>
        <v>0</v>
      </c>
      <c r="ICQ38" s="239">
        <f t="shared" si="96"/>
        <v>0</v>
      </c>
      <c r="ICR38" s="239">
        <f t="shared" si="96"/>
        <v>0</v>
      </c>
      <c r="ICS38" s="239">
        <f t="shared" si="96"/>
        <v>0</v>
      </c>
      <c r="ICT38" s="239">
        <f t="shared" si="96"/>
        <v>0</v>
      </c>
      <c r="ICU38" s="239">
        <f t="shared" si="96"/>
        <v>0</v>
      </c>
      <c r="ICV38" s="239">
        <f t="shared" si="96"/>
        <v>0</v>
      </c>
      <c r="ICW38" s="239">
        <f t="shared" si="96"/>
        <v>0</v>
      </c>
      <c r="ICX38" s="239">
        <f t="shared" si="96"/>
        <v>0</v>
      </c>
      <c r="ICY38" s="239">
        <f t="shared" si="96"/>
        <v>0</v>
      </c>
      <c r="ICZ38" s="239">
        <f t="shared" si="96"/>
        <v>0</v>
      </c>
      <c r="IDA38" s="239">
        <f t="shared" si="96"/>
        <v>0</v>
      </c>
      <c r="IDB38" s="239">
        <f t="shared" si="96"/>
        <v>0</v>
      </c>
      <c r="IDC38" s="239">
        <f t="shared" si="96"/>
        <v>0</v>
      </c>
      <c r="IDD38" s="239">
        <f t="shared" si="96"/>
        <v>0</v>
      </c>
      <c r="IDE38" s="239">
        <f t="shared" si="96"/>
        <v>0</v>
      </c>
      <c r="IDF38" s="239">
        <f t="shared" si="96"/>
        <v>0</v>
      </c>
      <c r="IDG38" s="239">
        <f t="shared" si="96"/>
        <v>0</v>
      </c>
      <c r="IDH38" s="239">
        <f t="shared" si="96"/>
        <v>0</v>
      </c>
      <c r="IDI38" s="239">
        <f t="shared" si="96"/>
        <v>0</v>
      </c>
      <c r="IDJ38" s="239">
        <f t="shared" si="96"/>
        <v>0</v>
      </c>
      <c r="IDK38" s="239">
        <f t="shared" si="96"/>
        <v>0</v>
      </c>
      <c r="IDL38" s="239">
        <f t="shared" si="96"/>
        <v>0</v>
      </c>
      <c r="IDM38" s="239">
        <f t="shared" si="96"/>
        <v>0</v>
      </c>
      <c r="IDN38" s="239">
        <f t="shared" si="96"/>
        <v>0</v>
      </c>
      <c r="IDO38" s="239">
        <f t="shared" si="96"/>
        <v>0</v>
      </c>
      <c r="IDP38" s="239">
        <f t="shared" si="96"/>
        <v>0</v>
      </c>
      <c r="IDQ38" s="239">
        <f t="shared" si="96"/>
        <v>0</v>
      </c>
      <c r="IDR38" s="239">
        <f t="shared" si="96"/>
        <v>0</v>
      </c>
      <c r="IDS38" s="239">
        <f t="shared" si="96"/>
        <v>0</v>
      </c>
      <c r="IDT38" s="239">
        <f t="shared" si="96"/>
        <v>0</v>
      </c>
      <c r="IDU38" s="239">
        <f t="shared" si="96"/>
        <v>0</v>
      </c>
      <c r="IDV38" s="239">
        <f t="shared" si="96"/>
        <v>0</v>
      </c>
      <c r="IDW38" s="239">
        <f t="shared" si="96"/>
        <v>0</v>
      </c>
      <c r="IDX38" s="239">
        <f t="shared" ref="IDX38:IGI38" si="97">SUM(IDX33:IDX37)</f>
        <v>0</v>
      </c>
      <c r="IDY38" s="239">
        <f t="shared" si="97"/>
        <v>0</v>
      </c>
      <c r="IDZ38" s="239">
        <f t="shared" si="97"/>
        <v>0</v>
      </c>
      <c r="IEA38" s="239">
        <f t="shared" si="97"/>
        <v>0</v>
      </c>
      <c r="IEB38" s="239">
        <f t="shared" si="97"/>
        <v>0</v>
      </c>
      <c r="IEC38" s="239">
        <f t="shared" si="97"/>
        <v>0</v>
      </c>
      <c r="IED38" s="239">
        <f t="shared" si="97"/>
        <v>0</v>
      </c>
      <c r="IEE38" s="239">
        <f t="shared" si="97"/>
        <v>0</v>
      </c>
      <c r="IEF38" s="239">
        <f t="shared" si="97"/>
        <v>0</v>
      </c>
      <c r="IEG38" s="239">
        <f t="shared" si="97"/>
        <v>0</v>
      </c>
      <c r="IEH38" s="239">
        <f t="shared" si="97"/>
        <v>0</v>
      </c>
      <c r="IEI38" s="239">
        <f t="shared" si="97"/>
        <v>0</v>
      </c>
      <c r="IEJ38" s="239">
        <f t="shared" si="97"/>
        <v>0</v>
      </c>
      <c r="IEK38" s="239">
        <f t="shared" si="97"/>
        <v>0</v>
      </c>
      <c r="IEL38" s="239">
        <f t="shared" si="97"/>
        <v>0</v>
      </c>
      <c r="IEM38" s="239">
        <f t="shared" si="97"/>
        <v>0</v>
      </c>
      <c r="IEN38" s="239">
        <f t="shared" si="97"/>
        <v>0</v>
      </c>
      <c r="IEO38" s="239">
        <f t="shared" si="97"/>
        <v>0</v>
      </c>
      <c r="IEP38" s="239">
        <f t="shared" si="97"/>
        <v>0</v>
      </c>
      <c r="IEQ38" s="239">
        <f t="shared" si="97"/>
        <v>0</v>
      </c>
      <c r="IER38" s="239">
        <f t="shared" si="97"/>
        <v>0</v>
      </c>
      <c r="IES38" s="239">
        <f t="shared" si="97"/>
        <v>0</v>
      </c>
      <c r="IET38" s="239">
        <f t="shared" si="97"/>
        <v>0</v>
      </c>
      <c r="IEU38" s="239">
        <f t="shared" si="97"/>
        <v>0</v>
      </c>
      <c r="IEV38" s="239">
        <f t="shared" si="97"/>
        <v>0</v>
      </c>
      <c r="IEW38" s="239">
        <f t="shared" si="97"/>
        <v>0</v>
      </c>
      <c r="IEX38" s="239">
        <f t="shared" si="97"/>
        <v>0</v>
      </c>
      <c r="IEY38" s="239">
        <f t="shared" si="97"/>
        <v>0</v>
      </c>
      <c r="IEZ38" s="239">
        <f t="shared" si="97"/>
        <v>0</v>
      </c>
      <c r="IFA38" s="239">
        <f t="shared" si="97"/>
        <v>0</v>
      </c>
      <c r="IFB38" s="239">
        <f t="shared" si="97"/>
        <v>0</v>
      </c>
      <c r="IFC38" s="239">
        <f t="shared" si="97"/>
        <v>0</v>
      </c>
      <c r="IFD38" s="239">
        <f t="shared" si="97"/>
        <v>0</v>
      </c>
      <c r="IFE38" s="239">
        <f t="shared" si="97"/>
        <v>0</v>
      </c>
      <c r="IFF38" s="239">
        <f t="shared" si="97"/>
        <v>0</v>
      </c>
      <c r="IFG38" s="239">
        <f t="shared" si="97"/>
        <v>0</v>
      </c>
      <c r="IFH38" s="239">
        <f t="shared" si="97"/>
        <v>0</v>
      </c>
      <c r="IFI38" s="239">
        <f t="shared" si="97"/>
        <v>0</v>
      </c>
      <c r="IFJ38" s="239">
        <f t="shared" si="97"/>
        <v>0</v>
      </c>
      <c r="IFK38" s="239">
        <f t="shared" si="97"/>
        <v>0</v>
      </c>
      <c r="IFL38" s="239">
        <f t="shared" si="97"/>
        <v>0</v>
      </c>
      <c r="IFM38" s="239">
        <f t="shared" si="97"/>
        <v>0</v>
      </c>
      <c r="IFN38" s="239">
        <f t="shared" si="97"/>
        <v>0</v>
      </c>
      <c r="IFO38" s="239">
        <f t="shared" si="97"/>
        <v>0</v>
      </c>
      <c r="IFP38" s="239">
        <f t="shared" si="97"/>
        <v>0</v>
      </c>
      <c r="IFQ38" s="239">
        <f t="shared" si="97"/>
        <v>0</v>
      </c>
      <c r="IFR38" s="239">
        <f t="shared" si="97"/>
        <v>0</v>
      </c>
      <c r="IFS38" s="239">
        <f t="shared" si="97"/>
        <v>0</v>
      </c>
      <c r="IFT38" s="239">
        <f t="shared" si="97"/>
        <v>0</v>
      </c>
      <c r="IFU38" s="239">
        <f t="shared" si="97"/>
        <v>0</v>
      </c>
      <c r="IFV38" s="239">
        <f t="shared" si="97"/>
        <v>0</v>
      </c>
      <c r="IFW38" s="239">
        <f t="shared" si="97"/>
        <v>0</v>
      </c>
      <c r="IFX38" s="239">
        <f t="shared" si="97"/>
        <v>0</v>
      </c>
      <c r="IFY38" s="239">
        <f t="shared" si="97"/>
        <v>0</v>
      </c>
      <c r="IFZ38" s="239">
        <f t="shared" si="97"/>
        <v>0</v>
      </c>
      <c r="IGA38" s="239">
        <f t="shared" si="97"/>
        <v>0</v>
      </c>
      <c r="IGB38" s="239">
        <f t="shared" si="97"/>
        <v>0</v>
      </c>
      <c r="IGC38" s="239">
        <f t="shared" si="97"/>
        <v>0</v>
      </c>
      <c r="IGD38" s="239">
        <f t="shared" si="97"/>
        <v>0</v>
      </c>
      <c r="IGE38" s="239">
        <f t="shared" si="97"/>
        <v>0</v>
      </c>
      <c r="IGF38" s="239">
        <f t="shared" si="97"/>
        <v>0</v>
      </c>
      <c r="IGG38" s="239">
        <f t="shared" si="97"/>
        <v>0</v>
      </c>
      <c r="IGH38" s="239">
        <f t="shared" si="97"/>
        <v>0</v>
      </c>
      <c r="IGI38" s="239">
        <f t="shared" si="97"/>
        <v>0</v>
      </c>
      <c r="IGJ38" s="239">
        <f t="shared" ref="IGJ38:IIU38" si="98">SUM(IGJ33:IGJ37)</f>
        <v>0</v>
      </c>
      <c r="IGK38" s="239">
        <f t="shared" si="98"/>
        <v>0</v>
      </c>
      <c r="IGL38" s="239">
        <f t="shared" si="98"/>
        <v>0</v>
      </c>
      <c r="IGM38" s="239">
        <f t="shared" si="98"/>
        <v>0</v>
      </c>
      <c r="IGN38" s="239">
        <f t="shared" si="98"/>
        <v>0</v>
      </c>
      <c r="IGO38" s="239">
        <f t="shared" si="98"/>
        <v>0</v>
      </c>
      <c r="IGP38" s="239">
        <f t="shared" si="98"/>
        <v>0</v>
      </c>
      <c r="IGQ38" s="239">
        <f t="shared" si="98"/>
        <v>0</v>
      </c>
      <c r="IGR38" s="239">
        <f t="shared" si="98"/>
        <v>0</v>
      </c>
      <c r="IGS38" s="239">
        <f t="shared" si="98"/>
        <v>0</v>
      </c>
      <c r="IGT38" s="239">
        <f t="shared" si="98"/>
        <v>0</v>
      </c>
      <c r="IGU38" s="239">
        <f t="shared" si="98"/>
        <v>0</v>
      </c>
      <c r="IGV38" s="239">
        <f t="shared" si="98"/>
        <v>0</v>
      </c>
      <c r="IGW38" s="239">
        <f t="shared" si="98"/>
        <v>0</v>
      </c>
      <c r="IGX38" s="239">
        <f t="shared" si="98"/>
        <v>0</v>
      </c>
      <c r="IGY38" s="239">
        <f t="shared" si="98"/>
        <v>0</v>
      </c>
      <c r="IGZ38" s="239">
        <f t="shared" si="98"/>
        <v>0</v>
      </c>
      <c r="IHA38" s="239">
        <f t="shared" si="98"/>
        <v>0</v>
      </c>
      <c r="IHB38" s="239">
        <f t="shared" si="98"/>
        <v>0</v>
      </c>
      <c r="IHC38" s="239">
        <f t="shared" si="98"/>
        <v>0</v>
      </c>
      <c r="IHD38" s="239">
        <f t="shared" si="98"/>
        <v>0</v>
      </c>
      <c r="IHE38" s="239">
        <f t="shared" si="98"/>
        <v>0</v>
      </c>
      <c r="IHF38" s="239">
        <f t="shared" si="98"/>
        <v>0</v>
      </c>
      <c r="IHG38" s="239">
        <f t="shared" si="98"/>
        <v>0</v>
      </c>
      <c r="IHH38" s="239">
        <f t="shared" si="98"/>
        <v>0</v>
      </c>
      <c r="IHI38" s="239">
        <f t="shared" si="98"/>
        <v>0</v>
      </c>
      <c r="IHJ38" s="239">
        <f t="shared" si="98"/>
        <v>0</v>
      </c>
      <c r="IHK38" s="239">
        <f t="shared" si="98"/>
        <v>0</v>
      </c>
      <c r="IHL38" s="239">
        <f t="shared" si="98"/>
        <v>0</v>
      </c>
      <c r="IHM38" s="239">
        <f t="shared" si="98"/>
        <v>0</v>
      </c>
      <c r="IHN38" s="239">
        <f t="shared" si="98"/>
        <v>0</v>
      </c>
      <c r="IHO38" s="239">
        <f t="shared" si="98"/>
        <v>0</v>
      </c>
      <c r="IHP38" s="239">
        <f t="shared" si="98"/>
        <v>0</v>
      </c>
      <c r="IHQ38" s="239">
        <f t="shared" si="98"/>
        <v>0</v>
      </c>
      <c r="IHR38" s="239">
        <f t="shared" si="98"/>
        <v>0</v>
      </c>
      <c r="IHS38" s="239">
        <f t="shared" si="98"/>
        <v>0</v>
      </c>
      <c r="IHT38" s="239">
        <f t="shared" si="98"/>
        <v>0</v>
      </c>
      <c r="IHU38" s="239">
        <f t="shared" si="98"/>
        <v>0</v>
      </c>
      <c r="IHV38" s="239">
        <f t="shared" si="98"/>
        <v>0</v>
      </c>
      <c r="IHW38" s="239">
        <f t="shared" si="98"/>
        <v>0</v>
      </c>
      <c r="IHX38" s="239">
        <f t="shared" si="98"/>
        <v>0</v>
      </c>
      <c r="IHY38" s="239">
        <f t="shared" si="98"/>
        <v>0</v>
      </c>
      <c r="IHZ38" s="239">
        <f t="shared" si="98"/>
        <v>0</v>
      </c>
      <c r="IIA38" s="239">
        <f t="shared" si="98"/>
        <v>0</v>
      </c>
      <c r="IIB38" s="239">
        <f t="shared" si="98"/>
        <v>0</v>
      </c>
      <c r="IIC38" s="239">
        <f t="shared" si="98"/>
        <v>0</v>
      </c>
      <c r="IID38" s="239">
        <f t="shared" si="98"/>
        <v>0</v>
      </c>
      <c r="IIE38" s="239">
        <f t="shared" si="98"/>
        <v>0</v>
      </c>
      <c r="IIF38" s="239">
        <f t="shared" si="98"/>
        <v>0</v>
      </c>
      <c r="IIG38" s="239">
        <f t="shared" si="98"/>
        <v>0</v>
      </c>
      <c r="IIH38" s="239">
        <f t="shared" si="98"/>
        <v>0</v>
      </c>
      <c r="III38" s="239">
        <f t="shared" si="98"/>
        <v>0</v>
      </c>
      <c r="IIJ38" s="239">
        <f t="shared" si="98"/>
        <v>0</v>
      </c>
      <c r="IIK38" s="239">
        <f t="shared" si="98"/>
        <v>0</v>
      </c>
      <c r="IIL38" s="239">
        <f t="shared" si="98"/>
        <v>0</v>
      </c>
      <c r="IIM38" s="239">
        <f t="shared" si="98"/>
        <v>0</v>
      </c>
      <c r="IIN38" s="239">
        <f t="shared" si="98"/>
        <v>0</v>
      </c>
      <c r="IIO38" s="239">
        <f t="shared" si="98"/>
        <v>0</v>
      </c>
      <c r="IIP38" s="239">
        <f t="shared" si="98"/>
        <v>0</v>
      </c>
      <c r="IIQ38" s="239">
        <f t="shared" si="98"/>
        <v>0</v>
      </c>
      <c r="IIR38" s="239">
        <f t="shared" si="98"/>
        <v>0</v>
      </c>
      <c r="IIS38" s="239">
        <f t="shared" si="98"/>
        <v>0</v>
      </c>
      <c r="IIT38" s="239">
        <f t="shared" si="98"/>
        <v>0</v>
      </c>
      <c r="IIU38" s="239">
        <f t="shared" si="98"/>
        <v>0</v>
      </c>
      <c r="IIV38" s="239">
        <f t="shared" ref="IIV38:ILG38" si="99">SUM(IIV33:IIV37)</f>
        <v>0</v>
      </c>
      <c r="IIW38" s="239">
        <f t="shared" si="99"/>
        <v>0</v>
      </c>
      <c r="IIX38" s="239">
        <f t="shared" si="99"/>
        <v>0</v>
      </c>
      <c r="IIY38" s="239">
        <f t="shared" si="99"/>
        <v>0</v>
      </c>
      <c r="IIZ38" s="239">
        <f t="shared" si="99"/>
        <v>0</v>
      </c>
      <c r="IJA38" s="239">
        <f t="shared" si="99"/>
        <v>0</v>
      </c>
      <c r="IJB38" s="239">
        <f t="shared" si="99"/>
        <v>0</v>
      </c>
      <c r="IJC38" s="239">
        <f t="shared" si="99"/>
        <v>0</v>
      </c>
      <c r="IJD38" s="239">
        <f t="shared" si="99"/>
        <v>0</v>
      </c>
      <c r="IJE38" s="239">
        <f t="shared" si="99"/>
        <v>0</v>
      </c>
      <c r="IJF38" s="239">
        <f t="shared" si="99"/>
        <v>0</v>
      </c>
      <c r="IJG38" s="239">
        <f t="shared" si="99"/>
        <v>0</v>
      </c>
      <c r="IJH38" s="239">
        <f t="shared" si="99"/>
        <v>0</v>
      </c>
      <c r="IJI38" s="239">
        <f t="shared" si="99"/>
        <v>0</v>
      </c>
      <c r="IJJ38" s="239">
        <f t="shared" si="99"/>
        <v>0</v>
      </c>
      <c r="IJK38" s="239">
        <f t="shared" si="99"/>
        <v>0</v>
      </c>
      <c r="IJL38" s="239">
        <f t="shared" si="99"/>
        <v>0</v>
      </c>
      <c r="IJM38" s="239">
        <f t="shared" si="99"/>
        <v>0</v>
      </c>
      <c r="IJN38" s="239">
        <f t="shared" si="99"/>
        <v>0</v>
      </c>
      <c r="IJO38" s="239">
        <f t="shared" si="99"/>
        <v>0</v>
      </c>
      <c r="IJP38" s="239">
        <f t="shared" si="99"/>
        <v>0</v>
      </c>
      <c r="IJQ38" s="239">
        <f t="shared" si="99"/>
        <v>0</v>
      </c>
      <c r="IJR38" s="239">
        <f t="shared" si="99"/>
        <v>0</v>
      </c>
      <c r="IJS38" s="239">
        <f t="shared" si="99"/>
        <v>0</v>
      </c>
      <c r="IJT38" s="239">
        <f t="shared" si="99"/>
        <v>0</v>
      </c>
      <c r="IJU38" s="239">
        <f t="shared" si="99"/>
        <v>0</v>
      </c>
      <c r="IJV38" s="239">
        <f t="shared" si="99"/>
        <v>0</v>
      </c>
      <c r="IJW38" s="239">
        <f t="shared" si="99"/>
        <v>0</v>
      </c>
      <c r="IJX38" s="239">
        <f t="shared" si="99"/>
        <v>0</v>
      </c>
      <c r="IJY38" s="239">
        <f t="shared" si="99"/>
        <v>0</v>
      </c>
      <c r="IJZ38" s="239">
        <f t="shared" si="99"/>
        <v>0</v>
      </c>
      <c r="IKA38" s="239">
        <f t="shared" si="99"/>
        <v>0</v>
      </c>
      <c r="IKB38" s="239">
        <f t="shared" si="99"/>
        <v>0</v>
      </c>
      <c r="IKC38" s="239">
        <f t="shared" si="99"/>
        <v>0</v>
      </c>
      <c r="IKD38" s="239">
        <f t="shared" si="99"/>
        <v>0</v>
      </c>
      <c r="IKE38" s="239">
        <f t="shared" si="99"/>
        <v>0</v>
      </c>
      <c r="IKF38" s="239">
        <f t="shared" si="99"/>
        <v>0</v>
      </c>
      <c r="IKG38" s="239">
        <f t="shared" si="99"/>
        <v>0</v>
      </c>
      <c r="IKH38" s="239">
        <f t="shared" si="99"/>
        <v>0</v>
      </c>
      <c r="IKI38" s="239">
        <f t="shared" si="99"/>
        <v>0</v>
      </c>
      <c r="IKJ38" s="239">
        <f t="shared" si="99"/>
        <v>0</v>
      </c>
      <c r="IKK38" s="239">
        <f t="shared" si="99"/>
        <v>0</v>
      </c>
      <c r="IKL38" s="239">
        <f t="shared" si="99"/>
        <v>0</v>
      </c>
      <c r="IKM38" s="239">
        <f t="shared" si="99"/>
        <v>0</v>
      </c>
      <c r="IKN38" s="239">
        <f t="shared" si="99"/>
        <v>0</v>
      </c>
      <c r="IKO38" s="239">
        <f t="shared" si="99"/>
        <v>0</v>
      </c>
      <c r="IKP38" s="239">
        <f t="shared" si="99"/>
        <v>0</v>
      </c>
      <c r="IKQ38" s="239">
        <f t="shared" si="99"/>
        <v>0</v>
      </c>
      <c r="IKR38" s="239">
        <f t="shared" si="99"/>
        <v>0</v>
      </c>
      <c r="IKS38" s="239">
        <f t="shared" si="99"/>
        <v>0</v>
      </c>
      <c r="IKT38" s="239">
        <f t="shared" si="99"/>
        <v>0</v>
      </c>
      <c r="IKU38" s="239">
        <f t="shared" si="99"/>
        <v>0</v>
      </c>
      <c r="IKV38" s="239">
        <f t="shared" si="99"/>
        <v>0</v>
      </c>
      <c r="IKW38" s="239">
        <f t="shared" si="99"/>
        <v>0</v>
      </c>
      <c r="IKX38" s="239">
        <f t="shared" si="99"/>
        <v>0</v>
      </c>
      <c r="IKY38" s="239">
        <f t="shared" si="99"/>
        <v>0</v>
      </c>
      <c r="IKZ38" s="239">
        <f t="shared" si="99"/>
        <v>0</v>
      </c>
      <c r="ILA38" s="239">
        <f t="shared" si="99"/>
        <v>0</v>
      </c>
      <c r="ILB38" s="239">
        <f t="shared" si="99"/>
        <v>0</v>
      </c>
      <c r="ILC38" s="239">
        <f t="shared" si="99"/>
        <v>0</v>
      </c>
      <c r="ILD38" s="239">
        <f t="shared" si="99"/>
        <v>0</v>
      </c>
      <c r="ILE38" s="239">
        <f t="shared" si="99"/>
        <v>0</v>
      </c>
      <c r="ILF38" s="239">
        <f t="shared" si="99"/>
        <v>0</v>
      </c>
      <c r="ILG38" s="239">
        <f t="shared" si="99"/>
        <v>0</v>
      </c>
      <c r="ILH38" s="239">
        <f t="shared" ref="ILH38:INS38" si="100">SUM(ILH33:ILH37)</f>
        <v>0</v>
      </c>
      <c r="ILI38" s="239">
        <f t="shared" si="100"/>
        <v>0</v>
      </c>
      <c r="ILJ38" s="239">
        <f t="shared" si="100"/>
        <v>0</v>
      </c>
      <c r="ILK38" s="239">
        <f t="shared" si="100"/>
        <v>0</v>
      </c>
      <c r="ILL38" s="239">
        <f t="shared" si="100"/>
        <v>0</v>
      </c>
      <c r="ILM38" s="239">
        <f t="shared" si="100"/>
        <v>0</v>
      </c>
      <c r="ILN38" s="239">
        <f t="shared" si="100"/>
        <v>0</v>
      </c>
      <c r="ILO38" s="239">
        <f t="shared" si="100"/>
        <v>0</v>
      </c>
      <c r="ILP38" s="239">
        <f t="shared" si="100"/>
        <v>0</v>
      </c>
      <c r="ILQ38" s="239">
        <f t="shared" si="100"/>
        <v>0</v>
      </c>
      <c r="ILR38" s="239">
        <f t="shared" si="100"/>
        <v>0</v>
      </c>
      <c r="ILS38" s="239">
        <f t="shared" si="100"/>
        <v>0</v>
      </c>
      <c r="ILT38" s="239">
        <f t="shared" si="100"/>
        <v>0</v>
      </c>
      <c r="ILU38" s="239">
        <f t="shared" si="100"/>
        <v>0</v>
      </c>
      <c r="ILV38" s="239">
        <f t="shared" si="100"/>
        <v>0</v>
      </c>
      <c r="ILW38" s="239">
        <f t="shared" si="100"/>
        <v>0</v>
      </c>
      <c r="ILX38" s="239">
        <f t="shared" si="100"/>
        <v>0</v>
      </c>
      <c r="ILY38" s="239">
        <f t="shared" si="100"/>
        <v>0</v>
      </c>
      <c r="ILZ38" s="239">
        <f t="shared" si="100"/>
        <v>0</v>
      </c>
      <c r="IMA38" s="239">
        <f t="shared" si="100"/>
        <v>0</v>
      </c>
      <c r="IMB38" s="239">
        <f t="shared" si="100"/>
        <v>0</v>
      </c>
      <c r="IMC38" s="239">
        <f t="shared" si="100"/>
        <v>0</v>
      </c>
      <c r="IMD38" s="239">
        <f t="shared" si="100"/>
        <v>0</v>
      </c>
      <c r="IME38" s="239">
        <f t="shared" si="100"/>
        <v>0</v>
      </c>
      <c r="IMF38" s="239">
        <f t="shared" si="100"/>
        <v>0</v>
      </c>
      <c r="IMG38" s="239">
        <f t="shared" si="100"/>
        <v>0</v>
      </c>
      <c r="IMH38" s="239">
        <f t="shared" si="100"/>
        <v>0</v>
      </c>
      <c r="IMI38" s="239">
        <f t="shared" si="100"/>
        <v>0</v>
      </c>
      <c r="IMJ38" s="239">
        <f t="shared" si="100"/>
        <v>0</v>
      </c>
      <c r="IMK38" s="239">
        <f t="shared" si="100"/>
        <v>0</v>
      </c>
      <c r="IML38" s="239">
        <f t="shared" si="100"/>
        <v>0</v>
      </c>
      <c r="IMM38" s="239">
        <f t="shared" si="100"/>
        <v>0</v>
      </c>
      <c r="IMN38" s="239">
        <f t="shared" si="100"/>
        <v>0</v>
      </c>
      <c r="IMO38" s="239">
        <f t="shared" si="100"/>
        <v>0</v>
      </c>
      <c r="IMP38" s="239">
        <f t="shared" si="100"/>
        <v>0</v>
      </c>
      <c r="IMQ38" s="239">
        <f t="shared" si="100"/>
        <v>0</v>
      </c>
      <c r="IMR38" s="239">
        <f t="shared" si="100"/>
        <v>0</v>
      </c>
      <c r="IMS38" s="239">
        <f t="shared" si="100"/>
        <v>0</v>
      </c>
      <c r="IMT38" s="239">
        <f t="shared" si="100"/>
        <v>0</v>
      </c>
      <c r="IMU38" s="239">
        <f t="shared" si="100"/>
        <v>0</v>
      </c>
      <c r="IMV38" s="239">
        <f t="shared" si="100"/>
        <v>0</v>
      </c>
      <c r="IMW38" s="239">
        <f t="shared" si="100"/>
        <v>0</v>
      </c>
      <c r="IMX38" s="239">
        <f t="shared" si="100"/>
        <v>0</v>
      </c>
      <c r="IMY38" s="239">
        <f t="shared" si="100"/>
        <v>0</v>
      </c>
      <c r="IMZ38" s="239">
        <f t="shared" si="100"/>
        <v>0</v>
      </c>
      <c r="INA38" s="239">
        <f t="shared" si="100"/>
        <v>0</v>
      </c>
      <c r="INB38" s="239">
        <f t="shared" si="100"/>
        <v>0</v>
      </c>
      <c r="INC38" s="239">
        <f t="shared" si="100"/>
        <v>0</v>
      </c>
      <c r="IND38" s="239">
        <f t="shared" si="100"/>
        <v>0</v>
      </c>
      <c r="INE38" s="239">
        <f t="shared" si="100"/>
        <v>0</v>
      </c>
      <c r="INF38" s="239">
        <f t="shared" si="100"/>
        <v>0</v>
      </c>
      <c r="ING38" s="239">
        <f t="shared" si="100"/>
        <v>0</v>
      </c>
      <c r="INH38" s="239">
        <f t="shared" si="100"/>
        <v>0</v>
      </c>
      <c r="INI38" s="239">
        <f t="shared" si="100"/>
        <v>0</v>
      </c>
      <c r="INJ38" s="239">
        <f t="shared" si="100"/>
        <v>0</v>
      </c>
      <c r="INK38" s="239">
        <f t="shared" si="100"/>
        <v>0</v>
      </c>
      <c r="INL38" s="239">
        <f t="shared" si="100"/>
        <v>0</v>
      </c>
      <c r="INM38" s="239">
        <f t="shared" si="100"/>
        <v>0</v>
      </c>
      <c r="INN38" s="239">
        <f t="shared" si="100"/>
        <v>0</v>
      </c>
      <c r="INO38" s="239">
        <f t="shared" si="100"/>
        <v>0</v>
      </c>
      <c r="INP38" s="239">
        <f t="shared" si="100"/>
        <v>0</v>
      </c>
      <c r="INQ38" s="239">
        <f t="shared" si="100"/>
        <v>0</v>
      </c>
      <c r="INR38" s="239">
        <f t="shared" si="100"/>
        <v>0</v>
      </c>
      <c r="INS38" s="239">
        <f t="shared" si="100"/>
        <v>0</v>
      </c>
      <c r="INT38" s="239">
        <f t="shared" ref="INT38:IQE38" si="101">SUM(INT33:INT37)</f>
        <v>0</v>
      </c>
      <c r="INU38" s="239">
        <f t="shared" si="101"/>
        <v>0</v>
      </c>
      <c r="INV38" s="239">
        <f t="shared" si="101"/>
        <v>0</v>
      </c>
      <c r="INW38" s="239">
        <f t="shared" si="101"/>
        <v>0</v>
      </c>
      <c r="INX38" s="239">
        <f t="shared" si="101"/>
        <v>0</v>
      </c>
      <c r="INY38" s="239">
        <f t="shared" si="101"/>
        <v>0</v>
      </c>
      <c r="INZ38" s="239">
        <f t="shared" si="101"/>
        <v>0</v>
      </c>
      <c r="IOA38" s="239">
        <f t="shared" si="101"/>
        <v>0</v>
      </c>
      <c r="IOB38" s="239">
        <f t="shared" si="101"/>
        <v>0</v>
      </c>
      <c r="IOC38" s="239">
        <f t="shared" si="101"/>
        <v>0</v>
      </c>
      <c r="IOD38" s="239">
        <f t="shared" si="101"/>
        <v>0</v>
      </c>
      <c r="IOE38" s="239">
        <f t="shared" si="101"/>
        <v>0</v>
      </c>
      <c r="IOF38" s="239">
        <f t="shared" si="101"/>
        <v>0</v>
      </c>
      <c r="IOG38" s="239">
        <f t="shared" si="101"/>
        <v>0</v>
      </c>
      <c r="IOH38" s="239">
        <f t="shared" si="101"/>
        <v>0</v>
      </c>
      <c r="IOI38" s="239">
        <f t="shared" si="101"/>
        <v>0</v>
      </c>
      <c r="IOJ38" s="239">
        <f t="shared" si="101"/>
        <v>0</v>
      </c>
      <c r="IOK38" s="239">
        <f t="shared" si="101"/>
        <v>0</v>
      </c>
      <c r="IOL38" s="239">
        <f t="shared" si="101"/>
        <v>0</v>
      </c>
      <c r="IOM38" s="239">
        <f t="shared" si="101"/>
        <v>0</v>
      </c>
      <c r="ION38" s="239">
        <f t="shared" si="101"/>
        <v>0</v>
      </c>
      <c r="IOO38" s="239">
        <f t="shared" si="101"/>
        <v>0</v>
      </c>
      <c r="IOP38" s="239">
        <f t="shared" si="101"/>
        <v>0</v>
      </c>
      <c r="IOQ38" s="239">
        <f t="shared" si="101"/>
        <v>0</v>
      </c>
      <c r="IOR38" s="239">
        <f t="shared" si="101"/>
        <v>0</v>
      </c>
      <c r="IOS38" s="239">
        <f t="shared" si="101"/>
        <v>0</v>
      </c>
      <c r="IOT38" s="239">
        <f t="shared" si="101"/>
        <v>0</v>
      </c>
      <c r="IOU38" s="239">
        <f t="shared" si="101"/>
        <v>0</v>
      </c>
      <c r="IOV38" s="239">
        <f t="shared" si="101"/>
        <v>0</v>
      </c>
      <c r="IOW38" s="239">
        <f t="shared" si="101"/>
        <v>0</v>
      </c>
      <c r="IOX38" s="239">
        <f t="shared" si="101"/>
        <v>0</v>
      </c>
      <c r="IOY38" s="239">
        <f t="shared" si="101"/>
        <v>0</v>
      </c>
      <c r="IOZ38" s="239">
        <f t="shared" si="101"/>
        <v>0</v>
      </c>
      <c r="IPA38" s="239">
        <f t="shared" si="101"/>
        <v>0</v>
      </c>
      <c r="IPB38" s="239">
        <f t="shared" si="101"/>
        <v>0</v>
      </c>
      <c r="IPC38" s="239">
        <f t="shared" si="101"/>
        <v>0</v>
      </c>
      <c r="IPD38" s="239">
        <f t="shared" si="101"/>
        <v>0</v>
      </c>
      <c r="IPE38" s="239">
        <f t="shared" si="101"/>
        <v>0</v>
      </c>
      <c r="IPF38" s="239">
        <f t="shared" si="101"/>
        <v>0</v>
      </c>
      <c r="IPG38" s="239">
        <f t="shared" si="101"/>
        <v>0</v>
      </c>
      <c r="IPH38" s="239">
        <f t="shared" si="101"/>
        <v>0</v>
      </c>
      <c r="IPI38" s="239">
        <f t="shared" si="101"/>
        <v>0</v>
      </c>
      <c r="IPJ38" s="239">
        <f t="shared" si="101"/>
        <v>0</v>
      </c>
      <c r="IPK38" s="239">
        <f t="shared" si="101"/>
        <v>0</v>
      </c>
      <c r="IPL38" s="239">
        <f t="shared" si="101"/>
        <v>0</v>
      </c>
      <c r="IPM38" s="239">
        <f t="shared" si="101"/>
        <v>0</v>
      </c>
      <c r="IPN38" s="239">
        <f t="shared" si="101"/>
        <v>0</v>
      </c>
      <c r="IPO38" s="239">
        <f t="shared" si="101"/>
        <v>0</v>
      </c>
      <c r="IPP38" s="239">
        <f t="shared" si="101"/>
        <v>0</v>
      </c>
      <c r="IPQ38" s="239">
        <f t="shared" si="101"/>
        <v>0</v>
      </c>
      <c r="IPR38" s="239">
        <f t="shared" si="101"/>
        <v>0</v>
      </c>
      <c r="IPS38" s="239">
        <f t="shared" si="101"/>
        <v>0</v>
      </c>
      <c r="IPT38" s="239">
        <f t="shared" si="101"/>
        <v>0</v>
      </c>
      <c r="IPU38" s="239">
        <f t="shared" si="101"/>
        <v>0</v>
      </c>
      <c r="IPV38" s="239">
        <f t="shared" si="101"/>
        <v>0</v>
      </c>
      <c r="IPW38" s="239">
        <f t="shared" si="101"/>
        <v>0</v>
      </c>
      <c r="IPX38" s="239">
        <f t="shared" si="101"/>
        <v>0</v>
      </c>
      <c r="IPY38" s="239">
        <f t="shared" si="101"/>
        <v>0</v>
      </c>
      <c r="IPZ38" s="239">
        <f t="shared" si="101"/>
        <v>0</v>
      </c>
      <c r="IQA38" s="239">
        <f t="shared" si="101"/>
        <v>0</v>
      </c>
      <c r="IQB38" s="239">
        <f t="shared" si="101"/>
        <v>0</v>
      </c>
      <c r="IQC38" s="239">
        <f t="shared" si="101"/>
        <v>0</v>
      </c>
      <c r="IQD38" s="239">
        <f t="shared" si="101"/>
        <v>0</v>
      </c>
      <c r="IQE38" s="239">
        <f t="shared" si="101"/>
        <v>0</v>
      </c>
      <c r="IQF38" s="239">
        <f t="shared" ref="IQF38:ISQ38" si="102">SUM(IQF33:IQF37)</f>
        <v>0</v>
      </c>
      <c r="IQG38" s="239">
        <f t="shared" si="102"/>
        <v>0</v>
      </c>
      <c r="IQH38" s="239">
        <f t="shared" si="102"/>
        <v>0</v>
      </c>
      <c r="IQI38" s="239">
        <f t="shared" si="102"/>
        <v>0</v>
      </c>
      <c r="IQJ38" s="239">
        <f t="shared" si="102"/>
        <v>0</v>
      </c>
      <c r="IQK38" s="239">
        <f t="shared" si="102"/>
        <v>0</v>
      </c>
      <c r="IQL38" s="239">
        <f t="shared" si="102"/>
        <v>0</v>
      </c>
      <c r="IQM38" s="239">
        <f t="shared" si="102"/>
        <v>0</v>
      </c>
      <c r="IQN38" s="239">
        <f t="shared" si="102"/>
        <v>0</v>
      </c>
      <c r="IQO38" s="239">
        <f t="shared" si="102"/>
        <v>0</v>
      </c>
      <c r="IQP38" s="239">
        <f t="shared" si="102"/>
        <v>0</v>
      </c>
      <c r="IQQ38" s="239">
        <f t="shared" si="102"/>
        <v>0</v>
      </c>
      <c r="IQR38" s="239">
        <f t="shared" si="102"/>
        <v>0</v>
      </c>
      <c r="IQS38" s="239">
        <f t="shared" si="102"/>
        <v>0</v>
      </c>
      <c r="IQT38" s="239">
        <f t="shared" si="102"/>
        <v>0</v>
      </c>
      <c r="IQU38" s="239">
        <f t="shared" si="102"/>
        <v>0</v>
      </c>
      <c r="IQV38" s="239">
        <f t="shared" si="102"/>
        <v>0</v>
      </c>
      <c r="IQW38" s="239">
        <f t="shared" si="102"/>
        <v>0</v>
      </c>
      <c r="IQX38" s="239">
        <f t="shared" si="102"/>
        <v>0</v>
      </c>
      <c r="IQY38" s="239">
        <f t="shared" si="102"/>
        <v>0</v>
      </c>
      <c r="IQZ38" s="239">
        <f t="shared" si="102"/>
        <v>0</v>
      </c>
      <c r="IRA38" s="239">
        <f t="shared" si="102"/>
        <v>0</v>
      </c>
      <c r="IRB38" s="239">
        <f t="shared" si="102"/>
        <v>0</v>
      </c>
      <c r="IRC38" s="239">
        <f t="shared" si="102"/>
        <v>0</v>
      </c>
      <c r="IRD38" s="239">
        <f t="shared" si="102"/>
        <v>0</v>
      </c>
      <c r="IRE38" s="239">
        <f t="shared" si="102"/>
        <v>0</v>
      </c>
      <c r="IRF38" s="239">
        <f t="shared" si="102"/>
        <v>0</v>
      </c>
      <c r="IRG38" s="239">
        <f t="shared" si="102"/>
        <v>0</v>
      </c>
      <c r="IRH38" s="239">
        <f t="shared" si="102"/>
        <v>0</v>
      </c>
      <c r="IRI38" s="239">
        <f t="shared" si="102"/>
        <v>0</v>
      </c>
      <c r="IRJ38" s="239">
        <f t="shared" si="102"/>
        <v>0</v>
      </c>
      <c r="IRK38" s="239">
        <f t="shared" si="102"/>
        <v>0</v>
      </c>
      <c r="IRL38" s="239">
        <f t="shared" si="102"/>
        <v>0</v>
      </c>
      <c r="IRM38" s="239">
        <f t="shared" si="102"/>
        <v>0</v>
      </c>
      <c r="IRN38" s="239">
        <f t="shared" si="102"/>
        <v>0</v>
      </c>
      <c r="IRO38" s="239">
        <f t="shared" si="102"/>
        <v>0</v>
      </c>
      <c r="IRP38" s="239">
        <f t="shared" si="102"/>
        <v>0</v>
      </c>
      <c r="IRQ38" s="239">
        <f t="shared" si="102"/>
        <v>0</v>
      </c>
      <c r="IRR38" s="239">
        <f t="shared" si="102"/>
        <v>0</v>
      </c>
      <c r="IRS38" s="239">
        <f t="shared" si="102"/>
        <v>0</v>
      </c>
      <c r="IRT38" s="239">
        <f t="shared" si="102"/>
        <v>0</v>
      </c>
      <c r="IRU38" s="239">
        <f t="shared" si="102"/>
        <v>0</v>
      </c>
      <c r="IRV38" s="239">
        <f t="shared" si="102"/>
        <v>0</v>
      </c>
      <c r="IRW38" s="239">
        <f t="shared" si="102"/>
        <v>0</v>
      </c>
      <c r="IRX38" s="239">
        <f t="shared" si="102"/>
        <v>0</v>
      </c>
      <c r="IRY38" s="239">
        <f t="shared" si="102"/>
        <v>0</v>
      </c>
      <c r="IRZ38" s="239">
        <f t="shared" si="102"/>
        <v>0</v>
      </c>
      <c r="ISA38" s="239">
        <f t="shared" si="102"/>
        <v>0</v>
      </c>
      <c r="ISB38" s="239">
        <f t="shared" si="102"/>
        <v>0</v>
      </c>
      <c r="ISC38" s="239">
        <f t="shared" si="102"/>
        <v>0</v>
      </c>
      <c r="ISD38" s="239">
        <f t="shared" si="102"/>
        <v>0</v>
      </c>
      <c r="ISE38" s="239">
        <f t="shared" si="102"/>
        <v>0</v>
      </c>
      <c r="ISF38" s="239">
        <f t="shared" si="102"/>
        <v>0</v>
      </c>
      <c r="ISG38" s="239">
        <f t="shared" si="102"/>
        <v>0</v>
      </c>
      <c r="ISH38" s="239">
        <f t="shared" si="102"/>
        <v>0</v>
      </c>
      <c r="ISI38" s="239">
        <f t="shared" si="102"/>
        <v>0</v>
      </c>
      <c r="ISJ38" s="239">
        <f t="shared" si="102"/>
        <v>0</v>
      </c>
      <c r="ISK38" s="239">
        <f t="shared" si="102"/>
        <v>0</v>
      </c>
      <c r="ISL38" s="239">
        <f t="shared" si="102"/>
        <v>0</v>
      </c>
      <c r="ISM38" s="239">
        <f t="shared" si="102"/>
        <v>0</v>
      </c>
      <c r="ISN38" s="239">
        <f t="shared" si="102"/>
        <v>0</v>
      </c>
      <c r="ISO38" s="239">
        <f t="shared" si="102"/>
        <v>0</v>
      </c>
      <c r="ISP38" s="239">
        <f t="shared" si="102"/>
        <v>0</v>
      </c>
      <c r="ISQ38" s="239">
        <f t="shared" si="102"/>
        <v>0</v>
      </c>
      <c r="ISR38" s="239">
        <f t="shared" ref="ISR38:IVC38" si="103">SUM(ISR33:ISR37)</f>
        <v>0</v>
      </c>
      <c r="ISS38" s="239">
        <f t="shared" si="103"/>
        <v>0</v>
      </c>
      <c r="IST38" s="239">
        <f t="shared" si="103"/>
        <v>0</v>
      </c>
      <c r="ISU38" s="239">
        <f t="shared" si="103"/>
        <v>0</v>
      </c>
      <c r="ISV38" s="239">
        <f t="shared" si="103"/>
        <v>0</v>
      </c>
      <c r="ISW38" s="239">
        <f t="shared" si="103"/>
        <v>0</v>
      </c>
      <c r="ISX38" s="239">
        <f t="shared" si="103"/>
        <v>0</v>
      </c>
      <c r="ISY38" s="239">
        <f t="shared" si="103"/>
        <v>0</v>
      </c>
      <c r="ISZ38" s="239">
        <f t="shared" si="103"/>
        <v>0</v>
      </c>
      <c r="ITA38" s="239">
        <f t="shared" si="103"/>
        <v>0</v>
      </c>
      <c r="ITB38" s="239">
        <f t="shared" si="103"/>
        <v>0</v>
      </c>
      <c r="ITC38" s="239">
        <f t="shared" si="103"/>
        <v>0</v>
      </c>
      <c r="ITD38" s="239">
        <f t="shared" si="103"/>
        <v>0</v>
      </c>
      <c r="ITE38" s="239">
        <f t="shared" si="103"/>
        <v>0</v>
      </c>
      <c r="ITF38" s="239">
        <f t="shared" si="103"/>
        <v>0</v>
      </c>
      <c r="ITG38" s="239">
        <f t="shared" si="103"/>
        <v>0</v>
      </c>
      <c r="ITH38" s="239">
        <f t="shared" si="103"/>
        <v>0</v>
      </c>
      <c r="ITI38" s="239">
        <f t="shared" si="103"/>
        <v>0</v>
      </c>
      <c r="ITJ38" s="239">
        <f t="shared" si="103"/>
        <v>0</v>
      </c>
      <c r="ITK38" s="239">
        <f t="shared" si="103"/>
        <v>0</v>
      </c>
      <c r="ITL38" s="239">
        <f t="shared" si="103"/>
        <v>0</v>
      </c>
      <c r="ITM38" s="239">
        <f t="shared" si="103"/>
        <v>0</v>
      </c>
      <c r="ITN38" s="239">
        <f t="shared" si="103"/>
        <v>0</v>
      </c>
      <c r="ITO38" s="239">
        <f t="shared" si="103"/>
        <v>0</v>
      </c>
      <c r="ITP38" s="239">
        <f t="shared" si="103"/>
        <v>0</v>
      </c>
      <c r="ITQ38" s="239">
        <f t="shared" si="103"/>
        <v>0</v>
      </c>
      <c r="ITR38" s="239">
        <f t="shared" si="103"/>
        <v>0</v>
      </c>
      <c r="ITS38" s="239">
        <f t="shared" si="103"/>
        <v>0</v>
      </c>
      <c r="ITT38" s="239">
        <f t="shared" si="103"/>
        <v>0</v>
      </c>
      <c r="ITU38" s="239">
        <f t="shared" si="103"/>
        <v>0</v>
      </c>
      <c r="ITV38" s="239">
        <f t="shared" si="103"/>
        <v>0</v>
      </c>
      <c r="ITW38" s="239">
        <f t="shared" si="103"/>
        <v>0</v>
      </c>
      <c r="ITX38" s="239">
        <f t="shared" si="103"/>
        <v>0</v>
      </c>
      <c r="ITY38" s="239">
        <f t="shared" si="103"/>
        <v>0</v>
      </c>
      <c r="ITZ38" s="239">
        <f t="shared" si="103"/>
        <v>0</v>
      </c>
      <c r="IUA38" s="239">
        <f t="shared" si="103"/>
        <v>0</v>
      </c>
      <c r="IUB38" s="239">
        <f t="shared" si="103"/>
        <v>0</v>
      </c>
      <c r="IUC38" s="239">
        <f t="shared" si="103"/>
        <v>0</v>
      </c>
      <c r="IUD38" s="239">
        <f t="shared" si="103"/>
        <v>0</v>
      </c>
      <c r="IUE38" s="239">
        <f t="shared" si="103"/>
        <v>0</v>
      </c>
      <c r="IUF38" s="239">
        <f t="shared" si="103"/>
        <v>0</v>
      </c>
      <c r="IUG38" s="239">
        <f t="shared" si="103"/>
        <v>0</v>
      </c>
      <c r="IUH38" s="239">
        <f t="shared" si="103"/>
        <v>0</v>
      </c>
      <c r="IUI38" s="239">
        <f t="shared" si="103"/>
        <v>0</v>
      </c>
      <c r="IUJ38" s="239">
        <f t="shared" si="103"/>
        <v>0</v>
      </c>
      <c r="IUK38" s="239">
        <f t="shared" si="103"/>
        <v>0</v>
      </c>
      <c r="IUL38" s="239">
        <f t="shared" si="103"/>
        <v>0</v>
      </c>
      <c r="IUM38" s="239">
        <f t="shared" si="103"/>
        <v>0</v>
      </c>
      <c r="IUN38" s="239">
        <f t="shared" si="103"/>
        <v>0</v>
      </c>
      <c r="IUO38" s="239">
        <f t="shared" si="103"/>
        <v>0</v>
      </c>
      <c r="IUP38" s="239">
        <f t="shared" si="103"/>
        <v>0</v>
      </c>
      <c r="IUQ38" s="239">
        <f t="shared" si="103"/>
        <v>0</v>
      </c>
      <c r="IUR38" s="239">
        <f t="shared" si="103"/>
        <v>0</v>
      </c>
      <c r="IUS38" s="239">
        <f t="shared" si="103"/>
        <v>0</v>
      </c>
      <c r="IUT38" s="239">
        <f t="shared" si="103"/>
        <v>0</v>
      </c>
      <c r="IUU38" s="239">
        <f t="shared" si="103"/>
        <v>0</v>
      </c>
      <c r="IUV38" s="239">
        <f t="shared" si="103"/>
        <v>0</v>
      </c>
      <c r="IUW38" s="239">
        <f t="shared" si="103"/>
        <v>0</v>
      </c>
      <c r="IUX38" s="239">
        <f t="shared" si="103"/>
        <v>0</v>
      </c>
      <c r="IUY38" s="239">
        <f t="shared" si="103"/>
        <v>0</v>
      </c>
      <c r="IUZ38" s="239">
        <f t="shared" si="103"/>
        <v>0</v>
      </c>
      <c r="IVA38" s="239">
        <f t="shared" si="103"/>
        <v>0</v>
      </c>
      <c r="IVB38" s="239">
        <f t="shared" si="103"/>
        <v>0</v>
      </c>
      <c r="IVC38" s="239">
        <f t="shared" si="103"/>
        <v>0</v>
      </c>
      <c r="IVD38" s="239">
        <f t="shared" ref="IVD38:IXO38" si="104">SUM(IVD33:IVD37)</f>
        <v>0</v>
      </c>
      <c r="IVE38" s="239">
        <f t="shared" si="104"/>
        <v>0</v>
      </c>
      <c r="IVF38" s="239">
        <f t="shared" si="104"/>
        <v>0</v>
      </c>
      <c r="IVG38" s="239">
        <f t="shared" si="104"/>
        <v>0</v>
      </c>
      <c r="IVH38" s="239">
        <f t="shared" si="104"/>
        <v>0</v>
      </c>
      <c r="IVI38" s="239">
        <f t="shared" si="104"/>
        <v>0</v>
      </c>
      <c r="IVJ38" s="239">
        <f t="shared" si="104"/>
        <v>0</v>
      </c>
      <c r="IVK38" s="239">
        <f t="shared" si="104"/>
        <v>0</v>
      </c>
      <c r="IVL38" s="239">
        <f t="shared" si="104"/>
        <v>0</v>
      </c>
      <c r="IVM38" s="239">
        <f t="shared" si="104"/>
        <v>0</v>
      </c>
      <c r="IVN38" s="239">
        <f t="shared" si="104"/>
        <v>0</v>
      </c>
      <c r="IVO38" s="239">
        <f t="shared" si="104"/>
        <v>0</v>
      </c>
      <c r="IVP38" s="239">
        <f t="shared" si="104"/>
        <v>0</v>
      </c>
      <c r="IVQ38" s="239">
        <f t="shared" si="104"/>
        <v>0</v>
      </c>
      <c r="IVR38" s="239">
        <f t="shared" si="104"/>
        <v>0</v>
      </c>
      <c r="IVS38" s="239">
        <f t="shared" si="104"/>
        <v>0</v>
      </c>
      <c r="IVT38" s="239">
        <f t="shared" si="104"/>
        <v>0</v>
      </c>
      <c r="IVU38" s="239">
        <f t="shared" si="104"/>
        <v>0</v>
      </c>
      <c r="IVV38" s="239">
        <f t="shared" si="104"/>
        <v>0</v>
      </c>
      <c r="IVW38" s="239">
        <f t="shared" si="104"/>
        <v>0</v>
      </c>
      <c r="IVX38" s="239">
        <f t="shared" si="104"/>
        <v>0</v>
      </c>
      <c r="IVY38" s="239">
        <f t="shared" si="104"/>
        <v>0</v>
      </c>
      <c r="IVZ38" s="239">
        <f t="shared" si="104"/>
        <v>0</v>
      </c>
      <c r="IWA38" s="239">
        <f t="shared" si="104"/>
        <v>0</v>
      </c>
      <c r="IWB38" s="239">
        <f t="shared" si="104"/>
        <v>0</v>
      </c>
      <c r="IWC38" s="239">
        <f t="shared" si="104"/>
        <v>0</v>
      </c>
      <c r="IWD38" s="239">
        <f t="shared" si="104"/>
        <v>0</v>
      </c>
      <c r="IWE38" s="239">
        <f t="shared" si="104"/>
        <v>0</v>
      </c>
      <c r="IWF38" s="239">
        <f t="shared" si="104"/>
        <v>0</v>
      </c>
      <c r="IWG38" s="239">
        <f t="shared" si="104"/>
        <v>0</v>
      </c>
      <c r="IWH38" s="239">
        <f t="shared" si="104"/>
        <v>0</v>
      </c>
      <c r="IWI38" s="239">
        <f t="shared" si="104"/>
        <v>0</v>
      </c>
      <c r="IWJ38" s="239">
        <f t="shared" si="104"/>
        <v>0</v>
      </c>
      <c r="IWK38" s="239">
        <f t="shared" si="104"/>
        <v>0</v>
      </c>
      <c r="IWL38" s="239">
        <f t="shared" si="104"/>
        <v>0</v>
      </c>
      <c r="IWM38" s="239">
        <f t="shared" si="104"/>
        <v>0</v>
      </c>
      <c r="IWN38" s="239">
        <f t="shared" si="104"/>
        <v>0</v>
      </c>
      <c r="IWO38" s="239">
        <f t="shared" si="104"/>
        <v>0</v>
      </c>
      <c r="IWP38" s="239">
        <f t="shared" si="104"/>
        <v>0</v>
      </c>
      <c r="IWQ38" s="239">
        <f t="shared" si="104"/>
        <v>0</v>
      </c>
      <c r="IWR38" s="239">
        <f t="shared" si="104"/>
        <v>0</v>
      </c>
      <c r="IWS38" s="239">
        <f t="shared" si="104"/>
        <v>0</v>
      </c>
      <c r="IWT38" s="239">
        <f t="shared" si="104"/>
        <v>0</v>
      </c>
      <c r="IWU38" s="239">
        <f t="shared" si="104"/>
        <v>0</v>
      </c>
      <c r="IWV38" s="239">
        <f t="shared" si="104"/>
        <v>0</v>
      </c>
      <c r="IWW38" s="239">
        <f t="shared" si="104"/>
        <v>0</v>
      </c>
      <c r="IWX38" s="239">
        <f t="shared" si="104"/>
        <v>0</v>
      </c>
      <c r="IWY38" s="239">
        <f t="shared" si="104"/>
        <v>0</v>
      </c>
      <c r="IWZ38" s="239">
        <f t="shared" si="104"/>
        <v>0</v>
      </c>
      <c r="IXA38" s="239">
        <f t="shared" si="104"/>
        <v>0</v>
      </c>
      <c r="IXB38" s="239">
        <f t="shared" si="104"/>
        <v>0</v>
      </c>
      <c r="IXC38" s="239">
        <f t="shared" si="104"/>
        <v>0</v>
      </c>
      <c r="IXD38" s="239">
        <f t="shared" si="104"/>
        <v>0</v>
      </c>
      <c r="IXE38" s="239">
        <f t="shared" si="104"/>
        <v>0</v>
      </c>
      <c r="IXF38" s="239">
        <f t="shared" si="104"/>
        <v>0</v>
      </c>
      <c r="IXG38" s="239">
        <f t="shared" si="104"/>
        <v>0</v>
      </c>
      <c r="IXH38" s="239">
        <f t="shared" si="104"/>
        <v>0</v>
      </c>
      <c r="IXI38" s="239">
        <f t="shared" si="104"/>
        <v>0</v>
      </c>
      <c r="IXJ38" s="239">
        <f t="shared" si="104"/>
        <v>0</v>
      </c>
      <c r="IXK38" s="239">
        <f t="shared" si="104"/>
        <v>0</v>
      </c>
      <c r="IXL38" s="239">
        <f t="shared" si="104"/>
        <v>0</v>
      </c>
      <c r="IXM38" s="239">
        <f t="shared" si="104"/>
        <v>0</v>
      </c>
      <c r="IXN38" s="239">
        <f t="shared" si="104"/>
        <v>0</v>
      </c>
      <c r="IXO38" s="239">
        <f t="shared" si="104"/>
        <v>0</v>
      </c>
      <c r="IXP38" s="239">
        <f t="shared" ref="IXP38:JAA38" si="105">SUM(IXP33:IXP37)</f>
        <v>0</v>
      </c>
      <c r="IXQ38" s="239">
        <f t="shared" si="105"/>
        <v>0</v>
      </c>
      <c r="IXR38" s="239">
        <f t="shared" si="105"/>
        <v>0</v>
      </c>
      <c r="IXS38" s="239">
        <f t="shared" si="105"/>
        <v>0</v>
      </c>
      <c r="IXT38" s="239">
        <f t="shared" si="105"/>
        <v>0</v>
      </c>
      <c r="IXU38" s="239">
        <f t="shared" si="105"/>
        <v>0</v>
      </c>
      <c r="IXV38" s="239">
        <f t="shared" si="105"/>
        <v>0</v>
      </c>
      <c r="IXW38" s="239">
        <f t="shared" si="105"/>
        <v>0</v>
      </c>
      <c r="IXX38" s="239">
        <f t="shared" si="105"/>
        <v>0</v>
      </c>
      <c r="IXY38" s="239">
        <f t="shared" si="105"/>
        <v>0</v>
      </c>
      <c r="IXZ38" s="239">
        <f t="shared" si="105"/>
        <v>0</v>
      </c>
      <c r="IYA38" s="239">
        <f t="shared" si="105"/>
        <v>0</v>
      </c>
      <c r="IYB38" s="239">
        <f t="shared" si="105"/>
        <v>0</v>
      </c>
      <c r="IYC38" s="239">
        <f t="shared" si="105"/>
        <v>0</v>
      </c>
      <c r="IYD38" s="239">
        <f t="shared" si="105"/>
        <v>0</v>
      </c>
      <c r="IYE38" s="239">
        <f t="shared" si="105"/>
        <v>0</v>
      </c>
      <c r="IYF38" s="239">
        <f t="shared" si="105"/>
        <v>0</v>
      </c>
      <c r="IYG38" s="239">
        <f t="shared" si="105"/>
        <v>0</v>
      </c>
      <c r="IYH38" s="239">
        <f t="shared" si="105"/>
        <v>0</v>
      </c>
      <c r="IYI38" s="239">
        <f t="shared" si="105"/>
        <v>0</v>
      </c>
      <c r="IYJ38" s="239">
        <f t="shared" si="105"/>
        <v>0</v>
      </c>
      <c r="IYK38" s="239">
        <f t="shared" si="105"/>
        <v>0</v>
      </c>
      <c r="IYL38" s="239">
        <f t="shared" si="105"/>
        <v>0</v>
      </c>
      <c r="IYM38" s="239">
        <f t="shared" si="105"/>
        <v>0</v>
      </c>
      <c r="IYN38" s="239">
        <f t="shared" si="105"/>
        <v>0</v>
      </c>
      <c r="IYO38" s="239">
        <f t="shared" si="105"/>
        <v>0</v>
      </c>
      <c r="IYP38" s="239">
        <f t="shared" si="105"/>
        <v>0</v>
      </c>
      <c r="IYQ38" s="239">
        <f t="shared" si="105"/>
        <v>0</v>
      </c>
      <c r="IYR38" s="239">
        <f t="shared" si="105"/>
        <v>0</v>
      </c>
      <c r="IYS38" s="239">
        <f t="shared" si="105"/>
        <v>0</v>
      </c>
      <c r="IYT38" s="239">
        <f t="shared" si="105"/>
        <v>0</v>
      </c>
      <c r="IYU38" s="239">
        <f t="shared" si="105"/>
        <v>0</v>
      </c>
      <c r="IYV38" s="239">
        <f t="shared" si="105"/>
        <v>0</v>
      </c>
      <c r="IYW38" s="239">
        <f t="shared" si="105"/>
        <v>0</v>
      </c>
      <c r="IYX38" s="239">
        <f t="shared" si="105"/>
        <v>0</v>
      </c>
      <c r="IYY38" s="239">
        <f t="shared" si="105"/>
        <v>0</v>
      </c>
      <c r="IYZ38" s="239">
        <f t="shared" si="105"/>
        <v>0</v>
      </c>
      <c r="IZA38" s="239">
        <f t="shared" si="105"/>
        <v>0</v>
      </c>
      <c r="IZB38" s="239">
        <f t="shared" si="105"/>
        <v>0</v>
      </c>
      <c r="IZC38" s="239">
        <f t="shared" si="105"/>
        <v>0</v>
      </c>
      <c r="IZD38" s="239">
        <f t="shared" si="105"/>
        <v>0</v>
      </c>
      <c r="IZE38" s="239">
        <f t="shared" si="105"/>
        <v>0</v>
      </c>
      <c r="IZF38" s="239">
        <f t="shared" si="105"/>
        <v>0</v>
      </c>
      <c r="IZG38" s="239">
        <f t="shared" si="105"/>
        <v>0</v>
      </c>
      <c r="IZH38" s="239">
        <f t="shared" si="105"/>
        <v>0</v>
      </c>
      <c r="IZI38" s="239">
        <f t="shared" si="105"/>
        <v>0</v>
      </c>
      <c r="IZJ38" s="239">
        <f t="shared" si="105"/>
        <v>0</v>
      </c>
      <c r="IZK38" s="239">
        <f t="shared" si="105"/>
        <v>0</v>
      </c>
      <c r="IZL38" s="239">
        <f t="shared" si="105"/>
        <v>0</v>
      </c>
      <c r="IZM38" s="239">
        <f t="shared" si="105"/>
        <v>0</v>
      </c>
      <c r="IZN38" s="239">
        <f t="shared" si="105"/>
        <v>0</v>
      </c>
      <c r="IZO38" s="239">
        <f t="shared" si="105"/>
        <v>0</v>
      </c>
      <c r="IZP38" s="239">
        <f t="shared" si="105"/>
        <v>0</v>
      </c>
      <c r="IZQ38" s="239">
        <f t="shared" si="105"/>
        <v>0</v>
      </c>
      <c r="IZR38" s="239">
        <f t="shared" si="105"/>
        <v>0</v>
      </c>
      <c r="IZS38" s="239">
        <f t="shared" si="105"/>
        <v>0</v>
      </c>
      <c r="IZT38" s="239">
        <f t="shared" si="105"/>
        <v>0</v>
      </c>
      <c r="IZU38" s="239">
        <f t="shared" si="105"/>
        <v>0</v>
      </c>
      <c r="IZV38" s="239">
        <f t="shared" si="105"/>
        <v>0</v>
      </c>
      <c r="IZW38" s="239">
        <f t="shared" si="105"/>
        <v>0</v>
      </c>
      <c r="IZX38" s="239">
        <f t="shared" si="105"/>
        <v>0</v>
      </c>
      <c r="IZY38" s="239">
        <f t="shared" si="105"/>
        <v>0</v>
      </c>
      <c r="IZZ38" s="239">
        <f t="shared" si="105"/>
        <v>0</v>
      </c>
      <c r="JAA38" s="239">
        <f t="shared" si="105"/>
        <v>0</v>
      </c>
      <c r="JAB38" s="239">
        <f t="shared" ref="JAB38:JCM38" si="106">SUM(JAB33:JAB37)</f>
        <v>0</v>
      </c>
      <c r="JAC38" s="239">
        <f t="shared" si="106"/>
        <v>0</v>
      </c>
      <c r="JAD38" s="239">
        <f t="shared" si="106"/>
        <v>0</v>
      </c>
      <c r="JAE38" s="239">
        <f t="shared" si="106"/>
        <v>0</v>
      </c>
      <c r="JAF38" s="239">
        <f t="shared" si="106"/>
        <v>0</v>
      </c>
      <c r="JAG38" s="239">
        <f t="shared" si="106"/>
        <v>0</v>
      </c>
      <c r="JAH38" s="239">
        <f t="shared" si="106"/>
        <v>0</v>
      </c>
      <c r="JAI38" s="239">
        <f t="shared" si="106"/>
        <v>0</v>
      </c>
      <c r="JAJ38" s="239">
        <f t="shared" si="106"/>
        <v>0</v>
      </c>
      <c r="JAK38" s="239">
        <f t="shared" si="106"/>
        <v>0</v>
      </c>
      <c r="JAL38" s="239">
        <f t="shared" si="106"/>
        <v>0</v>
      </c>
      <c r="JAM38" s="239">
        <f t="shared" si="106"/>
        <v>0</v>
      </c>
      <c r="JAN38" s="239">
        <f t="shared" si="106"/>
        <v>0</v>
      </c>
      <c r="JAO38" s="239">
        <f t="shared" si="106"/>
        <v>0</v>
      </c>
      <c r="JAP38" s="239">
        <f t="shared" si="106"/>
        <v>0</v>
      </c>
      <c r="JAQ38" s="239">
        <f t="shared" si="106"/>
        <v>0</v>
      </c>
      <c r="JAR38" s="239">
        <f t="shared" si="106"/>
        <v>0</v>
      </c>
      <c r="JAS38" s="239">
        <f t="shared" si="106"/>
        <v>0</v>
      </c>
      <c r="JAT38" s="239">
        <f t="shared" si="106"/>
        <v>0</v>
      </c>
      <c r="JAU38" s="239">
        <f t="shared" si="106"/>
        <v>0</v>
      </c>
      <c r="JAV38" s="239">
        <f t="shared" si="106"/>
        <v>0</v>
      </c>
      <c r="JAW38" s="239">
        <f t="shared" si="106"/>
        <v>0</v>
      </c>
      <c r="JAX38" s="239">
        <f t="shared" si="106"/>
        <v>0</v>
      </c>
      <c r="JAY38" s="239">
        <f t="shared" si="106"/>
        <v>0</v>
      </c>
      <c r="JAZ38" s="239">
        <f t="shared" si="106"/>
        <v>0</v>
      </c>
      <c r="JBA38" s="239">
        <f t="shared" si="106"/>
        <v>0</v>
      </c>
      <c r="JBB38" s="239">
        <f t="shared" si="106"/>
        <v>0</v>
      </c>
      <c r="JBC38" s="239">
        <f t="shared" si="106"/>
        <v>0</v>
      </c>
      <c r="JBD38" s="239">
        <f t="shared" si="106"/>
        <v>0</v>
      </c>
      <c r="JBE38" s="239">
        <f t="shared" si="106"/>
        <v>0</v>
      </c>
      <c r="JBF38" s="239">
        <f t="shared" si="106"/>
        <v>0</v>
      </c>
      <c r="JBG38" s="239">
        <f t="shared" si="106"/>
        <v>0</v>
      </c>
      <c r="JBH38" s="239">
        <f t="shared" si="106"/>
        <v>0</v>
      </c>
      <c r="JBI38" s="239">
        <f t="shared" si="106"/>
        <v>0</v>
      </c>
      <c r="JBJ38" s="239">
        <f t="shared" si="106"/>
        <v>0</v>
      </c>
      <c r="JBK38" s="239">
        <f t="shared" si="106"/>
        <v>0</v>
      </c>
      <c r="JBL38" s="239">
        <f t="shared" si="106"/>
        <v>0</v>
      </c>
      <c r="JBM38" s="239">
        <f t="shared" si="106"/>
        <v>0</v>
      </c>
      <c r="JBN38" s="239">
        <f t="shared" si="106"/>
        <v>0</v>
      </c>
      <c r="JBO38" s="239">
        <f t="shared" si="106"/>
        <v>0</v>
      </c>
      <c r="JBP38" s="239">
        <f t="shared" si="106"/>
        <v>0</v>
      </c>
      <c r="JBQ38" s="239">
        <f t="shared" si="106"/>
        <v>0</v>
      </c>
      <c r="JBR38" s="239">
        <f t="shared" si="106"/>
        <v>0</v>
      </c>
      <c r="JBS38" s="239">
        <f t="shared" si="106"/>
        <v>0</v>
      </c>
      <c r="JBT38" s="239">
        <f t="shared" si="106"/>
        <v>0</v>
      </c>
      <c r="JBU38" s="239">
        <f t="shared" si="106"/>
        <v>0</v>
      </c>
      <c r="JBV38" s="239">
        <f t="shared" si="106"/>
        <v>0</v>
      </c>
      <c r="JBW38" s="239">
        <f t="shared" si="106"/>
        <v>0</v>
      </c>
      <c r="JBX38" s="239">
        <f t="shared" si="106"/>
        <v>0</v>
      </c>
      <c r="JBY38" s="239">
        <f t="shared" si="106"/>
        <v>0</v>
      </c>
      <c r="JBZ38" s="239">
        <f t="shared" si="106"/>
        <v>0</v>
      </c>
      <c r="JCA38" s="239">
        <f t="shared" si="106"/>
        <v>0</v>
      </c>
      <c r="JCB38" s="239">
        <f t="shared" si="106"/>
        <v>0</v>
      </c>
      <c r="JCC38" s="239">
        <f t="shared" si="106"/>
        <v>0</v>
      </c>
      <c r="JCD38" s="239">
        <f t="shared" si="106"/>
        <v>0</v>
      </c>
      <c r="JCE38" s="239">
        <f t="shared" si="106"/>
        <v>0</v>
      </c>
      <c r="JCF38" s="239">
        <f t="shared" si="106"/>
        <v>0</v>
      </c>
      <c r="JCG38" s="239">
        <f t="shared" si="106"/>
        <v>0</v>
      </c>
      <c r="JCH38" s="239">
        <f t="shared" si="106"/>
        <v>0</v>
      </c>
      <c r="JCI38" s="239">
        <f t="shared" si="106"/>
        <v>0</v>
      </c>
      <c r="JCJ38" s="239">
        <f t="shared" si="106"/>
        <v>0</v>
      </c>
      <c r="JCK38" s="239">
        <f t="shared" si="106"/>
        <v>0</v>
      </c>
      <c r="JCL38" s="239">
        <f t="shared" si="106"/>
        <v>0</v>
      </c>
      <c r="JCM38" s="239">
        <f t="shared" si="106"/>
        <v>0</v>
      </c>
      <c r="JCN38" s="239">
        <f t="shared" ref="JCN38:JEY38" si="107">SUM(JCN33:JCN37)</f>
        <v>0</v>
      </c>
      <c r="JCO38" s="239">
        <f t="shared" si="107"/>
        <v>0</v>
      </c>
      <c r="JCP38" s="239">
        <f t="shared" si="107"/>
        <v>0</v>
      </c>
      <c r="JCQ38" s="239">
        <f t="shared" si="107"/>
        <v>0</v>
      </c>
      <c r="JCR38" s="239">
        <f t="shared" si="107"/>
        <v>0</v>
      </c>
      <c r="JCS38" s="239">
        <f t="shared" si="107"/>
        <v>0</v>
      </c>
      <c r="JCT38" s="239">
        <f t="shared" si="107"/>
        <v>0</v>
      </c>
      <c r="JCU38" s="239">
        <f t="shared" si="107"/>
        <v>0</v>
      </c>
      <c r="JCV38" s="239">
        <f t="shared" si="107"/>
        <v>0</v>
      </c>
      <c r="JCW38" s="239">
        <f t="shared" si="107"/>
        <v>0</v>
      </c>
      <c r="JCX38" s="239">
        <f t="shared" si="107"/>
        <v>0</v>
      </c>
      <c r="JCY38" s="239">
        <f t="shared" si="107"/>
        <v>0</v>
      </c>
      <c r="JCZ38" s="239">
        <f t="shared" si="107"/>
        <v>0</v>
      </c>
      <c r="JDA38" s="239">
        <f t="shared" si="107"/>
        <v>0</v>
      </c>
      <c r="JDB38" s="239">
        <f t="shared" si="107"/>
        <v>0</v>
      </c>
      <c r="JDC38" s="239">
        <f t="shared" si="107"/>
        <v>0</v>
      </c>
      <c r="JDD38" s="239">
        <f t="shared" si="107"/>
        <v>0</v>
      </c>
      <c r="JDE38" s="239">
        <f t="shared" si="107"/>
        <v>0</v>
      </c>
      <c r="JDF38" s="239">
        <f t="shared" si="107"/>
        <v>0</v>
      </c>
      <c r="JDG38" s="239">
        <f t="shared" si="107"/>
        <v>0</v>
      </c>
      <c r="JDH38" s="239">
        <f t="shared" si="107"/>
        <v>0</v>
      </c>
      <c r="JDI38" s="239">
        <f t="shared" si="107"/>
        <v>0</v>
      </c>
      <c r="JDJ38" s="239">
        <f t="shared" si="107"/>
        <v>0</v>
      </c>
      <c r="JDK38" s="239">
        <f t="shared" si="107"/>
        <v>0</v>
      </c>
      <c r="JDL38" s="239">
        <f t="shared" si="107"/>
        <v>0</v>
      </c>
      <c r="JDM38" s="239">
        <f t="shared" si="107"/>
        <v>0</v>
      </c>
      <c r="JDN38" s="239">
        <f t="shared" si="107"/>
        <v>0</v>
      </c>
      <c r="JDO38" s="239">
        <f t="shared" si="107"/>
        <v>0</v>
      </c>
      <c r="JDP38" s="239">
        <f t="shared" si="107"/>
        <v>0</v>
      </c>
      <c r="JDQ38" s="239">
        <f t="shared" si="107"/>
        <v>0</v>
      </c>
      <c r="JDR38" s="239">
        <f t="shared" si="107"/>
        <v>0</v>
      </c>
      <c r="JDS38" s="239">
        <f t="shared" si="107"/>
        <v>0</v>
      </c>
      <c r="JDT38" s="239">
        <f t="shared" si="107"/>
        <v>0</v>
      </c>
      <c r="JDU38" s="239">
        <f t="shared" si="107"/>
        <v>0</v>
      </c>
      <c r="JDV38" s="239">
        <f t="shared" si="107"/>
        <v>0</v>
      </c>
      <c r="JDW38" s="239">
        <f t="shared" si="107"/>
        <v>0</v>
      </c>
      <c r="JDX38" s="239">
        <f t="shared" si="107"/>
        <v>0</v>
      </c>
      <c r="JDY38" s="239">
        <f t="shared" si="107"/>
        <v>0</v>
      </c>
      <c r="JDZ38" s="239">
        <f t="shared" si="107"/>
        <v>0</v>
      </c>
      <c r="JEA38" s="239">
        <f t="shared" si="107"/>
        <v>0</v>
      </c>
      <c r="JEB38" s="239">
        <f t="shared" si="107"/>
        <v>0</v>
      </c>
      <c r="JEC38" s="239">
        <f t="shared" si="107"/>
        <v>0</v>
      </c>
      <c r="JED38" s="239">
        <f t="shared" si="107"/>
        <v>0</v>
      </c>
      <c r="JEE38" s="239">
        <f t="shared" si="107"/>
        <v>0</v>
      </c>
      <c r="JEF38" s="239">
        <f t="shared" si="107"/>
        <v>0</v>
      </c>
      <c r="JEG38" s="239">
        <f t="shared" si="107"/>
        <v>0</v>
      </c>
      <c r="JEH38" s="239">
        <f t="shared" si="107"/>
        <v>0</v>
      </c>
      <c r="JEI38" s="239">
        <f t="shared" si="107"/>
        <v>0</v>
      </c>
      <c r="JEJ38" s="239">
        <f t="shared" si="107"/>
        <v>0</v>
      </c>
      <c r="JEK38" s="239">
        <f t="shared" si="107"/>
        <v>0</v>
      </c>
      <c r="JEL38" s="239">
        <f t="shared" si="107"/>
        <v>0</v>
      </c>
      <c r="JEM38" s="239">
        <f t="shared" si="107"/>
        <v>0</v>
      </c>
      <c r="JEN38" s="239">
        <f t="shared" si="107"/>
        <v>0</v>
      </c>
      <c r="JEO38" s="239">
        <f t="shared" si="107"/>
        <v>0</v>
      </c>
      <c r="JEP38" s="239">
        <f t="shared" si="107"/>
        <v>0</v>
      </c>
      <c r="JEQ38" s="239">
        <f t="shared" si="107"/>
        <v>0</v>
      </c>
      <c r="JER38" s="239">
        <f t="shared" si="107"/>
        <v>0</v>
      </c>
      <c r="JES38" s="239">
        <f t="shared" si="107"/>
        <v>0</v>
      </c>
      <c r="JET38" s="239">
        <f t="shared" si="107"/>
        <v>0</v>
      </c>
      <c r="JEU38" s="239">
        <f t="shared" si="107"/>
        <v>0</v>
      </c>
      <c r="JEV38" s="239">
        <f t="shared" si="107"/>
        <v>0</v>
      </c>
      <c r="JEW38" s="239">
        <f t="shared" si="107"/>
        <v>0</v>
      </c>
      <c r="JEX38" s="239">
        <f t="shared" si="107"/>
        <v>0</v>
      </c>
      <c r="JEY38" s="239">
        <f t="shared" si="107"/>
        <v>0</v>
      </c>
      <c r="JEZ38" s="239">
        <f t="shared" ref="JEZ38:JHK38" si="108">SUM(JEZ33:JEZ37)</f>
        <v>0</v>
      </c>
      <c r="JFA38" s="239">
        <f t="shared" si="108"/>
        <v>0</v>
      </c>
      <c r="JFB38" s="239">
        <f t="shared" si="108"/>
        <v>0</v>
      </c>
      <c r="JFC38" s="239">
        <f t="shared" si="108"/>
        <v>0</v>
      </c>
      <c r="JFD38" s="239">
        <f t="shared" si="108"/>
        <v>0</v>
      </c>
      <c r="JFE38" s="239">
        <f t="shared" si="108"/>
        <v>0</v>
      </c>
      <c r="JFF38" s="239">
        <f t="shared" si="108"/>
        <v>0</v>
      </c>
      <c r="JFG38" s="239">
        <f t="shared" si="108"/>
        <v>0</v>
      </c>
      <c r="JFH38" s="239">
        <f t="shared" si="108"/>
        <v>0</v>
      </c>
      <c r="JFI38" s="239">
        <f t="shared" si="108"/>
        <v>0</v>
      </c>
      <c r="JFJ38" s="239">
        <f t="shared" si="108"/>
        <v>0</v>
      </c>
      <c r="JFK38" s="239">
        <f t="shared" si="108"/>
        <v>0</v>
      </c>
      <c r="JFL38" s="239">
        <f t="shared" si="108"/>
        <v>0</v>
      </c>
      <c r="JFM38" s="239">
        <f t="shared" si="108"/>
        <v>0</v>
      </c>
      <c r="JFN38" s="239">
        <f t="shared" si="108"/>
        <v>0</v>
      </c>
      <c r="JFO38" s="239">
        <f t="shared" si="108"/>
        <v>0</v>
      </c>
      <c r="JFP38" s="239">
        <f t="shared" si="108"/>
        <v>0</v>
      </c>
      <c r="JFQ38" s="239">
        <f t="shared" si="108"/>
        <v>0</v>
      </c>
      <c r="JFR38" s="239">
        <f t="shared" si="108"/>
        <v>0</v>
      </c>
      <c r="JFS38" s="239">
        <f t="shared" si="108"/>
        <v>0</v>
      </c>
      <c r="JFT38" s="239">
        <f t="shared" si="108"/>
        <v>0</v>
      </c>
      <c r="JFU38" s="239">
        <f t="shared" si="108"/>
        <v>0</v>
      </c>
      <c r="JFV38" s="239">
        <f t="shared" si="108"/>
        <v>0</v>
      </c>
      <c r="JFW38" s="239">
        <f t="shared" si="108"/>
        <v>0</v>
      </c>
      <c r="JFX38" s="239">
        <f t="shared" si="108"/>
        <v>0</v>
      </c>
      <c r="JFY38" s="239">
        <f t="shared" si="108"/>
        <v>0</v>
      </c>
      <c r="JFZ38" s="239">
        <f t="shared" si="108"/>
        <v>0</v>
      </c>
      <c r="JGA38" s="239">
        <f t="shared" si="108"/>
        <v>0</v>
      </c>
      <c r="JGB38" s="239">
        <f t="shared" si="108"/>
        <v>0</v>
      </c>
      <c r="JGC38" s="239">
        <f t="shared" si="108"/>
        <v>0</v>
      </c>
      <c r="JGD38" s="239">
        <f t="shared" si="108"/>
        <v>0</v>
      </c>
      <c r="JGE38" s="239">
        <f t="shared" si="108"/>
        <v>0</v>
      </c>
      <c r="JGF38" s="239">
        <f t="shared" si="108"/>
        <v>0</v>
      </c>
      <c r="JGG38" s="239">
        <f t="shared" si="108"/>
        <v>0</v>
      </c>
      <c r="JGH38" s="239">
        <f t="shared" si="108"/>
        <v>0</v>
      </c>
      <c r="JGI38" s="239">
        <f t="shared" si="108"/>
        <v>0</v>
      </c>
      <c r="JGJ38" s="239">
        <f t="shared" si="108"/>
        <v>0</v>
      </c>
      <c r="JGK38" s="239">
        <f t="shared" si="108"/>
        <v>0</v>
      </c>
      <c r="JGL38" s="239">
        <f t="shared" si="108"/>
        <v>0</v>
      </c>
      <c r="JGM38" s="239">
        <f t="shared" si="108"/>
        <v>0</v>
      </c>
      <c r="JGN38" s="239">
        <f t="shared" si="108"/>
        <v>0</v>
      </c>
      <c r="JGO38" s="239">
        <f t="shared" si="108"/>
        <v>0</v>
      </c>
      <c r="JGP38" s="239">
        <f t="shared" si="108"/>
        <v>0</v>
      </c>
      <c r="JGQ38" s="239">
        <f t="shared" si="108"/>
        <v>0</v>
      </c>
      <c r="JGR38" s="239">
        <f t="shared" si="108"/>
        <v>0</v>
      </c>
      <c r="JGS38" s="239">
        <f t="shared" si="108"/>
        <v>0</v>
      </c>
      <c r="JGT38" s="239">
        <f t="shared" si="108"/>
        <v>0</v>
      </c>
      <c r="JGU38" s="239">
        <f t="shared" si="108"/>
        <v>0</v>
      </c>
      <c r="JGV38" s="239">
        <f t="shared" si="108"/>
        <v>0</v>
      </c>
      <c r="JGW38" s="239">
        <f t="shared" si="108"/>
        <v>0</v>
      </c>
      <c r="JGX38" s="239">
        <f t="shared" si="108"/>
        <v>0</v>
      </c>
      <c r="JGY38" s="239">
        <f t="shared" si="108"/>
        <v>0</v>
      </c>
      <c r="JGZ38" s="239">
        <f t="shared" si="108"/>
        <v>0</v>
      </c>
      <c r="JHA38" s="239">
        <f t="shared" si="108"/>
        <v>0</v>
      </c>
      <c r="JHB38" s="239">
        <f t="shared" si="108"/>
        <v>0</v>
      </c>
      <c r="JHC38" s="239">
        <f t="shared" si="108"/>
        <v>0</v>
      </c>
      <c r="JHD38" s="239">
        <f t="shared" si="108"/>
        <v>0</v>
      </c>
      <c r="JHE38" s="239">
        <f t="shared" si="108"/>
        <v>0</v>
      </c>
      <c r="JHF38" s="239">
        <f t="shared" si="108"/>
        <v>0</v>
      </c>
      <c r="JHG38" s="239">
        <f t="shared" si="108"/>
        <v>0</v>
      </c>
      <c r="JHH38" s="239">
        <f t="shared" si="108"/>
        <v>0</v>
      </c>
      <c r="JHI38" s="239">
        <f t="shared" si="108"/>
        <v>0</v>
      </c>
      <c r="JHJ38" s="239">
        <f t="shared" si="108"/>
        <v>0</v>
      </c>
      <c r="JHK38" s="239">
        <f t="shared" si="108"/>
        <v>0</v>
      </c>
      <c r="JHL38" s="239">
        <f t="shared" ref="JHL38:JJW38" si="109">SUM(JHL33:JHL37)</f>
        <v>0</v>
      </c>
      <c r="JHM38" s="239">
        <f t="shared" si="109"/>
        <v>0</v>
      </c>
      <c r="JHN38" s="239">
        <f t="shared" si="109"/>
        <v>0</v>
      </c>
      <c r="JHO38" s="239">
        <f t="shared" si="109"/>
        <v>0</v>
      </c>
      <c r="JHP38" s="239">
        <f t="shared" si="109"/>
        <v>0</v>
      </c>
      <c r="JHQ38" s="239">
        <f t="shared" si="109"/>
        <v>0</v>
      </c>
      <c r="JHR38" s="239">
        <f t="shared" si="109"/>
        <v>0</v>
      </c>
      <c r="JHS38" s="239">
        <f t="shared" si="109"/>
        <v>0</v>
      </c>
      <c r="JHT38" s="239">
        <f t="shared" si="109"/>
        <v>0</v>
      </c>
      <c r="JHU38" s="239">
        <f t="shared" si="109"/>
        <v>0</v>
      </c>
      <c r="JHV38" s="239">
        <f t="shared" si="109"/>
        <v>0</v>
      </c>
      <c r="JHW38" s="239">
        <f t="shared" si="109"/>
        <v>0</v>
      </c>
      <c r="JHX38" s="239">
        <f t="shared" si="109"/>
        <v>0</v>
      </c>
      <c r="JHY38" s="239">
        <f t="shared" si="109"/>
        <v>0</v>
      </c>
      <c r="JHZ38" s="239">
        <f t="shared" si="109"/>
        <v>0</v>
      </c>
      <c r="JIA38" s="239">
        <f t="shared" si="109"/>
        <v>0</v>
      </c>
      <c r="JIB38" s="239">
        <f t="shared" si="109"/>
        <v>0</v>
      </c>
      <c r="JIC38" s="239">
        <f t="shared" si="109"/>
        <v>0</v>
      </c>
      <c r="JID38" s="239">
        <f t="shared" si="109"/>
        <v>0</v>
      </c>
      <c r="JIE38" s="239">
        <f t="shared" si="109"/>
        <v>0</v>
      </c>
      <c r="JIF38" s="239">
        <f t="shared" si="109"/>
        <v>0</v>
      </c>
      <c r="JIG38" s="239">
        <f t="shared" si="109"/>
        <v>0</v>
      </c>
      <c r="JIH38" s="239">
        <f t="shared" si="109"/>
        <v>0</v>
      </c>
      <c r="JII38" s="239">
        <f t="shared" si="109"/>
        <v>0</v>
      </c>
      <c r="JIJ38" s="239">
        <f t="shared" si="109"/>
        <v>0</v>
      </c>
      <c r="JIK38" s="239">
        <f t="shared" si="109"/>
        <v>0</v>
      </c>
      <c r="JIL38" s="239">
        <f t="shared" si="109"/>
        <v>0</v>
      </c>
      <c r="JIM38" s="239">
        <f t="shared" si="109"/>
        <v>0</v>
      </c>
      <c r="JIN38" s="239">
        <f t="shared" si="109"/>
        <v>0</v>
      </c>
      <c r="JIO38" s="239">
        <f t="shared" si="109"/>
        <v>0</v>
      </c>
      <c r="JIP38" s="239">
        <f t="shared" si="109"/>
        <v>0</v>
      </c>
      <c r="JIQ38" s="239">
        <f t="shared" si="109"/>
        <v>0</v>
      </c>
      <c r="JIR38" s="239">
        <f t="shared" si="109"/>
        <v>0</v>
      </c>
      <c r="JIS38" s="239">
        <f t="shared" si="109"/>
        <v>0</v>
      </c>
      <c r="JIT38" s="239">
        <f t="shared" si="109"/>
        <v>0</v>
      </c>
      <c r="JIU38" s="239">
        <f t="shared" si="109"/>
        <v>0</v>
      </c>
      <c r="JIV38" s="239">
        <f t="shared" si="109"/>
        <v>0</v>
      </c>
      <c r="JIW38" s="239">
        <f t="shared" si="109"/>
        <v>0</v>
      </c>
      <c r="JIX38" s="239">
        <f t="shared" si="109"/>
        <v>0</v>
      </c>
      <c r="JIY38" s="239">
        <f t="shared" si="109"/>
        <v>0</v>
      </c>
      <c r="JIZ38" s="239">
        <f t="shared" si="109"/>
        <v>0</v>
      </c>
      <c r="JJA38" s="239">
        <f t="shared" si="109"/>
        <v>0</v>
      </c>
      <c r="JJB38" s="239">
        <f t="shared" si="109"/>
        <v>0</v>
      </c>
      <c r="JJC38" s="239">
        <f t="shared" si="109"/>
        <v>0</v>
      </c>
      <c r="JJD38" s="239">
        <f t="shared" si="109"/>
        <v>0</v>
      </c>
      <c r="JJE38" s="239">
        <f t="shared" si="109"/>
        <v>0</v>
      </c>
      <c r="JJF38" s="239">
        <f t="shared" si="109"/>
        <v>0</v>
      </c>
      <c r="JJG38" s="239">
        <f t="shared" si="109"/>
        <v>0</v>
      </c>
      <c r="JJH38" s="239">
        <f t="shared" si="109"/>
        <v>0</v>
      </c>
      <c r="JJI38" s="239">
        <f t="shared" si="109"/>
        <v>0</v>
      </c>
      <c r="JJJ38" s="239">
        <f t="shared" si="109"/>
        <v>0</v>
      </c>
      <c r="JJK38" s="239">
        <f t="shared" si="109"/>
        <v>0</v>
      </c>
      <c r="JJL38" s="239">
        <f t="shared" si="109"/>
        <v>0</v>
      </c>
      <c r="JJM38" s="239">
        <f t="shared" si="109"/>
        <v>0</v>
      </c>
      <c r="JJN38" s="239">
        <f t="shared" si="109"/>
        <v>0</v>
      </c>
      <c r="JJO38" s="239">
        <f t="shared" si="109"/>
        <v>0</v>
      </c>
      <c r="JJP38" s="239">
        <f t="shared" si="109"/>
        <v>0</v>
      </c>
      <c r="JJQ38" s="239">
        <f t="shared" si="109"/>
        <v>0</v>
      </c>
      <c r="JJR38" s="239">
        <f t="shared" si="109"/>
        <v>0</v>
      </c>
      <c r="JJS38" s="239">
        <f t="shared" si="109"/>
        <v>0</v>
      </c>
      <c r="JJT38" s="239">
        <f t="shared" si="109"/>
        <v>0</v>
      </c>
      <c r="JJU38" s="239">
        <f t="shared" si="109"/>
        <v>0</v>
      </c>
      <c r="JJV38" s="239">
        <f t="shared" si="109"/>
        <v>0</v>
      </c>
      <c r="JJW38" s="239">
        <f t="shared" si="109"/>
        <v>0</v>
      </c>
      <c r="JJX38" s="239">
        <f t="shared" ref="JJX38:JMI38" si="110">SUM(JJX33:JJX37)</f>
        <v>0</v>
      </c>
      <c r="JJY38" s="239">
        <f t="shared" si="110"/>
        <v>0</v>
      </c>
      <c r="JJZ38" s="239">
        <f t="shared" si="110"/>
        <v>0</v>
      </c>
      <c r="JKA38" s="239">
        <f t="shared" si="110"/>
        <v>0</v>
      </c>
      <c r="JKB38" s="239">
        <f t="shared" si="110"/>
        <v>0</v>
      </c>
      <c r="JKC38" s="239">
        <f t="shared" si="110"/>
        <v>0</v>
      </c>
      <c r="JKD38" s="239">
        <f t="shared" si="110"/>
        <v>0</v>
      </c>
      <c r="JKE38" s="239">
        <f t="shared" si="110"/>
        <v>0</v>
      </c>
      <c r="JKF38" s="239">
        <f t="shared" si="110"/>
        <v>0</v>
      </c>
      <c r="JKG38" s="239">
        <f t="shared" si="110"/>
        <v>0</v>
      </c>
      <c r="JKH38" s="239">
        <f t="shared" si="110"/>
        <v>0</v>
      </c>
      <c r="JKI38" s="239">
        <f t="shared" si="110"/>
        <v>0</v>
      </c>
      <c r="JKJ38" s="239">
        <f t="shared" si="110"/>
        <v>0</v>
      </c>
      <c r="JKK38" s="239">
        <f t="shared" si="110"/>
        <v>0</v>
      </c>
      <c r="JKL38" s="239">
        <f t="shared" si="110"/>
        <v>0</v>
      </c>
      <c r="JKM38" s="239">
        <f t="shared" si="110"/>
        <v>0</v>
      </c>
      <c r="JKN38" s="239">
        <f t="shared" si="110"/>
        <v>0</v>
      </c>
      <c r="JKO38" s="239">
        <f t="shared" si="110"/>
        <v>0</v>
      </c>
      <c r="JKP38" s="239">
        <f t="shared" si="110"/>
        <v>0</v>
      </c>
      <c r="JKQ38" s="239">
        <f t="shared" si="110"/>
        <v>0</v>
      </c>
      <c r="JKR38" s="239">
        <f t="shared" si="110"/>
        <v>0</v>
      </c>
      <c r="JKS38" s="239">
        <f t="shared" si="110"/>
        <v>0</v>
      </c>
      <c r="JKT38" s="239">
        <f t="shared" si="110"/>
        <v>0</v>
      </c>
      <c r="JKU38" s="239">
        <f t="shared" si="110"/>
        <v>0</v>
      </c>
      <c r="JKV38" s="239">
        <f t="shared" si="110"/>
        <v>0</v>
      </c>
      <c r="JKW38" s="239">
        <f t="shared" si="110"/>
        <v>0</v>
      </c>
      <c r="JKX38" s="239">
        <f t="shared" si="110"/>
        <v>0</v>
      </c>
      <c r="JKY38" s="239">
        <f t="shared" si="110"/>
        <v>0</v>
      </c>
      <c r="JKZ38" s="239">
        <f t="shared" si="110"/>
        <v>0</v>
      </c>
      <c r="JLA38" s="239">
        <f t="shared" si="110"/>
        <v>0</v>
      </c>
      <c r="JLB38" s="239">
        <f t="shared" si="110"/>
        <v>0</v>
      </c>
      <c r="JLC38" s="239">
        <f t="shared" si="110"/>
        <v>0</v>
      </c>
      <c r="JLD38" s="239">
        <f t="shared" si="110"/>
        <v>0</v>
      </c>
      <c r="JLE38" s="239">
        <f t="shared" si="110"/>
        <v>0</v>
      </c>
      <c r="JLF38" s="239">
        <f t="shared" si="110"/>
        <v>0</v>
      </c>
      <c r="JLG38" s="239">
        <f t="shared" si="110"/>
        <v>0</v>
      </c>
      <c r="JLH38" s="239">
        <f t="shared" si="110"/>
        <v>0</v>
      </c>
      <c r="JLI38" s="239">
        <f t="shared" si="110"/>
        <v>0</v>
      </c>
      <c r="JLJ38" s="239">
        <f t="shared" si="110"/>
        <v>0</v>
      </c>
      <c r="JLK38" s="239">
        <f t="shared" si="110"/>
        <v>0</v>
      </c>
      <c r="JLL38" s="239">
        <f t="shared" si="110"/>
        <v>0</v>
      </c>
      <c r="JLM38" s="239">
        <f t="shared" si="110"/>
        <v>0</v>
      </c>
      <c r="JLN38" s="239">
        <f t="shared" si="110"/>
        <v>0</v>
      </c>
      <c r="JLO38" s="239">
        <f t="shared" si="110"/>
        <v>0</v>
      </c>
      <c r="JLP38" s="239">
        <f t="shared" si="110"/>
        <v>0</v>
      </c>
      <c r="JLQ38" s="239">
        <f t="shared" si="110"/>
        <v>0</v>
      </c>
      <c r="JLR38" s="239">
        <f t="shared" si="110"/>
        <v>0</v>
      </c>
      <c r="JLS38" s="239">
        <f t="shared" si="110"/>
        <v>0</v>
      </c>
      <c r="JLT38" s="239">
        <f t="shared" si="110"/>
        <v>0</v>
      </c>
      <c r="JLU38" s="239">
        <f t="shared" si="110"/>
        <v>0</v>
      </c>
      <c r="JLV38" s="239">
        <f t="shared" si="110"/>
        <v>0</v>
      </c>
      <c r="JLW38" s="239">
        <f t="shared" si="110"/>
        <v>0</v>
      </c>
      <c r="JLX38" s="239">
        <f t="shared" si="110"/>
        <v>0</v>
      </c>
      <c r="JLY38" s="239">
        <f t="shared" si="110"/>
        <v>0</v>
      </c>
      <c r="JLZ38" s="239">
        <f t="shared" si="110"/>
        <v>0</v>
      </c>
      <c r="JMA38" s="239">
        <f t="shared" si="110"/>
        <v>0</v>
      </c>
      <c r="JMB38" s="239">
        <f t="shared" si="110"/>
        <v>0</v>
      </c>
      <c r="JMC38" s="239">
        <f t="shared" si="110"/>
        <v>0</v>
      </c>
      <c r="JMD38" s="239">
        <f t="shared" si="110"/>
        <v>0</v>
      </c>
      <c r="JME38" s="239">
        <f t="shared" si="110"/>
        <v>0</v>
      </c>
      <c r="JMF38" s="239">
        <f t="shared" si="110"/>
        <v>0</v>
      </c>
      <c r="JMG38" s="239">
        <f t="shared" si="110"/>
        <v>0</v>
      </c>
      <c r="JMH38" s="239">
        <f t="shared" si="110"/>
        <v>0</v>
      </c>
      <c r="JMI38" s="239">
        <f t="shared" si="110"/>
        <v>0</v>
      </c>
      <c r="JMJ38" s="239">
        <f t="shared" ref="JMJ38:JOU38" si="111">SUM(JMJ33:JMJ37)</f>
        <v>0</v>
      </c>
      <c r="JMK38" s="239">
        <f t="shared" si="111"/>
        <v>0</v>
      </c>
      <c r="JML38" s="239">
        <f t="shared" si="111"/>
        <v>0</v>
      </c>
      <c r="JMM38" s="239">
        <f t="shared" si="111"/>
        <v>0</v>
      </c>
      <c r="JMN38" s="239">
        <f t="shared" si="111"/>
        <v>0</v>
      </c>
      <c r="JMO38" s="239">
        <f t="shared" si="111"/>
        <v>0</v>
      </c>
      <c r="JMP38" s="239">
        <f t="shared" si="111"/>
        <v>0</v>
      </c>
      <c r="JMQ38" s="239">
        <f t="shared" si="111"/>
        <v>0</v>
      </c>
      <c r="JMR38" s="239">
        <f t="shared" si="111"/>
        <v>0</v>
      </c>
      <c r="JMS38" s="239">
        <f t="shared" si="111"/>
        <v>0</v>
      </c>
      <c r="JMT38" s="239">
        <f t="shared" si="111"/>
        <v>0</v>
      </c>
      <c r="JMU38" s="239">
        <f t="shared" si="111"/>
        <v>0</v>
      </c>
      <c r="JMV38" s="239">
        <f t="shared" si="111"/>
        <v>0</v>
      </c>
      <c r="JMW38" s="239">
        <f t="shared" si="111"/>
        <v>0</v>
      </c>
      <c r="JMX38" s="239">
        <f t="shared" si="111"/>
        <v>0</v>
      </c>
      <c r="JMY38" s="239">
        <f t="shared" si="111"/>
        <v>0</v>
      </c>
      <c r="JMZ38" s="239">
        <f t="shared" si="111"/>
        <v>0</v>
      </c>
      <c r="JNA38" s="239">
        <f t="shared" si="111"/>
        <v>0</v>
      </c>
      <c r="JNB38" s="239">
        <f t="shared" si="111"/>
        <v>0</v>
      </c>
      <c r="JNC38" s="239">
        <f t="shared" si="111"/>
        <v>0</v>
      </c>
      <c r="JND38" s="239">
        <f t="shared" si="111"/>
        <v>0</v>
      </c>
      <c r="JNE38" s="239">
        <f t="shared" si="111"/>
        <v>0</v>
      </c>
      <c r="JNF38" s="239">
        <f t="shared" si="111"/>
        <v>0</v>
      </c>
      <c r="JNG38" s="239">
        <f t="shared" si="111"/>
        <v>0</v>
      </c>
      <c r="JNH38" s="239">
        <f t="shared" si="111"/>
        <v>0</v>
      </c>
      <c r="JNI38" s="239">
        <f t="shared" si="111"/>
        <v>0</v>
      </c>
      <c r="JNJ38" s="239">
        <f t="shared" si="111"/>
        <v>0</v>
      </c>
      <c r="JNK38" s="239">
        <f t="shared" si="111"/>
        <v>0</v>
      </c>
      <c r="JNL38" s="239">
        <f t="shared" si="111"/>
        <v>0</v>
      </c>
      <c r="JNM38" s="239">
        <f t="shared" si="111"/>
        <v>0</v>
      </c>
      <c r="JNN38" s="239">
        <f t="shared" si="111"/>
        <v>0</v>
      </c>
      <c r="JNO38" s="239">
        <f t="shared" si="111"/>
        <v>0</v>
      </c>
      <c r="JNP38" s="239">
        <f t="shared" si="111"/>
        <v>0</v>
      </c>
      <c r="JNQ38" s="239">
        <f t="shared" si="111"/>
        <v>0</v>
      </c>
      <c r="JNR38" s="239">
        <f t="shared" si="111"/>
        <v>0</v>
      </c>
      <c r="JNS38" s="239">
        <f t="shared" si="111"/>
        <v>0</v>
      </c>
      <c r="JNT38" s="239">
        <f t="shared" si="111"/>
        <v>0</v>
      </c>
      <c r="JNU38" s="239">
        <f t="shared" si="111"/>
        <v>0</v>
      </c>
      <c r="JNV38" s="239">
        <f t="shared" si="111"/>
        <v>0</v>
      </c>
      <c r="JNW38" s="239">
        <f t="shared" si="111"/>
        <v>0</v>
      </c>
      <c r="JNX38" s="239">
        <f t="shared" si="111"/>
        <v>0</v>
      </c>
      <c r="JNY38" s="239">
        <f t="shared" si="111"/>
        <v>0</v>
      </c>
      <c r="JNZ38" s="239">
        <f t="shared" si="111"/>
        <v>0</v>
      </c>
      <c r="JOA38" s="239">
        <f t="shared" si="111"/>
        <v>0</v>
      </c>
      <c r="JOB38" s="239">
        <f t="shared" si="111"/>
        <v>0</v>
      </c>
      <c r="JOC38" s="239">
        <f t="shared" si="111"/>
        <v>0</v>
      </c>
      <c r="JOD38" s="239">
        <f t="shared" si="111"/>
        <v>0</v>
      </c>
      <c r="JOE38" s="239">
        <f t="shared" si="111"/>
        <v>0</v>
      </c>
      <c r="JOF38" s="239">
        <f t="shared" si="111"/>
        <v>0</v>
      </c>
      <c r="JOG38" s="239">
        <f t="shared" si="111"/>
        <v>0</v>
      </c>
      <c r="JOH38" s="239">
        <f t="shared" si="111"/>
        <v>0</v>
      </c>
      <c r="JOI38" s="239">
        <f t="shared" si="111"/>
        <v>0</v>
      </c>
      <c r="JOJ38" s="239">
        <f t="shared" si="111"/>
        <v>0</v>
      </c>
      <c r="JOK38" s="239">
        <f t="shared" si="111"/>
        <v>0</v>
      </c>
      <c r="JOL38" s="239">
        <f t="shared" si="111"/>
        <v>0</v>
      </c>
      <c r="JOM38" s="239">
        <f t="shared" si="111"/>
        <v>0</v>
      </c>
      <c r="JON38" s="239">
        <f t="shared" si="111"/>
        <v>0</v>
      </c>
      <c r="JOO38" s="239">
        <f t="shared" si="111"/>
        <v>0</v>
      </c>
      <c r="JOP38" s="239">
        <f t="shared" si="111"/>
        <v>0</v>
      </c>
      <c r="JOQ38" s="239">
        <f t="shared" si="111"/>
        <v>0</v>
      </c>
      <c r="JOR38" s="239">
        <f t="shared" si="111"/>
        <v>0</v>
      </c>
      <c r="JOS38" s="239">
        <f t="shared" si="111"/>
        <v>0</v>
      </c>
      <c r="JOT38" s="239">
        <f t="shared" si="111"/>
        <v>0</v>
      </c>
      <c r="JOU38" s="239">
        <f t="shared" si="111"/>
        <v>0</v>
      </c>
      <c r="JOV38" s="239">
        <f t="shared" ref="JOV38:JRG38" si="112">SUM(JOV33:JOV37)</f>
        <v>0</v>
      </c>
      <c r="JOW38" s="239">
        <f t="shared" si="112"/>
        <v>0</v>
      </c>
      <c r="JOX38" s="239">
        <f t="shared" si="112"/>
        <v>0</v>
      </c>
      <c r="JOY38" s="239">
        <f t="shared" si="112"/>
        <v>0</v>
      </c>
      <c r="JOZ38" s="239">
        <f t="shared" si="112"/>
        <v>0</v>
      </c>
      <c r="JPA38" s="239">
        <f t="shared" si="112"/>
        <v>0</v>
      </c>
      <c r="JPB38" s="239">
        <f t="shared" si="112"/>
        <v>0</v>
      </c>
      <c r="JPC38" s="239">
        <f t="shared" si="112"/>
        <v>0</v>
      </c>
      <c r="JPD38" s="239">
        <f t="shared" si="112"/>
        <v>0</v>
      </c>
      <c r="JPE38" s="239">
        <f t="shared" si="112"/>
        <v>0</v>
      </c>
      <c r="JPF38" s="239">
        <f t="shared" si="112"/>
        <v>0</v>
      </c>
      <c r="JPG38" s="239">
        <f t="shared" si="112"/>
        <v>0</v>
      </c>
      <c r="JPH38" s="239">
        <f t="shared" si="112"/>
        <v>0</v>
      </c>
      <c r="JPI38" s="239">
        <f t="shared" si="112"/>
        <v>0</v>
      </c>
      <c r="JPJ38" s="239">
        <f t="shared" si="112"/>
        <v>0</v>
      </c>
      <c r="JPK38" s="239">
        <f t="shared" si="112"/>
        <v>0</v>
      </c>
      <c r="JPL38" s="239">
        <f t="shared" si="112"/>
        <v>0</v>
      </c>
      <c r="JPM38" s="239">
        <f t="shared" si="112"/>
        <v>0</v>
      </c>
      <c r="JPN38" s="239">
        <f t="shared" si="112"/>
        <v>0</v>
      </c>
      <c r="JPO38" s="239">
        <f t="shared" si="112"/>
        <v>0</v>
      </c>
      <c r="JPP38" s="239">
        <f t="shared" si="112"/>
        <v>0</v>
      </c>
      <c r="JPQ38" s="239">
        <f t="shared" si="112"/>
        <v>0</v>
      </c>
      <c r="JPR38" s="239">
        <f t="shared" si="112"/>
        <v>0</v>
      </c>
      <c r="JPS38" s="239">
        <f t="shared" si="112"/>
        <v>0</v>
      </c>
      <c r="JPT38" s="239">
        <f t="shared" si="112"/>
        <v>0</v>
      </c>
      <c r="JPU38" s="239">
        <f t="shared" si="112"/>
        <v>0</v>
      </c>
      <c r="JPV38" s="239">
        <f t="shared" si="112"/>
        <v>0</v>
      </c>
      <c r="JPW38" s="239">
        <f t="shared" si="112"/>
        <v>0</v>
      </c>
      <c r="JPX38" s="239">
        <f t="shared" si="112"/>
        <v>0</v>
      </c>
      <c r="JPY38" s="239">
        <f t="shared" si="112"/>
        <v>0</v>
      </c>
      <c r="JPZ38" s="239">
        <f t="shared" si="112"/>
        <v>0</v>
      </c>
      <c r="JQA38" s="239">
        <f t="shared" si="112"/>
        <v>0</v>
      </c>
      <c r="JQB38" s="239">
        <f t="shared" si="112"/>
        <v>0</v>
      </c>
      <c r="JQC38" s="239">
        <f t="shared" si="112"/>
        <v>0</v>
      </c>
      <c r="JQD38" s="239">
        <f t="shared" si="112"/>
        <v>0</v>
      </c>
      <c r="JQE38" s="239">
        <f t="shared" si="112"/>
        <v>0</v>
      </c>
      <c r="JQF38" s="239">
        <f t="shared" si="112"/>
        <v>0</v>
      </c>
      <c r="JQG38" s="239">
        <f t="shared" si="112"/>
        <v>0</v>
      </c>
      <c r="JQH38" s="239">
        <f t="shared" si="112"/>
        <v>0</v>
      </c>
      <c r="JQI38" s="239">
        <f t="shared" si="112"/>
        <v>0</v>
      </c>
      <c r="JQJ38" s="239">
        <f t="shared" si="112"/>
        <v>0</v>
      </c>
      <c r="JQK38" s="239">
        <f t="shared" si="112"/>
        <v>0</v>
      </c>
      <c r="JQL38" s="239">
        <f t="shared" si="112"/>
        <v>0</v>
      </c>
      <c r="JQM38" s="239">
        <f t="shared" si="112"/>
        <v>0</v>
      </c>
      <c r="JQN38" s="239">
        <f t="shared" si="112"/>
        <v>0</v>
      </c>
      <c r="JQO38" s="239">
        <f t="shared" si="112"/>
        <v>0</v>
      </c>
      <c r="JQP38" s="239">
        <f t="shared" si="112"/>
        <v>0</v>
      </c>
      <c r="JQQ38" s="239">
        <f t="shared" si="112"/>
        <v>0</v>
      </c>
      <c r="JQR38" s="239">
        <f t="shared" si="112"/>
        <v>0</v>
      </c>
      <c r="JQS38" s="239">
        <f t="shared" si="112"/>
        <v>0</v>
      </c>
      <c r="JQT38" s="239">
        <f t="shared" si="112"/>
        <v>0</v>
      </c>
      <c r="JQU38" s="239">
        <f t="shared" si="112"/>
        <v>0</v>
      </c>
      <c r="JQV38" s="239">
        <f t="shared" si="112"/>
        <v>0</v>
      </c>
      <c r="JQW38" s="239">
        <f t="shared" si="112"/>
        <v>0</v>
      </c>
      <c r="JQX38" s="239">
        <f t="shared" si="112"/>
        <v>0</v>
      </c>
      <c r="JQY38" s="239">
        <f t="shared" si="112"/>
        <v>0</v>
      </c>
      <c r="JQZ38" s="239">
        <f t="shared" si="112"/>
        <v>0</v>
      </c>
      <c r="JRA38" s="239">
        <f t="shared" si="112"/>
        <v>0</v>
      </c>
      <c r="JRB38" s="239">
        <f t="shared" si="112"/>
        <v>0</v>
      </c>
      <c r="JRC38" s="239">
        <f t="shared" si="112"/>
        <v>0</v>
      </c>
      <c r="JRD38" s="239">
        <f t="shared" si="112"/>
        <v>0</v>
      </c>
      <c r="JRE38" s="239">
        <f t="shared" si="112"/>
        <v>0</v>
      </c>
      <c r="JRF38" s="239">
        <f t="shared" si="112"/>
        <v>0</v>
      </c>
      <c r="JRG38" s="239">
        <f t="shared" si="112"/>
        <v>0</v>
      </c>
      <c r="JRH38" s="239">
        <f t="shared" ref="JRH38:JTS38" si="113">SUM(JRH33:JRH37)</f>
        <v>0</v>
      </c>
      <c r="JRI38" s="239">
        <f t="shared" si="113"/>
        <v>0</v>
      </c>
      <c r="JRJ38" s="239">
        <f t="shared" si="113"/>
        <v>0</v>
      </c>
      <c r="JRK38" s="239">
        <f t="shared" si="113"/>
        <v>0</v>
      </c>
      <c r="JRL38" s="239">
        <f t="shared" si="113"/>
        <v>0</v>
      </c>
      <c r="JRM38" s="239">
        <f t="shared" si="113"/>
        <v>0</v>
      </c>
      <c r="JRN38" s="239">
        <f t="shared" si="113"/>
        <v>0</v>
      </c>
      <c r="JRO38" s="239">
        <f t="shared" si="113"/>
        <v>0</v>
      </c>
      <c r="JRP38" s="239">
        <f t="shared" si="113"/>
        <v>0</v>
      </c>
      <c r="JRQ38" s="239">
        <f t="shared" si="113"/>
        <v>0</v>
      </c>
      <c r="JRR38" s="239">
        <f t="shared" si="113"/>
        <v>0</v>
      </c>
      <c r="JRS38" s="239">
        <f t="shared" si="113"/>
        <v>0</v>
      </c>
      <c r="JRT38" s="239">
        <f t="shared" si="113"/>
        <v>0</v>
      </c>
      <c r="JRU38" s="239">
        <f t="shared" si="113"/>
        <v>0</v>
      </c>
      <c r="JRV38" s="239">
        <f t="shared" si="113"/>
        <v>0</v>
      </c>
      <c r="JRW38" s="239">
        <f t="shared" si="113"/>
        <v>0</v>
      </c>
      <c r="JRX38" s="239">
        <f t="shared" si="113"/>
        <v>0</v>
      </c>
      <c r="JRY38" s="239">
        <f t="shared" si="113"/>
        <v>0</v>
      </c>
      <c r="JRZ38" s="239">
        <f t="shared" si="113"/>
        <v>0</v>
      </c>
      <c r="JSA38" s="239">
        <f t="shared" si="113"/>
        <v>0</v>
      </c>
      <c r="JSB38" s="239">
        <f t="shared" si="113"/>
        <v>0</v>
      </c>
      <c r="JSC38" s="239">
        <f t="shared" si="113"/>
        <v>0</v>
      </c>
      <c r="JSD38" s="239">
        <f t="shared" si="113"/>
        <v>0</v>
      </c>
      <c r="JSE38" s="239">
        <f t="shared" si="113"/>
        <v>0</v>
      </c>
      <c r="JSF38" s="239">
        <f t="shared" si="113"/>
        <v>0</v>
      </c>
      <c r="JSG38" s="239">
        <f t="shared" si="113"/>
        <v>0</v>
      </c>
      <c r="JSH38" s="239">
        <f t="shared" si="113"/>
        <v>0</v>
      </c>
      <c r="JSI38" s="239">
        <f t="shared" si="113"/>
        <v>0</v>
      </c>
      <c r="JSJ38" s="239">
        <f t="shared" si="113"/>
        <v>0</v>
      </c>
      <c r="JSK38" s="239">
        <f t="shared" si="113"/>
        <v>0</v>
      </c>
      <c r="JSL38" s="239">
        <f t="shared" si="113"/>
        <v>0</v>
      </c>
      <c r="JSM38" s="239">
        <f t="shared" si="113"/>
        <v>0</v>
      </c>
      <c r="JSN38" s="239">
        <f t="shared" si="113"/>
        <v>0</v>
      </c>
      <c r="JSO38" s="239">
        <f t="shared" si="113"/>
        <v>0</v>
      </c>
      <c r="JSP38" s="239">
        <f t="shared" si="113"/>
        <v>0</v>
      </c>
      <c r="JSQ38" s="239">
        <f t="shared" si="113"/>
        <v>0</v>
      </c>
      <c r="JSR38" s="239">
        <f t="shared" si="113"/>
        <v>0</v>
      </c>
      <c r="JSS38" s="239">
        <f t="shared" si="113"/>
        <v>0</v>
      </c>
      <c r="JST38" s="239">
        <f t="shared" si="113"/>
        <v>0</v>
      </c>
      <c r="JSU38" s="239">
        <f t="shared" si="113"/>
        <v>0</v>
      </c>
      <c r="JSV38" s="239">
        <f t="shared" si="113"/>
        <v>0</v>
      </c>
      <c r="JSW38" s="239">
        <f t="shared" si="113"/>
        <v>0</v>
      </c>
      <c r="JSX38" s="239">
        <f t="shared" si="113"/>
        <v>0</v>
      </c>
      <c r="JSY38" s="239">
        <f t="shared" si="113"/>
        <v>0</v>
      </c>
      <c r="JSZ38" s="239">
        <f t="shared" si="113"/>
        <v>0</v>
      </c>
      <c r="JTA38" s="239">
        <f t="shared" si="113"/>
        <v>0</v>
      </c>
      <c r="JTB38" s="239">
        <f t="shared" si="113"/>
        <v>0</v>
      </c>
      <c r="JTC38" s="239">
        <f t="shared" si="113"/>
        <v>0</v>
      </c>
      <c r="JTD38" s="239">
        <f t="shared" si="113"/>
        <v>0</v>
      </c>
      <c r="JTE38" s="239">
        <f t="shared" si="113"/>
        <v>0</v>
      </c>
      <c r="JTF38" s="239">
        <f t="shared" si="113"/>
        <v>0</v>
      </c>
      <c r="JTG38" s="239">
        <f t="shared" si="113"/>
        <v>0</v>
      </c>
      <c r="JTH38" s="239">
        <f t="shared" si="113"/>
        <v>0</v>
      </c>
      <c r="JTI38" s="239">
        <f t="shared" si="113"/>
        <v>0</v>
      </c>
      <c r="JTJ38" s="239">
        <f t="shared" si="113"/>
        <v>0</v>
      </c>
      <c r="JTK38" s="239">
        <f t="shared" si="113"/>
        <v>0</v>
      </c>
      <c r="JTL38" s="239">
        <f t="shared" si="113"/>
        <v>0</v>
      </c>
      <c r="JTM38" s="239">
        <f t="shared" si="113"/>
        <v>0</v>
      </c>
      <c r="JTN38" s="239">
        <f t="shared" si="113"/>
        <v>0</v>
      </c>
      <c r="JTO38" s="239">
        <f t="shared" si="113"/>
        <v>0</v>
      </c>
      <c r="JTP38" s="239">
        <f t="shared" si="113"/>
        <v>0</v>
      </c>
      <c r="JTQ38" s="239">
        <f t="shared" si="113"/>
        <v>0</v>
      </c>
      <c r="JTR38" s="239">
        <f t="shared" si="113"/>
        <v>0</v>
      </c>
      <c r="JTS38" s="239">
        <f t="shared" si="113"/>
        <v>0</v>
      </c>
      <c r="JTT38" s="239">
        <f t="shared" ref="JTT38:JWE38" si="114">SUM(JTT33:JTT37)</f>
        <v>0</v>
      </c>
      <c r="JTU38" s="239">
        <f t="shared" si="114"/>
        <v>0</v>
      </c>
      <c r="JTV38" s="239">
        <f t="shared" si="114"/>
        <v>0</v>
      </c>
      <c r="JTW38" s="239">
        <f t="shared" si="114"/>
        <v>0</v>
      </c>
      <c r="JTX38" s="239">
        <f t="shared" si="114"/>
        <v>0</v>
      </c>
      <c r="JTY38" s="239">
        <f t="shared" si="114"/>
        <v>0</v>
      </c>
      <c r="JTZ38" s="239">
        <f t="shared" si="114"/>
        <v>0</v>
      </c>
      <c r="JUA38" s="239">
        <f t="shared" si="114"/>
        <v>0</v>
      </c>
      <c r="JUB38" s="239">
        <f t="shared" si="114"/>
        <v>0</v>
      </c>
      <c r="JUC38" s="239">
        <f t="shared" si="114"/>
        <v>0</v>
      </c>
      <c r="JUD38" s="239">
        <f t="shared" si="114"/>
        <v>0</v>
      </c>
      <c r="JUE38" s="239">
        <f t="shared" si="114"/>
        <v>0</v>
      </c>
      <c r="JUF38" s="239">
        <f t="shared" si="114"/>
        <v>0</v>
      </c>
      <c r="JUG38" s="239">
        <f t="shared" si="114"/>
        <v>0</v>
      </c>
      <c r="JUH38" s="239">
        <f t="shared" si="114"/>
        <v>0</v>
      </c>
      <c r="JUI38" s="239">
        <f t="shared" si="114"/>
        <v>0</v>
      </c>
      <c r="JUJ38" s="239">
        <f t="shared" si="114"/>
        <v>0</v>
      </c>
      <c r="JUK38" s="239">
        <f t="shared" si="114"/>
        <v>0</v>
      </c>
      <c r="JUL38" s="239">
        <f t="shared" si="114"/>
        <v>0</v>
      </c>
      <c r="JUM38" s="239">
        <f t="shared" si="114"/>
        <v>0</v>
      </c>
      <c r="JUN38" s="239">
        <f t="shared" si="114"/>
        <v>0</v>
      </c>
      <c r="JUO38" s="239">
        <f t="shared" si="114"/>
        <v>0</v>
      </c>
      <c r="JUP38" s="239">
        <f t="shared" si="114"/>
        <v>0</v>
      </c>
      <c r="JUQ38" s="239">
        <f t="shared" si="114"/>
        <v>0</v>
      </c>
      <c r="JUR38" s="239">
        <f t="shared" si="114"/>
        <v>0</v>
      </c>
      <c r="JUS38" s="239">
        <f t="shared" si="114"/>
        <v>0</v>
      </c>
      <c r="JUT38" s="239">
        <f t="shared" si="114"/>
        <v>0</v>
      </c>
      <c r="JUU38" s="239">
        <f t="shared" si="114"/>
        <v>0</v>
      </c>
      <c r="JUV38" s="239">
        <f t="shared" si="114"/>
        <v>0</v>
      </c>
      <c r="JUW38" s="239">
        <f t="shared" si="114"/>
        <v>0</v>
      </c>
      <c r="JUX38" s="239">
        <f t="shared" si="114"/>
        <v>0</v>
      </c>
      <c r="JUY38" s="239">
        <f t="shared" si="114"/>
        <v>0</v>
      </c>
      <c r="JUZ38" s="239">
        <f t="shared" si="114"/>
        <v>0</v>
      </c>
      <c r="JVA38" s="239">
        <f t="shared" si="114"/>
        <v>0</v>
      </c>
      <c r="JVB38" s="239">
        <f t="shared" si="114"/>
        <v>0</v>
      </c>
      <c r="JVC38" s="239">
        <f t="shared" si="114"/>
        <v>0</v>
      </c>
      <c r="JVD38" s="239">
        <f t="shared" si="114"/>
        <v>0</v>
      </c>
      <c r="JVE38" s="239">
        <f t="shared" si="114"/>
        <v>0</v>
      </c>
      <c r="JVF38" s="239">
        <f t="shared" si="114"/>
        <v>0</v>
      </c>
      <c r="JVG38" s="239">
        <f t="shared" si="114"/>
        <v>0</v>
      </c>
      <c r="JVH38" s="239">
        <f t="shared" si="114"/>
        <v>0</v>
      </c>
      <c r="JVI38" s="239">
        <f t="shared" si="114"/>
        <v>0</v>
      </c>
      <c r="JVJ38" s="239">
        <f t="shared" si="114"/>
        <v>0</v>
      </c>
      <c r="JVK38" s="239">
        <f t="shared" si="114"/>
        <v>0</v>
      </c>
      <c r="JVL38" s="239">
        <f t="shared" si="114"/>
        <v>0</v>
      </c>
      <c r="JVM38" s="239">
        <f t="shared" si="114"/>
        <v>0</v>
      </c>
      <c r="JVN38" s="239">
        <f t="shared" si="114"/>
        <v>0</v>
      </c>
      <c r="JVO38" s="239">
        <f t="shared" si="114"/>
        <v>0</v>
      </c>
      <c r="JVP38" s="239">
        <f t="shared" si="114"/>
        <v>0</v>
      </c>
      <c r="JVQ38" s="239">
        <f t="shared" si="114"/>
        <v>0</v>
      </c>
      <c r="JVR38" s="239">
        <f t="shared" si="114"/>
        <v>0</v>
      </c>
      <c r="JVS38" s="239">
        <f t="shared" si="114"/>
        <v>0</v>
      </c>
      <c r="JVT38" s="239">
        <f t="shared" si="114"/>
        <v>0</v>
      </c>
      <c r="JVU38" s="239">
        <f t="shared" si="114"/>
        <v>0</v>
      </c>
      <c r="JVV38" s="239">
        <f t="shared" si="114"/>
        <v>0</v>
      </c>
      <c r="JVW38" s="239">
        <f t="shared" si="114"/>
        <v>0</v>
      </c>
      <c r="JVX38" s="239">
        <f t="shared" si="114"/>
        <v>0</v>
      </c>
      <c r="JVY38" s="239">
        <f t="shared" si="114"/>
        <v>0</v>
      </c>
      <c r="JVZ38" s="239">
        <f t="shared" si="114"/>
        <v>0</v>
      </c>
      <c r="JWA38" s="239">
        <f t="shared" si="114"/>
        <v>0</v>
      </c>
      <c r="JWB38" s="239">
        <f t="shared" si="114"/>
        <v>0</v>
      </c>
      <c r="JWC38" s="239">
        <f t="shared" si="114"/>
        <v>0</v>
      </c>
      <c r="JWD38" s="239">
        <f t="shared" si="114"/>
        <v>0</v>
      </c>
      <c r="JWE38" s="239">
        <f t="shared" si="114"/>
        <v>0</v>
      </c>
      <c r="JWF38" s="239">
        <f t="shared" ref="JWF38:JYQ38" si="115">SUM(JWF33:JWF37)</f>
        <v>0</v>
      </c>
      <c r="JWG38" s="239">
        <f t="shared" si="115"/>
        <v>0</v>
      </c>
      <c r="JWH38" s="239">
        <f t="shared" si="115"/>
        <v>0</v>
      </c>
      <c r="JWI38" s="239">
        <f t="shared" si="115"/>
        <v>0</v>
      </c>
      <c r="JWJ38" s="239">
        <f t="shared" si="115"/>
        <v>0</v>
      </c>
      <c r="JWK38" s="239">
        <f t="shared" si="115"/>
        <v>0</v>
      </c>
      <c r="JWL38" s="239">
        <f t="shared" si="115"/>
        <v>0</v>
      </c>
      <c r="JWM38" s="239">
        <f t="shared" si="115"/>
        <v>0</v>
      </c>
      <c r="JWN38" s="239">
        <f t="shared" si="115"/>
        <v>0</v>
      </c>
      <c r="JWO38" s="239">
        <f t="shared" si="115"/>
        <v>0</v>
      </c>
      <c r="JWP38" s="239">
        <f t="shared" si="115"/>
        <v>0</v>
      </c>
      <c r="JWQ38" s="239">
        <f t="shared" si="115"/>
        <v>0</v>
      </c>
      <c r="JWR38" s="239">
        <f t="shared" si="115"/>
        <v>0</v>
      </c>
      <c r="JWS38" s="239">
        <f t="shared" si="115"/>
        <v>0</v>
      </c>
      <c r="JWT38" s="239">
        <f t="shared" si="115"/>
        <v>0</v>
      </c>
      <c r="JWU38" s="239">
        <f t="shared" si="115"/>
        <v>0</v>
      </c>
      <c r="JWV38" s="239">
        <f t="shared" si="115"/>
        <v>0</v>
      </c>
      <c r="JWW38" s="239">
        <f t="shared" si="115"/>
        <v>0</v>
      </c>
      <c r="JWX38" s="239">
        <f t="shared" si="115"/>
        <v>0</v>
      </c>
      <c r="JWY38" s="239">
        <f t="shared" si="115"/>
        <v>0</v>
      </c>
      <c r="JWZ38" s="239">
        <f t="shared" si="115"/>
        <v>0</v>
      </c>
      <c r="JXA38" s="239">
        <f t="shared" si="115"/>
        <v>0</v>
      </c>
      <c r="JXB38" s="239">
        <f t="shared" si="115"/>
        <v>0</v>
      </c>
      <c r="JXC38" s="239">
        <f t="shared" si="115"/>
        <v>0</v>
      </c>
      <c r="JXD38" s="239">
        <f t="shared" si="115"/>
        <v>0</v>
      </c>
      <c r="JXE38" s="239">
        <f t="shared" si="115"/>
        <v>0</v>
      </c>
      <c r="JXF38" s="239">
        <f t="shared" si="115"/>
        <v>0</v>
      </c>
      <c r="JXG38" s="239">
        <f t="shared" si="115"/>
        <v>0</v>
      </c>
      <c r="JXH38" s="239">
        <f t="shared" si="115"/>
        <v>0</v>
      </c>
      <c r="JXI38" s="239">
        <f t="shared" si="115"/>
        <v>0</v>
      </c>
      <c r="JXJ38" s="239">
        <f t="shared" si="115"/>
        <v>0</v>
      </c>
      <c r="JXK38" s="239">
        <f t="shared" si="115"/>
        <v>0</v>
      </c>
      <c r="JXL38" s="239">
        <f t="shared" si="115"/>
        <v>0</v>
      </c>
      <c r="JXM38" s="239">
        <f t="shared" si="115"/>
        <v>0</v>
      </c>
      <c r="JXN38" s="239">
        <f t="shared" si="115"/>
        <v>0</v>
      </c>
      <c r="JXO38" s="239">
        <f t="shared" si="115"/>
        <v>0</v>
      </c>
      <c r="JXP38" s="239">
        <f t="shared" si="115"/>
        <v>0</v>
      </c>
      <c r="JXQ38" s="239">
        <f t="shared" si="115"/>
        <v>0</v>
      </c>
      <c r="JXR38" s="239">
        <f t="shared" si="115"/>
        <v>0</v>
      </c>
      <c r="JXS38" s="239">
        <f t="shared" si="115"/>
        <v>0</v>
      </c>
      <c r="JXT38" s="239">
        <f t="shared" si="115"/>
        <v>0</v>
      </c>
      <c r="JXU38" s="239">
        <f t="shared" si="115"/>
        <v>0</v>
      </c>
      <c r="JXV38" s="239">
        <f t="shared" si="115"/>
        <v>0</v>
      </c>
      <c r="JXW38" s="239">
        <f t="shared" si="115"/>
        <v>0</v>
      </c>
      <c r="JXX38" s="239">
        <f t="shared" si="115"/>
        <v>0</v>
      </c>
      <c r="JXY38" s="239">
        <f t="shared" si="115"/>
        <v>0</v>
      </c>
      <c r="JXZ38" s="239">
        <f t="shared" si="115"/>
        <v>0</v>
      </c>
      <c r="JYA38" s="239">
        <f t="shared" si="115"/>
        <v>0</v>
      </c>
      <c r="JYB38" s="239">
        <f t="shared" si="115"/>
        <v>0</v>
      </c>
      <c r="JYC38" s="239">
        <f t="shared" si="115"/>
        <v>0</v>
      </c>
      <c r="JYD38" s="239">
        <f t="shared" si="115"/>
        <v>0</v>
      </c>
      <c r="JYE38" s="239">
        <f t="shared" si="115"/>
        <v>0</v>
      </c>
      <c r="JYF38" s="239">
        <f t="shared" si="115"/>
        <v>0</v>
      </c>
      <c r="JYG38" s="239">
        <f t="shared" si="115"/>
        <v>0</v>
      </c>
      <c r="JYH38" s="239">
        <f t="shared" si="115"/>
        <v>0</v>
      </c>
      <c r="JYI38" s="239">
        <f t="shared" si="115"/>
        <v>0</v>
      </c>
      <c r="JYJ38" s="239">
        <f t="shared" si="115"/>
        <v>0</v>
      </c>
      <c r="JYK38" s="239">
        <f t="shared" si="115"/>
        <v>0</v>
      </c>
      <c r="JYL38" s="239">
        <f t="shared" si="115"/>
        <v>0</v>
      </c>
      <c r="JYM38" s="239">
        <f t="shared" si="115"/>
        <v>0</v>
      </c>
      <c r="JYN38" s="239">
        <f t="shared" si="115"/>
        <v>0</v>
      </c>
      <c r="JYO38" s="239">
        <f t="shared" si="115"/>
        <v>0</v>
      </c>
      <c r="JYP38" s="239">
        <f t="shared" si="115"/>
        <v>0</v>
      </c>
      <c r="JYQ38" s="239">
        <f t="shared" si="115"/>
        <v>0</v>
      </c>
      <c r="JYR38" s="239">
        <f t="shared" ref="JYR38:KBC38" si="116">SUM(JYR33:JYR37)</f>
        <v>0</v>
      </c>
      <c r="JYS38" s="239">
        <f t="shared" si="116"/>
        <v>0</v>
      </c>
      <c r="JYT38" s="239">
        <f t="shared" si="116"/>
        <v>0</v>
      </c>
      <c r="JYU38" s="239">
        <f t="shared" si="116"/>
        <v>0</v>
      </c>
      <c r="JYV38" s="239">
        <f t="shared" si="116"/>
        <v>0</v>
      </c>
      <c r="JYW38" s="239">
        <f t="shared" si="116"/>
        <v>0</v>
      </c>
      <c r="JYX38" s="239">
        <f t="shared" si="116"/>
        <v>0</v>
      </c>
      <c r="JYY38" s="239">
        <f t="shared" si="116"/>
        <v>0</v>
      </c>
      <c r="JYZ38" s="239">
        <f t="shared" si="116"/>
        <v>0</v>
      </c>
      <c r="JZA38" s="239">
        <f t="shared" si="116"/>
        <v>0</v>
      </c>
      <c r="JZB38" s="239">
        <f t="shared" si="116"/>
        <v>0</v>
      </c>
      <c r="JZC38" s="239">
        <f t="shared" si="116"/>
        <v>0</v>
      </c>
      <c r="JZD38" s="239">
        <f t="shared" si="116"/>
        <v>0</v>
      </c>
      <c r="JZE38" s="239">
        <f t="shared" si="116"/>
        <v>0</v>
      </c>
      <c r="JZF38" s="239">
        <f t="shared" si="116"/>
        <v>0</v>
      </c>
      <c r="JZG38" s="239">
        <f t="shared" si="116"/>
        <v>0</v>
      </c>
      <c r="JZH38" s="239">
        <f t="shared" si="116"/>
        <v>0</v>
      </c>
      <c r="JZI38" s="239">
        <f t="shared" si="116"/>
        <v>0</v>
      </c>
      <c r="JZJ38" s="239">
        <f t="shared" si="116"/>
        <v>0</v>
      </c>
      <c r="JZK38" s="239">
        <f t="shared" si="116"/>
        <v>0</v>
      </c>
      <c r="JZL38" s="239">
        <f t="shared" si="116"/>
        <v>0</v>
      </c>
      <c r="JZM38" s="239">
        <f t="shared" si="116"/>
        <v>0</v>
      </c>
      <c r="JZN38" s="239">
        <f t="shared" si="116"/>
        <v>0</v>
      </c>
      <c r="JZO38" s="239">
        <f t="shared" si="116"/>
        <v>0</v>
      </c>
      <c r="JZP38" s="239">
        <f t="shared" si="116"/>
        <v>0</v>
      </c>
      <c r="JZQ38" s="239">
        <f t="shared" si="116"/>
        <v>0</v>
      </c>
      <c r="JZR38" s="239">
        <f t="shared" si="116"/>
        <v>0</v>
      </c>
      <c r="JZS38" s="239">
        <f t="shared" si="116"/>
        <v>0</v>
      </c>
      <c r="JZT38" s="239">
        <f t="shared" si="116"/>
        <v>0</v>
      </c>
      <c r="JZU38" s="239">
        <f t="shared" si="116"/>
        <v>0</v>
      </c>
      <c r="JZV38" s="239">
        <f t="shared" si="116"/>
        <v>0</v>
      </c>
      <c r="JZW38" s="239">
        <f t="shared" si="116"/>
        <v>0</v>
      </c>
      <c r="JZX38" s="239">
        <f t="shared" si="116"/>
        <v>0</v>
      </c>
      <c r="JZY38" s="239">
        <f t="shared" si="116"/>
        <v>0</v>
      </c>
      <c r="JZZ38" s="239">
        <f t="shared" si="116"/>
        <v>0</v>
      </c>
      <c r="KAA38" s="239">
        <f t="shared" si="116"/>
        <v>0</v>
      </c>
      <c r="KAB38" s="239">
        <f t="shared" si="116"/>
        <v>0</v>
      </c>
      <c r="KAC38" s="239">
        <f t="shared" si="116"/>
        <v>0</v>
      </c>
      <c r="KAD38" s="239">
        <f t="shared" si="116"/>
        <v>0</v>
      </c>
      <c r="KAE38" s="239">
        <f t="shared" si="116"/>
        <v>0</v>
      </c>
      <c r="KAF38" s="239">
        <f t="shared" si="116"/>
        <v>0</v>
      </c>
      <c r="KAG38" s="239">
        <f t="shared" si="116"/>
        <v>0</v>
      </c>
      <c r="KAH38" s="239">
        <f t="shared" si="116"/>
        <v>0</v>
      </c>
      <c r="KAI38" s="239">
        <f t="shared" si="116"/>
        <v>0</v>
      </c>
      <c r="KAJ38" s="239">
        <f t="shared" si="116"/>
        <v>0</v>
      </c>
      <c r="KAK38" s="239">
        <f t="shared" si="116"/>
        <v>0</v>
      </c>
      <c r="KAL38" s="239">
        <f t="shared" si="116"/>
        <v>0</v>
      </c>
      <c r="KAM38" s="239">
        <f t="shared" si="116"/>
        <v>0</v>
      </c>
      <c r="KAN38" s="239">
        <f t="shared" si="116"/>
        <v>0</v>
      </c>
      <c r="KAO38" s="239">
        <f t="shared" si="116"/>
        <v>0</v>
      </c>
      <c r="KAP38" s="239">
        <f t="shared" si="116"/>
        <v>0</v>
      </c>
      <c r="KAQ38" s="239">
        <f t="shared" si="116"/>
        <v>0</v>
      </c>
      <c r="KAR38" s="239">
        <f t="shared" si="116"/>
        <v>0</v>
      </c>
      <c r="KAS38" s="239">
        <f t="shared" si="116"/>
        <v>0</v>
      </c>
      <c r="KAT38" s="239">
        <f t="shared" si="116"/>
        <v>0</v>
      </c>
      <c r="KAU38" s="239">
        <f t="shared" si="116"/>
        <v>0</v>
      </c>
      <c r="KAV38" s="239">
        <f t="shared" si="116"/>
        <v>0</v>
      </c>
      <c r="KAW38" s="239">
        <f t="shared" si="116"/>
        <v>0</v>
      </c>
      <c r="KAX38" s="239">
        <f t="shared" si="116"/>
        <v>0</v>
      </c>
      <c r="KAY38" s="239">
        <f t="shared" si="116"/>
        <v>0</v>
      </c>
      <c r="KAZ38" s="239">
        <f t="shared" si="116"/>
        <v>0</v>
      </c>
      <c r="KBA38" s="239">
        <f t="shared" si="116"/>
        <v>0</v>
      </c>
      <c r="KBB38" s="239">
        <f t="shared" si="116"/>
        <v>0</v>
      </c>
      <c r="KBC38" s="239">
        <f t="shared" si="116"/>
        <v>0</v>
      </c>
      <c r="KBD38" s="239">
        <f t="shared" ref="KBD38:KDO38" si="117">SUM(KBD33:KBD37)</f>
        <v>0</v>
      </c>
      <c r="KBE38" s="239">
        <f t="shared" si="117"/>
        <v>0</v>
      </c>
      <c r="KBF38" s="239">
        <f t="shared" si="117"/>
        <v>0</v>
      </c>
      <c r="KBG38" s="239">
        <f t="shared" si="117"/>
        <v>0</v>
      </c>
      <c r="KBH38" s="239">
        <f t="shared" si="117"/>
        <v>0</v>
      </c>
      <c r="KBI38" s="239">
        <f t="shared" si="117"/>
        <v>0</v>
      </c>
      <c r="KBJ38" s="239">
        <f t="shared" si="117"/>
        <v>0</v>
      </c>
      <c r="KBK38" s="239">
        <f t="shared" si="117"/>
        <v>0</v>
      </c>
      <c r="KBL38" s="239">
        <f t="shared" si="117"/>
        <v>0</v>
      </c>
      <c r="KBM38" s="239">
        <f t="shared" si="117"/>
        <v>0</v>
      </c>
      <c r="KBN38" s="239">
        <f t="shared" si="117"/>
        <v>0</v>
      </c>
      <c r="KBO38" s="239">
        <f t="shared" si="117"/>
        <v>0</v>
      </c>
      <c r="KBP38" s="239">
        <f t="shared" si="117"/>
        <v>0</v>
      </c>
      <c r="KBQ38" s="239">
        <f t="shared" si="117"/>
        <v>0</v>
      </c>
      <c r="KBR38" s="239">
        <f t="shared" si="117"/>
        <v>0</v>
      </c>
      <c r="KBS38" s="239">
        <f t="shared" si="117"/>
        <v>0</v>
      </c>
      <c r="KBT38" s="239">
        <f t="shared" si="117"/>
        <v>0</v>
      </c>
      <c r="KBU38" s="239">
        <f t="shared" si="117"/>
        <v>0</v>
      </c>
      <c r="KBV38" s="239">
        <f t="shared" si="117"/>
        <v>0</v>
      </c>
      <c r="KBW38" s="239">
        <f t="shared" si="117"/>
        <v>0</v>
      </c>
      <c r="KBX38" s="239">
        <f t="shared" si="117"/>
        <v>0</v>
      </c>
      <c r="KBY38" s="239">
        <f t="shared" si="117"/>
        <v>0</v>
      </c>
      <c r="KBZ38" s="239">
        <f t="shared" si="117"/>
        <v>0</v>
      </c>
      <c r="KCA38" s="239">
        <f t="shared" si="117"/>
        <v>0</v>
      </c>
      <c r="KCB38" s="239">
        <f t="shared" si="117"/>
        <v>0</v>
      </c>
      <c r="KCC38" s="239">
        <f t="shared" si="117"/>
        <v>0</v>
      </c>
      <c r="KCD38" s="239">
        <f t="shared" si="117"/>
        <v>0</v>
      </c>
      <c r="KCE38" s="239">
        <f t="shared" si="117"/>
        <v>0</v>
      </c>
      <c r="KCF38" s="239">
        <f t="shared" si="117"/>
        <v>0</v>
      </c>
      <c r="KCG38" s="239">
        <f t="shared" si="117"/>
        <v>0</v>
      </c>
      <c r="KCH38" s="239">
        <f t="shared" si="117"/>
        <v>0</v>
      </c>
      <c r="KCI38" s="239">
        <f t="shared" si="117"/>
        <v>0</v>
      </c>
      <c r="KCJ38" s="239">
        <f t="shared" si="117"/>
        <v>0</v>
      </c>
      <c r="KCK38" s="239">
        <f t="shared" si="117"/>
        <v>0</v>
      </c>
      <c r="KCL38" s="239">
        <f t="shared" si="117"/>
        <v>0</v>
      </c>
      <c r="KCM38" s="239">
        <f t="shared" si="117"/>
        <v>0</v>
      </c>
      <c r="KCN38" s="239">
        <f t="shared" si="117"/>
        <v>0</v>
      </c>
      <c r="KCO38" s="239">
        <f t="shared" si="117"/>
        <v>0</v>
      </c>
      <c r="KCP38" s="239">
        <f t="shared" si="117"/>
        <v>0</v>
      </c>
      <c r="KCQ38" s="239">
        <f t="shared" si="117"/>
        <v>0</v>
      </c>
      <c r="KCR38" s="239">
        <f t="shared" si="117"/>
        <v>0</v>
      </c>
      <c r="KCS38" s="239">
        <f t="shared" si="117"/>
        <v>0</v>
      </c>
      <c r="KCT38" s="239">
        <f t="shared" si="117"/>
        <v>0</v>
      </c>
      <c r="KCU38" s="239">
        <f t="shared" si="117"/>
        <v>0</v>
      </c>
      <c r="KCV38" s="239">
        <f t="shared" si="117"/>
        <v>0</v>
      </c>
      <c r="KCW38" s="239">
        <f t="shared" si="117"/>
        <v>0</v>
      </c>
      <c r="KCX38" s="239">
        <f t="shared" si="117"/>
        <v>0</v>
      </c>
      <c r="KCY38" s="239">
        <f t="shared" si="117"/>
        <v>0</v>
      </c>
      <c r="KCZ38" s="239">
        <f t="shared" si="117"/>
        <v>0</v>
      </c>
      <c r="KDA38" s="239">
        <f t="shared" si="117"/>
        <v>0</v>
      </c>
      <c r="KDB38" s="239">
        <f t="shared" si="117"/>
        <v>0</v>
      </c>
      <c r="KDC38" s="239">
        <f t="shared" si="117"/>
        <v>0</v>
      </c>
      <c r="KDD38" s="239">
        <f t="shared" si="117"/>
        <v>0</v>
      </c>
      <c r="KDE38" s="239">
        <f t="shared" si="117"/>
        <v>0</v>
      </c>
      <c r="KDF38" s="239">
        <f t="shared" si="117"/>
        <v>0</v>
      </c>
      <c r="KDG38" s="239">
        <f t="shared" si="117"/>
        <v>0</v>
      </c>
      <c r="KDH38" s="239">
        <f t="shared" si="117"/>
        <v>0</v>
      </c>
      <c r="KDI38" s="239">
        <f t="shared" si="117"/>
        <v>0</v>
      </c>
      <c r="KDJ38" s="239">
        <f t="shared" si="117"/>
        <v>0</v>
      </c>
      <c r="KDK38" s="239">
        <f t="shared" si="117"/>
        <v>0</v>
      </c>
      <c r="KDL38" s="239">
        <f t="shared" si="117"/>
        <v>0</v>
      </c>
      <c r="KDM38" s="239">
        <f t="shared" si="117"/>
        <v>0</v>
      </c>
      <c r="KDN38" s="239">
        <f t="shared" si="117"/>
        <v>0</v>
      </c>
      <c r="KDO38" s="239">
        <f t="shared" si="117"/>
        <v>0</v>
      </c>
      <c r="KDP38" s="239">
        <f t="shared" ref="KDP38:KGA38" si="118">SUM(KDP33:KDP37)</f>
        <v>0</v>
      </c>
      <c r="KDQ38" s="239">
        <f t="shared" si="118"/>
        <v>0</v>
      </c>
      <c r="KDR38" s="239">
        <f t="shared" si="118"/>
        <v>0</v>
      </c>
      <c r="KDS38" s="239">
        <f t="shared" si="118"/>
        <v>0</v>
      </c>
      <c r="KDT38" s="239">
        <f t="shared" si="118"/>
        <v>0</v>
      </c>
      <c r="KDU38" s="239">
        <f t="shared" si="118"/>
        <v>0</v>
      </c>
      <c r="KDV38" s="239">
        <f t="shared" si="118"/>
        <v>0</v>
      </c>
      <c r="KDW38" s="239">
        <f t="shared" si="118"/>
        <v>0</v>
      </c>
      <c r="KDX38" s="239">
        <f t="shared" si="118"/>
        <v>0</v>
      </c>
      <c r="KDY38" s="239">
        <f t="shared" si="118"/>
        <v>0</v>
      </c>
      <c r="KDZ38" s="239">
        <f t="shared" si="118"/>
        <v>0</v>
      </c>
      <c r="KEA38" s="239">
        <f t="shared" si="118"/>
        <v>0</v>
      </c>
      <c r="KEB38" s="239">
        <f t="shared" si="118"/>
        <v>0</v>
      </c>
      <c r="KEC38" s="239">
        <f t="shared" si="118"/>
        <v>0</v>
      </c>
      <c r="KED38" s="239">
        <f t="shared" si="118"/>
        <v>0</v>
      </c>
      <c r="KEE38" s="239">
        <f t="shared" si="118"/>
        <v>0</v>
      </c>
      <c r="KEF38" s="239">
        <f t="shared" si="118"/>
        <v>0</v>
      </c>
      <c r="KEG38" s="239">
        <f t="shared" si="118"/>
        <v>0</v>
      </c>
      <c r="KEH38" s="239">
        <f t="shared" si="118"/>
        <v>0</v>
      </c>
      <c r="KEI38" s="239">
        <f t="shared" si="118"/>
        <v>0</v>
      </c>
      <c r="KEJ38" s="239">
        <f t="shared" si="118"/>
        <v>0</v>
      </c>
      <c r="KEK38" s="239">
        <f t="shared" si="118"/>
        <v>0</v>
      </c>
      <c r="KEL38" s="239">
        <f t="shared" si="118"/>
        <v>0</v>
      </c>
      <c r="KEM38" s="239">
        <f t="shared" si="118"/>
        <v>0</v>
      </c>
      <c r="KEN38" s="239">
        <f t="shared" si="118"/>
        <v>0</v>
      </c>
      <c r="KEO38" s="239">
        <f t="shared" si="118"/>
        <v>0</v>
      </c>
      <c r="KEP38" s="239">
        <f t="shared" si="118"/>
        <v>0</v>
      </c>
      <c r="KEQ38" s="239">
        <f t="shared" si="118"/>
        <v>0</v>
      </c>
      <c r="KER38" s="239">
        <f t="shared" si="118"/>
        <v>0</v>
      </c>
      <c r="KES38" s="239">
        <f t="shared" si="118"/>
        <v>0</v>
      </c>
      <c r="KET38" s="239">
        <f t="shared" si="118"/>
        <v>0</v>
      </c>
      <c r="KEU38" s="239">
        <f t="shared" si="118"/>
        <v>0</v>
      </c>
      <c r="KEV38" s="239">
        <f t="shared" si="118"/>
        <v>0</v>
      </c>
      <c r="KEW38" s="239">
        <f t="shared" si="118"/>
        <v>0</v>
      </c>
      <c r="KEX38" s="239">
        <f t="shared" si="118"/>
        <v>0</v>
      </c>
      <c r="KEY38" s="239">
        <f t="shared" si="118"/>
        <v>0</v>
      </c>
      <c r="KEZ38" s="239">
        <f t="shared" si="118"/>
        <v>0</v>
      </c>
      <c r="KFA38" s="239">
        <f t="shared" si="118"/>
        <v>0</v>
      </c>
      <c r="KFB38" s="239">
        <f t="shared" si="118"/>
        <v>0</v>
      </c>
      <c r="KFC38" s="239">
        <f t="shared" si="118"/>
        <v>0</v>
      </c>
      <c r="KFD38" s="239">
        <f t="shared" si="118"/>
        <v>0</v>
      </c>
      <c r="KFE38" s="239">
        <f t="shared" si="118"/>
        <v>0</v>
      </c>
      <c r="KFF38" s="239">
        <f t="shared" si="118"/>
        <v>0</v>
      </c>
      <c r="KFG38" s="239">
        <f t="shared" si="118"/>
        <v>0</v>
      </c>
      <c r="KFH38" s="239">
        <f t="shared" si="118"/>
        <v>0</v>
      </c>
      <c r="KFI38" s="239">
        <f t="shared" si="118"/>
        <v>0</v>
      </c>
      <c r="KFJ38" s="239">
        <f t="shared" si="118"/>
        <v>0</v>
      </c>
      <c r="KFK38" s="239">
        <f t="shared" si="118"/>
        <v>0</v>
      </c>
      <c r="KFL38" s="239">
        <f t="shared" si="118"/>
        <v>0</v>
      </c>
      <c r="KFM38" s="239">
        <f t="shared" si="118"/>
        <v>0</v>
      </c>
      <c r="KFN38" s="239">
        <f t="shared" si="118"/>
        <v>0</v>
      </c>
      <c r="KFO38" s="239">
        <f t="shared" si="118"/>
        <v>0</v>
      </c>
      <c r="KFP38" s="239">
        <f t="shared" si="118"/>
        <v>0</v>
      </c>
      <c r="KFQ38" s="239">
        <f t="shared" si="118"/>
        <v>0</v>
      </c>
      <c r="KFR38" s="239">
        <f t="shared" si="118"/>
        <v>0</v>
      </c>
      <c r="KFS38" s="239">
        <f t="shared" si="118"/>
        <v>0</v>
      </c>
      <c r="KFT38" s="239">
        <f t="shared" si="118"/>
        <v>0</v>
      </c>
      <c r="KFU38" s="239">
        <f t="shared" si="118"/>
        <v>0</v>
      </c>
      <c r="KFV38" s="239">
        <f t="shared" si="118"/>
        <v>0</v>
      </c>
      <c r="KFW38" s="239">
        <f t="shared" si="118"/>
        <v>0</v>
      </c>
      <c r="KFX38" s="239">
        <f t="shared" si="118"/>
        <v>0</v>
      </c>
      <c r="KFY38" s="239">
        <f t="shared" si="118"/>
        <v>0</v>
      </c>
      <c r="KFZ38" s="239">
        <f t="shared" si="118"/>
        <v>0</v>
      </c>
      <c r="KGA38" s="239">
        <f t="shared" si="118"/>
        <v>0</v>
      </c>
      <c r="KGB38" s="239">
        <f t="shared" ref="KGB38:KIM38" si="119">SUM(KGB33:KGB37)</f>
        <v>0</v>
      </c>
      <c r="KGC38" s="239">
        <f t="shared" si="119"/>
        <v>0</v>
      </c>
      <c r="KGD38" s="239">
        <f t="shared" si="119"/>
        <v>0</v>
      </c>
      <c r="KGE38" s="239">
        <f t="shared" si="119"/>
        <v>0</v>
      </c>
      <c r="KGF38" s="239">
        <f t="shared" si="119"/>
        <v>0</v>
      </c>
      <c r="KGG38" s="239">
        <f t="shared" si="119"/>
        <v>0</v>
      </c>
      <c r="KGH38" s="239">
        <f t="shared" si="119"/>
        <v>0</v>
      </c>
      <c r="KGI38" s="239">
        <f t="shared" si="119"/>
        <v>0</v>
      </c>
      <c r="KGJ38" s="239">
        <f t="shared" si="119"/>
        <v>0</v>
      </c>
      <c r="KGK38" s="239">
        <f t="shared" si="119"/>
        <v>0</v>
      </c>
      <c r="KGL38" s="239">
        <f t="shared" si="119"/>
        <v>0</v>
      </c>
      <c r="KGM38" s="239">
        <f t="shared" si="119"/>
        <v>0</v>
      </c>
      <c r="KGN38" s="239">
        <f t="shared" si="119"/>
        <v>0</v>
      </c>
      <c r="KGO38" s="239">
        <f t="shared" si="119"/>
        <v>0</v>
      </c>
      <c r="KGP38" s="239">
        <f t="shared" si="119"/>
        <v>0</v>
      </c>
      <c r="KGQ38" s="239">
        <f t="shared" si="119"/>
        <v>0</v>
      </c>
      <c r="KGR38" s="239">
        <f t="shared" si="119"/>
        <v>0</v>
      </c>
      <c r="KGS38" s="239">
        <f t="shared" si="119"/>
        <v>0</v>
      </c>
      <c r="KGT38" s="239">
        <f t="shared" si="119"/>
        <v>0</v>
      </c>
      <c r="KGU38" s="239">
        <f t="shared" si="119"/>
        <v>0</v>
      </c>
      <c r="KGV38" s="239">
        <f t="shared" si="119"/>
        <v>0</v>
      </c>
      <c r="KGW38" s="239">
        <f t="shared" si="119"/>
        <v>0</v>
      </c>
      <c r="KGX38" s="239">
        <f t="shared" si="119"/>
        <v>0</v>
      </c>
      <c r="KGY38" s="239">
        <f t="shared" si="119"/>
        <v>0</v>
      </c>
      <c r="KGZ38" s="239">
        <f t="shared" si="119"/>
        <v>0</v>
      </c>
      <c r="KHA38" s="239">
        <f t="shared" si="119"/>
        <v>0</v>
      </c>
      <c r="KHB38" s="239">
        <f t="shared" si="119"/>
        <v>0</v>
      </c>
      <c r="KHC38" s="239">
        <f t="shared" si="119"/>
        <v>0</v>
      </c>
      <c r="KHD38" s="239">
        <f t="shared" si="119"/>
        <v>0</v>
      </c>
      <c r="KHE38" s="239">
        <f t="shared" si="119"/>
        <v>0</v>
      </c>
      <c r="KHF38" s="239">
        <f t="shared" si="119"/>
        <v>0</v>
      </c>
      <c r="KHG38" s="239">
        <f t="shared" si="119"/>
        <v>0</v>
      </c>
      <c r="KHH38" s="239">
        <f t="shared" si="119"/>
        <v>0</v>
      </c>
      <c r="KHI38" s="239">
        <f t="shared" si="119"/>
        <v>0</v>
      </c>
      <c r="KHJ38" s="239">
        <f t="shared" si="119"/>
        <v>0</v>
      </c>
      <c r="KHK38" s="239">
        <f t="shared" si="119"/>
        <v>0</v>
      </c>
      <c r="KHL38" s="239">
        <f t="shared" si="119"/>
        <v>0</v>
      </c>
      <c r="KHM38" s="239">
        <f t="shared" si="119"/>
        <v>0</v>
      </c>
      <c r="KHN38" s="239">
        <f t="shared" si="119"/>
        <v>0</v>
      </c>
      <c r="KHO38" s="239">
        <f t="shared" si="119"/>
        <v>0</v>
      </c>
      <c r="KHP38" s="239">
        <f t="shared" si="119"/>
        <v>0</v>
      </c>
      <c r="KHQ38" s="239">
        <f t="shared" si="119"/>
        <v>0</v>
      </c>
      <c r="KHR38" s="239">
        <f t="shared" si="119"/>
        <v>0</v>
      </c>
      <c r="KHS38" s="239">
        <f t="shared" si="119"/>
        <v>0</v>
      </c>
      <c r="KHT38" s="239">
        <f t="shared" si="119"/>
        <v>0</v>
      </c>
      <c r="KHU38" s="239">
        <f t="shared" si="119"/>
        <v>0</v>
      </c>
      <c r="KHV38" s="239">
        <f t="shared" si="119"/>
        <v>0</v>
      </c>
      <c r="KHW38" s="239">
        <f t="shared" si="119"/>
        <v>0</v>
      </c>
      <c r="KHX38" s="239">
        <f t="shared" si="119"/>
        <v>0</v>
      </c>
      <c r="KHY38" s="239">
        <f t="shared" si="119"/>
        <v>0</v>
      </c>
      <c r="KHZ38" s="239">
        <f t="shared" si="119"/>
        <v>0</v>
      </c>
      <c r="KIA38" s="239">
        <f t="shared" si="119"/>
        <v>0</v>
      </c>
      <c r="KIB38" s="239">
        <f t="shared" si="119"/>
        <v>0</v>
      </c>
      <c r="KIC38" s="239">
        <f t="shared" si="119"/>
        <v>0</v>
      </c>
      <c r="KID38" s="239">
        <f t="shared" si="119"/>
        <v>0</v>
      </c>
      <c r="KIE38" s="239">
        <f t="shared" si="119"/>
        <v>0</v>
      </c>
      <c r="KIF38" s="239">
        <f t="shared" si="119"/>
        <v>0</v>
      </c>
      <c r="KIG38" s="239">
        <f t="shared" si="119"/>
        <v>0</v>
      </c>
      <c r="KIH38" s="239">
        <f t="shared" si="119"/>
        <v>0</v>
      </c>
      <c r="KII38" s="239">
        <f t="shared" si="119"/>
        <v>0</v>
      </c>
      <c r="KIJ38" s="239">
        <f t="shared" si="119"/>
        <v>0</v>
      </c>
      <c r="KIK38" s="239">
        <f t="shared" si="119"/>
        <v>0</v>
      </c>
      <c r="KIL38" s="239">
        <f t="shared" si="119"/>
        <v>0</v>
      </c>
      <c r="KIM38" s="239">
        <f t="shared" si="119"/>
        <v>0</v>
      </c>
      <c r="KIN38" s="239">
        <f t="shared" ref="KIN38:KKY38" si="120">SUM(KIN33:KIN37)</f>
        <v>0</v>
      </c>
      <c r="KIO38" s="239">
        <f t="shared" si="120"/>
        <v>0</v>
      </c>
      <c r="KIP38" s="239">
        <f t="shared" si="120"/>
        <v>0</v>
      </c>
      <c r="KIQ38" s="239">
        <f t="shared" si="120"/>
        <v>0</v>
      </c>
      <c r="KIR38" s="239">
        <f t="shared" si="120"/>
        <v>0</v>
      </c>
      <c r="KIS38" s="239">
        <f t="shared" si="120"/>
        <v>0</v>
      </c>
      <c r="KIT38" s="239">
        <f t="shared" si="120"/>
        <v>0</v>
      </c>
      <c r="KIU38" s="239">
        <f t="shared" si="120"/>
        <v>0</v>
      </c>
      <c r="KIV38" s="239">
        <f t="shared" si="120"/>
        <v>0</v>
      </c>
      <c r="KIW38" s="239">
        <f t="shared" si="120"/>
        <v>0</v>
      </c>
      <c r="KIX38" s="239">
        <f t="shared" si="120"/>
        <v>0</v>
      </c>
      <c r="KIY38" s="239">
        <f t="shared" si="120"/>
        <v>0</v>
      </c>
      <c r="KIZ38" s="239">
        <f t="shared" si="120"/>
        <v>0</v>
      </c>
      <c r="KJA38" s="239">
        <f t="shared" si="120"/>
        <v>0</v>
      </c>
      <c r="KJB38" s="239">
        <f t="shared" si="120"/>
        <v>0</v>
      </c>
      <c r="KJC38" s="239">
        <f t="shared" si="120"/>
        <v>0</v>
      </c>
      <c r="KJD38" s="239">
        <f t="shared" si="120"/>
        <v>0</v>
      </c>
      <c r="KJE38" s="239">
        <f t="shared" si="120"/>
        <v>0</v>
      </c>
      <c r="KJF38" s="239">
        <f t="shared" si="120"/>
        <v>0</v>
      </c>
      <c r="KJG38" s="239">
        <f t="shared" si="120"/>
        <v>0</v>
      </c>
      <c r="KJH38" s="239">
        <f t="shared" si="120"/>
        <v>0</v>
      </c>
      <c r="KJI38" s="239">
        <f t="shared" si="120"/>
        <v>0</v>
      </c>
      <c r="KJJ38" s="239">
        <f t="shared" si="120"/>
        <v>0</v>
      </c>
      <c r="KJK38" s="239">
        <f t="shared" si="120"/>
        <v>0</v>
      </c>
      <c r="KJL38" s="239">
        <f t="shared" si="120"/>
        <v>0</v>
      </c>
      <c r="KJM38" s="239">
        <f t="shared" si="120"/>
        <v>0</v>
      </c>
      <c r="KJN38" s="239">
        <f t="shared" si="120"/>
        <v>0</v>
      </c>
      <c r="KJO38" s="239">
        <f t="shared" si="120"/>
        <v>0</v>
      </c>
      <c r="KJP38" s="239">
        <f t="shared" si="120"/>
        <v>0</v>
      </c>
      <c r="KJQ38" s="239">
        <f t="shared" si="120"/>
        <v>0</v>
      </c>
      <c r="KJR38" s="239">
        <f t="shared" si="120"/>
        <v>0</v>
      </c>
      <c r="KJS38" s="239">
        <f t="shared" si="120"/>
        <v>0</v>
      </c>
      <c r="KJT38" s="239">
        <f t="shared" si="120"/>
        <v>0</v>
      </c>
      <c r="KJU38" s="239">
        <f t="shared" si="120"/>
        <v>0</v>
      </c>
      <c r="KJV38" s="239">
        <f t="shared" si="120"/>
        <v>0</v>
      </c>
      <c r="KJW38" s="239">
        <f t="shared" si="120"/>
        <v>0</v>
      </c>
      <c r="KJX38" s="239">
        <f t="shared" si="120"/>
        <v>0</v>
      </c>
      <c r="KJY38" s="239">
        <f t="shared" si="120"/>
        <v>0</v>
      </c>
      <c r="KJZ38" s="239">
        <f t="shared" si="120"/>
        <v>0</v>
      </c>
      <c r="KKA38" s="239">
        <f t="shared" si="120"/>
        <v>0</v>
      </c>
      <c r="KKB38" s="239">
        <f t="shared" si="120"/>
        <v>0</v>
      </c>
      <c r="KKC38" s="239">
        <f t="shared" si="120"/>
        <v>0</v>
      </c>
      <c r="KKD38" s="239">
        <f t="shared" si="120"/>
        <v>0</v>
      </c>
      <c r="KKE38" s="239">
        <f t="shared" si="120"/>
        <v>0</v>
      </c>
      <c r="KKF38" s="239">
        <f t="shared" si="120"/>
        <v>0</v>
      </c>
      <c r="KKG38" s="239">
        <f t="shared" si="120"/>
        <v>0</v>
      </c>
      <c r="KKH38" s="239">
        <f t="shared" si="120"/>
        <v>0</v>
      </c>
      <c r="KKI38" s="239">
        <f t="shared" si="120"/>
        <v>0</v>
      </c>
      <c r="KKJ38" s="239">
        <f t="shared" si="120"/>
        <v>0</v>
      </c>
      <c r="KKK38" s="239">
        <f t="shared" si="120"/>
        <v>0</v>
      </c>
      <c r="KKL38" s="239">
        <f t="shared" si="120"/>
        <v>0</v>
      </c>
      <c r="KKM38" s="239">
        <f t="shared" si="120"/>
        <v>0</v>
      </c>
      <c r="KKN38" s="239">
        <f t="shared" si="120"/>
        <v>0</v>
      </c>
      <c r="KKO38" s="239">
        <f t="shared" si="120"/>
        <v>0</v>
      </c>
      <c r="KKP38" s="239">
        <f t="shared" si="120"/>
        <v>0</v>
      </c>
      <c r="KKQ38" s="239">
        <f t="shared" si="120"/>
        <v>0</v>
      </c>
      <c r="KKR38" s="239">
        <f t="shared" si="120"/>
        <v>0</v>
      </c>
      <c r="KKS38" s="239">
        <f t="shared" si="120"/>
        <v>0</v>
      </c>
      <c r="KKT38" s="239">
        <f t="shared" si="120"/>
        <v>0</v>
      </c>
      <c r="KKU38" s="239">
        <f t="shared" si="120"/>
        <v>0</v>
      </c>
      <c r="KKV38" s="239">
        <f t="shared" si="120"/>
        <v>0</v>
      </c>
      <c r="KKW38" s="239">
        <f t="shared" si="120"/>
        <v>0</v>
      </c>
      <c r="KKX38" s="239">
        <f t="shared" si="120"/>
        <v>0</v>
      </c>
      <c r="KKY38" s="239">
        <f t="shared" si="120"/>
        <v>0</v>
      </c>
      <c r="KKZ38" s="239">
        <f t="shared" ref="KKZ38:KNK38" si="121">SUM(KKZ33:KKZ37)</f>
        <v>0</v>
      </c>
      <c r="KLA38" s="239">
        <f t="shared" si="121"/>
        <v>0</v>
      </c>
      <c r="KLB38" s="239">
        <f t="shared" si="121"/>
        <v>0</v>
      </c>
      <c r="KLC38" s="239">
        <f t="shared" si="121"/>
        <v>0</v>
      </c>
      <c r="KLD38" s="239">
        <f t="shared" si="121"/>
        <v>0</v>
      </c>
      <c r="KLE38" s="239">
        <f t="shared" si="121"/>
        <v>0</v>
      </c>
      <c r="KLF38" s="239">
        <f t="shared" si="121"/>
        <v>0</v>
      </c>
      <c r="KLG38" s="239">
        <f t="shared" si="121"/>
        <v>0</v>
      </c>
      <c r="KLH38" s="239">
        <f t="shared" si="121"/>
        <v>0</v>
      </c>
      <c r="KLI38" s="239">
        <f t="shared" si="121"/>
        <v>0</v>
      </c>
      <c r="KLJ38" s="239">
        <f t="shared" si="121"/>
        <v>0</v>
      </c>
      <c r="KLK38" s="239">
        <f t="shared" si="121"/>
        <v>0</v>
      </c>
      <c r="KLL38" s="239">
        <f t="shared" si="121"/>
        <v>0</v>
      </c>
      <c r="KLM38" s="239">
        <f t="shared" si="121"/>
        <v>0</v>
      </c>
      <c r="KLN38" s="239">
        <f t="shared" si="121"/>
        <v>0</v>
      </c>
      <c r="KLO38" s="239">
        <f t="shared" si="121"/>
        <v>0</v>
      </c>
      <c r="KLP38" s="239">
        <f t="shared" si="121"/>
        <v>0</v>
      </c>
      <c r="KLQ38" s="239">
        <f t="shared" si="121"/>
        <v>0</v>
      </c>
      <c r="KLR38" s="239">
        <f t="shared" si="121"/>
        <v>0</v>
      </c>
      <c r="KLS38" s="239">
        <f t="shared" si="121"/>
        <v>0</v>
      </c>
      <c r="KLT38" s="239">
        <f t="shared" si="121"/>
        <v>0</v>
      </c>
      <c r="KLU38" s="239">
        <f t="shared" si="121"/>
        <v>0</v>
      </c>
      <c r="KLV38" s="239">
        <f t="shared" si="121"/>
        <v>0</v>
      </c>
      <c r="KLW38" s="239">
        <f t="shared" si="121"/>
        <v>0</v>
      </c>
      <c r="KLX38" s="239">
        <f t="shared" si="121"/>
        <v>0</v>
      </c>
      <c r="KLY38" s="239">
        <f t="shared" si="121"/>
        <v>0</v>
      </c>
      <c r="KLZ38" s="239">
        <f t="shared" si="121"/>
        <v>0</v>
      </c>
      <c r="KMA38" s="239">
        <f t="shared" si="121"/>
        <v>0</v>
      </c>
      <c r="KMB38" s="239">
        <f t="shared" si="121"/>
        <v>0</v>
      </c>
      <c r="KMC38" s="239">
        <f t="shared" si="121"/>
        <v>0</v>
      </c>
      <c r="KMD38" s="239">
        <f t="shared" si="121"/>
        <v>0</v>
      </c>
      <c r="KME38" s="239">
        <f t="shared" si="121"/>
        <v>0</v>
      </c>
      <c r="KMF38" s="239">
        <f t="shared" si="121"/>
        <v>0</v>
      </c>
      <c r="KMG38" s="239">
        <f t="shared" si="121"/>
        <v>0</v>
      </c>
      <c r="KMH38" s="239">
        <f t="shared" si="121"/>
        <v>0</v>
      </c>
      <c r="KMI38" s="239">
        <f t="shared" si="121"/>
        <v>0</v>
      </c>
      <c r="KMJ38" s="239">
        <f t="shared" si="121"/>
        <v>0</v>
      </c>
      <c r="KMK38" s="239">
        <f t="shared" si="121"/>
        <v>0</v>
      </c>
      <c r="KML38" s="239">
        <f t="shared" si="121"/>
        <v>0</v>
      </c>
      <c r="KMM38" s="239">
        <f t="shared" si="121"/>
        <v>0</v>
      </c>
      <c r="KMN38" s="239">
        <f t="shared" si="121"/>
        <v>0</v>
      </c>
      <c r="KMO38" s="239">
        <f t="shared" si="121"/>
        <v>0</v>
      </c>
      <c r="KMP38" s="239">
        <f t="shared" si="121"/>
        <v>0</v>
      </c>
      <c r="KMQ38" s="239">
        <f t="shared" si="121"/>
        <v>0</v>
      </c>
      <c r="KMR38" s="239">
        <f t="shared" si="121"/>
        <v>0</v>
      </c>
      <c r="KMS38" s="239">
        <f t="shared" si="121"/>
        <v>0</v>
      </c>
      <c r="KMT38" s="239">
        <f t="shared" si="121"/>
        <v>0</v>
      </c>
      <c r="KMU38" s="239">
        <f t="shared" si="121"/>
        <v>0</v>
      </c>
      <c r="KMV38" s="239">
        <f t="shared" si="121"/>
        <v>0</v>
      </c>
      <c r="KMW38" s="239">
        <f t="shared" si="121"/>
        <v>0</v>
      </c>
      <c r="KMX38" s="239">
        <f t="shared" si="121"/>
        <v>0</v>
      </c>
      <c r="KMY38" s="239">
        <f t="shared" si="121"/>
        <v>0</v>
      </c>
      <c r="KMZ38" s="239">
        <f t="shared" si="121"/>
        <v>0</v>
      </c>
      <c r="KNA38" s="239">
        <f t="shared" si="121"/>
        <v>0</v>
      </c>
      <c r="KNB38" s="239">
        <f t="shared" si="121"/>
        <v>0</v>
      </c>
      <c r="KNC38" s="239">
        <f t="shared" si="121"/>
        <v>0</v>
      </c>
      <c r="KND38" s="239">
        <f t="shared" si="121"/>
        <v>0</v>
      </c>
      <c r="KNE38" s="239">
        <f t="shared" si="121"/>
        <v>0</v>
      </c>
      <c r="KNF38" s="239">
        <f t="shared" si="121"/>
        <v>0</v>
      </c>
      <c r="KNG38" s="239">
        <f t="shared" si="121"/>
        <v>0</v>
      </c>
      <c r="KNH38" s="239">
        <f t="shared" si="121"/>
        <v>0</v>
      </c>
      <c r="KNI38" s="239">
        <f t="shared" si="121"/>
        <v>0</v>
      </c>
      <c r="KNJ38" s="239">
        <f t="shared" si="121"/>
        <v>0</v>
      </c>
      <c r="KNK38" s="239">
        <f t="shared" si="121"/>
        <v>0</v>
      </c>
      <c r="KNL38" s="239">
        <f t="shared" ref="KNL38:KPW38" si="122">SUM(KNL33:KNL37)</f>
        <v>0</v>
      </c>
      <c r="KNM38" s="239">
        <f t="shared" si="122"/>
        <v>0</v>
      </c>
      <c r="KNN38" s="239">
        <f t="shared" si="122"/>
        <v>0</v>
      </c>
      <c r="KNO38" s="239">
        <f t="shared" si="122"/>
        <v>0</v>
      </c>
      <c r="KNP38" s="239">
        <f t="shared" si="122"/>
        <v>0</v>
      </c>
      <c r="KNQ38" s="239">
        <f t="shared" si="122"/>
        <v>0</v>
      </c>
      <c r="KNR38" s="239">
        <f t="shared" si="122"/>
        <v>0</v>
      </c>
      <c r="KNS38" s="239">
        <f t="shared" si="122"/>
        <v>0</v>
      </c>
      <c r="KNT38" s="239">
        <f t="shared" si="122"/>
        <v>0</v>
      </c>
      <c r="KNU38" s="239">
        <f t="shared" si="122"/>
        <v>0</v>
      </c>
      <c r="KNV38" s="239">
        <f t="shared" si="122"/>
        <v>0</v>
      </c>
      <c r="KNW38" s="239">
        <f t="shared" si="122"/>
        <v>0</v>
      </c>
      <c r="KNX38" s="239">
        <f t="shared" si="122"/>
        <v>0</v>
      </c>
      <c r="KNY38" s="239">
        <f t="shared" si="122"/>
        <v>0</v>
      </c>
      <c r="KNZ38" s="239">
        <f t="shared" si="122"/>
        <v>0</v>
      </c>
      <c r="KOA38" s="239">
        <f t="shared" si="122"/>
        <v>0</v>
      </c>
      <c r="KOB38" s="239">
        <f t="shared" si="122"/>
        <v>0</v>
      </c>
      <c r="KOC38" s="239">
        <f t="shared" si="122"/>
        <v>0</v>
      </c>
      <c r="KOD38" s="239">
        <f t="shared" si="122"/>
        <v>0</v>
      </c>
      <c r="KOE38" s="239">
        <f t="shared" si="122"/>
        <v>0</v>
      </c>
      <c r="KOF38" s="239">
        <f t="shared" si="122"/>
        <v>0</v>
      </c>
      <c r="KOG38" s="239">
        <f t="shared" si="122"/>
        <v>0</v>
      </c>
      <c r="KOH38" s="239">
        <f t="shared" si="122"/>
        <v>0</v>
      </c>
      <c r="KOI38" s="239">
        <f t="shared" si="122"/>
        <v>0</v>
      </c>
      <c r="KOJ38" s="239">
        <f t="shared" si="122"/>
        <v>0</v>
      </c>
      <c r="KOK38" s="239">
        <f t="shared" si="122"/>
        <v>0</v>
      </c>
      <c r="KOL38" s="239">
        <f t="shared" si="122"/>
        <v>0</v>
      </c>
      <c r="KOM38" s="239">
        <f t="shared" si="122"/>
        <v>0</v>
      </c>
      <c r="KON38" s="239">
        <f t="shared" si="122"/>
        <v>0</v>
      </c>
      <c r="KOO38" s="239">
        <f t="shared" si="122"/>
        <v>0</v>
      </c>
      <c r="KOP38" s="239">
        <f t="shared" si="122"/>
        <v>0</v>
      </c>
      <c r="KOQ38" s="239">
        <f t="shared" si="122"/>
        <v>0</v>
      </c>
      <c r="KOR38" s="239">
        <f t="shared" si="122"/>
        <v>0</v>
      </c>
      <c r="KOS38" s="239">
        <f t="shared" si="122"/>
        <v>0</v>
      </c>
      <c r="KOT38" s="239">
        <f t="shared" si="122"/>
        <v>0</v>
      </c>
      <c r="KOU38" s="239">
        <f t="shared" si="122"/>
        <v>0</v>
      </c>
      <c r="KOV38" s="239">
        <f t="shared" si="122"/>
        <v>0</v>
      </c>
      <c r="KOW38" s="239">
        <f t="shared" si="122"/>
        <v>0</v>
      </c>
      <c r="KOX38" s="239">
        <f t="shared" si="122"/>
        <v>0</v>
      </c>
      <c r="KOY38" s="239">
        <f t="shared" si="122"/>
        <v>0</v>
      </c>
      <c r="KOZ38" s="239">
        <f t="shared" si="122"/>
        <v>0</v>
      </c>
      <c r="KPA38" s="239">
        <f t="shared" si="122"/>
        <v>0</v>
      </c>
      <c r="KPB38" s="239">
        <f t="shared" si="122"/>
        <v>0</v>
      </c>
      <c r="KPC38" s="239">
        <f t="shared" si="122"/>
        <v>0</v>
      </c>
      <c r="KPD38" s="239">
        <f t="shared" si="122"/>
        <v>0</v>
      </c>
      <c r="KPE38" s="239">
        <f t="shared" si="122"/>
        <v>0</v>
      </c>
      <c r="KPF38" s="239">
        <f t="shared" si="122"/>
        <v>0</v>
      </c>
      <c r="KPG38" s="239">
        <f t="shared" si="122"/>
        <v>0</v>
      </c>
      <c r="KPH38" s="239">
        <f t="shared" si="122"/>
        <v>0</v>
      </c>
      <c r="KPI38" s="239">
        <f t="shared" si="122"/>
        <v>0</v>
      </c>
      <c r="KPJ38" s="239">
        <f t="shared" si="122"/>
        <v>0</v>
      </c>
      <c r="KPK38" s="239">
        <f t="shared" si="122"/>
        <v>0</v>
      </c>
      <c r="KPL38" s="239">
        <f t="shared" si="122"/>
        <v>0</v>
      </c>
      <c r="KPM38" s="239">
        <f t="shared" si="122"/>
        <v>0</v>
      </c>
      <c r="KPN38" s="239">
        <f t="shared" si="122"/>
        <v>0</v>
      </c>
      <c r="KPO38" s="239">
        <f t="shared" si="122"/>
        <v>0</v>
      </c>
      <c r="KPP38" s="239">
        <f t="shared" si="122"/>
        <v>0</v>
      </c>
      <c r="KPQ38" s="239">
        <f t="shared" si="122"/>
        <v>0</v>
      </c>
      <c r="KPR38" s="239">
        <f t="shared" si="122"/>
        <v>0</v>
      </c>
      <c r="KPS38" s="239">
        <f t="shared" si="122"/>
        <v>0</v>
      </c>
      <c r="KPT38" s="239">
        <f t="shared" si="122"/>
        <v>0</v>
      </c>
      <c r="KPU38" s="239">
        <f t="shared" si="122"/>
        <v>0</v>
      </c>
      <c r="KPV38" s="239">
        <f t="shared" si="122"/>
        <v>0</v>
      </c>
      <c r="KPW38" s="239">
        <f t="shared" si="122"/>
        <v>0</v>
      </c>
      <c r="KPX38" s="239">
        <f t="shared" ref="KPX38:KSI38" si="123">SUM(KPX33:KPX37)</f>
        <v>0</v>
      </c>
      <c r="KPY38" s="239">
        <f t="shared" si="123"/>
        <v>0</v>
      </c>
      <c r="KPZ38" s="239">
        <f t="shared" si="123"/>
        <v>0</v>
      </c>
      <c r="KQA38" s="239">
        <f t="shared" si="123"/>
        <v>0</v>
      </c>
      <c r="KQB38" s="239">
        <f t="shared" si="123"/>
        <v>0</v>
      </c>
      <c r="KQC38" s="239">
        <f t="shared" si="123"/>
        <v>0</v>
      </c>
      <c r="KQD38" s="239">
        <f t="shared" si="123"/>
        <v>0</v>
      </c>
      <c r="KQE38" s="239">
        <f t="shared" si="123"/>
        <v>0</v>
      </c>
      <c r="KQF38" s="239">
        <f t="shared" si="123"/>
        <v>0</v>
      </c>
      <c r="KQG38" s="239">
        <f t="shared" si="123"/>
        <v>0</v>
      </c>
      <c r="KQH38" s="239">
        <f t="shared" si="123"/>
        <v>0</v>
      </c>
      <c r="KQI38" s="239">
        <f t="shared" si="123"/>
        <v>0</v>
      </c>
      <c r="KQJ38" s="239">
        <f t="shared" si="123"/>
        <v>0</v>
      </c>
      <c r="KQK38" s="239">
        <f t="shared" si="123"/>
        <v>0</v>
      </c>
      <c r="KQL38" s="239">
        <f t="shared" si="123"/>
        <v>0</v>
      </c>
      <c r="KQM38" s="239">
        <f t="shared" si="123"/>
        <v>0</v>
      </c>
      <c r="KQN38" s="239">
        <f t="shared" si="123"/>
        <v>0</v>
      </c>
      <c r="KQO38" s="239">
        <f t="shared" si="123"/>
        <v>0</v>
      </c>
      <c r="KQP38" s="239">
        <f t="shared" si="123"/>
        <v>0</v>
      </c>
      <c r="KQQ38" s="239">
        <f t="shared" si="123"/>
        <v>0</v>
      </c>
      <c r="KQR38" s="239">
        <f t="shared" si="123"/>
        <v>0</v>
      </c>
      <c r="KQS38" s="239">
        <f t="shared" si="123"/>
        <v>0</v>
      </c>
      <c r="KQT38" s="239">
        <f t="shared" si="123"/>
        <v>0</v>
      </c>
      <c r="KQU38" s="239">
        <f t="shared" si="123"/>
        <v>0</v>
      </c>
      <c r="KQV38" s="239">
        <f t="shared" si="123"/>
        <v>0</v>
      </c>
      <c r="KQW38" s="239">
        <f t="shared" si="123"/>
        <v>0</v>
      </c>
      <c r="KQX38" s="239">
        <f t="shared" si="123"/>
        <v>0</v>
      </c>
      <c r="KQY38" s="239">
        <f t="shared" si="123"/>
        <v>0</v>
      </c>
      <c r="KQZ38" s="239">
        <f t="shared" si="123"/>
        <v>0</v>
      </c>
      <c r="KRA38" s="239">
        <f t="shared" si="123"/>
        <v>0</v>
      </c>
      <c r="KRB38" s="239">
        <f t="shared" si="123"/>
        <v>0</v>
      </c>
      <c r="KRC38" s="239">
        <f t="shared" si="123"/>
        <v>0</v>
      </c>
      <c r="KRD38" s="239">
        <f t="shared" si="123"/>
        <v>0</v>
      </c>
      <c r="KRE38" s="239">
        <f t="shared" si="123"/>
        <v>0</v>
      </c>
      <c r="KRF38" s="239">
        <f t="shared" si="123"/>
        <v>0</v>
      </c>
      <c r="KRG38" s="239">
        <f t="shared" si="123"/>
        <v>0</v>
      </c>
      <c r="KRH38" s="239">
        <f t="shared" si="123"/>
        <v>0</v>
      </c>
      <c r="KRI38" s="239">
        <f t="shared" si="123"/>
        <v>0</v>
      </c>
      <c r="KRJ38" s="239">
        <f t="shared" si="123"/>
        <v>0</v>
      </c>
      <c r="KRK38" s="239">
        <f t="shared" si="123"/>
        <v>0</v>
      </c>
      <c r="KRL38" s="239">
        <f t="shared" si="123"/>
        <v>0</v>
      </c>
      <c r="KRM38" s="239">
        <f t="shared" si="123"/>
        <v>0</v>
      </c>
      <c r="KRN38" s="239">
        <f t="shared" si="123"/>
        <v>0</v>
      </c>
      <c r="KRO38" s="239">
        <f t="shared" si="123"/>
        <v>0</v>
      </c>
      <c r="KRP38" s="239">
        <f t="shared" si="123"/>
        <v>0</v>
      </c>
      <c r="KRQ38" s="239">
        <f t="shared" si="123"/>
        <v>0</v>
      </c>
      <c r="KRR38" s="239">
        <f t="shared" si="123"/>
        <v>0</v>
      </c>
      <c r="KRS38" s="239">
        <f t="shared" si="123"/>
        <v>0</v>
      </c>
      <c r="KRT38" s="239">
        <f t="shared" si="123"/>
        <v>0</v>
      </c>
      <c r="KRU38" s="239">
        <f t="shared" si="123"/>
        <v>0</v>
      </c>
      <c r="KRV38" s="239">
        <f t="shared" si="123"/>
        <v>0</v>
      </c>
      <c r="KRW38" s="239">
        <f t="shared" si="123"/>
        <v>0</v>
      </c>
      <c r="KRX38" s="239">
        <f t="shared" si="123"/>
        <v>0</v>
      </c>
      <c r="KRY38" s="239">
        <f t="shared" si="123"/>
        <v>0</v>
      </c>
      <c r="KRZ38" s="239">
        <f t="shared" si="123"/>
        <v>0</v>
      </c>
      <c r="KSA38" s="239">
        <f t="shared" si="123"/>
        <v>0</v>
      </c>
      <c r="KSB38" s="239">
        <f t="shared" si="123"/>
        <v>0</v>
      </c>
      <c r="KSC38" s="239">
        <f t="shared" si="123"/>
        <v>0</v>
      </c>
      <c r="KSD38" s="239">
        <f t="shared" si="123"/>
        <v>0</v>
      </c>
      <c r="KSE38" s="239">
        <f t="shared" si="123"/>
        <v>0</v>
      </c>
      <c r="KSF38" s="239">
        <f t="shared" si="123"/>
        <v>0</v>
      </c>
      <c r="KSG38" s="239">
        <f t="shared" si="123"/>
        <v>0</v>
      </c>
      <c r="KSH38" s="239">
        <f t="shared" si="123"/>
        <v>0</v>
      </c>
      <c r="KSI38" s="239">
        <f t="shared" si="123"/>
        <v>0</v>
      </c>
      <c r="KSJ38" s="239">
        <f t="shared" ref="KSJ38:KUU38" si="124">SUM(KSJ33:KSJ37)</f>
        <v>0</v>
      </c>
      <c r="KSK38" s="239">
        <f t="shared" si="124"/>
        <v>0</v>
      </c>
      <c r="KSL38" s="239">
        <f t="shared" si="124"/>
        <v>0</v>
      </c>
      <c r="KSM38" s="239">
        <f t="shared" si="124"/>
        <v>0</v>
      </c>
      <c r="KSN38" s="239">
        <f t="shared" si="124"/>
        <v>0</v>
      </c>
      <c r="KSO38" s="239">
        <f t="shared" si="124"/>
        <v>0</v>
      </c>
      <c r="KSP38" s="239">
        <f t="shared" si="124"/>
        <v>0</v>
      </c>
      <c r="KSQ38" s="239">
        <f t="shared" si="124"/>
        <v>0</v>
      </c>
      <c r="KSR38" s="239">
        <f t="shared" si="124"/>
        <v>0</v>
      </c>
      <c r="KSS38" s="239">
        <f t="shared" si="124"/>
        <v>0</v>
      </c>
      <c r="KST38" s="239">
        <f t="shared" si="124"/>
        <v>0</v>
      </c>
      <c r="KSU38" s="239">
        <f t="shared" si="124"/>
        <v>0</v>
      </c>
      <c r="KSV38" s="239">
        <f t="shared" si="124"/>
        <v>0</v>
      </c>
      <c r="KSW38" s="239">
        <f t="shared" si="124"/>
        <v>0</v>
      </c>
      <c r="KSX38" s="239">
        <f t="shared" si="124"/>
        <v>0</v>
      </c>
      <c r="KSY38" s="239">
        <f t="shared" si="124"/>
        <v>0</v>
      </c>
      <c r="KSZ38" s="239">
        <f t="shared" si="124"/>
        <v>0</v>
      </c>
      <c r="KTA38" s="239">
        <f t="shared" si="124"/>
        <v>0</v>
      </c>
      <c r="KTB38" s="239">
        <f t="shared" si="124"/>
        <v>0</v>
      </c>
      <c r="KTC38" s="239">
        <f t="shared" si="124"/>
        <v>0</v>
      </c>
      <c r="KTD38" s="239">
        <f t="shared" si="124"/>
        <v>0</v>
      </c>
      <c r="KTE38" s="239">
        <f t="shared" si="124"/>
        <v>0</v>
      </c>
      <c r="KTF38" s="239">
        <f t="shared" si="124"/>
        <v>0</v>
      </c>
      <c r="KTG38" s="239">
        <f t="shared" si="124"/>
        <v>0</v>
      </c>
      <c r="KTH38" s="239">
        <f t="shared" si="124"/>
        <v>0</v>
      </c>
      <c r="KTI38" s="239">
        <f t="shared" si="124"/>
        <v>0</v>
      </c>
      <c r="KTJ38" s="239">
        <f t="shared" si="124"/>
        <v>0</v>
      </c>
      <c r="KTK38" s="239">
        <f t="shared" si="124"/>
        <v>0</v>
      </c>
      <c r="KTL38" s="239">
        <f t="shared" si="124"/>
        <v>0</v>
      </c>
      <c r="KTM38" s="239">
        <f t="shared" si="124"/>
        <v>0</v>
      </c>
      <c r="KTN38" s="239">
        <f t="shared" si="124"/>
        <v>0</v>
      </c>
      <c r="KTO38" s="239">
        <f t="shared" si="124"/>
        <v>0</v>
      </c>
      <c r="KTP38" s="239">
        <f t="shared" si="124"/>
        <v>0</v>
      </c>
      <c r="KTQ38" s="239">
        <f t="shared" si="124"/>
        <v>0</v>
      </c>
      <c r="KTR38" s="239">
        <f t="shared" si="124"/>
        <v>0</v>
      </c>
      <c r="KTS38" s="239">
        <f t="shared" si="124"/>
        <v>0</v>
      </c>
      <c r="KTT38" s="239">
        <f t="shared" si="124"/>
        <v>0</v>
      </c>
      <c r="KTU38" s="239">
        <f t="shared" si="124"/>
        <v>0</v>
      </c>
      <c r="KTV38" s="239">
        <f t="shared" si="124"/>
        <v>0</v>
      </c>
      <c r="KTW38" s="239">
        <f t="shared" si="124"/>
        <v>0</v>
      </c>
      <c r="KTX38" s="239">
        <f t="shared" si="124"/>
        <v>0</v>
      </c>
      <c r="KTY38" s="239">
        <f t="shared" si="124"/>
        <v>0</v>
      </c>
      <c r="KTZ38" s="239">
        <f t="shared" si="124"/>
        <v>0</v>
      </c>
      <c r="KUA38" s="239">
        <f t="shared" si="124"/>
        <v>0</v>
      </c>
      <c r="KUB38" s="239">
        <f t="shared" si="124"/>
        <v>0</v>
      </c>
      <c r="KUC38" s="239">
        <f t="shared" si="124"/>
        <v>0</v>
      </c>
      <c r="KUD38" s="239">
        <f t="shared" si="124"/>
        <v>0</v>
      </c>
      <c r="KUE38" s="239">
        <f t="shared" si="124"/>
        <v>0</v>
      </c>
      <c r="KUF38" s="239">
        <f t="shared" si="124"/>
        <v>0</v>
      </c>
      <c r="KUG38" s="239">
        <f t="shared" si="124"/>
        <v>0</v>
      </c>
      <c r="KUH38" s="239">
        <f t="shared" si="124"/>
        <v>0</v>
      </c>
      <c r="KUI38" s="239">
        <f t="shared" si="124"/>
        <v>0</v>
      </c>
      <c r="KUJ38" s="239">
        <f t="shared" si="124"/>
        <v>0</v>
      </c>
      <c r="KUK38" s="239">
        <f t="shared" si="124"/>
        <v>0</v>
      </c>
      <c r="KUL38" s="239">
        <f t="shared" si="124"/>
        <v>0</v>
      </c>
      <c r="KUM38" s="239">
        <f t="shared" si="124"/>
        <v>0</v>
      </c>
      <c r="KUN38" s="239">
        <f t="shared" si="124"/>
        <v>0</v>
      </c>
      <c r="KUO38" s="239">
        <f t="shared" si="124"/>
        <v>0</v>
      </c>
      <c r="KUP38" s="239">
        <f t="shared" si="124"/>
        <v>0</v>
      </c>
      <c r="KUQ38" s="239">
        <f t="shared" si="124"/>
        <v>0</v>
      </c>
      <c r="KUR38" s="239">
        <f t="shared" si="124"/>
        <v>0</v>
      </c>
      <c r="KUS38" s="239">
        <f t="shared" si="124"/>
        <v>0</v>
      </c>
      <c r="KUT38" s="239">
        <f t="shared" si="124"/>
        <v>0</v>
      </c>
      <c r="KUU38" s="239">
        <f t="shared" si="124"/>
        <v>0</v>
      </c>
      <c r="KUV38" s="239">
        <f t="shared" ref="KUV38:KXG38" si="125">SUM(KUV33:KUV37)</f>
        <v>0</v>
      </c>
      <c r="KUW38" s="239">
        <f t="shared" si="125"/>
        <v>0</v>
      </c>
      <c r="KUX38" s="239">
        <f t="shared" si="125"/>
        <v>0</v>
      </c>
      <c r="KUY38" s="239">
        <f t="shared" si="125"/>
        <v>0</v>
      </c>
      <c r="KUZ38" s="239">
        <f t="shared" si="125"/>
        <v>0</v>
      </c>
      <c r="KVA38" s="239">
        <f t="shared" si="125"/>
        <v>0</v>
      </c>
      <c r="KVB38" s="239">
        <f t="shared" si="125"/>
        <v>0</v>
      </c>
      <c r="KVC38" s="239">
        <f t="shared" si="125"/>
        <v>0</v>
      </c>
      <c r="KVD38" s="239">
        <f t="shared" si="125"/>
        <v>0</v>
      </c>
      <c r="KVE38" s="239">
        <f t="shared" si="125"/>
        <v>0</v>
      </c>
      <c r="KVF38" s="239">
        <f t="shared" si="125"/>
        <v>0</v>
      </c>
      <c r="KVG38" s="239">
        <f t="shared" si="125"/>
        <v>0</v>
      </c>
      <c r="KVH38" s="239">
        <f t="shared" si="125"/>
        <v>0</v>
      </c>
      <c r="KVI38" s="239">
        <f t="shared" si="125"/>
        <v>0</v>
      </c>
      <c r="KVJ38" s="239">
        <f t="shared" si="125"/>
        <v>0</v>
      </c>
      <c r="KVK38" s="239">
        <f t="shared" si="125"/>
        <v>0</v>
      </c>
      <c r="KVL38" s="239">
        <f t="shared" si="125"/>
        <v>0</v>
      </c>
      <c r="KVM38" s="239">
        <f t="shared" si="125"/>
        <v>0</v>
      </c>
      <c r="KVN38" s="239">
        <f t="shared" si="125"/>
        <v>0</v>
      </c>
      <c r="KVO38" s="239">
        <f t="shared" si="125"/>
        <v>0</v>
      </c>
      <c r="KVP38" s="239">
        <f t="shared" si="125"/>
        <v>0</v>
      </c>
      <c r="KVQ38" s="239">
        <f t="shared" si="125"/>
        <v>0</v>
      </c>
      <c r="KVR38" s="239">
        <f t="shared" si="125"/>
        <v>0</v>
      </c>
      <c r="KVS38" s="239">
        <f t="shared" si="125"/>
        <v>0</v>
      </c>
      <c r="KVT38" s="239">
        <f t="shared" si="125"/>
        <v>0</v>
      </c>
      <c r="KVU38" s="239">
        <f t="shared" si="125"/>
        <v>0</v>
      </c>
      <c r="KVV38" s="239">
        <f t="shared" si="125"/>
        <v>0</v>
      </c>
      <c r="KVW38" s="239">
        <f t="shared" si="125"/>
        <v>0</v>
      </c>
      <c r="KVX38" s="239">
        <f t="shared" si="125"/>
        <v>0</v>
      </c>
      <c r="KVY38" s="239">
        <f t="shared" si="125"/>
        <v>0</v>
      </c>
      <c r="KVZ38" s="239">
        <f t="shared" si="125"/>
        <v>0</v>
      </c>
      <c r="KWA38" s="239">
        <f t="shared" si="125"/>
        <v>0</v>
      </c>
      <c r="KWB38" s="239">
        <f t="shared" si="125"/>
        <v>0</v>
      </c>
      <c r="KWC38" s="239">
        <f t="shared" si="125"/>
        <v>0</v>
      </c>
      <c r="KWD38" s="239">
        <f t="shared" si="125"/>
        <v>0</v>
      </c>
      <c r="KWE38" s="239">
        <f t="shared" si="125"/>
        <v>0</v>
      </c>
      <c r="KWF38" s="239">
        <f t="shared" si="125"/>
        <v>0</v>
      </c>
      <c r="KWG38" s="239">
        <f t="shared" si="125"/>
        <v>0</v>
      </c>
      <c r="KWH38" s="239">
        <f t="shared" si="125"/>
        <v>0</v>
      </c>
      <c r="KWI38" s="239">
        <f t="shared" si="125"/>
        <v>0</v>
      </c>
      <c r="KWJ38" s="239">
        <f t="shared" si="125"/>
        <v>0</v>
      </c>
      <c r="KWK38" s="239">
        <f t="shared" si="125"/>
        <v>0</v>
      </c>
      <c r="KWL38" s="239">
        <f t="shared" si="125"/>
        <v>0</v>
      </c>
      <c r="KWM38" s="239">
        <f t="shared" si="125"/>
        <v>0</v>
      </c>
      <c r="KWN38" s="239">
        <f t="shared" si="125"/>
        <v>0</v>
      </c>
      <c r="KWO38" s="239">
        <f t="shared" si="125"/>
        <v>0</v>
      </c>
      <c r="KWP38" s="239">
        <f t="shared" si="125"/>
        <v>0</v>
      </c>
      <c r="KWQ38" s="239">
        <f t="shared" si="125"/>
        <v>0</v>
      </c>
      <c r="KWR38" s="239">
        <f t="shared" si="125"/>
        <v>0</v>
      </c>
      <c r="KWS38" s="239">
        <f t="shared" si="125"/>
        <v>0</v>
      </c>
      <c r="KWT38" s="239">
        <f t="shared" si="125"/>
        <v>0</v>
      </c>
      <c r="KWU38" s="239">
        <f t="shared" si="125"/>
        <v>0</v>
      </c>
      <c r="KWV38" s="239">
        <f t="shared" si="125"/>
        <v>0</v>
      </c>
      <c r="KWW38" s="239">
        <f t="shared" si="125"/>
        <v>0</v>
      </c>
      <c r="KWX38" s="239">
        <f t="shared" si="125"/>
        <v>0</v>
      </c>
      <c r="KWY38" s="239">
        <f t="shared" si="125"/>
        <v>0</v>
      </c>
      <c r="KWZ38" s="239">
        <f t="shared" si="125"/>
        <v>0</v>
      </c>
      <c r="KXA38" s="239">
        <f t="shared" si="125"/>
        <v>0</v>
      </c>
      <c r="KXB38" s="239">
        <f t="shared" si="125"/>
        <v>0</v>
      </c>
      <c r="KXC38" s="239">
        <f t="shared" si="125"/>
        <v>0</v>
      </c>
      <c r="KXD38" s="239">
        <f t="shared" si="125"/>
        <v>0</v>
      </c>
      <c r="KXE38" s="239">
        <f t="shared" si="125"/>
        <v>0</v>
      </c>
      <c r="KXF38" s="239">
        <f t="shared" si="125"/>
        <v>0</v>
      </c>
      <c r="KXG38" s="239">
        <f t="shared" si="125"/>
        <v>0</v>
      </c>
      <c r="KXH38" s="239">
        <f t="shared" ref="KXH38:KZS38" si="126">SUM(KXH33:KXH37)</f>
        <v>0</v>
      </c>
      <c r="KXI38" s="239">
        <f t="shared" si="126"/>
        <v>0</v>
      </c>
      <c r="KXJ38" s="239">
        <f t="shared" si="126"/>
        <v>0</v>
      </c>
      <c r="KXK38" s="239">
        <f t="shared" si="126"/>
        <v>0</v>
      </c>
      <c r="KXL38" s="239">
        <f t="shared" si="126"/>
        <v>0</v>
      </c>
      <c r="KXM38" s="239">
        <f t="shared" si="126"/>
        <v>0</v>
      </c>
      <c r="KXN38" s="239">
        <f t="shared" si="126"/>
        <v>0</v>
      </c>
      <c r="KXO38" s="239">
        <f t="shared" si="126"/>
        <v>0</v>
      </c>
      <c r="KXP38" s="239">
        <f t="shared" si="126"/>
        <v>0</v>
      </c>
      <c r="KXQ38" s="239">
        <f t="shared" si="126"/>
        <v>0</v>
      </c>
      <c r="KXR38" s="239">
        <f t="shared" si="126"/>
        <v>0</v>
      </c>
      <c r="KXS38" s="239">
        <f t="shared" si="126"/>
        <v>0</v>
      </c>
      <c r="KXT38" s="239">
        <f t="shared" si="126"/>
        <v>0</v>
      </c>
      <c r="KXU38" s="239">
        <f t="shared" si="126"/>
        <v>0</v>
      </c>
      <c r="KXV38" s="239">
        <f t="shared" si="126"/>
        <v>0</v>
      </c>
      <c r="KXW38" s="239">
        <f t="shared" si="126"/>
        <v>0</v>
      </c>
      <c r="KXX38" s="239">
        <f t="shared" si="126"/>
        <v>0</v>
      </c>
      <c r="KXY38" s="239">
        <f t="shared" si="126"/>
        <v>0</v>
      </c>
      <c r="KXZ38" s="239">
        <f t="shared" si="126"/>
        <v>0</v>
      </c>
      <c r="KYA38" s="239">
        <f t="shared" si="126"/>
        <v>0</v>
      </c>
      <c r="KYB38" s="239">
        <f t="shared" si="126"/>
        <v>0</v>
      </c>
      <c r="KYC38" s="239">
        <f t="shared" si="126"/>
        <v>0</v>
      </c>
      <c r="KYD38" s="239">
        <f t="shared" si="126"/>
        <v>0</v>
      </c>
      <c r="KYE38" s="239">
        <f t="shared" si="126"/>
        <v>0</v>
      </c>
      <c r="KYF38" s="239">
        <f t="shared" si="126"/>
        <v>0</v>
      </c>
      <c r="KYG38" s="239">
        <f t="shared" si="126"/>
        <v>0</v>
      </c>
      <c r="KYH38" s="239">
        <f t="shared" si="126"/>
        <v>0</v>
      </c>
      <c r="KYI38" s="239">
        <f t="shared" si="126"/>
        <v>0</v>
      </c>
      <c r="KYJ38" s="239">
        <f t="shared" si="126"/>
        <v>0</v>
      </c>
      <c r="KYK38" s="239">
        <f t="shared" si="126"/>
        <v>0</v>
      </c>
      <c r="KYL38" s="239">
        <f t="shared" si="126"/>
        <v>0</v>
      </c>
      <c r="KYM38" s="239">
        <f t="shared" si="126"/>
        <v>0</v>
      </c>
      <c r="KYN38" s="239">
        <f t="shared" si="126"/>
        <v>0</v>
      </c>
      <c r="KYO38" s="239">
        <f t="shared" si="126"/>
        <v>0</v>
      </c>
      <c r="KYP38" s="239">
        <f t="shared" si="126"/>
        <v>0</v>
      </c>
      <c r="KYQ38" s="239">
        <f t="shared" si="126"/>
        <v>0</v>
      </c>
      <c r="KYR38" s="239">
        <f t="shared" si="126"/>
        <v>0</v>
      </c>
      <c r="KYS38" s="239">
        <f t="shared" si="126"/>
        <v>0</v>
      </c>
      <c r="KYT38" s="239">
        <f t="shared" si="126"/>
        <v>0</v>
      </c>
      <c r="KYU38" s="239">
        <f t="shared" si="126"/>
        <v>0</v>
      </c>
      <c r="KYV38" s="239">
        <f t="shared" si="126"/>
        <v>0</v>
      </c>
      <c r="KYW38" s="239">
        <f t="shared" si="126"/>
        <v>0</v>
      </c>
      <c r="KYX38" s="239">
        <f t="shared" si="126"/>
        <v>0</v>
      </c>
      <c r="KYY38" s="239">
        <f t="shared" si="126"/>
        <v>0</v>
      </c>
      <c r="KYZ38" s="239">
        <f t="shared" si="126"/>
        <v>0</v>
      </c>
      <c r="KZA38" s="239">
        <f t="shared" si="126"/>
        <v>0</v>
      </c>
      <c r="KZB38" s="239">
        <f t="shared" si="126"/>
        <v>0</v>
      </c>
      <c r="KZC38" s="239">
        <f t="shared" si="126"/>
        <v>0</v>
      </c>
      <c r="KZD38" s="239">
        <f t="shared" si="126"/>
        <v>0</v>
      </c>
      <c r="KZE38" s="239">
        <f t="shared" si="126"/>
        <v>0</v>
      </c>
      <c r="KZF38" s="239">
        <f t="shared" si="126"/>
        <v>0</v>
      </c>
      <c r="KZG38" s="239">
        <f t="shared" si="126"/>
        <v>0</v>
      </c>
      <c r="KZH38" s="239">
        <f t="shared" si="126"/>
        <v>0</v>
      </c>
      <c r="KZI38" s="239">
        <f t="shared" si="126"/>
        <v>0</v>
      </c>
      <c r="KZJ38" s="239">
        <f t="shared" si="126"/>
        <v>0</v>
      </c>
      <c r="KZK38" s="239">
        <f t="shared" si="126"/>
        <v>0</v>
      </c>
      <c r="KZL38" s="239">
        <f t="shared" si="126"/>
        <v>0</v>
      </c>
      <c r="KZM38" s="239">
        <f t="shared" si="126"/>
        <v>0</v>
      </c>
      <c r="KZN38" s="239">
        <f t="shared" si="126"/>
        <v>0</v>
      </c>
      <c r="KZO38" s="239">
        <f t="shared" si="126"/>
        <v>0</v>
      </c>
      <c r="KZP38" s="239">
        <f t="shared" si="126"/>
        <v>0</v>
      </c>
      <c r="KZQ38" s="239">
        <f t="shared" si="126"/>
        <v>0</v>
      </c>
      <c r="KZR38" s="239">
        <f t="shared" si="126"/>
        <v>0</v>
      </c>
      <c r="KZS38" s="239">
        <f t="shared" si="126"/>
        <v>0</v>
      </c>
      <c r="KZT38" s="239">
        <f t="shared" ref="KZT38:LCE38" si="127">SUM(KZT33:KZT37)</f>
        <v>0</v>
      </c>
      <c r="KZU38" s="239">
        <f t="shared" si="127"/>
        <v>0</v>
      </c>
      <c r="KZV38" s="239">
        <f t="shared" si="127"/>
        <v>0</v>
      </c>
      <c r="KZW38" s="239">
        <f t="shared" si="127"/>
        <v>0</v>
      </c>
      <c r="KZX38" s="239">
        <f t="shared" si="127"/>
        <v>0</v>
      </c>
      <c r="KZY38" s="239">
        <f t="shared" si="127"/>
        <v>0</v>
      </c>
      <c r="KZZ38" s="239">
        <f t="shared" si="127"/>
        <v>0</v>
      </c>
      <c r="LAA38" s="239">
        <f t="shared" si="127"/>
        <v>0</v>
      </c>
      <c r="LAB38" s="239">
        <f t="shared" si="127"/>
        <v>0</v>
      </c>
      <c r="LAC38" s="239">
        <f t="shared" si="127"/>
        <v>0</v>
      </c>
      <c r="LAD38" s="239">
        <f t="shared" si="127"/>
        <v>0</v>
      </c>
      <c r="LAE38" s="239">
        <f t="shared" si="127"/>
        <v>0</v>
      </c>
      <c r="LAF38" s="239">
        <f t="shared" si="127"/>
        <v>0</v>
      </c>
      <c r="LAG38" s="239">
        <f t="shared" si="127"/>
        <v>0</v>
      </c>
      <c r="LAH38" s="239">
        <f t="shared" si="127"/>
        <v>0</v>
      </c>
      <c r="LAI38" s="239">
        <f t="shared" si="127"/>
        <v>0</v>
      </c>
      <c r="LAJ38" s="239">
        <f t="shared" si="127"/>
        <v>0</v>
      </c>
      <c r="LAK38" s="239">
        <f t="shared" si="127"/>
        <v>0</v>
      </c>
      <c r="LAL38" s="239">
        <f t="shared" si="127"/>
        <v>0</v>
      </c>
      <c r="LAM38" s="239">
        <f t="shared" si="127"/>
        <v>0</v>
      </c>
      <c r="LAN38" s="239">
        <f t="shared" si="127"/>
        <v>0</v>
      </c>
      <c r="LAO38" s="239">
        <f t="shared" si="127"/>
        <v>0</v>
      </c>
      <c r="LAP38" s="239">
        <f t="shared" si="127"/>
        <v>0</v>
      </c>
      <c r="LAQ38" s="239">
        <f t="shared" si="127"/>
        <v>0</v>
      </c>
      <c r="LAR38" s="239">
        <f t="shared" si="127"/>
        <v>0</v>
      </c>
      <c r="LAS38" s="239">
        <f t="shared" si="127"/>
        <v>0</v>
      </c>
      <c r="LAT38" s="239">
        <f t="shared" si="127"/>
        <v>0</v>
      </c>
      <c r="LAU38" s="239">
        <f t="shared" si="127"/>
        <v>0</v>
      </c>
      <c r="LAV38" s="239">
        <f t="shared" si="127"/>
        <v>0</v>
      </c>
      <c r="LAW38" s="239">
        <f t="shared" si="127"/>
        <v>0</v>
      </c>
      <c r="LAX38" s="239">
        <f t="shared" si="127"/>
        <v>0</v>
      </c>
      <c r="LAY38" s="239">
        <f t="shared" si="127"/>
        <v>0</v>
      </c>
      <c r="LAZ38" s="239">
        <f t="shared" si="127"/>
        <v>0</v>
      </c>
      <c r="LBA38" s="239">
        <f t="shared" si="127"/>
        <v>0</v>
      </c>
      <c r="LBB38" s="239">
        <f t="shared" si="127"/>
        <v>0</v>
      </c>
      <c r="LBC38" s="239">
        <f t="shared" si="127"/>
        <v>0</v>
      </c>
      <c r="LBD38" s="239">
        <f t="shared" si="127"/>
        <v>0</v>
      </c>
      <c r="LBE38" s="239">
        <f t="shared" si="127"/>
        <v>0</v>
      </c>
      <c r="LBF38" s="239">
        <f t="shared" si="127"/>
        <v>0</v>
      </c>
      <c r="LBG38" s="239">
        <f t="shared" si="127"/>
        <v>0</v>
      </c>
      <c r="LBH38" s="239">
        <f t="shared" si="127"/>
        <v>0</v>
      </c>
      <c r="LBI38" s="239">
        <f t="shared" si="127"/>
        <v>0</v>
      </c>
      <c r="LBJ38" s="239">
        <f t="shared" si="127"/>
        <v>0</v>
      </c>
      <c r="LBK38" s="239">
        <f t="shared" si="127"/>
        <v>0</v>
      </c>
      <c r="LBL38" s="239">
        <f t="shared" si="127"/>
        <v>0</v>
      </c>
      <c r="LBM38" s="239">
        <f t="shared" si="127"/>
        <v>0</v>
      </c>
      <c r="LBN38" s="239">
        <f t="shared" si="127"/>
        <v>0</v>
      </c>
      <c r="LBO38" s="239">
        <f t="shared" si="127"/>
        <v>0</v>
      </c>
      <c r="LBP38" s="239">
        <f t="shared" si="127"/>
        <v>0</v>
      </c>
      <c r="LBQ38" s="239">
        <f t="shared" si="127"/>
        <v>0</v>
      </c>
      <c r="LBR38" s="239">
        <f t="shared" si="127"/>
        <v>0</v>
      </c>
      <c r="LBS38" s="239">
        <f t="shared" si="127"/>
        <v>0</v>
      </c>
      <c r="LBT38" s="239">
        <f t="shared" si="127"/>
        <v>0</v>
      </c>
      <c r="LBU38" s="239">
        <f t="shared" si="127"/>
        <v>0</v>
      </c>
      <c r="LBV38" s="239">
        <f t="shared" si="127"/>
        <v>0</v>
      </c>
      <c r="LBW38" s="239">
        <f t="shared" si="127"/>
        <v>0</v>
      </c>
      <c r="LBX38" s="239">
        <f t="shared" si="127"/>
        <v>0</v>
      </c>
      <c r="LBY38" s="239">
        <f t="shared" si="127"/>
        <v>0</v>
      </c>
      <c r="LBZ38" s="239">
        <f t="shared" si="127"/>
        <v>0</v>
      </c>
      <c r="LCA38" s="239">
        <f t="shared" si="127"/>
        <v>0</v>
      </c>
      <c r="LCB38" s="239">
        <f t="shared" si="127"/>
        <v>0</v>
      </c>
      <c r="LCC38" s="239">
        <f t="shared" si="127"/>
        <v>0</v>
      </c>
      <c r="LCD38" s="239">
        <f t="shared" si="127"/>
        <v>0</v>
      </c>
      <c r="LCE38" s="239">
        <f t="shared" si="127"/>
        <v>0</v>
      </c>
      <c r="LCF38" s="239">
        <f t="shared" ref="LCF38:LEQ38" si="128">SUM(LCF33:LCF37)</f>
        <v>0</v>
      </c>
      <c r="LCG38" s="239">
        <f t="shared" si="128"/>
        <v>0</v>
      </c>
      <c r="LCH38" s="239">
        <f t="shared" si="128"/>
        <v>0</v>
      </c>
      <c r="LCI38" s="239">
        <f t="shared" si="128"/>
        <v>0</v>
      </c>
      <c r="LCJ38" s="239">
        <f t="shared" si="128"/>
        <v>0</v>
      </c>
      <c r="LCK38" s="239">
        <f t="shared" si="128"/>
        <v>0</v>
      </c>
      <c r="LCL38" s="239">
        <f t="shared" si="128"/>
        <v>0</v>
      </c>
      <c r="LCM38" s="239">
        <f t="shared" si="128"/>
        <v>0</v>
      </c>
      <c r="LCN38" s="239">
        <f t="shared" si="128"/>
        <v>0</v>
      </c>
      <c r="LCO38" s="239">
        <f t="shared" si="128"/>
        <v>0</v>
      </c>
      <c r="LCP38" s="239">
        <f t="shared" si="128"/>
        <v>0</v>
      </c>
      <c r="LCQ38" s="239">
        <f t="shared" si="128"/>
        <v>0</v>
      </c>
      <c r="LCR38" s="239">
        <f t="shared" si="128"/>
        <v>0</v>
      </c>
      <c r="LCS38" s="239">
        <f t="shared" si="128"/>
        <v>0</v>
      </c>
      <c r="LCT38" s="239">
        <f t="shared" si="128"/>
        <v>0</v>
      </c>
      <c r="LCU38" s="239">
        <f t="shared" si="128"/>
        <v>0</v>
      </c>
      <c r="LCV38" s="239">
        <f t="shared" si="128"/>
        <v>0</v>
      </c>
      <c r="LCW38" s="239">
        <f t="shared" si="128"/>
        <v>0</v>
      </c>
      <c r="LCX38" s="239">
        <f t="shared" si="128"/>
        <v>0</v>
      </c>
      <c r="LCY38" s="239">
        <f t="shared" si="128"/>
        <v>0</v>
      </c>
      <c r="LCZ38" s="239">
        <f t="shared" si="128"/>
        <v>0</v>
      </c>
      <c r="LDA38" s="239">
        <f t="shared" si="128"/>
        <v>0</v>
      </c>
      <c r="LDB38" s="239">
        <f t="shared" si="128"/>
        <v>0</v>
      </c>
      <c r="LDC38" s="239">
        <f t="shared" si="128"/>
        <v>0</v>
      </c>
      <c r="LDD38" s="239">
        <f t="shared" si="128"/>
        <v>0</v>
      </c>
      <c r="LDE38" s="239">
        <f t="shared" si="128"/>
        <v>0</v>
      </c>
      <c r="LDF38" s="239">
        <f t="shared" si="128"/>
        <v>0</v>
      </c>
      <c r="LDG38" s="239">
        <f t="shared" si="128"/>
        <v>0</v>
      </c>
      <c r="LDH38" s="239">
        <f t="shared" si="128"/>
        <v>0</v>
      </c>
      <c r="LDI38" s="239">
        <f t="shared" si="128"/>
        <v>0</v>
      </c>
      <c r="LDJ38" s="239">
        <f t="shared" si="128"/>
        <v>0</v>
      </c>
      <c r="LDK38" s="239">
        <f t="shared" si="128"/>
        <v>0</v>
      </c>
      <c r="LDL38" s="239">
        <f t="shared" si="128"/>
        <v>0</v>
      </c>
      <c r="LDM38" s="239">
        <f t="shared" si="128"/>
        <v>0</v>
      </c>
      <c r="LDN38" s="239">
        <f t="shared" si="128"/>
        <v>0</v>
      </c>
      <c r="LDO38" s="239">
        <f t="shared" si="128"/>
        <v>0</v>
      </c>
      <c r="LDP38" s="239">
        <f t="shared" si="128"/>
        <v>0</v>
      </c>
      <c r="LDQ38" s="239">
        <f t="shared" si="128"/>
        <v>0</v>
      </c>
      <c r="LDR38" s="239">
        <f t="shared" si="128"/>
        <v>0</v>
      </c>
      <c r="LDS38" s="239">
        <f t="shared" si="128"/>
        <v>0</v>
      </c>
      <c r="LDT38" s="239">
        <f t="shared" si="128"/>
        <v>0</v>
      </c>
      <c r="LDU38" s="239">
        <f t="shared" si="128"/>
        <v>0</v>
      </c>
      <c r="LDV38" s="239">
        <f t="shared" si="128"/>
        <v>0</v>
      </c>
      <c r="LDW38" s="239">
        <f t="shared" si="128"/>
        <v>0</v>
      </c>
      <c r="LDX38" s="239">
        <f t="shared" si="128"/>
        <v>0</v>
      </c>
      <c r="LDY38" s="239">
        <f t="shared" si="128"/>
        <v>0</v>
      </c>
      <c r="LDZ38" s="239">
        <f t="shared" si="128"/>
        <v>0</v>
      </c>
      <c r="LEA38" s="239">
        <f t="shared" si="128"/>
        <v>0</v>
      </c>
      <c r="LEB38" s="239">
        <f t="shared" si="128"/>
        <v>0</v>
      </c>
      <c r="LEC38" s="239">
        <f t="shared" si="128"/>
        <v>0</v>
      </c>
      <c r="LED38" s="239">
        <f t="shared" si="128"/>
        <v>0</v>
      </c>
      <c r="LEE38" s="239">
        <f t="shared" si="128"/>
        <v>0</v>
      </c>
      <c r="LEF38" s="239">
        <f t="shared" si="128"/>
        <v>0</v>
      </c>
      <c r="LEG38" s="239">
        <f t="shared" si="128"/>
        <v>0</v>
      </c>
      <c r="LEH38" s="239">
        <f t="shared" si="128"/>
        <v>0</v>
      </c>
      <c r="LEI38" s="239">
        <f t="shared" si="128"/>
        <v>0</v>
      </c>
      <c r="LEJ38" s="239">
        <f t="shared" si="128"/>
        <v>0</v>
      </c>
      <c r="LEK38" s="239">
        <f t="shared" si="128"/>
        <v>0</v>
      </c>
      <c r="LEL38" s="239">
        <f t="shared" si="128"/>
        <v>0</v>
      </c>
      <c r="LEM38" s="239">
        <f t="shared" si="128"/>
        <v>0</v>
      </c>
      <c r="LEN38" s="239">
        <f t="shared" si="128"/>
        <v>0</v>
      </c>
      <c r="LEO38" s="239">
        <f t="shared" si="128"/>
        <v>0</v>
      </c>
      <c r="LEP38" s="239">
        <f t="shared" si="128"/>
        <v>0</v>
      </c>
      <c r="LEQ38" s="239">
        <f t="shared" si="128"/>
        <v>0</v>
      </c>
      <c r="LER38" s="239">
        <f t="shared" ref="LER38:LHC38" si="129">SUM(LER33:LER37)</f>
        <v>0</v>
      </c>
      <c r="LES38" s="239">
        <f t="shared" si="129"/>
        <v>0</v>
      </c>
      <c r="LET38" s="239">
        <f t="shared" si="129"/>
        <v>0</v>
      </c>
      <c r="LEU38" s="239">
        <f t="shared" si="129"/>
        <v>0</v>
      </c>
      <c r="LEV38" s="239">
        <f t="shared" si="129"/>
        <v>0</v>
      </c>
      <c r="LEW38" s="239">
        <f t="shared" si="129"/>
        <v>0</v>
      </c>
      <c r="LEX38" s="239">
        <f t="shared" si="129"/>
        <v>0</v>
      </c>
      <c r="LEY38" s="239">
        <f t="shared" si="129"/>
        <v>0</v>
      </c>
      <c r="LEZ38" s="239">
        <f t="shared" si="129"/>
        <v>0</v>
      </c>
      <c r="LFA38" s="239">
        <f t="shared" si="129"/>
        <v>0</v>
      </c>
      <c r="LFB38" s="239">
        <f t="shared" si="129"/>
        <v>0</v>
      </c>
      <c r="LFC38" s="239">
        <f t="shared" si="129"/>
        <v>0</v>
      </c>
      <c r="LFD38" s="239">
        <f t="shared" si="129"/>
        <v>0</v>
      </c>
      <c r="LFE38" s="239">
        <f t="shared" si="129"/>
        <v>0</v>
      </c>
      <c r="LFF38" s="239">
        <f t="shared" si="129"/>
        <v>0</v>
      </c>
      <c r="LFG38" s="239">
        <f t="shared" si="129"/>
        <v>0</v>
      </c>
      <c r="LFH38" s="239">
        <f t="shared" si="129"/>
        <v>0</v>
      </c>
      <c r="LFI38" s="239">
        <f t="shared" si="129"/>
        <v>0</v>
      </c>
      <c r="LFJ38" s="239">
        <f t="shared" si="129"/>
        <v>0</v>
      </c>
      <c r="LFK38" s="239">
        <f t="shared" si="129"/>
        <v>0</v>
      </c>
      <c r="LFL38" s="239">
        <f t="shared" si="129"/>
        <v>0</v>
      </c>
      <c r="LFM38" s="239">
        <f t="shared" si="129"/>
        <v>0</v>
      </c>
      <c r="LFN38" s="239">
        <f t="shared" si="129"/>
        <v>0</v>
      </c>
      <c r="LFO38" s="239">
        <f t="shared" si="129"/>
        <v>0</v>
      </c>
      <c r="LFP38" s="239">
        <f t="shared" si="129"/>
        <v>0</v>
      </c>
      <c r="LFQ38" s="239">
        <f t="shared" si="129"/>
        <v>0</v>
      </c>
      <c r="LFR38" s="239">
        <f t="shared" si="129"/>
        <v>0</v>
      </c>
      <c r="LFS38" s="239">
        <f t="shared" si="129"/>
        <v>0</v>
      </c>
      <c r="LFT38" s="239">
        <f t="shared" si="129"/>
        <v>0</v>
      </c>
      <c r="LFU38" s="239">
        <f t="shared" si="129"/>
        <v>0</v>
      </c>
      <c r="LFV38" s="239">
        <f t="shared" si="129"/>
        <v>0</v>
      </c>
      <c r="LFW38" s="239">
        <f t="shared" si="129"/>
        <v>0</v>
      </c>
      <c r="LFX38" s="239">
        <f t="shared" si="129"/>
        <v>0</v>
      </c>
      <c r="LFY38" s="239">
        <f t="shared" si="129"/>
        <v>0</v>
      </c>
      <c r="LFZ38" s="239">
        <f t="shared" si="129"/>
        <v>0</v>
      </c>
      <c r="LGA38" s="239">
        <f t="shared" si="129"/>
        <v>0</v>
      </c>
      <c r="LGB38" s="239">
        <f t="shared" si="129"/>
        <v>0</v>
      </c>
      <c r="LGC38" s="239">
        <f t="shared" si="129"/>
        <v>0</v>
      </c>
      <c r="LGD38" s="239">
        <f t="shared" si="129"/>
        <v>0</v>
      </c>
      <c r="LGE38" s="239">
        <f t="shared" si="129"/>
        <v>0</v>
      </c>
      <c r="LGF38" s="239">
        <f t="shared" si="129"/>
        <v>0</v>
      </c>
      <c r="LGG38" s="239">
        <f t="shared" si="129"/>
        <v>0</v>
      </c>
      <c r="LGH38" s="239">
        <f t="shared" si="129"/>
        <v>0</v>
      </c>
      <c r="LGI38" s="239">
        <f t="shared" si="129"/>
        <v>0</v>
      </c>
      <c r="LGJ38" s="239">
        <f t="shared" si="129"/>
        <v>0</v>
      </c>
      <c r="LGK38" s="239">
        <f t="shared" si="129"/>
        <v>0</v>
      </c>
      <c r="LGL38" s="239">
        <f t="shared" si="129"/>
        <v>0</v>
      </c>
      <c r="LGM38" s="239">
        <f t="shared" si="129"/>
        <v>0</v>
      </c>
      <c r="LGN38" s="239">
        <f t="shared" si="129"/>
        <v>0</v>
      </c>
      <c r="LGO38" s="239">
        <f t="shared" si="129"/>
        <v>0</v>
      </c>
      <c r="LGP38" s="239">
        <f t="shared" si="129"/>
        <v>0</v>
      </c>
      <c r="LGQ38" s="239">
        <f t="shared" si="129"/>
        <v>0</v>
      </c>
      <c r="LGR38" s="239">
        <f t="shared" si="129"/>
        <v>0</v>
      </c>
      <c r="LGS38" s="239">
        <f t="shared" si="129"/>
        <v>0</v>
      </c>
      <c r="LGT38" s="239">
        <f t="shared" si="129"/>
        <v>0</v>
      </c>
      <c r="LGU38" s="239">
        <f t="shared" si="129"/>
        <v>0</v>
      </c>
      <c r="LGV38" s="239">
        <f t="shared" si="129"/>
        <v>0</v>
      </c>
      <c r="LGW38" s="239">
        <f t="shared" si="129"/>
        <v>0</v>
      </c>
      <c r="LGX38" s="239">
        <f t="shared" si="129"/>
        <v>0</v>
      </c>
      <c r="LGY38" s="239">
        <f t="shared" si="129"/>
        <v>0</v>
      </c>
      <c r="LGZ38" s="239">
        <f t="shared" si="129"/>
        <v>0</v>
      </c>
      <c r="LHA38" s="239">
        <f t="shared" si="129"/>
        <v>0</v>
      </c>
      <c r="LHB38" s="239">
        <f t="shared" si="129"/>
        <v>0</v>
      </c>
      <c r="LHC38" s="239">
        <f t="shared" si="129"/>
        <v>0</v>
      </c>
      <c r="LHD38" s="239">
        <f t="shared" ref="LHD38:LJO38" si="130">SUM(LHD33:LHD37)</f>
        <v>0</v>
      </c>
      <c r="LHE38" s="239">
        <f t="shared" si="130"/>
        <v>0</v>
      </c>
      <c r="LHF38" s="239">
        <f t="shared" si="130"/>
        <v>0</v>
      </c>
      <c r="LHG38" s="239">
        <f t="shared" si="130"/>
        <v>0</v>
      </c>
      <c r="LHH38" s="239">
        <f t="shared" si="130"/>
        <v>0</v>
      </c>
      <c r="LHI38" s="239">
        <f t="shared" si="130"/>
        <v>0</v>
      </c>
      <c r="LHJ38" s="239">
        <f t="shared" si="130"/>
        <v>0</v>
      </c>
      <c r="LHK38" s="239">
        <f t="shared" si="130"/>
        <v>0</v>
      </c>
      <c r="LHL38" s="239">
        <f t="shared" si="130"/>
        <v>0</v>
      </c>
      <c r="LHM38" s="239">
        <f t="shared" si="130"/>
        <v>0</v>
      </c>
      <c r="LHN38" s="239">
        <f t="shared" si="130"/>
        <v>0</v>
      </c>
      <c r="LHO38" s="239">
        <f t="shared" si="130"/>
        <v>0</v>
      </c>
      <c r="LHP38" s="239">
        <f t="shared" si="130"/>
        <v>0</v>
      </c>
      <c r="LHQ38" s="239">
        <f t="shared" si="130"/>
        <v>0</v>
      </c>
      <c r="LHR38" s="239">
        <f t="shared" si="130"/>
        <v>0</v>
      </c>
      <c r="LHS38" s="239">
        <f t="shared" si="130"/>
        <v>0</v>
      </c>
      <c r="LHT38" s="239">
        <f t="shared" si="130"/>
        <v>0</v>
      </c>
      <c r="LHU38" s="239">
        <f t="shared" si="130"/>
        <v>0</v>
      </c>
      <c r="LHV38" s="239">
        <f t="shared" si="130"/>
        <v>0</v>
      </c>
      <c r="LHW38" s="239">
        <f t="shared" si="130"/>
        <v>0</v>
      </c>
      <c r="LHX38" s="239">
        <f t="shared" si="130"/>
        <v>0</v>
      </c>
      <c r="LHY38" s="239">
        <f t="shared" si="130"/>
        <v>0</v>
      </c>
      <c r="LHZ38" s="239">
        <f t="shared" si="130"/>
        <v>0</v>
      </c>
      <c r="LIA38" s="239">
        <f t="shared" si="130"/>
        <v>0</v>
      </c>
      <c r="LIB38" s="239">
        <f t="shared" si="130"/>
        <v>0</v>
      </c>
      <c r="LIC38" s="239">
        <f t="shared" si="130"/>
        <v>0</v>
      </c>
      <c r="LID38" s="239">
        <f t="shared" si="130"/>
        <v>0</v>
      </c>
      <c r="LIE38" s="239">
        <f t="shared" si="130"/>
        <v>0</v>
      </c>
      <c r="LIF38" s="239">
        <f t="shared" si="130"/>
        <v>0</v>
      </c>
      <c r="LIG38" s="239">
        <f t="shared" si="130"/>
        <v>0</v>
      </c>
      <c r="LIH38" s="239">
        <f t="shared" si="130"/>
        <v>0</v>
      </c>
      <c r="LII38" s="239">
        <f t="shared" si="130"/>
        <v>0</v>
      </c>
      <c r="LIJ38" s="239">
        <f t="shared" si="130"/>
        <v>0</v>
      </c>
      <c r="LIK38" s="239">
        <f t="shared" si="130"/>
        <v>0</v>
      </c>
      <c r="LIL38" s="239">
        <f t="shared" si="130"/>
        <v>0</v>
      </c>
      <c r="LIM38" s="239">
        <f t="shared" si="130"/>
        <v>0</v>
      </c>
      <c r="LIN38" s="239">
        <f t="shared" si="130"/>
        <v>0</v>
      </c>
      <c r="LIO38" s="239">
        <f t="shared" si="130"/>
        <v>0</v>
      </c>
      <c r="LIP38" s="239">
        <f t="shared" si="130"/>
        <v>0</v>
      </c>
      <c r="LIQ38" s="239">
        <f t="shared" si="130"/>
        <v>0</v>
      </c>
      <c r="LIR38" s="239">
        <f t="shared" si="130"/>
        <v>0</v>
      </c>
      <c r="LIS38" s="239">
        <f t="shared" si="130"/>
        <v>0</v>
      </c>
      <c r="LIT38" s="239">
        <f t="shared" si="130"/>
        <v>0</v>
      </c>
      <c r="LIU38" s="239">
        <f t="shared" si="130"/>
        <v>0</v>
      </c>
      <c r="LIV38" s="239">
        <f t="shared" si="130"/>
        <v>0</v>
      </c>
      <c r="LIW38" s="239">
        <f t="shared" si="130"/>
        <v>0</v>
      </c>
      <c r="LIX38" s="239">
        <f t="shared" si="130"/>
        <v>0</v>
      </c>
      <c r="LIY38" s="239">
        <f t="shared" si="130"/>
        <v>0</v>
      </c>
      <c r="LIZ38" s="239">
        <f t="shared" si="130"/>
        <v>0</v>
      </c>
      <c r="LJA38" s="239">
        <f t="shared" si="130"/>
        <v>0</v>
      </c>
      <c r="LJB38" s="239">
        <f t="shared" si="130"/>
        <v>0</v>
      </c>
      <c r="LJC38" s="239">
        <f t="shared" si="130"/>
        <v>0</v>
      </c>
      <c r="LJD38" s="239">
        <f t="shared" si="130"/>
        <v>0</v>
      </c>
      <c r="LJE38" s="239">
        <f t="shared" si="130"/>
        <v>0</v>
      </c>
      <c r="LJF38" s="239">
        <f t="shared" si="130"/>
        <v>0</v>
      </c>
      <c r="LJG38" s="239">
        <f t="shared" si="130"/>
        <v>0</v>
      </c>
      <c r="LJH38" s="239">
        <f t="shared" si="130"/>
        <v>0</v>
      </c>
      <c r="LJI38" s="239">
        <f t="shared" si="130"/>
        <v>0</v>
      </c>
      <c r="LJJ38" s="239">
        <f t="shared" si="130"/>
        <v>0</v>
      </c>
      <c r="LJK38" s="239">
        <f t="shared" si="130"/>
        <v>0</v>
      </c>
      <c r="LJL38" s="239">
        <f t="shared" si="130"/>
        <v>0</v>
      </c>
      <c r="LJM38" s="239">
        <f t="shared" si="130"/>
        <v>0</v>
      </c>
      <c r="LJN38" s="239">
        <f t="shared" si="130"/>
        <v>0</v>
      </c>
      <c r="LJO38" s="239">
        <f t="shared" si="130"/>
        <v>0</v>
      </c>
      <c r="LJP38" s="239">
        <f t="shared" ref="LJP38:LMA38" si="131">SUM(LJP33:LJP37)</f>
        <v>0</v>
      </c>
      <c r="LJQ38" s="239">
        <f t="shared" si="131"/>
        <v>0</v>
      </c>
      <c r="LJR38" s="239">
        <f t="shared" si="131"/>
        <v>0</v>
      </c>
      <c r="LJS38" s="239">
        <f t="shared" si="131"/>
        <v>0</v>
      </c>
      <c r="LJT38" s="239">
        <f t="shared" si="131"/>
        <v>0</v>
      </c>
      <c r="LJU38" s="239">
        <f t="shared" si="131"/>
        <v>0</v>
      </c>
      <c r="LJV38" s="239">
        <f t="shared" si="131"/>
        <v>0</v>
      </c>
      <c r="LJW38" s="239">
        <f t="shared" si="131"/>
        <v>0</v>
      </c>
      <c r="LJX38" s="239">
        <f t="shared" si="131"/>
        <v>0</v>
      </c>
      <c r="LJY38" s="239">
        <f t="shared" si="131"/>
        <v>0</v>
      </c>
      <c r="LJZ38" s="239">
        <f t="shared" si="131"/>
        <v>0</v>
      </c>
      <c r="LKA38" s="239">
        <f t="shared" si="131"/>
        <v>0</v>
      </c>
      <c r="LKB38" s="239">
        <f t="shared" si="131"/>
        <v>0</v>
      </c>
      <c r="LKC38" s="239">
        <f t="shared" si="131"/>
        <v>0</v>
      </c>
      <c r="LKD38" s="239">
        <f t="shared" si="131"/>
        <v>0</v>
      </c>
      <c r="LKE38" s="239">
        <f t="shared" si="131"/>
        <v>0</v>
      </c>
      <c r="LKF38" s="239">
        <f t="shared" si="131"/>
        <v>0</v>
      </c>
      <c r="LKG38" s="239">
        <f t="shared" si="131"/>
        <v>0</v>
      </c>
      <c r="LKH38" s="239">
        <f t="shared" si="131"/>
        <v>0</v>
      </c>
      <c r="LKI38" s="239">
        <f t="shared" si="131"/>
        <v>0</v>
      </c>
      <c r="LKJ38" s="239">
        <f t="shared" si="131"/>
        <v>0</v>
      </c>
      <c r="LKK38" s="239">
        <f t="shared" si="131"/>
        <v>0</v>
      </c>
      <c r="LKL38" s="239">
        <f t="shared" si="131"/>
        <v>0</v>
      </c>
      <c r="LKM38" s="239">
        <f t="shared" si="131"/>
        <v>0</v>
      </c>
      <c r="LKN38" s="239">
        <f t="shared" si="131"/>
        <v>0</v>
      </c>
      <c r="LKO38" s="239">
        <f t="shared" si="131"/>
        <v>0</v>
      </c>
      <c r="LKP38" s="239">
        <f t="shared" si="131"/>
        <v>0</v>
      </c>
      <c r="LKQ38" s="239">
        <f t="shared" si="131"/>
        <v>0</v>
      </c>
      <c r="LKR38" s="239">
        <f t="shared" si="131"/>
        <v>0</v>
      </c>
      <c r="LKS38" s="239">
        <f t="shared" si="131"/>
        <v>0</v>
      </c>
      <c r="LKT38" s="239">
        <f t="shared" si="131"/>
        <v>0</v>
      </c>
      <c r="LKU38" s="239">
        <f t="shared" si="131"/>
        <v>0</v>
      </c>
      <c r="LKV38" s="239">
        <f t="shared" si="131"/>
        <v>0</v>
      </c>
      <c r="LKW38" s="239">
        <f t="shared" si="131"/>
        <v>0</v>
      </c>
      <c r="LKX38" s="239">
        <f t="shared" si="131"/>
        <v>0</v>
      </c>
      <c r="LKY38" s="239">
        <f t="shared" si="131"/>
        <v>0</v>
      </c>
      <c r="LKZ38" s="239">
        <f t="shared" si="131"/>
        <v>0</v>
      </c>
      <c r="LLA38" s="239">
        <f t="shared" si="131"/>
        <v>0</v>
      </c>
      <c r="LLB38" s="239">
        <f t="shared" si="131"/>
        <v>0</v>
      </c>
      <c r="LLC38" s="239">
        <f t="shared" si="131"/>
        <v>0</v>
      </c>
      <c r="LLD38" s="239">
        <f t="shared" si="131"/>
        <v>0</v>
      </c>
      <c r="LLE38" s="239">
        <f t="shared" si="131"/>
        <v>0</v>
      </c>
      <c r="LLF38" s="239">
        <f t="shared" si="131"/>
        <v>0</v>
      </c>
      <c r="LLG38" s="239">
        <f t="shared" si="131"/>
        <v>0</v>
      </c>
      <c r="LLH38" s="239">
        <f t="shared" si="131"/>
        <v>0</v>
      </c>
      <c r="LLI38" s="239">
        <f t="shared" si="131"/>
        <v>0</v>
      </c>
      <c r="LLJ38" s="239">
        <f t="shared" si="131"/>
        <v>0</v>
      </c>
      <c r="LLK38" s="239">
        <f t="shared" si="131"/>
        <v>0</v>
      </c>
      <c r="LLL38" s="239">
        <f t="shared" si="131"/>
        <v>0</v>
      </c>
      <c r="LLM38" s="239">
        <f t="shared" si="131"/>
        <v>0</v>
      </c>
      <c r="LLN38" s="239">
        <f t="shared" si="131"/>
        <v>0</v>
      </c>
      <c r="LLO38" s="239">
        <f t="shared" si="131"/>
        <v>0</v>
      </c>
      <c r="LLP38" s="239">
        <f t="shared" si="131"/>
        <v>0</v>
      </c>
      <c r="LLQ38" s="239">
        <f t="shared" si="131"/>
        <v>0</v>
      </c>
      <c r="LLR38" s="239">
        <f t="shared" si="131"/>
        <v>0</v>
      </c>
      <c r="LLS38" s="239">
        <f t="shared" si="131"/>
        <v>0</v>
      </c>
      <c r="LLT38" s="239">
        <f t="shared" si="131"/>
        <v>0</v>
      </c>
      <c r="LLU38" s="239">
        <f t="shared" si="131"/>
        <v>0</v>
      </c>
      <c r="LLV38" s="239">
        <f t="shared" si="131"/>
        <v>0</v>
      </c>
      <c r="LLW38" s="239">
        <f t="shared" si="131"/>
        <v>0</v>
      </c>
      <c r="LLX38" s="239">
        <f t="shared" si="131"/>
        <v>0</v>
      </c>
      <c r="LLY38" s="239">
        <f t="shared" si="131"/>
        <v>0</v>
      </c>
      <c r="LLZ38" s="239">
        <f t="shared" si="131"/>
        <v>0</v>
      </c>
      <c r="LMA38" s="239">
        <f t="shared" si="131"/>
        <v>0</v>
      </c>
      <c r="LMB38" s="239">
        <f t="shared" ref="LMB38:LOM38" si="132">SUM(LMB33:LMB37)</f>
        <v>0</v>
      </c>
      <c r="LMC38" s="239">
        <f t="shared" si="132"/>
        <v>0</v>
      </c>
      <c r="LMD38" s="239">
        <f t="shared" si="132"/>
        <v>0</v>
      </c>
      <c r="LME38" s="239">
        <f t="shared" si="132"/>
        <v>0</v>
      </c>
      <c r="LMF38" s="239">
        <f t="shared" si="132"/>
        <v>0</v>
      </c>
      <c r="LMG38" s="239">
        <f t="shared" si="132"/>
        <v>0</v>
      </c>
      <c r="LMH38" s="239">
        <f t="shared" si="132"/>
        <v>0</v>
      </c>
      <c r="LMI38" s="239">
        <f t="shared" si="132"/>
        <v>0</v>
      </c>
      <c r="LMJ38" s="239">
        <f t="shared" si="132"/>
        <v>0</v>
      </c>
      <c r="LMK38" s="239">
        <f t="shared" si="132"/>
        <v>0</v>
      </c>
      <c r="LML38" s="239">
        <f t="shared" si="132"/>
        <v>0</v>
      </c>
      <c r="LMM38" s="239">
        <f t="shared" si="132"/>
        <v>0</v>
      </c>
      <c r="LMN38" s="239">
        <f t="shared" si="132"/>
        <v>0</v>
      </c>
      <c r="LMO38" s="239">
        <f t="shared" si="132"/>
        <v>0</v>
      </c>
      <c r="LMP38" s="239">
        <f t="shared" si="132"/>
        <v>0</v>
      </c>
      <c r="LMQ38" s="239">
        <f t="shared" si="132"/>
        <v>0</v>
      </c>
      <c r="LMR38" s="239">
        <f t="shared" si="132"/>
        <v>0</v>
      </c>
      <c r="LMS38" s="239">
        <f t="shared" si="132"/>
        <v>0</v>
      </c>
      <c r="LMT38" s="239">
        <f t="shared" si="132"/>
        <v>0</v>
      </c>
      <c r="LMU38" s="239">
        <f t="shared" si="132"/>
        <v>0</v>
      </c>
      <c r="LMV38" s="239">
        <f t="shared" si="132"/>
        <v>0</v>
      </c>
      <c r="LMW38" s="239">
        <f t="shared" si="132"/>
        <v>0</v>
      </c>
      <c r="LMX38" s="239">
        <f t="shared" si="132"/>
        <v>0</v>
      </c>
      <c r="LMY38" s="239">
        <f t="shared" si="132"/>
        <v>0</v>
      </c>
      <c r="LMZ38" s="239">
        <f t="shared" si="132"/>
        <v>0</v>
      </c>
      <c r="LNA38" s="239">
        <f t="shared" si="132"/>
        <v>0</v>
      </c>
      <c r="LNB38" s="239">
        <f t="shared" si="132"/>
        <v>0</v>
      </c>
      <c r="LNC38" s="239">
        <f t="shared" si="132"/>
        <v>0</v>
      </c>
      <c r="LND38" s="239">
        <f t="shared" si="132"/>
        <v>0</v>
      </c>
      <c r="LNE38" s="239">
        <f t="shared" si="132"/>
        <v>0</v>
      </c>
      <c r="LNF38" s="239">
        <f t="shared" si="132"/>
        <v>0</v>
      </c>
      <c r="LNG38" s="239">
        <f t="shared" si="132"/>
        <v>0</v>
      </c>
      <c r="LNH38" s="239">
        <f t="shared" si="132"/>
        <v>0</v>
      </c>
      <c r="LNI38" s="239">
        <f t="shared" si="132"/>
        <v>0</v>
      </c>
      <c r="LNJ38" s="239">
        <f t="shared" si="132"/>
        <v>0</v>
      </c>
      <c r="LNK38" s="239">
        <f t="shared" si="132"/>
        <v>0</v>
      </c>
      <c r="LNL38" s="239">
        <f t="shared" si="132"/>
        <v>0</v>
      </c>
      <c r="LNM38" s="239">
        <f t="shared" si="132"/>
        <v>0</v>
      </c>
      <c r="LNN38" s="239">
        <f t="shared" si="132"/>
        <v>0</v>
      </c>
      <c r="LNO38" s="239">
        <f t="shared" si="132"/>
        <v>0</v>
      </c>
      <c r="LNP38" s="239">
        <f t="shared" si="132"/>
        <v>0</v>
      </c>
      <c r="LNQ38" s="239">
        <f t="shared" si="132"/>
        <v>0</v>
      </c>
      <c r="LNR38" s="239">
        <f t="shared" si="132"/>
        <v>0</v>
      </c>
      <c r="LNS38" s="239">
        <f t="shared" si="132"/>
        <v>0</v>
      </c>
      <c r="LNT38" s="239">
        <f t="shared" si="132"/>
        <v>0</v>
      </c>
      <c r="LNU38" s="239">
        <f t="shared" si="132"/>
        <v>0</v>
      </c>
      <c r="LNV38" s="239">
        <f t="shared" si="132"/>
        <v>0</v>
      </c>
      <c r="LNW38" s="239">
        <f t="shared" si="132"/>
        <v>0</v>
      </c>
      <c r="LNX38" s="239">
        <f t="shared" si="132"/>
        <v>0</v>
      </c>
      <c r="LNY38" s="239">
        <f t="shared" si="132"/>
        <v>0</v>
      </c>
      <c r="LNZ38" s="239">
        <f t="shared" si="132"/>
        <v>0</v>
      </c>
      <c r="LOA38" s="239">
        <f t="shared" si="132"/>
        <v>0</v>
      </c>
      <c r="LOB38" s="239">
        <f t="shared" si="132"/>
        <v>0</v>
      </c>
      <c r="LOC38" s="239">
        <f t="shared" si="132"/>
        <v>0</v>
      </c>
      <c r="LOD38" s="239">
        <f t="shared" si="132"/>
        <v>0</v>
      </c>
      <c r="LOE38" s="239">
        <f t="shared" si="132"/>
        <v>0</v>
      </c>
      <c r="LOF38" s="239">
        <f t="shared" si="132"/>
        <v>0</v>
      </c>
      <c r="LOG38" s="239">
        <f t="shared" si="132"/>
        <v>0</v>
      </c>
      <c r="LOH38" s="239">
        <f t="shared" si="132"/>
        <v>0</v>
      </c>
      <c r="LOI38" s="239">
        <f t="shared" si="132"/>
        <v>0</v>
      </c>
      <c r="LOJ38" s="239">
        <f t="shared" si="132"/>
        <v>0</v>
      </c>
      <c r="LOK38" s="239">
        <f t="shared" si="132"/>
        <v>0</v>
      </c>
      <c r="LOL38" s="239">
        <f t="shared" si="132"/>
        <v>0</v>
      </c>
      <c r="LOM38" s="239">
        <f t="shared" si="132"/>
        <v>0</v>
      </c>
      <c r="LON38" s="239">
        <f t="shared" ref="LON38:LQY38" si="133">SUM(LON33:LON37)</f>
        <v>0</v>
      </c>
      <c r="LOO38" s="239">
        <f t="shared" si="133"/>
        <v>0</v>
      </c>
      <c r="LOP38" s="239">
        <f t="shared" si="133"/>
        <v>0</v>
      </c>
      <c r="LOQ38" s="239">
        <f t="shared" si="133"/>
        <v>0</v>
      </c>
      <c r="LOR38" s="239">
        <f t="shared" si="133"/>
        <v>0</v>
      </c>
      <c r="LOS38" s="239">
        <f t="shared" si="133"/>
        <v>0</v>
      </c>
      <c r="LOT38" s="239">
        <f t="shared" si="133"/>
        <v>0</v>
      </c>
      <c r="LOU38" s="239">
        <f t="shared" si="133"/>
        <v>0</v>
      </c>
      <c r="LOV38" s="239">
        <f t="shared" si="133"/>
        <v>0</v>
      </c>
      <c r="LOW38" s="239">
        <f t="shared" si="133"/>
        <v>0</v>
      </c>
      <c r="LOX38" s="239">
        <f t="shared" si="133"/>
        <v>0</v>
      </c>
      <c r="LOY38" s="239">
        <f t="shared" si="133"/>
        <v>0</v>
      </c>
      <c r="LOZ38" s="239">
        <f t="shared" si="133"/>
        <v>0</v>
      </c>
      <c r="LPA38" s="239">
        <f t="shared" si="133"/>
        <v>0</v>
      </c>
      <c r="LPB38" s="239">
        <f t="shared" si="133"/>
        <v>0</v>
      </c>
      <c r="LPC38" s="239">
        <f t="shared" si="133"/>
        <v>0</v>
      </c>
      <c r="LPD38" s="239">
        <f t="shared" si="133"/>
        <v>0</v>
      </c>
      <c r="LPE38" s="239">
        <f t="shared" si="133"/>
        <v>0</v>
      </c>
      <c r="LPF38" s="239">
        <f t="shared" si="133"/>
        <v>0</v>
      </c>
      <c r="LPG38" s="239">
        <f t="shared" si="133"/>
        <v>0</v>
      </c>
      <c r="LPH38" s="239">
        <f t="shared" si="133"/>
        <v>0</v>
      </c>
      <c r="LPI38" s="239">
        <f t="shared" si="133"/>
        <v>0</v>
      </c>
      <c r="LPJ38" s="239">
        <f t="shared" si="133"/>
        <v>0</v>
      </c>
      <c r="LPK38" s="239">
        <f t="shared" si="133"/>
        <v>0</v>
      </c>
      <c r="LPL38" s="239">
        <f t="shared" si="133"/>
        <v>0</v>
      </c>
      <c r="LPM38" s="239">
        <f t="shared" si="133"/>
        <v>0</v>
      </c>
      <c r="LPN38" s="239">
        <f t="shared" si="133"/>
        <v>0</v>
      </c>
      <c r="LPO38" s="239">
        <f t="shared" si="133"/>
        <v>0</v>
      </c>
      <c r="LPP38" s="239">
        <f t="shared" si="133"/>
        <v>0</v>
      </c>
      <c r="LPQ38" s="239">
        <f t="shared" si="133"/>
        <v>0</v>
      </c>
      <c r="LPR38" s="239">
        <f t="shared" si="133"/>
        <v>0</v>
      </c>
      <c r="LPS38" s="239">
        <f t="shared" si="133"/>
        <v>0</v>
      </c>
      <c r="LPT38" s="239">
        <f t="shared" si="133"/>
        <v>0</v>
      </c>
      <c r="LPU38" s="239">
        <f t="shared" si="133"/>
        <v>0</v>
      </c>
      <c r="LPV38" s="239">
        <f t="shared" si="133"/>
        <v>0</v>
      </c>
      <c r="LPW38" s="239">
        <f t="shared" si="133"/>
        <v>0</v>
      </c>
      <c r="LPX38" s="239">
        <f t="shared" si="133"/>
        <v>0</v>
      </c>
      <c r="LPY38" s="239">
        <f t="shared" si="133"/>
        <v>0</v>
      </c>
      <c r="LPZ38" s="239">
        <f t="shared" si="133"/>
        <v>0</v>
      </c>
      <c r="LQA38" s="239">
        <f t="shared" si="133"/>
        <v>0</v>
      </c>
      <c r="LQB38" s="239">
        <f t="shared" si="133"/>
        <v>0</v>
      </c>
      <c r="LQC38" s="239">
        <f t="shared" si="133"/>
        <v>0</v>
      </c>
      <c r="LQD38" s="239">
        <f t="shared" si="133"/>
        <v>0</v>
      </c>
      <c r="LQE38" s="239">
        <f t="shared" si="133"/>
        <v>0</v>
      </c>
      <c r="LQF38" s="239">
        <f t="shared" si="133"/>
        <v>0</v>
      </c>
      <c r="LQG38" s="239">
        <f t="shared" si="133"/>
        <v>0</v>
      </c>
      <c r="LQH38" s="239">
        <f t="shared" si="133"/>
        <v>0</v>
      </c>
      <c r="LQI38" s="239">
        <f t="shared" si="133"/>
        <v>0</v>
      </c>
      <c r="LQJ38" s="239">
        <f t="shared" si="133"/>
        <v>0</v>
      </c>
      <c r="LQK38" s="239">
        <f t="shared" si="133"/>
        <v>0</v>
      </c>
      <c r="LQL38" s="239">
        <f t="shared" si="133"/>
        <v>0</v>
      </c>
      <c r="LQM38" s="239">
        <f t="shared" si="133"/>
        <v>0</v>
      </c>
      <c r="LQN38" s="239">
        <f t="shared" si="133"/>
        <v>0</v>
      </c>
      <c r="LQO38" s="239">
        <f t="shared" si="133"/>
        <v>0</v>
      </c>
      <c r="LQP38" s="239">
        <f t="shared" si="133"/>
        <v>0</v>
      </c>
      <c r="LQQ38" s="239">
        <f t="shared" si="133"/>
        <v>0</v>
      </c>
      <c r="LQR38" s="239">
        <f t="shared" si="133"/>
        <v>0</v>
      </c>
      <c r="LQS38" s="239">
        <f t="shared" si="133"/>
        <v>0</v>
      </c>
      <c r="LQT38" s="239">
        <f t="shared" si="133"/>
        <v>0</v>
      </c>
      <c r="LQU38" s="239">
        <f t="shared" si="133"/>
        <v>0</v>
      </c>
      <c r="LQV38" s="239">
        <f t="shared" si="133"/>
        <v>0</v>
      </c>
      <c r="LQW38" s="239">
        <f t="shared" si="133"/>
        <v>0</v>
      </c>
      <c r="LQX38" s="239">
        <f t="shared" si="133"/>
        <v>0</v>
      </c>
      <c r="LQY38" s="239">
        <f t="shared" si="133"/>
        <v>0</v>
      </c>
      <c r="LQZ38" s="239">
        <f t="shared" ref="LQZ38:LTK38" si="134">SUM(LQZ33:LQZ37)</f>
        <v>0</v>
      </c>
      <c r="LRA38" s="239">
        <f t="shared" si="134"/>
        <v>0</v>
      </c>
      <c r="LRB38" s="239">
        <f t="shared" si="134"/>
        <v>0</v>
      </c>
      <c r="LRC38" s="239">
        <f t="shared" si="134"/>
        <v>0</v>
      </c>
      <c r="LRD38" s="239">
        <f t="shared" si="134"/>
        <v>0</v>
      </c>
      <c r="LRE38" s="239">
        <f t="shared" si="134"/>
        <v>0</v>
      </c>
      <c r="LRF38" s="239">
        <f t="shared" si="134"/>
        <v>0</v>
      </c>
      <c r="LRG38" s="239">
        <f t="shared" si="134"/>
        <v>0</v>
      </c>
      <c r="LRH38" s="239">
        <f t="shared" si="134"/>
        <v>0</v>
      </c>
      <c r="LRI38" s="239">
        <f t="shared" si="134"/>
        <v>0</v>
      </c>
      <c r="LRJ38" s="239">
        <f t="shared" si="134"/>
        <v>0</v>
      </c>
      <c r="LRK38" s="239">
        <f t="shared" si="134"/>
        <v>0</v>
      </c>
      <c r="LRL38" s="239">
        <f t="shared" si="134"/>
        <v>0</v>
      </c>
      <c r="LRM38" s="239">
        <f t="shared" si="134"/>
        <v>0</v>
      </c>
      <c r="LRN38" s="239">
        <f t="shared" si="134"/>
        <v>0</v>
      </c>
      <c r="LRO38" s="239">
        <f t="shared" si="134"/>
        <v>0</v>
      </c>
      <c r="LRP38" s="239">
        <f t="shared" si="134"/>
        <v>0</v>
      </c>
      <c r="LRQ38" s="239">
        <f t="shared" si="134"/>
        <v>0</v>
      </c>
      <c r="LRR38" s="239">
        <f t="shared" si="134"/>
        <v>0</v>
      </c>
      <c r="LRS38" s="239">
        <f t="shared" si="134"/>
        <v>0</v>
      </c>
      <c r="LRT38" s="239">
        <f t="shared" si="134"/>
        <v>0</v>
      </c>
      <c r="LRU38" s="239">
        <f t="shared" si="134"/>
        <v>0</v>
      </c>
      <c r="LRV38" s="239">
        <f t="shared" si="134"/>
        <v>0</v>
      </c>
      <c r="LRW38" s="239">
        <f t="shared" si="134"/>
        <v>0</v>
      </c>
      <c r="LRX38" s="239">
        <f t="shared" si="134"/>
        <v>0</v>
      </c>
      <c r="LRY38" s="239">
        <f t="shared" si="134"/>
        <v>0</v>
      </c>
      <c r="LRZ38" s="239">
        <f t="shared" si="134"/>
        <v>0</v>
      </c>
      <c r="LSA38" s="239">
        <f t="shared" si="134"/>
        <v>0</v>
      </c>
      <c r="LSB38" s="239">
        <f t="shared" si="134"/>
        <v>0</v>
      </c>
      <c r="LSC38" s="239">
        <f t="shared" si="134"/>
        <v>0</v>
      </c>
      <c r="LSD38" s="239">
        <f t="shared" si="134"/>
        <v>0</v>
      </c>
      <c r="LSE38" s="239">
        <f t="shared" si="134"/>
        <v>0</v>
      </c>
      <c r="LSF38" s="239">
        <f t="shared" si="134"/>
        <v>0</v>
      </c>
      <c r="LSG38" s="239">
        <f t="shared" si="134"/>
        <v>0</v>
      </c>
      <c r="LSH38" s="239">
        <f t="shared" si="134"/>
        <v>0</v>
      </c>
      <c r="LSI38" s="239">
        <f t="shared" si="134"/>
        <v>0</v>
      </c>
      <c r="LSJ38" s="239">
        <f t="shared" si="134"/>
        <v>0</v>
      </c>
      <c r="LSK38" s="239">
        <f t="shared" si="134"/>
        <v>0</v>
      </c>
      <c r="LSL38" s="239">
        <f t="shared" si="134"/>
        <v>0</v>
      </c>
      <c r="LSM38" s="239">
        <f t="shared" si="134"/>
        <v>0</v>
      </c>
      <c r="LSN38" s="239">
        <f t="shared" si="134"/>
        <v>0</v>
      </c>
      <c r="LSO38" s="239">
        <f t="shared" si="134"/>
        <v>0</v>
      </c>
      <c r="LSP38" s="239">
        <f t="shared" si="134"/>
        <v>0</v>
      </c>
      <c r="LSQ38" s="239">
        <f t="shared" si="134"/>
        <v>0</v>
      </c>
      <c r="LSR38" s="239">
        <f t="shared" si="134"/>
        <v>0</v>
      </c>
      <c r="LSS38" s="239">
        <f t="shared" si="134"/>
        <v>0</v>
      </c>
      <c r="LST38" s="239">
        <f t="shared" si="134"/>
        <v>0</v>
      </c>
      <c r="LSU38" s="239">
        <f t="shared" si="134"/>
        <v>0</v>
      </c>
      <c r="LSV38" s="239">
        <f t="shared" si="134"/>
        <v>0</v>
      </c>
      <c r="LSW38" s="239">
        <f t="shared" si="134"/>
        <v>0</v>
      </c>
      <c r="LSX38" s="239">
        <f t="shared" si="134"/>
        <v>0</v>
      </c>
      <c r="LSY38" s="239">
        <f t="shared" si="134"/>
        <v>0</v>
      </c>
      <c r="LSZ38" s="239">
        <f t="shared" si="134"/>
        <v>0</v>
      </c>
      <c r="LTA38" s="239">
        <f t="shared" si="134"/>
        <v>0</v>
      </c>
      <c r="LTB38" s="239">
        <f t="shared" si="134"/>
        <v>0</v>
      </c>
      <c r="LTC38" s="239">
        <f t="shared" si="134"/>
        <v>0</v>
      </c>
      <c r="LTD38" s="239">
        <f t="shared" si="134"/>
        <v>0</v>
      </c>
      <c r="LTE38" s="239">
        <f t="shared" si="134"/>
        <v>0</v>
      </c>
      <c r="LTF38" s="239">
        <f t="shared" si="134"/>
        <v>0</v>
      </c>
      <c r="LTG38" s="239">
        <f t="shared" si="134"/>
        <v>0</v>
      </c>
      <c r="LTH38" s="239">
        <f t="shared" si="134"/>
        <v>0</v>
      </c>
      <c r="LTI38" s="239">
        <f t="shared" si="134"/>
        <v>0</v>
      </c>
      <c r="LTJ38" s="239">
        <f t="shared" si="134"/>
        <v>0</v>
      </c>
      <c r="LTK38" s="239">
        <f t="shared" si="134"/>
        <v>0</v>
      </c>
      <c r="LTL38" s="239">
        <f t="shared" ref="LTL38:LVW38" si="135">SUM(LTL33:LTL37)</f>
        <v>0</v>
      </c>
      <c r="LTM38" s="239">
        <f t="shared" si="135"/>
        <v>0</v>
      </c>
      <c r="LTN38" s="239">
        <f t="shared" si="135"/>
        <v>0</v>
      </c>
      <c r="LTO38" s="239">
        <f t="shared" si="135"/>
        <v>0</v>
      </c>
      <c r="LTP38" s="239">
        <f t="shared" si="135"/>
        <v>0</v>
      </c>
      <c r="LTQ38" s="239">
        <f t="shared" si="135"/>
        <v>0</v>
      </c>
      <c r="LTR38" s="239">
        <f t="shared" si="135"/>
        <v>0</v>
      </c>
      <c r="LTS38" s="239">
        <f t="shared" si="135"/>
        <v>0</v>
      </c>
      <c r="LTT38" s="239">
        <f t="shared" si="135"/>
        <v>0</v>
      </c>
      <c r="LTU38" s="239">
        <f t="shared" si="135"/>
        <v>0</v>
      </c>
      <c r="LTV38" s="239">
        <f t="shared" si="135"/>
        <v>0</v>
      </c>
      <c r="LTW38" s="239">
        <f t="shared" si="135"/>
        <v>0</v>
      </c>
      <c r="LTX38" s="239">
        <f t="shared" si="135"/>
        <v>0</v>
      </c>
      <c r="LTY38" s="239">
        <f t="shared" si="135"/>
        <v>0</v>
      </c>
      <c r="LTZ38" s="239">
        <f t="shared" si="135"/>
        <v>0</v>
      </c>
      <c r="LUA38" s="239">
        <f t="shared" si="135"/>
        <v>0</v>
      </c>
      <c r="LUB38" s="239">
        <f t="shared" si="135"/>
        <v>0</v>
      </c>
      <c r="LUC38" s="239">
        <f t="shared" si="135"/>
        <v>0</v>
      </c>
      <c r="LUD38" s="239">
        <f t="shared" si="135"/>
        <v>0</v>
      </c>
      <c r="LUE38" s="239">
        <f t="shared" si="135"/>
        <v>0</v>
      </c>
      <c r="LUF38" s="239">
        <f t="shared" si="135"/>
        <v>0</v>
      </c>
      <c r="LUG38" s="239">
        <f t="shared" si="135"/>
        <v>0</v>
      </c>
      <c r="LUH38" s="239">
        <f t="shared" si="135"/>
        <v>0</v>
      </c>
      <c r="LUI38" s="239">
        <f t="shared" si="135"/>
        <v>0</v>
      </c>
      <c r="LUJ38" s="239">
        <f t="shared" si="135"/>
        <v>0</v>
      </c>
      <c r="LUK38" s="239">
        <f t="shared" si="135"/>
        <v>0</v>
      </c>
      <c r="LUL38" s="239">
        <f t="shared" si="135"/>
        <v>0</v>
      </c>
      <c r="LUM38" s="239">
        <f t="shared" si="135"/>
        <v>0</v>
      </c>
      <c r="LUN38" s="239">
        <f t="shared" si="135"/>
        <v>0</v>
      </c>
      <c r="LUO38" s="239">
        <f t="shared" si="135"/>
        <v>0</v>
      </c>
      <c r="LUP38" s="239">
        <f t="shared" si="135"/>
        <v>0</v>
      </c>
      <c r="LUQ38" s="239">
        <f t="shared" si="135"/>
        <v>0</v>
      </c>
      <c r="LUR38" s="239">
        <f t="shared" si="135"/>
        <v>0</v>
      </c>
      <c r="LUS38" s="239">
        <f t="shared" si="135"/>
        <v>0</v>
      </c>
      <c r="LUT38" s="239">
        <f t="shared" si="135"/>
        <v>0</v>
      </c>
      <c r="LUU38" s="239">
        <f t="shared" si="135"/>
        <v>0</v>
      </c>
      <c r="LUV38" s="239">
        <f t="shared" si="135"/>
        <v>0</v>
      </c>
      <c r="LUW38" s="239">
        <f t="shared" si="135"/>
        <v>0</v>
      </c>
      <c r="LUX38" s="239">
        <f t="shared" si="135"/>
        <v>0</v>
      </c>
      <c r="LUY38" s="239">
        <f t="shared" si="135"/>
        <v>0</v>
      </c>
      <c r="LUZ38" s="239">
        <f t="shared" si="135"/>
        <v>0</v>
      </c>
      <c r="LVA38" s="239">
        <f t="shared" si="135"/>
        <v>0</v>
      </c>
      <c r="LVB38" s="239">
        <f t="shared" si="135"/>
        <v>0</v>
      </c>
      <c r="LVC38" s="239">
        <f t="shared" si="135"/>
        <v>0</v>
      </c>
      <c r="LVD38" s="239">
        <f t="shared" si="135"/>
        <v>0</v>
      </c>
      <c r="LVE38" s="239">
        <f t="shared" si="135"/>
        <v>0</v>
      </c>
      <c r="LVF38" s="239">
        <f t="shared" si="135"/>
        <v>0</v>
      </c>
      <c r="LVG38" s="239">
        <f t="shared" si="135"/>
        <v>0</v>
      </c>
      <c r="LVH38" s="239">
        <f t="shared" si="135"/>
        <v>0</v>
      </c>
      <c r="LVI38" s="239">
        <f t="shared" si="135"/>
        <v>0</v>
      </c>
      <c r="LVJ38" s="239">
        <f t="shared" si="135"/>
        <v>0</v>
      </c>
      <c r="LVK38" s="239">
        <f t="shared" si="135"/>
        <v>0</v>
      </c>
      <c r="LVL38" s="239">
        <f t="shared" si="135"/>
        <v>0</v>
      </c>
      <c r="LVM38" s="239">
        <f t="shared" si="135"/>
        <v>0</v>
      </c>
      <c r="LVN38" s="239">
        <f t="shared" si="135"/>
        <v>0</v>
      </c>
      <c r="LVO38" s="239">
        <f t="shared" si="135"/>
        <v>0</v>
      </c>
      <c r="LVP38" s="239">
        <f t="shared" si="135"/>
        <v>0</v>
      </c>
      <c r="LVQ38" s="239">
        <f t="shared" si="135"/>
        <v>0</v>
      </c>
      <c r="LVR38" s="239">
        <f t="shared" si="135"/>
        <v>0</v>
      </c>
      <c r="LVS38" s="239">
        <f t="shared" si="135"/>
        <v>0</v>
      </c>
      <c r="LVT38" s="239">
        <f t="shared" si="135"/>
        <v>0</v>
      </c>
      <c r="LVU38" s="239">
        <f t="shared" si="135"/>
        <v>0</v>
      </c>
      <c r="LVV38" s="239">
        <f t="shared" si="135"/>
        <v>0</v>
      </c>
      <c r="LVW38" s="239">
        <f t="shared" si="135"/>
        <v>0</v>
      </c>
      <c r="LVX38" s="239">
        <f t="shared" ref="LVX38:LYI38" si="136">SUM(LVX33:LVX37)</f>
        <v>0</v>
      </c>
      <c r="LVY38" s="239">
        <f t="shared" si="136"/>
        <v>0</v>
      </c>
      <c r="LVZ38" s="239">
        <f t="shared" si="136"/>
        <v>0</v>
      </c>
      <c r="LWA38" s="239">
        <f t="shared" si="136"/>
        <v>0</v>
      </c>
      <c r="LWB38" s="239">
        <f t="shared" si="136"/>
        <v>0</v>
      </c>
      <c r="LWC38" s="239">
        <f t="shared" si="136"/>
        <v>0</v>
      </c>
      <c r="LWD38" s="239">
        <f t="shared" si="136"/>
        <v>0</v>
      </c>
      <c r="LWE38" s="239">
        <f t="shared" si="136"/>
        <v>0</v>
      </c>
      <c r="LWF38" s="239">
        <f t="shared" si="136"/>
        <v>0</v>
      </c>
      <c r="LWG38" s="239">
        <f t="shared" si="136"/>
        <v>0</v>
      </c>
      <c r="LWH38" s="239">
        <f t="shared" si="136"/>
        <v>0</v>
      </c>
      <c r="LWI38" s="239">
        <f t="shared" si="136"/>
        <v>0</v>
      </c>
      <c r="LWJ38" s="239">
        <f t="shared" si="136"/>
        <v>0</v>
      </c>
      <c r="LWK38" s="239">
        <f t="shared" si="136"/>
        <v>0</v>
      </c>
      <c r="LWL38" s="239">
        <f t="shared" si="136"/>
        <v>0</v>
      </c>
      <c r="LWM38" s="239">
        <f t="shared" si="136"/>
        <v>0</v>
      </c>
      <c r="LWN38" s="239">
        <f t="shared" si="136"/>
        <v>0</v>
      </c>
      <c r="LWO38" s="239">
        <f t="shared" si="136"/>
        <v>0</v>
      </c>
      <c r="LWP38" s="239">
        <f t="shared" si="136"/>
        <v>0</v>
      </c>
      <c r="LWQ38" s="239">
        <f t="shared" si="136"/>
        <v>0</v>
      </c>
      <c r="LWR38" s="239">
        <f t="shared" si="136"/>
        <v>0</v>
      </c>
      <c r="LWS38" s="239">
        <f t="shared" si="136"/>
        <v>0</v>
      </c>
      <c r="LWT38" s="239">
        <f t="shared" si="136"/>
        <v>0</v>
      </c>
      <c r="LWU38" s="239">
        <f t="shared" si="136"/>
        <v>0</v>
      </c>
      <c r="LWV38" s="239">
        <f t="shared" si="136"/>
        <v>0</v>
      </c>
      <c r="LWW38" s="239">
        <f t="shared" si="136"/>
        <v>0</v>
      </c>
      <c r="LWX38" s="239">
        <f t="shared" si="136"/>
        <v>0</v>
      </c>
      <c r="LWY38" s="239">
        <f t="shared" si="136"/>
        <v>0</v>
      </c>
      <c r="LWZ38" s="239">
        <f t="shared" si="136"/>
        <v>0</v>
      </c>
      <c r="LXA38" s="239">
        <f t="shared" si="136"/>
        <v>0</v>
      </c>
      <c r="LXB38" s="239">
        <f t="shared" si="136"/>
        <v>0</v>
      </c>
      <c r="LXC38" s="239">
        <f t="shared" si="136"/>
        <v>0</v>
      </c>
      <c r="LXD38" s="239">
        <f t="shared" si="136"/>
        <v>0</v>
      </c>
      <c r="LXE38" s="239">
        <f t="shared" si="136"/>
        <v>0</v>
      </c>
      <c r="LXF38" s="239">
        <f t="shared" si="136"/>
        <v>0</v>
      </c>
      <c r="LXG38" s="239">
        <f t="shared" si="136"/>
        <v>0</v>
      </c>
      <c r="LXH38" s="239">
        <f t="shared" si="136"/>
        <v>0</v>
      </c>
      <c r="LXI38" s="239">
        <f t="shared" si="136"/>
        <v>0</v>
      </c>
      <c r="LXJ38" s="239">
        <f t="shared" si="136"/>
        <v>0</v>
      </c>
      <c r="LXK38" s="239">
        <f t="shared" si="136"/>
        <v>0</v>
      </c>
      <c r="LXL38" s="239">
        <f t="shared" si="136"/>
        <v>0</v>
      </c>
      <c r="LXM38" s="239">
        <f t="shared" si="136"/>
        <v>0</v>
      </c>
      <c r="LXN38" s="239">
        <f t="shared" si="136"/>
        <v>0</v>
      </c>
      <c r="LXO38" s="239">
        <f t="shared" si="136"/>
        <v>0</v>
      </c>
      <c r="LXP38" s="239">
        <f t="shared" si="136"/>
        <v>0</v>
      </c>
      <c r="LXQ38" s="239">
        <f t="shared" si="136"/>
        <v>0</v>
      </c>
      <c r="LXR38" s="239">
        <f t="shared" si="136"/>
        <v>0</v>
      </c>
      <c r="LXS38" s="239">
        <f t="shared" si="136"/>
        <v>0</v>
      </c>
      <c r="LXT38" s="239">
        <f t="shared" si="136"/>
        <v>0</v>
      </c>
      <c r="LXU38" s="239">
        <f t="shared" si="136"/>
        <v>0</v>
      </c>
      <c r="LXV38" s="239">
        <f t="shared" si="136"/>
        <v>0</v>
      </c>
      <c r="LXW38" s="239">
        <f t="shared" si="136"/>
        <v>0</v>
      </c>
      <c r="LXX38" s="239">
        <f t="shared" si="136"/>
        <v>0</v>
      </c>
      <c r="LXY38" s="239">
        <f t="shared" si="136"/>
        <v>0</v>
      </c>
      <c r="LXZ38" s="239">
        <f t="shared" si="136"/>
        <v>0</v>
      </c>
      <c r="LYA38" s="239">
        <f t="shared" si="136"/>
        <v>0</v>
      </c>
      <c r="LYB38" s="239">
        <f t="shared" si="136"/>
        <v>0</v>
      </c>
      <c r="LYC38" s="239">
        <f t="shared" si="136"/>
        <v>0</v>
      </c>
      <c r="LYD38" s="239">
        <f t="shared" si="136"/>
        <v>0</v>
      </c>
      <c r="LYE38" s="239">
        <f t="shared" si="136"/>
        <v>0</v>
      </c>
      <c r="LYF38" s="239">
        <f t="shared" si="136"/>
        <v>0</v>
      </c>
      <c r="LYG38" s="239">
        <f t="shared" si="136"/>
        <v>0</v>
      </c>
      <c r="LYH38" s="239">
        <f t="shared" si="136"/>
        <v>0</v>
      </c>
      <c r="LYI38" s="239">
        <f t="shared" si="136"/>
        <v>0</v>
      </c>
      <c r="LYJ38" s="239">
        <f t="shared" ref="LYJ38:MAU38" si="137">SUM(LYJ33:LYJ37)</f>
        <v>0</v>
      </c>
      <c r="LYK38" s="239">
        <f t="shared" si="137"/>
        <v>0</v>
      </c>
      <c r="LYL38" s="239">
        <f t="shared" si="137"/>
        <v>0</v>
      </c>
      <c r="LYM38" s="239">
        <f t="shared" si="137"/>
        <v>0</v>
      </c>
      <c r="LYN38" s="239">
        <f t="shared" si="137"/>
        <v>0</v>
      </c>
      <c r="LYO38" s="239">
        <f t="shared" si="137"/>
        <v>0</v>
      </c>
      <c r="LYP38" s="239">
        <f t="shared" si="137"/>
        <v>0</v>
      </c>
      <c r="LYQ38" s="239">
        <f t="shared" si="137"/>
        <v>0</v>
      </c>
      <c r="LYR38" s="239">
        <f t="shared" si="137"/>
        <v>0</v>
      </c>
      <c r="LYS38" s="239">
        <f t="shared" si="137"/>
        <v>0</v>
      </c>
      <c r="LYT38" s="239">
        <f t="shared" si="137"/>
        <v>0</v>
      </c>
      <c r="LYU38" s="239">
        <f t="shared" si="137"/>
        <v>0</v>
      </c>
      <c r="LYV38" s="239">
        <f t="shared" si="137"/>
        <v>0</v>
      </c>
      <c r="LYW38" s="239">
        <f t="shared" si="137"/>
        <v>0</v>
      </c>
      <c r="LYX38" s="239">
        <f t="shared" si="137"/>
        <v>0</v>
      </c>
      <c r="LYY38" s="239">
        <f t="shared" si="137"/>
        <v>0</v>
      </c>
      <c r="LYZ38" s="239">
        <f t="shared" si="137"/>
        <v>0</v>
      </c>
      <c r="LZA38" s="239">
        <f t="shared" si="137"/>
        <v>0</v>
      </c>
      <c r="LZB38" s="239">
        <f t="shared" si="137"/>
        <v>0</v>
      </c>
      <c r="LZC38" s="239">
        <f t="shared" si="137"/>
        <v>0</v>
      </c>
      <c r="LZD38" s="239">
        <f t="shared" si="137"/>
        <v>0</v>
      </c>
      <c r="LZE38" s="239">
        <f t="shared" si="137"/>
        <v>0</v>
      </c>
      <c r="LZF38" s="239">
        <f t="shared" si="137"/>
        <v>0</v>
      </c>
      <c r="LZG38" s="239">
        <f t="shared" si="137"/>
        <v>0</v>
      </c>
      <c r="LZH38" s="239">
        <f t="shared" si="137"/>
        <v>0</v>
      </c>
      <c r="LZI38" s="239">
        <f t="shared" si="137"/>
        <v>0</v>
      </c>
      <c r="LZJ38" s="239">
        <f t="shared" si="137"/>
        <v>0</v>
      </c>
      <c r="LZK38" s="239">
        <f t="shared" si="137"/>
        <v>0</v>
      </c>
      <c r="LZL38" s="239">
        <f t="shared" si="137"/>
        <v>0</v>
      </c>
      <c r="LZM38" s="239">
        <f t="shared" si="137"/>
        <v>0</v>
      </c>
      <c r="LZN38" s="239">
        <f t="shared" si="137"/>
        <v>0</v>
      </c>
      <c r="LZO38" s="239">
        <f t="shared" si="137"/>
        <v>0</v>
      </c>
      <c r="LZP38" s="239">
        <f t="shared" si="137"/>
        <v>0</v>
      </c>
      <c r="LZQ38" s="239">
        <f t="shared" si="137"/>
        <v>0</v>
      </c>
      <c r="LZR38" s="239">
        <f t="shared" si="137"/>
        <v>0</v>
      </c>
      <c r="LZS38" s="239">
        <f t="shared" si="137"/>
        <v>0</v>
      </c>
      <c r="LZT38" s="239">
        <f t="shared" si="137"/>
        <v>0</v>
      </c>
      <c r="LZU38" s="239">
        <f t="shared" si="137"/>
        <v>0</v>
      </c>
      <c r="LZV38" s="239">
        <f t="shared" si="137"/>
        <v>0</v>
      </c>
      <c r="LZW38" s="239">
        <f t="shared" si="137"/>
        <v>0</v>
      </c>
      <c r="LZX38" s="239">
        <f t="shared" si="137"/>
        <v>0</v>
      </c>
      <c r="LZY38" s="239">
        <f t="shared" si="137"/>
        <v>0</v>
      </c>
      <c r="LZZ38" s="239">
        <f t="shared" si="137"/>
        <v>0</v>
      </c>
      <c r="MAA38" s="239">
        <f t="shared" si="137"/>
        <v>0</v>
      </c>
      <c r="MAB38" s="239">
        <f t="shared" si="137"/>
        <v>0</v>
      </c>
      <c r="MAC38" s="239">
        <f t="shared" si="137"/>
        <v>0</v>
      </c>
      <c r="MAD38" s="239">
        <f t="shared" si="137"/>
        <v>0</v>
      </c>
      <c r="MAE38" s="239">
        <f t="shared" si="137"/>
        <v>0</v>
      </c>
      <c r="MAF38" s="239">
        <f t="shared" si="137"/>
        <v>0</v>
      </c>
      <c r="MAG38" s="239">
        <f t="shared" si="137"/>
        <v>0</v>
      </c>
      <c r="MAH38" s="239">
        <f t="shared" si="137"/>
        <v>0</v>
      </c>
      <c r="MAI38" s="239">
        <f t="shared" si="137"/>
        <v>0</v>
      </c>
      <c r="MAJ38" s="239">
        <f t="shared" si="137"/>
        <v>0</v>
      </c>
      <c r="MAK38" s="239">
        <f t="shared" si="137"/>
        <v>0</v>
      </c>
      <c r="MAL38" s="239">
        <f t="shared" si="137"/>
        <v>0</v>
      </c>
      <c r="MAM38" s="239">
        <f t="shared" si="137"/>
        <v>0</v>
      </c>
      <c r="MAN38" s="239">
        <f t="shared" si="137"/>
        <v>0</v>
      </c>
      <c r="MAO38" s="239">
        <f t="shared" si="137"/>
        <v>0</v>
      </c>
      <c r="MAP38" s="239">
        <f t="shared" si="137"/>
        <v>0</v>
      </c>
      <c r="MAQ38" s="239">
        <f t="shared" si="137"/>
        <v>0</v>
      </c>
      <c r="MAR38" s="239">
        <f t="shared" si="137"/>
        <v>0</v>
      </c>
      <c r="MAS38" s="239">
        <f t="shared" si="137"/>
        <v>0</v>
      </c>
      <c r="MAT38" s="239">
        <f t="shared" si="137"/>
        <v>0</v>
      </c>
      <c r="MAU38" s="239">
        <f t="shared" si="137"/>
        <v>0</v>
      </c>
      <c r="MAV38" s="239">
        <f t="shared" ref="MAV38:MDG38" si="138">SUM(MAV33:MAV37)</f>
        <v>0</v>
      </c>
      <c r="MAW38" s="239">
        <f t="shared" si="138"/>
        <v>0</v>
      </c>
      <c r="MAX38" s="239">
        <f t="shared" si="138"/>
        <v>0</v>
      </c>
      <c r="MAY38" s="239">
        <f t="shared" si="138"/>
        <v>0</v>
      </c>
      <c r="MAZ38" s="239">
        <f t="shared" si="138"/>
        <v>0</v>
      </c>
      <c r="MBA38" s="239">
        <f t="shared" si="138"/>
        <v>0</v>
      </c>
      <c r="MBB38" s="239">
        <f t="shared" si="138"/>
        <v>0</v>
      </c>
      <c r="MBC38" s="239">
        <f t="shared" si="138"/>
        <v>0</v>
      </c>
      <c r="MBD38" s="239">
        <f t="shared" si="138"/>
        <v>0</v>
      </c>
      <c r="MBE38" s="239">
        <f t="shared" si="138"/>
        <v>0</v>
      </c>
      <c r="MBF38" s="239">
        <f t="shared" si="138"/>
        <v>0</v>
      </c>
      <c r="MBG38" s="239">
        <f t="shared" si="138"/>
        <v>0</v>
      </c>
      <c r="MBH38" s="239">
        <f t="shared" si="138"/>
        <v>0</v>
      </c>
      <c r="MBI38" s="239">
        <f t="shared" si="138"/>
        <v>0</v>
      </c>
      <c r="MBJ38" s="239">
        <f t="shared" si="138"/>
        <v>0</v>
      </c>
      <c r="MBK38" s="239">
        <f t="shared" si="138"/>
        <v>0</v>
      </c>
      <c r="MBL38" s="239">
        <f t="shared" si="138"/>
        <v>0</v>
      </c>
      <c r="MBM38" s="239">
        <f t="shared" si="138"/>
        <v>0</v>
      </c>
      <c r="MBN38" s="239">
        <f t="shared" si="138"/>
        <v>0</v>
      </c>
      <c r="MBO38" s="239">
        <f t="shared" si="138"/>
        <v>0</v>
      </c>
      <c r="MBP38" s="239">
        <f t="shared" si="138"/>
        <v>0</v>
      </c>
      <c r="MBQ38" s="239">
        <f t="shared" si="138"/>
        <v>0</v>
      </c>
      <c r="MBR38" s="239">
        <f t="shared" si="138"/>
        <v>0</v>
      </c>
      <c r="MBS38" s="239">
        <f t="shared" si="138"/>
        <v>0</v>
      </c>
      <c r="MBT38" s="239">
        <f t="shared" si="138"/>
        <v>0</v>
      </c>
      <c r="MBU38" s="239">
        <f t="shared" si="138"/>
        <v>0</v>
      </c>
      <c r="MBV38" s="239">
        <f t="shared" si="138"/>
        <v>0</v>
      </c>
      <c r="MBW38" s="239">
        <f t="shared" si="138"/>
        <v>0</v>
      </c>
      <c r="MBX38" s="239">
        <f t="shared" si="138"/>
        <v>0</v>
      </c>
      <c r="MBY38" s="239">
        <f t="shared" si="138"/>
        <v>0</v>
      </c>
      <c r="MBZ38" s="239">
        <f t="shared" si="138"/>
        <v>0</v>
      </c>
      <c r="MCA38" s="239">
        <f t="shared" si="138"/>
        <v>0</v>
      </c>
      <c r="MCB38" s="239">
        <f t="shared" si="138"/>
        <v>0</v>
      </c>
      <c r="MCC38" s="239">
        <f t="shared" si="138"/>
        <v>0</v>
      </c>
      <c r="MCD38" s="239">
        <f t="shared" si="138"/>
        <v>0</v>
      </c>
      <c r="MCE38" s="239">
        <f t="shared" si="138"/>
        <v>0</v>
      </c>
      <c r="MCF38" s="239">
        <f t="shared" si="138"/>
        <v>0</v>
      </c>
      <c r="MCG38" s="239">
        <f t="shared" si="138"/>
        <v>0</v>
      </c>
      <c r="MCH38" s="239">
        <f t="shared" si="138"/>
        <v>0</v>
      </c>
      <c r="MCI38" s="239">
        <f t="shared" si="138"/>
        <v>0</v>
      </c>
      <c r="MCJ38" s="239">
        <f t="shared" si="138"/>
        <v>0</v>
      </c>
      <c r="MCK38" s="239">
        <f t="shared" si="138"/>
        <v>0</v>
      </c>
      <c r="MCL38" s="239">
        <f t="shared" si="138"/>
        <v>0</v>
      </c>
      <c r="MCM38" s="239">
        <f t="shared" si="138"/>
        <v>0</v>
      </c>
      <c r="MCN38" s="239">
        <f t="shared" si="138"/>
        <v>0</v>
      </c>
      <c r="MCO38" s="239">
        <f t="shared" si="138"/>
        <v>0</v>
      </c>
      <c r="MCP38" s="239">
        <f t="shared" si="138"/>
        <v>0</v>
      </c>
      <c r="MCQ38" s="239">
        <f t="shared" si="138"/>
        <v>0</v>
      </c>
      <c r="MCR38" s="239">
        <f t="shared" si="138"/>
        <v>0</v>
      </c>
      <c r="MCS38" s="239">
        <f t="shared" si="138"/>
        <v>0</v>
      </c>
      <c r="MCT38" s="239">
        <f t="shared" si="138"/>
        <v>0</v>
      </c>
      <c r="MCU38" s="239">
        <f t="shared" si="138"/>
        <v>0</v>
      </c>
      <c r="MCV38" s="239">
        <f t="shared" si="138"/>
        <v>0</v>
      </c>
      <c r="MCW38" s="239">
        <f t="shared" si="138"/>
        <v>0</v>
      </c>
      <c r="MCX38" s="239">
        <f t="shared" si="138"/>
        <v>0</v>
      </c>
      <c r="MCY38" s="239">
        <f t="shared" si="138"/>
        <v>0</v>
      </c>
      <c r="MCZ38" s="239">
        <f t="shared" si="138"/>
        <v>0</v>
      </c>
      <c r="MDA38" s="239">
        <f t="shared" si="138"/>
        <v>0</v>
      </c>
      <c r="MDB38" s="239">
        <f t="shared" si="138"/>
        <v>0</v>
      </c>
      <c r="MDC38" s="239">
        <f t="shared" si="138"/>
        <v>0</v>
      </c>
      <c r="MDD38" s="239">
        <f t="shared" si="138"/>
        <v>0</v>
      </c>
      <c r="MDE38" s="239">
        <f t="shared" si="138"/>
        <v>0</v>
      </c>
      <c r="MDF38" s="239">
        <f t="shared" si="138"/>
        <v>0</v>
      </c>
      <c r="MDG38" s="239">
        <f t="shared" si="138"/>
        <v>0</v>
      </c>
      <c r="MDH38" s="239">
        <f t="shared" ref="MDH38:MFS38" si="139">SUM(MDH33:MDH37)</f>
        <v>0</v>
      </c>
      <c r="MDI38" s="239">
        <f t="shared" si="139"/>
        <v>0</v>
      </c>
      <c r="MDJ38" s="239">
        <f t="shared" si="139"/>
        <v>0</v>
      </c>
      <c r="MDK38" s="239">
        <f t="shared" si="139"/>
        <v>0</v>
      </c>
      <c r="MDL38" s="239">
        <f t="shared" si="139"/>
        <v>0</v>
      </c>
      <c r="MDM38" s="239">
        <f t="shared" si="139"/>
        <v>0</v>
      </c>
      <c r="MDN38" s="239">
        <f t="shared" si="139"/>
        <v>0</v>
      </c>
      <c r="MDO38" s="239">
        <f t="shared" si="139"/>
        <v>0</v>
      </c>
      <c r="MDP38" s="239">
        <f t="shared" si="139"/>
        <v>0</v>
      </c>
      <c r="MDQ38" s="239">
        <f t="shared" si="139"/>
        <v>0</v>
      </c>
      <c r="MDR38" s="239">
        <f t="shared" si="139"/>
        <v>0</v>
      </c>
      <c r="MDS38" s="239">
        <f t="shared" si="139"/>
        <v>0</v>
      </c>
      <c r="MDT38" s="239">
        <f t="shared" si="139"/>
        <v>0</v>
      </c>
      <c r="MDU38" s="239">
        <f t="shared" si="139"/>
        <v>0</v>
      </c>
      <c r="MDV38" s="239">
        <f t="shared" si="139"/>
        <v>0</v>
      </c>
      <c r="MDW38" s="239">
        <f t="shared" si="139"/>
        <v>0</v>
      </c>
      <c r="MDX38" s="239">
        <f t="shared" si="139"/>
        <v>0</v>
      </c>
      <c r="MDY38" s="239">
        <f t="shared" si="139"/>
        <v>0</v>
      </c>
      <c r="MDZ38" s="239">
        <f t="shared" si="139"/>
        <v>0</v>
      </c>
      <c r="MEA38" s="239">
        <f t="shared" si="139"/>
        <v>0</v>
      </c>
      <c r="MEB38" s="239">
        <f t="shared" si="139"/>
        <v>0</v>
      </c>
      <c r="MEC38" s="239">
        <f t="shared" si="139"/>
        <v>0</v>
      </c>
      <c r="MED38" s="239">
        <f t="shared" si="139"/>
        <v>0</v>
      </c>
      <c r="MEE38" s="239">
        <f t="shared" si="139"/>
        <v>0</v>
      </c>
      <c r="MEF38" s="239">
        <f t="shared" si="139"/>
        <v>0</v>
      </c>
      <c r="MEG38" s="239">
        <f t="shared" si="139"/>
        <v>0</v>
      </c>
      <c r="MEH38" s="239">
        <f t="shared" si="139"/>
        <v>0</v>
      </c>
      <c r="MEI38" s="239">
        <f t="shared" si="139"/>
        <v>0</v>
      </c>
      <c r="MEJ38" s="239">
        <f t="shared" si="139"/>
        <v>0</v>
      </c>
      <c r="MEK38" s="239">
        <f t="shared" si="139"/>
        <v>0</v>
      </c>
      <c r="MEL38" s="239">
        <f t="shared" si="139"/>
        <v>0</v>
      </c>
      <c r="MEM38" s="239">
        <f t="shared" si="139"/>
        <v>0</v>
      </c>
      <c r="MEN38" s="239">
        <f t="shared" si="139"/>
        <v>0</v>
      </c>
      <c r="MEO38" s="239">
        <f t="shared" si="139"/>
        <v>0</v>
      </c>
      <c r="MEP38" s="239">
        <f t="shared" si="139"/>
        <v>0</v>
      </c>
      <c r="MEQ38" s="239">
        <f t="shared" si="139"/>
        <v>0</v>
      </c>
      <c r="MER38" s="239">
        <f t="shared" si="139"/>
        <v>0</v>
      </c>
      <c r="MES38" s="239">
        <f t="shared" si="139"/>
        <v>0</v>
      </c>
      <c r="MET38" s="239">
        <f t="shared" si="139"/>
        <v>0</v>
      </c>
      <c r="MEU38" s="239">
        <f t="shared" si="139"/>
        <v>0</v>
      </c>
      <c r="MEV38" s="239">
        <f t="shared" si="139"/>
        <v>0</v>
      </c>
      <c r="MEW38" s="239">
        <f t="shared" si="139"/>
        <v>0</v>
      </c>
      <c r="MEX38" s="239">
        <f t="shared" si="139"/>
        <v>0</v>
      </c>
      <c r="MEY38" s="239">
        <f t="shared" si="139"/>
        <v>0</v>
      </c>
      <c r="MEZ38" s="239">
        <f t="shared" si="139"/>
        <v>0</v>
      </c>
      <c r="MFA38" s="239">
        <f t="shared" si="139"/>
        <v>0</v>
      </c>
      <c r="MFB38" s="239">
        <f t="shared" si="139"/>
        <v>0</v>
      </c>
      <c r="MFC38" s="239">
        <f t="shared" si="139"/>
        <v>0</v>
      </c>
      <c r="MFD38" s="239">
        <f t="shared" si="139"/>
        <v>0</v>
      </c>
      <c r="MFE38" s="239">
        <f t="shared" si="139"/>
        <v>0</v>
      </c>
      <c r="MFF38" s="239">
        <f t="shared" si="139"/>
        <v>0</v>
      </c>
      <c r="MFG38" s="239">
        <f t="shared" si="139"/>
        <v>0</v>
      </c>
      <c r="MFH38" s="239">
        <f t="shared" si="139"/>
        <v>0</v>
      </c>
      <c r="MFI38" s="239">
        <f t="shared" si="139"/>
        <v>0</v>
      </c>
      <c r="MFJ38" s="239">
        <f t="shared" si="139"/>
        <v>0</v>
      </c>
      <c r="MFK38" s="239">
        <f t="shared" si="139"/>
        <v>0</v>
      </c>
      <c r="MFL38" s="239">
        <f t="shared" si="139"/>
        <v>0</v>
      </c>
      <c r="MFM38" s="239">
        <f t="shared" si="139"/>
        <v>0</v>
      </c>
      <c r="MFN38" s="239">
        <f t="shared" si="139"/>
        <v>0</v>
      </c>
      <c r="MFO38" s="239">
        <f t="shared" si="139"/>
        <v>0</v>
      </c>
      <c r="MFP38" s="239">
        <f t="shared" si="139"/>
        <v>0</v>
      </c>
      <c r="MFQ38" s="239">
        <f t="shared" si="139"/>
        <v>0</v>
      </c>
      <c r="MFR38" s="239">
        <f t="shared" si="139"/>
        <v>0</v>
      </c>
      <c r="MFS38" s="239">
        <f t="shared" si="139"/>
        <v>0</v>
      </c>
      <c r="MFT38" s="239">
        <f t="shared" ref="MFT38:MIE38" si="140">SUM(MFT33:MFT37)</f>
        <v>0</v>
      </c>
      <c r="MFU38" s="239">
        <f t="shared" si="140"/>
        <v>0</v>
      </c>
      <c r="MFV38" s="239">
        <f t="shared" si="140"/>
        <v>0</v>
      </c>
      <c r="MFW38" s="239">
        <f t="shared" si="140"/>
        <v>0</v>
      </c>
      <c r="MFX38" s="239">
        <f t="shared" si="140"/>
        <v>0</v>
      </c>
      <c r="MFY38" s="239">
        <f t="shared" si="140"/>
        <v>0</v>
      </c>
      <c r="MFZ38" s="239">
        <f t="shared" si="140"/>
        <v>0</v>
      </c>
      <c r="MGA38" s="239">
        <f t="shared" si="140"/>
        <v>0</v>
      </c>
      <c r="MGB38" s="239">
        <f t="shared" si="140"/>
        <v>0</v>
      </c>
      <c r="MGC38" s="239">
        <f t="shared" si="140"/>
        <v>0</v>
      </c>
      <c r="MGD38" s="239">
        <f t="shared" si="140"/>
        <v>0</v>
      </c>
      <c r="MGE38" s="239">
        <f t="shared" si="140"/>
        <v>0</v>
      </c>
      <c r="MGF38" s="239">
        <f t="shared" si="140"/>
        <v>0</v>
      </c>
      <c r="MGG38" s="239">
        <f t="shared" si="140"/>
        <v>0</v>
      </c>
      <c r="MGH38" s="239">
        <f t="shared" si="140"/>
        <v>0</v>
      </c>
      <c r="MGI38" s="239">
        <f t="shared" si="140"/>
        <v>0</v>
      </c>
      <c r="MGJ38" s="239">
        <f t="shared" si="140"/>
        <v>0</v>
      </c>
      <c r="MGK38" s="239">
        <f t="shared" si="140"/>
        <v>0</v>
      </c>
      <c r="MGL38" s="239">
        <f t="shared" si="140"/>
        <v>0</v>
      </c>
      <c r="MGM38" s="239">
        <f t="shared" si="140"/>
        <v>0</v>
      </c>
      <c r="MGN38" s="239">
        <f t="shared" si="140"/>
        <v>0</v>
      </c>
      <c r="MGO38" s="239">
        <f t="shared" si="140"/>
        <v>0</v>
      </c>
      <c r="MGP38" s="239">
        <f t="shared" si="140"/>
        <v>0</v>
      </c>
      <c r="MGQ38" s="239">
        <f t="shared" si="140"/>
        <v>0</v>
      </c>
      <c r="MGR38" s="239">
        <f t="shared" si="140"/>
        <v>0</v>
      </c>
      <c r="MGS38" s="239">
        <f t="shared" si="140"/>
        <v>0</v>
      </c>
      <c r="MGT38" s="239">
        <f t="shared" si="140"/>
        <v>0</v>
      </c>
      <c r="MGU38" s="239">
        <f t="shared" si="140"/>
        <v>0</v>
      </c>
      <c r="MGV38" s="239">
        <f t="shared" si="140"/>
        <v>0</v>
      </c>
      <c r="MGW38" s="239">
        <f t="shared" si="140"/>
        <v>0</v>
      </c>
      <c r="MGX38" s="239">
        <f t="shared" si="140"/>
        <v>0</v>
      </c>
      <c r="MGY38" s="239">
        <f t="shared" si="140"/>
        <v>0</v>
      </c>
      <c r="MGZ38" s="239">
        <f t="shared" si="140"/>
        <v>0</v>
      </c>
      <c r="MHA38" s="239">
        <f t="shared" si="140"/>
        <v>0</v>
      </c>
      <c r="MHB38" s="239">
        <f t="shared" si="140"/>
        <v>0</v>
      </c>
      <c r="MHC38" s="239">
        <f t="shared" si="140"/>
        <v>0</v>
      </c>
      <c r="MHD38" s="239">
        <f t="shared" si="140"/>
        <v>0</v>
      </c>
      <c r="MHE38" s="239">
        <f t="shared" si="140"/>
        <v>0</v>
      </c>
      <c r="MHF38" s="239">
        <f t="shared" si="140"/>
        <v>0</v>
      </c>
      <c r="MHG38" s="239">
        <f t="shared" si="140"/>
        <v>0</v>
      </c>
      <c r="MHH38" s="239">
        <f t="shared" si="140"/>
        <v>0</v>
      </c>
      <c r="MHI38" s="239">
        <f t="shared" si="140"/>
        <v>0</v>
      </c>
      <c r="MHJ38" s="239">
        <f t="shared" si="140"/>
        <v>0</v>
      </c>
      <c r="MHK38" s="239">
        <f t="shared" si="140"/>
        <v>0</v>
      </c>
      <c r="MHL38" s="239">
        <f t="shared" si="140"/>
        <v>0</v>
      </c>
      <c r="MHM38" s="239">
        <f t="shared" si="140"/>
        <v>0</v>
      </c>
      <c r="MHN38" s="239">
        <f t="shared" si="140"/>
        <v>0</v>
      </c>
      <c r="MHO38" s="239">
        <f t="shared" si="140"/>
        <v>0</v>
      </c>
      <c r="MHP38" s="239">
        <f t="shared" si="140"/>
        <v>0</v>
      </c>
      <c r="MHQ38" s="239">
        <f t="shared" si="140"/>
        <v>0</v>
      </c>
      <c r="MHR38" s="239">
        <f t="shared" si="140"/>
        <v>0</v>
      </c>
      <c r="MHS38" s="239">
        <f t="shared" si="140"/>
        <v>0</v>
      </c>
      <c r="MHT38" s="239">
        <f t="shared" si="140"/>
        <v>0</v>
      </c>
      <c r="MHU38" s="239">
        <f t="shared" si="140"/>
        <v>0</v>
      </c>
      <c r="MHV38" s="239">
        <f t="shared" si="140"/>
        <v>0</v>
      </c>
      <c r="MHW38" s="239">
        <f t="shared" si="140"/>
        <v>0</v>
      </c>
      <c r="MHX38" s="239">
        <f t="shared" si="140"/>
        <v>0</v>
      </c>
      <c r="MHY38" s="239">
        <f t="shared" si="140"/>
        <v>0</v>
      </c>
      <c r="MHZ38" s="239">
        <f t="shared" si="140"/>
        <v>0</v>
      </c>
      <c r="MIA38" s="239">
        <f t="shared" si="140"/>
        <v>0</v>
      </c>
      <c r="MIB38" s="239">
        <f t="shared" si="140"/>
        <v>0</v>
      </c>
      <c r="MIC38" s="239">
        <f t="shared" si="140"/>
        <v>0</v>
      </c>
      <c r="MID38" s="239">
        <f t="shared" si="140"/>
        <v>0</v>
      </c>
      <c r="MIE38" s="239">
        <f t="shared" si="140"/>
        <v>0</v>
      </c>
      <c r="MIF38" s="239">
        <f t="shared" ref="MIF38:MKQ38" si="141">SUM(MIF33:MIF37)</f>
        <v>0</v>
      </c>
      <c r="MIG38" s="239">
        <f t="shared" si="141"/>
        <v>0</v>
      </c>
      <c r="MIH38" s="239">
        <f t="shared" si="141"/>
        <v>0</v>
      </c>
      <c r="MII38" s="239">
        <f t="shared" si="141"/>
        <v>0</v>
      </c>
      <c r="MIJ38" s="239">
        <f t="shared" si="141"/>
        <v>0</v>
      </c>
      <c r="MIK38" s="239">
        <f t="shared" si="141"/>
        <v>0</v>
      </c>
      <c r="MIL38" s="239">
        <f t="shared" si="141"/>
        <v>0</v>
      </c>
      <c r="MIM38" s="239">
        <f t="shared" si="141"/>
        <v>0</v>
      </c>
      <c r="MIN38" s="239">
        <f t="shared" si="141"/>
        <v>0</v>
      </c>
      <c r="MIO38" s="239">
        <f t="shared" si="141"/>
        <v>0</v>
      </c>
      <c r="MIP38" s="239">
        <f t="shared" si="141"/>
        <v>0</v>
      </c>
      <c r="MIQ38" s="239">
        <f t="shared" si="141"/>
        <v>0</v>
      </c>
      <c r="MIR38" s="239">
        <f t="shared" si="141"/>
        <v>0</v>
      </c>
      <c r="MIS38" s="239">
        <f t="shared" si="141"/>
        <v>0</v>
      </c>
      <c r="MIT38" s="239">
        <f t="shared" si="141"/>
        <v>0</v>
      </c>
      <c r="MIU38" s="239">
        <f t="shared" si="141"/>
        <v>0</v>
      </c>
      <c r="MIV38" s="239">
        <f t="shared" si="141"/>
        <v>0</v>
      </c>
      <c r="MIW38" s="239">
        <f t="shared" si="141"/>
        <v>0</v>
      </c>
      <c r="MIX38" s="239">
        <f t="shared" si="141"/>
        <v>0</v>
      </c>
      <c r="MIY38" s="239">
        <f t="shared" si="141"/>
        <v>0</v>
      </c>
      <c r="MIZ38" s="239">
        <f t="shared" si="141"/>
        <v>0</v>
      </c>
      <c r="MJA38" s="239">
        <f t="shared" si="141"/>
        <v>0</v>
      </c>
      <c r="MJB38" s="239">
        <f t="shared" si="141"/>
        <v>0</v>
      </c>
      <c r="MJC38" s="239">
        <f t="shared" si="141"/>
        <v>0</v>
      </c>
      <c r="MJD38" s="239">
        <f t="shared" si="141"/>
        <v>0</v>
      </c>
      <c r="MJE38" s="239">
        <f t="shared" si="141"/>
        <v>0</v>
      </c>
      <c r="MJF38" s="239">
        <f t="shared" si="141"/>
        <v>0</v>
      </c>
      <c r="MJG38" s="239">
        <f t="shared" si="141"/>
        <v>0</v>
      </c>
      <c r="MJH38" s="239">
        <f t="shared" si="141"/>
        <v>0</v>
      </c>
      <c r="MJI38" s="239">
        <f t="shared" si="141"/>
        <v>0</v>
      </c>
      <c r="MJJ38" s="239">
        <f t="shared" si="141"/>
        <v>0</v>
      </c>
      <c r="MJK38" s="239">
        <f t="shared" si="141"/>
        <v>0</v>
      </c>
      <c r="MJL38" s="239">
        <f t="shared" si="141"/>
        <v>0</v>
      </c>
      <c r="MJM38" s="239">
        <f t="shared" si="141"/>
        <v>0</v>
      </c>
      <c r="MJN38" s="239">
        <f t="shared" si="141"/>
        <v>0</v>
      </c>
      <c r="MJO38" s="239">
        <f t="shared" si="141"/>
        <v>0</v>
      </c>
      <c r="MJP38" s="239">
        <f t="shared" si="141"/>
        <v>0</v>
      </c>
      <c r="MJQ38" s="239">
        <f t="shared" si="141"/>
        <v>0</v>
      </c>
      <c r="MJR38" s="239">
        <f t="shared" si="141"/>
        <v>0</v>
      </c>
      <c r="MJS38" s="239">
        <f t="shared" si="141"/>
        <v>0</v>
      </c>
      <c r="MJT38" s="239">
        <f t="shared" si="141"/>
        <v>0</v>
      </c>
      <c r="MJU38" s="239">
        <f t="shared" si="141"/>
        <v>0</v>
      </c>
      <c r="MJV38" s="239">
        <f t="shared" si="141"/>
        <v>0</v>
      </c>
      <c r="MJW38" s="239">
        <f t="shared" si="141"/>
        <v>0</v>
      </c>
      <c r="MJX38" s="239">
        <f t="shared" si="141"/>
        <v>0</v>
      </c>
      <c r="MJY38" s="239">
        <f t="shared" si="141"/>
        <v>0</v>
      </c>
      <c r="MJZ38" s="239">
        <f t="shared" si="141"/>
        <v>0</v>
      </c>
      <c r="MKA38" s="239">
        <f t="shared" si="141"/>
        <v>0</v>
      </c>
      <c r="MKB38" s="239">
        <f t="shared" si="141"/>
        <v>0</v>
      </c>
      <c r="MKC38" s="239">
        <f t="shared" si="141"/>
        <v>0</v>
      </c>
      <c r="MKD38" s="239">
        <f t="shared" si="141"/>
        <v>0</v>
      </c>
      <c r="MKE38" s="239">
        <f t="shared" si="141"/>
        <v>0</v>
      </c>
      <c r="MKF38" s="239">
        <f t="shared" si="141"/>
        <v>0</v>
      </c>
      <c r="MKG38" s="239">
        <f t="shared" si="141"/>
        <v>0</v>
      </c>
      <c r="MKH38" s="239">
        <f t="shared" si="141"/>
        <v>0</v>
      </c>
      <c r="MKI38" s="239">
        <f t="shared" si="141"/>
        <v>0</v>
      </c>
      <c r="MKJ38" s="239">
        <f t="shared" si="141"/>
        <v>0</v>
      </c>
      <c r="MKK38" s="239">
        <f t="shared" si="141"/>
        <v>0</v>
      </c>
      <c r="MKL38" s="239">
        <f t="shared" si="141"/>
        <v>0</v>
      </c>
      <c r="MKM38" s="239">
        <f t="shared" si="141"/>
        <v>0</v>
      </c>
      <c r="MKN38" s="239">
        <f t="shared" si="141"/>
        <v>0</v>
      </c>
      <c r="MKO38" s="239">
        <f t="shared" si="141"/>
        <v>0</v>
      </c>
      <c r="MKP38" s="239">
        <f t="shared" si="141"/>
        <v>0</v>
      </c>
      <c r="MKQ38" s="239">
        <f t="shared" si="141"/>
        <v>0</v>
      </c>
      <c r="MKR38" s="239">
        <f t="shared" ref="MKR38:MNC38" si="142">SUM(MKR33:MKR37)</f>
        <v>0</v>
      </c>
      <c r="MKS38" s="239">
        <f t="shared" si="142"/>
        <v>0</v>
      </c>
      <c r="MKT38" s="239">
        <f t="shared" si="142"/>
        <v>0</v>
      </c>
      <c r="MKU38" s="239">
        <f t="shared" si="142"/>
        <v>0</v>
      </c>
      <c r="MKV38" s="239">
        <f t="shared" si="142"/>
        <v>0</v>
      </c>
      <c r="MKW38" s="239">
        <f t="shared" si="142"/>
        <v>0</v>
      </c>
      <c r="MKX38" s="239">
        <f t="shared" si="142"/>
        <v>0</v>
      </c>
      <c r="MKY38" s="239">
        <f t="shared" si="142"/>
        <v>0</v>
      </c>
      <c r="MKZ38" s="239">
        <f t="shared" si="142"/>
        <v>0</v>
      </c>
      <c r="MLA38" s="239">
        <f t="shared" si="142"/>
        <v>0</v>
      </c>
      <c r="MLB38" s="239">
        <f t="shared" si="142"/>
        <v>0</v>
      </c>
      <c r="MLC38" s="239">
        <f t="shared" si="142"/>
        <v>0</v>
      </c>
      <c r="MLD38" s="239">
        <f t="shared" si="142"/>
        <v>0</v>
      </c>
      <c r="MLE38" s="239">
        <f t="shared" si="142"/>
        <v>0</v>
      </c>
      <c r="MLF38" s="239">
        <f t="shared" si="142"/>
        <v>0</v>
      </c>
      <c r="MLG38" s="239">
        <f t="shared" si="142"/>
        <v>0</v>
      </c>
      <c r="MLH38" s="239">
        <f t="shared" si="142"/>
        <v>0</v>
      </c>
      <c r="MLI38" s="239">
        <f t="shared" si="142"/>
        <v>0</v>
      </c>
      <c r="MLJ38" s="239">
        <f t="shared" si="142"/>
        <v>0</v>
      </c>
      <c r="MLK38" s="239">
        <f t="shared" si="142"/>
        <v>0</v>
      </c>
      <c r="MLL38" s="239">
        <f t="shared" si="142"/>
        <v>0</v>
      </c>
      <c r="MLM38" s="239">
        <f t="shared" si="142"/>
        <v>0</v>
      </c>
      <c r="MLN38" s="239">
        <f t="shared" si="142"/>
        <v>0</v>
      </c>
      <c r="MLO38" s="239">
        <f t="shared" si="142"/>
        <v>0</v>
      </c>
      <c r="MLP38" s="239">
        <f t="shared" si="142"/>
        <v>0</v>
      </c>
      <c r="MLQ38" s="239">
        <f t="shared" si="142"/>
        <v>0</v>
      </c>
      <c r="MLR38" s="239">
        <f t="shared" si="142"/>
        <v>0</v>
      </c>
      <c r="MLS38" s="239">
        <f t="shared" si="142"/>
        <v>0</v>
      </c>
      <c r="MLT38" s="239">
        <f t="shared" si="142"/>
        <v>0</v>
      </c>
      <c r="MLU38" s="239">
        <f t="shared" si="142"/>
        <v>0</v>
      </c>
      <c r="MLV38" s="239">
        <f t="shared" si="142"/>
        <v>0</v>
      </c>
      <c r="MLW38" s="239">
        <f t="shared" si="142"/>
        <v>0</v>
      </c>
      <c r="MLX38" s="239">
        <f t="shared" si="142"/>
        <v>0</v>
      </c>
      <c r="MLY38" s="239">
        <f t="shared" si="142"/>
        <v>0</v>
      </c>
      <c r="MLZ38" s="239">
        <f t="shared" si="142"/>
        <v>0</v>
      </c>
      <c r="MMA38" s="239">
        <f t="shared" si="142"/>
        <v>0</v>
      </c>
      <c r="MMB38" s="239">
        <f t="shared" si="142"/>
        <v>0</v>
      </c>
      <c r="MMC38" s="239">
        <f t="shared" si="142"/>
        <v>0</v>
      </c>
      <c r="MMD38" s="239">
        <f t="shared" si="142"/>
        <v>0</v>
      </c>
      <c r="MME38" s="239">
        <f t="shared" si="142"/>
        <v>0</v>
      </c>
      <c r="MMF38" s="239">
        <f t="shared" si="142"/>
        <v>0</v>
      </c>
      <c r="MMG38" s="239">
        <f t="shared" si="142"/>
        <v>0</v>
      </c>
      <c r="MMH38" s="239">
        <f t="shared" si="142"/>
        <v>0</v>
      </c>
      <c r="MMI38" s="239">
        <f t="shared" si="142"/>
        <v>0</v>
      </c>
      <c r="MMJ38" s="239">
        <f t="shared" si="142"/>
        <v>0</v>
      </c>
      <c r="MMK38" s="239">
        <f t="shared" si="142"/>
        <v>0</v>
      </c>
      <c r="MML38" s="239">
        <f t="shared" si="142"/>
        <v>0</v>
      </c>
      <c r="MMM38" s="239">
        <f t="shared" si="142"/>
        <v>0</v>
      </c>
      <c r="MMN38" s="239">
        <f t="shared" si="142"/>
        <v>0</v>
      </c>
      <c r="MMO38" s="239">
        <f t="shared" si="142"/>
        <v>0</v>
      </c>
      <c r="MMP38" s="239">
        <f t="shared" si="142"/>
        <v>0</v>
      </c>
      <c r="MMQ38" s="239">
        <f t="shared" si="142"/>
        <v>0</v>
      </c>
      <c r="MMR38" s="239">
        <f t="shared" si="142"/>
        <v>0</v>
      </c>
      <c r="MMS38" s="239">
        <f t="shared" si="142"/>
        <v>0</v>
      </c>
      <c r="MMT38" s="239">
        <f t="shared" si="142"/>
        <v>0</v>
      </c>
      <c r="MMU38" s="239">
        <f t="shared" si="142"/>
        <v>0</v>
      </c>
      <c r="MMV38" s="239">
        <f t="shared" si="142"/>
        <v>0</v>
      </c>
      <c r="MMW38" s="239">
        <f t="shared" si="142"/>
        <v>0</v>
      </c>
      <c r="MMX38" s="239">
        <f t="shared" si="142"/>
        <v>0</v>
      </c>
      <c r="MMY38" s="239">
        <f t="shared" si="142"/>
        <v>0</v>
      </c>
      <c r="MMZ38" s="239">
        <f t="shared" si="142"/>
        <v>0</v>
      </c>
      <c r="MNA38" s="239">
        <f t="shared" si="142"/>
        <v>0</v>
      </c>
      <c r="MNB38" s="239">
        <f t="shared" si="142"/>
        <v>0</v>
      </c>
      <c r="MNC38" s="239">
        <f t="shared" si="142"/>
        <v>0</v>
      </c>
      <c r="MND38" s="239">
        <f t="shared" ref="MND38:MPO38" si="143">SUM(MND33:MND37)</f>
        <v>0</v>
      </c>
      <c r="MNE38" s="239">
        <f t="shared" si="143"/>
        <v>0</v>
      </c>
      <c r="MNF38" s="239">
        <f t="shared" si="143"/>
        <v>0</v>
      </c>
      <c r="MNG38" s="239">
        <f t="shared" si="143"/>
        <v>0</v>
      </c>
      <c r="MNH38" s="239">
        <f t="shared" si="143"/>
        <v>0</v>
      </c>
      <c r="MNI38" s="239">
        <f t="shared" si="143"/>
        <v>0</v>
      </c>
      <c r="MNJ38" s="239">
        <f t="shared" si="143"/>
        <v>0</v>
      </c>
      <c r="MNK38" s="239">
        <f t="shared" si="143"/>
        <v>0</v>
      </c>
      <c r="MNL38" s="239">
        <f t="shared" si="143"/>
        <v>0</v>
      </c>
      <c r="MNM38" s="239">
        <f t="shared" si="143"/>
        <v>0</v>
      </c>
      <c r="MNN38" s="239">
        <f t="shared" si="143"/>
        <v>0</v>
      </c>
      <c r="MNO38" s="239">
        <f t="shared" si="143"/>
        <v>0</v>
      </c>
      <c r="MNP38" s="239">
        <f t="shared" si="143"/>
        <v>0</v>
      </c>
      <c r="MNQ38" s="239">
        <f t="shared" si="143"/>
        <v>0</v>
      </c>
      <c r="MNR38" s="239">
        <f t="shared" si="143"/>
        <v>0</v>
      </c>
      <c r="MNS38" s="239">
        <f t="shared" si="143"/>
        <v>0</v>
      </c>
      <c r="MNT38" s="239">
        <f t="shared" si="143"/>
        <v>0</v>
      </c>
      <c r="MNU38" s="239">
        <f t="shared" si="143"/>
        <v>0</v>
      </c>
      <c r="MNV38" s="239">
        <f t="shared" si="143"/>
        <v>0</v>
      </c>
      <c r="MNW38" s="239">
        <f t="shared" si="143"/>
        <v>0</v>
      </c>
      <c r="MNX38" s="239">
        <f t="shared" si="143"/>
        <v>0</v>
      </c>
      <c r="MNY38" s="239">
        <f t="shared" si="143"/>
        <v>0</v>
      </c>
      <c r="MNZ38" s="239">
        <f t="shared" si="143"/>
        <v>0</v>
      </c>
      <c r="MOA38" s="239">
        <f t="shared" si="143"/>
        <v>0</v>
      </c>
      <c r="MOB38" s="239">
        <f t="shared" si="143"/>
        <v>0</v>
      </c>
      <c r="MOC38" s="239">
        <f t="shared" si="143"/>
        <v>0</v>
      </c>
      <c r="MOD38" s="239">
        <f t="shared" si="143"/>
        <v>0</v>
      </c>
      <c r="MOE38" s="239">
        <f t="shared" si="143"/>
        <v>0</v>
      </c>
      <c r="MOF38" s="239">
        <f t="shared" si="143"/>
        <v>0</v>
      </c>
      <c r="MOG38" s="239">
        <f t="shared" si="143"/>
        <v>0</v>
      </c>
      <c r="MOH38" s="239">
        <f t="shared" si="143"/>
        <v>0</v>
      </c>
      <c r="MOI38" s="239">
        <f t="shared" si="143"/>
        <v>0</v>
      </c>
      <c r="MOJ38" s="239">
        <f t="shared" si="143"/>
        <v>0</v>
      </c>
      <c r="MOK38" s="239">
        <f t="shared" si="143"/>
        <v>0</v>
      </c>
      <c r="MOL38" s="239">
        <f t="shared" si="143"/>
        <v>0</v>
      </c>
      <c r="MOM38" s="239">
        <f t="shared" si="143"/>
        <v>0</v>
      </c>
      <c r="MON38" s="239">
        <f t="shared" si="143"/>
        <v>0</v>
      </c>
      <c r="MOO38" s="239">
        <f t="shared" si="143"/>
        <v>0</v>
      </c>
      <c r="MOP38" s="239">
        <f t="shared" si="143"/>
        <v>0</v>
      </c>
      <c r="MOQ38" s="239">
        <f t="shared" si="143"/>
        <v>0</v>
      </c>
      <c r="MOR38" s="239">
        <f t="shared" si="143"/>
        <v>0</v>
      </c>
      <c r="MOS38" s="239">
        <f t="shared" si="143"/>
        <v>0</v>
      </c>
      <c r="MOT38" s="239">
        <f t="shared" si="143"/>
        <v>0</v>
      </c>
      <c r="MOU38" s="239">
        <f t="shared" si="143"/>
        <v>0</v>
      </c>
      <c r="MOV38" s="239">
        <f t="shared" si="143"/>
        <v>0</v>
      </c>
      <c r="MOW38" s="239">
        <f t="shared" si="143"/>
        <v>0</v>
      </c>
      <c r="MOX38" s="239">
        <f t="shared" si="143"/>
        <v>0</v>
      </c>
      <c r="MOY38" s="239">
        <f t="shared" si="143"/>
        <v>0</v>
      </c>
      <c r="MOZ38" s="239">
        <f t="shared" si="143"/>
        <v>0</v>
      </c>
      <c r="MPA38" s="239">
        <f t="shared" si="143"/>
        <v>0</v>
      </c>
      <c r="MPB38" s="239">
        <f t="shared" si="143"/>
        <v>0</v>
      </c>
      <c r="MPC38" s="239">
        <f t="shared" si="143"/>
        <v>0</v>
      </c>
      <c r="MPD38" s="239">
        <f t="shared" si="143"/>
        <v>0</v>
      </c>
      <c r="MPE38" s="239">
        <f t="shared" si="143"/>
        <v>0</v>
      </c>
      <c r="MPF38" s="239">
        <f t="shared" si="143"/>
        <v>0</v>
      </c>
      <c r="MPG38" s="239">
        <f t="shared" si="143"/>
        <v>0</v>
      </c>
      <c r="MPH38" s="239">
        <f t="shared" si="143"/>
        <v>0</v>
      </c>
      <c r="MPI38" s="239">
        <f t="shared" si="143"/>
        <v>0</v>
      </c>
      <c r="MPJ38" s="239">
        <f t="shared" si="143"/>
        <v>0</v>
      </c>
      <c r="MPK38" s="239">
        <f t="shared" si="143"/>
        <v>0</v>
      </c>
      <c r="MPL38" s="239">
        <f t="shared" si="143"/>
        <v>0</v>
      </c>
      <c r="MPM38" s="239">
        <f t="shared" si="143"/>
        <v>0</v>
      </c>
      <c r="MPN38" s="239">
        <f t="shared" si="143"/>
        <v>0</v>
      </c>
      <c r="MPO38" s="239">
        <f t="shared" si="143"/>
        <v>0</v>
      </c>
      <c r="MPP38" s="239">
        <f t="shared" ref="MPP38:MSA38" si="144">SUM(MPP33:MPP37)</f>
        <v>0</v>
      </c>
      <c r="MPQ38" s="239">
        <f t="shared" si="144"/>
        <v>0</v>
      </c>
      <c r="MPR38" s="239">
        <f t="shared" si="144"/>
        <v>0</v>
      </c>
      <c r="MPS38" s="239">
        <f t="shared" si="144"/>
        <v>0</v>
      </c>
      <c r="MPT38" s="239">
        <f t="shared" si="144"/>
        <v>0</v>
      </c>
      <c r="MPU38" s="239">
        <f t="shared" si="144"/>
        <v>0</v>
      </c>
      <c r="MPV38" s="239">
        <f t="shared" si="144"/>
        <v>0</v>
      </c>
      <c r="MPW38" s="239">
        <f t="shared" si="144"/>
        <v>0</v>
      </c>
      <c r="MPX38" s="239">
        <f t="shared" si="144"/>
        <v>0</v>
      </c>
      <c r="MPY38" s="239">
        <f t="shared" si="144"/>
        <v>0</v>
      </c>
      <c r="MPZ38" s="239">
        <f t="shared" si="144"/>
        <v>0</v>
      </c>
      <c r="MQA38" s="239">
        <f t="shared" si="144"/>
        <v>0</v>
      </c>
      <c r="MQB38" s="239">
        <f t="shared" si="144"/>
        <v>0</v>
      </c>
      <c r="MQC38" s="239">
        <f t="shared" si="144"/>
        <v>0</v>
      </c>
      <c r="MQD38" s="239">
        <f t="shared" si="144"/>
        <v>0</v>
      </c>
      <c r="MQE38" s="239">
        <f t="shared" si="144"/>
        <v>0</v>
      </c>
      <c r="MQF38" s="239">
        <f t="shared" si="144"/>
        <v>0</v>
      </c>
      <c r="MQG38" s="239">
        <f t="shared" si="144"/>
        <v>0</v>
      </c>
      <c r="MQH38" s="239">
        <f t="shared" si="144"/>
        <v>0</v>
      </c>
      <c r="MQI38" s="239">
        <f t="shared" si="144"/>
        <v>0</v>
      </c>
      <c r="MQJ38" s="239">
        <f t="shared" si="144"/>
        <v>0</v>
      </c>
      <c r="MQK38" s="239">
        <f t="shared" si="144"/>
        <v>0</v>
      </c>
      <c r="MQL38" s="239">
        <f t="shared" si="144"/>
        <v>0</v>
      </c>
      <c r="MQM38" s="239">
        <f t="shared" si="144"/>
        <v>0</v>
      </c>
      <c r="MQN38" s="239">
        <f t="shared" si="144"/>
        <v>0</v>
      </c>
      <c r="MQO38" s="239">
        <f t="shared" si="144"/>
        <v>0</v>
      </c>
      <c r="MQP38" s="239">
        <f t="shared" si="144"/>
        <v>0</v>
      </c>
      <c r="MQQ38" s="239">
        <f t="shared" si="144"/>
        <v>0</v>
      </c>
      <c r="MQR38" s="239">
        <f t="shared" si="144"/>
        <v>0</v>
      </c>
      <c r="MQS38" s="239">
        <f t="shared" si="144"/>
        <v>0</v>
      </c>
      <c r="MQT38" s="239">
        <f t="shared" si="144"/>
        <v>0</v>
      </c>
      <c r="MQU38" s="239">
        <f t="shared" si="144"/>
        <v>0</v>
      </c>
      <c r="MQV38" s="239">
        <f t="shared" si="144"/>
        <v>0</v>
      </c>
      <c r="MQW38" s="239">
        <f t="shared" si="144"/>
        <v>0</v>
      </c>
      <c r="MQX38" s="239">
        <f t="shared" si="144"/>
        <v>0</v>
      </c>
      <c r="MQY38" s="239">
        <f t="shared" si="144"/>
        <v>0</v>
      </c>
      <c r="MQZ38" s="239">
        <f t="shared" si="144"/>
        <v>0</v>
      </c>
      <c r="MRA38" s="239">
        <f t="shared" si="144"/>
        <v>0</v>
      </c>
      <c r="MRB38" s="239">
        <f t="shared" si="144"/>
        <v>0</v>
      </c>
      <c r="MRC38" s="239">
        <f t="shared" si="144"/>
        <v>0</v>
      </c>
      <c r="MRD38" s="239">
        <f t="shared" si="144"/>
        <v>0</v>
      </c>
      <c r="MRE38" s="239">
        <f t="shared" si="144"/>
        <v>0</v>
      </c>
      <c r="MRF38" s="239">
        <f t="shared" si="144"/>
        <v>0</v>
      </c>
      <c r="MRG38" s="239">
        <f t="shared" si="144"/>
        <v>0</v>
      </c>
      <c r="MRH38" s="239">
        <f t="shared" si="144"/>
        <v>0</v>
      </c>
      <c r="MRI38" s="239">
        <f t="shared" si="144"/>
        <v>0</v>
      </c>
      <c r="MRJ38" s="239">
        <f t="shared" si="144"/>
        <v>0</v>
      </c>
      <c r="MRK38" s="239">
        <f t="shared" si="144"/>
        <v>0</v>
      </c>
      <c r="MRL38" s="239">
        <f t="shared" si="144"/>
        <v>0</v>
      </c>
      <c r="MRM38" s="239">
        <f t="shared" si="144"/>
        <v>0</v>
      </c>
      <c r="MRN38" s="239">
        <f t="shared" si="144"/>
        <v>0</v>
      </c>
      <c r="MRO38" s="239">
        <f t="shared" si="144"/>
        <v>0</v>
      </c>
      <c r="MRP38" s="239">
        <f t="shared" si="144"/>
        <v>0</v>
      </c>
      <c r="MRQ38" s="239">
        <f t="shared" si="144"/>
        <v>0</v>
      </c>
      <c r="MRR38" s="239">
        <f t="shared" si="144"/>
        <v>0</v>
      </c>
      <c r="MRS38" s="239">
        <f t="shared" si="144"/>
        <v>0</v>
      </c>
      <c r="MRT38" s="239">
        <f t="shared" si="144"/>
        <v>0</v>
      </c>
      <c r="MRU38" s="239">
        <f t="shared" si="144"/>
        <v>0</v>
      </c>
      <c r="MRV38" s="239">
        <f t="shared" si="144"/>
        <v>0</v>
      </c>
      <c r="MRW38" s="239">
        <f t="shared" si="144"/>
        <v>0</v>
      </c>
      <c r="MRX38" s="239">
        <f t="shared" si="144"/>
        <v>0</v>
      </c>
      <c r="MRY38" s="239">
        <f t="shared" si="144"/>
        <v>0</v>
      </c>
      <c r="MRZ38" s="239">
        <f t="shared" si="144"/>
        <v>0</v>
      </c>
      <c r="MSA38" s="239">
        <f t="shared" si="144"/>
        <v>0</v>
      </c>
      <c r="MSB38" s="239">
        <f t="shared" ref="MSB38:MUM38" si="145">SUM(MSB33:MSB37)</f>
        <v>0</v>
      </c>
      <c r="MSC38" s="239">
        <f t="shared" si="145"/>
        <v>0</v>
      </c>
      <c r="MSD38" s="239">
        <f t="shared" si="145"/>
        <v>0</v>
      </c>
      <c r="MSE38" s="239">
        <f t="shared" si="145"/>
        <v>0</v>
      </c>
      <c r="MSF38" s="239">
        <f t="shared" si="145"/>
        <v>0</v>
      </c>
      <c r="MSG38" s="239">
        <f t="shared" si="145"/>
        <v>0</v>
      </c>
      <c r="MSH38" s="239">
        <f t="shared" si="145"/>
        <v>0</v>
      </c>
      <c r="MSI38" s="239">
        <f t="shared" si="145"/>
        <v>0</v>
      </c>
      <c r="MSJ38" s="239">
        <f t="shared" si="145"/>
        <v>0</v>
      </c>
      <c r="MSK38" s="239">
        <f t="shared" si="145"/>
        <v>0</v>
      </c>
      <c r="MSL38" s="239">
        <f t="shared" si="145"/>
        <v>0</v>
      </c>
      <c r="MSM38" s="239">
        <f t="shared" si="145"/>
        <v>0</v>
      </c>
      <c r="MSN38" s="239">
        <f t="shared" si="145"/>
        <v>0</v>
      </c>
      <c r="MSO38" s="239">
        <f t="shared" si="145"/>
        <v>0</v>
      </c>
      <c r="MSP38" s="239">
        <f t="shared" si="145"/>
        <v>0</v>
      </c>
      <c r="MSQ38" s="239">
        <f t="shared" si="145"/>
        <v>0</v>
      </c>
      <c r="MSR38" s="239">
        <f t="shared" si="145"/>
        <v>0</v>
      </c>
      <c r="MSS38" s="239">
        <f t="shared" si="145"/>
        <v>0</v>
      </c>
      <c r="MST38" s="239">
        <f t="shared" si="145"/>
        <v>0</v>
      </c>
      <c r="MSU38" s="239">
        <f t="shared" si="145"/>
        <v>0</v>
      </c>
      <c r="MSV38" s="239">
        <f t="shared" si="145"/>
        <v>0</v>
      </c>
      <c r="MSW38" s="239">
        <f t="shared" si="145"/>
        <v>0</v>
      </c>
      <c r="MSX38" s="239">
        <f t="shared" si="145"/>
        <v>0</v>
      </c>
      <c r="MSY38" s="239">
        <f t="shared" si="145"/>
        <v>0</v>
      </c>
      <c r="MSZ38" s="239">
        <f t="shared" si="145"/>
        <v>0</v>
      </c>
      <c r="MTA38" s="239">
        <f t="shared" si="145"/>
        <v>0</v>
      </c>
      <c r="MTB38" s="239">
        <f t="shared" si="145"/>
        <v>0</v>
      </c>
      <c r="MTC38" s="239">
        <f t="shared" si="145"/>
        <v>0</v>
      </c>
      <c r="MTD38" s="239">
        <f t="shared" si="145"/>
        <v>0</v>
      </c>
      <c r="MTE38" s="239">
        <f t="shared" si="145"/>
        <v>0</v>
      </c>
      <c r="MTF38" s="239">
        <f t="shared" si="145"/>
        <v>0</v>
      </c>
      <c r="MTG38" s="239">
        <f t="shared" si="145"/>
        <v>0</v>
      </c>
      <c r="MTH38" s="239">
        <f t="shared" si="145"/>
        <v>0</v>
      </c>
      <c r="MTI38" s="239">
        <f t="shared" si="145"/>
        <v>0</v>
      </c>
      <c r="MTJ38" s="239">
        <f t="shared" si="145"/>
        <v>0</v>
      </c>
      <c r="MTK38" s="239">
        <f t="shared" si="145"/>
        <v>0</v>
      </c>
      <c r="MTL38" s="239">
        <f t="shared" si="145"/>
        <v>0</v>
      </c>
      <c r="MTM38" s="239">
        <f t="shared" si="145"/>
        <v>0</v>
      </c>
      <c r="MTN38" s="239">
        <f t="shared" si="145"/>
        <v>0</v>
      </c>
      <c r="MTO38" s="239">
        <f t="shared" si="145"/>
        <v>0</v>
      </c>
      <c r="MTP38" s="239">
        <f t="shared" si="145"/>
        <v>0</v>
      </c>
      <c r="MTQ38" s="239">
        <f t="shared" si="145"/>
        <v>0</v>
      </c>
      <c r="MTR38" s="239">
        <f t="shared" si="145"/>
        <v>0</v>
      </c>
      <c r="MTS38" s="239">
        <f t="shared" si="145"/>
        <v>0</v>
      </c>
      <c r="MTT38" s="239">
        <f t="shared" si="145"/>
        <v>0</v>
      </c>
      <c r="MTU38" s="239">
        <f t="shared" si="145"/>
        <v>0</v>
      </c>
      <c r="MTV38" s="239">
        <f t="shared" si="145"/>
        <v>0</v>
      </c>
      <c r="MTW38" s="239">
        <f t="shared" si="145"/>
        <v>0</v>
      </c>
      <c r="MTX38" s="239">
        <f t="shared" si="145"/>
        <v>0</v>
      </c>
      <c r="MTY38" s="239">
        <f t="shared" si="145"/>
        <v>0</v>
      </c>
      <c r="MTZ38" s="239">
        <f t="shared" si="145"/>
        <v>0</v>
      </c>
      <c r="MUA38" s="239">
        <f t="shared" si="145"/>
        <v>0</v>
      </c>
      <c r="MUB38" s="239">
        <f t="shared" si="145"/>
        <v>0</v>
      </c>
      <c r="MUC38" s="239">
        <f t="shared" si="145"/>
        <v>0</v>
      </c>
      <c r="MUD38" s="239">
        <f t="shared" si="145"/>
        <v>0</v>
      </c>
      <c r="MUE38" s="239">
        <f t="shared" si="145"/>
        <v>0</v>
      </c>
      <c r="MUF38" s="239">
        <f t="shared" si="145"/>
        <v>0</v>
      </c>
      <c r="MUG38" s="239">
        <f t="shared" si="145"/>
        <v>0</v>
      </c>
      <c r="MUH38" s="239">
        <f t="shared" si="145"/>
        <v>0</v>
      </c>
      <c r="MUI38" s="239">
        <f t="shared" si="145"/>
        <v>0</v>
      </c>
      <c r="MUJ38" s="239">
        <f t="shared" si="145"/>
        <v>0</v>
      </c>
      <c r="MUK38" s="239">
        <f t="shared" si="145"/>
        <v>0</v>
      </c>
      <c r="MUL38" s="239">
        <f t="shared" si="145"/>
        <v>0</v>
      </c>
      <c r="MUM38" s="239">
        <f t="shared" si="145"/>
        <v>0</v>
      </c>
      <c r="MUN38" s="239">
        <f t="shared" ref="MUN38:MWY38" si="146">SUM(MUN33:MUN37)</f>
        <v>0</v>
      </c>
      <c r="MUO38" s="239">
        <f t="shared" si="146"/>
        <v>0</v>
      </c>
      <c r="MUP38" s="239">
        <f t="shared" si="146"/>
        <v>0</v>
      </c>
      <c r="MUQ38" s="239">
        <f t="shared" si="146"/>
        <v>0</v>
      </c>
      <c r="MUR38" s="239">
        <f t="shared" si="146"/>
        <v>0</v>
      </c>
      <c r="MUS38" s="239">
        <f t="shared" si="146"/>
        <v>0</v>
      </c>
      <c r="MUT38" s="239">
        <f t="shared" si="146"/>
        <v>0</v>
      </c>
      <c r="MUU38" s="239">
        <f t="shared" si="146"/>
        <v>0</v>
      </c>
      <c r="MUV38" s="239">
        <f t="shared" si="146"/>
        <v>0</v>
      </c>
      <c r="MUW38" s="239">
        <f t="shared" si="146"/>
        <v>0</v>
      </c>
      <c r="MUX38" s="239">
        <f t="shared" si="146"/>
        <v>0</v>
      </c>
      <c r="MUY38" s="239">
        <f t="shared" si="146"/>
        <v>0</v>
      </c>
      <c r="MUZ38" s="239">
        <f t="shared" si="146"/>
        <v>0</v>
      </c>
      <c r="MVA38" s="239">
        <f t="shared" si="146"/>
        <v>0</v>
      </c>
      <c r="MVB38" s="239">
        <f t="shared" si="146"/>
        <v>0</v>
      </c>
      <c r="MVC38" s="239">
        <f t="shared" si="146"/>
        <v>0</v>
      </c>
      <c r="MVD38" s="239">
        <f t="shared" si="146"/>
        <v>0</v>
      </c>
      <c r="MVE38" s="239">
        <f t="shared" si="146"/>
        <v>0</v>
      </c>
      <c r="MVF38" s="239">
        <f t="shared" si="146"/>
        <v>0</v>
      </c>
      <c r="MVG38" s="239">
        <f t="shared" si="146"/>
        <v>0</v>
      </c>
      <c r="MVH38" s="239">
        <f t="shared" si="146"/>
        <v>0</v>
      </c>
      <c r="MVI38" s="239">
        <f t="shared" si="146"/>
        <v>0</v>
      </c>
      <c r="MVJ38" s="239">
        <f t="shared" si="146"/>
        <v>0</v>
      </c>
      <c r="MVK38" s="239">
        <f t="shared" si="146"/>
        <v>0</v>
      </c>
      <c r="MVL38" s="239">
        <f t="shared" si="146"/>
        <v>0</v>
      </c>
      <c r="MVM38" s="239">
        <f t="shared" si="146"/>
        <v>0</v>
      </c>
      <c r="MVN38" s="239">
        <f t="shared" si="146"/>
        <v>0</v>
      </c>
      <c r="MVO38" s="239">
        <f t="shared" si="146"/>
        <v>0</v>
      </c>
      <c r="MVP38" s="239">
        <f t="shared" si="146"/>
        <v>0</v>
      </c>
      <c r="MVQ38" s="239">
        <f t="shared" si="146"/>
        <v>0</v>
      </c>
      <c r="MVR38" s="239">
        <f t="shared" si="146"/>
        <v>0</v>
      </c>
      <c r="MVS38" s="239">
        <f t="shared" si="146"/>
        <v>0</v>
      </c>
      <c r="MVT38" s="239">
        <f t="shared" si="146"/>
        <v>0</v>
      </c>
      <c r="MVU38" s="239">
        <f t="shared" si="146"/>
        <v>0</v>
      </c>
      <c r="MVV38" s="239">
        <f t="shared" si="146"/>
        <v>0</v>
      </c>
      <c r="MVW38" s="239">
        <f t="shared" si="146"/>
        <v>0</v>
      </c>
      <c r="MVX38" s="239">
        <f t="shared" si="146"/>
        <v>0</v>
      </c>
      <c r="MVY38" s="239">
        <f t="shared" si="146"/>
        <v>0</v>
      </c>
      <c r="MVZ38" s="239">
        <f t="shared" si="146"/>
        <v>0</v>
      </c>
      <c r="MWA38" s="239">
        <f t="shared" si="146"/>
        <v>0</v>
      </c>
      <c r="MWB38" s="239">
        <f t="shared" si="146"/>
        <v>0</v>
      </c>
      <c r="MWC38" s="239">
        <f t="shared" si="146"/>
        <v>0</v>
      </c>
      <c r="MWD38" s="239">
        <f t="shared" si="146"/>
        <v>0</v>
      </c>
      <c r="MWE38" s="239">
        <f t="shared" si="146"/>
        <v>0</v>
      </c>
      <c r="MWF38" s="239">
        <f t="shared" si="146"/>
        <v>0</v>
      </c>
      <c r="MWG38" s="239">
        <f t="shared" si="146"/>
        <v>0</v>
      </c>
      <c r="MWH38" s="239">
        <f t="shared" si="146"/>
        <v>0</v>
      </c>
      <c r="MWI38" s="239">
        <f t="shared" si="146"/>
        <v>0</v>
      </c>
      <c r="MWJ38" s="239">
        <f t="shared" si="146"/>
        <v>0</v>
      </c>
      <c r="MWK38" s="239">
        <f t="shared" si="146"/>
        <v>0</v>
      </c>
      <c r="MWL38" s="239">
        <f t="shared" si="146"/>
        <v>0</v>
      </c>
      <c r="MWM38" s="239">
        <f t="shared" si="146"/>
        <v>0</v>
      </c>
      <c r="MWN38" s="239">
        <f t="shared" si="146"/>
        <v>0</v>
      </c>
      <c r="MWO38" s="239">
        <f t="shared" si="146"/>
        <v>0</v>
      </c>
      <c r="MWP38" s="239">
        <f t="shared" si="146"/>
        <v>0</v>
      </c>
      <c r="MWQ38" s="239">
        <f t="shared" si="146"/>
        <v>0</v>
      </c>
      <c r="MWR38" s="239">
        <f t="shared" si="146"/>
        <v>0</v>
      </c>
      <c r="MWS38" s="239">
        <f t="shared" si="146"/>
        <v>0</v>
      </c>
      <c r="MWT38" s="239">
        <f t="shared" si="146"/>
        <v>0</v>
      </c>
      <c r="MWU38" s="239">
        <f t="shared" si="146"/>
        <v>0</v>
      </c>
      <c r="MWV38" s="239">
        <f t="shared" si="146"/>
        <v>0</v>
      </c>
      <c r="MWW38" s="239">
        <f t="shared" si="146"/>
        <v>0</v>
      </c>
      <c r="MWX38" s="239">
        <f t="shared" si="146"/>
        <v>0</v>
      </c>
      <c r="MWY38" s="239">
        <f t="shared" si="146"/>
        <v>0</v>
      </c>
      <c r="MWZ38" s="239">
        <f t="shared" ref="MWZ38:MZK38" si="147">SUM(MWZ33:MWZ37)</f>
        <v>0</v>
      </c>
      <c r="MXA38" s="239">
        <f t="shared" si="147"/>
        <v>0</v>
      </c>
      <c r="MXB38" s="239">
        <f t="shared" si="147"/>
        <v>0</v>
      </c>
      <c r="MXC38" s="239">
        <f t="shared" si="147"/>
        <v>0</v>
      </c>
      <c r="MXD38" s="239">
        <f t="shared" si="147"/>
        <v>0</v>
      </c>
      <c r="MXE38" s="239">
        <f t="shared" si="147"/>
        <v>0</v>
      </c>
      <c r="MXF38" s="239">
        <f t="shared" si="147"/>
        <v>0</v>
      </c>
      <c r="MXG38" s="239">
        <f t="shared" si="147"/>
        <v>0</v>
      </c>
      <c r="MXH38" s="239">
        <f t="shared" si="147"/>
        <v>0</v>
      </c>
      <c r="MXI38" s="239">
        <f t="shared" si="147"/>
        <v>0</v>
      </c>
      <c r="MXJ38" s="239">
        <f t="shared" si="147"/>
        <v>0</v>
      </c>
      <c r="MXK38" s="239">
        <f t="shared" si="147"/>
        <v>0</v>
      </c>
      <c r="MXL38" s="239">
        <f t="shared" si="147"/>
        <v>0</v>
      </c>
      <c r="MXM38" s="239">
        <f t="shared" si="147"/>
        <v>0</v>
      </c>
      <c r="MXN38" s="239">
        <f t="shared" si="147"/>
        <v>0</v>
      </c>
      <c r="MXO38" s="239">
        <f t="shared" si="147"/>
        <v>0</v>
      </c>
      <c r="MXP38" s="239">
        <f t="shared" si="147"/>
        <v>0</v>
      </c>
      <c r="MXQ38" s="239">
        <f t="shared" si="147"/>
        <v>0</v>
      </c>
      <c r="MXR38" s="239">
        <f t="shared" si="147"/>
        <v>0</v>
      </c>
      <c r="MXS38" s="239">
        <f t="shared" si="147"/>
        <v>0</v>
      </c>
      <c r="MXT38" s="239">
        <f t="shared" si="147"/>
        <v>0</v>
      </c>
      <c r="MXU38" s="239">
        <f t="shared" si="147"/>
        <v>0</v>
      </c>
      <c r="MXV38" s="239">
        <f t="shared" si="147"/>
        <v>0</v>
      </c>
      <c r="MXW38" s="239">
        <f t="shared" si="147"/>
        <v>0</v>
      </c>
      <c r="MXX38" s="239">
        <f t="shared" si="147"/>
        <v>0</v>
      </c>
      <c r="MXY38" s="239">
        <f t="shared" si="147"/>
        <v>0</v>
      </c>
      <c r="MXZ38" s="239">
        <f t="shared" si="147"/>
        <v>0</v>
      </c>
      <c r="MYA38" s="239">
        <f t="shared" si="147"/>
        <v>0</v>
      </c>
      <c r="MYB38" s="239">
        <f t="shared" si="147"/>
        <v>0</v>
      </c>
      <c r="MYC38" s="239">
        <f t="shared" si="147"/>
        <v>0</v>
      </c>
      <c r="MYD38" s="239">
        <f t="shared" si="147"/>
        <v>0</v>
      </c>
      <c r="MYE38" s="239">
        <f t="shared" si="147"/>
        <v>0</v>
      </c>
      <c r="MYF38" s="239">
        <f t="shared" si="147"/>
        <v>0</v>
      </c>
      <c r="MYG38" s="239">
        <f t="shared" si="147"/>
        <v>0</v>
      </c>
      <c r="MYH38" s="239">
        <f t="shared" si="147"/>
        <v>0</v>
      </c>
      <c r="MYI38" s="239">
        <f t="shared" si="147"/>
        <v>0</v>
      </c>
      <c r="MYJ38" s="239">
        <f t="shared" si="147"/>
        <v>0</v>
      </c>
      <c r="MYK38" s="239">
        <f t="shared" si="147"/>
        <v>0</v>
      </c>
      <c r="MYL38" s="239">
        <f t="shared" si="147"/>
        <v>0</v>
      </c>
      <c r="MYM38" s="239">
        <f t="shared" si="147"/>
        <v>0</v>
      </c>
      <c r="MYN38" s="239">
        <f t="shared" si="147"/>
        <v>0</v>
      </c>
      <c r="MYO38" s="239">
        <f t="shared" si="147"/>
        <v>0</v>
      </c>
      <c r="MYP38" s="239">
        <f t="shared" si="147"/>
        <v>0</v>
      </c>
      <c r="MYQ38" s="239">
        <f t="shared" si="147"/>
        <v>0</v>
      </c>
      <c r="MYR38" s="239">
        <f t="shared" si="147"/>
        <v>0</v>
      </c>
      <c r="MYS38" s="239">
        <f t="shared" si="147"/>
        <v>0</v>
      </c>
      <c r="MYT38" s="239">
        <f t="shared" si="147"/>
        <v>0</v>
      </c>
      <c r="MYU38" s="239">
        <f t="shared" si="147"/>
        <v>0</v>
      </c>
      <c r="MYV38" s="239">
        <f t="shared" si="147"/>
        <v>0</v>
      </c>
      <c r="MYW38" s="239">
        <f t="shared" si="147"/>
        <v>0</v>
      </c>
      <c r="MYX38" s="239">
        <f t="shared" si="147"/>
        <v>0</v>
      </c>
      <c r="MYY38" s="239">
        <f t="shared" si="147"/>
        <v>0</v>
      </c>
      <c r="MYZ38" s="239">
        <f t="shared" si="147"/>
        <v>0</v>
      </c>
      <c r="MZA38" s="239">
        <f t="shared" si="147"/>
        <v>0</v>
      </c>
      <c r="MZB38" s="239">
        <f t="shared" si="147"/>
        <v>0</v>
      </c>
      <c r="MZC38" s="239">
        <f t="shared" si="147"/>
        <v>0</v>
      </c>
      <c r="MZD38" s="239">
        <f t="shared" si="147"/>
        <v>0</v>
      </c>
      <c r="MZE38" s="239">
        <f t="shared" si="147"/>
        <v>0</v>
      </c>
      <c r="MZF38" s="239">
        <f t="shared" si="147"/>
        <v>0</v>
      </c>
      <c r="MZG38" s="239">
        <f t="shared" si="147"/>
        <v>0</v>
      </c>
      <c r="MZH38" s="239">
        <f t="shared" si="147"/>
        <v>0</v>
      </c>
      <c r="MZI38" s="239">
        <f t="shared" si="147"/>
        <v>0</v>
      </c>
      <c r="MZJ38" s="239">
        <f t="shared" si="147"/>
        <v>0</v>
      </c>
      <c r="MZK38" s="239">
        <f t="shared" si="147"/>
        <v>0</v>
      </c>
      <c r="MZL38" s="239">
        <f t="shared" ref="MZL38:NBW38" si="148">SUM(MZL33:MZL37)</f>
        <v>0</v>
      </c>
      <c r="MZM38" s="239">
        <f t="shared" si="148"/>
        <v>0</v>
      </c>
      <c r="MZN38" s="239">
        <f t="shared" si="148"/>
        <v>0</v>
      </c>
      <c r="MZO38" s="239">
        <f t="shared" si="148"/>
        <v>0</v>
      </c>
      <c r="MZP38" s="239">
        <f t="shared" si="148"/>
        <v>0</v>
      </c>
      <c r="MZQ38" s="239">
        <f t="shared" si="148"/>
        <v>0</v>
      </c>
      <c r="MZR38" s="239">
        <f t="shared" si="148"/>
        <v>0</v>
      </c>
      <c r="MZS38" s="239">
        <f t="shared" si="148"/>
        <v>0</v>
      </c>
      <c r="MZT38" s="239">
        <f t="shared" si="148"/>
        <v>0</v>
      </c>
      <c r="MZU38" s="239">
        <f t="shared" si="148"/>
        <v>0</v>
      </c>
      <c r="MZV38" s="239">
        <f t="shared" si="148"/>
        <v>0</v>
      </c>
      <c r="MZW38" s="239">
        <f t="shared" si="148"/>
        <v>0</v>
      </c>
      <c r="MZX38" s="239">
        <f t="shared" si="148"/>
        <v>0</v>
      </c>
      <c r="MZY38" s="239">
        <f t="shared" si="148"/>
        <v>0</v>
      </c>
      <c r="MZZ38" s="239">
        <f t="shared" si="148"/>
        <v>0</v>
      </c>
      <c r="NAA38" s="239">
        <f t="shared" si="148"/>
        <v>0</v>
      </c>
      <c r="NAB38" s="239">
        <f t="shared" si="148"/>
        <v>0</v>
      </c>
      <c r="NAC38" s="239">
        <f t="shared" si="148"/>
        <v>0</v>
      </c>
      <c r="NAD38" s="239">
        <f t="shared" si="148"/>
        <v>0</v>
      </c>
      <c r="NAE38" s="239">
        <f t="shared" si="148"/>
        <v>0</v>
      </c>
      <c r="NAF38" s="239">
        <f t="shared" si="148"/>
        <v>0</v>
      </c>
      <c r="NAG38" s="239">
        <f t="shared" si="148"/>
        <v>0</v>
      </c>
      <c r="NAH38" s="239">
        <f t="shared" si="148"/>
        <v>0</v>
      </c>
      <c r="NAI38" s="239">
        <f t="shared" si="148"/>
        <v>0</v>
      </c>
      <c r="NAJ38" s="239">
        <f t="shared" si="148"/>
        <v>0</v>
      </c>
      <c r="NAK38" s="239">
        <f t="shared" si="148"/>
        <v>0</v>
      </c>
      <c r="NAL38" s="239">
        <f t="shared" si="148"/>
        <v>0</v>
      </c>
      <c r="NAM38" s="239">
        <f t="shared" si="148"/>
        <v>0</v>
      </c>
      <c r="NAN38" s="239">
        <f t="shared" si="148"/>
        <v>0</v>
      </c>
      <c r="NAO38" s="239">
        <f t="shared" si="148"/>
        <v>0</v>
      </c>
      <c r="NAP38" s="239">
        <f t="shared" si="148"/>
        <v>0</v>
      </c>
      <c r="NAQ38" s="239">
        <f t="shared" si="148"/>
        <v>0</v>
      </c>
      <c r="NAR38" s="239">
        <f t="shared" si="148"/>
        <v>0</v>
      </c>
      <c r="NAS38" s="239">
        <f t="shared" si="148"/>
        <v>0</v>
      </c>
      <c r="NAT38" s="239">
        <f t="shared" si="148"/>
        <v>0</v>
      </c>
      <c r="NAU38" s="239">
        <f t="shared" si="148"/>
        <v>0</v>
      </c>
      <c r="NAV38" s="239">
        <f t="shared" si="148"/>
        <v>0</v>
      </c>
      <c r="NAW38" s="239">
        <f t="shared" si="148"/>
        <v>0</v>
      </c>
      <c r="NAX38" s="239">
        <f t="shared" si="148"/>
        <v>0</v>
      </c>
      <c r="NAY38" s="239">
        <f t="shared" si="148"/>
        <v>0</v>
      </c>
      <c r="NAZ38" s="239">
        <f t="shared" si="148"/>
        <v>0</v>
      </c>
      <c r="NBA38" s="239">
        <f t="shared" si="148"/>
        <v>0</v>
      </c>
      <c r="NBB38" s="239">
        <f t="shared" si="148"/>
        <v>0</v>
      </c>
      <c r="NBC38" s="239">
        <f t="shared" si="148"/>
        <v>0</v>
      </c>
      <c r="NBD38" s="239">
        <f t="shared" si="148"/>
        <v>0</v>
      </c>
      <c r="NBE38" s="239">
        <f t="shared" si="148"/>
        <v>0</v>
      </c>
      <c r="NBF38" s="239">
        <f t="shared" si="148"/>
        <v>0</v>
      </c>
      <c r="NBG38" s="239">
        <f t="shared" si="148"/>
        <v>0</v>
      </c>
      <c r="NBH38" s="239">
        <f t="shared" si="148"/>
        <v>0</v>
      </c>
      <c r="NBI38" s="239">
        <f t="shared" si="148"/>
        <v>0</v>
      </c>
      <c r="NBJ38" s="239">
        <f t="shared" si="148"/>
        <v>0</v>
      </c>
      <c r="NBK38" s="239">
        <f t="shared" si="148"/>
        <v>0</v>
      </c>
      <c r="NBL38" s="239">
        <f t="shared" si="148"/>
        <v>0</v>
      </c>
      <c r="NBM38" s="239">
        <f t="shared" si="148"/>
        <v>0</v>
      </c>
      <c r="NBN38" s="239">
        <f t="shared" si="148"/>
        <v>0</v>
      </c>
      <c r="NBO38" s="239">
        <f t="shared" si="148"/>
        <v>0</v>
      </c>
      <c r="NBP38" s="239">
        <f t="shared" si="148"/>
        <v>0</v>
      </c>
      <c r="NBQ38" s="239">
        <f t="shared" si="148"/>
        <v>0</v>
      </c>
      <c r="NBR38" s="239">
        <f t="shared" si="148"/>
        <v>0</v>
      </c>
      <c r="NBS38" s="239">
        <f t="shared" si="148"/>
        <v>0</v>
      </c>
      <c r="NBT38" s="239">
        <f t="shared" si="148"/>
        <v>0</v>
      </c>
      <c r="NBU38" s="239">
        <f t="shared" si="148"/>
        <v>0</v>
      </c>
      <c r="NBV38" s="239">
        <f t="shared" si="148"/>
        <v>0</v>
      </c>
      <c r="NBW38" s="239">
        <f t="shared" si="148"/>
        <v>0</v>
      </c>
      <c r="NBX38" s="239">
        <f t="shared" ref="NBX38:NEI38" si="149">SUM(NBX33:NBX37)</f>
        <v>0</v>
      </c>
      <c r="NBY38" s="239">
        <f t="shared" si="149"/>
        <v>0</v>
      </c>
      <c r="NBZ38" s="239">
        <f t="shared" si="149"/>
        <v>0</v>
      </c>
      <c r="NCA38" s="239">
        <f t="shared" si="149"/>
        <v>0</v>
      </c>
      <c r="NCB38" s="239">
        <f t="shared" si="149"/>
        <v>0</v>
      </c>
      <c r="NCC38" s="239">
        <f t="shared" si="149"/>
        <v>0</v>
      </c>
      <c r="NCD38" s="239">
        <f t="shared" si="149"/>
        <v>0</v>
      </c>
      <c r="NCE38" s="239">
        <f t="shared" si="149"/>
        <v>0</v>
      </c>
      <c r="NCF38" s="239">
        <f t="shared" si="149"/>
        <v>0</v>
      </c>
      <c r="NCG38" s="239">
        <f t="shared" si="149"/>
        <v>0</v>
      </c>
      <c r="NCH38" s="239">
        <f t="shared" si="149"/>
        <v>0</v>
      </c>
      <c r="NCI38" s="239">
        <f t="shared" si="149"/>
        <v>0</v>
      </c>
      <c r="NCJ38" s="239">
        <f t="shared" si="149"/>
        <v>0</v>
      </c>
      <c r="NCK38" s="239">
        <f t="shared" si="149"/>
        <v>0</v>
      </c>
      <c r="NCL38" s="239">
        <f t="shared" si="149"/>
        <v>0</v>
      </c>
      <c r="NCM38" s="239">
        <f t="shared" si="149"/>
        <v>0</v>
      </c>
      <c r="NCN38" s="239">
        <f t="shared" si="149"/>
        <v>0</v>
      </c>
      <c r="NCO38" s="239">
        <f t="shared" si="149"/>
        <v>0</v>
      </c>
      <c r="NCP38" s="239">
        <f t="shared" si="149"/>
        <v>0</v>
      </c>
      <c r="NCQ38" s="239">
        <f t="shared" si="149"/>
        <v>0</v>
      </c>
      <c r="NCR38" s="239">
        <f t="shared" si="149"/>
        <v>0</v>
      </c>
      <c r="NCS38" s="239">
        <f t="shared" si="149"/>
        <v>0</v>
      </c>
      <c r="NCT38" s="239">
        <f t="shared" si="149"/>
        <v>0</v>
      </c>
      <c r="NCU38" s="239">
        <f t="shared" si="149"/>
        <v>0</v>
      </c>
      <c r="NCV38" s="239">
        <f t="shared" si="149"/>
        <v>0</v>
      </c>
      <c r="NCW38" s="239">
        <f t="shared" si="149"/>
        <v>0</v>
      </c>
      <c r="NCX38" s="239">
        <f t="shared" si="149"/>
        <v>0</v>
      </c>
      <c r="NCY38" s="239">
        <f t="shared" si="149"/>
        <v>0</v>
      </c>
      <c r="NCZ38" s="239">
        <f t="shared" si="149"/>
        <v>0</v>
      </c>
      <c r="NDA38" s="239">
        <f t="shared" si="149"/>
        <v>0</v>
      </c>
      <c r="NDB38" s="239">
        <f t="shared" si="149"/>
        <v>0</v>
      </c>
      <c r="NDC38" s="239">
        <f t="shared" si="149"/>
        <v>0</v>
      </c>
      <c r="NDD38" s="239">
        <f t="shared" si="149"/>
        <v>0</v>
      </c>
      <c r="NDE38" s="239">
        <f t="shared" si="149"/>
        <v>0</v>
      </c>
      <c r="NDF38" s="239">
        <f t="shared" si="149"/>
        <v>0</v>
      </c>
      <c r="NDG38" s="239">
        <f t="shared" si="149"/>
        <v>0</v>
      </c>
      <c r="NDH38" s="239">
        <f t="shared" si="149"/>
        <v>0</v>
      </c>
      <c r="NDI38" s="239">
        <f t="shared" si="149"/>
        <v>0</v>
      </c>
      <c r="NDJ38" s="239">
        <f t="shared" si="149"/>
        <v>0</v>
      </c>
      <c r="NDK38" s="239">
        <f t="shared" si="149"/>
        <v>0</v>
      </c>
      <c r="NDL38" s="239">
        <f t="shared" si="149"/>
        <v>0</v>
      </c>
      <c r="NDM38" s="239">
        <f t="shared" si="149"/>
        <v>0</v>
      </c>
      <c r="NDN38" s="239">
        <f t="shared" si="149"/>
        <v>0</v>
      </c>
      <c r="NDO38" s="239">
        <f t="shared" si="149"/>
        <v>0</v>
      </c>
      <c r="NDP38" s="239">
        <f t="shared" si="149"/>
        <v>0</v>
      </c>
      <c r="NDQ38" s="239">
        <f t="shared" si="149"/>
        <v>0</v>
      </c>
      <c r="NDR38" s="239">
        <f t="shared" si="149"/>
        <v>0</v>
      </c>
      <c r="NDS38" s="239">
        <f t="shared" si="149"/>
        <v>0</v>
      </c>
      <c r="NDT38" s="239">
        <f t="shared" si="149"/>
        <v>0</v>
      </c>
      <c r="NDU38" s="239">
        <f t="shared" si="149"/>
        <v>0</v>
      </c>
      <c r="NDV38" s="239">
        <f t="shared" si="149"/>
        <v>0</v>
      </c>
      <c r="NDW38" s="239">
        <f t="shared" si="149"/>
        <v>0</v>
      </c>
      <c r="NDX38" s="239">
        <f t="shared" si="149"/>
        <v>0</v>
      </c>
      <c r="NDY38" s="239">
        <f t="shared" si="149"/>
        <v>0</v>
      </c>
      <c r="NDZ38" s="239">
        <f t="shared" si="149"/>
        <v>0</v>
      </c>
      <c r="NEA38" s="239">
        <f t="shared" si="149"/>
        <v>0</v>
      </c>
      <c r="NEB38" s="239">
        <f t="shared" si="149"/>
        <v>0</v>
      </c>
      <c r="NEC38" s="239">
        <f t="shared" si="149"/>
        <v>0</v>
      </c>
      <c r="NED38" s="239">
        <f t="shared" si="149"/>
        <v>0</v>
      </c>
      <c r="NEE38" s="239">
        <f t="shared" si="149"/>
        <v>0</v>
      </c>
      <c r="NEF38" s="239">
        <f t="shared" si="149"/>
        <v>0</v>
      </c>
      <c r="NEG38" s="239">
        <f t="shared" si="149"/>
        <v>0</v>
      </c>
      <c r="NEH38" s="239">
        <f t="shared" si="149"/>
        <v>0</v>
      </c>
      <c r="NEI38" s="239">
        <f t="shared" si="149"/>
        <v>0</v>
      </c>
      <c r="NEJ38" s="239">
        <f t="shared" ref="NEJ38:NGU38" si="150">SUM(NEJ33:NEJ37)</f>
        <v>0</v>
      </c>
      <c r="NEK38" s="239">
        <f t="shared" si="150"/>
        <v>0</v>
      </c>
      <c r="NEL38" s="239">
        <f t="shared" si="150"/>
        <v>0</v>
      </c>
      <c r="NEM38" s="239">
        <f t="shared" si="150"/>
        <v>0</v>
      </c>
      <c r="NEN38" s="239">
        <f t="shared" si="150"/>
        <v>0</v>
      </c>
      <c r="NEO38" s="239">
        <f t="shared" si="150"/>
        <v>0</v>
      </c>
      <c r="NEP38" s="239">
        <f t="shared" si="150"/>
        <v>0</v>
      </c>
      <c r="NEQ38" s="239">
        <f t="shared" si="150"/>
        <v>0</v>
      </c>
      <c r="NER38" s="239">
        <f t="shared" si="150"/>
        <v>0</v>
      </c>
      <c r="NES38" s="239">
        <f t="shared" si="150"/>
        <v>0</v>
      </c>
      <c r="NET38" s="239">
        <f t="shared" si="150"/>
        <v>0</v>
      </c>
      <c r="NEU38" s="239">
        <f t="shared" si="150"/>
        <v>0</v>
      </c>
      <c r="NEV38" s="239">
        <f t="shared" si="150"/>
        <v>0</v>
      </c>
      <c r="NEW38" s="239">
        <f t="shared" si="150"/>
        <v>0</v>
      </c>
      <c r="NEX38" s="239">
        <f t="shared" si="150"/>
        <v>0</v>
      </c>
      <c r="NEY38" s="239">
        <f t="shared" si="150"/>
        <v>0</v>
      </c>
      <c r="NEZ38" s="239">
        <f t="shared" si="150"/>
        <v>0</v>
      </c>
      <c r="NFA38" s="239">
        <f t="shared" si="150"/>
        <v>0</v>
      </c>
      <c r="NFB38" s="239">
        <f t="shared" si="150"/>
        <v>0</v>
      </c>
      <c r="NFC38" s="239">
        <f t="shared" si="150"/>
        <v>0</v>
      </c>
      <c r="NFD38" s="239">
        <f t="shared" si="150"/>
        <v>0</v>
      </c>
      <c r="NFE38" s="239">
        <f t="shared" si="150"/>
        <v>0</v>
      </c>
      <c r="NFF38" s="239">
        <f t="shared" si="150"/>
        <v>0</v>
      </c>
      <c r="NFG38" s="239">
        <f t="shared" si="150"/>
        <v>0</v>
      </c>
      <c r="NFH38" s="239">
        <f t="shared" si="150"/>
        <v>0</v>
      </c>
      <c r="NFI38" s="239">
        <f t="shared" si="150"/>
        <v>0</v>
      </c>
      <c r="NFJ38" s="239">
        <f t="shared" si="150"/>
        <v>0</v>
      </c>
      <c r="NFK38" s="239">
        <f t="shared" si="150"/>
        <v>0</v>
      </c>
      <c r="NFL38" s="239">
        <f t="shared" si="150"/>
        <v>0</v>
      </c>
      <c r="NFM38" s="239">
        <f t="shared" si="150"/>
        <v>0</v>
      </c>
      <c r="NFN38" s="239">
        <f t="shared" si="150"/>
        <v>0</v>
      </c>
      <c r="NFO38" s="239">
        <f t="shared" si="150"/>
        <v>0</v>
      </c>
      <c r="NFP38" s="239">
        <f t="shared" si="150"/>
        <v>0</v>
      </c>
      <c r="NFQ38" s="239">
        <f t="shared" si="150"/>
        <v>0</v>
      </c>
      <c r="NFR38" s="239">
        <f t="shared" si="150"/>
        <v>0</v>
      </c>
      <c r="NFS38" s="239">
        <f t="shared" si="150"/>
        <v>0</v>
      </c>
      <c r="NFT38" s="239">
        <f t="shared" si="150"/>
        <v>0</v>
      </c>
      <c r="NFU38" s="239">
        <f t="shared" si="150"/>
        <v>0</v>
      </c>
      <c r="NFV38" s="239">
        <f t="shared" si="150"/>
        <v>0</v>
      </c>
      <c r="NFW38" s="239">
        <f t="shared" si="150"/>
        <v>0</v>
      </c>
      <c r="NFX38" s="239">
        <f t="shared" si="150"/>
        <v>0</v>
      </c>
      <c r="NFY38" s="239">
        <f t="shared" si="150"/>
        <v>0</v>
      </c>
      <c r="NFZ38" s="239">
        <f t="shared" si="150"/>
        <v>0</v>
      </c>
      <c r="NGA38" s="239">
        <f t="shared" si="150"/>
        <v>0</v>
      </c>
      <c r="NGB38" s="239">
        <f t="shared" si="150"/>
        <v>0</v>
      </c>
      <c r="NGC38" s="239">
        <f t="shared" si="150"/>
        <v>0</v>
      </c>
      <c r="NGD38" s="239">
        <f t="shared" si="150"/>
        <v>0</v>
      </c>
      <c r="NGE38" s="239">
        <f t="shared" si="150"/>
        <v>0</v>
      </c>
      <c r="NGF38" s="239">
        <f t="shared" si="150"/>
        <v>0</v>
      </c>
      <c r="NGG38" s="239">
        <f t="shared" si="150"/>
        <v>0</v>
      </c>
      <c r="NGH38" s="239">
        <f t="shared" si="150"/>
        <v>0</v>
      </c>
      <c r="NGI38" s="239">
        <f t="shared" si="150"/>
        <v>0</v>
      </c>
      <c r="NGJ38" s="239">
        <f t="shared" si="150"/>
        <v>0</v>
      </c>
      <c r="NGK38" s="239">
        <f t="shared" si="150"/>
        <v>0</v>
      </c>
      <c r="NGL38" s="239">
        <f t="shared" si="150"/>
        <v>0</v>
      </c>
      <c r="NGM38" s="239">
        <f t="shared" si="150"/>
        <v>0</v>
      </c>
      <c r="NGN38" s="239">
        <f t="shared" si="150"/>
        <v>0</v>
      </c>
      <c r="NGO38" s="239">
        <f t="shared" si="150"/>
        <v>0</v>
      </c>
      <c r="NGP38" s="239">
        <f t="shared" si="150"/>
        <v>0</v>
      </c>
      <c r="NGQ38" s="239">
        <f t="shared" si="150"/>
        <v>0</v>
      </c>
      <c r="NGR38" s="239">
        <f t="shared" si="150"/>
        <v>0</v>
      </c>
      <c r="NGS38" s="239">
        <f t="shared" si="150"/>
        <v>0</v>
      </c>
      <c r="NGT38" s="239">
        <f t="shared" si="150"/>
        <v>0</v>
      </c>
      <c r="NGU38" s="239">
        <f t="shared" si="150"/>
        <v>0</v>
      </c>
      <c r="NGV38" s="239">
        <f t="shared" ref="NGV38:NJG38" si="151">SUM(NGV33:NGV37)</f>
        <v>0</v>
      </c>
      <c r="NGW38" s="239">
        <f t="shared" si="151"/>
        <v>0</v>
      </c>
      <c r="NGX38" s="239">
        <f t="shared" si="151"/>
        <v>0</v>
      </c>
      <c r="NGY38" s="239">
        <f t="shared" si="151"/>
        <v>0</v>
      </c>
      <c r="NGZ38" s="239">
        <f t="shared" si="151"/>
        <v>0</v>
      </c>
      <c r="NHA38" s="239">
        <f t="shared" si="151"/>
        <v>0</v>
      </c>
      <c r="NHB38" s="239">
        <f t="shared" si="151"/>
        <v>0</v>
      </c>
      <c r="NHC38" s="239">
        <f t="shared" si="151"/>
        <v>0</v>
      </c>
      <c r="NHD38" s="239">
        <f t="shared" si="151"/>
        <v>0</v>
      </c>
      <c r="NHE38" s="239">
        <f t="shared" si="151"/>
        <v>0</v>
      </c>
      <c r="NHF38" s="239">
        <f t="shared" si="151"/>
        <v>0</v>
      </c>
      <c r="NHG38" s="239">
        <f t="shared" si="151"/>
        <v>0</v>
      </c>
      <c r="NHH38" s="239">
        <f t="shared" si="151"/>
        <v>0</v>
      </c>
      <c r="NHI38" s="239">
        <f t="shared" si="151"/>
        <v>0</v>
      </c>
      <c r="NHJ38" s="239">
        <f t="shared" si="151"/>
        <v>0</v>
      </c>
      <c r="NHK38" s="239">
        <f t="shared" si="151"/>
        <v>0</v>
      </c>
      <c r="NHL38" s="239">
        <f t="shared" si="151"/>
        <v>0</v>
      </c>
      <c r="NHM38" s="239">
        <f t="shared" si="151"/>
        <v>0</v>
      </c>
      <c r="NHN38" s="239">
        <f t="shared" si="151"/>
        <v>0</v>
      </c>
      <c r="NHO38" s="239">
        <f t="shared" si="151"/>
        <v>0</v>
      </c>
      <c r="NHP38" s="239">
        <f t="shared" si="151"/>
        <v>0</v>
      </c>
      <c r="NHQ38" s="239">
        <f t="shared" si="151"/>
        <v>0</v>
      </c>
      <c r="NHR38" s="239">
        <f t="shared" si="151"/>
        <v>0</v>
      </c>
      <c r="NHS38" s="239">
        <f t="shared" si="151"/>
        <v>0</v>
      </c>
      <c r="NHT38" s="239">
        <f t="shared" si="151"/>
        <v>0</v>
      </c>
      <c r="NHU38" s="239">
        <f t="shared" si="151"/>
        <v>0</v>
      </c>
      <c r="NHV38" s="239">
        <f t="shared" si="151"/>
        <v>0</v>
      </c>
      <c r="NHW38" s="239">
        <f t="shared" si="151"/>
        <v>0</v>
      </c>
      <c r="NHX38" s="239">
        <f t="shared" si="151"/>
        <v>0</v>
      </c>
      <c r="NHY38" s="239">
        <f t="shared" si="151"/>
        <v>0</v>
      </c>
      <c r="NHZ38" s="239">
        <f t="shared" si="151"/>
        <v>0</v>
      </c>
      <c r="NIA38" s="239">
        <f t="shared" si="151"/>
        <v>0</v>
      </c>
      <c r="NIB38" s="239">
        <f t="shared" si="151"/>
        <v>0</v>
      </c>
      <c r="NIC38" s="239">
        <f t="shared" si="151"/>
        <v>0</v>
      </c>
      <c r="NID38" s="239">
        <f t="shared" si="151"/>
        <v>0</v>
      </c>
      <c r="NIE38" s="239">
        <f t="shared" si="151"/>
        <v>0</v>
      </c>
      <c r="NIF38" s="239">
        <f t="shared" si="151"/>
        <v>0</v>
      </c>
      <c r="NIG38" s="239">
        <f t="shared" si="151"/>
        <v>0</v>
      </c>
      <c r="NIH38" s="239">
        <f t="shared" si="151"/>
        <v>0</v>
      </c>
      <c r="NII38" s="239">
        <f t="shared" si="151"/>
        <v>0</v>
      </c>
      <c r="NIJ38" s="239">
        <f t="shared" si="151"/>
        <v>0</v>
      </c>
      <c r="NIK38" s="239">
        <f t="shared" si="151"/>
        <v>0</v>
      </c>
      <c r="NIL38" s="239">
        <f t="shared" si="151"/>
        <v>0</v>
      </c>
      <c r="NIM38" s="239">
        <f t="shared" si="151"/>
        <v>0</v>
      </c>
      <c r="NIN38" s="239">
        <f t="shared" si="151"/>
        <v>0</v>
      </c>
      <c r="NIO38" s="239">
        <f t="shared" si="151"/>
        <v>0</v>
      </c>
      <c r="NIP38" s="239">
        <f t="shared" si="151"/>
        <v>0</v>
      </c>
      <c r="NIQ38" s="239">
        <f t="shared" si="151"/>
        <v>0</v>
      </c>
      <c r="NIR38" s="239">
        <f t="shared" si="151"/>
        <v>0</v>
      </c>
      <c r="NIS38" s="239">
        <f t="shared" si="151"/>
        <v>0</v>
      </c>
      <c r="NIT38" s="239">
        <f t="shared" si="151"/>
        <v>0</v>
      </c>
      <c r="NIU38" s="239">
        <f t="shared" si="151"/>
        <v>0</v>
      </c>
      <c r="NIV38" s="239">
        <f t="shared" si="151"/>
        <v>0</v>
      </c>
      <c r="NIW38" s="239">
        <f t="shared" si="151"/>
        <v>0</v>
      </c>
      <c r="NIX38" s="239">
        <f t="shared" si="151"/>
        <v>0</v>
      </c>
      <c r="NIY38" s="239">
        <f t="shared" si="151"/>
        <v>0</v>
      </c>
      <c r="NIZ38" s="239">
        <f t="shared" si="151"/>
        <v>0</v>
      </c>
      <c r="NJA38" s="239">
        <f t="shared" si="151"/>
        <v>0</v>
      </c>
      <c r="NJB38" s="239">
        <f t="shared" si="151"/>
        <v>0</v>
      </c>
      <c r="NJC38" s="239">
        <f t="shared" si="151"/>
        <v>0</v>
      </c>
      <c r="NJD38" s="239">
        <f t="shared" si="151"/>
        <v>0</v>
      </c>
      <c r="NJE38" s="239">
        <f t="shared" si="151"/>
        <v>0</v>
      </c>
      <c r="NJF38" s="239">
        <f t="shared" si="151"/>
        <v>0</v>
      </c>
      <c r="NJG38" s="239">
        <f t="shared" si="151"/>
        <v>0</v>
      </c>
      <c r="NJH38" s="239">
        <f t="shared" ref="NJH38:NLS38" si="152">SUM(NJH33:NJH37)</f>
        <v>0</v>
      </c>
      <c r="NJI38" s="239">
        <f t="shared" si="152"/>
        <v>0</v>
      </c>
      <c r="NJJ38" s="239">
        <f t="shared" si="152"/>
        <v>0</v>
      </c>
      <c r="NJK38" s="239">
        <f t="shared" si="152"/>
        <v>0</v>
      </c>
      <c r="NJL38" s="239">
        <f t="shared" si="152"/>
        <v>0</v>
      </c>
      <c r="NJM38" s="239">
        <f t="shared" si="152"/>
        <v>0</v>
      </c>
      <c r="NJN38" s="239">
        <f t="shared" si="152"/>
        <v>0</v>
      </c>
      <c r="NJO38" s="239">
        <f t="shared" si="152"/>
        <v>0</v>
      </c>
      <c r="NJP38" s="239">
        <f t="shared" si="152"/>
        <v>0</v>
      </c>
      <c r="NJQ38" s="239">
        <f t="shared" si="152"/>
        <v>0</v>
      </c>
      <c r="NJR38" s="239">
        <f t="shared" si="152"/>
        <v>0</v>
      </c>
      <c r="NJS38" s="239">
        <f t="shared" si="152"/>
        <v>0</v>
      </c>
      <c r="NJT38" s="239">
        <f t="shared" si="152"/>
        <v>0</v>
      </c>
      <c r="NJU38" s="239">
        <f t="shared" si="152"/>
        <v>0</v>
      </c>
      <c r="NJV38" s="239">
        <f t="shared" si="152"/>
        <v>0</v>
      </c>
      <c r="NJW38" s="239">
        <f t="shared" si="152"/>
        <v>0</v>
      </c>
      <c r="NJX38" s="239">
        <f t="shared" si="152"/>
        <v>0</v>
      </c>
      <c r="NJY38" s="239">
        <f t="shared" si="152"/>
        <v>0</v>
      </c>
      <c r="NJZ38" s="239">
        <f t="shared" si="152"/>
        <v>0</v>
      </c>
      <c r="NKA38" s="239">
        <f t="shared" si="152"/>
        <v>0</v>
      </c>
      <c r="NKB38" s="239">
        <f t="shared" si="152"/>
        <v>0</v>
      </c>
      <c r="NKC38" s="239">
        <f t="shared" si="152"/>
        <v>0</v>
      </c>
      <c r="NKD38" s="239">
        <f t="shared" si="152"/>
        <v>0</v>
      </c>
      <c r="NKE38" s="239">
        <f t="shared" si="152"/>
        <v>0</v>
      </c>
      <c r="NKF38" s="239">
        <f t="shared" si="152"/>
        <v>0</v>
      </c>
      <c r="NKG38" s="239">
        <f t="shared" si="152"/>
        <v>0</v>
      </c>
      <c r="NKH38" s="239">
        <f t="shared" si="152"/>
        <v>0</v>
      </c>
      <c r="NKI38" s="239">
        <f t="shared" si="152"/>
        <v>0</v>
      </c>
      <c r="NKJ38" s="239">
        <f t="shared" si="152"/>
        <v>0</v>
      </c>
      <c r="NKK38" s="239">
        <f t="shared" si="152"/>
        <v>0</v>
      </c>
      <c r="NKL38" s="239">
        <f t="shared" si="152"/>
        <v>0</v>
      </c>
      <c r="NKM38" s="239">
        <f t="shared" si="152"/>
        <v>0</v>
      </c>
      <c r="NKN38" s="239">
        <f t="shared" si="152"/>
        <v>0</v>
      </c>
      <c r="NKO38" s="239">
        <f t="shared" si="152"/>
        <v>0</v>
      </c>
      <c r="NKP38" s="239">
        <f t="shared" si="152"/>
        <v>0</v>
      </c>
      <c r="NKQ38" s="239">
        <f t="shared" si="152"/>
        <v>0</v>
      </c>
      <c r="NKR38" s="239">
        <f t="shared" si="152"/>
        <v>0</v>
      </c>
      <c r="NKS38" s="239">
        <f t="shared" si="152"/>
        <v>0</v>
      </c>
      <c r="NKT38" s="239">
        <f t="shared" si="152"/>
        <v>0</v>
      </c>
      <c r="NKU38" s="239">
        <f t="shared" si="152"/>
        <v>0</v>
      </c>
      <c r="NKV38" s="239">
        <f t="shared" si="152"/>
        <v>0</v>
      </c>
      <c r="NKW38" s="239">
        <f t="shared" si="152"/>
        <v>0</v>
      </c>
      <c r="NKX38" s="239">
        <f t="shared" si="152"/>
        <v>0</v>
      </c>
      <c r="NKY38" s="239">
        <f t="shared" si="152"/>
        <v>0</v>
      </c>
      <c r="NKZ38" s="239">
        <f t="shared" si="152"/>
        <v>0</v>
      </c>
      <c r="NLA38" s="239">
        <f t="shared" si="152"/>
        <v>0</v>
      </c>
      <c r="NLB38" s="239">
        <f t="shared" si="152"/>
        <v>0</v>
      </c>
      <c r="NLC38" s="239">
        <f t="shared" si="152"/>
        <v>0</v>
      </c>
      <c r="NLD38" s="239">
        <f t="shared" si="152"/>
        <v>0</v>
      </c>
      <c r="NLE38" s="239">
        <f t="shared" si="152"/>
        <v>0</v>
      </c>
      <c r="NLF38" s="239">
        <f t="shared" si="152"/>
        <v>0</v>
      </c>
      <c r="NLG38" s="239">
        <f t="shared" si="152"/>
        <v>0</v>
      </c>
      <c r="NLH38" s="239">
        <f t="shared" si="152"/>
        <v>0</v>
      </c>
      <c r="NLI38" s="239">
        <f t="shared" si="152"/>
        <v>0</v>
      </c>
      <c r="NLJ38" s="239">
        <f t="shared" si="152"/>
        <v>0</v>
      </c>
      <c r="NLK38" s="239">
        <f t="shared" si="152"/>
        <v>0</v>
      </c>
      <c r="NLL38" s="239">
        <f t="shared" si="152"/>
        <v>0</v>
      </c>
      <c r="NLM38" s="239">
        <f t="shared" si="152"/>
        <v>0</v>
      </c>
      <c r="NLN38" s="239">
        <f t="shared" si="152"/>
        <v>0</v>
      </c>
      <c r="NLO38" s="239">
        <f t="shared" si="152"/>
        <v>0</v>
      </c>
      <c r="NLP38" s="239">
        <f t="shared" si="152"/>
        <v>0</v>
      </c>
      <c r="NLQ38" s="239">
        <f t="shared" si="152"/>
        <v>0</v>
      </c>
      <c r="NLR38" s="239">
        <f t="shared" si="152"/>
        <v>0</v>
      </c>
      <c r="NLS38" s="239">
        <f t="shared" si="152"/>
        <v>0</v>
      </c>
      <c r="NLT38" s="239">
        <f t="shared" ref="NLT38:NOE38" si="153">SUM(NLT33:NLT37)</f>
        <v>0</v>
      </c>
      <c r="NLU38" s="239">
        <f t="shared" si="153"/>
        <v>0</v>
      </c>
      <c r="NLV38" s="239">
        <f t="shared" si="153"/>
        <v>0</v>
      </c>
      <c r="NLW38" s="239">
        <f t="shared" si="153"/>
        <v>0</v>
      </c>
      <c r="NLX38" s="239">
        <f t="shared" si="153"/>
        <v>0</v>
      </c>
      <c r="NLY38" s="239">
        <f t="shared" si="153"/>
        <v>0</v>
      </c>
      <c r="NLZ38" s="239">
        <f t="shared" si="153"/>
        <v>0</v>
      </c>
      <c r="NMA38" s="239">
        <f t="shared" si="153"/>
        <v>0</v>
      </c>
      <c r="NMB38" s="239">
        <f t="shared" si="153"/>
        <v>0</v>
      </c>
      <c r="NMC38" s="239">
        <f t="shared" si="153"/>
        <v>0</v>
      </c>
      <c r="NMD38" s="239">
        <f t="shared" si="153"/>
        <v>0</v>
      </c>
      <c r="NME38" s="239">
        <f t="shared" si="153"/>
        <v>0</v>
      </c>
      <c r="NMF38" s="239">
        <f t="shared" si="153"/>
        <v>0</v>
      </c>
      <c r="NMG38" s="239">
        <f t="shared" si="153"/>
        <v>0</v>
      </c>
      <c r="NMH38" s="239">
        <f t="shared" si="153"/>
        <v>0</v>
      </c>
      <c r="NMI38" s="239">
        <f t="shared" si="153"/>
        <v>0</v>
      </c>
      <c r="NMJ38" s="239">
        <f t="shared" si="153"/>
        <v>0</v>
      </c>
      <c r="NMK38" s="239">
        <f t="shared" si="153"/>
        <v>0</v>
      </c>
      <c r="NML38" s="239">
        <f t="shared" si="153"/>
        <v>0</v>
      </c>
      <c r="NMM38" s="239">
        <f t="shared" si="153"/>
        <v>0</v>
      </c>
      <c r="NMN38" s="239">
        <f t="shared" si="153"/>
        <v>0</v>
      </c>
      <c r="NMO38" s="239">
        <f t="shared" si="153"/>
        <v>0</v>
      </c>
      <c r="NMP38" s="239">
        <f t="shared" si="153"/>
        <v>0</v>
      </c>
      <c r="NMQ38" s="239">
        <f t="shared" si="153"/>
        <v>0</v>
      </c>
      <c r="NMR38" s="239">
        <f t="shared" si="153"/>
        <v>0</v>
      </c>
      <c r="NMS38" s="239">
        <f t="shared" si="153"/>
        <v>0</v>
      </c>
      <c r="NMT38" s="239">
        <f t="shared" si="153"/>
        <v>0</v>
      </c>
      <c r="NMU38" s="239">
        <f t="shared" si="153"/>
        <v>0</v>
      </c>
      <c r="NMV38" s="239">
        <f t="shared" si="153"/>
        <v>0</v>
      </c>
      <c r="NMW38" s="239">
        <f t="shared" si="153"/>
        <v>0</v>
      </c>
      <c r="NMX38" s="239">
        <f t="shared" si="153"/>
        <v>0</v>
      </c>
      <c r="NMY38" s="239">
        <f t="shared" si="153"/>
        <v>0</v>
      </c>
      <c r="NMZ38" s="239">
        <f t="shared" si="153"/>
        <v>0</v>
      </c>
      <c r="NNA38" s="239">
        <f t="shared" si="153"/>
        <v>0</v>
      </c>
      <c r="NNB38" s="239">
        <f t="shared" si="153"/>
        <v>0</v>
      </c>
      <c r="NNC38" s="239">
        <f t="shared" si="153"/>
        <v>0</v>
      </c>
      <c r="NND38" s="239">
        <f t="shared" si="153"/>
        <v>0</v>
      </c>
      <c r="NNE38" s="239">
        <f t="shared" si="153"/>
        <v>0</v>
      </c>
      <c r="NNF38" s="239">
        <f t="shared" si="153"/>
        <v>0</v>
      </c>
      <c r="NNG38" s="239">
        <f t="shared" si="153"/>
        <v>0</v>
      </c>
      <c r="NNH38" s="239">
        <f t="shared" si="153"/>
        <v>0</v>
      </c>
      <c r="NNI38" s="239">
        <f t="shared" si="153"/>
        <v>0</v>
      </c>
      <c r="NNJ38" s="239">
        <f t="shared" si="153"/>
        <v>0</v>
      </c>
      <c r="NNK38" s="239">
        <f t="shared" si="153"/>
        <v>0</v>
      </c>
      <c r="NNL38" s="239">
        <f t="shared" si="153"/>
        <v>0</v>
      </c>
      <c r="NNM38" s="239">
        <f t="shared" si="153"/>
        <v>0</v>
      </c>
      <c r="NNN38" s="239">
        <f t="shared" si="153"/>
        <v>0</v>
      </c>
      <c r="NNO38" s="239">
        <f t="shared" si="153"/>
        <v>0</v>
      </c>
      <c r="NNP38" s="239">
        <f t="shared" si="153"/>
        <v>0</v>
      </c>
      <c r="NNQ38" s="239">
        <f t="shared" si="153"/>
        <v>0</v>
      </c>
      <c r="NNR38" s="239">
        <f t="shared" si="153"/>
        <v>0</v>
      </c>
      <c r="NNS38" s="239">
        <f t="shared" si="153"/>
        <v>0</v>
      </c>
      <c r="NNT38" s="239">
        <f t="shared" si="153"/>
        <v>0</v>
      </c>
      <c r="NNU38" s="239">
        <f t="shared" si="153"/>
        <v>0</v>
      </c>
      <c r="NNV38" s="239">
        <f t="shared" si="153"/>
        <v>0</v>
      </c>
      <c r="NNW38" s="239">
        <f t="shared" si="153"/>
        <v>0</v>
      </c>
      <c r="NNX38" s="239">
        <f t="shared" si="153"/>
        <v>0</v>
      </c>
      <c r="NNY38" s="239">
        <f t="shared" si="153"/>
        <v>0</v>
      </c>
      <c r="NNZ38" s="239">
        <f t="shared" si="153"/>
        <v>0</v>
      </c>
      <c r="NOA38" s="239">
        <f t="shared" si="153"/>
        <v>0</v>
      </c>
      <c r="NOB38" s="239">
        <f t="shared" si="153"/>
        <v>0</v>
      </c>
      <c r="NOC38" s="239">
        <f t="shared" si="153"/>
        <v>0</v>
      </c>
      <c r="NOD38" s="239">
        <f t="shared" si="153"/>
        <v>0</v>
      </c>
      <c r="NOE38" s="239">
        <f t="shared" si="153"/>
        <v>0</v>
      </c>
      <c r="NOF38" s="239">
        <f t="shared" ref="NOF38:NQQ38" si="154">SUM(NOF33:NOF37)</f>
        <v>0</v>
      </c>
      <c r="NOG38" s="239">
        <f t="shared" si="154"/>
        <v>0</v>
      </c>
      <c r="NOH38" s="239">
        <f t="shared" si="154"/>
        <v>0</v>
      </c>
      <c r="NOI38" s="239">
        <f t="shared" si="154"/>
        <v>0</v>
      </c>
      <c r="NOJ38" s="239">
        <f t="shared" si="154"/>
        <v>0</v>
      </c>
      <c r="NOK38" s="239">
        <f t="shared" si="154"/>
        <v>0</v>
      </c>
      <c r="NOL38" s="239">
        <f t="shared" si="154"/>
        <v>0</v>
      </c>
      <c r="NOM38" s="239">
        <f t="shared" si="154"/>
        <v>0</v>
      </c>
      <c r="NON38" s="239">
        <f t="shared" si="154"/>
        <v>0</v>
      </c>
      <c r="NOO38" s="239">
        <f t="shared" si="154"/>
        <v>0</v>
      </c>
      <c r="NOP38" s="239">
        <f t="shared" si="154"/>
        <v>0</v>
      </c>
      <c r="NOQ38" s="239">
        <f t="shared" si="154"/>
        <v>0</v>
      </c>
      <c r="NOR38" s="239">
        <f t="shared" si="154"/>
        <v>0</v>
      </c>
      <c r="NOS38" s="239">
        <f t="shared" si="154"/>
        <v>0</v>
      </c>
      <c r="NOT38" s="239">
        <f t="shared" si="154"/>
        <v>0</v>
      </c>
      <c r="NOU38" s="239">
        <f t="shared" si="154"/>
        <v>0</v>
      </c>
      <c r="NOV38" s="239">
        <f t="shared" si="154"/>
        <v>0</v>
      </c>
      <c r="NOW38" s="239">
        <f t="shared" si="154"/>
        <v>0</v>
      </c>
      <c r="NOX38" s="239">
        <f t="shared" si="154"/>
        <v>0</v>
      </c>
      <c r="NOY38" s="239">
        <f t="shared" si="154"/>
        <v>0</v>
      </c>
      <c r="NOZ38" s="239">
        <f t="shared" si="154"/>
        <v>0</v>
      </c>
      <c r="NPA38" s="239">
        <f t="shared" si="154"/>
        <v>0</v>
      </c>
      <c r="NPB38" s="239">
        <f t="shared" si="154"/>
        <v>0</v>
      </c>
      <c r="NPC38" s="239">
        <f t="shared" si="154"/>
        <v>0</v>
      </c>
      <c r="NPD38" s="239">
        <f t="shared" si="154"/>
        <v>0</v>
      </c>
      <c r="NPE38" s="239">
        <f t="shared" si="154"/>
        <v>0</v>
      </c>
      <c r="NPF38" s="239">
        <f t="shared" si="154"/>
        <v>0</v>
      </c>
      <c r="NPG38" s="239">
        <f t="shared" si="154"/>
        <v>0</v>
      </c>
      <c r="NPH38" s="239">
        <f t="shared" si="154"/>
        <v>0</v>
      </c>
      <c r="NPI38" s="239">
        <f t="shared" si="154"/>
        <v>0</v>
      </c>
      <c r="NPJ38" s="239">
        <f t="shared" si="154"/>
        <v>0</v>
      </c>
      <c r="NPK38" s="239">
        <f t="shared" si="154"/>
        <v>0</v>
      </c>
      <c r="NPL38" s="239">
        <f t="shared" si="154"/>
        <v>0</v>
      </c>
      <c r="NPM38" s="239">
        <f t="shared" si="154"/>
        <v>0</v>
      </c>
      <c r="NPN38" s="239">
        <f t="shared" si="154"/>
        <v>0</v>
      </c>
      <c r="NPO38" s="239">
        <f t="shared" si="154"/>
        <v>0</v>
      </c>
      <c r="NPP38" s="239">
        <f t="shared" si="154"/>
        <v>0</v>
      </c>
      <c r="NPQ38" s="239">
        <f t="shared" si="154"/>
        <v>0</v>
      </c>
      <c r="NPR38" s="239">
        <f t="shared" si="154"/>
        <v>0</v>
      </c>
      <c r="NPS38" s="239">
        <f t="shared" si="154"/>
        <v>0</v>
      </c>
      <c r="NPT38" s="239">
        <f t="shared" si="154"/>
        <v>0</v>
      </c>
      <c r="NPU38" s="239">
        <f t="shared" si="154"/>
        <v>0</v>
      </c>
      <c r="NPV38" s="239">
        <f t="shared" si="154"/>
        <v>0</v>
      </c>
      <c r="NPW38" s="239">
        <f t="shared" si="154"/>
        <v>0</v>
      </c>
      <c r="NPX38" s="239">
        <f t="shared" si="154"/>
        <v>0</v>
      </c>
      <c r="NPY38" s="239">
        <f t="shared" si="154"/>
        <v>0</v>
      </c>
      <c r="NPZ38" s="239">
        <f t="shared" si="154"/>
        <v>0</v>
      </c>
      <c r="NQA38" s="239">
        <f t="shared" si="154"/>
        <v>0</v>
      </c>
      <c r="NQB38" s="239">
        <f t="shared" si="154"/>
        <v>0</v>
      </c>
      <c r="NQC38" s="239">
        <f t="shared" si="154"/>
        <v>0</v>
      </c>
      <c r="NQD38" s="239">
        <f t="shared" si="154"/>
        <v>0</v>
      </c>
      <c r="NQE38" s="239">
        <f t="shared" si="154"/>
        <v>0</v>
      </c>
      <c r="NQF38" s="239">
        <f t="shared" si="154"/>
        <v>0</v>
      </c>
      <c r="NQG38" s="239">
        <f t="shared" si="154"/>
        <v>0</v>
      </c>
      <c r="NQH38" s="239">
        <f t="shared" si="154"/>
        <v>0</v>
      </c>
      <c r="NQI38" s="239">
        <f t="shared" si="154"/>
        <v>0</v>
      </c>
      <c r="NQJ38" s="239">
        <f t="shared" si="154"/>
        <v>0</v>
      </c>
      <c r="NQK38" s="239">
        <f t="shared" si="154"/>
        <v>0</v>
      </c>
      <c r="NQL38" s="239">
        <f t="shared" si="154"/>
        <v>0</v>
      </c>
      <c r="NQM38" s="239">
        <f t="shared" si="154"/>
        <v>0</v>
      </c>
      <c r="NQN38" s="239">
        <f t="shared" si="154"/>
        <v>0</v>
      </c>
      <c r="NQO38" s="239">
        <f t="shared" si="154"/>
        <v>0</v>
      </c>
      <c r="NQP38" s="239">
        <f t="shared" si="154"/>
        <v>0</v>
      </c>
      <c r="NQQ38" s="239">
        <f t="shared" si="154"/>
        <v>0</v>
      </c>
      <c r="NQR38" s="239">
        <f t="shared" ref="NQR38:NTC38" si="155">SUM(NQR33:NQR37)</f>
        <v>0</v>
      </c>
      <c r="NQS38" s="239">
        <f t="shared" si="155"/>
        <v>0</v>
      </c>
      <c r="NQT38" s="239">
        <f t="shared" si="155"/>
        <v>0</v>
      </c>
      <c r="NQU38" s="239">
        <f t="shared" si="155"/>
        <v>0</v>
      </c>
      <c r="NQV38" s="239">
        <f t="shared" si="155"/>
        <v>0</v>
      </c>
      <c r="NQW38" s="239">
        <f t="shared" si="155"/>
        <v>0</v>
      </c>
      <c r="NQX38" s="239">
        <f t="shared" si="155"/>
        <v>0</v>
      </c>
      <c r="NQY38" s="239">
        <f t="shared" si="155"/>
        <v>0</v>
      </c>
      <c r="NQZ38" s="239">
        <f t="shared" si="155"/>
        <v>0</v>
      </c>
      <c r="NRA38" s="239">
        <f t="shared" si="155"/>
        <v>0</v>
      </c>
      <c r="NRB38" s="239">
        <f t="shared" si="155"/>
        <v>0</v>
      </c>
      <c r="NRC38" s="239">
        <f t="shared" si="155"/>
        <v>0</v>
      </c>
      <c r="NRD38" s="239">
        <f t="shared" si="155"/>
        <v>0</v>
      </c>
      <c r="NRE38" s="239">
        <f t="shared" si="155"/>
        <v>0</v>
      </c>
      <c r="NRF38" s="239">
        <f t="shared" si="155"/>
        <v>0</v>
      </c>
      <c r="NRG38" s="239">
        <f t="shared" si="155"/>
        <v>0</v>
      </c>
      <c r="NRH38" s="239">
        <f t="shared" si="155"/>
        <v>0</v>
      </c>
      <c r="NRI38" s="239">
        <f t="shared" si="155"/>
        <v>0</v>
      </c>
      <c r="NRJ38" s="239">
        <f t="shared" si="155"/>
        <v>0</v>
      </c>
      <c r="NRK38" s="239">
        <f t="shared" si="155"/>
        <v>0</v>
      </c>
      <c r="NRL38" s="239">
        <f t="shared" si="155"/>
        <v>0</v>
      </c>
      <c r="NRM38" s="239">
        <f t="shared" si="155"/>
        <v>0</v>
      </c>
      <c r="NRN38" s="239">
        <f t="shared" si="155"/>
        <v>0</v>
      </c>
      <c r="NRO38" s="239">
        <f t="shared" si="155"/>
        <v>0</v>
      </c>
      <c r="NRP38" s="239">
        <f t="shared" si="155"/>
        <v>0</v>
      </c>
      <c r="NRQ38" s="239">
        <f t="shared" si="155"/>
        <v>0</v>
      </c>
      <c r="NRR38" s="239">
        <f t="shared" si="155"/>
        <v>0</v>
      </c>
      <c r="NRS38" s="239">
        <f t="shared" si="155"/>
        <v>0</v>
      </c>
      <c r="NRT38" s="239">
        <f t="shared" si="155"/>
        <v>0</v>
      </c>
      <c r="NRU38" s="239">
        <f t="shared" si="155"/>
        <v>0</v>
      </c>
      <c r="NRV38" s="239">
        <f t="shared" si="155"/>
        <v>0</v>
      </c>
      <c r="NRW38" s="239">
        <f t="shared" si="155"/>
        <v>0</v>
      </c>
      <c r="NRX38" s="239">
        <f t="shared" si="155"/>
        <v>0</v>
      </c>
      <c r="NRY38" s="239">
        <f t="shared" si="155"/>
        <v>0</v>
      </c>
      <c r="NRZ38" s="239">
        <f t="shared" si="155"/>
        <v>0</v>
      </c>
      <c r="NSA38" s="239">
        <f t="shared" si="155"/>
        <v>0</v>
      </c>
      <c r="NSB38" s="239">
        <f t="shared" si="155"/>
        <v>0</v>
      </c>
      <c r="NSC38" s="239">
        <f t="shared" si="155"/>
        <v>0</v>
      </c>
      <c r="NSD38" s="239">
        <f t="shared" si="155"/>
        <v>0</v>
      </c>
      <c r="NSE38" s="239">
        <f t="shared" si="155"/>
        <v>0</v>
      </c>
      <c r="NSF38" s="239">
        <f t="shared" si="155"/>
        <v>0</v>
      </c>
      <c r="NSG38" s="239">
        <f t="shared" si="155"/>
        <v>0</v>
      </c>
      <c r="NSH38" s="239">
        <f t="shared" si="155"/>
        <v>0</v>
      </c>
      <c r="NSI38" s="239">
        <f t="shared" si="155"/>
        <v>0</v>
      </c>
      <c r="NSJ38" s="239">
        <f t="shared" si="155"/>
        <v>0</v>
      </c>
      <c r="NSK38" s="239">
        <f t="shared" si="155"/>
        <v>0</v>
      </c>
      <c r="NSL38" s="239">
        <f t="shared" si="155"/>
        <v>0</v>
      </c>
      <c r="NSM38" s="239">
        <f t="shared" si="155"/>
        <v>0</v>
      </c>
      <c r="NSN38" s="239">
        <f t="shared" si="155"/>
        <v>0</v>
      </c>
      <c r="NSO38" s="239">
        <f t="shared" si="155"/>
        <v>0</v>
      </c>
      <c r="NSP38" s="239">
        <f t="shared" si="155"/>
        <v>0</v>
      </c>
      <c r="NSQ38" s="239">
        <f t="shared" si="155"/>
        <v>0</v>
      </c>
      <c r="NSR38" s="239">
        <f t="shared" si="155"/>
        <v>0</v>
      </c>
      <c r="NSS38" s="239">
        <f t="shared" si="155"/>
        <v>0</v>
      </c>
      <c r="NST38" s="239">
        <f t="shared" si="155"/>
        <v>0</v>
      </c>
      <c r="NSU38" s="239">
        <f t="shared" si="155"/>
        <v>0</v>
      </c>
      <c r="NSV38" s="239">
        <f t="shared" si="155"/>
        <v>0</v>
      </c>
      <c r="NSW38" s="239">
        <f t="shared" si="155"/>
        <v>0</v>
      </c>
      <c r="NSX38" s="239">
        <f t="shared" si="155"/>
        <v>0</v>
      </c>
      <c r="NSY38" s="239">
        <f t="shared" si="155"/>
        <v>0</v>
      </c>
      <c r="NSZ38" s="239">
        <f t="shared" si="155"/>
        <v>0</v>
      </c>
      <c r="NTA38" s="239">
        <f t="shared" si="155"/>
        <v>0</v>
      </c>
      <c r="NTB38" s="239">
        <f t="shared" si="155"/>
        <v>0</v>
      </c>
      <c r="NTC38" s="239">
        <f t="shared" si="155"/>
        <v>0</v>
      </c>
      <c r="NTD38" s="239">
        <f t="shared" ref="NTD38:NVO38" si="156">SUM(NTD33:NTD37)</f>
        <v>0</v>
      </c>
      <c r="NTE38" s="239">
        <f t="shared" si="156"/>
        <v>0</v>
      </c>
      <c r="NTF38" s="239">
        <f t="shared" si="156"/>
        <v>0</v>
      </c>
      <c r="NTG38" s="239">
        <f t="shared" si="156"/>
        <v>0</v>
      </c>
      <c r="NTH38" s="239">
        <f t="shared" si="156"/>
        <v>0</v>
      </c>
      <c r="NTI38" s="239">
        <f t="shared" si="156"/>
        <v>0</v>
      </c>
      <c r="NTJ38" s="239">
        <f t="shared" si="156"/>
        <v>0</v>
      </c>
      <c r="NTK38" s="239">
        <f t="shared" si="156"/>
        <v>0</v>
      </c>
      <c r="NTL38" s="239">
        <f t="shared" si="156"/>
        <v>0</v>
      </c>
      <c r="NTM38" s="239">
        <f t="shared" si="156"/>
        <v>0</v>
      </c>
      <c r="NTN38" s="239">
        <f t="shared" si="156"/>
        <v>0</v>
      </c>
      <c r="NTO38" s="239">
        <f t="shared" si="156"/>
        <v>0</v>
      </c>
      <c r="NTP38" s="239">
        <f t="shared" si="156"/>
        <v>0</v>
      </c>
      <c r="NTQ38" s="239">
        <f t="shared" si="156"/>
        <v>0</v>
      </c>
      <c r="NTR38" s="239">
        <f t="shared" si="156"/>
        <v>0</v>
      </c>
      <c r="NTS38" s="239">
        <f t="shared" si="156"/>
        <v>0</v>
      </c>
      <c r="NTT38" s="239">
        <f t="shared" si="156"/>
        <v>0</v>
      </c>
      <c r="NTU38" s="239">
        <f t="shared" si="156"/>
        <v>0</v>
      </c>
      <c r="NTV38" s="239">
        <f t="shared" si="156"/>
        <v>0</v>
      </c>
      <c r="NTW38" s="239">
        <f t="shared" si="156"/>
        <v>0</v>
      </c>
      <c r="NTX38" s="239">
        <f t="shared" si="156"/>
        <v>0</v>
      </c>
      <c r="NTY38" s="239">
        <f t="shared" si="156"/>
        <v>0</v>
      </c>
      <c r="NTZ38" s="239">
        <f t="shared" si="156"/>
        <v>0</v>
      </c>
      <c r="NUA38" s="239">
        <f t="shared" si="156"/>
        <v>0</v>
      </c>
      <c r="NUB38" s="239">
        <f t="shared" si="156"/>
        <v>0</v>
      </c>
      <c r="NUC38" s="239">
        <f t="shared" si="156"/>
        <v>0</v>
      </c>
      <c r="NUD38" s="239">
        <f t="shared" si="156"/>
        <v>0</v>
      </c>
      <c r="NUE38" s="239">
        <f t="shared" si="156"/>
        <v>0</v>
      </c>
      <c r="NUF38" s="239">
        <f t="shared" si="156"/>
        <v>0</v>
      </c>
      <c r="NUG38" s="239">
        <f t="shared" si="156"/>
        <v>0</v>
      </c>
      <c r="NUH38" s="239">
        <f t="shared" si="156"/>
        <v>0</v>
      </c>
      <c r="NUI38" s="239">
        <f t="shared" si="156"/>
        <v>0</v>
      </c>
      <c r="NUJ38" s="239">
        <f t="shared" si="156"/>
        <v>0</v>
      </c>
      <c r="NUK38" s="239">
        <f t="shared" si="156"/>
        <v>0</v>
      </c>
      <c r="NUL38" s="239">
        <f t="shared" si="156"/>
        <v>0</v>
      </c>
      <c r="NUM38" s="239">
        <f t="shared" si="156"/>
        <v>0</v>
      </c>
      <c r="NUN38" s="239">
        <f t="shared" si="156"/>
        <v>0</v>
      </c>
      <c r="NUO38" s="239">
        <f t="shared" si="156"/>
        <v>0</v>
      </c>
      <c r="NUP38" s="239">
        <f t="shared" si="156"/>
        <v>0</v>
      </c>
      <c r="NUQ38" s="239">
        <f t="shared" si="156"/>
        <v>0</v>
      </c>
      <c r="NUR38" s="239">
        <f t="shared" si="156"/>
        <v>0</v>
      </c>
      <c r="NUS38" s="239">
        <f t="shared" si="156"/>
        <v>0</v>
      </c>
      <c r="NUT38" s="239">
        <f t="shared" si="156"/>
        <v>0</v>
      </c>
      <c r="NUU38" s="239">
        <f t="shared" si="156"/>
        <v>0</v>
      </c>
      <c r="NUV38" s="239">
        <f t="shared" si="156"/>
        <v>0</v>
      </c>
      <c r="NUW38" s="239">
        <f t="shared" si="156"/>
        <v>0</v>
      </c>
      <c r="NUX38" s="239">
        <f t="shared" si="156"/>
        <v>0</v>
      </c>
      <c r="NUY38" s="239">
        <f t="shared" si="156"/>
        <v>0</v>
      </c>
      <c r="NUZ38" s="239">
        <f t="shared" si="156"/>
        <v>0</v>
      </c>
      <c r="NVA38" s="239">
        <f t="shared" si="156"/>
        <v>0</v>
      </c>
      <c r="NVB38" s="239">
        <f t="shared" si="156"/>
        <v>0</v>
      </c>
      <c r="NVC38" s="239">
        <f t="shared" si="156"/>
        <v>0</v>
      </c>
      <c r="NVD38" s="239">
        <f t="shared" si="156"/>
        <v>0</v>
      </c>
      <c r="NVE38" s="239">
        <f t="shared" si="156"/>
        <v>0</v>
      </c>
      <c r="NVF38" s="239">
        <f t="shared" si="156"/>
        <v>0</v>
      </c>
      <c r="NVG38" s="239">
        <f t="shared" si="156"/>
        <v>0</v>
      </c>
      <c r="NVH38" s="239">
        <f t="shared" si="156"/>
        <v>0</v>
      </c>
      <c r="NVI38" s="239">
        <f t="shared" si="156"/>
        <v>0</v>
      </c>
      <c r="NVJ38" s="239">
        <f t="shared" si="156"/>
        <v>0</v>
      </c>
      <c r="NVK38" s="239">
        <f t="shared" si="156"/>
        <v>0</v>
      </c>
      <c r="NVL38" s="239">
        <f t="shared" si="156"/>
        <v>0</v>
      </c>
      <c r="NVM38" s="239">
        <f t="shared" si="156"/>
        <v>0</v>
      </c>
      <c r="NVN38" s="239">
        <f t="shared" si="156"/>
        <v>0</v>
      </c>
      <c r="NVO38" s="239">
        <f t="shared" si="156"/>
        <v>0</v>
      </c>
      <c r="NVP38" s="239">
        <f t="shared" ref="NVP38:NYA38" si="157">SUM(NVP33:NVP37)</f>
        <v>0</v>
      </c>
      <c r="NVQ38" s="239">
        <f t="shared" si="157"/>
        <v>0</v>
      </c>
      <c r="NVR38" s="239">
        <f t="shared" si="157"/>
        <v>0</v>
      </c>
      <c r="NVS38" s="239">
        <f t="shared" si="157"/>
        <v>0</v>
      </c>
      <c r="NVT38" s="239">
        <f t="shared" si="157"/>
        <v>0</v>
      </c>
      <c r="NVU38" s="239">
        <f t="shared" si="157"/>
        <v>0</v>
      </c>
      <c r="NVV38" s="239">
        <f t="shared" si="157"/>
        <v>0</v>
      </c>
      <c r="NVW38" s="239">
        <f t="shared" si="157"/>
        <v>0</v>
      </c>
      <c r="NVX38" s="239">
        <f t="shared" si="157"/>
        <v>0</v>
      </c>
      <c r="NVY38" s="239">
        <f t="shared" si="157"/>
        <v>0</v>
      </c>
      <c r="NVZ38" s="239">
        <f t="shared" si="157"/>
        <v>0</v>
      </c>
      <c r="NWA38" s="239">
        <f t="shared" si="157"/>
        <v>0</v>
      </c>
      <c r="NWB38" s="239">
        <f t="shared" si="157"/>
        <v>0</v>
      </c>
      <c r="NWC38" s="239">
        <f t="shared" si="157"/>
        <v>0</v>
      </c>
      <c r="NWD38" s="239">
        <f t="shared" si="157"/>
        <v>0</v>
      </c>
      <c r="NWE38" s="239">
        <f t="shared" si="157"/>
        <v>0</v>
      </c>
      <c r="NWF38" s="239">
        <f t="shared" si="157"/>
        <v>0</v>
      </c>
      <c r="NWG38" s="239">
        <f t="shared" si="157"/>
        <v>0</v>
      </c>
      <c r="NWH38" s="239">
        <f t="shared" si="157"/>
        <v>0</v>
      </c>
      <c r="NWI38" s="239">
        <f t="shared" si="157"/>
        <v>0</v>
      </c>
      <c r="NWJ38" s="239">
        <f t="shared" si="157"/>
        <v>0</v>
      </c>
      <c r="NWK38" s="239">
        <f t="shared" si="157"/>
        <v>0</v>
      </c>
      <c r="NWL38" s="239">
        <f t="shared" si="157"/>
        <v>0</v>
      </c>
      <c r="NWM38" s="239">
        <f t="shared" si="157"/>
        <v>0</v>
      </c>
      <c r="NWN38" s="239">
        <f t="shared" si="157"/>
        <v>0</v>
      </c>
      <c r="NWO38" s="239">
        <f t="shared" si="157"/>
        <v>0</v>
      </c>
      <c r="NWP38" s="239">
        <f t="shared" si="157"/>
        <v>0</v>
      </c>
      <c r="NWQ38" s="239">
        <f t="shared" si="157"/>
        <v>0</v>
      </c>
      <c r="NWR38" s="239">
        <f t="shared" si="157"/>
        <v>0</v>
      </c>
      <c r="NWS38" s="239">
        <f t="shared" si="157"/>
        <v>0</v>
      </c>
      <c r="NWT38" s="239">
        <f t="shared" si="157"/>
        <v>0</v>
      </c>
      <c r="NWU38" s="239">
        <f t="shared" si="157"/>
        <v>0</v>
      </c>
      <c r="NWV38" s="239">
        <f t="shared" si="157"/>
        <v>0</v>
      </c>
      <c r="NWW38" s="239">
        <f t="shared" si="157"/>
        <v>0</v>
      </c>
      <c r="NWX38" s="239">
        <f t="shared" si="157"/>
        <v>0</v>
      </c>
      <c r="NWY38" s="239">
        <f t="shared" si="157"/>
        <v>0</v>
      </c>
      <c r="NWZ38" s="239">
        <f t="shared" si="157"/>
        <v>0</v>
      </c>
      <c r="NXA38" s="239">
        <f t="shared" si="157"/>
        <v>0</v>
      </c>
      <c r="NXB38" s="239">
        <f t="shared" si="157"/>
        <v>0</v>
      </c>
      <c r="NXC38" s="239">
        <f t="shared" si="157"/>
        <v>0</v>
      </c>
      <c r="NXD38" s="239">
        <f t="shared" si="157"/>
        <v>0</v>
      </c>
      <c r="NXE38" s="239">
        <f t="shared" si="157"/>
        <v>0</v>
      </c>
      <c r="NXF38" s="239">
        <f t="shared" si="157"/>
        <v>0</v>
      </c>
      <c r="NXG38" s="239">
        <f t="shared" si="157"/>
        <v>0</v>
      </c>
      <c r="NXH38" s="239">
        <f t="shared" si="157"/>
        <v>0</v>
      </c>
      <c r="NXI38" s="239">
        <f t="shared" si="157"/>
        <v>0</v>
      </c>
      <c r="NXJ38" s="239">
        <f t="shared" si="157"/>
        <v>0</v>
      </c>
      <c r="NXK38" s="239">
        <f t="shared" si="157"/>
        <v>0</v>
      </c>
      <c r="NXL38" s="239">
        <f t="shared" si="157"/>
        <v>0</v>
      </c>
      <c r="NXM38" s="239">
        <f t="shared" si="157"/>
        <v>0</v>
      </c>
      <c r="NXN38" s="239">
        <f t="shared" si="157"/>
        <v>0</v>
      </c>
      <c r="NXO38" s="239">
        <f t="shared" si="157"/>
        <v>0</v>
      </c>
      <c r="NXP38" s="239">
        <f t="shared" si="157"/>
        <v>0</v>
      </c>
      <c r="NXQ38" s="239">
        <f t="shared" si="157"/>
        <v>0</v>
      </c>
      <c r="NXR38" s="239">
        <f t="shared" si="157"/>
        <v>0</v>
      </c>
      <c r="NXS38" s="239">
        <f t="shared" si="157"/>
        <v>0</v>
      </c>
      <c r="NXT38" s="239">
        <f t="shared" si="157"/>
        <v>0</v>
      </c>
      <c r="NXU38" s="239">
        <f t="shared" si="157"/>
        <v>0</v>
      </c>
      <c r="NXV38" s="239">
        <f t="shared" si="157"/>
        <v>0</v>
      </c>
      <c r="NXW38" s="239">
        <f t="shared" si="157"/>
        <v>0</v>
      </c>
      <c r="NXX38" s="239">
        <f t="shared" si="157"/>
        <v>0</v>
      </c>
      <c r="NXY38" s="239">
        <f t="shared" si="157"/>
        <v>0</v>
      </c>
      <c r="NXZ38" s="239">
        <f t="shared" si="157"/>
        <v>0</v>
      </c>
      <c r="NYA38" s="239">
        <f t="shared" si="157"/>
        <v>0</v>
      </c>
      <c r="NYB38" s="239">
        <f t="shared" ref="NYB38:OAM38" si="158">SUM(NYB33:NYB37)</f>
        <v>0</v>
      </c>
      <c r="NYC38" s="239">
        <f t="shared" si="158"/>
        <v>0</v>
      </c>
      <c r="NYD38" s="239">
        <f t="shared" si="158"/>
        <v>0</v>
      </c>
      <c r="NYE38" s="239">
        <f t="shared" si="158"/>
        <v>0</v>
      </c>
      <c r="NYF38" s="239">
        <f t="shared" si="158"/>
        <v>0</v>
      </c>
      <c r="NYG38" s="239">
        <f t="shared" si="158"/>
        <v>0</v>
      </c>
      <c r="NYH38" s="239">
        <f t="shared" si="158"/>
        <v>0</v>
      </c>
      <c r="NYI38" s="239">
        <f t="shared" si="158"/>
        <v>0</v>
      </c>
      <c r="NYJ38" s="239">
        <f t="shared" si="158"/>
        <v>0</v>
      </c>
      <c r="NYK38" s="239">
        <f t="shared" si="158"/>
        <v>0</v>
      </c>
      <c r="NYL38" s="239">
        <f t="shared" si="158"/>
        <v>0</v>
      </c>
      <c r="NYM38" s="239">
        <f t="shared" si="158"/>
        <v>0</v>
      </c>
      <c r="NYN38" s="239">
        <f t="shared" si="158"/>
        <v>0</v>
      </c>
      <c r="NYO38" s="239">
        <f t="shared" si="158"/>
        <v>0</v>
      </c>
      <c r="NYP38" s="239">
        <f t="shared" si="158"/>
        <v>0</v>
      </c>
      <c r="NYQ38" s="239">
        <f t="shared" si="158"/>
        <v>0</v>
      </c>
      <c r="NYR38" s="239">
        <f t="shared" si="158"/>
        <v>0</v>
      </c>
      <c r="NYS38" s="239">
        <f t="shared" si="158"/>
        <v>0</v>
      </c>
      <c r="NYT38" s="239">
        <f t="shared" si="158"/>
        <v>0</v>
      </c>
      <c r="NYU38" s="239">
        <f t="shared" si="158"/>
        <v>0</v>
      </c>
      <c r="NYV38" s="239">
        <f t="shared" si="158"/>
        <v>0</v>
      </c>
      <c r="NYW38" s="239">
        <f t="shared" si="158"/>
        <v>0</v>
      </c>
      <c r="NYX38" s="239">
        <f t="shared" si="158"/>
        <v>0</v>
      </c>
      <c r="NYY38" s="239">
        <f t="shared" si="158"/>
        <v>0</v>
      </c>
      <c r="NYZ38" s="239">
        <f t="shared" si="158"/>
        <v>0</v>
      </c>
      <c r="NZA38" s="239">
        <f t="shared" si="158"/>
        <v>0</v>
      </c>
      <c r="NZB38" s="239">
        <f t="shared" si="158"/>
        <v>0</v>
      </c>
      <c r="NZC38" s="239">
        <f t="shared" si="158"/>
        <v>0</v>
      </c>
      <c r="NZD38" s="239">
        <f t="shared" si="158"/>
        <v>0</v>
      </c>
      <c r="NZE38" s="239">
        <f t="shared" si="158"/>
        <v>0</v>
      </c>
      <c r="NZF38" s="239">
        <f t="shared" si="158"/>
        <v>0</v>
      </c>
      <c r="NZG38" s="239">
        <f t="shared" si="158"/>
        <v>0</v>
      </c>
      <c r="NZH38" s="239">
        <f t="shared" si="158"/>
        <v>0</v>
      </c>
      <c r="NZI38" s="239">
        <f t="shared" si="158"/>
        <v>0</v>
      </c>
      <c r="NZJ38" s="239">
        <f t="shared" si="158"/>
        <v>0</v>
      </c>
      <c r="NZK38" s="239">
        <f t="shared" si="158"/>
        <v>0</v>
      </c>
      <c r="NZL38" s="239">
        <f t="shared" si="158"/>
        <v>0</v>
      </c>
      <c r="NZM38" s="239">
        <f t="shared" si="158"/>
        <v>0</v>
      </c>
      <c r="NZN38" s="239">
        <f t="shared" si="158"/>
        <v>0</v>
      </c>
      <c r="NZO38" s="239">
        <f t="shared" si="158"/>
        <v>0</v>
      </c>
      <c r="NZP38" s="239">
        <f t="shared" si="158"/>
        <v>0</v>
      </c>
      <c r="NZQ38" s="239">
        <f t="shared" si="158"/>
        <v>0</v>
      </c>
      <c r="NZR38" s="239">
        <f t="shared" si="158"/>
        <v>0</v>
      </c>
      <c r="NZS38" s="239">
        <f t="shared" si="158"/>
        <v>0</v>
      </c>
      <c r="NZT38" s="239">
        <f t="shared" si="158"/>
        <v>0</v>
      </c>
      <c r="NZU38" s="239">
        <f t="shared" si="158"/>
        <v>0</v>
      </c>
      <c r="NZV38" s="239">
        <f t="shared" si="158"/>
        <v>0</v>
      </c>
      <c r="NZW38" s="239">
        <f t="shared" si="158"/>
        <v>0</v>
      </c>
      <c r="NZX38" s="239">
        <f t="shared" si="158"/>
        <v>0</v>
      </c>
      <c r="NZY38" s="239">
        <f t="shared" si="158"/>
        <v>0</v>
      </c>
      <c r="NZZ38" s="239">
        <f t="shared" si="158"/>
        <v>0</v>
      </c>
      <c r="OAA38" s="239">
        <f t="shared" si="158"/>
        <v>0</v>
      </c>
      <c r="OAB38" s="239">
        <f t="shared" si="158"/>
        <v>0</v>
      </c>
      <c r="OAC38" s="239">
        <f t="shared" si="158"/>
        <v>0</v>
      </c>
      <c r="OAD38" s="239">
        <f t="shared" si="158"/>
        <v>0</v>
      </c>
      <c r="OAE38" s="239">
        <f t="shared" si="158"/>
        <v>0</v>
      </c>
      <c r="OAF38" s="239">
        <f t="shared" si="158"/>
        <v>0</v>
      </c>
      <c r="OAG38" s="239">
        <f t="shared" si="158"/>
        <v>0</v>
      </c>
      <c r="OAH38" s="239">
        <f t="shared" si="158"/>
        <v>0</v>
      </c>
      <c r="OAI38" s="239">
        <f t="shared" si="158"/>
        <v>0</v>
      </c>
      <c r="OAJ38" s="239">
        <f t="shared" si="158"/>
        <v>0</v>
      </c>
      <c r="OAK38" s="239">
        <f t="shared" si="158"/>
        <v>0</v>
      </c>
      <c r="OAL38" s="239">
        <f t="shared" si="158"/>
        <v>0</v>
      </c>
      <c r="OAM38" s="239">
        <f t="shared" si="158"/>
        <v>0</v>
      </c>
      <c r="OAN38" s="239">
        <f t="shared" ref="OAN38:OCY38" si="159">SUM(OAN33:OAN37)</f>
        <v>0</v>
      </c>
      <c r="OAO38" s="239">
        <f t="shared" si="159"/>
        <v>0</v>
      </c>
      <c r="OAP38" s="239">
        <f t="shared" si="159"/>
        <v>0</v>
      </c>
      <c r="OAQ38" s="239">
        <f t="shared" si="159"/>
        <v>0</v>
      </c>
      <c r="OAR38" s="239">
        <f t="shared" si="159"/>
        <v>0</v>
      </c>
      <c r="OAS38" s="239">
        <f t="shared" si="159"/>
        <v>0</v>
      </c>
      <c r="OAT38" s="239">
        <f t="shared" si="159"/>
        <v>0</v>
      </c>
      <c r="OAU38" s="239">
        <f t="shared" si="159"/>
        <v>0</v>
      </c>
      <c r="OAV38" s="239">
        <f t="shared" si="159"/>
        <v>0</v>
      </c>
      <c r="OAW38" s="239">
        <f t="shared" si="159"/>
        <v>0</v>
      </c>
      <c r="OAX38" s="239">
        <f t="shared" si="159"/>
        <v>0</v>
      </c>
      <c r="OAY38" s="239">
        <f t="shared" si="159"/>
        <v>0</v>
      </c>
      <c r="OAZ38" s="239">
        <f t="shared" si="159"/>
        <v>0</v>
      </c>
      <c r="OBA38" s="239">
        <f t="shared" si="159"/>
        <v>0</v>
      </c>
      <c r="OBB38" s="239">
        <f t="shared" si="159"/>
        <v>0</v>
      </c>
      <c r="OBC38" s="239">
        <f t="shared" si="159"/>
        <v>0</v>
      </c>
      <c r="OBD38" s="239">
        <f t="shared" si="159"/>
        <v>0</v>
      </c>
      <c r="OBE38" s="239">
        <f t="shared" si="159"/>
        <v>0</v>
      </c>
      <c r="OBF38" s="239">
        <f t="shared" si="159"/>
        <v>0</v>
      </c>
      <c r="OBG38" s="239">
        <f t="shared" si="159"/>
        <v>0</v>
      </c>
      <c r="OBH38" s="239">
        <f t="shared" si="159"/>
        <v>0</v>
      </c>
      <c r="OBI38" s="239">
        <f t="shared" si="159"/>
        <v>0</v>
      </c>
      <c r="OBJ38" s="239">
        <f t="shared" si="159"/>
        <v>0</v>
      </c>
      <c r="OBK38" s="239">
        <f t="shared" si="159"/>
        <v>0</v>
      </c>
      <c r="OBL38" s="239">
        <f t="shared" si="159"/>
        <v>0</v>
      </c>
      <c r="OBM38" s="239">
        <f t="shared" si="159"/>
        <v>0</v>
      </c>
      <c r="OBN38" s="239">
        <f t="shared" si="159"/>
        <v>0</v>
      </c>
      <c r="OBO38" s="239">
        <f t="shared" si="159"/>
        <v>0</v>
      </c>
      <c r="OBP38" s="239">
        <f t="shared" si="159"/>
        <v>0</v>
      </c>
      <c r="OBQ38" s="239">
        <f t="shared" si="159"/>
        <v>0</v>
      </c>
      <c r="OBR38" s="239">
        <f t="shared" si="159"/>
        <v>0</v>
      </c>
      <c r="OBS38" s="239">
        <f t="shared" si="159"/>
        <v>0</v>
      </c>
      <c r="OBT38" s="239">
        <f t="shared" si="159"/>
        <v>0</v>
      </c>
      <c r="OBU38" s="239">
        <f t="shared" si="159"/>
        <v>0</v>
      </c>
      <c r="OBV38" s="239">
        <f t="shared" si="159"/>
        <v>0</v>
      </c>
      <c r="OBW38" s="239">
        <f t="shared" si="159"/>
        <v>0</v>
      </c>
      <c r="OBX38" s="239">
        <f t="shared" si="159"/>
        <v>0</v>
      </c>
      <c r="OBY38" s="239">
        <f t="shared" si="159"/>
        <v>0</v>
      </c>
      <c r="OBZ38" s="239">
        <f t="shared" si="159"/>
        <v>0</v>
      </c>
      <c r="OCA38" s="239">
        <f t="shared" si="159"/>
        <v>0</v>
      </c>
      <c r="OCB38" s="239">
        <f t="shared" si="159"/>
        <v>0</v>
      </c>
      <c r="OCC38" s="239">
        <f t="shared" si="159"/>
        <v>0</v>
      </c>
      <c r="OCD38" s="239">
        <f t="shared" si="159"/>
        <v>0</v>
      </c>
      <c r="OCE38" s="239">
        <f t="shared" si="159"/>
        <v>0</v>
      </c>
      <c r="OCF38" s="239">
        <f t="shared" si="159"/>
        <v>0</v>
      </c>
      <c r="OCG38" s="239">
        <f t="shared" si="159"/>
        <v>0</v>
      </c>
      <c r="OCH38" s="239">
        <f t="shared" si="159"/>
        <v>0</v>
      </c>
      <c r="OCI38" s="239">
        <f t="shared" si="159"/>
        <v>0</v>
      </c>
      <c r="OCJ38" s="239">
        <f t="shared" si="159"/>
        <v>0</v>
      </c>
      <c r="OCK38" s="239">
        <f t="shared" si="159"/>
        <v>0</v>
      </c>
      <c r="OCL38" s="239">
        <f t="shared" si="159"/>
        <v>0</v>
      </c>
      <c r="OCM38" s="239">
        <f t="shared" si="159"/>
        <v>0</v>
      </c>
      <c r="OCN38" s="239">
        <f t="shared" si="159"/>
        <v>0</v>
      </c>
      <c r="OCO38" s="239">
        <f t="shared" si="159"/>
        <v>0</v>
      </c>
      <c r="OCP38" s="239">
        <f t="shared" si="159"/>
        <v>0</v>
      </c>
      <c r="OCQ38" s="239">
        <f t="shared" si="159"/>
        <v>0</v>
      </c>
      <c r="OCR38" s="239">
        <f t="shared" si="159"/>
        <v>0</v>
      </c>
      <c r="OCS38" s="239">
        <f t="shared" si="159"/>
        <v>0</v>
      </c>
      <c r="OCT38" s="239">
        <f t="shared" si="159"/>
        <v>0</v>
      </c>
      <c r="OCU38" s="239">
        <f t="shared" si="159"/>
        <v>0</v>
      </c>
      <c r="OCV38" s="239">
        <f t="shared" si="159"/>
        <v>0</v>
      </c>
      <c r="OCW38" s="239">
        <f t="shared" si="159"/>
        <v>0</v>
      </c>
      <c r="OCX38" s="239">
        <f t="shared" si="159"/>
        <v>0</v>
      </c>
      <c r="OCY38" s="239">
        <f t="shared" si="159"/>
        <v>0</v>
      </c>
      <c r="OCZ38" s="239">
        <f t="shared" ref="OCZ38:OFK38" si="160">SUM(OCZ33:OCZ37)</f>
        <v>0</v>
      </c>
      <c r="ODA38" s="239">
        <f t="shared" si="160"/>
        <v>0</v>
      </c>
      <c r="ODB38" s="239">
        <f t="shared" si="160"/>
        <v>0</v>
      </c>
      <c r="ODC38" s="239">
        <f t="shared" si="160"/>
        <v>0</v>
      </c>
      <c r="ODD38" s="239">
        <f t="shared" si="160"/>
        <v>0</v>
      </c>
      <c r="ODE38" s="239">
        <f t="shared" si="160"/>
        <v>0</v>
      </c>
      <c r="ODF38" s="239">
        <f t="shared" si="160"/>
        <v>0</v>
      </c>
      <c r="ODG38" s="239">
        <f t="shared" si="160"/>
        <v>0</v>
      </c>
      <c r="ODH38" s="239">
        <f t="shared" si="160"/>
        <v>0</v>
      </c>
      <c r="ODI38" s="239">
        <f t="shared" si="160"/>
        <v>0</v>
      </c>
      <c r="ODJ38" s="239">
        <f t="shared" si="160"/>
        <v>0</v>
      </c>
      <c r="ODK38" s="239">
        <f t="shared" si="160"/>
        <v>0</v>
      </c>
      <c r="ODL38" s="239">
        <f t="shared" si="160"/>
        <v>0</v>
      </c>
      <c r="ODM38" s="239">
        <f t="shared" si="160"/>
        <v>0</v>
      </c>
      <c r="ODN38" s="239">
        <f t="shared" si="160"/>
        <v>0</v>
      </c>
      <c r="ODO38" s="239">
        <f t="shared" si="160"/>
        <v>0</v>
      </c>
      <c r="ODP38" s="239">
        <f t="shared" si="160"/>
        <v>0</v>
      </c>
      <c r="ODQ38" s="239">
        <f t="shared" si="160"/>
        <v>0</v>
      </c>
      <c r="ODR38" s="239">
        <f t="shared" si="160"/>
        <v>0</v>
      </c>
      <c r="ODS38" s="239">
        <f t="shared" si="160"/>
        <v>0</v>
      </c>
      <c r="ODT38" s="239">
        <f t="shared" si="160"/>
        <v>0</v>
      </c>
      <c r="ODU38" s="239">
        <f t="shared" si="160"/>
        <v>0</v>
      </c>
      <c r="ODV38" s="239">
        <f t="shared" si="160"/>
        <v>0</v>
      </c>
      <c r="ODW38" s="239">
        <f t="shared" si="160"/>
        <v>0</v>
      </c>
      <c r="ODX38" s="239">
        <f t="shared" si="160"/>
        <v>0</v>
      </c>
      <c r="ODY38" s="239">
        <f t="shared" si="160"/>
        <v>0</v>
      </c>
      <c r="ODZ38" s="239">
        <f t="shared" si="160"/>
        <v>0</v>
      </c>
      <c r="OEA38" s="239">
        <f t="shared" si="160"/>
        <v>0</v>
      </c>
      <c r="OEB38" s="239">
        <f t="shared" si="160"/>
        <v>0</v>
      </c>
      <c r="OEC38" s="239">
        <f t="shared" si="160"/>
        <v>0</v>
      </c>
      <c r="OED38" s="239">
        <f t="shared" si="160"/>
        <v>0</v>
      </c>
      <c r="OEE38" s="239">
        <f t="shared" si="160"/>
        <v>0</v>
      </c>
      <c r="OEF38" s="239">
        <f t="shared" si="160"/>
        <v>0</v>
      </c>
      <c r="OEG38" s="239">
        <f t="shared" si="160"/>
        <v>0</v>
      </c>
      <c r="OEH38" s="239">
        <f t="shared" si="160"/>
        <v>0</v>
      </c>
      <c r="OEI38" s="239">
        <f t="shared" si="160"/>
        <v>0</v>
      </c>
      <c r="OEJ38" s="239">
        <f t="shared" si="160"/>
        <v>0</v>
      </c>
      <c r="OEK38" s="239">
        <f t="shared" si="160"/>
        <v>0</v>
      </c>
      <c r="OEL38" s="239">
        <f t="shared" si="160"/>
        <v>0</v>
      </c>
      <c r="OEM38" s="239">
        <f t="shared" si="160"/>
        <v>0</v>
      </c>
      <c r="OEN38" s="239">
        <f t="shared" si="160"/>
        <v>0</v>
      </c>
      <c r="OEO38" s="239">
        <f t="shared" si="160"/>
        <v>0</v>
      </c>
      <c r="OEP38" s="239">
        <f t="shared" si="160"/>
        <v>0</v>
      </c>
      <c r="OEQ38" s="239">
        <f t="shared" si="160"/>
        <v>0</v>
      </c>
      <c r="OER38" s="239">
        <f t="shared" si="160"/>
        <v>0</v>
      </c>
      <c r="OES38" s="239">
        <f t="shared" si="160"/>
        <v>0</v>
      </c>
      <c r="OET38" s="239">
        <f t="shared" si="160"/>
        <v>0</v>
      </c>
      <c r="OEU38" s="239">
        <f t="shared" si="160"/>
        <v>0</v>
      </c>
      <c r="OEV38" s="239">
        <f t="shared" si="160"/>
        <v>0</v>
      </c>
      <c r="OEW38" s="239">
        <f t="shared" si="160"/>
        <v>0</v>
      </c>
      <c r="OEX38" s="239">
        <f t="shared" si="160"/>
        <v>0</v>
      </c>
      <c r="OEY38" s="239">
        <f t="shared" si="160"/>
        <v>0</v>
      </c>
      <c r="OEZ38" s="239">
        <f t="shared" si="160"/>
        <v>0</v>
      </c>
      <c r="OFA38" s="239">
        <f t="shared" si="160"/>
        <v>0</v>
      </c>
      <c r="OFB38" s="239">
        <f t="shared" si="160"/>
        <v>0</v>
      </c>
      <c r="OFC38" s="239">
        <f t="shared" si="160"/>
        <v>0</v>
      </c>
      <c r="OFD38" s="239">
        <f t="shared" si="160"/>
        <v>0</v>
      </c>
      <c r="OFE38" s="239">
        <f t="shared" si="160"/>
        <v>0</v>
      </c>
      <c r="OFF38" s="239">
        <f t="shared" si="160"/>
        <v>0</v>
      </c>
      <c r="OFG38" s="239">
        <f t="shared" si="160"/>
        <v>0</v>
      </c>
      <c r="OFH38" s="239">
        <f t="shared" si="160"/>
        <v>0</v>
      </c>
      <c r="OFI38" s="239">
        <f t="shared" si="160"/>
        <v>0</v>
      </c>
      <c r="OFJ38" s="239">
        <f t="shared" si="160"/>
        <v>0</v>
      </c>
      <c r="OFK38" s="239">
        <f t="shared" si="160"/>
        <v>0</v>
      </c>
      <c r="OFL38" s="239">
        <f t="shared" ref="OFL38:OHW38" si="161">SUM(OFL33:OFL37)</f>
        <v>0</v>
      </c>
      <c r="OFM38" s="239">
        <f t="shared" si="161"/>
        <v>0</v>
      </c>
      <c r="OFN38" s="239">
        <f t="shared" si="161"/>
        <v>0</v>
      </c>
      <c r="OFO38" s="239">
        <f t="shared" si="161"/>
        <v>0</v>
      </c>
      <c r="OFP38" s="239">
        <f t="shared" si="161"/>
        <v>0</v>
      </c>
      <c r="OFQ38" s="239">
        <f t="shared" si="161"/>
        <v>0</v>
      </c>
      <c r="OFR38" s="239">
        <f t="shared" si="161"/>
        <v>0</v>
      </c>
      <c r="OFS38" s="239">
        <f t="shared" si="161"/>
        <v>0</v>
      </c>
      <c r="OFT38" s="239">
        <f t="shared" si="161"/>
        <v>0</v>
      </c>
      <c r="OFU38" s="239">
        <f t="shared" si="161"/>
        <v>0</v>
      </c>
      <c r="OFV38" s="239">
        <f t="shared" si="161"/>
        <v>0</v>
      </c>
      <c r="OFW38" s="239">
        <f t="shared" si="161"/>
        <v>0</v>
      </c>
      <c r="OFX38" s="239">
        <f t="shared" si="161"/>
        <v>0</v>
      </c>
      <c r="OFY38" s="239">
        <f t="shared" si="161"/>
        <v>0</v>
      </c>
      <c r="OFZ38" s="239">
        <f t="shared" si="161"/>
        <v>0</v>
      </c>
      <c r="OGA38" s="239">
        <f t="shared" si="161"/>
        <v>0</v>
      </c>
      <c r="OGB38" s="239">
        <f t="shared" si="161"/>
        <v>0</v>
      </c>
      <c r="OGC38" s="239">
        <f t="shared" si="161"/>
        <v>0</v>
      </c>
      <c r="OGD38" s="239">
        <f t="shared" si="161"/>
        <v>0</v>
      </c>
      <c r="OGE38" s="239">
        <f t="shared" si="161"/>
        <v>0</v>
      </c>
      <c r="OGF38" s="239">
        <f t="shared" si="161"/>
        <v>0</v>
      </c>
      <c r="OGG38" s="239">
        <f t="shared" si="161"/>
        <v>0</v>
      </c>
      <c r="OGH38" s="239">
        <f t="shared" si="161"/>
        <v>0</v>
      </c>
      <c r="OGI38" s="239">
        <f t="shared" si="161"/>
        <v>0</v>
      </c>
      <c r="OGJ38" s="239">
        <f t="shared" si="161"/>
        <v>0</v>
      </c>
      <c r="OGK38" s="239">
        <f t="shared" si="161"/>
        <v>0</v>
      </c>
      <c r="OGL38" s="239">
        <f t="shared" si="161"/>
        <v>0</v>
      </c>
      <c r="OGM38" s="239">
        <f t="shared" si="161"/>
        <v>0</v>
      </c>
      <c r="OGN38" s="239">
        <f t="shared" si="161"/>
        <v>0</v>
      </c>
      <c r="OGO38" s="239">
        <f t="shared" si="161"/>
        <v>0</v>
      </c>
      <c r="OGP38" s="239">
        <f t="shared" si="161"/>
        <v>0</v>
      </c>
      <c r="OGQ38" s="239">
        <f t="shared" si="161"/>
        <v>0</v>
      </c>
      <c r="OGR38" s="239">
        <f t="shared" si="161"/>
        <v>0</v>
      </c>
      <c r="OGS38" s="239">
        <f t="shared" si="161"/>
        <v>0</v>
      </c>
      <c r="OGT38" s="239">
        <f t="shared" si="161"/>
        <v>0</v>
      </c>
      <c r="OGU38" s="239">
        <f t="shared" si="161"/>
        <v>0</v>
      </c>
      <c r="OGV38" s="239">
        <f t="shared" si="161"/>
        <v>0</v>
      </c>
      <c r="OGW38" s="239">
        <f t="shared" si="161"/>
        <v>0</v>
      </c>
      <c r="OGX38" s="239">
        <f t="shared" si="161"/>
        <v>0</v>
      </c>
      <c r="OGY38" s="239">
        <f t="shared" si="161"/>
        <v>0</v>
      </c>
      <c r="OGZ38" s="239">
        <f t="shared" si="161"/>
        <v>0</v>
      </c>
      <c r="OHA38" s="239">
        <f t="shared" si="161"/>
        <v>0</v>
      </c>
      <c r="OHB38" s="239">
        <f t="shared" si="161"/>
        <v>0</v>
      </c>
      <c r="OHC38" s="239">
        <f t="shared" si="161"/>
        <v>0</v>
      </c>
      <c r="OHD38" s="239">
        <f t="shared" si="161"/>
        <v>0</v>
      </c>
      <c r="OHE38" s="239">
        <f t="shared" si="161"/>
        <v>0</v>
      </c>
      <c r="OHF38" s="239">
        <f t="shared" si="161"/>
        <v>0</v>
      </c>
      <c r="OHG38" s="239">
        <f t="shared" si="161"/>
        <v>0</v>
      </c>
      <c r="OHH38" s="239">
        <f t="shared" si="161"/>
        <v>0</v>
      </c>
      <c r="OHI38" s="239">
        <f t="shared" si="161"/>
        <v>0</v>
      </c>
      <c r="OHJ38" s="239">
        <f t="shared" si="161"/>
        <v>0</v>
      </c>
      <c r="OHK38" s="239">
        <f t="shared" si="161"/>
        <v>0</v>
      </c>
      <c r="OHL38" s="239">
        <f t="shared" si="161"/>
        <v>0</v>
      </c>
      <c r="OHM38" s="239">
        <f t="shared" si="161"/>
        <v>0</v>
      </c>
      <c r="OHN38" s="239">
        <f t="shared" si="161"/>
        <v>0</v>
      </c>
      <c r="OHO38" s="239">
        <f t="shared" si="161"/>
        <v>0</v>
      </c>
      <c r="OHP38" s="239">
        <f t="shared" si="161"/>
        <v>0</v>
      </c>
      <c r="OHQ38" s="239">
        <f t="shared" si="161"/>
        <v>0</v>
      </c>
      <c r="OHR38" s="239">
        <f t="shared" si="161"/>
        <v>0</v>
      </c>
      <c r="OHS38" s="239">
        <f t="shared" si="161"/>
        <v>0</v>
      </c>
      <c r="OHT38" s="239">
        <f t="shared" si="161"/>
        <v>0</v>
      </c>
      <c r="OHU38" s="239">
        <f t="shared" si="161"/>
        <v>0</v>
      </c>
      <c r="OHV38" s="239">
        <f t="shared" si="161"/>
        <v>0</v>
      </c>
      <c r="OHW38" s="239">
        <f t="shared" si="161"/>
        <v>0</v>
      </c>
      <c r="OHX38" s="239">
        <f t="shared" ref="OHX38:OKI38" si="162">SUM(OHX33:OHX37)</f>
        <v>0</v>
      </c>
      <c r="OHY38" s="239">
        <f t="shared" si="162"/>
        <v>0</v>
      </c>
      <c r="OHZ38" s="239">
        <f t="shared" si="162"/>
        <v>0</v>
      </c>
      <c r="OIA38" s="239">
        <f t="shared" si="162"/>
        <v>0</v>
      </c>
      <c r="OIB38" s="239">
        <f t="shared" si="162"/>
        <v>0</v>
      </c>
      <c r="OIC38" s="239">
        <f t="shared" si="162"/>
        <v>0</v>
      </c>
      <c r="OID38" s="239">
        <f t="shared" si="162"/>
        <v>0</v>
      </c>
      <c r="OIE38" s="239">
        <f t="shared" si="162"/>
        <v>0</v>
      </c>
      <c r="OIF38" s="239">
        <f t="shared" si="162"/>
        <v>0</v>
      </c>
      <c r="OIG38" s="239">
        <f t="shared" si="162"/>
        <v>0</v>
      </c>
      <c r="OIH38" s="239">
        <f t="shared" si="162"/>
        <v>0</v>
      </c>
      <c r="OII38" s="239">
        <f t="shared" si="162"/>
        <v>0</v>
      </c>
      <c r="OIJ38" s="239">
        <f t="shared" si="162"/>
        <v>0</v>
      </c>
      <c r="OIK38" s="239">
        <f t="shared" si="162"/>
        <v>0</v>
      </c>
      <c r="OIL38" s="239">
        <f t="shared" si="162"/>
        <v>0</v>
      </c>
      <c r="OIM38" s="239">
        <f t="shared" si="162"/>
        <v>0</v>
      </c>
      <c r="OIN38" s="239">
        <f t="shared" si="162"/>
        <v>0</v>
      </c>
      <c r="OIO38" s="239">
        <f t="shared" si="162"/>
        <v>0</v>
      </c>
      <c r="OIP38" s="239">
        <f t="shared" si="162"/>
        <v>0</v>
      </c>
      <c r="OIQ38" s="239">
        <f t="shared" si="162"/>
        <v>0</v>
      </c>
      <c r="OIR38" s="239">
        <f t="shared" si="162"/>
        <v>0</v>
      </c>
      <c r="OIS38" s="239">
        <f t="shared" si="162"/>
        <v>0</v>
      </c>
      <c r="OIT38" s="239">
        <f t="shared" si="162"/>
        <v>0</v>
      </c>
      <c r="OIU38" s="239">
        <f t="shared" si="162"/>
        <v>0</v>
      </c>
      <c r="OIV38" s="239">
        <f t="shared" si="162"/>
        <v>0</v>
      </c>
      <c r="OIW38" s="239">
        <f t="shared" si="162"/>
        <v>0</v>
      </c>
      <c r="OIX38" s="239">
        <f t="shared" si="162"/>
        <v>0</v>
      </c>
      <c r="OIY38" s="239">
        <f t="shared" si="162"/>
        <v>0</v>
      </c>
      <c r="OIZ38" s="239">
        <f t="shared" si="162"/>
        <v>0</v>
      </c>
      <c r="OJA38" s="239">
        <f t="shared" si="162"/>
        <v>0</v>
      </c>
      <c r="OJB38" s="239">
        <f t="shared" si="162"/>
        <v>0</v>
      </c>
      <c r="OJC38" s="239">
        <f t="shared" si="162"/>
        <v>0</v>
      </c>
      <c r="OJD38" s="239">
        <f t="shared" si="162"/>
        <v>0</v>
      </c>
      <c r="OJE38" s="239">
        <f t="shared" si="162"/>
        <v>0</v>
      </c>
      <c r="OJF38" s="239">
        <f t="shared" si="162"/>
        <v>0</v>
      </c>
      <c r="OJG38" s="239">
        <f t="shared" si="162"/>
        <v>0</v>
      </c>
      <c r="OJH38" s="239">
        <f t="shared" si="162"/>
        <v>0</v>
      </c>
      <c r="OJI38" s="239">
        <f t="shared" si="162"/>
        <v>0</v>
      </c>
      <c r="OJJ38" s="239">
        <f t="shared" si="162"/>
        <v>0</v>
      </c>
      <c r="OJK38" s="239">
        <f t="shared" si="162"/>
        <v>0</v>
      </c>
      <c r="OJL38" s="239">
        <f t="shared" si="162"/>
        <v>0</v>
      </c>
      <c r="OJM38" s="239">
        <f t="shared" si="162"/>
        <v>0</v>
      </c>
      <c r="OJN38" s="239">
        <f t="shared" si="162"/>
        <v>0</v>
      </c>
      <c r="OJO38" s="239">
        <f t="shared" si="162"/>
        <v>0</v>
      </c>
      <c r="OJP38" s="239">
        <f t="shared" si="162"/>
        <v>0</v>
      </c>
      <c r="OJQ38" s="239">
        <f t="shared" si="162"/>
        <v>0</v>
      </c>
      <c r="OJR38" s="239">
        <f t="shared" si="162"/>
        <v>0</v>
      </c>
      <c r="OJS38" s="239">
        <f t="shared" si="162"/>
        <v>0</v>
      </c>
      <c r="OJT38" s="239">
        <f t="shared" si="162"/>
        <v>0</v>
      </c>
      <c r="OJU38" s="239">
        <f t="shared" si="162"/>
        <v>0</v>
      </c>
      <c r="OJV38" s="239">
        <f t="shared" si="162"/>
        <v>0</v>
      </c>
      <c r="OJW38" s="239">
        <f t="shared" si="162"/>
        <v>0</v>
      </c>
      <c r="OJX38" s="239">
        <f t="shared" si="162"/>
        <v>0</v>
      </c>
      <c r="OJY38" s="239">
        <f t="shared" si="162"/>
        <v>0</v>
      </c>
      <c r="OJZ38" s="239">
        <f t="shared" si="162"/>
        <v>0</v>
      </c>
      <c r="OKA38" s="239">
        <f t="shared" si="162"/>
        <v>0</v>
      </c>
      <c r="OKB38" s="239">
        <f t="shared" si="162"/>
        <v>0</v>
      </c>
      <c r="OKC38" s="239">
        <f t="shared" si="162"/>
        <v>0</v>
      </c>
      <c r="OKD38" s="239">
        <f t="shared" si="162"/>
        <v>0</v>
      </c>
      <c r="OKE38" s="239">
        <f t="shared" si="162"/>
        <v>0</v>
      </c>
      <c r="OKF38" s="239">
        <f t="shared" si="162"/>
        <v>0</v>
      </c>
      <c r="OKG38" s="239">
        <f t="shared" si="162"/>
        <v>0</v>
      </c>
      <c r="OKH38" s="239">
        <f t="shared" si="162"/>
        <v>0</v>
      </c>
      <c r="OKI38" s="239">
        <f t="shared" si="162"/>
        <v>0</v>
      </c>
      <c r="OKJ38" s="239">
        <f t="shared" ref="OKJ38:OMU38" si="163">SUM(OKJ33:OKJ37)</f>
        <v>0</v>
      </c>
      <c r="OKK38" s="239">
        <f t="shared" si="163"/>
        <v>0</v>
      </c>
      <c r="OKL38" s="239">
        <f t="shared" si="163"/>
        <v>0</v>
      </c>
      <c r="OKM38" s="239">
        <f t="shared" si="163"/>
        <v>0</v>
      </c>
      <c r="OKN38" s="239">
        <f t="shared" si="163"/>
        <v>0</v>
      </c>
      <c r="OKO38" s="239">
        <f t="shared" si="163"/>
        <v>0</v>
      </c>
      <c r="OKP38" s="239">
        <f t="shared" si="163"/>
        <v>0</v>
      </c>
      <c r="OKQ38" s="239">
        <f t="shared" si="163"/>
        <v>0</v>
      </c>
      <c r="OKR38" s="239">
        <f t="shared" si="163"/>
        <v>0</v>
      </c>
      <c r="OKS38" s="239">
        <f t="shared" si="163"/>
        <v>0</v>
      </c>
      <c r="OKT38" s="239">
        <f t="shared" si="163"/>
        <v>0</v>
      </c>
      <c r="OKU38" s="239">
        <f t="shared" si="163"/>
        <v>0</v>
      </c>
      <c r="OKV38" s="239">
        <f t="shared" si="163"/>
        <v>0</v>
      </c>
      <c r="OKW38" s="239">
        <f t="shared" si="163"/>
        <v>0</v>
      </c>
      <c r="OKX38" s="239">
        <f t="shared" si="163"/>
        <v>0</v>
      </c>
      <c r="OKY38" s="239">
        <f t="shared" si="163"/>
        <v>0</v>
      </c>
      <c r="OKZ38" s="239">
        <f t="shared" si="163"/>
        <v>0</v>
      </c>
      <c r="OLA38" s="239">
        <f t="shared" si="163"/>
        <v>0</v>
      </c>
      <c r="OLB38" s="239">
        <f t="shared" si="163"/>
        <v>0</v>
      </c>
      <c r="OLC38" s="239">
        <f t="shared" si="163"/>
        <v>0</v>
      </c>
      <c r="OLD38" s="239">
        <f t="shared" si="163"/>
        <v>0</v>
      </c>
      <c r="OLE38" s="239">
        <f t="shared" si="163"/>
        <v>0</v>
      </c>
      <c r="OLF38" s="239">
        <f t="shared" si="163"/>
        <v>0</v>
      </c>
      <c r="OLG38" s="239">
        <f t="shared" si="163"/>
        <v>0</v>
      </c>
      <c r="OLH38" s="239">
        <f t="shared" si="163"/>
        <v>0</v>
      </c>
      <c r="OLI38" s="239">
        <f t="shared" si="163"/>
        <v>0</v>
      </c>
      <c r="OLJ38" s="239">
        <f t="shared" si="163"/>
        <v>0</v>
      </c>
      <c r="OLK38" s="239">
        <f t="shared" si="163"/>
        <v>0</v>
      </c>
      <c r="OLL38" s="239">
        <f t="shared" si="163"/>
        <v>0</v>
      </c>
      <c r="OLM38" s="239">
        <f t="shared" si="163"/>
        <v>0</v>
      </c>
      <c r="OLN38" s="239">
        <f t="shared" si="163"/>
        <v>0</v>
      </c>
      <c r="OLO38" s="239">
        <f t="shared" si="163"/>
        <v>0</v>
      </c>
      <c r="OLP38" s="239">
        <f t="shared" si="163"/>
        <v>0</v>
      </c>
      <c r="OLQ38" s="239">
        <f t="shared" si="163"/>
        <v>0</v>
      </c>
      <c r="OLR38" s="239">
        <f t="shared" si="163"/>
        <v>0</v>
      </c>
      <c r="OLS38" s="239">
        <f t="shared" si="163"/>
        <v>0</v>
      </c>
      <c r="OLT38" s="239">
        <f t="shared" si="163"/>
        <v>0</v>
      </c>
      <c r="OLU38" s="239">
        <f t="shared" si="163"/>
        <v>0</v>
      </c>
      <c r="OLV38" s="239">
        <f t="shared" si="163"/>
        <v>0</v>
      </c>
      <c r="OLW38" s="239">
        <f t="shared" si="163"/>
        <v>0</v>
      </c>
      <c r="OLX38" s="239">
        <f t="shared" si="163"/>
        <v>0</v>
      </c>
      <c r="OLY38" s="239">
        <f t="shared" si="163"/>
        <v>0</v>
      </c>
      <c r="OLZ38" s="239">
        <f t="shared" si="163"/>
        <v>0</v>
      </c>
      <c r="OMA38" s="239">
        <f t="shared" si="163"/>
        <v>0</v>
      </c>
      <c r="OMB38" s="239">
        <f t="shared" si="163"/>
        <v>0</v>
      </c>
      <c r="OMC38" s="239">
        <f t="shared" si="163"/>
        <v>0</v>
      </c>
      <c r="OMD38" s="239">
        <f t="shared" si="163"/>
        <v>0</v>
      </c>
      <c r="OME38" s="239">
        <f t="shared" si="163"/>
        <v>0</v>
      </c>
      <c r="OMF38" s="239">
        <f t="shared" si="163"/>
        <v>0</v>
      </c>
      <c r="OMG38" s="239">
        <f t="shared" si="163"/>
        <v>0</v>
      </c>
      <c r="OMH38" s="239">
        <f t="shared" si="163"/>
        <v>0</v>
      </c>
      <c r="OMI38" s="239">
        <f t="shared" si="163"/>
        <v>0</v>
      </c>
      <c r="OMJ38" s="239">
        <f t="shared" si="163"/>
        <v>0</v>
      </c>
      <c r="OMK38" s="239">
        <f t="shared" si="163"/>
        <v>0</v>
      </c>
      <c r="OML38" s="239">
        <f t="shared" si="163"/>
        <v>0</v>
      </c>
      <c r="OMM38" s="239">
        <f t="shared" si="163"/>
        <v>0</v>
      </c>
      <c r="OMN38" s="239">
        <f t="shared" si="163"/>
        <v>0</v>
      </c>
      <c r="OMO38" s="239">
        <f t="shared" si="163"/>
        <v>0</v>
      </c>
      <c r="OMP38" s="239">
        <f t="shared" si="163"/>
        <v>0</v>
      </c>
      <c r="OMQ38" s="239">
        <f t="shared" si="163"/>
        <v>0</v>
      </c>
      <c r="OMR38" s="239">
        <f t="shared" si="163"/>
        <v>0</v>
      </c>
      <c r="OMS38" s="239">
        <f t="shared" si="163"/>
        <v>0</v>
      </c>
      <c r="OMT38" s="239">
        <f t="shared" si="163"/>
        <v>0</v>
      </c>
      <c r="OMU38" s="239">
        <f t="shared" si="163"/>
        <v>0</v>
      </c>
      <c r="OMV38" s="239">
        <f t="shared" ref="OMV38:OPG38" si="164">SUM(OMV33:OMV37)</f>
        <v>0</v>
      </c>
      <c r="OMW38" s="239">
        <f t="shared" si="164"/>
        <v>0</v>
      </c>
      <c r="OMX38" s="239">
        <f t="shared" si="164"/>
        <v>0</v>
      </c>
      <c r="OMY38" s="239">
        <f t="shared" si="164"/>
        <v>0</v>
      </c>
      <c r="OMZ38" s="239">
        <f t="shared" si="164"/>
        <v>0</v>
      </c>
      <c r="ONA38" s="239">
        <f t="shared" si="164"/>
        <v>0</v>
      </c>
      <c r="ONB38" s="239">
        <f t="shared" si="164"/>
        <v>0</v>
      </c>
      <c r="ONC38" s="239">
        <f t="shared" si="164"/>
        <v>0</v>
      </c>
      <c r="OND38" s="239">
        <f t="shared" si="164"/>
        <v>0</v>
      </c>
      <c r="ONE38" s="239">
        <f t="shared" si="164"/>
        <v>0</v>
      </c>
      <c r="ONF38" s="239">
        <f t="shared" si="164"/>
        <v>0</v>
      </c>
      <c r="ONG38" s="239">
        <f t="shared" si="164"/>
        <v>0</v>
      </c>
      <c r="ONH38" s="239">
        <f t="shared" si="164"/>
        <v>0</v>
      </c>
      <c r="ONI38" s="239">
        <f t="shared" si="164"/>
        <v>0</v>
      </c>
      <c r="ONJ38" s="239">
        <f t="shared" si="164"/>
        <v>0</v>
      </c>
      <c r="ONK38" s="239">
        <f t="shared" si="164"/>
        <v>0</v>
      </c>
      <c r="ONL38" s="239">
        <f t="shared" si="164"/>
        <v>0</v>
      </c>
      <c r="ONM38" s="239">
        <f t="shared" si="164"/>
        <v>0</v>
      </c>
      <c r="ONN38" s="239">
        <f t="shared" si="164"/>
        <v>0</v>
      </c>
      <c r="ONO38" s="239">
        <f t="shared" si="164"/>
        <v>0</v>
      </c>
      <c r="ONP38" s="239">
        <f t="shared" si="164"/>
        <v>0</v>
      </c>
      <c r="ONQ38" s="239">
        <f t="shared" si="164"/>
        <v>0</v>
      </c>
      <c r="ONR38" s="239">
        <f t="shared" si="164"/>
        <v>0</v>
      </c>
      <c r="ONS38" s="239">
        <f t="shared" si="164"/>
        <v>0</v>
      </c>
      <c r="ONT38" s="239">
        <f t="shared" si="164"/>
        <v>0</v>
      </c>
      <c r="ONU38" s="239">
        <f t="shared" si="164"/>
        <v>0</v>
      </c>
      <c r="ONV38" s="239">
        <f t="shared" si="164"/>
        <v>0</v>
      </c>
      <c r="ONW38" s="239">
        <f t="shared" si="164"/>
        <v>0</v>
      </c>
      <c r="ONX38" s="239">
        <f t="shared" si="164"/>
        <v>0</v>
      </c>
      <c r="ONY38" s="239">
        <f t="shared" si="164"/>
        <v>0</v>
      </c>
      <c r="ONZ38" s="239">
        <f t="shared" si="164"/>
        <v>0</v>
      </c>
      <c r="OOA38" s="239">
        <f t="shared" si="164"/>
        <v>0</v>
      </c>
      <c r="OOB38" s="239">
        <f t="shared" si="164"/>
        <v>0</v>
      </c>
      <c r="OOC38" s="239">
        <f t="shared" si="164"/>
        <v>0</v>
      </c>
      <c r="OOD38" s="239">
        <f t="shared" si="164"/>
        <v>0</v>
      </c>
      <c r="OOE38" s="239">
        <f t="shared" si="164"/>
        <v>0</v>
      </c>
      <c r="OOF38" s="239">
        <f t="shared" si="164"/>
        <v>0</v>
      </c>
      <c r="OOG38" s="239">
        <f t="shared" si="164"/>
        <v>0</v>
      </c>
      <c r="OOH38" s="239">
        <f t="shared" si="164"/>
        <v>0</v>
      </c>
      <c r="OOI38" s="239">
        <f t="shared" si="164"/>
        <v>0</v>
      </c>
      <c r="OOJ38" s="239">
        <f t="shared" si="164"/>
        <v>0</v>
      </c>
      <c r="OOK38" s="239">
        <f t="shared" si="164"/>
        <v>0</v>
      </c>
      <c r="OOL38" s="239">
        <f t="shared" si="164"/>
        <v>0</v>
      </c>
      <c r="OOM38" s="239">
        <f t="shared" si="164"/>
        <v>0</v>
      </c>
      <c r="OON38" s="239">
        <f t="shared" si="164"/>
        <v>0</v>
      </c>
      <c r="OOO38" s="239">
        <f t="shared" si="164"/>
        <v>0</v>
      </c>
      <c r="OOP38" s="239">
        <f t="shared" si="164"/>
        <v>0</v>
      </c>
      <c r="OOQ38" s="239">
        <f t="shared" si="164"/>
        <v>0</v>
      </c>
      <c r="OOR38" s="239">
        <f t="shared" si="164"/>
        <v>0</v>
      </c>
      <c r="OOS38" s="239">
        <f t="shared" si="164"/>
        <v>0</v>
      </c>
      <c r="OOT38" s="239">
        <f t="shared" si="164"/>
        <v>0</v>
      </c>
      <c r="OOU38" s="239">
        <f t="shared" si="164"/>
        <v>0</v>
      </c>
      <c r="OOV38" s="239">
        <f t="shared" si="164"/>
        <v>0</v>
      </c>
      <c r="OOW38" s="239">
        <f t="shared" si="164"/>
        <v>0</v>
      </c>
      <c r="OOX38" s="239">
        <f t="shared" si="164"/>
        <v>0</v>
      </c>
      <c r="OOY38" s="239">
        <f t="shared" si="164"/>
        <v>0</v>
      </c>
      <c r="OOZ38" s="239">
        <f t="shared" si="164"/>
        <v>0</v>
      </c>
      <c r="OPA38" s="239">
        <f t="shared" si="164"/>
        <v>0</v>
      </c>
      <c r="OPB38" s="239">
        <f t="shared" si="164"/>
        <v>0</v>
      </c>
      <c r="OPC38" s="239">
        <f t="shared" si="164"/>
        <v>0</v>
      </c>
      <c r="OPD38" s="239">
        <f t="shared" si="164"/>
        <v>0</v>
      </c>
      <c r="OPE38" s="239">
        <f t="shared" si="164"/>
        <v>0</v>
      </c>
      <c r="OPF38" s="239">
        <f t="shared" si="164"/>
        <v>0</v>
      </c>
      <c r="OPG38" s="239">
        <f t="shared" si="164"/>
        <v>0</v>
      </c>
      <c r="OPH38" s="239">
        <f t="shared" ref="OPH38:ORS38" si="165">SUM(OPH33:OPH37)</f>
        <v>0</v>
      </c>
      <c r="OPI38" s="239">
        <f t="shared" si="165"/>
        <v>0</v>
      </c>
      <c r="OPJ38" s="239">
        <f t="shared" si="165"/>
        <v>0</v>
      </c>
      <c r="OPK38" s="239">
        <f t="shared" si="165"/>
        <v>0</v>
      </c>
      <c r="OPL38" s="239">
        <f t="shared" si="165"/>
        <v>0</v>
      </c>
      <c r="OPM38" s="239">
        <f t="shared" si="165"/>
        <v>0</v>
      </c>
      <c r="OPN38" s="239">
        <f t="shared" si="165"/>
        <v>0</v>
      </c>
      <c r="OPO38" s="239">
        <f t="shared" si="165"/>
        <v>0</v>
      </c>
      <c r="OPP38" s="239">
        <f t="shared" si="165"/>
        <v>0</v>
      </c>
      <c r="OPQ38" s="239">
        <f t="shared" si="165"/>
        <v>0</v>
      </c>
      <c r="OPR38" s="239">
        <f t="shared" si="165"/>
        <v>0</v>
      </c>
      <c r="OPS38" s="239">
        <f t="shared" si="165"/>
        <v>0</v>
      </c>
      <c r="OPT38" s="239">
        <f t="shared" si="165"/>
        <v>0</v>
      </c>
      <c r="OPU38" s="239">
        <f t="shared" si="165"/>
        <v>0</v>
      </c>
      <c r="OPV38" s="239">
        <f t="shared" si="165"/>
        <v>0</v>
      </c>
      <c r="OPW38" s="239">
        <f t="shared" si="165"/>
        <v>0</v>
      </c>
      <c r="OPX38" s="239">
        <f t="shared" si="165"/>
        <v>0</v>
      </c>
      <c r="OPY38" s="239">
        <f t="shared" si="165"/>
        <v>0</v>
      </c>
      <c r="OPZ38" s="239">
        <f t="shared" si="165"/>
        <v>0</v>
      </c>
      <c r="OQA38" s="239">
        <f t="shared" si="165"/>
        <v>0</v>
      </c>
      <c r="OQB38" s="239">
        <f t="shared" si="165"/>
        <v>0</v>
      </c>
      <c r="OQC38" s="239">
        <f t="shared" si="165"/>
        <v>0</v>
      </c>
      <c r="OQD38" s="239">
        <f t="shared" si="165"/>
        <v>0</v>
      </c>
      <c r="OQE38" s="239">
        <f t="shared" si="165"/>
        <v>0</v>
      </c>
      <c r="OQF38" s="239">
        <f t="shared" si="165"/>
        <v>0</v>
      </c>
      <c r="OQG38" s="239">
        <f t="shared" si="165"/>
        <v>0</v>
      </c>
      <c r="OQH38" s="239">
        <f t="shared" si="165"/>
        <v>0</v>
      </c>
      <c r="OQI38" s="239">
        <f t="shared" si="165"/>
        <v>0</v>
      </c>
      <c r="OQJ38" s="239">
        <f t="shared" si="165"/>
        <v>0</v>
      </c>
      <c r="OQK38" s="239">
        <f t="shared" si="165"/>
        <v>0</v>
      </c>
      <c r="OQL38" s="239">
        <f t="shared" si="165"/>
        <v>0</v>
      </c>
      <c r="OQM38" s="239">
        <f t="shared" si="165"/>
        <v>0</v>
      </c>
      <c r="OQN38" s="239">
        <f t="shared" si="165"/>
        <v>0</v>
      </c>
      <c r="OQO38" s="239">
        <f t="shared" si="165"/>
        <v>0</v>
      </c>
      <c r="OQP38" s="239">
        <f t="shared" si="165"/>
        <v>0</v>
      </c>
      <c r="OQQ38" s="239">
        <f t="shared" si="165"/>
        <v>0</v>
      </c>
      <c r="OQR38" s="239">
        <f t="shared" si="165"/>
        <v>0</v>
      </c>
      <c r="OQS38" s="239">
        <f t="shared" si="165"/>
        <v>0</v>
      </c>
      <c r="OQT38" s="239">
        <f t="shared" si="165"/>
        <v>0</v>
      </c>
      <c r="OQU38" s="239">
        <f t="shared" si="165"/>
        <v>0</v>
      </c>
      <c r="OQV38" s="239">
        <f t="shared" si="165"/>
        <v>0</v>
      </c>
      <c r="OQW38" s="239">
        <f t="shared" si="165"/>
        <v>0</v>
      </c>
      <c r="OQX38" s="239">
        <f t="shared" si="165"/>
        <v>0</v>
      </c>
      <c r="OQY38" s="239">
        <f t="shared" si="165"/>
        <v>0</v>
      </c>
      <c r="OQZ38" s="239">
        <f t="shared" si="165"/>
        <v>0</v>
      </c>
      <c r="ORA38" s="239">
        <f t="shared" si="165"/>
        <v>0</v>
      </c>
      <c r="ORB38" s="239">
        <f t="shared" si="165"/>
        <v>0</v>
      </c>
      <c r="ORC38" s="239">
        <f t="shared" si="165"/>
        <v>0</v>
      </c>
      <c r="ORD38" s="239">
        <f t="shared" si="165"/>
        <v>0</v>
      </c>
      <c r="ORE38" s="239">
        <f t="shared" si="165"/>
        <v>0</v>
      </c>
      <c r="ORF38" s="239">
        <f t="shared" si="165"/>
        <v>0</v>
      </c>
      <c r="ORG38" s="239">
        <f t="shared" si="165"/>
        <v>0</v>
      </c>
      <c r="ORH38" s="239">
        <f t="shared" si="165"/>
        <v>0</v>
      </c>
      <c r="ORI38" s="239">
        <f t="shared" si="165"/>
        <v>0</v>
      </c>
      <c r="ORJ38" s="239">
        <f t="shared" si="165"/>
        <v>0</v>
      </c>
      <c r="ORK38" s="239">
        <f t="shared" si="165"/>
        <v>0</v>
      </c>
      <c r="ORL38" s="239">
        <f t="shared" si="165"/>
        <v>0</v>
      </c>
      <c r="ORM38" s="239">
        <f t="shared" si="165"/>
        <v>0</v>
      </c>
      <c r="ORN38" s="239">
        <f t="shared" si="165"/>
        <v>0</v>
      </c>
      <c r="ORO38" s="239">
        <f t="shared" si="165"/>
        <v>0</v>
      </c>
      <c r="ORP38" s="239">
        <f t="shared" si="165"/>
        <v>0</v>
      </c>
      <c r="ORQ38" s="239">
        <f t="shared" si="165"/>
        <v>0</v>
      </c>
      <c r="ORR38" s="239">
        <f t="shared" si="165"/>
        <v>0</v>
      </c>
      <c r="ORS38" s="239">
        <f t="shared" si="165"/>
        <v>0</v>
      </c>
      <c r="ORT38" s="239">
        <f t="shared" ref="ORT38:OUE38" si="166">SUM(ORT33:ORT37)</f>
        <v>0</v>
      </c>
      <c r="ORU38" s="239">
        <f t="shared" si="166"/>
        <v>0</v>
      </c>
      <c r="ORV38" s="239">
        <f t="shared" si="166"/>
        <v>0</v>
      </c>
      <c r="ORW38" s="239">
        <f t="shared" si="166"/>
        <v>0</v>
      </c>
      <c r="ORX38" s="239">
        <f t="shared" si="166"/>
        <v>0</v>
      </c>
      <c r="ORY38" s="239">
        <f t="shared" si="166"/>
        <v>0</v>
      </c>
      <c r="ORZ38" s="239">
        <f t="shared" si="166"/>
        <v>0</v>
      </c>
      <c r="OSA38" s="239">
        <f t="shared" si="166"/>
        <v>0</v>
      </c>
      <c r="OSB38" s="239">
        <f t="shared" si="166"/>
        <v>0</v>
      </c>
      <c r="OSC38" s="239">
        <f t="shared" si="166"/>
        <v>0</v>
      </c>
      <c r="OSD38" s="239">
        <f t="shared" si="166"/>
        <v>0</v>
      </c>
      <c r="OSE38" s="239">
        <f t="shared" si="166"/>
        <v>0</v>
      </c>
      <c r="OSF38" s="239">
        <f t="shared" si="166"/>
        <v>0</v>
      </c>
      <c r="OSG38" s="239">
        <f t="shared" si="166"/>
        <v>0</v>
      </c>
      <c r="OSH38" s="239">
        <f t="shared" si="166"/>
        <v>0</v>
      </c>
      <c r="OSI38" s="239">
        <f t="shared" si="166"/>
        <v>0</v>
      </c>
      <c r="OSJ38" s="239">
        <f t="shared" si="166"/>
        <v>0</v>
      </c>
      <c r="OSK38" s="239">
        <f t="shared" si="166"/>
        <v>0</v>
      </c>
      <c r="OSL38" s="239">
        <f t="shared" si="166"/>
        <v>0</v>
      </c>
      <c r="OSM38" s="239">
        <f t="shared" si="166"/>
        <v>0</v>
      </c>
      <c r="OSN38" s="239">
        <f t="shared" si="166"/>
        <v>0</v>
      </c>
      <c r="OSO38" s="239">
        <f t="shared" si="166"/>
        <v>0</v>
      </c>
      <c r="OSP38" s="239">
        <f t="shared" si="166"/>
        <v>0</v>
      </c>
      <c r="OSQ38" s="239">
        <f t="shared" si="166"/>
        <v>0</v>
      </c>
      <c r="OSR38" s="239">
        <f t="shared" si="166"/>
        <v>0</v>
      </c>
      <c r="OSS38" s="239">
        <f t="shared" si="166"/>
        <v>0</v>
      </c>
      <c r="OST38" s="239">
        <f t="shared" si="166"/>
        <v>0</v>
      </c>
      <c r="OSU38" s="239">
        <f t="shared" si="166"/>
        <v>0</v>
      </c>
      <c r="OSV38" s="239">
        <f t="shared" si="166"/>
        <v>0</v>
      </c>
      <c r="OSW38" s="239">
        <f t="shared" si="166"/>
        <v>0</v>
      </c>
      <c r="OSX38" s="239">
        <f t="shared" si="166"/>
        <v>0</v>
      </c>
      <c r="OSY38" s="239">
        <f t="shared" si="166"/>
        <v>0</v>
      </c>
      <c r="OSZ38" s="239">
        <f t="shared" si="166"/>
        <v>0</v>
      </c>
      <c r="OTA38" s="239">
        <f t="shared" si="166"/>
        <v>0</v>
      </c>
      <c r="OTB38" s="239">
        <f t="shared" si="166"/>
        <v>0</v>
      </c>
      <c r="OTC38" s="239">
        <f t="shared" si="166"/>
        <v>0</v>
      </c>
      <c r="OTD38" s="239">
        <f t="shared" si="166"/>
        <v>0</v>
      </c>
      <c r="OTE38" s="239">
        <f t="shared" si="166"/>
        <v>0</v>
      </c>
      <c r="OTF38" s="239">
        <f t="shared" si="166"/>
        <v>0</v>
      </c>
      <c r="OTG38" s="239">
        <f t="shared" si="166"/>
        <v>0</v>
      </c>
      <c r="OTH38" s="239">
        <f t="shared" si="166"/>
        <v>0</v>
      </c>
      <c r="OTI38" s="239">
        <f t="shared" si="166"/>
        <v>0</v>
      </c>
      <c r="OTJ38" s="239">
        <f t="shared" si="166"/>
        <v>0</v>
      </c>
      <c r="OTK38" s="239">
        <f t="shared" si="166"/>
        <v>0</v>
      </c>
      <c r="OTL38" s="239">
        <f t="shared" si="166"/>
        <v>0</v>
      </c>
      <c r="OTM38" s="239">
        <f t="shared" si="166"/>
        <v>0</v>
      </c>
      <c r="OTN38" s="239">
        <f t="shared" si="166"/>
        <v>0</v>
      </c>
      <c r="OTO38" s="239">
        <f t="shared" si="166"/>
        <v>0</v>
      </c>
      <c r="OTP38" s="239">
        <f t="shared" si="166"/>
        <v>0</v>
      </c>
      <c r="OTQ38" s="239">
        <f t="shared" si="166"/>
        <v>0</v>
      </c>
      <c r="OTR38" s="239">
        <f t="shared" si="166"/>
        <v>0</v>
      </c>
      <c r="OTS38" s="239">
        <f t="shared" si="166"/>
        <v>0</v>
      </c>
      <c r="OTT38" s="239">
        <f t="shared" si="166"/>
        <v>0</v>
      </c>
      <c r="OTU38" s="239">
        <f t="shared" si="166"/>
        <v>0</v>
      </c>
      <c r="OTV38" s="239">
        <f t="shared" si="166"/>
        <v>0</v>
      </c>
      <c r="OTW38" s="239">
        <f t="shared" si="166"/>
        <v>0</v>
      </c>
      <c r="OTX38" s="239">
        <f t="shared" si="166"/>
        <v>0</v>
      </c>
      <c r="OTY38" s="239">
        <f t="shared" si="166"/>
        <v>0</v>
      </c>
      <c r="OTZ38" s="239">
        <f t="shared" si="166"/>
        <v>0</v>
      </c>
      <c r="OUA38" s="239">
        <f t="shared" si="166"/>
        <v>0</v>
      </c>
      <c r="OUB38" s="239">
        <f t="shared" si="166"/>
        <v>0</v>
      </c>
      <c r="OUC38" s="239">
        <f t="shared" si="166"/>
        <v>0</v>
      </c>
      <c r="OUD38" s="239">
        <f t="shared" si="166"/>
        <v>0</v>
      </c>
      <c r="OUE38" s="239">
        <f t="shared" si="166"/>
        <v>0</v>
      </c>
      <c r="OUF38" s="239">
        <f t="shared" ref="OUF38:OWQ38" si="167">SUM(OUF33:OUF37)</f>
        <v>0</v>
      </c>
      <c r="OUG38" s="239">
        <f t="shared" si="167"/>
        <v>0</v>
      </c>
      <c r="OUH38" s="239">
        <f t="shared" si="167"/>
        <v>0</v>
      </c>
      <c r="OUI38" s="239">
        <f t="shared" si="167"/>
        <v>0</v>
      </c>
      <c r="OUJ38" s="239">
        <f t="shared" si="167"/>
        <v>0</v>
      </c>
      <c r="OUK38" s="239">
        <f t="shared" si="167"/>
        <v>0</v>
      </c>
      <c r="OUL38" s="239">
        <f t="shared" si="167"/>
        <v>0</v>
      </c>
      <c r="OUM38" s="239">
        <f t="shared" si="167"/>
        <v>0</v>
      </c>
      <c r="OUN38" s="239">
        <f t="shared" si="167"/>
        <v>0</v>
      </c>
      <c r="OUO38" s="239">
        <f t="shared" si="167"/>
        <v>0</v>
      </c>
      <c r="OUP38" s="239">
        <f t="shared" si="167"/>
        <v>0</v>
      </c>
      <c r="OUQ38" s="239">
        <f t="shared" si="167"/>
        <v>0</v>
      </c>
      <c r="OUR38" s="239">
        <f t="shared" si="167"/>
        <v>0</v>
      </c>
      <c r="OUS38" s="239">
        <f t="shared" si="167"/>
        <v>0</v>
      </c>
      <c r="OUT38" s="239">
        <f t="shared" si="167"/>
        <v>0</v>
      </c>
      <c r="OUU38" s="239">
        <f t="shared" si="167"/>
        <v>0</v>
      </c>
      <c r="OUV38" s="239">
        <f t="shared" si="167"/>
        <v>0</v>
      </c>
      <c r="OUW38" s="239">
        <f t="shared" si="167"/>
        <v>0</v>
      </c>
      <c r="OUX38" s="239">
        <f t="shared" si="167"/>
        <v>0</v>
      </c>
      <c r="OUY38" s="239">
        <f t="shared" si="167"/>
        <v>0</v>
      </c>
      <c r="OUZ38" s="239">
        <f t="shared" si="167"/>
        <v>0</v>
      </c>
      <c r="OVA38" s="239">
        <f t="shared" si="167"/>
        <v>0</v>
      </c>
      <c r="OVB38" s="239">
        <f t="shared" si="167"/>
        <v>0</v>
      </c>
      <c r="OVC38" s="239">
        <f t="shared" si="167"/>
        <v>0</v>
      </c>
      <c r="OVD38" s="239">
        <f t="shared" si="167"/>
        <v>0</v>
      </c>
      <c r="OVE38" s="239">
        <f t="shared" si="167"/>
        <v>0</v>
      </c>
      <c r="OVF38" s="239">
        <f t="shared" si="167"/>
        <v>0</v>
      </c>
      <c r="OVG38" s="239">
        <f t="shared" si="167"/>
        <v>0</v>
      </c>
      <c r="OVH38" s="239">
        <f t="shared" si="167"/>
        <v>0</v>
      </c>
      <c r="OVI38" s="239">
        <f t="shared" si="167"/>
        <v>0</v>
      </c>
      <c r="OVJ38" s="239">
        <f t="shared" si="167"/>
        <v>0</v>
      </c>
      <c r="OVK38" s="239">
        <f t="shared" si="167"/>
        <v>0</v>
      </c>
      <c r="OVL38" s="239">
        <f t="shared" si="167"/>
        <v>0</v>
      </c>
      <c r="OVM38" s="239">
        <f t="shared" si="167"/>
        <v>0</v>
      </c>
      <c r="OVN38" s="239">
        <f t="shared" si="167"/>
        <v>0</v>
      </c>
      <c r="OVO38" s="239">
        <f t="shared" si="167"/>
        <v>0</v>
      </c>
      <c r="OVP38" s="239">
        <f t="shared" si="167"/>
        <v>0</v>
      </c>
      <c r="OVQ38" s="239">
        <f t="shared" si="167"/>
        <v>0</v>
      </c>
      <c r="OVR38" s="239">
        <f t="shared" si="167"/>
        <v>0</v>
      </c>
      <c r="OVS38" s="239">
        <f t="shared" si="167"/>
        <v>0</v>
      </c>
      <c r="OVT38" s="239">
        <f t="shared" si="167"/>
        <v>0</v>
      </c>
      <c r="OVU38" s="239">
        <f t="shared" si="167"/>
        <v>0</v>
      </c>
      <c r="OVV38" s="239">
        <f t="shared" si="167"/>
        <v>0</v>
      </c>
      <c r="OVW38" s="239">
        <f t="shared" si="167"/>
        <v>0</v>
      </c>
      <c r="OVX38" s="239">
        <f t="shared" si="167"/>
        <v>0</v>
      </c>
      <c r="OVY38" s="239">
        <f t="shared" si="167"/>
        <v>0</v>
      </c>
      <c r="OVZ38" s="239">
        <f t="shared" si="167"/>
        <v>0</v>
      </c>
      <c r="OWA38" s="239">
        <f t="shared" si="167"/>
        <v>0</v>
      </c>
      <c r="OWB38" s="239">
        <f t="shared" si="167"/>
        <v>0</v>
      </c>
      <c r="OWC38" s="239">
        <f t="shared" si="167"/>
        <v>0</v>
      </c>
      <c r="OWD38" s="239">
        <f t="shared" si="167"/>
        <v>0</v>
      </c>
      <c r="OWE38" s="239">
        <f t="shared" si="167"/>
        <v>0</v>
      </c>
      <c r="OWF38" s="239">
        <f t="shared" si="167"/>
        <v>0</v>
      </c>
      <c r="OWG38" s="239">
        <f t="shared" si="167"/>
        <v>0</v>
      </c>
      <c r="OWH38" s="239">
        <f t="shared" si="167"/>
        <v>0</v>
      </c>
      <c r="OWI38" s="239">
        <f t="shared" si="167"/>
        <v>0</v>
      </c>
      <c r="OWJ38" s="239">
        <f t="shared" si="167"/>
        <v>0</v>
      </c>
      <c r="OWK38" s="239">
        <f t="shared" si="167"/>
        <v>0</v>
      </c>
      <c r="OWL38" s="239">
        <f t="shared" si="167"/>
        <v>0</v>
      </c>
      <c r="OWM38" s="239">
        <f t="shared" si="167"/>
        <v>0</v>
      </c>
      <c r="OWN38" s="239">
        <f t="shared" si="167"/>
        <v>0</v>
      </c>
      <c r="OWO38" s="239">
        <f t="shared" si="167"/>
        <v>0</v>
      </c>
      <c r="OWP38" s="239">
        <f t="shared" si="167"/>
        <v>0</v>
      </c>
      <c r="OWQ38" s="239">
        <f t="shared" si="167"/>
        <v>0</v>
      </c>
      <c r="OWR38" s="239">
        <f t="shared" ref="OWR38:OZC38" si="168">SUM(OWR33:OWR37)</f>
        <v>0</v>
      </c>
      <c r="OWS38" s="239">
        <f t="shared" si="168"/>
        <v>0</v>
      </c>
      <c r="OWT38" s="239">
        <f t="shared" si="168"/>
        <v>0</v>
      </c>
      <c r="OWU38" s="239">
        <f t="shared" si="168"/>
        <v>0</v>
      </c>
      <c r="OWV38" s="239">
        <f t="shared" si="168"/>
        <v>0</v>
      </c>
      <c r="OWW38" s="239">
        <f t="shared" si="168"/>
        <v>0</v>
      </c>
      <c r="OWX38" s="239">
        <f t="shared" si="168"/>
        <v>0</v>
      </c>
      <c r="OWY38" s="239">
        <f t="shared" si="168"/>
        <v>0</v>
      </c>
      <c r="OWZ38" s="239">
        <f t="shared" si="168"/>
        <v>0</v>
      </c>
      <c r="OXA38" s="239">
        <f t="shared" si="168"/>
        <v>0</v>
      </c>
      <c r="OXB38" s="239">
        <f t="shared" si="168"/>
        <v>0</v>
      </c>
      <c r="OXC38" s="239">
        <f t="shared" si="168"/>
        <v>0</v>
      </c>
      <c r="OXD38" s="239">
        <f t="shared" si="168"/>
        <v>0</v>
      </c>
      <c r="OXE38" s="239">
        <f t="shared" si="168"/>
        <v>0</v>
      </c>
      <c r="OXF38" s="239">
        <f t="shared" si="168"/>
        <v>0</v>
      </c>
      <c r="OXG38" s="239">
        <f t="shared" si="168"/>
        <v>0</v>
      </c>
      <c r="OXH38" s="239">
        <f t="shared" si="168"/>
        <v>0</v>
      </c>
      <c r="OXI38" s="239">
        <f t="shared" si="168"/>
        <v>0</v>
      </c>
      <c r="OXJ38" s="239">
        <f t="shared" si="168"/>
        <v>0</v>
      </c>
      <c r="OXK38" s="239">
        <f t="shared" si="168"/>
        <v>0</v>
      </c>
      <c r="OXL38" s="239">
        <f t="shared" si="168"/>
        <v>0</v>
      </c>
      <c r="OXM38" s="239">
        <f t="shared" si="168"/>
        <v>0</v>
      </c>
      <c r="OXN38" s="239">
        <f t="shared" si="168"/>
        <v>0</v>
      </c>
      <c r="OXO38" s="239">
        <f t="shared" si="168"/>
        <v>0</v>
      </c>
      <c r="OXP38" s="239">
        <f t="shared" si="168"/>
        <v>0</v>
      </c>
      <c r="OXQ38" s="239">
        <f t="shared" si="168"/>
        <v>0</v>
      </c>
      <c r="OXR38" s="239">
        <f t="shared" si="168"/>
        <v>0</v>
      </c>
      <c r="OXS38" s="239">
        <f t="shared" si="168"/>
        <v>0</v>
      </c>
      <c r="OXT38" s="239">
        <f t="shared" si="168"/>
        <v>0</v>
      </c>
      <c r="OXU38" s="239">
        <f t="shared" si="168"/>
        <v>0</v>
      </c>
      <c r="OXV38" s="239">
        <f t="shared" si="168"/>
        <v>0</v>
      </c>
      <c r="OXW38" s="239">
        <f t="shared" si="168"/>
        <v>0</v>
      </c>
      <c r="OXX38" s="239">
        <f t="shared" si="168"/>
        <v>0</v>
      </c>
      <c r="OXY38" s="239">
        <f t="shared" si="168"/>
        <v>0</v>
      </c>
      <c r="OXZ38" s="239">
        <f t="shared" si="168"/>
        <v>0</v>
      </c>
      <c r="OYA38" s="239">
        <f t="shared" si="168"/>
        <v>0</v>
      </c>
      <c r="OYB38" s="239">
        <f t="shared" si="168"/>
        <v>0</v>
      </c>
      <c r="OYC38" s="239">
        <f t="shared" si="168"/>
        <v>0</v>
      </c>
      <c r="OYD38" s="239">
        <f t="shared" si="168"/>
        <v>0</v>
      </c>
      <c r="OYE38" s="239">
        <f t="shared" si="168"/>
        <v>0</v>
      </c>
      <c r="OYF38" s="239">
        <f t="shared" si="168"/>
        <v>0</v>
      </c>
      <c r="OYG38" s="239">
        <f t="shared" si="168"/>
        <v>0</v>
      </c>
      <c r="OYH38" s="239">
        <f t="shared" si="168"/>
        <v>0</v>
      </c>
      <c r="OYI38" s="239">
        <f t="shared" si="168"/>
        <v>0</v>
      </c>
      <c r="OYJ38" s="239">
        <f t="shared" si="168"/>
        <v>0</v>
      </c>
      <c r="OYK38" s="239">
        <f t="shared" si="168"/>
        <v>0</v>
      </c>
      <c r="OYL38" s="239">
        <f t="shared" si="168"/>
        <v>0</v>
      </c>
      <c r="OYM38" s="239">
        <f t="shared" si="168"/>
        <v>0</v>
      </c>
      <c r="OYN38" s="239">
        <f t="shared" si="168"/>
        <v>0</v>
      </c>
      <c r="OYO38" s="239">
        <f t="shared" si="168"/>
        <v>0</v>
      </c>
      <c r="OYP38" s="239">
        <f t="shared" si="168"/>
        <v>0</v>
      </c>
      <c r="OYQ38" s="239">
        <f t="shared" si="168"/>
        <v>0</v>
      </c>
      <c r="OYR38" s="239">
        <f t="shared" si="168"/>
        <v>0</v>
      </c>
      <c r="OYS38" s="239">
        <f t="shared" si="168"/>
        <v>0</v>
      </c>
      <c r="OYT38" s="239">
        <f t="shared" si="168"/>
        <v>0</v>
      </c>
      <c r="OYU38" s="239">
        <f t="shared" si="168"/>
        <v>0</v>
      </c>
      <c r="OYV38" s="239">
        <f t="shared" si="168"/>
        <v>0</v>
      </c>
      <c r="OYW38" s="239">
        <f t="shared" si="168"/>
        <v>0</v>
      </c>
      <c r="OYX38" s="239">
        <f t="shared" si="168"/>
        <v>0</v>
      </c>
      <c r="OYY38" s="239">
        <f t="shared" si="168"/>
        <v>0</v>
      </c>
      <c r="OYZ38" s="239">
        <f t="shared" si="168"/>
        <v>0</v>
      </c>
      <c r="OZA38" s="239">
        <f t="shared" si="168"/>
        <v>0</v>
      </c>
      <c r="OZB38" s="239">
        <f t="shared" si="168"/>
        <v>0</v>
      </c>
      <c r="OZC38" s="239">
        <f t="shared" si="168"/>
        <v>0</v>
      </c>
      <c r="OZD38" s="239">
        <f t="shared" ref="OZD38:PBO38" si="169">SUM(OZD33:OZD37)</f>
        <v>0</v>
      </c>
      <c r="OZE38" s="239">
        <f t="shared" si="169"/>
        <v>0</v>
      </c>
      <c r="OZF38" s="239">
        <f t="shared" si="169"/>
        <v>0</v>
      </c>
      <c r="OZG38" s="239">
        <f t="shared" si="169"/>
        <v>0</v>
      </c>
      <c r="OZH38" s="239">
        <f t="shared" si="169"/>
        <v>0</v>
      </c>
      <c r="OZI38" s="239">
        <f t="shared" si="169"/>
        <v>0</v>
      </c>
      <c r="OZJ38" s="239">
        <f t="shared" si="169"/>
        <v>0</v>
      </c>
      <c r="OZK38" s="239">
        <f t="shared" si="169"/>
        <v>0</v>
      </c>
      <c r="OZL38" s="239">
        <f t="shared" si="169"/>
        <v>0</v>
      </c>
      <c r="OZM38" s="239">
        <f t="shared" si="169"/>
        <v>0</v>
      </c>
      <c r="OZN38" s="239">
        <f t="shared" si="169"/>
        <v>0</v>
      </c>
      <c r="OZO38" s="239">
        <f t="shared" si="169"/>
        <v>0</v>
      </c>
      <c r="OZP38" s="239">
        <f t="shared" si="169"/>
        <v>0</v>
      </c>
      <c r="OZQ38" s="239">
        <f t="shared" si="169"/>
        <v>0</v>
      </c>
      <c r="OZR38" s="239">
        <f t="shared" si="169"/>
        <v>0</v>
      </c>
      <c r="OZS38" s="239">
        <f t="shared" si="169"/>
        <v>0</v>
      </c>
      <c r="OZT38" s="239">
        <f t="shared" si="169"/>
        <v>0</v>
      </c>
      <c r="OZU38" s="239">
        <f t="shared" si="169"/>
        <v>0</v>
      </c>
      <c r="OZV38" s="239">
        <f t="shared" si="169"/>
        <v>0</v>
      </c>
      <c r="OZW38" s="239">
        <f t="shared" si="169"/>
        <v>0</v>
      </c>
      <c r="OZX38" s="239">
        <f t="shared" si="169"/>
        <v>0</v>
      </c>
      <c r="OZY38" s="239">
        <f t="shared" si="169"/>
        <v>0</v>
      </c>
      <c r="OZZ38" s="239">
        <f t="shared" si="169"/>
        <v>0</v>
      </c>
      <c r="PAA38" s="239">
        <f t="shared" si="169"/>
        <v>0</v>
      </c>
      <c r="PAB38" s="239">
        <f t="shared" si="169"/>
        <v>0</v>
      </c>
      <c r="PAC38" s="239">
        <f t="shared" si="169"/>
        <v>0</v>
      </c>
      <c r="PAD38" s="239">
        <f t="shared" si="169"/>
        <v>0</v>
      </c>
      <c r="PAE38" s="239">
        <f t="shared" si="169"/>
        <v>0</v>
      </c>
      <c r="PAF38" s="239">
        <f t="shared" si="169"/>
        <v>0</v>
      </c>
      <c r="PAG38" s="239">
        <f t="shared" si="169"/>
        <v>0</v>
      </c>
      <c r="PAH38" s="239">
        <f t="shared" si="169"/>
        <v>0</v>
      </c>
      <c r="PAI38" s="239">
        <f t="shared" si="169"/>
        <v>0</v>
      </c>
      <c r="PAJ38" s="239">
        <f t="shared" si="169"/>
        <v>0</v>
      </c>
      <c r="PAK38" s="239">
        <f t="shared" si="169"/>
        <v>0</v>
      </c>
      <c r="PAL38" s="239">
        <f t="shared" si="169"/>
        <v>0</v>
      </c>
      <c r="PAM38" s="239">
        <f t="shared" si="169"/>
        <v>0</v>
      </c>
      <c r="PAN38" s="239">
        <f t="shared" si="169"/>
        <v>0</v>
      </c>
      <c r="PAO38" s="239">
        <f t="shared" si="169"/>
        <v>0</v>
      </c>
      <c r="PAP38" s="239">
        <f t="shared" si="169"/>
        <v>0</v>
      </c>
      <c r="PAQ38" s="239">
        <f t="shared" si="169"/>
        <v>0</v>
      </c>
      <c r="PAR38" s="239">
        <f t="shared" si="169"/>
        <v>0</v>
      </c>
      <c r="PAS38" s="239">
        <f t="shared" si="169"/>
        <v>0</v>
      </c>
      <c r="PAT38" s="239">
        <f t="shared" si="169"/>
        <v>0</v>
      </c>
      <c r="PAU38" s="239">
        <f t="shared" si="169"/>
        <v>0</v>
      </c>
      <c r="PAV38" s="239">
        <f t="shared" si="169"/>
        <v>0</v>
      </c>
      <c r="PAW38" s="239">
        <f t="shared" si="169"/>
        <v>0</v>
      </c>
      <c r="PAX38" s="239">
        <f t="shared" si="169"/>
        <v>0</v>
      </c>
      <c r="PAY38" s="239">
        <f t="shared" si="169"/>
        <v>0</v>
      </c>
      <c r="PAZ38" s="239">
        <f t="shared" si="169"/>
        <v>0</v>
      </c>
      <c r="PBA38" s="239">
        <f t="shared" si="169"/>
        <v>0</v>
      </c>
      <c r="PBB38" s="239">
        <f t="shared" si="169"/>
        <v>0</v>
      </c>
      <c r="PBC38" s="239">
        <f t="shared" si="169"/>
        <v>0</v>
      </c>
      <c r="PBD38" s="239">
        <f t="shared" si="169"/>
        <v>0</v>
      </c>
      <c r="PBE38" s="239">
        <f t="shared" si="169"/>
        <v>0</v>
      </c>
      <c r="PBF38" s="239">
        <f t="shared" si="169"/>
        <v>0</v>
      </c>
      <c r="PBG38" s="239">
        <f t="shared" si="169"/>
        <v>0</v>
      </c>
      <c r="PBH38" s="239">
        <f t="shared" si="169"/>
        <v>0</v>
      </c>
      <c r="PBI38" s="239">
        <f t="shared" si="169"/>
        <v>0</v>
      </c>
      <c r="PBJ38" s="239">
        <f t="shared" si="169"/>
        <v>0</v>
      </c>
      <c r="PBK38" s="239">
        <f t="shared" si="169"/>
        <v>0</v>
      </c>
      <c r="PBL38" s="239">
        <f t="shared" si="169"/>
        <v>0</v>
      </c>
      <c r="PBM38" s="239">
        <f t="shared" si="169"/>
        <v>0</v>
      </c>
      <c r="PBN38" s="239">
        <f t="shared" si="169"/>
        <v>0</v>
      </c>
      <c r="PBO38" s="239">
        <f t="shared" si="169"/>
        <v>0</v>
      </c>
      <c r="PBP38" s="239">
        <f t="shared" ref="PBP38:PEA38" si="170">SUM(PBP33:PBP37)</f>
        <v>0</v>
      </c>
      <c r="PBQ38" s="239">
        <f t="shared" si="170"/>
        <v>0</v>
      </c>
      <c r="PBR38" s="239">
        <f t="shared" si="170"/>
        <v>0</v>
      </c>
      <c r="PBS38" s="239">
        <f t="shared" si="170"/>
        <v>0</v>
      </c>
      <c r="PBT38" s="239">
        <f t="shared" si="170"/>
        <v>0</v>
      </c>
      <c r="PBU38" s="239">
        <f t="shared" si="170"/>
        <v>0</v>
      </c>
      <c r="PBV38" s="239">
        <f t="shared" si="170"/>
        <v>0</v>
      </c>
      <c r="PBW38" s="239">
        <f t="shared" si="170"/>
        <v>0</v>
      </c>
      <c r="PBX38" s="239">
        <f t="shared" si="170"/>
        <v>0</v>
      </c>
      <c r="PBY38" s="239">
        <f t="shared" si="170"/>
        <v>0</v>
      </c>
      <c r="PBZ38" s="239">
        <f t="shared" si="170"/>
        <v>0</v>
      </c>
      <c r="PCA38" s="239">
        <f t="shared" si="170"/>
        <v>0</v>
      </c>
      <c r="PCB38" s="239">
        <f t="shared" si="170"/>
        <v>0</v>
      </c>
      <c r="PCC38" s="239">
        <f t="shared" si="170"/>
        <v>0</v>
      </c>
      <c r="PCD38" s="239">
        <f t="shared" si="170"/>
        <v>0</v>
      </c>
      <c r="PCE38" s="239">
        <f t="shared" si="170"/>
        <v>0</v>
      </c>
      <c r="PCF38" s="239">
        <f t="shared" si="170"/>
        <v>0</v>
      </c>
      <c r="PCG38" s="239">
        <f t="shared" si="170"/>
        <v>0</v>
      </c>
      <c r="PCH38" s="239">
        <f t="shared" si="170"/>
        <v>0</v>
      </c>
      <c r="PCI38" s="239">
        <f t="shared" si="170"/>
        <v>0</v>
      </c>
      <c r="PCJ38" s="239">
        <f t="shared" si="170"/>
        <v>0</v>
      </c>
      <c r="PCK38" s="239">
        <f t="shared" si="170"/>
        <v>0</v>
      </c>
      <c r="PCL38" s="239">
        <f t="shared" si="170"/>
        <v>0</v>
      </c>
      <c r="PCM38" s="239">
        <f t="shared" si="170"/>
        <v>0</v>
      </c>
      <c r="PCN38" s="239">
        <f t="shared" si="170"/>
        <v>0</v>
      </c>
      <c r="PCO38" s="239">
        <f t="shared" si="170"/>
        <v>0</v>
      </c>
      <c r="PCP38" s="239">
        <f t="shared" si="170"/>
        <v>0</v>
      </c>
      <c r="PCQ38" s="239">
        <f t="shared" si="170"/>
        <v>0</v>
      </c>
      <c r="PCR38" s="239">
        <f t="shared" si="170"/>
        <v>0</v>
      </c>
      <c r="PCS38" s="239">
        <f t="shared" si="170"/>
        <v>0</v>
      </c>
      <c r="PCT38" s="239">
        <f t="shared" si="170"/>
        <v>0</v>
      </c>
      <c r="PCU38" s="239">
        <f t="shared" si="170"/>
        <v>0</v>
      </c>
      <c r="PCV38" s="239">
        <f t="shared" si="170"/>
        <v>0</v>
      </c>
      <c r="PCW38" s="239">
        <f t="shared" si="170"/>
        <v>0</v>
      </c>
      <c r="PCX38" s="239">
        <f t="shared" si="170"/>
        <v>0</v>
      </c>
      <c r="PCY38" s="239">
        <f t="shared" si="170"/>
        <v>0</v>
      </c>
      <c r="PCZ38" s="239">
        <f t="shared" si="170"/>
        <v>0</v>
      </c>
      <c r="PDA38" s="239">
        <f t="shared" si="170"/>
        <v>0</v>
      </c>
      <c r="PDB38" s="239">
        <f t="shared" si="170"/>
        <v>0</v>
      </c>
      <c r="PDC38" s="239">
        <f t="shared" si="170"/>
        <v>0</v>
      </c>
      <c r="PDD38" s="239">
        <f t="shared" si="170"/>
        <v>0</v>
      </c>
      <c r="PDE38" s="239">
        <f t="shared" si="170"/>
        <v>0</v>
      </c>
      <c r="PDF38" s="239">
        <f t="shared" si="170"/>
        <v>0</v>
      </c>
      <c r="PDG38" s="239">
        <f t="shared" si="170"/>
        <v>0</v>
      </c>
      <c r="PDH38" s="239">
        <f t="shared" si="170"/>
        <v>0</v>
      </c>
      <c r="PDI38" s="239">
        <f t="shared" si="170"/>
        <v>0</v>
      </c>
      <c r="PDJ38" s="239">
        <f t="shared" si="170"/>
        <v>0</v>
      </c>
      <c r="PDK38" s="239">
        <f t="shared" si="170"/>
        <v>0</v>
      </c>
      <c r="PDL38" s="239">
        <f t="shared" si="170"/>
        <v>0</v>
      </c>
      <c r="PDM38" s="239">
        <f t="shared" si="170"/>
        <v>0</v>
      </c>
      <c r="PDN38" s="239">
        <f t="shared" si="170"/>
        <v>0</v>
      </c>
      <c r="PDO38" s="239">
        <f t="shared" si="170"/>
        <v>0</v>
      </c>
      <c r="PDP38" s="239">
        <f t="shared" si="170"/>
        <v>0</v>
      </c>
      <c r="PDQ38" s="239">
        <f t="shared" si="170"/>
        <v>0</v>
      </c>
      <c r="PDR38" s="239">
        <f t="shared" si="170"/>
        <v>0</v>
      </c>
      <c r="PDS38" s="239">
        <f t="shared" si="170"/>
        <v>0</v>
      </c>
      <c r="PDT38" s="239">
        <f t="shared" si="170"/>
        <v>0</v>
      </c>
      <c r="PDU38" s="239">
        <f t="shared" si="170"/>
        <v>0</v>
      </c>
      <c r="PDV38" s="239">
        <f t="shared" si="170"/>
        <v>0</v>
      </c>
      <c r="PDW38" s="239">
        <f t="shared" si="170"/>
        <v>0</v>
      </c>
      <c r="PDX38" s="239">
        <f t="shared" si="170"/>
        <v>0</v>
      </c>
      <c r="PDY38" s="239">
        <f t="shared" si="170"/>
        <v>0</v>
      </c>
      <c r="PDZ38" s="239">
        <f t="shared" si="170"/>
        <v>0</v>
      </c>
      <c r="PEA38" s="239">
        <f t="shared" si="170"/>
        <v>0</v>
      </c>
      <c r="PEB38" s="239">
        <f t="shared" ref="PEB38:PGM38" si="171">SUM(PEB33:PEB37)</f>
        <v>0</v>
      </c>
      <c r="PEC38" s="239">
        <f t="shared" si="171"/>
        <v>0</v>
      </c>
      <c r="PED38" s="239">
        <f t="shared" si="171"/>
        <v>0</v>
      </c>
      <c r="PEE38" s="239">
        <f t="shared" si="171"/>
        <v>0</v>
      </c>
      <c r="PEF38" s="239">
        <f t="shared" si="171"/>
        <v>0</v>
      </c>
      <c r="PEG38" s="239">
        <f t="shared" si="171"/>
        <v>0</v>
      </c>
      <c r="PEH38" s="239">
        <f t="shared" si="171"/>
        <v>0</v>
      </c>
      <c r="PEI38" s="239">
        <f t="shared" si="171"/>
        <v>0</v>
      </c>
      <c r="PEJ38" s="239">
        <f t="shared" si="171"/>
        <v>0</v>
      </c>
      <c r="PEK38" s="239">
        <f t="shared" si="171"/>
        <v>0</v>
      </c>
      <c r="PEL38" s="239">
        <f t="shared" si="171"/>
        <v>0</v>
      </c>
      <c r="PEM38" s="239">
        <f t="shared" si="171"/>
        <v>0</v>
      </c>
      <c r="PEN38" s="239">
        <f t="shared" si="171"/>
        <v>0</v>
      </c>
      <c r="PEO38" s="239">
        <f t="shared" si="171"/>
        <v>0</v>
      </c>
      <c r="PEP38" s="239">
        <f t="shared" si="171"/>
        <v>0</v>
      </c>
      <c r="PEQ38" s="239">
        <f t="shared" si="171"/>
        <v>0</v>
      </c>
      <c r="PER38" s="239">
        <f t="shared" si="171"/>
        <v>0</v>
      </c>
      <c r="PES38" s="239">
        <f t="shared" si="171"/>
        <v>0</v>
      </c>
      <c r="PET38" s="239">
        <f t="shared" si="171"/>
        <v>0</v>
      </c>
      <c r="PEU38" s="239">
        <f t="shared" si="171"/>
        <v>0</v>
      </c>
      <c r="PEV38" s="239">
        <f t="shared" si="171"/>
        <v>0</v>
      </c>
      <c r="PEW38" s="239">
        <f t="shared" si="171"/>
        <v>0</v>
      </c>
      <c r="PEX38" s="239">
        <f t="shared" si="171"/>
        <v>0</v>
      </c>
      <c r="PEY38" s="239">
        <f t="shared" si="171"/>
        <v>0</v>
      </c>
      <c r="PEZ38" s="239">
        <f t="shared" si="171"/>
        <v>0</v>
      </c>
      <c r="PFA38" s="239">
        <f t="shared" si="171"/>
        <v>0</v>
      </c>
      <c r="PFB38" s="239">
        <f t="shared" si="171"/>
        <v>0</v>
      </c>
      <c r="PFC38" s="239">
        <f t="shared" si="171"/>
        <v>0</v>
      </c>
      <c r="PFD38" s="239">
        <f t="shared" si="171"/>
        <v>0</v>
      </c>
      <c r="PFE38" s="239">
        <f t="shared" si="171"/>
        <v>0</v>
      </c>
      <c r="PFF38" s="239">
        <f t="shared" si="171"/>
        <v>0</v>
      </c>
      <c r="PFG38" s="239">
        <f t="shared" si="171"/>
        <v>0</v>
      </c>
      <c r="PFH38" s="239">
        <f t="shared" si="171"/>
        <v>0</v>
      </c>
      <c r="PFI38" s="239">
        <f t="shared" si="171"/>
        <v>0</v>
      </c>
      <c r="PFJ38" s="239">
        <f t="shared" si="171"/>
        <v>0</v>
      </c>
      <c r="PFK38" s="239">
        <f t="shared" si="171"/>
        <v>0</v>
      </c>
      <c r="PFL38" s="239">
        <f t="shared" si="171"/>
        <v>0</v>
      </c>
      <c r="PFM38" s="239">
        <f t="shared" si="171"/>
        <v>0</v>
      </c>
      <c r="PFN38" s="239">
        <f t="shared" si="171"/>
        <v>0</v>
      </c>
      <c r="PFO38" s="239">
        <f t="shared" si="171"/>
        <v>0</v>
      </c>
      <c r="PFP38" s="239">
        <f t="shared" si="171"/>
        <v>0</v>
      </c>
      <c r="PFQ38" s="239">
        <f t="shared" si="171"/>
        <v>0</v>
      </c>
      <c r="PFR38" s="239">
        <f t="shared" si="171"/>
        <v>0</v>
      </c>
      <c r="PFS38" s="239">
        <f t="shared" si="171"/>
        <v>0</v>
      </c>
      <c r="PFT38" s="239">
        <f t="shared" si="171"/>
        <v>0</v>
      </c>
      <c r="PFU38" s="239">
        <f t="shared" si="171"/>
        <v>0</v>
      </c>
      <c r="PFV38" s="239">
        <f t="shared" si="171"/>
        <v>0</v>
      </c>
      <c r="PFW38" s="239">
        <f t="shared" si="171"/>
        <v>0</v>
      </c>
      <c r="PFX38" s="239">
        <f t="shared" si="171"/>
        <v>0</v>
      </c>
      <c r="PFY38" s="239">
        <f t="shared" si="171"/>
        <v>0</v>
      </c>
      <c r="PFZ38" s="239">
        <f t="shared" si="171"/>
        <v>0</v>
      </c>
      <c r="PGA38" s="239">
        <f t="shared" si="171"/>
        <v>0</v>
      </c>
      <c r="PGB38" s="239">
        <f t="shared" si="171"/>
        <v>0</v>
      </c>
      <c r="PGC38" s="239">
        <f t="shared" si="171"/>
        <v>0</v>
      </c>
      <c r="PGD38" s="239">
        <f t="shared" si="171"/>
        <v>0</v>
      </c>
      <c r="PGE38" s="239">
        <f t="shared" si="171"/>
        <v>0</v>
      </c>
      <c r="PGF38" s="239">
        <f t="shared" si="171"/>
        <v>0</v>
      </c>
      <c r="PGG38" s="239">
        <f t="shared" si="171"/>
        <v>0</v>
      </c>
      <c r="PGH38" s="239">
        <f t="shared" si="171"/>
        <v>0</v>
      </c>
      <c r="PGI38" s="239">
        <f t="shared" si="171"/>
        <v>0</v>
      </c>
      <c r="PGJ38" s="239">
        <f t="shared" si="171"/>
        <v>0</v>
      </c>
      <c r="PGK38" s="239">
        <f t="shared" si="171"/>
        <v>0</v>
      </c>
      <c r="PGL38" s="239">
        <f t="shared" si="171"/>
        <v>0</v>
      </c>
      <c r="PGM38" s="239">
        <f t="shared" si="171"/>
        <v>0</v>
      </c>
      <c r="PGN38" s="239">
        <f t="shared" ref="PGN38:PIY38" si="172">SUM(PGN33:PGN37)</f>
        <v>0</v>
      </c>
      <c r="PGO38" s="239">
        <f t="shared" si="172"/>
        <v>0</v>
      </c>
      <c r="PGP38" s="239">
        <f t="shared" si="172"/>
        <v>0</v>
      </c>
      <c r="PGQ38" s="239">
        <f t="shared" si="172"/>
        <v>0</v>
      </c>
      <c r="PGR38" s="239">
        <f t="shared" si="172"/>
        <v>0</v>
      </c>
      <c r="PGS38" s="239">
        <f t="shared" si="172"/>
        <v>0</v>
      </c>
      <c r="PGT38" s="239">
        <f t="shared" si="172"/>
        <v>0</v>
      </c>
      <c r="PGU38" s="239">
        <f t="shared" si="172"/>
        <v>0</v>
      </c>
      <c r="PGV38" s="239">
        <f t="shared" si="172"/>
        <v>0</v>
      </c>
      <c r="PGW38" s="239">
        <f t="shared" si="172"/>
        <v>0</v>
      </c>
      <c r="PGX38" s="239">
        <f t="shared" si="172"/>
        <v>0</v>
      </c>
      <c r="PGY38" s="239">
        <f t="shared" si="172"/>
        <v>0</v>
      </c>
      <c r="PGZ38" s="239">
        <f t="shared" si="172"/>
        <v>0</v>
      </c>
      <c r="PHA38" s="239">
        <f t="shared" si="172"/>
        <v>0</v>
      </c>
      <c r="PHB38" s="239">
        <f t="shared" si="172"/>
        <v>0</v>
      </c>
      <c r="PHC38" s="239">
        <f t="shared" si="172"/>
        <v>0</v>
      </c>
      <c r="PHD38" s="239">
        <f t="shared" si="172"/>
        <v>0</v>
      </c>
      <c r="PHE38" s="239">
        <f t="shared" si="172"/>
        <v>0</v>
      </c>
      <c r="PHF38" s="239">
        <f t="shared" si="172"/>
        <v>0</v>
      </c>
      <c r="PHG38" s="239">
        <f t="shared" si="172"/>
        <v>0</v>
      </c>
      <c r="PHH38" s="239">
        <f t="shared" si="172"/>
        <v>0</v>
      </c>
      <c r="PHI38" s="239">
        <f t="shared" si="172"/>
        <v>0</v>
      </c>
      <c r="PHJ38" s="239">
        <f t="shared" si="172"/>
        <v>0</v>
      </c>
      <c r="PHK38" s="239">
        <f t="shared" si="172"/>
        <v>0</v>
      </c>
      <c r="PHL38" s="239">
        <f t="shared" si="172"/>
        <v>0</v>
      </c>
      <c r="PHM38" s="239">
        <f t="shared" si="172"/>
        <v>0</v>
      </c>
      <c r="PHN38" s="239">
        <f t="shared" si="172"/>
        <v>0</v>
      </c>
      <c r="PHO38" s="239">
        <f t="shared" si="172"/>
        <v>0</v>
      </c>
      <c r="PHP38" s="239">
        <f t="shared" si="172"/>
        <v>0</v>
      </c>
      <c r="PHQ38" s="239">
        <f t="shared" si="172"/>
        <v>0</v>
      </c>
      <c r="PHR38" s="239">
        <f t="shared" si="172"/>
        <v>0</v>
      </c>
      <c r="PHS38" s="239">
        <f t="shared" si="172"/>
        <v>0</v>
      </c>
      <c r="PHT38" s="239">
        <f t="shared" si="172"/>
        <v>0</v>
      </c>
      <c r="PHU38" s="239">
        <f t="shared" si="172"/>
        <v>0</v>
      </c>
      <c r="PHV38" s="239">
        <f t="shared" si="172"/>
        <v>0</v>
      </c>
      <c r="PHW38" s="239">
        <f t="shared" si="172"/>
        <v>0</v>
      </c>
      <c r="PHX38" s="239">
        <f t="shared" si="172"/>
        <v>0</v>
      </c>
      <c r="PHY38" s="239">
        <f t="shared" si="172"/>
        <v>0</v>
      </c>
      <c r="PHZ38" s="239">
        <f t="shared" si="172"/>
        <v>0</v>
      </c>
      <c r="PIA38" s="239">
        <f t="shared" si="172"/>
        <v>0</v>
      </c>
      <c r="PIB38" s="239">
        <f t="shared" si="172"/>
        <v>0</v>
      </c>
      <c r="PIC38" s="239">
        <f t="shared" si="172"/>
        <v>0</v>
      </c>
      <c r="PID38" s="239">
        <f t="shared" si="172"/>
        <v>0</v>
      </c>
      <c r="PIE38" s="239">
        <f t="shared" si="172"/>
        <v>0</v>
      </c>
      <c r="PIF38" s="239">
        <f t="shared" si="172"/>
        <v>0</v>
      </c>
      <c r="PIG38" s="239">
        <f t="shared" si="172"/>
        <v>0</v>
      </c>
      <c r="PIH38" s="239">
        <f t="shared" si="172"/>
        <v>0</v>
      </c>
      <c r="PII38" s="239">
        <f t="shared" si="172"/>
        <v>0</v>
      </c>
      <c r="PIJ38" s="239">
        <f t="shared" si="172"/>
        <v>0</v>
      </c>
      <c r="PIK38" s="239">
        <f t="shared" si="172"/>
        <v>0</v>
      </c>
      <c r="PIL38" s="239">
        <f t="shared" si="172"/>
        <v>0</v>
      </c>
      <c r="PIM38" s="239">
        <f t="shared" si="172"/>
        <v>0</v>
      </c>
      <c r="PIN38" s="239">
        <f t="shared" si="172"/>
        <v>0</v>
      </c>
      <c r="PIO38" s="239">
        <f t="shared" si="172"/>
        <v>0</v>
      </c>
      <c r="PIP38" s="239">
        <f t="shared" si="172"/>
        <v>0</v>
      </c>
      <c r="PIQ38" s="239">
        <f t="shared" si="172"/>
        <v>0</v>
      </c>
      <c r="PIR38" s="239">
        <f t="shared" si="172"/>
        <v>0</v>
      </c>
      <c r="PIS38" s="239">
        <f t="shared" si="172"/>
        <v>0</v>
      </c>
      <c r="PIT38" s="239">
        <f t="shared" si="172"/>
        <v>0</v>
      </c>
      <c r="PIU38" s="239">
        <f t="shared" si="172"/>
        <v>0</v>
      </c>
      <c r="PIV38" s="239">
        <f t="shared" si="172"/>
        <v>0</v>
      </c>
      <c r="PIW38" s="239">
        <f t="shared" si="172"/>
        <v>0</v>
      </c>
      <c r="PIX38" s="239">
        <f t="shared" si="172"/>
        <v>0</v>
      </c>
      <c r="PIY38" s="239">
        <f t="shared" si="172"/>
        <v>0</v>
      </c>
      <c r="PIZ38" s="239">
        <f t="shared" ref="PIZ38:PLK38" si="173">SUM(PIZ33:PIZ37)</f>
        <v>0</v>
      </c>
      <c r="PJA38" s="239">
        <f t="shared" si="173"/>
        <v>0</v>
      </c>
      <c r="PJB38" s="239">
        <f t="shared" si="173"/>
        <v>0</v>
      </c>
      <c r="PJC38" s="239">
        <f t="shared" si="173"/>
        <v>0</v>
      </c>
      <c r="PJD38" s="239">
        <f t="shared" si="173"/>
        <v>0</v>
      </c>
      <c r="PJE38" s="239">
        <f t="shared" si="173"/>
        <v>0</v>
      </c>
      <c r="PJF38" s="239">
        <f t="shared" si="173"/>
        <v>0</v>
      </c>
      <c r="PJG38" s="239">
        <f t="shared" si="173"/>
        <v>0</v>
      </c>
      <c r="PJH38" s="239">
        <f t="shared" si="173"/>
        <v>0</v>
      </c>
      <c r="PJI38" s="239">
        <f t="shared" si="173"/>
        <v>0</v>
      </c>
      <c r="PJJ38" s="239">
        <f t="shared" si="173"/>
        <v>0</v>
      </c>
      <c r="PJK38" s="239">
        <f t="shared" si="173"/>
        <v>0</v>
      </c>
      <c r="PJL38" s="239">
        <f t="shared" si="173"/>
        <v>0</v>
      </c>
      <c r="PJM38" s="239">
        <f t="shared" si="173"/>
        <v>0</v>
      </c>
      <c r="PJN38" s="239">
        <f t="shared" si="173"/>
        <v>0</v>
      </c>
      <c r="PJO38" s="239">
        <f t="shared" si="173"/>
        <v>0</v>
      </c>
      <c r="PJP38" s="239">
        <f t="shared" si="173"/>
        <v>0</v>
      </c>
      <c r="PJQ38" s="239">
        <f t="shared" si="173"/>
        <v>0</v>
      </c>
      <c r="PJR38" s="239">
        <f t="shared" si="173"/>
        <v>0</v>
      </c>
      <c r="PJS38" s="239">
        <f t="shared" si="173"/>
        <v>0</v>
      </c>
      <c r="PJT38" s="239">
        <f t="shared" si="173"/>
        <v>0</v>
      </c>
      <c r="PJU38" s="239">
        <f t="shared" si="173"/>
        <v>0</v>
      </c>
      <c r="PJV38" s="239">
        <f t="shared" si="173"/>
        <v>0</v>
      </c>
      <c r="PJW38" s="239">
        <f t="shared" si="173"/>
        <v>0</v>
      </c>
      <c r="PJX38" s="239">
        <f t="shared" si="173"/>
        <v>0</v>
      </c>
      <c r="PJY38" s="239">
        <f t="shared" si="173"/>
        <v>0</v>
      </c>
      <c r="PJZ38" s="239">
        <f t="shared" si="173"/>
        <v>0</v>
      </c>
      <c r="PKA38" s="239">
        <f t="shared" si="173"/>
        <v>0</v>
      </c>
      <c r="PKB38" s="239">
        <f t="shared" si="173"/>
        <v>0</v>
      </c>
      <c r="PKC38" s="239">
        <f t="shared" si="173"/>
        <v>0</v>
      </c>
      <c r="PKD38" s="239">
        <f t="shared" si="173"/>
        <v>0</v>
      </c>
      <c r="PKE38" s="239">
        <f t="shared" si="173"/>
        <v>0</v>
      </c>
      <c r="PKF38" s="239">
        <f t="shared" si="173"/>
        <v>0</v>
      </c>
      <c r="PKG38" s="239">
        <f t="shared" si="173"/>
        <v>0</v>
      </c>
      <c r="PKH38" s="239">
        <f t="shared" si="173"/>
        <v>0</v>
      </c>
      <c r="PKI38" s="239">
        <f t="shared" si="173"/>
        <v>0</v>
      </c>
      <c r="PKJ38" s="239">
        <f t="shared" si="173"/>
        <v>0</v>
      </c>
      <c r="PKK38" s="239">
        <f t="shared" si="173"/>
        <v>0</v>
      </c>
      <c r="PKL38" s="239">
        <f t="shared" si="173"/>
        <v>0</v>
      </c>
      <c r="PKM38" s="239">
        <f t="shared" si="173"/>
        <v>0</v>
      </c>
      <c r="PKN38" s="239">
        <f t="shared" si="173"/>
        <v>0</v>
      </c>
      <c r="PKO38" s="239">
        <f t="shared" si="173"/>
        <v>0</v>
      </c>
      <c r="PKP38" s="239">
        <f t="shared" si="173"/>
        <v>0</v>
      </c>
      <c r="PKQ38" s="239">
        <f t="shared" si="173"/>
        <v>0</v>
      </c>
      <c r="PKR38" s="239">
        <f t="shared" si="173"/>
        <v>0</v>
      </c>
      <c r="PKS38" s="239">
        <f t="shared" si="173"/>
        <v>0</v>
      </c>
      <c r="PKT38" s="239">
        <f t="shared" si="173"/>
        <v>0</v>
      </c>
      <c r="PKU38" s="239">
        <f t="shared" si="173"/>
        <v>0</v>
      </c>
      <c r="PKV38" s="239">
        <f t="shared" si="173"/>
        <v>0</v>
      </c>
      <c r="PKW38" s="239">
        <f t="shared" si="173"/>
        <v>0</v>
      </c>
      <c r="PKX38" s="239">
        <f t="shared" si="173"/>
        <v>0</v>
      </c>
      <c r="PKY38" s="239">
        <f t="shared" si="173"/>
        <v>0</v>
      </c>
      <c r="PKZ38" s="239">
        <f t="shared" si="173"/>
        <v>0</v>
      </c>
      <c r="PLA38" s="239">
        <f t="shared" si="173"/>
        <v>0</v>
      </c>
      <c r="PLB38" s="239">
        <f t="shared" si="173"/>
        <v>0</v>
      </c>
      <c r="PLC38" s="239">
        <f t="shared" si="173"/>
        <v>0</v>
      </c>
      <c r="PLD38" s="239">
        <f t="shared" si="173"/>
        <v>0</v>
      </c>
      <c r="PLE38" s="239">
        <f t="shared" si="173"/>
        <v>0</v>
      </c>
      <c r="PLF38" s="239">
        <f t="shared" si="173"/>
        <v>0</v>
      </c>
      <c r="PLG38" s="239">
        <f t="shared" si="173"/>
        <v>0</v>
      </c>
      <c r="PLH38" s="239">
        <f t="shared" si="173"/>
        <v>0</v>
      </c>
      <c r="PLI38" s="239">
        <f t="shared" si="173"/>
        <v>0</v>
      </c>
      <c r="PLJ38" s="239">
        <f t="shared" si="173"/>
        <v>0</v>
      </c>
      <c r="PLK38" s="239">
        <f t="shared" si="173"/>
        <v>0</v>
      </c>
      <c r="PLL38" s="239">
        <f t="shared" ref="PLL38:PNW38" si="174">SUM(PLL33:PLL37)</f>
        <v>0</v>
      </c>
      <c r="PLM38" s="239">
        <f t="shared" si="174"/>
        <v>0</v>
      </c>
      <c r="PLN38" s="239">
        <f t="shared" si="174"/>
        <v>0</v>
      </c>
      <c r="PLO38" s="239">
        <f t="shared" si="174"/>
        <v>0</v>
      </c>
      <c r="PLP38" s="239">
        <f t="shared" si="174"/>
        <v>0</v>
      </c>
      <c r="PLQ38" s="239">
        <f t="shared" si="174"/>
        <v>0</v>
      </c>
      <c r="PLR38" s="239">
        <f t="shared" si="174"/>
        <v>0</v>
      </c>
      <c r="PLS38" s="239">
        <f t="shared" si="174"/>
        <v>0</v>
      </c>
      <c r="PLT38" s="239">
        <f t="shared" si="174"/>
        <v>0</v>
      </c>
      <c r="PLU38" s="239">
        <f t="shared" si="174"/>
        <v>0</v>
      </c>
      <c r="PLV38" s="239">
        <f t="shared" si="174"/>
        <v>0</v>
      </c>
      <c r="PLW38" s="239">
        <f t="shared" si="174"/>
        <v>0</v>
      </c>
      <c r="PLX38" s="239">
        <f t="shared" si="174"/>
        <v>0</v>
      </c>
      <c r="PLY38" s="239">
        <f t="shared" si="174"/>
        <v>0</v>
      </c>
      <c r="PLZ38" s="239">
        <f t="shared" si="174"/>
        <v>0</v>
      </c>
      <c r="PMA38" s="239">
        <f t="shared" si="174"/>
        <v>0</v>
      </c>
      <c r="PMB38" s="239">
        <f t="shared" si="174"/>
        <v>0</v>
      </c>
      <c r="PMC38" s="239">
        <f t="shared" si="174"/>
        <v>0</v>
      </c>
      <c r="PMD38" s="239">
        <f t="shared" si="174"/>
        <v>0</v>
      </c>
      <c r="PME38" s="239">
        <f t="shared" si="174"/>
        <v>0</v>
      </c>
      <c r="PMF38" s="239">
        <f t="shared" si="174"/>
        <v>0</v>
      </c>
      <c r="PMG38" s="239">
        <f t="shared" si="174"/>
        <v>0</v>
      </c>
      <c r="PMH38" s="239">
        <f t="shared" si="174"/>
        <v>0</v>
      </c>
      <c r="PMI38" s="239">
        <f t="shared" si="174"/>
        <v>0</v>
      </c>
      <c r="PMJ38" s="239">
        <f t="shared" si="174"/>
        <v>0</v>
      </c>
      <c r="PMK38" s="239">
        <f t="shared" si="174"/>
        <v>0</v>
      </c>
      <c r="PML38" s="239">
        <f t="shared" si="174"/>
        <v>0</v>
      </c>
      <c r="PMM38" s="239">
        <f t="shared" si="174"/>
        <v>0</v>
      </c>
      <c r="PMN38" s="239">
        <f t="shared" si="174"/>
        <v>0</v>
      </c>
      <c r="PMO38" s="239">
        <f t="shared" si="174"/>
        <v>0</v>
      </c>
      <c r="PMP38" s="239">
        <f t="shared" si="174"/>
        <v>0</v>
      </c>
      <c r="PMQ38" s="239">
        <f t="shared" si="174"/>
        <v>0</v>
      </c>
      <c r="PMR38" s="239">
        <f t="shared" si="174"/>
        <v>0</v>
      </c>
      <c r="PMS38" s="239">
        <f t="shared" si="174"/>
        <v>0</v>
      </c>
      <c r="PMT38" s="239">
        <f t="shared" si="174"/>
        <v>0</v>
      </c>
      <c r="PMU38" s="239">
        <f t="shared" si="174"/>
        <v>0</v>
      </c>
      <c r="PMV38" s="239">
        <f t="shared" si="174"/>
        <v>0</v>
      </c>
      <c r="PMW38" s="239">
        <f t="shared" si="174"/>
        <v>0</v>
      </c>
      <c r="PMX38" s="239">
        <f t="shared" si="174"/>
        <v>0</v>
      </c>
      <c r="PMY38" s="239">
        <f t="shared" si="174"/>
        <v>0</v>
      </c>
      <c r="PMZ38" s="239">
        <f t="shared" si="174"/>
        <v>0</v>
      </c>
      <c r="PNA38" s="239">
        <f t="shared" si="174"/>
        <v>0</v>
      </c>
      <c r="PNB38" s="239">
        <f t="shared" si="174"/>
        <v>0</v>
      </c>
      <c r="PNC38" s="239">
        <f t="shared" si="174"/>
        <v>0</v>
      </c>
      <c r="PND38" s="239">
        <f t="shared" si="174"/>
        <v>0</v>
      </c>
      <c r="PNE38" s="239">
        <f t="shared" si="174"/>
        <v>0</v>
      </c>
      <c r="PNF38" s="239">
        <f t="shared" si="174"/>
        <v>0</v>
      </c>
      <c r="PNG38" s="239">
        <f t="shared" si="174"/>
        <v>0</v>
      </c>
      <c r="PNH38" s="239">
        <f t="shared" si="174"/>
        <v>0</v>
      </c>
      <c r="PNI38" s="239">
        <f t="shared" si="174"/>
        <v>0</v>
      </c>
      <c r="PNJ38" s="239">
        <f t="shared" si="174"/>
        <v>0</v>
      </c>
      <c r="PNK38" s="239">
        <f t="shared" si="174"/>
        <v>0</v>
      </c>
      <c r="PNL38" s="239">
        <f t="shared" si="174"/>
        <v>0</v>
      </c>
      <c r="PNM38" s="239">
        <f t="shared" si="174"/>
        <v>0</v>
      </c>
      <c r="PNN38" s="239">
        <f t="shared" si="174"/>
        <v>0</v>
      </c>
      <c r="PNO38" s="239">
        <f t="shared" si="174"/>
        <v>0</v>
      </c>
      <c r="PNP38" s="239">
        <f t="shared" si="174"/>
        <v>0</v>
      </c>
      <c r="PNQ38" s="239">
        <f t="shared" si="174"/>
        <v>0</v>
      </c>
      <c r="PNR38" s="239">
        <f t="shared" si="174"/>
        <v>0</v>
      </c>
      <c r="PNS38" s="239">
        <f t="shared" si="174"/>
        <v>0</v>
      </c>
      <c r="PNT38" s="239">
        <f t="shared" si="174"/>
        <v>0</v>
      </c>
      <c r="PNU38" s="239">
        <f t="shared" si="174"/>
        <v>0</v>
      </c>
      <c r="PNV38" s="239">
        <f t="shared" si="174"/>
        <v>0</v>
      </c>
      <c r="PNW38" s="239">
        <f t="shared" si="174"/>
        <v>0</v>
      </c>
      <c r="PNX38" s="239">
        <f t="shared" ref="PNX38:PQI38" si="175">SUM(PNX33:PNX37)</f>
        <v>0</v>
      </c>
      <c r="PNY38" s="239">
        <f t="shared" si="175"/>
        <v>0</v>
      </c>
      <c r="PNZ38" s="239">
        <f t="shared" si="175"/>
        <v>0</v>
      </c>
      <c r="POA38" s="239">
        <f t="shared" si="175"/>
        <v>0</v>
      </c>
      <c r="POB38" s="239">
        <f t="shared" si="175"/>
        <v>0</v>
      </c>
      <c r="POC38" s="239">
        <f t="shared" si="175"/>
        <v>0</v>
      </c>
      <c r="POD38" s="239">
        <f t="shared" si="175"/>
        <v>0</v>
      </c>
      <c r="POE38" s="239">
        <f t="shared" si="175"/>
        <v>0</v>
      </c>
      <c r="POF38" s="239">
        <f t="shared" si="175"/>
        <v>0</v>
      </c>
      <c r="POG38" s="239">
        <f t="shared" si="175"/>
        <v>0</v>
      </c>
      <c r="POH38" s="239">
        <f t="shared" si="175"/>
        <v>0</v>
      </c>
      <c r="POI38" s="239">
        <f t="shared" si="175"/>
        <v>0</v>
      </c>
      <c r="POJ38" s="239">
        <f t="shared" si="175"/>
        <v>0</v>
      </c>
      <c r="POK38" s="239">
        <f t="shared" si="175"/>
        <v>0</v>
      </c>
      <c r="POL38" s="239">
        <f t="shared" si="175"/>
        <v>0</v>
      </c>
      <c r="POM38" s="239">
        <f t="shared" si="175"/>
        <v>0</v>
      </c>
      <c r="PON38" s="239">
        <f t="shared" si="175"/>
        <v>0</v>
      </c>
      <c r="POO38" s="239">
        <f t="shared" si="175"/>
        <v>0</v>
      </c>
      <c r="POP38" s="239">
        <f t="shared" si="175"/>
        <v>0</v>
      </c>
      <c r="POQ38" s="239">
        <f t="shared" si="175"/>
        <v>0</v>
      </c>
      <c r="POR38" s="239">
        <f t="shared" si="175"/>
        <v>0</v>
      </c>
      <c r="POS38" s="239">
        <f t="shared" si="175"/>
        <v>0</v>
      </c>
      <c r="POT38" s="239">
        <f t="shared" si="175"/>
        <v>0</v>
      </c>
      <c r="POU38" s="239">
        <f t="shared" si="175"/>
        <v>0</v>
      </c>
      <c r="POV38" s="239">
        <f t="shared" si="175"/>
        <v>0</v>
      </c>
      <c r="POW38" s="239">
        <f t="shared" si="175"/>
        <v>0</v>
      </c>
      <c r="POX38" s="239">
        <f t="shared" si="175"/>
        <v>0</v>
      </c>
      <c r="POY38" s="239">
        <f t="shared" si="175"/>
        <v>0</v>
      </c>
      <c r="POZ38" s="239">
        <f t="shared" si="175"/>
        <v>0</v>
      </c>
      <c r="PPA38" s="239">
        <f t="shared" si="175"/>
        <v>0</v>
      </c>
      <c r="PPB38" s="239">
        <f t="shared" si="175"/>
        <v>0</v>
      </c>
      <c r="PPC38" s="239">
        <f t="shared" si="175"/>
        <v>0</v>
      </c>
      <c r="PPD38" s="239">
        <f t="shared" si="175"/>
        <v>0</v>
      </c>
      <c r="PPE38" s="239">
        <f t="shared" si="175"/>
        <v>0</v>
      </c>
      <c r="PPF38" s="239">
        <f t="shared" si="175"/>
        <v>0</v>
      </c>
      <c r="PPG38" s="239">
        <f t="shared" si="175"/>
        <v>0</v>
      </c>
      <c r="PPH38" s="239">
        <f t="shared" si="175"/>
        <v>0</v>
      </c>
      <c r="PPI38" s="239">
        <f t="shared" si="175"/>
        <v>0</v>
      </c>
      <c r="PPJ38" s="239">
        <f t="shared" si="175"/>
        <v>0</v>
      </c>
      <c r="PPK38" s="239">
        <f t="shared" si="175"/>
        <v>0</v>
      </c>
      <c r="PPL38" s="239">
        <f t="shared" si="175"/>
        <v>0</v>
      </c>
      <c r="PPM38" s="239">
        <f t="shared" si="175"/>
        <v>0</v>
      </c>
      <c r="PPN38" s="239">
        <f t="shared" si="175"/>
        <v>0</v>
      </c>
      <c r="PPO38" s="239">
        <f t="shared" si="175"/>
        <v>0</v>
      </c>
      <c r="PPP38" s="239">
        <f t="shared" si="175"/>
        <v>0</v>
      </c>
      <c r="PPQ38" s="239">
        <f t="shared" si="175"/>
        <v>0</v>
      </c>
      <c r="PPR38" s="239">
        <f t="shared" si="175"/>
        <v>0</v>
      </c>
      <c r="PPS38" s="239">
        <f t="shared" si="175"/>
        <v>0</v>
      </c>
      <c r="PPT38" s="239">
        <f t="shared" si="175"/>
        <v>0</v>
      </c>
      <c r="PPU38" s="239">
        <f t="shared" si="175"/>
        <v>0</v>
      </c>
      <c r="PPV38" s="239">
        <f t="shared" si="175"/>
        <v>0</v>
      </c>
      <c r="PPW38" s="239">
        <f t="shared" si="175"/>
        <v>0</v>
      </c>
      <c r="PPX38" s="239">
        <f t="shared" si="175"/>
        <v>0</v>
      </c>
      <c r="PPY38" s="239">
        <f t="shared" si="175"/>
        <v>0</v>
      </c>
      <c r="PPZ38" s="239">
        <f t="shared" si="175"/>
        <v>0</v>
      </c>
      <c r="PQA38" s="239">
        <f t="shared" si="175"/>
        <v>0</v>
      </c>
      <c r="PQB38" s="239">
        <f t="shared" si="175"/>
        <v>0</v>
      </c>
      <c r="PQC38" s="239">
        <f t="shared" si="175"/>
        <v>0</v>
      </c>
      <c r="PQD38" s="239">
        <f t="shared" si="175"/>
        <v>0</v>
      </c>
      <c r="PQE38" s="239">
        <f t="shared" si="175"/>
        <v>0</v>
      </c>
      <c r="PQF38" s="239">
        <f t="shared" si="175"/>
        <v>0</v>
      </c>
      <c r="PQG38" s="239">
        <f t="shared" si="175"/>
        <v>0</v>
      </c>
      <c r="PQH38" s="239">
        <f t="shared" si="175"/>
        <v>0</v>
      </c>
      <c r="PQI38" s="239">
        <f t="shared" si="175"/>
        <v>0</v>
      </c>
      <c r="PQJ38" s="239">
        <f t="shared" ref="PQJ38:PSU38" si="176">SUM(PQJ33:PQJ37)</f>
        <v>0</v>
      </c>
      <c r="PQK38" s="239">
        <f t="shared" si="176"/>
        <v>0</v>
      </c>
      <c r="PQL38" s="239">
        <f t="shared" si="176"/>
        <v>0</v>
      </c>
      <c r="PQM38" s="239">
        <f t="shared" si="176"/>
        <v>0</v>
      </c>
      <c r="PQN38" s="239">
        <f t="shared" si="176"/>
        <v>0</v>
      </c>
      <c r="PQO38" s="239">
        <f t="shared" si="176"/>
        <v>0</v>
      </c>
      <c r="PQP38" s="239">
        <f t="shared" si="176"/>
        <v>0</v>
      </c>
      <c r="PQQ38" s="239">
        <f t="shared" si="176"/>
        <v>0</v>
      </c>
      <c r="PQR38" s="239">
        <f t="shared" si="176"/>
        <v>0</v>
      </c>
      <c r="PQS38" s="239">
        <f t="shared" si="176"/>
        <v>0</v>
      </c>
      <c r="PQT38" s="239">
        <f t="shared" si="176"/>
        <v>0</v>
      </c>
      <c r="PQU38" s="239">
        <f t="shared" si="176"/>
        <v>0</v>
      </c>
      <c r="PQV38" s="239">
        <f t="shared" si="176"/>
        <v>0</v>
      </c>
      <c r="PQW38" s="239">
        <f t="shared" si="176"/>
        <v>0</v>
      </c>
      <c r="PQX38" s="239">
        <f t="shared" si="176"/>
        <v>0</v>
      </c>
      <c r="PQY38" s="239">
        <f t="shared" si="176"/>
        <v>0</v>
      </c>
      <c r="PQZ38" s="239">
        <f t="shared" si="176"/>
        <v>0</v>
      </c>
      <c r="PRA38" s="239">
        <f t="shared" si="176"/>
        <v>0</v>
      </c>
      <c r="PRB38" s="239">
        <f t="shared" si="176"/>
        <v>0</v>
      </c>
      <c r="PRC38" s="239">
        <f t="shared" si="176"/>
        <v>0</v>
      </c>
      <c r="PRD38" s="239">
        <f t="shared" si="176"/>
        <v>0</v>
      </c>
      <c r="PRE38" s="239">
        <f t="shared" si="176"/>
        <v>0</v>
      </c>
      <c r="PRF38" s="239">
        <f t="shared" si="176"/>
        <v>0</v>
      </c>
      <c r="PRG38" s="239">
        <f t="shared" si="176"/>
        <v>0</v>
      </c>
      <c r="PRH38" s="239">
        <f t="shared" si="176"/>
        <v>0</v>
      </c>
      <c r="PRI38" s="239">
        <f t="shared" si="176"/>
        <v>0</v>
      </c>
      <c r="PRJ38" s="239">
        <f t="shared" si="176"/>
        <v>0</v>
      </c>
      <c r="PRK38" s="239">
        <f t="shared" si="176"/>
        <v>0</v>
      </c>
      <c r="PRL38" s="239">
        <f t="shared" si="176"/>
        <v>0</v>
      </c>
      <c r="PRM38" s="239">
        <f t="shared" si="176"/>
        <v>0</v>
      </c>
      <c r="PRN38" s="239">
        <f t="shared" si="176"/>
        <v>0</v>
      </c>
      <c r="PRO38" s="239">
        <f t="shared" si="176"/>
        <v>0</v>
      </c>
      <c r="PRP38" s="239">
        <f t="shared" si="176"/>
        <v>0</v>
      </c>
      <c r="PRQ38" s="239">
        <f t="shared" si="176"/>
        <v>0</v>
      </c>
      <c r="PRR38" s="239">
        <f t="shared" si="176"/>
        <v>0</v>
      </c>
      <c r="PRS38" s="239">
        <f t="shared" si="176"/>
        <v>0</v>
      </c>
      <c r="PRT38" s="239">
        <f t="shared" si="176"/>
        <v>0</v>
      </c>
      <c r="PRU38" s="239">
        <f t="shared" si="176"/>
        <v>0</v>
      </c>
      <c r="PRV38" s="239">
        <f t="shared" si="176"/>
        <v>0</v>
      </c>
      <c r="PRW38" s="239">
        <f t="shared" si="176"/>
        <v>0</v>
      </c>
      <c r="PRX38" s="239">
        <f t="shared" si="176"/>
        <v>0</v>
      </c>
      <c r="PRY38" s="239">
        <f t="shared" si="176"/>
        <v>0</v>
      </c>
      <c r="PRZ38" s="239">
        <f t="shared" si="176"/>
        <v>0</v>
      </c>
      <c r="PSA38" s="239">
        <f t="shared" si="176"/>
        <v>0</v>
      </c>
      <c r="PSB38" s="239">
        <f t="shared" si="176"/>
        <v>0</v>
      </c>
      <c r="PSC38" s="239">
        <f t="shared" si="176"/>
        <v>0</v>
      </c>
      <c r="PSD38" s="239">
        <f t="shared" si="176"/>
        <v>0</v>
      </c>
      <c r="PSE38" s="239">
        <f t="shared" si="176"/>
        <v>0</v>
      </c>
      <c r="PSF38" s="239">
        <f t="shared" si="176"/>
        <v>0</v>
      </c>
      <c r="PSG38" s="239">
        <f t="shared" si="176"/>
        <v>0</v>
      </c>
      <c r="PSH38" s="239">
        <f t="shared" si="176"/>
        <v>0</v>
      </c>
      <c r="PSI38" s="239">
        <f t="shared" si="176"/>
        <v>0</v>
      </c>
      <c r="PSJ38" s="239">
        <f t="shared" si="176"/>
        <v>0</v>
      </c>
      <c r="PSK38" s="239">
        <f t="shared" si="176"/>
        <v>0</v>
      </c>
      <c r="PSL38" s="239">
        <f t="shared" si="176"/>
        <v>0</v>
      </c>
      <c r="PSM38" s="239">
        <f t="shared" si="176"/>
        <v>0</v>
      </c>
      <c r="PSN38" s="239">
        <f t="shared" si="176"/>
        <v>0</v>
      </c>
      <c r="PSO38" s="239">
        <f t="shared" si="176"/>
        <v>0</v>
      </c>
      <c r="PSP38" s="239">
        <f t="shared" si="176"/>
        <v>0</v>
      </c>
      <c r="PSQ38" s="239">
        <f t="shared" si="176"/>
        <v>0</v>
      </c>
      <c r="PSR38" s="239">
        <f t="shared" si="176"/>
        <v>0</v>
      </c>
      <c r="PSS38" s="239">
        <f t="shared" si="176"/>
        <v>0</v>
      </c>
      <c r="PST38" s="239">
        <f t="shared" si="176"/>
        <v>0</v>
      </c>
      <c r="PSU38" s="239">
        <f t="shared" si="176"/>
        <v>0</v>
      </c>
      <c r="PSV38" s="239">
        <f t="shared" ref="PSV38:PVG38" si="177">SUM(PSV33:PSV37)</f>
        <v>0</v>
      </c>
      <c r="PSW38" s="239">
        <f t="shared" si="177"/>
        <v>0</v>
      </c>
      <c r="PSX38" s="239">
        <f t="shared" si="177"/>
        <v>0</v>
      </c>
      <c r="PSY38" s="239">
        <f t="shared" si="177"/>
        <v>0</v>
      </c>
      <c r="PSZ38" s="239">
        <f t="shared" si="177"/>
        <v>0</v>
      </c>
      <c r="PTA38" s="239">
        <f t="shared" si="177"/>
        <v>0</v>
      </c>
      <c r="PTB38" s="239">
        <f t="shared" si="177"/>
        <v>0</v>
      </c>
      <c r="PTC38" s="239">
        <f t="shared" si="177"/>
        <v>0</v>
      </c>
      <c r="PTD38" s="239">
        <f t="shared" si="177"/>
        <v>0</v>
      </c>
      <c r="PTE38" s="239">
        <f t="shared" si="177"/>
        <v>0</v>
      </c>
      <c r="PTF38" s="239">
        <f t="shared" si="177"/>
        <v>0</v>
      </c>
      <c r="PTG38" s="239">
        <f t="shared" si="177"/>
        <v>0</v>
      </c>
      <c r="PTH38" s="239">
        <f t="shared" si="177"/>
        <v>0</v>
      </c>
      <c r="PTI38" s="239">
        <f t="shared" si="177"/>
        <v>0</v>
      </c>
      <c r="PTJ38" s="239">
        <f t="shared" si="177"/>
        <v>0</v>
      </c>
      <c r="PTK38" s="239">
        <f t="shared" si="177"/>
        <v>0</v>
      </c>
      <c r="PTL38" s="239">
        <f t="shared" si="177"/>
        <v>0</v>
      </c>
      <c r="PTM38" s="239">
        <f t="shared" si="177"/>
        <v>0</v>
      </c>
      <c r="PTN38" s="239">
        <f t="shared" si="177"/>
        <v>0</v>
      </c>
      <c r="PTO38" s="239">
        <f t="shared" si="177"/>
        <v>0</v>
      </c>
      <c r="PTP38" s="239">
        <f t="shared" si="177"/>
        <v>0</v>
      </c>
      <c r="PTQ38" s="239">
        <f t="shared" si="177"/>
        <v>0</v>
      </c>
      <c r="PTR38" s="239">
        <f t="shared" si="177"/>
        <v>0</v>
      </c>
      <c r="PTS38" s="239">
        <f t="shared" si="177"/>
        <v>0</v>
      </c>
      <c r="PTT38" s="239">
        <f t="shared" si="177"/>
        <v>0</v>
      </c>
      <c r="PTU38" s="239">
        <f t="shared" si="177"/>
        <v>0</v>
      </c>
      <c r="PTV38" s="239">
        <f t="shared" si="177"/>
        <v>0</v>
      </c>
      <c r="PTW38" s="239">
        <f t="shared" si="177"/>
        <v>0</v>
      </c>
      <c r="PTX38" s="239">
        <f t="shared" si="177"/>
        <v>0</v>
      </c>
      <c r="PTY38" s="239">
        <f t="shared" si="177"/>
        <v>0</v>
      </c>
      <c r="PTZ38" s="239">
        <f t="shared" si="177"/>
        <v>0</v>
      </c>
      <c r="PUA38" s="239">
        <f t="shared" si="177"/>
        <v>0</v>
      </c>
      <c r="PUB38" s="239">
        <f t="shared" si="177"/>
        <v>0</v>
      </c>
      <c r="PUC38" s="239">
        <f t="shared" si="177"/>
        <v>0</v>
      </c>
      <c r="PUD38" s="239">
        <f t="shared" si="177"/>
        <v>0</v>
      </c>
      <c r="PUE38" s="239">
        <f t="shared" si="177"/>
        <v>0</v>
      </c>
      <c r="PUF38" s="239">
        <f t="shared" si="177"/>
        <v>0</v>
      </c>
      <c r="PUG38" s="239">
        <f t="shared" si="177"/>
        <v>0</v>
      </c>
      <c r="PUH38" s="239">
        <f t="shared" si="177"/>
        <v>0</v>
      </c>
      <c r="PUI38" s="239">
        <f t="shared" si="177"/>
        <v>0</v>
      </c>
      <c r="PUJ38" s="239">
        <f t="shared" si="177"/>
        <v>0</v>
      </c>
      <c r="PUK38" s="239">
        <f t="shared" si="177"/>
        <v>0</v>
      </c>
      <c r="PUL38" s="239">
        <f t="shared" si="177"/>
        <v>0</v>
      </c>
      <c r="PUM38" s="239">
        <f t="shared" si="177"/>
        <v>0</v>
      </c>
      <c r="PUN38" s="239">
        <f t="shared" si="177"/>
        <v>0</v>
      </c>
      <c r="PUO38" s="239">
        <f t="shared" si="177"/>
        <v>0</v>
      </c>
      <c r="PUP38" s="239">
        <f t="shared" si="177"/>
        <v>0</v>
      </c>
      <c r="PUQ38" s="239">
        <f t="shared" si="177"/>
        <v>0</v>
      </c>
      <c r="PUR38" s="239">
        <f t="shared" si="177"/>
        <v>0</v>
      </c>
      <c r="PUS38" s="239">
        <f t="shared" si="177"/>
        <v>0</v>
      </c>
      <c r="PUT38" s="239">
        <f t="shared" si="177"/>
        <v>0</v>
      </c>
      <c r="PUU38" s="239">
        <f t="shared" si="177"/>
        <v>0</v>
      </c>
      <c r="PUV38" s="239">
        <f t="shared" si="177"/>
        <v>0</v>
      </c>
      <c r="PUW38" s="239">
        <f t="shared" si="177"/>
        <v>0</v>
      </c>
      <c r="PUX38" s="239">
        <f t="shared" si="177"/>
        <v>0</v>
      </c>
      <c r="PUY38" s="239">
        <f t="shared" si="177"/>
        <v>0</v>
      </c>
      <c r="PUZ38" s="239">
        <f t="shared" si="177"/>
        <v>0</v>
      </c>
      <c r="PVA38" s="239">
        <f t="shared" si="177"/>
        <v>0</v>
      </c>
      <c r="PVB38" s="239">
        <f t="shared" si="177"/>
        <v>0</v>
      </c>
      <c r="PVC38" s="239">
        <f t="shared" si="177"/>
        <v>0</v>
      </c>
      <c r="PVD38" s="239">
        <f t="shared" si="177"/>
        <v>0</v>
      </c>
      <c r="PVE38" s="239">
        <f t="shared" si="177"/>
        <v>0</v>
      </c>
      <c r="PVF38" s="239">
        <f t="shared" si="177"/>
        <v>0</v>
      </c>
      <c r="PVG38" s="239">
        <f t="shared" si="177"/>
        <v>0</v>
      </c>
      <c r="PVH38" s="239">
        <f t="shared" ref="PVH38:PXS38" si="178">SUM(PVH33:PVH37)</f>
        <v>0</v>
      </c>
      <c r="PVI38" s="239">
        <f t="shared" si="178"/>
        <v>0</v>
      </c>
      <c r="PVJ38" s="239">
        <f t="shared" si="178"/>
        <v>0</v>
      </c>
      <c r="PVK38" s="239">
        <f t="shared" si="178"/>
        <v>0</v>
      </c>
      <c r="PVL38" s="239">
        <f t="shared" si="178"/>
        <v>0</v>
      </c>
      <c r="PVM38" s="239">
        <f t="shared" si="178"/>
        <v>0</v>
      </c>
      <c r="PVN38" s="239">
        <f t="shared" si="178"/>
        <v>0</v>
      </c>
      <c r="PVO38" s="239">
        <f t="shared" si="178"/>
        <v>0</v>
      </c>
      <c r="PVP38" s="239">
        <f t="shared" si="178"/>
        <v>0</v>
      </c>
      <c r="PVQ38" s="239">
        <f t="shared" si="178"/>
        <v>0</v>
      </c>
      <c r="PVR38" s="239">
        <f t="shared" si="178"/>
        <v>0</v>
      </c>
      <c r="PVS38" s="239">
        <f t="shared" si="178"/>
        <v>0</v>
      </c>
      <c r="PVT38" s="239">
        <f t="shared" si="178"/>
        <v>0</v>
      </c>
      <c r="PVU38" s="239">
        <f t="shared" si="178"/>
        <v>0</v>
      </c>
      <c r="PVV38" s="239">
        <f t="shared" si="178"/>
        <v>0</v>
      </c>
      <c r="PVW38" s="239">
        <f t="shared" si="178"/>
        <v>0</v>
      </c>
      <c r="PVX38" s="239">
        <f t="shared" si="178"/>
        <v>0</v>
      </c>
      <c r="PVY38" s="239">
        <f t="shared" si="178"/>
        <v>0</v>
      </c>
      <c r="PVZ38" s="239">
        <f t="shared" si="178"/>
        <v>0</v>
      </c>
      <c r="PWA38" s="239">
        <f t="shared" si="178"/>
        <v>0</v>
      </c>
      <c r="PWB38" s="239">
        <f t="shared" si="178"/>
        <v>0</v>
      </c>
      <c r="PWC38" s="239">
        <f t="shared" si="178"/>
        <v>0</v>
      </c>
      <c r="PWD38" s="239">
        <f t="shared" si="178"/>
        <v>0</v>
      </c>
      <c r="PWE38" s="239">
        <f t="shared" si="178"/>
        <v>0</v>
      </c>
      <c r="PWF38" s="239">
        <f t="shared" si="178"/>
        <v>0</v>
      </c>
      <c r="PWG38" s="239">
        <f t="shared" si="178"/>
        <v>0</v>
      </c>
      <c r="PWH38" s="239">
        <f t="shared" si="178"/>
        <v>0</v>
      </c>
      <c r="PWI38" s="239">
        <f t="shared" si="178"/>
        <v>0</v>
      </c>
      <c r="PWJ38" s="239">
        <f t="shared" si="178"/>
        <v>0</v>
      </c>
      <c r="PWK38" s="239">
        <f t="shared" si="178"/>
        <v>0</v>
      </c>
      <c r="PWL38" s="239">
        <f t="shared" si="178"/>
        <v>0</v>
      </c>
      <c r="PWM38" s="239">
        <f t="shared" si="178"/>
        <v>0</v>
      </c>
      <c r="PWN38" s="239">
        <f t="shared" si="178"/>
        <v>0</v>
      </c>
      <c r="PWO38" s="239">
        <f t="shared" si="178"/>
        <v>0</v>
      </c>
      <c r="PWP38" s="239">
        <f t="shared" si="178"/>
        <v>0</v>
      </c>
      <c r="PWQ38" s="239">
        <f t="shared" si="178"/>
        <v>0</v>
      </c>
      <c r="PWR38" s="239">
        <f t="shared" si="178"/>
        <v>0</v>
      </c>
      <c r="PWS38" s="239">
        <f t="shared" si="178"/>
        <v>0</v>
      </c>
      <c r="PWT38" s="239">
        <f t="shared" si="178"/>
        <v>0</v>
      </c>
      <c r="PWU38" s="239">
        <f t="shared" si="178"/>
        <v>0</v>
      </c>
      <c r="PWV38" s="239">
        <f t="shared" si="178"/>
        <v>0</v>
      </c>
      <c r="PWW38" s="239">
        <f t="shared" si="178"/>
        <v>0</v>
      </c>
      <c r="PWX38" s="239">
        <f t="shared" si="178"/>
        <v>0</v>
      </c>
      <c r="PWY38" s="239">
        <f t="shared" si="178"/>
        <v>0</v>
      </c>
      <c r="PWZ38" s="239">
        <f t="shared" si="178"/>
        <v>0</v>
      </c>
      <c r="PXA38" s="239">
        <f t="shared" si="178"/>
        <v>0</v>
      </c>
      <c r="PXB38" s="239">
        <f t="shared" si="178"/>
        <v>0</v>
      </c>
      <c r="PXC38" s="239">
        <f t="shared" si="178"/>
        <v>0</v>
      </c>
      <c r="PXD38" s="239">
        <f t="shared" si="178"/>
        <v>0</v>
      </c>
      <c r="PXE38" s="239">
        <f t="shared" si="178"/>
        <v>0</v>
      </c>
      <c r="PXF38" s="239">
        <f t="shared" si="178"/>
        <v>0</v>
      </c>
      <c r="PXG38" s="239">
        <f t="shared" si="178"/>
        <v>0</v>
      </c>
      <c r="PXH38" s="239">
        <f t="shared" si="178"/>
        <v>0</v>
      </c>
      <c r="PXI38" s="239">
        <f t="shared" si="178"/>
        <v>0</v>
      </c>
      <c r="PXJ38" s="239">
        <f t="shared" si="178"/>
        <v>0</v>
      </c>
      <c r="PXK38" s="239">
        <f t="shared" si="178"/>
        <v>0</v>
      </c>
      <c r="PXL38" s="239">
        <f t="shared" si="178"/>
        <v>0</v>
      </c>
      <c r="PXM38" s="239">
        <f t="shared" si="178"/>
        <v>0</v>
      </c>
      <c r="PXN38" s="239">
        <f t="shared" si="178"/>
        <v>0</v>
      </c>
      <c r="PXO38" s="239">
        <f t="shared" si="178"/>
        <v>0</v>
      </c>
      <c r="PXP38" s="239">
        <f t="shared" si="178"/>
        <v>0</v>
      </c>
      <c r="PXQ38" s="239">
        <f t="shared" si="178"/>
        <v>0</v>
      </c>
      <c r="PXR38" s="239">
        <f t="shared" si="178"/>
        <v>0</v>
      </c>
      <c r="PXS38" s="239">
        <f t="shared" si="178"/>
        <v>0</v>
      </c>
      <c r="PXT38" s="239">
        <f t="shared" ref="PXT38:QAE38" si="179">SUM(PXT33:PXT37)</f>
        <v>0</v>
      </c>
      <c r="PXU38" s="239">
        <f t="shared" si="179"/>
        <v>0</v>
      </c>
      <c r="PXV38" s="239">
        <f t="shared" si="179"/>
        <v>0</v>
      </c>
      <c r="PXW38" s="239">
        <f t="shared" si="179"/>
        <v>0</v>
      </c>
      <c r="PXX38" s="239">
        <f t="shared" si="179"/>
        <v>0</v>
      </c>
      <c r="PXY38" s="239">
        <f t="shared" si="179"/>
        <v>0</v>
      </c>
      <c r="PXZ38" s="239">
        <f t="shared" si="179"/>
        <v>0</v>
      </c>
      <c r="PYA38" s="239">
        <f t="shared" si="179"/>
        <v>0</v>
      </c>
      <c r="PYB38" s="239">
        <f t="shared" si="179"/>
        <v>0</v>
      </c>
      <c r="PYC38" s="239">
        <f t="shared" si="179"/>
        <v>0</v>
      </c>
      <c r="PYD38" s="239">
        <f t="shared" si="179"/>
        <v>0</v>
      </c>
      <c r="PYE38" s="239">
        <f t="shared" si="179"/>
        <v>0</v>
      </c>
      <c r="PYF38" s="239">
        <f t="shared" si="179"/>
        <v>0</v>
      </c>
      <c r="PYG38" s="239">
        <f t="shared" si="179"/>
        <v>0</v>
      </c>
      <c r="PYH38" s="239">
        <f t="shared" si="179"/>
        <v>0</v>
      </c>
      <c r="PYI38" s="239">
        <f t="shared" si="179"/>
        <v>0</v>
      </c>
      <c r="PYJ38" s="239">
        <f t="shared" si="179"/>
        <v>0</v>
      </c>
      <c r="PYK38" s="239">
        <f t="shared" si="179"/>
        <v>0</v>
      </c>
      <c r="PYL38" s="239">
        <f t="shared" si="179"/>
        <v>0</v>
      </c>
      <c r="PYM38" s="239">
        <f t="shared" si="179"/>
        <v>0</v>
      </c>
      <c r="PYN38" s="239">
        <f t="shared" si="179"/>
        <v>0</v>
      </c>
      <c r="PYO38" s="239">
        <f t="shared" si="179"/>
        <v>0</v>
      </c>
      <c r="PYP38" s="239">
        <f t="shared" si="179"/>
        <v>0</v>
      </c>
      <c r="PYQ38" s="239">
        <f t="shared" si="179"/>
        <v>0</v>
      </c>
      <c r="PYR38" s="239">
        <f t="shared" si="179"/>
        <v>0</v>
      </c>
      <c r="PYS38" s="239">
        <f t="shared" si="179"/>
        <v>0</v>
      </c>
      <c r="PYT38" s="239">
        <f t="shared" si="179"/>
        <v>0</v>
      </c>
      <c r="PYU38" s="239">
        <f t="shared" si="179"/>
        <v>0</v>
      </c>
      <c r="PYV38" s="239">
        <f t="shared" si="179"/>
        <v>0</v>
      </c>
      <c r="PYW38" s="239">
        <f t="shared" si="179"/>
        <v>0</v>
      </c>
      <c r="PYX38" s="239">
        <f t="shared" si="179"/>
        <v>0</v>
      </c>
      <c r="PYY38" s="239">
        <f t="shared" si="179"/>
        <v>0</v>
      </c>
      <c r="PYZ38" s="239">
        <f t="shared" si="179"/>
        <v>0</v>
      </c>
      <c r="PZA38" s="239">
        <f t="shared" si="179"/>
        <v>0</v>
      </c>
      <c r="PZB38" s="239">
        <f t="shared" si="179"/>
        <v>0</v>
      </c>
      <c r="PZC38" s="239">
        <f t="shared" si="179"/>
        <v>0</v>
      </c>
      <c r="PZD38" s="239">
        <f t="shared" si="179"/>
        <v>0</v>
      </c>
      <c r="PZE38" s="239">
        <f t="shared" si="179"/>
        <v>0</v>
      </c>
      <c r="PZF38" s="239">
        <f t="shared" si="179"/>
        <v>0</v>
      </c>
      <c r="PZG38" s="239">
        <f t="shared" si="179"/>
        <v>0</v>
      </c>
      <c r="PZH38" s="239">
        <f t="shared" si="179"/>
        <v>0</v>
      </c>
      <c r="PZI38" s="239">
        <f t="shared" si="179"/>
        <v>0</v>
      </c>
      <c r="PZJ38" s="239">
        <f t="shared" si="179"/>
        <v>0</v>
      </c>
      <c r="PZK38" s="239">
        <f t="shared" si="179"/>
        <v>0</v>
      </c>
      <c r="PZL38" s="239">
        <f t="shared" si="179"/>
        <v>0</v>
      </c>
      <c r="PZM38" s="239">
        <f t="shared" si="179"/>
        <v>0</v>
      </c>
      <c r="PZN38" s="239">
        <f t="shared" si="179"/>
        <v>0</v>
      </c>
      <c r="PZO38" s="239">
        <f t="shared" si="179"/>
        <v>0</v>
      </c>
      <c r="PZP38" s="239">
        <f t="shared" si="179"/>
        <v>0</v>
      </c>
      <c r="PZQ38" s="239">
        <f t="shared" si="179"/>
        <v>0</v>
      </c>
      <c r="PZR38" s="239">
        <f t="shared" si="179"/>
        <v>0</v>
      </c>
      <c r="PZS38" s="239">
        <f t="shared" si="179"/>
        <v>0</v>
      </c>
      <c r="PZT38" s="239">
        <f t="shared" si="179"/>
        <v>0</v>
      </c>
      <c r="PZU38" s="239">
        <f t="shared" si="179"/>
        <v>0</v>
      </c>
      <c r="PZV38" s="239">
        <f t="shared" si="179"/>
        <v>0</v>
      </c>
      <c r="PZW38" s="239">
        <f t="shared" si="179"/>
        <v>0</v>
      </c>
      <c r="PZX38" s="239">
        <f t="shared" si="179"/>
        <v>0</v>
      </c>
      <c r="PZY38" s="239">
        <f t="shared" si="179"/>
        <v>0</v>
      </c>
      <c r="PZZ38" s="239">
        <f t="shared" si="179"/>
        <v>0</v>
      </c>
      <c r="QAA38" s="239">
        <f t="shared" si="179"/>
        <v>0</v>
      </c>
      <c r="QAB38" s="239">
        <f t="shared" si="179"/>
        <v>0</v>
      </c>
      <c r="QAC38" s="239">
        <f t="shared" si="179"/>
        <v>0</v>
      </c>
      <c r="QAD38" s="239">
        <f t="shared" si="179"/>
        <v>0</v>
      </c>
      <c r="QAE38" s="239">
        <f t="shared" si="179"/>
        <v>0</v>
      </c>
      <c r="QAF38" s="239">
        <f t="shared" ref="QAF38:QCQ38" si="180">SUM(QAF33:QAF37)</f>
        <v>0</v>
      </c>
      <c r="QAG38" s="239">
        <f t="shared" si="180"/>
        <v>0</v>
      </c>
      <c r="QAH38" s="239">
        <f t="shared" si="180"/>
        <v>0</v>
      </c>
      <c r="QAI38" s="239">
        <f t="shared" si="180"/>
        <v>0</v>
      </c>
      <c r="QAJ38" s="239">
        <f t="shared" si="180"/>
        <v>0</v>
      </c>
      <c r="QAK38" s="239">
        <f t="shared" si="180"/>
        <v>0</v>
      </c>
      <c r="QAL38" s="239">
        <f t="shared" si="180"/>
        <v>0</v>
      </c>
      <c r="QAM38" s="239">
        <f t="shared" si="180"/>
        <v>0</v>
      </c>
      <c r="QAN38" s="239">
        <f t="shared" si="180"/>
        <v>0</v>
      </c>
      <c r="QAO38" s="239">
        <f t="shared" si="180"/>
        <v>0</v>
      </c>
      <c r="QAP38" s="239">
        <f t="shared" si="180"/>
        <v>0</v>
      </c>
      <c r="QAQ38" s="239">
        <f t="shared" si="180"/>
        <v>0</v>
      </c>
      <c r="QAR38" s="239">
        <f t="shared" si="180"/>
        <v>0</v>
      </c>
      <c r="QAS38" s="239">
        <f t="shared" si="180"/>
        <v>0</v>
      </c>
      <c r="QAT38" s="239">
        <f t="shared" si="180"/>
        <v>0</v>
      </c>
      <c r="QAU38" s="239">
        <f t="shared" si="180"/>
        <v>0</v>
      </c>
      <c r="QAV38" s="239">
        <f t="shared" si="180"/>
        <v>0</v>
      </c>
      <c r="QAW38" s="239">
        <f t="shared" si="180"/>
        <v>0</v>
      </c>
      <c r="QAX38" s="239">
        <f t="shared" si="180"/>
        <v>0</v>
      </c>
      <c r="QAY38" s="239">
        <f t="shared" si="180"/>
        <v>0</v>
      </c>
      <c r="QAZ38" s="239">
        <f t="shared" si="180"/>
        <v>0</v>
      </c>
      <c r="QBA38" s="239">
        <f t="shared" si="180"/>
        <v>0</v>
      </c>
      <c r="QBB38" s="239">
        <f t="shared" si="180"/>
        <v>0</v>
      </c>
      <c r="QBC38" s="239">
        <f t="shared" si="180"/>
        <v>0</v>
      </c>
      <c r="QBD38" s="239">
        <f t="shared" si="180"/>
        <v>0</v>
      </c>
      <c r="QBE38" s="239">
        <f t="shared" si="180"/>
        <v>0</v>
      </c>
      <c r="QBF38" s="239">
        <f t="shared" si="180"/>
        <v>0</v>
      </c>
      <c r="QBG38" s="239">
        <f t="shared" si="180"/>
        <v>0</v>
      </c>
      <c r="QBH38" s="239">
        <f t="shared" si="180"/>
        <v>0</v>
      </c>
      <c r="QBI38" s="239">
        <f t="shared" si="180"/>
        <v>0</v>
      </c>
      <c r="QBJ38" s="239">
        <f t="shared" si="180"/>
        <v>0</v>
      </c>
      <c r="QBK38" s="239">
        <f t="shared" si="180"/>
        <v>0</v>
      </c>
      <c r="QBL38" s="239">
        <f t="shared" si="180"/>
        <v>0</v>
      </c>
      <c r="QBM38" s="239">
        <f t="shared" si="180"/>
        <v>0</v>
      </c>
      <c r="QBN38" s="239">
        <f t="shared" si="180"/>
        <v>0</v>
      </c>
      <c r="QBO38" s="239">
        <f t="shared" si="180"/>
        <v>0</v>
      </c>
      <c r="QBP38" s="239">
        <f t="shared" si="180"/>
        <v>0</v>
      </c>
      <c r="QBQ38" s="239">
        <f t="shared" si="180"/>
        <v>0</v>
      </c>
      <c r="QBR38" s="239">
        <f t="shared" si="180"/>
        <v>0</v>
      </c>
      <c r="QBS38" s="239">
        <f t="shared" si="180"/>
        <v>0</v>
      </c>
      <c r="QBT38" s="239">
        <f t="shared" si="180"/>
        <v>0</v>
      </c>
      <c r="QBU38" s="239">
        <f t="shared" si="180"/>
        <v>0</v>
      </c>
      <c r="QBV38" s="239">
        <f t="shared" si="180"/>
        <v>0</v>
      </c>
      <c r="QBW38" s="239">
        <f t="shared" si="180"/>
        <v>0</v>
      </c>
      <c r="QBX38" s="239">
        <f t="shared" si="180"/>
        <v>0</v>
      </c>
      <c r="QBY38" s="239">
        <f t="shared" si="180"/>
        <v>0</v>
      </c>
      <c r="QBZ38" s="239">
        <f t="shared" si="180"/>
        <v>0</v>
      </c>
      <c r="QCA38" s="239">
        <f t="shared" si="180"/>
        <v>0</v>
      </c>
      <c r="QCB38" s="239">
        <f t="shared" si="180"/>
        <v>0</v>
      </c>
      <c r="QCC38" s="239">
        <f t="shared" si="180"/>
        <v>0</v>
      </c>
      <c r="QCD38" s="239">
        <f t="shared" si="180"/>
        <v>0</v>
      </c>
      <c r="QCE38" s="239">
        <f t="shared" si="180"/>
        <v>0</v>
      </c>
      <c r="QCF38" s="239">
        <f t="shared" si="180"/>
        <v>0</v>
      </c>
      <c r="QCG38" s="239">
        <f t="shared" si="180"/>
        <v>0</v>
      </c>
      <c r="QCH38" s="239">
        <f t="shared" si="180"/>
        <v>0</v>
      </c>
      <c r="QCI38" s="239">
        <f t="shared" si="180"/>
        <v>0</v>
      </c>
      <c r="QCJ38" s="239">
        <f t="shared" si="180"/>
        <v>0</v>
      </c>
      <c r="QCK38" s="239">
        <f t="shared" si="180"/>
        <v>0</v>
      </c>
      <c r="QCL38" s="239">
        <f t="shared" si="180"/>
        <v>0</v>
      </c>
      <c r="QCM38" s="239">
        <f t="shared" si="180"/>
        <v>0</v>
      </c>
      <c r="QCN38" s="239">
        <f t="shared" si="180"/>
        <v>0</v>
      </c>
      <c r="QCO38" s="239">
        <f t="shared" si="180"/>
        <v>0</v>
      </c>
      <c r="QCP38" s="239">
        <f t="shared" si="180"/>
        <v>0</v>
      </c>
      <c r="QCQ38" s="239">
        <f t="shared" si="180"/>
        <v>0</v>
      </c>
      <c r="QCR38" s="239">
        <f t="shared" ref="QCR38:QFC38" si="181">SUM(QCR33:QCR37)</f>
        <v>0</v>
      </c>
      <c r="QCS38" s="239">
        <f t="shared" si="181"/>
        <v>0</v>
      </c>
      <c r="QCT38" s="239">
        <f t="shared" si="181"/>
        <v>0</v>
      </c>
      <c r="QCU38" s="239">
        <f t="shared" si="181"/>
        <v>0</v>
      </c>
      <c r="QCV38" s="239">
        <f t="shared" si="181"/>
        <v>0</v>
      </c>
      <c r="QCW38" s="239">
        <f t="shared" si="181"/>
        <v>0</v>
      </c>
      <c r="QCX38" s="239">
        <f t="shared" si="181"/>
        <v>0</v>
      </c>
      <c r="QCY38" s="239">
        <f t="shared" si="181"/>
        <v>0</v>
      </c>
      <c r="QCZ38" s="239">
        <f t="shared" si="181"/>
        <v>0</v>
      </c>
      <c r="QDA38" s="239">
        <f t="shared" si="181"/>
        <v>0</v>
      </c>
      <c r="QDB38" s="239">
        <f t="shared" si="181"/>
        <v>0</v>
      </c>
      <c r="QDC38" s="239">
        <f t="shared" si="181"/>
        <v>0</v>
      </c>
      <c r="QDD38" s="239">
        <f t="shared" si="181"/>
        <v>0</v>
      </c>
      <c r="QDE38" s="239">
        <f t="shared" si="181"/>
        <v>0</v>
      </c>
      <c r="QDF38" s="239">
        <f t="shared" si="181"/>
        <v>0</v>
      </c>
      <c r="QDG38" s="239">
        <f t="shared" si="181"/>
        <v>0</v>
      </c>
      <c r="QDH38" s="239">
        <f t="shared" si="181"/>
        <v>0</v>
      </c>
      <c r="QDI38" s="239">
        <f t="shared" si="181"/>
        <v>0</v>
      </c>
      <c r="QDJ38" s="239">
        <f t="shared" si="181"/>
        <v>0</v>
      </c>
      <c r="QDK38" s="239">
        <f t="shared" si="181"/>
        <v>0</v>
      </c>
      <c r="QDL38" s="239">
        <f t="shared" si="181"/>
        <v>0</v>
      </c>
      <c r="QDM38" s="239">
        <f t="shared" si="181"/>
        <v>0</v>
      </c>
      <c r="QDN38" s="239">
        <f t="shared" si="181"/>
        <v>0</v>
      </c>
      <c r="QDO38" s="239">
        <f t="shared" si="181"/>
        <v>0</v>
      </c>
      <c r="QDP38" s="239">
        <f t="shared" si="181"/>
        <v>0</v>
      </c>
      <c r="QDQ38" s="239">
        <f t="shared" si="181"/>
        <v>0</v>
      </c>
      <c r="QDR38" s="239">
        <f t="shared" si="181"/>
        <v>0</v>
      </c>
      <c r="QDS38" s="239">
        <f t="shared" si="181"/>
        <v>0</v>
      </c>
      <c r="QDT38" s="239">
        <f t="shared" si="181"/>
        <v>0</v>
      </c>
      <c r="QDU38" s="239">
        <f t="shared" si="181"/>
        <v>0</v>
      </c>
      <c r="QDV38" s="239">
        <f t="shared" si="181"/>
        <v>0</v>
      </c>
      <c r="QDW38" s="239">
        <f t="shared" si="181"/>
        <v>0</v>
      </c>
      <c r="QDX38" s="239">
        <f t="shared" si="181"/>
        <v>0</v>
      </c>
      <c r="QDY38" s="239">
        <f t="shared" si="181"/>
        <v>0</v>
      </c>
      <c r="QDZ38" s="239">
        <f t="shared" si="181"/>
        <v>0</v>
      </c>
      <c r="QEA38" s="239">
        <f t="shared" si="181"/>
        <v>0</v>
      </c>
      <c r="QEB38" s="239">
        <f t="shared" si="181"/>
        <v>0</v>
      </c>
      <c r="QEC38" s="239">
        <f t="shared" si="181"/>
        <v>0</v>
      </c>
      <c r="QED38" s="239">
        <f t="shared" si="181"/>
        <v>0</v>
      </c>
      <c r="QEE38" s="239">
        <f t="shared" si="181"/>
        <v>0</v>
      </c>
      <c r="QEF38" s="239">
        <f t="shared" si="181"/>
        <v>0</v>
      </c>
      <c r="QEG38" s="239">
        <f t="shared" si="181"/>
        <v>0</v>
      </c>
      <c r="QEH38" s="239">
        <f t="shared" si="181"/>
        <v>0</v>
      </c>
      <c r="QEI38" s="239">
        <f t="shared" si="181"/>
        <v>0</v>
      </c>
      <c r="QEJ38" s="239">
        <f t="shared" si="181"/>
        <v>0</v>
      </c>
      <c r="QEK38" s="239">
        <f t="shared" si="181"/>
        <v>0</v>
      </c>
      <c r="QEL38" s="239">
        <f t="shared" si="181"/>
        <v>0</v>
      </c>
      <c r="QEM38" s="239">
        <f t="shared" si="181"/>
        <v>0</v>
      </c>
      <c r="QEN38" s="239">
        <f t="shared" si="181"/>
        <v>0</v>
      </c>
      <c r="QEO38" s="239">
        <f t="shared" si="181"/>
        <v>0</v>
      </c>
      <c r="QEP38" s="239">
        <f t="shared" si="181"/>
        <v>0</v>
      </c>
      <c r="QEQ38" s="239">
        <f t="shared" si="181"/>
        <v>0</v>
      </c>
      <c r="QER38" s="239">
        <f t="shared" si="181"/>
        <v>0</v>
      </c>
      <c r="QES38" s="239">
        <f t="shared" si="181"/>
        <v>0</v>
      </c>
      <c r="QET38" s="239">
        <f t="shared" si="181"/>
        <v>0</v>
      </c>
      <c r="QEU38" s="239">
        <f t="shared" si="181"/>
        <v>0</v>
      </c>
      <c r="QEV38" s="239">
        <f t="shared" si="181"/>
        <v>0</v>
      </c>
      <c r="QEW38" s="239">
        <f t="shared" si="181"/>
        <v>0</v>
      </c>
      <c r="QEX38" s="239">
        <f t="shared" si="181"/>
        <v>0</v>
      </c>
      <c r="QEY38" s="239">
        <f t="shared" si="181"/>
        <v>0</v>
      </c>
      <c r="QEZ38" s="239">
        <f t="shared" si="181"/>
        <v>0</v>
      </c>
      <c r="QFA38" s="239">
        <f t="shared" si="181"/>
        <v>0</v>
      </c>
      <c r="QFB38" s="239">
        <f t="shared" si="181"/>
        <v>0</v>
      </c>
      <c r="QFC38" s="239">
        <f t="shared" si="181"/>
        <v>0</v>
      </c>
      <c r="QFD38" s="239">
        <f t="shared" ref="QFD38:QHO38" si="182">SUM(QFD33:QFD37)</f>
        <v>0</v>
      </c>
      <c r="QFE38" s="239">
        <f t="shared" si="182"/>
        <v>0</v>
      </c>
      <c r="QFF38" s="239">
        <f t="shared" si="182"/>
        <v>0</v>
      </c>
      <c r="QFG38" s="239">
        <f t="shared" si="182"/>
        <v>0</v>
      </c>
      <c r="QFH38" s="239">
        <f t="shared" si="182"/>
        <v>0</v>
      </c>
      <c r="QFI38" s="239">
        <f t="shared" si="182"/>
        <v>0</v>
      </c>
      <c r="QFJ38" s="239">
        <f t="shared" si="182"/>
        <v>0</v>
      </c>
      <c r="QFK38" s="239">
        <f t="shared" si="182"/>
        <v>0</v>
      </c>
      <c r="QFL38" s="239">
        <f t="shared" si="182"/>
        <v>0</v>
      </c>
      <c r="QFM38" s="239">
        <f t="shared" si="182"/>
        <v>0</v>
      </c>
      <c r="QFN38" s="239">
        <f t="shared" si="182"/>
        <v>0</v>
      </c>
      <c r="QFO38" s="239">
        <f t="shared" si="182"/>
        <v>0</v>
      </c>
      <c r="QFP38" s="239">
        <f t="shared" si="182"/>
        <v>0</v>
      </c>
      <c r="QFQ38" s="239">
        <f t="shared" si="182"/>
        <v>0</v>
      </c>
      <c r="QFR38" s="239">
        <f t="shared" si="182"/>
        <v>0</v>
      </c>
      <c r="QFS38" s="239">
        <f t="shared" si="182"/>
        <v>0</v>
      </c>
      <c r="QFT38" s="239">
        <f t="shared" si="182"/>
        <v>0</v>
      </c>
      <c r="QFU38" s="239">
        <f t="shared" si="182"/>
        <v>0</v>
      </c>
      <c r="QFV38" s="239">
        <f t="shared" si="182"/>
        <v>0</v>
      </c>
      <c r="QFW38" s="239">
        <f t="shared" si="182"/>
        <v>0</v>
      </c>
      <c r="QFX38" s="239">
        <f t="shared" si="182"/>
        <v>0</v>
      </c>
      <c r="QFY38" s="239">
        <f t="shared" si="182"/>
        <v>0</v>
      </c>
      <c r="QFZ38" s="239">
        <f t="shared" si="182"/>
        <v>0</v>
      </c>
      <c r="QGA38" s="239">
        <f t="shared" si="182"/>
        <v>0</v>
      </c>
      <c r="QGB38" s="239">
        <f t="shared" si="182"/>
        <v>0</v>
      </c>
      <c r="QGC38" s="239">
        <f t="shared" si="182"/>
        <v>0</v>
      </c>
      <c r="QGD38" s="239">
        <f t="shared" si="182"/>
        <v>0</v>
      </c>
      <c r="QGE38" s="239">
        <f t="shared" si="182"/>
        <v>0</v>
      </c>
      <c r="QGF38" s="239">
        <f t="shared" si="182"/>
        <v>0</v>
      </c>
      <c r="QGG38" s="239">
        <f t="shared" si="182"/>
        <v>0</v>
      </c>
      <c r="QGH38" s="239">
        <f t="shared" si="182"/>
        <v>0</v>
      </c>
      <c r="QGI38" s="239">
        <f t="shared" si="182"/>
        <v>0</v>
      </c>
      <c r="QGJ38" s="239">
        <f t="shared" si="182"/>
        <v>0</v>
      </c>
      <c r="QGK38" s="239">
        <f t="shared" si="182"/>
        <v>0</v>
      </c>
      <c r="QGL38" s="239">
        <f t="shared" si="182"/>
        <v>0</v>
      </c>
      <c r="QGM38" s="239">
        <f t="shared" si="182"/>
        <v>0</v>
      </c>
      <c r="QGN38" s="239">
        <f t="shared" si="182"/>
        <v>0</v>
      </c>
      <c r="QGO38" s="239">
        <f t="shared" si="182"/>
        <v>0</v>
      </c>
      <c r="QGP38" s="239">
        <f t="shared" si="182"/>
        <v>0</v>
      </c>
      <c r="QGQ38" s="239">
        <f t="shared" si="182"/>
        <v>0</v>
      </c>
      <c r="QGR38" s="239">
        <f t="shared" si="182"/>
        <v>0</v>
      </c>
      <c r="QGS38" s="239">
        <f t="shared" si="182"/>
        <v>0</v>
      </c>
      <c r="QGT38" s="239">
        <f t="shared" si="182"/>
        <v>0</v>
      </c>
      <c r="QGU38" s="239">
        <f t="shared" si="182"/>
        <v>0</v>
      </c>
      <c r="QGV38" s="239">
        <f t="shared" si="182"/>
        <v>0</v>
      </c>
      <c r="QGW38" s="239">
        <f t="shared" si="182"/>
        <v>0</v>
      </c>
      <c r="QGX38" s="239">
        <f t="shared" si="182"/>
        <v>0</v>
      </c>
      <c r="QGY38" s="239">
        <f t="shared" si="182"/>
        <v>0</v>
      </c>
      <c r="QGZ38" s="239">
        <f t="shared" si="182"/>
        <v>0</v>
      </c>
      <c r="QHA38" s="239">
        <f t="shared" si="182"/>
        <v>0</v>
      </c>
      <c r="QHB38" s="239">
        <f t="shared" si="182"/>
        <v>0</v>
      </c>
      <c r="QHC38" s="239">
        <f t="shared" si="182"/>
        <v>0</v>
      </c>
      <c r="QHD38" s="239">
        <f t="shared" si="182"/>
        <v>0</v>
      </c>
      <c r="QHE38" s="239">
        <f t="shared" si="182"/>
        <v>0</v>
      </c>
      <c r="QHF38" s="239">
        <f t="shared" si="182"/>
        <v>0</v>
      </c>
      <c r="QHG38" s="239">
        <f t="shared" si="182"/>
        <v>0</v>
      </c>
      <c r="QHH38" s="239">
        <f t="shared" si="182"/>
        <v>0</v>
      </c>
      <c r="QHI38" s="239">
        <f t="shared" si="182"/>
        <v>0</v>
      </c>
      <c r="QHJ38" s="239">
        <f t="shared" si="182"/>
        <v>0</v>
      </c>
      <c r="QHK38" s="239">
        <f t="shared" si="182"/>
        <v>0</v>
      </c>
      <c r="QHL38" s="239">
        <f t="shared" si="182"/>
        <v>0</v>
      </c>
      <c r="QHM38" s="239">
        <f t="shared" si="182"/>
        <v>0</v>
      </c>
      <c r="QHN38" s="239">
        <f t="shared" si="182"/>
        <v>0</v>
      </c>
      <c r="QHO38" s="239">
        <f t="shared" si="182"/>
        <v>0</v>
      </c>
      <c r="QHP38" s="239">
        <f t="shared" ref="QHP38:QKA38" si="183">SUM(QHP33:QHP37)</f>
        <v>0</v>
      </c>
      <c r="QHQ38" s="239">
        <f t="shared" si="183"/>
        <v>0</v>
      </c>
      <c r="QHR38" s="239">
        <f t="shared" si="183"/>
        <v>0</v>
      </c>
      <c r="QHS38" s="239">
        <f t="shared" si="183"/>
        <v>0</v>
      </c>
      <c r="QHT38" s="239">
        <f t="shared" si="183"/>
        <v>0</v>
      </c>
      <c r="QHU38" s="239">
        <f t="shared" si="183"/>
        <v>0</v>
      </c>
      <c r="QHV38" s="239">
        <f t="shared" si="183"/>
        <v>0</v>
      </c>
      <c r="QHW38" s="239">
        <f t="shared" si="183"/>
        <v>0</v>
      </c>
      <c r="QHX38" s="239">
        <f t="shared" si="183"/>
        <v>0</v>
      </c>
      <c r="QHY38" s="239">
        <f t="shared" si="183"/>
        <v>0</v>
      </c>
      <c r="QHZ38" s="239">
        <f t="shared" si="183"/>
        <v>0</v>
      </c>
      <c r="QIA38" s="239">
        <f t="shared" si="183"/>
        <v>0</v>
      </c>
      <c r="QIB38" s="239">
        <f t="shared" si="183"/>
        <v>0</v>
      </c>
      <c r="QIC38" s="239">
        <f t="shared" si="183"/>
        <v>0</v>
      </c>
      <c r="QID38" s="239">
        <f t="shared" si="183"/>
        <v>0</v>
      </c>
      <c r="QIE38" s="239">
        <f t="shared" si="183"/>
        <v>0</v>
      </c>
      <c r="QIF38" s="239">
        <f t="shared" si="183"/>
        <v>0</v>
      </c>
      <c r="QIG38" s="239">
        <f t="shared" si="183"/>
        <v>0</v>
      </c>
      <c r="QIH38" s="239">
        <f t="shared" si="183"/>
        <v>0</v>
      </c>
      <c r="QII38" s="239">
        <f t="shared" si="183"/>
        <v>0</v>
      </c>
      <c r="QIJ38" s="239">
        <f t="shared" si="183"/>
        <v>0</v>
      </c>
      <c r="QIK38" s="239">
        <f t="shared" si="183"/>
        <v>0</v>
      </c>
      <c r="QIL38" s="239">
        <f t="shared" si="183"/>
        <v>0</v>
      </c>
      <c r="QIM38" s="239">
        <f t="shared" si="183"/>
        <v>0</v>
      </c>
      <c r="QIN38" s="239">
        <f t="shared" si="183"/>
        <v>0</v>
      </c>
      <c r="QIO38" s="239">
        <f t="shared" si="183"/>
        <v>0</v>
      </c>
      <c r="QIP38" s="239">
        <f t="shared" si="183"/>
        <v>0</v>
      </c>
      <c r="QIQ38" s="239">
        <f t="shared" si="183"/>
        <v>0</v>
      </c>
      <c r="QIR38" s="239">
        <f t="shared" si="183"/>
        <v>0</v>
      </c>
      <c r="QIS38" s="239">
        <f t="shared" si="183"/>
        <v>0</v>
      </c>
      <c r="QIT38" s="239">
        <f t="shared" si="183"/>
        <v>0</v>
      </c>
      <c r="QIU38" s="239">
        <f t="shared" si="183"/>
        <v>0</v>
      </c>
      <c r="QIV38" s="239">
        <f t="shared" si="183"/>
        <v>0</v>
      </c>
      <c r="QIW38" s="239">
        <f t="shared" si="183"/>
        <v>0</v>
      </c>
      <c r="QIX38" s="239">
        <f t="shared" si="183"/>
        <v>0</v>
      </c>
      <c r="QIY38" s="239">
        <f t="shared" si="183"/>
        <v>0</v>
      </c>
      <c r="QIZ38" s="239">
        <f t="shared" si="183"/>
        <v>0</v>
      </c>
      <c r="QJA38" s="239">
        <f t="shared" si="183"/>
        <v>0</v>
      </c>
      <c r="QJB38" s="239">
        <f t="shared" si="183"/>
        <v>0</v>
      </c>
      <c r="QJC38" s="239">
        <f t="shared" si="183"/>
        <v>0</v>
      </c>
      <c r="QJD38" s="239">
        <f t="shared" si="183"/>
        <v>0</v>
      </c>
      <c r="QJE38" s="239">
        <f t="shared" si="183"/>
        <v>0</v>
      </c>
      <c r="QJF38" s="239">
        <f t="shared" si="183"/>
        <v>0</v>
      </c>
      <c r="QJG38" s="239">
        <f t="shared" si="183"/>
        <v>0</v>
      </c>
      <c r="QJH38" s="239">
        <f t="shared" si="183"/>
        <v>0</v>
      </c>
      <c r="QJI38" s="239">
        <f t="shared" si="183"/>
        <v>0</v>
      </c>
      <c r="QJJ38" s="239">
        <f t="shared" si="183"/>
        <v>0</v>
      </c>
      <c r="QJK38" s="239">
        <f t="shared" si="183"/>
        <v>0</v>
      </c>
      <c r="QJL38" s="239">
        <f t="shared" si="183"/>
        <v>0</v>
      </c>
      <c r="QJM38" s="239">
        <f t="shared" si="183"/>
        <v>0</v>
      </c>
      <c r="QJN38" s="239">
        <f t="shared" si="183"/>
        <v>0</v>
      </c>
      <c r="QJO38" s="239">
        <f t="shared" si="183"/>
        <v>0</v>
      </c>
      <c r="QJP38" s="239">
        <f t="shared" si="183"/>
        <v>0</v>
      </c>
      <c r="QJQ38" s="239">
        <f t="shared" si="183"/>
        <v>0</v>
      </c>
      <c r="QJR38" s="239">
        <f t="shared" si="183"/>
        <v>0</v>
      </c>
      <c r="QJS38" s="239">
        <f t="shared" si="183"/>
        <v>0</v>
      </c>
      <c r="QJT38" s="239">
        <f t="shared" si="183"/>
        <v>0</v>
      </c>
      <c r="QJU38" s="239">
        <f t="shared" si="183"/>
        <v>0</v>
      </c>
      <c r="QJV38" s="239">
        <f t="shared" si="183"/>
        <v>0</v>
      </c>
      <c r="QJW38" s="239">
        <f t="shared" si="183"/>
        <v>0</v>
      </c>
      <c r="QJX38" s="239">
        <f t="shared" si="183"/>
        <v>0</v>
      </c>
      <c r="QJY38" s="239">
        <f t="shared" si="183"/>
        <v>0</v>
      </c>
      <c r="QJZ38" s="239">
        <f t="shared" si="183"/>
        <v>0</v>
      </c>
      <c r="QKA38" s="239">
        <f t="shared" si="183"/>
        <v>0</v>
      </c>
      <c r="QKB38" s="239">
        <f t="shared" ref="QKB38:QMM38" si="184">SUM(QKB33:QKB37)</f>
        <v>0</v>
      </c>
      <c r="QKC38" s="239">
        <f t="shared" si="184"/>
        <v>0</v>
      </c>
      <c r="QKD38" s="239">
        <f t="shared" si="184"/>
        <v>0</v>
      </c>
      <c r="QKE38" s="239">
        <f t="shared" si="184"/>
        <v>0</v>
      </c>
      <c r="QKF38" s="239">
        <f t="shared" si="184"/>
        <v>0</v>
      </c>
      <c r="QKG38" s="239">
        <f t="shared" si="184"/>
        <v>0</v>
      </c>
      <c r="QKH38" s="239">
        <f t="shared" si="184"/>
        <v>0</v>
      </c>
      <c r="QKI38" s="239">
        <f t="shared" si="184"/>
        <v>0</v>
      </c>
      <c r="QKJ38" s="239">
        <f t="shared" si="184"/>
        <v>0</v>
      </c>
      <c r="QKK38" s="239">
        <f t="shared" si="184"/>
        <v>0</v>
      </c>
      <c r="QKL38" s="239">
        <f t="shared" si="184"/>
        <v>0</v>
      </c>
      <c r="QKM38" s="239">
        <f t="shared" si="184"/>
        <v>0</v>
      </c>
      <c r="QKN38" s="239">
        <f t="shared" si="184"/>
        <v>0</v>
      </c>
      <c r="QKO38" s="239">
        <f t="shared" si="184"/>
        <v>0</v>
      </c>
      <c r="QKP38" s="239">
        <f t="shared" si="184"/>
        <v>0</v>
      </c>
      <c r="QKQ38" s="239">
        <f t="shared" si="184"/>
        <v>0</v>
      </c>
      <c r="QKR38" s="239">
        <f t="shared" si="184"/>
        <v>0</v>
      </c>
      <c r="QKS38" s="239">
        <f t="shared" si="184"/>
        <v>0</v>
      </c>
      <c r="QKT38" s="239">
        <f t="shared" si="184"/>
        <v>0</v>
      </c>
      <c r="QKU38" s="239">
        <f t="shared" si="184"/>
        <v>0</v>
      </c>
      <c r="QKV38" s="239">
        <f t="shared" si="184"/>
        <v>0</v>
      </c>
      <c r="QKW38" s="239">
        <f t="shared" si="184"/>
        <v>0</v>
      </c>
      <c r="QKX38" s="239">
        <f t="shared" si="184"/>
        <v>0</v>
      </c>
      <c r="QKY38" s="239">
        <f t="shared" si="184"/>
        <v>0</v>
      </c>
      <c r="QKZ38" s="239">
        <f t="shared" si="184"/>
        <v>0</v>
      </c>
      <c r="QLA38" s="239">
        <f t="shared" si="184"/>
        <v>0</v>
      </c>
      <c r="QLB38" s="239">
        <f t="shared" si="184"/>
        <v>0</v>
      </c>
      <c r="QLC38" s="239">
        <f t="shared" si="184"/>
        <v>0</v>
      </c>
      <c r="QLD38" s="239">
        <f t="shared" si="184"/>
        <v>0</v>
      </c>
      <c r="QLE38" s="239">
        <f t="shared" si="184"/>
        <v>0</v>
      </c>
      <c r="QLF38" s="239">
        <f t="shared" si="184"/>
        <v>0</v>
      </c>
      <c r="QLG38" s="239">
        <f t="shared" si="184"/>
        <v>0</v>
      </c>
      <c r="QLH38" s="239">
        <f t="shared" si="184"/>
        <v>0</v>
      </c>
      <c r="QLI38" s="239">
        <f t="shared" si="184"/>
        <v>0</v>
      </c>
      <c r="QLJ38" s="239">
        <f t="shared" si="184"/>
        <v>0</v>
      </c>
      <c r="QLK38" s="239">
        <f t="shared" si="184"/>
        <v>0</v>
      </c>
      <c r="QLL38" s="239">
        <f t="shared" si="184"/>
        <v>0</v>
      </c>
      <c r="QLM38" s="239">
        <f t="shared" si="184"/>
        <v>0</v>
      </c>
      <c r="QLN38" s="239">
        <f t="shared" si="184"/>
        <v>0</v>
      </c>
      <c r="QLO38" s="239">
        <f t="shared" si="184"/>
        <v>0</v>
      </c>
      <c r="QLP38" s="239">
        <f t="shared" si="184"/>
        <v>0</v>
      </c>
      <c r="QLQ38" s="239">
        <f t="shared" si="184"/>
        <v>0</v>
      </c>
      <c r="QLR38" s="239">
        <f t="shared" si="184"/>
        <v>0</v>
      </c>
      <c r="QLS38" s="239">
        <f t="shared" si="184"/>
        <v>0</v>
      </c>
      <c r="QLT38" s="239">
        <f t="shared" si="184"/>
        <v>0</v>
      </c>
      <c r="QLU38" s="239">
        <f t="shared" si="184"/>
        <v>0</v>
      </c>
      <c r="QLV38" s="239">
        <f t="shared" si="184"/>
        <v>0</v>
      </c>
      <c r="QLW38" s="239">
        <f t="shared" si="184"/>
        <v>0</v>
      </c>
      <c r="QLX38" s="239">
        <f t="shared" si="184"/>
        <v>0</v>
      </c>
      <c r="QLY38" s="239">
        <f t="shared" si="184"/>
        <v>0</v>
      </c>
      <c r="QLZ38" s="239">
        <f t="shared" si="184"/>
        <v>0</v>
      </c>
      <c r="QMA38" s="239">
        <f t="shared" si="184"/>
        <v>0</v>
      </c>
      <c r="QMB38" s="239">
        <f t="shared" si="184"/>
        <v>0</v>
      </c>
      <c r="QMC38" s="239">
        <f t="shared" si="184"/>
        <v>0</v>
      </c>
      <c r="QMD38" s="239">
        <f t="shared" si="184"/>
        <v>0</v>
      </c>
      <c r="QME38" s="239">
        <f t="shared" si="184"/>
        <v>0</v>
      </c>
      <c r="QMF38" s="239">
        <f t="shared" si="184"/>
        <v>0</v>
      </c>
      <c r="QMG38" s="239">
        <f t="shared" si="184"/>
        <v>0</v>
      </c>
      <c r="QMH38" s="239">
        <f t="shared" si="184"/>
        <v>0</v>
      </c>
      <c r="QMI38" s="239">
        <f t="shared" si="184"/>
        <v>0</v>
      </c>
      <c r="QMJ38" s="239">
        <f t="shared" si="184"/>
        <v>0</v>
      </c>
      <c r="QMK38" s="239">
        <f t="shared" si="184"/>
        <v>0</v>
      </c>
      <c r="QML38" s="239">
        <f t="shared" si="184"/>
        <v>0</v>
      </c>
      <c r="QMM38" s="239">
        <f t="shared" si="184"/>
        <v>0</v>
      </c>
      <c r="QMN38" s="239">
        <f t="shared" ref="QMN38:QOY38" si="185">SUM(QMN33:QMN37)</f>
        <v>0</v>
      </c>
      <c r="QMO38" s="239">
        <f t="shared" si="185"/>
        <v>0</v>
      </c>
      <c r="QMP38" s="239">
        <f t="shared" si="185"/>
        <v>0</v>
      </c>
      <c r="QMQ38" s="239">
        <f t="shared" si="185"/>
        <v>0</v>
      </c>
      <c r="QMR38" s="239">
        <f t="shared" si="185"/>
        <v>0</v>
      </c>
      <c r="QMS38" s="239">
        <f t="shared" si="185"/>
        <v>0</v>
      </c>
      <c r="QMT38" s="239">
        <f t="shared" si="185"/>
        <v>0</v>
      </c>
      <c r="QMU38" s="239">
        <f t="shared" si="185"/>
        <v>0</v>
      </c>
      <c r="QMV38" s="239">
        <f t="shared" si="185"/>
        <v>0</v>
      </c>
      <c r="QMW38" s="239">
        <f t="shared" si="185"/>
        <v>0</v>
      </c>
      <c r="QMX38" s="239">
        <f t="shared" si="185"/>
        <v>0</v>
      </c>
      <c r="QMY38" s="239">
        <f t="shared" si="185"/>
        <v>0</v>
      </c>
      <c r="QMZ38" s="239">
        <f t="shared" si="185"/>
        <v>0</v>
      </c>
      <c r="QNA38" s="239">
        <f t="shared" si="185"/>
        <v>0</v>
      </c>
      <c r="QNB38" s="239">
        <f t="shared" si="185"/>
        <v>0</v>
      </c>
      <c r="QNC38" s="239">
        <f t="shared" si="185"/>
        <v>0</v>
      </c>
      <c r="QND38" s="239">
        <f t="shared" si="185"/>
        <v>0</v>
      </c>
      <c r="QNE38" s="239">
        <f t="shared" si="185"/>
        <v>0</v>
      </c>
      <c r="QNF38" s="239">
        <f t="shared" si="185"/>
        <v>0</v>
      </c>
      <c r="QNG38" s="239">
        <f t="shared" si="185"/>
        <v>0</v>
      </c>
      <c r="QNH38" s="239">
        <f t="shared" si="185"/>
        <v>0</v>
      </c>
      <c r="QNI38" s="239">
        <f t="shared" si="185"/>
        <v>0</v>
      </c>
      <c r="QNJ38" s="239">
        <f t="shared" si="185"/>
        <v>0</v>
      </c>
      <c r="QNK38" s="239">
        <f t="shared" si="185"/>
        <v>0</v>
      </c>
      <c r="QNL38" s="239">
        <f t="shared" si="185"/>
        <v>0</v>
      </c>
      <c r="QNM38" s="239">
        <f t="shared" si="185"/>
        <v>0</v>
      </c>
      <c r="QNN38" s="239">
        <f t="shared" si="185"/>
        <v>0</v>
      </c>
      <c r="QNO38" s="239">
        <f t="shared" si="185"/>
        <v>0</v>
      </c>
      <c r="QNP38" s="239">
        <f t="shared" si="185"/>
        <v>0</v>
      </c>
      <c r="QNQ38" s="239">
        <f t="shared" si="185"/>
        <v>0</v>
      </c>
      <c r="QNR38" s="239">
        <f t="shared" si="185"/>
        <v>0</v>
      </c>
      <c r="QNS38" s="239">
        <f t="shared" si="185"/>
        <v>0</v>
      </c>
      <c r="QNT38" s="239">
        <f t="shared" si="185"/>
        <v>0</v>
      </c>
      <c r="QNU38" s="239">
        <f t="shared" si="185"/>
        <v>0</v>
      </c>
      <c r="QNV38" s="239">
        <f t="shared" si="185"/>
        <v>0</v>
      </c>
      <c r="QNW38" s="239">
        <f t="shared" si="185"/>
        <v>0</v>
      </c>
      <c r="QNX38" s="239">
        <f t="shared" si="185"/>
        <v>0</v>
      </c>
      <c r="QNY38" s="239">
        <f t="shared" si="185"/>
        <v>0</v>
      </c>
      <c r="QNZ38" s="239">
        <f t="shared" si="185"/>
        <v>0</v>
      </c>
      <c r="QOA38" s="239">
        <f t="shared" si="185"/>
        <v>0</v>
      </c>
      <c r="QOB38" s="239">
        <f t="shared" si="185"/>
        <v>0</v>
      </c>
      <c r="QOC38" s="239">
        <f t="shared" si="185"/>
        <v>0</v>
      </c>
      <c r="QOD38" s="239">
        <f t="shared" si="185"/>
        <v>0</v>
      </c>
      <c r="QOE38" s="239">
        <f t="shared" si="185"/>
        <v>0</v>
      </c>
      <c r="QOF38" s="239">
        <f t="shared" si="185"/>
        <v>0</v>
      </c>
      <c r="QOG38" s="239">
        <f t="shared" si="185"/>
        <v>0</v>
      </c>
      <c r="QOH38" s="239">
        <f t="shared" si="185"/>
        <v>0</v>
      </c>
      <c r="QOI38" s="239">
        <f t="shared" si="185"/>
        <v>0</v>
      </c>
      <c r="QOJ38" s="239">
        <f t="shared" si="185"/>
        <v>0</v>
      </c>
      <c r="QOK38" s="239">
        <f t="shared" si="185"/>
        <v>0</v>
      </c>
      <c r="QOL38" s="239">
        <f t="shared" si="185"/>
        <v>0</v>
      </c>
      <c r="QOM38" s="239">
        <f t="shared" si="185"/>
        <v>0</v>
      </c>
      <c r="QON38" s="239">
        <f t="shared" si="185"/>
        <v>0</v>
      </c>
      <c r="QOO38" s="239">
        <f t="shared" si="185"/>
        <v>0</v>
      </c>
      <c r="QOP38" s="239">
        <f t="shared" si="185"/>
        <v>0</v>
      </c>
      <c r="QOQ38" s="239">
        <f t="shared" si="185"/>
        <v>0</v>
      </c>
      <c r="QOR38" s="239">
        <f t="shared" si="185"/>
        <v>0</v>
      </c>
      <c r="QOS38" s="239">
        <f t="shared" si="185"/>
        <v>0</v>
      </c>
      <c r="QOT38" s="239">
        <f t="shared" si="185"/>
        <v>0</v>
      </c>
      <c r="QOU38" s="239">
        <f t="shared" si="185"/>
        <v>0</v>
      </c>
      <c r="QOV38" s="239">
        <f t="shared" si="185"/>
        <v>0</v>
      </c>
      <c r="QOW38" s="239">
        <f t="shared" si="185"/>
        <v>0</v>
      </c>
      <c r="QOX38" s="239">
        <f t="shared" si="185"/>
        <v>0</v>
      </c>
      <c r="QOY38" s="239">
        <f t="shared" si="185"/>
        <v>0</v>
      </c>
      <c r="QOZ38" s="239">
        <f t="shared" ref="QOZ38:QRK38" si="186">SUM(QOZ33:QOZ37)</f>
        <v>0</v>
      </c>
      <c r="QPA38" s="239">
        <f t="shared" si="186"/>
        <v>0</v>
      </c>
      <c r="QPB38" s="239">
        <f t="shared" si="186"/>
        <v>0</v>
      </c>
      <c r="QPC38" s="239">
        <f t="shared" si="186"/>
        <v>0</v>
      </c>
      <c r="QPD38" s="239">
        <f t="shared" si="186"/>
        <v>0</v>
      </c>
      <c r="QPE38" s="239">
        <f t="shared" si="186"/>
        <v>0</v>
      </c>
      <c r="QPF38" s="239">
        <f t="shared" si="186"/>
        <v>0</v>
      </c>
      <c r="QPG38" s="239">
        <f t="shared" si="186"/>
        <v>0</v>
      </c>
      <c r="QPH38" s="239">
        <f t="shared" si="186"/>
        <v>0</v>
      </c>
      <c r="QPI38" s="239">
        <f t="shared" si="186"/>
        <v>0</v>
      </c>
      <c r="QPJ38" s="239">
        <f t="shared" si="186"/>
        <v>0</v>
      </c>
      <c r="QPK38" s="239">
        <f t="shared" si="186"/>
        <v>0</v>
      </c>
      <c r="QPL38" s="239">
        <f t="shared" si="186"/>
        <v>0</v>
      </c>
      <c r="QPM38" s="239">
        <f t="shared" si="186"/>
        <v>0</v>
      </c>
      <c r="QPN38" s="239">
        <f t="shared" si="186"/>
        <v>0</v>
      </c>
      <c r="QPO38" s="239">
        <f t="shared" si="186"/>
        <v>0</v>
      </c>
      <c r="QPP38" s="239">
        <f t="shared" si="186"/>
        <v>0</v>
      </c>
      <c r="QPQ38" s="239">
        <f t="shared" si="186"/>
        <v>0</v>
      </c>
      <c r="QPR38" s="239">
        <f t="shared" si="186"/>
        <v>0</v>
      </c>
      <c r="QPS38" s="239">
        <f t="shared" si="186"/>
        <v>0</v>
      </c>
      <c r="QPT38" s="239">
        <f t="shared" si="186"/>
        <v>0</v>
      </c>
      <c r="QPU38" s="239">
        <f t="shared" si="186"/>
        <v>0</v>
      </c>
      <c r="QPV38" s="239">
        <f t="shared" si="186"/>
        <v>0</v>
      </c>
      <c r="QPW38" s="239">
        <f t="shared" si="186"/>
        <v>0</v>
      </c>
      <c r="QPX38" s="239">
        <f t="shared" si="186"/>
        <v>0</v>
      </c>
      <c r="QPY38" s="239">
        <f t="shared" si="186"/>
        <v>0</v>
      </c>
      <c r="QPZ38" s="239">
        <f t="shared" si="186"/>
        <v>0</v>
      </c>
      <c r="QQA38" s="239">
        <f t="shared" si="186"/>
        <v>0</v>
      </c>
      <c r="QQB38" s="239">
        <f t="shared" si="186"/>
        <v>0</v>
      </c>
      <c r="QQC38" s="239">
        <f t="shared" si="186"/>
        <v>0</v>
      </c>
      <c r="QQD38" s="239">
        <f t="shared" si="186"/>
        <v>0</v>
      </c>
      <c r="QQE38" s="239">
        <f t="shared" si="186"/>
        <v>0</v>
      </c>
      <c r="QQF38" s="239">
        <f t="shared" si="186"/>
        <v>0</v>
      </c>
      <c r="QQG38" s="239">
        <f t="shared" si="186"/>
        <v>0</v>
      </c>
      <c r="QQH38" s="239">
        <f t="shared" si="186"/>
        <v>0</v>
      </c>
      <c r="QQI38" s="239">
        <f t="shared" si="186"/>
        <v>0</v>
      </c>
      <c r="QQJ38" s="239">
        <f t="shared" si="186"/>
        <v>0</v>
      </c>
      <c r="QQK38" s="239">
        <f t="shared" si="186"/>
        <v>0</v>
      </c>
      <c r="QQL38" s="239">
        <f t="shared" si="186"/>
        <v>0</v>
      </c>
      <c r="QQM38" s="239">
        <f t="shared" si="186"/>
        <v>0</v>
      </c>
      <c r="QQN38" s="239">
        <f t="shared" si="186"/>
        <v>0</v>
      </c>
      <c r="QQO38" s="239">
        <f t="shared" si="186"/>
        <v>0</v>
      </c>
      <c r="QQP38" s="239">
        <f t="shared" si="186"/>
        <v>0</v>
      </c>
      <c r="QQQ38" s="239">
        <f t="shared" si="186"/>
        <v>0</v>
      </c>
      <c r="QQR38" s="239">
        <f t="shared" si="186"/>
        <v>0</v>
      </c>
      <c r="QQS38" s="239">
        <f t="shared" si="186"/>
        <v>0</v>
      </c>
      <c r="QQT38" s="239">
        <f t="shared" si="186"/>
        <v>0</v>
      </c>
      <c r="QQU38" s="239">
        <f t="shared" si="186"/>
        <v>0</v>
      </c>
      <c r="QQV38" s="239">
        <f t="shared" si="186"/>
        <v>0</v>
      </c>
      <c r="QQW38" s="239">
        <f t="shared" si="186"/>
        <v>0</v>
      </c>
      <c r="QQX38" s="239">
        <f t="shared" si="186"/>
        <v>0</v>
      </c>
      <c r="QQY38" s="239">
        <f t="shared" si="186"/>
        <v>0</v>
      </c>
      <c r="QQZ38" s="239">
        <f t="shared" si="186"/>
        <v>0</v>
      </c>
      <c r="QRA38" s="239">
        <f t="shared" si="186"/>
        <v>0</v>
      </c>
      <c r="QRB38" s="239">
        <f t="shared" si="186"/>
        <v>0</v>
      </c>
      <c r="QRC38" s="239">
        <f t="shared" si="186"/>
        <v>0</v>
      </c>
      <c r="QRD38" s="239">
        <f t="shared" si="186"/>
        <v>0</v>
      </c>
      <c r="QRE38" s="239">
        <f t="shared" si="186"/>
        <v>0</v>
      </c>
      <c r="QRF38" s="239">
        <f t="shared" si="186"/>
        <v>0</v>
      </c>
      <c r="QRG38" s="239">
        <f t="shared" si="186"/>
        <v>0</v>
      </c>
      <c r="QRH38" s="239">
        <f t="shared" si="186"/>
        <v>0</v>
      </c>
      <c r="QRI38" s="239">
        <f t="shared" si="186"/>
        <v>0</v>
      </c>
      <c r="QRJ38" s="239">
        <f t="shared" si="186"/>
        <v>0</v>
      </c>
      <c r="QRK38" s="239">
        <f t="shared" si="186"/>
        <v>0</v>
      </c>
      <c r="QRL38" s="239">
        <f t="shared" ref="QRL38:QTW38" si="187">SUM(QRL33:QRL37)</f>
        <v>0</v>
      </c>
      <c r="QRM38" s="239">
        <f t="shared" si="187"/>
        <v>0</v>
      </c>
      <c r="QRN38" s="239">
        <f t="shared" si="187"/>
        <v>0</v>
      </c>
      <c r="QRO38" s="239">
        <f t="shared" si="187"/>
        <v>0</v>
      </c>
      <c r="QRP38" s="239">
        <f t="shared" si="187"/>
        <v>0</v>
      </c>
      <c r="QRQ38" s="239">
        <f t="shared" si="187"/>
        <v>0</v>
      </c>
      <c r="QRR38" s="239">
        <f t="shared" si="187"/>
        <v>0</v>
      </c>
      <c r="QRS38" s="239">
        <f t="shared" si="187"/>
        <v>0</v>
      </c>
      <c r="QRT38" s="239">
        <f t="shared" si="187"/>
        <v>0</v>
      </c>
      <c r="QRU38" s="239">
        <f t="shared" si="187"/>
        <v>0</v>
      </c>
      <c r="QRV38" s="239">
        <f t="shared" si="187"/>
        <v>0</v>
      </c>
      <c r="QRW38" s="239">
        <f t="shared" si="187"/>
        <v>0</v>
      </c>
      <c r="QRX38" s="239">
        <f t="shared" si="187"/>
        <v>0</v>
      </c>
      <c r="QRY38" s="239">
        <f t="shared" si="187"/>
        <v>0</v>
      </c>
      <c r="QRZ38" s="239">
        <f t="shared" si="187"/>
        <v>0</v>
      </c>
      <c r="QSA38" s="239">
        <f t="shared" si="187"/>
        <v>0</v>
      </c>
      <c r="QSB38" s="239">
        <f t="shared" si="187"/>
        <v>0</v>
      </c>
      <c r="QSC38" s="239">
        <f t="shared" si="187"/>
        <v>0</v>
      </c>
      <c r="QSD38" s="239">
        <f t="shared" si="187"/>
        <v>0</v>
      </c>
      <c r="QSE38" s="239">
        <f t="shared" si="187"/>
        <v>0</v>
      </c>
      <c r="QSF38" s="239">
        <f t="shared" si="187"/>
        <v>0</v>
      </c>
      <c r="QSG38" s="239">
        <f t="shared" si="187"/>
        <v>0</v>
      </c>
      <c r="QSH38" s="239">
        <f t="shared" si="187"/>
        <v>0</v>
      </c>
      <c r="QSI38" s="239">
        <f t="shared" si="187"/>
        <v>0</v>
      </c>
      <c r="QSJ38" s="239">
        <f t="shared" si="187"/>
        <v>0</v>
      </c>
      <c r="QSK38" s="239">
        <f t="shared" si="187"/>
        <v>0</v>
      </c>
      <c r="QSL38" s="239">
        <f t="shared" si="187"/>
        <v>0</v>
      </c>
      <c r="QSM38" s="239">
        <f t="shared" si="187"/>
        <v>0</v>
      </c>
      <c r="QSN38" s="239">
        <f t="shared" si="187"/>
        <v>0</v>
      </c>
      <c r="QSO38" s="239">
        <f t="shared" si="187"/>
        <v>0</v>
      </c>
      <c r="QSP38" s="239">
        <f t="shared" si="187"/>
        <v>0</v>
      </c>
      <c r="QSQ38" s="239">
        <f t="shared" si="187"/>
        <v>0</v>
      </c>
      <c r="QSR38" s="239">
        <f t="shared" si="187"/>
        <v>0</v>
      </c>
      <c r="QSS38" s="239">
        <f t="shared" si="187"/>
        <v>0</v>
      </c>
      <c r="QST38" s="239">
        <f t="shared" si="187"/>
        <v>0</v>
      </c>
      <c r="QSU38" s="239">
        <f t="shared" si="187"/>
        <v>0</v>
      </c>
      <c r="QSV38" s="239">
        <f t="shared" si="187"/>
        <v>0</v>
      </c>
      <c r="QSW38" s="239">
        <f t="shared" si="187"/>
        <v>0</v>
      </c>
      <c r="QSX38" s="239">
        <f t="shared" si="187"/>
        <v>0</v>
      </c>
      <c r="QSY38" s="239">
        <f t="shared" si="187"/>
        <v>0</v>
      </c>
      <c r="QSZ38" s="239">
        <f t="shared" si="187"/>
        <v>0</v>
      </c>
      <c r="QTA38" s="239">
        <f t="shared" si="187"/>
        <v>0</v>
      </c>
      <c r="QTB38" s="239">
        <f t="shared" si="187"/>
        <v>0</v>
      </c>
      <c r="QTC38" s="239">
        <f t="shared" si="187"/>
        <v>0</v>
      </c>
      <c r="QTD38" s="239">
        <f t="shared" si="187"/>
        <v>0</v>
      </c>
      <c r="QTE38" s="239">
        <f t="shared" si="187"/>
        <v>0</v>
      </c>
      <c r="QTF38" s="239">
        <f t="shared" si="187"/>
        <v>0</v>
      </c>
      <c r="QTG38" s="239">
        <f t="shared" si="187"/>
        <v>0</v>
      </c>
      <c r="QTH38" s="239">
        <f t="shared" si="187"/>
        <v>0</v>
      </c>
      <c r="QTI38" s="239">
        <f t="shared" si="187"/>
        <v>0</v>
      </c>
      <c r="QTJ38" s="239">
        <f t="shared" si="187"/>
        <v>0</v>
      </c>
      <c r="QTK38" s="239">
        <f t="shared" si="187"/>
        <v>0</v>
      </c>
      <c r="QTL38" s="239">
        <f t="shared" si="187"/>
        <v>0</v>
      </c>
      <c r="QTM38" s="239">
        <f t="shared" si="187"/>
        <v>0</v>
      </c>
      <c r="QTN38" s="239">
        <f t="shared" si="187"/>
        <v>0</v>
      </c>
      <c r="QTO38" s="239">
        <f t="shared" si="187"/>
        <v>0</v>
      </c>
      <c r="QTP38" s="239">
        <f t="shared" si="187"/>
        <v>0</v>
      </c>
      <c r="QTQ38" s="239">
        <f t="shared" si="187"/>
        <v>0</v>
      </c>
      <c r="QTR38" s="239">
        <f t="shared" si="187"/>
        <v>0</v>
      </c>
      <c r="QTS38" s="239">
        <f t="shared" si="187"/>
        <v>0</v>
      </c>
      <c r="QTT38" s="239">
        <f t="shared" si="187"/>
        <v>0</v>
      </c>
      <c r="QTU38" s="239">
        <f t="shared" si="187"/>
        <v>0</v>
      </c>
      <c r="QTV38" s="239">
        <f t="shared" si="187"/>
        <v>0</v>
      </c>
      <c r="QTW38" s="239">
        <f t="shared" si="187"/>
        <v>0</v>
      </c>
      <c r="QTX38" s="239">
        <f t="shared" ref="QTX38:QWI38" si="188">SUM(QTX33:QTX37)</f>
        <v>0</v>
      </c>
      <c r="QTY38" s="239">
        <f t="shared" si="188"/>
        <v>0</v>
      </c>
      <c r="QTZ38" s="239">
        <f t="shared" si="188"/>
        <v>0</v>
      </c>
      <c r="QUA38" s="239">
        <f t="shared" si="188"/>
        <v>0</v>
      </c>
      <c r="QUB38" s="239">
        <f t="shared" si="188"/>
        <v>0</v>
      </c>
      <c r="QUC38" s="239">
        <f t="shared" si="188"/>
        <v>0</v>
      </c>
      <c r="QUD38" s="239">
        <f t="shared" si="188"/>
        <v>0</v>
      </c>
      <c r="QUE38" s="239">
        <f t="shared" si="188"/>
        <v>0</v>
      </c>
      <c r="QUF38" s="239">
        <f t="shared" si="188"/>
        <v>0</v>
      </c>
      <c r="QUG38" s="239">
        <f t="shared" si="188"/>
        <v>0</v>
      </c>
      <c r="QUH38" s="239">
        <f t="shared" si="188"/>
        <v>0</v>
      </c>
      <c r="QUI38" s="239">
        <f t="shared" si="188"/>
        <v>0</v>
      </c>
      <c r="QUJ38" s="239">
        <f t="shared" si="188"/>
        <v>0</v>
      </c>
      <c r="QUK38" s="239">
        <f t="shared" si="188"/>
        <v>0</v>
      </c>
      <c r="QUL38" s="239">
        <f t="shared" si="188"/>
        <v>0</v>
      </c>
      <c r="QUM38" s="239">
        <f t="shared" si="188"/>
        <v>0</v>
      </c>
      <c r="QUN38" s="239">
        <f t="shared" si="188"/>
        <v>0</v>
      </c>
      <c r="QUO38" s="239">
        <f t="shared" si="188"/>
        <v>0</v>
      </c>
      <c r="QUP38" s="239">
        <f t="shared" si="188"/>
        <v>0</v>
      </c>
      <c r="QUQ38" s="239">
        <f t="shared" si="188"/>
        <v>0</v>
      </c>
      <c r="QUR38" s="239">
        <f t="shared" si="188"/>
        <v>0</v>
      </c>
      <c r="QUS38" s="239">
        <f t="shared" si="188"/>
        <v>0</v>
      </c>
      <c r="QUT38" s="239">
        <f t="shared" si="188"/>
        <v>0</v>
      </c>
      <c r="QUU38" s="239">
        <f t="shared" si="188"/>
        <v>0</v>
      </c>
      <c r="QUV38" s="239">
        <f t="shared" si="188"/>
        <v>0</v>
      </c>
      <c r="QUW38" s="239">
        <f t="shared" si="188"/>
        <v>0</v>
      </c>
      <c r="QUX38" s="239">
        <f t="shared" si="188"/>
        <v>0</v>
      </c>
      <c r="QUY38" s="239">
        <f t="shared" si="188"/>
        <v>0</v>
      </c>
      <c r="QUZ38" s="239">
        <f t="shared" si="188"/>
        <v>0</v>
      </c>
      <c r="QVA38" s="239">
        <f t="shared" si="188"/>
        <v>0</v>
      </c>
      <c r="QVB38" s="239">
        <f t="shared" si="188"/>
        <v>0</v>
      </c>
      <c r="QVC38" s="239">
        <f t="shared" si="188"/>
        <v>0</v>
      </c>
      <c r="QVD38" s="239">
        <f t="shared" si="188"/>
        <v>0</v>
      </c>
      <c r="QVE38" s="239">
        <f t="shared" si="188"/>
        <v>0</v>
      </c>
      <c r="QVF38" s="239">
        <f t="shared" si="188"/>
        <v>0</v>
      </c>
      <c r="QVG38" s="239">
        <f t="shared" si="188"/>
        <v>0</v>
      </c>
      <c r="QVH38" s="239">
        <f t="shared" si="188"/>
        <v>0</v>
      </c>
      <c r="QVI38" s="239">
        <f t="shared" si="188"/>
        <v>0</v>
      </c>
      <c r="QVJ38" s="239">
        <f t="shared" si="188"/>
        <v>0</v>
      </c>
      <c r="QVK38" s="239">
        <f t="shared" si="188"/>
        <v>0</v>
      </c>
      <c r="QVL38" s="239">
        <f t="shared" si="188"/>
        <v>0</v>
      </c>
      <c r="QVM38" s="239">
        <f t="shared" si="188"/>
        <v>0</v>
      </c>
      <c r="QVN38" s="239">
        <f t="shared" si="188"/>
        <v>0</v>
      </c>
      <c r="QVO38" s="239">
        <f t="shared" si="188"/>
        <v>0</v>
      </c>
      <c r="QVP38" s="239">
        <f t="shared" si="188"/>
        <v>0</v>
      </c>
      <c r="QVQ38" s="239">
        <f t="shared" si="188"/>
        <v>0</v>
      </c>
      <c r="QVR38" s="239">
        <f t="shared" si="188"/>
        <v>0</v>
      </c>
      <c r="QVS38" s="239">
        <f t="shared" si="188"/>
        <v>0</v>
      </c>
      <c r="QVT38" s="239">
        <f t="shared" si="188"/>
        <v>0</v>
      </c>
      <c r="QVU38" s="239">
        <f t="shared" si="188"/>
        <v>0</v>
      </c>
      <c r="QVV38" s="239">
        <f t="shared" si="188"/>
        <v>0</v>
      </c>
      <c r="QVW38" s="239">
        <f t="shared" si="188"/>
        <v>0</v>
      </c>
      <c r="QVX38" s="239">
        <f t="shared" si="188"/>
        <v>0</v>
      </c>
      <c r="QVY38" s="239">
        <f t="shared" si="188"/>
        <v>0</v>
      </c>
      <c r="QVZ38" s="239">
        <f t="shared" si="188"/>
        <v>0</v>
      </c>
      <c r="QWA38" s="239">
        <f t="shared" si="188"/>
        <v>0</v>
      </c>
      <c r="QWB38" s="239">
        <f t="shared" si="188"/>
        <v>0</v>
      </c>
      <c r="QWC38" s="239">
        <f t="shared" si="188"/>
        <v>0</v>
      </c>
      <c r="QWD38" s="239">
        <f t="shared" si="188"/>
        <v>0</v>
      </c>
      <c r="QWE38" s="239">
        <f t="shared" si="188"/>
        <v>0</v>
      </c>
      <c r="QWF38" s="239">
        <f t="shared" si="188"/>
        <v>0</v>
      </c>
      <c r="QWG38" s="239">
        <f t="shared" si="188"/>
        <v>0</v>
      </c>
      <c r="QWH38" s="239">
        <f t="shared" si="188"/>
        <v>0</v>
      </c>
      <c r="QWI38" s="239">
        <f t="shared" si="188"/>
        <v>0</v>
      </c>
      <c r="QWJ38" s="239">
        <f t="shared" ref="QWJ38:QYU38" si="189">SUM(QWJ33:QWJ37)</f>
        <v>0</v>
      </c>
      <c r="QWK38" s="239">
        <f t="shared" si="189"/>
        <v>0</v>
      </c>
      <c r="QWL38" s="239">
        <f t="shared" si="189"/>
        <v>0</v>
      </c>
      <c r="QWM38" s="239">
        <f t="shared" si="189"/>
        <v>0</v>
      </c>
      <c r="QWN38" s="239">
        <f t="shared" si="189"/>
        <v>0</v>
      </c>
      <c r="QWO38" s="239">
        <f t="shared" si="189"/>
        <v>0</v>
      </c>
      <c r="QWP38" s="239">
        <f t="shared" si="189"/>
        <v>0</v>
      </c>
      <c r="QWQ38" s="239">
        <f t="shared" si="189"/>
        <v>0</v>
      </c>
      <c r="QWR38" s="239">
        <f t="shared" si="189"/>
        <v>0</v>
      </c>
      <c r="QWS38" s="239">
        <f t="shared" si="189"/>
        <v>0</v>
      </c>
      <c r="QWT38" s="239">
        <f t="shared" si="189"/>
        <v>0</v>
      </c>
      <c r="QWU38" s="239">
        <f t="shared" si="189"/>
        <v>0</v>
      </c>
      <c r="QWV38" s="239">
        <f t="shared" si="189"/>
        <v>0</v>
      </c>
      <c r="QWW38" s="239">
        <f t="shared" si="189"/>
        <v>0</v>
      </c>
      <c r="QWX38" s="239">
        <f t="shared" si="189"/>
        <v>0</v>
      </c>
      <c r="QWY38" s="239">
        <f t="shared" si="189"/>
        <v>0</v>
      </c>
      <c r="QWZ38" s="239">
        <f t="shared" si="189"/>
        <v>0</v>
      </c>
      <c r="QXA38" s="239">
        <f t="shared" si="189"/>
        <v>0</v>
      </c>
      <c r="QXB38" s="239">
        <f t="shared" si="189"/>
        <v>0</v>
      </c>
      <c r="QXC38" s="239">
        <f t="shared" si="189"/>
        <v>0</v>
      </c>
      <c r="QXD38" s="239">
        <f t="shared" si="189"/>
        <v>0</v>
      </c>
      <c r="QXE38" s="239">
        <f t="shared" si="189"/>
        <v>0</v>
      </c>
      <c r="QXF38" s="239">
        <f t="shared" si="189"/>
        <v>0</v>
      </c>
      <c r="QXG38" s="239">
        <f t="shared" si="189"/>
        <v>0</v>
      </c>
      <c r="QXH38" s="239">
        <f t="shared" si="189"/>
        <v>0</v>
      </c>
      <c r="QXI38" s="239">
        <f t="shared" si="189"/>
        <v>0</v>
      </c>
      <c r="QXJ38" s="239">
        <f t="shared" si="189"/>
        <v>0</v>
      </c>
      <c r="QXK38" s="239">
        <f t="shared" si="189"/>
        <v>0</v>
      </c>
      <c r="QXL38" s="239">
        <f t="shared" si="189"/>
        <v>0</v>
      </c>
      <c r="QXM38" s="239">
        <f t="shared" si="189"/>
        <v>0</v>
      </c>
      <c r="QXN38" s="239">
        <f t="shared" si="189"/>
        <v>0</v>
      </c>
      <c r="QXO38" s="239">
        <f t="shared" si="189"/>
        <v>0</v>
      </c>
      <c r="QXP38" s="239">
        <f t="shared" si="189"/>
        <v>0</v>
      </c>
      <c r="QXQ38" s="239">
        <f t="shared" si="189"/>
        <v>0</v>
      </c>
      <c r="QXR38" s="239">
        <f t="shared" si="189"/>
        <v>0</v>
      </c>
      <c r="QXS38" s="239">
        <f t="shared" si="189"/>
        <v>0</v>
      </c>
      <c r="QXT38" s="239">
        <f t="shared" si="189"/>
        <v>0</v>
      </c>
      <c r="QXU38" s="239">
        <f t="shared" si="189"/>
        <v>0</v>
      </c>
      <c r="QXV38" s="239">
        <f t="shared" si="189"/>
        <v>0</v>
      </c>
      <c r="QXW38" s="239">
        <f t="shared" si="189"/>
        <v>0</v>
      </c>
      <c r="QXX38" s="239">
        <f t="shared" si="189"/>
        <v>0</v>
      </c>
      <c r="QXY38" s="239">
        <f t="shared" si="189"/>
        <v>0</v>
      </c>
      <c r="QXZ38" s="239">
        <f t="shared" si="189"/>
        <v>0</v>
      </c>
      <c r="QYA38" s="239">
        <f t="shared" si="189"/>
        <v>0</v>
      </c>
      <c r="QYB38" s="239">
        <f t="shared" si="189"/>
        <v>0</v>
      </c>
      <c r="QYC38" s="239">
        <f t="shared" si="189"/>
        <v>0</v>
      </c>
      <c r="QYD38" s="239">
        <f t="shared" si="189"/>
        <v>0</v>
      </c>
      <c r="QYE38" s="239">
        <f t="shared" si="189"/>
        <v>0</v>
      </c>
      <c r="QYF38" s="239">
        <f t="shared" si="189"/>
        <v>0</v>
      </c>
      <c r="QYG38" s="239">
        <f t="shared" si="189"/>
        <v>0</v>
      </c>
      <c r="QYH38" s="239">
        <f t="shared" si="189"/>
        <v>0</v>
      </c>
      <c r="QYI38" s="239">
        <f t="shared" si="189"/>
        <v>0</v>
      </c>
      <c r="QYJ38" s="239">
        <f t="shared" si="189"/>
        <v>0</v>
      </c>
      <c r="QYK38" s="239">
        <f t="shared" si="189"/>
        <v>0</v>
      </c>
      <c r="QYL38" s="239">
        <f t="shared" si="189"/>
        <v>0</v>
      </c>
      <c r="QYM38" s="239">
        <f t="shared" si="189"/>
        <v>0</v>
      </c>
      <c r="QYN38" s="239">
        <f t="shared" si="189"/>
        <v>0</v>
      </c>
      <c r="QYO38" s="239">
        <f t="shared" si="189"/>
        <v>0</v>
      </c>
      <c r="QYP38" s="239">
        <f t="shared" si="189"/>
        <v>0</v>
      </c>
      <c r="QYQ38" s="239">
        <f t="shared" si="189"/>
        <v>0</v>
      </c>
      <c r="QYR38" s="239">
        <f t="shared" si="189"/>
        <v>0</v>
      </c>
      <c r="QYS38" s="239">
        <f t="shared" si="189"/>
        <v>0</v>
      </c>
      <c r="QYT38" s="239">
        <f t="shared" si="189"/>
        <v>0</v>
      </c>
      <c r="QYU38" s="239">
        <f t="shared" si="189"/>
        <v>0</v>
      </c>
      <c r="QYV38" s="239">
        <f t="shared" ref="QYV38:RBG38" si="190">SUM(QYV33:QYV37)</f>
        <v>0</v>
      </c>
      <c r="QYW38" s="239">
        <f t="shared" si="190"/>
        <v>0</v>
      </c>
      <c r="QYX38" s="239">
        <f t="shared" si="190"/>
        <v>0</v>
      </c>
      <c r="QYY38" s="239">
        <f t="shared" si="190"/>
        <v>0</v>
      </c>
      <c r="QYZ38" s="239">
        <f t="shared" si="190"/>
        <v>0</v>
      </c>
      <c r="QZA38" s="239">
        <f t="shared" si="190"/>
        <v>0</v>
      </c>
      <c r="QZB38" s="239">
        <f t="shared" si="190"/>
        <v>0</v>
      </c>
      <c r="QZC38" s="239">
        <f t="shared" si="190"/>
        <v>0</v>
      </c>
      <c r="QZD38" s="239">
        <f t="shared" si="190"/>
        <v>0</v>
      </c>
      <c r="QZE38" s="239">
        <f t="shared" si="190"/>
        <v>0</v>
      </c>
      <c r="QZF38" s="239">
        <f t="shared" si="190"/>
        <v>0</v>
      </c>
      <c r="QZG38" s="239">
        <f t="shared" si="190"/>
        <v>0</v>
      </c>
      <c r="QZH38" s="239">
        <f t="shared" si="190"/>
        <v>0</v>
      </c>
      <c r="QZI38" s="239">
        <f t="shared" si="190"/>
        <v>0</v>
      </c>
      <c r="QZJ38" s="239">
        <f t="shared" si="190"/>
        <v>0</v>
      </c>
      <c r="QZK38" s="239">
        <f t="shared" si="190"/>
        <v>0</v>
      </c>
      <c r="QZL38" s="239">
        <f t="shared" si="190"/>
        <v>0</v>
      </c>
      <c r="QZM38" s="239">
        <f t="shared" si="190"/>
        <v>0</v>
      </c>
      <c r="QZN38" s="239">
        <f t="shared" si="190"/>
        <v>0</v>
      </c>
      <c r="QZO38" s="239">
        <f t="shared" si="190"/>
        <v>0</v>
      </c>
      <c r="QZP38" s="239">
        <f t="shared" si="190"/>
        <v>0</v>
      </c>
      <c r="QZQ38" s="239">
        <f t="shared" si="190"/>
        <v>0</v>
      </c>
      <c r="QZR38" s="239">
        <f t="shared" si="190"/>
        <v>0</v>
      </c>
      <c r="QZS38" s="239">
        <f t="shared" si="190"/>
        <v>0</v>
      </c>
      <c r="QZT38" s="239">
        <f t="shared" si="190"/>
        <v>0</v>
      </c>
      <c r="QZU38" s="239">
        <f t="shared" si="190"/>
        <v>0</v>
      </c>
      <c r="QZV38" s="239">
        <f t="shared" si="190"/>
        <v>0</v>
      </c>
      <c r="QZW38" s="239">
        <f t="shared" si="190"/>
        <v>0</v>
      </c>
      <c r="QZX38" s="239">
        <f t="shared" si="190"/>
        <v>0</v>
      </c>
      <c r="QZY38" s="239">
        <f t="shared" si="190"/>
        <v>0</v>
      </c>
      <c r="QZZ38" s="239">
        <f t="shared" si="190"/>
        <v>0</v>
      </c>
      <c r="RAA38" s="239">
        <f t="shared" si="190"/>
        <v>0</v>
      </c>
      <c r="RAB38" s="239">
        <f t="shared" si="190"/>
        <v>0</v>
      </c>
      <c r="RAC38" s="239">
        <f t="shared" si="190"/>
        <v>0</v>
      </c>
      <c r="RAD38" s="239">
        <f t="shared" si="190"/>
        <v>0</v>
      </c>
      <c r="RAE38" s="239">
        <f t="shared" si="190"/>
        <v>0</v>
      </c>
      <c r="RAF38" s="239">
        <f t="shared" si="190"/>
        <v>0</v>
      </c>
      <c r="RAG38" s="239">
        <f t="shared" si="190"/>
        <v>0</v>
      </c>
      <c r="RAH38" s="239">
        <f t="shared" si="190"/>
        <v>0</v>
      </c>
      <c r="RAI38" s="239">
        <f t="shared" si="190"/>
        <v>0</v>
      </c>
      <c r="RAJ38" s="239">
        <f t="shared" si="190"/>
        <v>0</v>
      </c>
      <c r="RAK38" s="239">
        <f t="shared" si="190"/>
        <v>0</v>
      </c>
      <c r="RAL38" s="239">
        <f t="shared" si="190"/>
        <v>0</v>
      </c>
      <c r="RAM38" s="239">
        <f t="shared" si="190"/>
        <v>0</v>
      </c>
      <c r="RAN38" s="239">
        <f t="shared" si="190"/>
        <v>0</v>
      </c>
      <c r="RAO38" s="239">
        <f t="shared" si="190"/>
        <v>0</v>
      </c>
      <c r="RAP38" s="239">
        <f t="shared" si="190"/>
        <v>0</v>
      </c>
      <c r="RAQ38" s="239">
        <f t="shared" si="190"/>
        <v>0</v>
      </c>
      <c r="RAR38" s="239">
        <f t="shared" si="190"/>
        <v>0</v>
      </c>
      <c r="RAS38" s="239">
        <f t="shared" si="190"/>
        <v>0</v>
      </c>
      <c r="RAT38" s="239">
        <f t="shared" si="190"/>
        <v>0</v>
      </c>
      <c r="RAU38" s="239">
        <f t="shared" si="190"/>
        <v>0</v>
      </c>
      <c r="RAV38" s="239">
        <f t="shared" si="190"/>
        <v>0</v>
      </c>
      <c r="RAW38" s="239">
        <f t="shared" si="190"/>
        <v>0</v>
      </c>
      <c r="RAX38" s="239">
        <f t="shared" si="190"/>
        <v>0</v>
      </c>
      <c r="RAY38" s="239">
        <f t="shared" si="190"/>
        <v>0</v>
      </c>
      <c r="RAZ38" s="239">
        <f t="shared" si="190"/>
        <v>0</v>
      </c>
      <c r="RBA38" s="239">
        <f t="shared" si="190"/>
        <v>0</v>
      </c>
      <c r="RBB38" s="239">
        <f t="shared" si="190"/>
        <v>0</v>
      </c>
      <c r="RBC38" s="239">
        <f t="shared" si="190"/>
        <v>0</v>
      </c>
      <c r="RBD38" s="239">
        <f t="shared" si="190"/>
        <v>0</v>
      </c>
      <c r="RBE38" s="239">
        <f t="shared" si="190"/>
        <v>0</v>
      </c>
      <c r="RBF38" s="239">
        <f t="shared" si="190"/>
        <v>0</v>
      </c>
      <c r="RBG38" s="239">
        <f t="shared" si="190"/>
        <v>0</v>
      </c>
      <c r="RBH38" s="239">
        <f t="shared" ref="RBH38:RDS38" si="191">SUM(RBH33:RBH37)</f>
        <v>0</v>
      </c>
      <c r="RBI38" s="239">
        <f t="shared" si="191"/>
        <v>0</v>
      </c>
      <c r="RBJ38" s="239">
        <f t="shared" si="191"/>
        <v>0</v>
      </c>
      <c r="RBK38" s="239">
        <f t="shared" si="191"/>
        <v>0</v>
      </c>
      <c r="RBL38" s="239">
        <f t="shared" si="191"/>
        <v>0</v>
      </c>
      <c r="RBM38" s="239">
        <f t="shared" si="191"/>
        <v>0</v>
      </c>
      <c r="RBN38" s="239">
        <f t="shared" si="191"/>
        <v>0</v>
      </c>
      <c r="RBO38" s="239">
        <f t="shared" si="191"/>
        <v>0</v>
      </c>
      <c r="RBP38" s="239">
        <f t="shared" si="191"/>
        <v>0</v>
      </c>
      <c r="RBQ38" s="239">
        <f t="shared" si="191"/>
        <v>0</v>
      </c>
      <c r="RBR38" s="239">
        <f t="shared" si="191"/>
        <v>0</v>
      </c>
      <c r="RBS38" s="239">
        <f t="shared" si="191"/>
        <v>0</v>
      </c>
      <c r="RBT38" s="239">
        <f t="shared" si="191"/>
        <v>0</v>
      </c>
      <c r="RBU38" s="239">
        <f t="shared" si="191"/>
        <v>0</v>
      </c>
      <c r="RBV38" s="239">
        <f t="shared" si="191"/>
        <v>0</v>
      </c>
      <c r="RBW38" s="239">
        <f t="shared" si="191"/>
        <v>0</v>
      </c>
      <c r="RBX38" s="239">
        <f t="shared" si="191"/>
        <v>0</v>
      </c>
      <c r="RBY38" s="239">
        <f t="shared" si="191"/>
        <v>0</v>
      </c>
      <c r="RBZ38" s="239">
        <f t="shared" si="191"/>
        <v>0</v>
      </c>
      <c r="RCA38" s="239">
        <f t="shared" si="191"/>
        <v>0</v>
      </c>
      <c r="RCB38" s="239">
        <f t="shared" si="191"/>
        <v>0</v>
      </c>
      <c r="RCC38" s="239">
        <f t="shared" si="191"/>
        <v>0</v>
      </c>
      <c r="RCD38" s="239">
        <f t="shared" si="191"/>
        <v>0</v>
      </c>
      <c r="RCE38" s="239">
        <f t="shared" si="191"/>
        <v>0</v>
      </c>
      <c r="RCF38" s="239">
        <f t="shared" si="191"/>
        <v>0</v>
      </c>
      <c r="RCG38" s="239">
        <f t="shared" si="191"/>
        <v>0</v>
      </c>
      <c r="RCH38" s="239">
        <f t="shared" si="191"/>
        <v>0</v>
      </c>
      <c r="RCI38" s="239">
        <f t="shared" si="191"/>
        <v>0</v>
      </c>
      <c r="RCJ38" s="239">
        <f t="shared" si="191"/>
        <v>0</v>
      </c>
      <c r="RCK38" s="239">
        <f t="shared" si="191"/>
        <v>0</v>
      </c>
      <c r="RCL38" s="239">
        <f t="shared" si="191"/>
        <v>0</v>
      </c>
      <c r="RCM38" s="239">
        <f t="shared" si="191"/>
        <v>0</v>
      </c>
      <c r="RCN38" s="239">
        <f t="shared" si="191"/>
        <v>0</v>
      </c>
      <c r="RCO38" s="239">
        <f t="shared" si="191"/>
        <v>0</v>
      </c>
      <c r="RCP38" s="239">
        <f t="shared" si="191"/>
        <v>0</v>
      </c>
      <c r="RCQ38" s="239">
        <f t="shared" si="191"/>
        <v>0</v>
      </c>
      <c r="RCR38" s="239">
        <f t="shared" si="191"/>
        <v>0</v>
      </c>
      <c r="RCS38" s="239">
        <f t="shared" si="191"/>
        <v>0</v>
      </c>
      <c r="RCT38" s="239">
        <f t="shared" si="191"/>
        <v>0</v>
      </c>
      <c r="RCU38" s="239">
        <f t="shared" si="191"/>
        <v>0</v>
      </c>
      <c r="RCV38" s="239">
        <f t="shared" si="191"/>
        <v>0</v>
      </c>
      <c r="RCW38" s="239">
        <f t="shared" si="191"/>
        <v>0</v>
      </c>
      <c r="RCX38" s="239">
        <f t="shared" si="191"/>
        <v>0</v>
      </c>
      <c r="RCY38" s="239">
        <f t="shared" si="191"/>
        <v>0</v>
      </c>
      <c r="RCZ38" s="239">
        <f t="shared" si="191"/>
        <v>0</v>
      </c>
      <c r="RDA38" s="239">
        <f t="shared" si="191"/>
        <v>0</v>
      </c>
      <c r="RDB38" s="239">
        <f t="shared" si="191"/>
        <v>0</v>
      </c>
      <c r="RDC38" s="239">
        <f t="shared" si="191"/>
        <v>0</v>
      </c>
      <c r="RDD38" s="239">
        <f t="shared" si="191"/>
        <v>0</v>
      </c>
      <c r="RDE38" s="239">
        <f t="shared" si="191"/>
        <v>0</v>
      </c>
      <c r="RDF38" s="239">
        <f t="shared" si="191"/>
        <v>0</v>
      </c>
      <c r="RDG38" s="239">
        <f t="shared" si="191"/>
        <v>0</v>
      </c>
      <c r="RDH38" s="239">
        <f t="shared" si="191"/>
        <v>0</v>
      </c>
      <c r="RDI38" s="239">
        <f t="shared" si="191"/>
        <v>0</v>
      </c>
      <c r="RDJ38" s="239">
        <f t="shared" si="191"/>
        <v>0</v>
      </c>
      <c r="RDK38" s="239">
        <f t="shared" si="191"/>
        <v>0</v>
      </c>
      <c r="RDL38" s="239">
        <f t="shared" si="191"/>
        <v>0</v>
      </c>
      <c r="RDM38" s="239">
        <f t="shared" si="191"/>
        <v>0</v>
      </c>
      <c r="RDN38" s="239">
        <f t="shared" si="191"/>
        <v>0</v>
      </c>
      <c r="RDO38" s="239">
        <f t="shared" si="191"/>
        <v>0</v>
      </c>
      <c r="RDP38" s="239">
        <f t="shared" si="191"/>
        <v>0</v>
      </c>
      <c r="RDQ38" s="239">
        <f t="shared" si="191"/>
        <v>0</v>
      </c>
      <c r="RDR38" s="239">
        <f t="shared" si="191"/>
        <v>0</v>
      </c>
      <c r="RDS38" s="239">
        <f t="shared" si="191"/>
        <v>0</v>
      </c>
      <c r="RDT38" s="239">
        <f t="shared" ref="RDT38:RGE38" si="192">SUM(RDT33:RDT37)</f>
        <v>0</v>
      </c>
      <c r="RDU38" s="239">
        <f t="shared" si="192"/>
        <v>0</v>
      </c>
      <c r="RDV38" s="239">
        <f t="shared" si="192"/>
        <v>0</v>
      </c>
      <c r="RDW38" s="239">
        <f t="shared" si="192"/>
        <v>0</v>
      </c>
      <c r="RDX38" s="239">
        <f t="shared" si="192"/>
        <v>0</v>
      </c>
      <c r="RDY38" s="239">
        <f t="shared" si="192"/>
        <v>0</v>
      </c>
      <c r="RDZ38" s="239">
        <f t="shared" si="192"/>
        <v>0</v>
      </c>
      <c r="REA38" s="239">
        <f t="shared" si="192"/>
        <v>0</v>
      </c>
      <c r="REB38" s="239">
        <f t="shared" si="192"/>
        <v>0</v>
      </c>
      <c r="REC38" s="239">
        <f t="shared" si="192"/>
        <v>0</v>
      </c>
      <c r="RED38" s="239">
        <f t="shared" si="192"/>
        <v>0</v>
      </c>
      <c r="REE38" s="239">
        <f t="shared" si="192"/>
        <v>0</v>
      </c>
      <c r="REF38" s="239">
        <f t="shared" si="192"/>
        <v>0</v>
      </c>
      <c r="REG38" s="239">
        <f t="shared" si="192"/>
        <v>0</v>
      </c>
      <c r="REH38" s="239">
        <f t="shared" si="192"/>
        <v>0</v>
      </c>
      <c r="REI38" s="239">
        <f t="shared" si="192"/>
        <v>0</v>
      </c>
      <c r="REJ38" s="239">
        <f t="shared" si="192"/>
        <v>0</v>
      </c>
      <c r="REK38" s="239">
        <f t="shared" si="192"/>
        <v>0</v>
      </c>
      <c r="REL38" s="239">
        <f t="shared" si="192"/>
        <v>0</v>
      </c>
      <c r="REM38" s="239">
        <f t="shared" si="192"/>
        <v>0</v>
      </c>
      <c r="REN38" s="239">
        <f t="shared" si="192"/>
        <v>0</v>
      </c>
      <c r="REO38" s="239">
        <f t="shared" si="192"/>
        <v>0</v>
      </c>
      <c r="REP38" s="239">
        <f t="shared" si="192"/>
        <v>0</v>
      </c>
      <c r="REQ38" s="239">
        <f t="shared" si="192"/>
        <v>0</v>
      </c>
      <c r="RER38" s="239">
        <f t="shared" si="192"/>
        <v>0</v>
      </c>
      <c r="RES38" s="239">
        <f t="shared" si="192"/>
        <v>0</v>
      </c>
      <c r="RET38" s="239">
        <f t="shared" si="192"/>
        <v>0</v>
      </c>
      <c r="REU38" s="239">
        <f t="shared" si="192"/>
        <v>0</v>
      </c>
      <c r="REV38" s="239">
        <f t="shared" si="192"/>
        <v>0</v>
      </c>
      <c r="REW38" s="239">
        <f t="shared" si="192"/>
        <v>0</v>
      </c>
      <c r="REX38" s="239">
        <f t="shared" si="192"/>
        <v>0</v>
      </c>
      <c r="REY38" s="239">
        <f t="shared" si="192"/>
        <v>0</v>
      </c>
      <c r="REZ38" s="239">
        <f t="shared" si="192"/>
        <v>0</v>
      </c>
      <c r="RFA38" s="239">
        <f t="shared" si="192"/>
        <v>0</v>
      </c>
      <c r="RFB38" s="239">
        <f t="shared" si="192"/>
        <v>0</v>
      </c>
      <c r="RFC38" s="239">
        <f t="shared" si="192"/>
        <v>0</v>
      </c>
      <c r="RFD38" s="239">
        <f t="shared" si="192"/>
        <v>0</v>
      </c>
      <c r="RFE38" s="239">
        <f t="shared" si="192"/>
        <v>0</v>
      </c>
      <c r="RFF38" s="239">
        <f t="shared" si="192"/>
        <v>0</v>
      </c>
      <c r="RFG38" s="239">
        <f t="shared" si="192"/>
        <v>0</v>
      </c>
      <c r="RFH38" s="239">
        <f t="shared" si="192"/>
        <v>0</v>
      </c>
      <c r="RFI38" s="239">
        <f t="shared" si="192"/>
        <v>0</v>
      </c>
      <c r="RFJ38" s="239">
        <f t="shared" si="192"/>
        <v>0</v>
      </c>
      <c r="RFK38" s="239">
        <f t="shared" si="192"/>
        <v>0</v>
      </c>
      <c r="RFL38" s="239">
        <f t="shared" si="192"/>
        <v>0</v>
      </c>
      <c r="RFM38" s="239">
        <f t="shared" si="192"/>
        <v>0</v>
      </c>
      <c r="RFN38" s="239">
        <f t="shared" si="192"/>
        <v>0</v>
      </c>
      <c r="RFO38" s="239">
        <f t="shared" si="192"/>
        <v>0</v>
      </c>
      <c r="RFP38" s="239">
        <f t="shared" si="192"/>
        <v>0</v>
      </c>
      <c r="RFQ38" s="239">
        <f t="shared" si="192"/>
        <v>0</v>
      </c>
      <c r="RFR38" s="239">
        <f t="shared" si="192"/>
        <v>0</v>
      </c>
      <c r="RFS38" s="239">
        <f t="shared" si="192"/>
        <v>0</v>
      </c>
      <c r="RFT38" s="239">
        <f t="shared" si="192"/>
        <v>0</v>
      </c>
      <c r="RFU38" s="239">
        <f t="shared" si="192"/>
        <v>0</v>
      </c>
      <c r="RFV38" s="239">
        <f t="shared" si="192"/>
        <v>0</v>
      </c>
      <c r="RFW38" s="239">
        <f t="shared" si="192"/>
        <v>0</v>
      </c>
      <c r="RFX38" s="239">
        <f t="shared" si="192"/>
        <v>0</v>
      </c>
      <c r="RFY38" s="239">
        <f t="shared" si="192"/>
        <v>0</v>
      </c>
      <c r="RFZ38" s="239">
        <f t="shared" si="192"/>
        <v>0</v>
      </c>
      <c r="RGA38" s="239">
        <f t="shared" si="192"/>
        <v>0</v>
      </c>
      <c r="RGB38" s="239">
        <f t="shared" si="192"/>
        <v>0</v>
      </c>
      <c r="RGC38" s="239">
        <f t="shared" si="192"/>
        <v>0</v>
      </c>
      <c r="RGD38" s="239">
        <f t="shared" si="192"/>
        <v>0</v>
      </c>
      <c r="RGE38" s="239">
        <f t="shared" si="192"/>
        <v>0</v>
      </c>
      <c r="RGF38" s="239">
        <f t="shared" ref="RGF38:RIQ38" si="193">SUM(RGF33:RGF37)</f>
        <v>0</v>
      </c>
      <c r="RGG38" s="239">
        <f t="shared" si="193"/>
        <v>0</v>
      </c>
      <c r="RGH38" s="239">
        <f t="shared" si="193"/>
        <v>0</v>
      </c>
      <c r="RGI38" s="239">
        <f t="shared" si="193"/>
        <v>0</v>
      </c>
      <c r="RGJ38" s="239">
        <f t="shared" si="193"/>
        <v>0</v>
      </c>
      <c r="RGK38" s="239">
        <f t="shared" si="193"/>
        <v>0</v>
      </c>
      <c r="RGL38" s="239">
        <f t="shared" si="193"/>
        <v>0</v>
      </c>
      <c r="RGM38" s="239">
        <f t="shared" si="193"/>
        <v>0</v>
      </c>
      <c r="RGN38" s="239">
        <f t="shared" si="193"/>
        <v>0</v>
      </c>
      <c r="RGO38" s="239">
        <f t="shared" si="193"/>
        <v>0</v>
      </c>
      <c r="RGP38" s="239">
        <f t="shared" si="193"/>
        <v>0</v>
      </c>
      <c r="RGQ38" s="239">
        <f t="shared" si="193"/>
        <v>0</v>
      </c>
      <c r="RGR38" s="239">
        <f t="shared" si="193"/>
        <v>0</v>
      </c>
      <c r="RGS38" s="239">
        <f t="shared" si="193"/>
        <v>0</v>
      </c>
      <c r="RGT38" s="239">
        <f t="shared" si="193"/>
        <v>0</v>
      </c>
      <c r="RGU38" s="239">
        <f t="shared" si="193"/>
        <v>0</v>
      </c>
      <c r="RGV38" s="239">
        <f t="shared" si="193"/>
        <v>0</v>
      </c>
      <c r="RGW38" s="239">
        <f t="shared" si="193"/>
        <v>0</v>
      </c>
      <c r="RGX38" s="239">
        <f t="shared" si="193"/>
        <v>0</v>
      </c>
      <c r="RGY38" s="239">
        <f t="shared" si="193"/>
        <v>0</v>
      </c>
      <c r="RGZ38" s="239">
        <f t="shared" si="193"/>
        <v>0</v>
      </c>
      <c r="RHA38" s="239">
        <f t="shared" si="193"/>
        <v>0</v>
      </c>
      <c r="RHB38" s="239">
        <f t="shared" si="193"/>
        <v>0</v>
      </c>
      <c r="RHC38" s="239">
        <f t="shared" si="193"/>
        <v>0</v>
      </c>
      <c r="RHD38" s="239">
        <f t="shared" si="193"/>
        <v>0</v>
      </c>
      <c r="RHE38" s="239">
        <f t="shared" si="193"/>
        <v>0</v>
      </c>
      <c r="RHF38" s="239">
        <f t="shared" si="193"/>
        <v>0</v>
      </c>
      <c r="RHG38" s="239">
        <f t="shared" si="193"/>
        <v>0</v>
      </c>
      <c r="RHH38" s="239">
        <f t="shared" si="193"/>
        <v>0</v>
      </c>
      <c r="RHI38" s="239">
        <f t="shared" si="193"/>
        <v>0</v>
      </c>
      <c r="RHJ38" s="239">
        <f t="shared" si="193"/>
        <v>0</v>
      </c>
      <c r="RHK38" s="239">
        <f t="shared" si="193"/>
        <v>0</v>
      </c>
      <c r="RHL38" s="239">
        <f t="shared" si="193"/>
        <v>0</v>
      </c>
      <c r="RHM38" s="239">
        <f t="shared" si="193"/>
        <v>0</v>
      </c>
      <c r="RHN38" s="239">
        <f t="shared" si="193"/>
        <v>0</v>
      </c>
      <c r="RHO38" s="239">
        <f t="shared" si="193"/>
        <v>0</v>
      </c>
      <c r="RHP38" s="239">
        <f t="shared" si="193"/>
        <v>0</v>
      </c>
      <c r="RHQ38" s="239">
        <f t="shared" si="193"/>
        <v>0</v>
      </c>
      <c r="RHR38" s="239">
        <f t="shared" si="193"/>
        <v>0</v>
      </c>
      <c r="RHS38" s="239">
        <f t="shared" si="193"/>
        <v>0</v>
      </c>
      <c r="RHT38" s="239">
        <f t="shared" si="193"/>
        <v>0</v>
      </c>
      <c r="RHU38" s="239">
        <f t="shared" si="193"/>
        <v>0</v>
      </c>
      <c r="RHV38" s="239">
        <f t="shared" si="193"/>
        <v>0</v>
      </c>
      <c r="RHW38" s="239">
        <f t="shared" si="193"/>
        <v>0</v>
      </c>
      <c r="RHX38" s="239">
        <f t="shared" si="193"/>
        <v>0</v>
      </c>
      <c r="RHY38" s="239">
        <f t="shared" si="193"/>
        <v>0</v>
      </c>
      <c r="RHZ38" s="239">
        <f t="shared" si="193"/>
        <v>0</v>
      </c>
      <c r="RIA38" s="239">
        <f t="shared" si="193"/>
        <v>0</v>
      </c>
      <c r="RIB38" s="239">
        <f t="shared" si="193"/>
        <v>0</v>
      </c>
      <c r="RIC38" s="239">
        <f t="shared" si="193"/>
        <v>0</v>
      </c>
      <c r="RID38" s="239">
        <f t="shared" si="193"/>
        <v>0</v>
      </c>
      <c r="RIE38" s="239">
        <f t="shared" si="193"/>
        <v>0</v>
      </c>
      <c r="RIF38" s="239">
        <f t="shared" si="193"/>
        <v>0</v>
      </c>
      <c r="RIG38" s="239">
        <f t="shared" si="193"/>
        <v>0</v>
      </c>
      <c r="RIH38" s="239">
        <f t="shared" si="193"/>
        <v>0</v>
      </c>
      <c r="RII38" s="239">
        <f t="shared" si="193"/>
        <v>0</v>
      </c>
      <c r="RIJ38" s="239">
        <f t="shared" si="193"/>
        <v>0</v>
      </c>
      <c r="RIK38" s="239">
        <f t="shared" si="193"/>
        <v>0</v>
      </c>
      <c r="RIL38" s="239">
        <f t="shared" si="193"/>
        <v>0</v>
      </c>
      <c r="RIM38" s="239">
        <f t="shared" si="193"/>
        <v>0</v>
      </c>
      <c r="RIN38" s="239">
        <f t="shared" si="193"/>
        <v>0</v>
      </c>
      <c r="RIO38" s="239">
        <f t="shared" si="193"/>
        <v>0</v>
      </c>
      <c r="RIP38" s="239">
        <f t="shared" si="193"/>
        <v>0</v>
      </c>
      <c r="RIQ38" s="239">
        <f t="shared" si="193"/>
        <v>0</v>
      </c>
      <c r="RIR38" s="239">
        <f t="shared" ref="RIR38:RLC38" si="194">SUM(RIR33:RIR37)</f>
        <v>0</v>
      </c>
      <c r="RIS38" s="239">
        <f t="shared" si="194"/>
        <v>0</v>
      </c>
      <c r="RIT38" s="239">
        <f t="shared" si="194"/>
        <v>0</v>
      </c>
      <c r="RIU38" s="239">
        <f t="shared" si="194"/>
        <v>0</v>
      </c>
      <c r="RIV38" s="239">
        <f t="shared" si="194"/>
        <v>0</v>
      </c>
      <c r="RIW38" s="239">
        <f t="shared" si="194"/>
        <v>0</v>
      </c>
      <c r="RIX38" s="239">
        <f t="shared" si="194"/>
        <v>0</v>
      </c>
      <c r="RIY38" s="239">
        <f t="shared" si="194"/>
        <v>0</v>
      </c>
      <c r="RIZ38" s="239">
        <f t="shared" si="194"/>
        <v>0</v>
      </c>
      <c r="RJA38" s="239">
        <f t="shared" si="194"/>
        <v>0</v>
      </c>
      <c r="RJB38" s="239">
        <f t="shared" si="194"/>
        <v>0</v>
      </c>
      <c r="RJC38" s="239">
        <f t="shared" si="194"/>
        <v>0</v>
      </c>
      <c r="RJD38" s="239">
        <f t="shared" si="194"/>
        <v>0</v>
      </c>
      <c r="RJE38" s="239">
        <f t="shared" si="194"/>
        <v>0</v>
      </c>
      <c r="RJF38" s="239">
        <f t="shared" si="194"/>
        <v>0</v>
      </c>
      <c r="RJG38" s="239">
        <f t="shared" si="194"/>
        <v>0</v>
      </c>
      <c r="RJH38" s="239">
        <f t="shared" si="194"/>
        <v>0</v>
      </c>
      <c r="RJI38" s="239">
        <f t="shared" si="194"/>
        <v>0</v>
      </c>
      <c r="RJJ38" s="239">
        <f t="shared" si="194"/>
        <v>0</v>
      </c>
      <c r="RJK38" s="239">
        <f t="shared" si="194"/>
        <v>0</v>
      </c>
      <c r="RJL38" s="239">
        <f t="shared" si="194"/>
        <v>0</v>
      </c>
      <c r="RJM38" s="239">
        <f t="shared" si="194"/>
        <v>0</v>
      </c>
      <c r="RJN38" s="239">
        <f t="shared" si="194"/>
        <v>0</v>
      </c>
      <c r="RJO38" s="239">
        <f t="shared" si="194"/>
        <v>0</v>
      </c>
      <c r="RJP38" s="239">
        <f t="shared" si="194"/>
        <v>0</v>
      </c>
      <c r="RJQ38" s="239">
        <f t="shared" si="194"/>
        <v>0</v>
      </c>
      <c r="RJR38" s="239">
        <f t="shared" si="194"/>
        <v>0</v>
      </c>
      <c r="RJS38" s="239">
        <f t="shared" si="194"/>
        <v>0</v>
      </c>
      <c r="RJT38" s="239">
        <f t="shared" si="194"/>
        <v>0</v>
      </c>
      <c r="RJU38" s="239">
        <f t="shared" si="194"/>
        <v>0</v>
      </c>
      <c r="RJV38" s="239">
        <f t="shared" si="194"/>
        <v>0</v>
      </c>
      <c r="RJW38" s="239">
        <f t="shared" si="194"/>
        <v>0</v>
      </c>
      <c r="RJX38" s="239">
        <f t="shared" si="194"/>
        <v>0</v>
      </c>
      <c r="RJY38" s="239">
        <f t="shared" si="194"/>
        <v>0</v>
      </c>
      <c r="RJZ38" s="239">
        <f t="shared" si="194"/>
        <v>0</v>
      </c>
      <c r="RKA38" s="239">
        <f t="shared" si="194"/>
        <v>0</v>
      </c>
      <c r="RKB38" s="239">
        <f t="shared" si="194"/>
        <v>0</v>
      </c>
      <c r="RKC38" s="239">
        <f t="shared" si="194"/>
        <v>0</v>
      </c>
      <c r="RKD38" s="239">
        <f t="shared" si="194"/>
        <v>0</v>
      </c>
      <c r="RKE38" s="239">
        <f t="shared" si="194"/>
        <v>0</v>
      </c>
      <c r="RKF38" s="239">
        <f t="shared" si="194"/>
        <v>0</v>
      </c>
      <c r="RKG38" s="239">
        <f t="shared" si="194"/>
        <v>0</v>
      </c>
      <c r="RKH38" s="239">
        <f t="shared" si="194"/>
        <v>0</v>
      </c>
      <c r="RKI38" s="239">
        <f t="shared" si="194"/>
        <v>0</v>
      </c>
      <c r="RKJ38" s="239">
        <f t="shared" si="194"/>
        <v>0</v>
      </c>
      <c r="RKK38" s="239">
        <f t="shared" si="194"/>
        <v>0</v>
      </c>
      <c r="RKL38" s="239">
        <f t="shared" si="194"/>
        <v>0</v>
      </c>
      <c r="RKM38" s="239">
        <f t="shared" si="194"/>
        <v>0</v>
      </c>
      <c r="RKN38" s="239">
        <f t="shared" si="194"/>
        <v>0</v>
      </c>
      <c r="RKO38" s="239">
        <f t="shared" si="194"/>
        <v>0</v>
      </c>
      <c r="RKP38" s="239">
        <f t="shared" si="194"/>
        <v>0</v>
      </c>
      <c r="RKQ38" s="239">
        <f t="shared" si="194"/>
        <v>0</v>
      </c>
      <c r="RKR38" s="239">
        <f t="shared" si="194"/>
        <v>0</v>
      </c>
      <c r="RKS38" s="239">
        <f t="shared" si="194"/>
        <v>0</v>
      </c>
      <c r="RKT38" s="239">
        <f t="shared" si="194"/>
        <v>0</v>
      </c>
      <c r="RKU38" s="239">
        <f t="shared" si="194"/>
        <v>0</v>
      </c>
      <c r="RKV38" s="239">
        <f t="shared" si="194"/>
        <v>0</v>
      </c>
      <c r="RKW38" s="239">
        <f t="shared" si="194"/>
        <v>0</v>
      </c>
      <c r="RKX38" s="239">
        <f t="shared" si="194"/>
        <v>0</v>
      </c>
      <c r="RKY38" s="239">
        <f t="shared" si="194"/>
        <v>0</v>
      </c>
      <c r="RKZ38" s="239">
        <f t="shared" si="194"/>
        <v>0</v>
      </c>
      <c r="RLA38" s="239">
        <f t="shared" si="194"/>
        <v>0</v>
      </c>
      <c r="RLB38" s="239">
        <f t="shared" si="194"/>
        <v>0</v>
      </c>
      <c r="RLC38" s="239">
        <f t="shared" si="194"/>
        <v>0</v>
      </c>
      <c r="RLD38" s="239">
        <f t="shared" ref="RLD38:RNO38" si="195">SUM(RLD33:RLD37)</f>
        <v>0</v>
      </c>
      <c r="RLE38" s="239">
        <f t="shared" si="195"/>
        <v>0</v>
      </c>
      <c r="RLF38" s="239">
        <f t="shared" si="195"/>
        <v>0</v>
      </c>
      <c r="RLG38" s="239">
        <f t="shared" si="195"/>
        <v>0</v>
      </c>
      <c r="RLH38" s="239">
        <f t="shared" si="195"/>
        <v>0</v>
      </c>
      <c r="RLI38" s="239">
        <f t="shared" si="195"/>
        <v>0</v>
      </c>
      <c r="RLJ38" s="239">
        <f t="shared" si="195"/>
        <v>0</v>
      </c>
      <c r="RLK38" s="239">
        <f t="shared" si="195"/>
        <v>0</v>
      </c>
      <c r="RLL38" s="239">
        <f t="shared" si="195"/>
        <v>0</v>
      </c>
      <c r="RLM38" s="239">
        <f t="shared" si="195"/>
        <v>0</v>
      </c>
      <c r="RLN38" s="239">
        <f t="shared" si="195"/>
        <v>0</v>
      </c>
      <c r="RLO38" s="239">
        <f t="shared" si="195"/>
        <v>0</v>
      </c>
      <c r="RLP38" s="239">
        <f t="shared" si="195"/>
        <v>0</v>
      </c>
      <c r="RLQ38" s="239">
        <f t="shared" si="195"/>
        <v>0</v>
      </c>
      <c r="RLR38" s="239">
        <f t="shared" si="195"/>
        <v>0</v>
      </c>
      <c r="RLS38" s="239">
        <f t="shared" si="195"/>
        <v>0</v>
      </c>
      <c r="RLT38" s="239">
        <f t="shared" si="195"/>
        <v>0</v>
      </c>
      <c r="RLU38" s="239">
        <f t="shared" si="195"/>
        <v>0</v>
      </c>
      <c r="RLV38" s="239">
        <f t="shared" si="195"/>
        <v>0</v>
      </c>
      <c r="RLW38" s="239">
        <f t="shared" si="195"/>
        <v>0</v>
      </c>
      <c r="RLX38" s="239">
        <f t="shared" si="195"/>
        <v>0</v>
      </c>
      <c r="RLY38" s="239">
        <f t="shared" si="195"/>
        <v>0</v>
      </c>
      <c r="RLZ38" s="239">
        <f t="shared" si="195"/>
        <v>0</v>
      </c>
      <c r="RMA38" s="239">
        <f t="shared" si="195"/>
        <v>0</v>
      </c>
      <c r="RMB38" s="239">
        <f t="shared" si="195"/>
        <v>0</v>
      </c>
      <c r="RMC38" s="239">
        <f t="shared" si="195"/>
        <v>0</v>
      </c>
      <c r="RMD38" s="239">
        <f t="shared" si="195"/>
        <v>0</v>
      </c>
      <c r="RME38" s="239">
        <f t="shared" si="195"/>
        <v>0</v>
      </c>
      <c r="RMF38" s="239">
        <f t="shared" si="195"/>
        <v>0</v>
      </c>
      <c r="RMG38" s="239">
        <f t="shared" si="195"/>
        <v>0</v>
      </c>
      <c r="RMH38" s="239">
        <f t="shared" si="195"/>
        <v>0</v>
      </c>
      <c r="RMI38" s="239">
        <f t="shared" si="195"/>
        <v>0</v>
      </c>
      <c r="RMJ38" s="239">
        <f t="shared" si="195"/>
        <v>0</v>
      </c>
      <c r="RMK38" s="239">
        <f t="shared" si="195"/>
        <v>0</v>
      </c>
      <c r="RML38" s="239">
        <f t="shared" si="195"/>
        <v>0</v>
      </c>
      <c r="RMM38" s="239">
        <f t="shared" si="195"/>
        <v>0</v>
      </c>
      <c r="RMN38" s="239">
        <f t="shared" si="195"/>
        <v>0</v>
      </c>
      <c r="RMO38" s="239">
        <f t="shared" si="195"/>
        <v>0</v>
      </c>
      <c r="RMP38" s="239">
        <f t="shared" si="195"/>
        <v>0</v>
      </c>
      <c r="RMQ38" s="239">
        <f t="shared" si="195"/>
        <v>0</v>
      </c>
      <c r="RMR38" s="239">
        <f t="shared" si="195"/>
        <v>0</v>
      </c>
      <c r="RMS38" s="239">
        <f t="shared" si="195"/>
        <v>0</v>
      </c>
      <c r="RMT38" s="239">
        <f t="shared" si="195"/>
        <v>0</v>
      </c>
      <c r="RMU38" s="239">
        <f t="shared" si="195"/>
        <v>0</v>
      </c>
      <c r="RMV38" s="239">
        <f t="shared" si="195"/>
        <v>0</v>
      </c>
      <c r="RMW38" s="239">
        <f t="shared" si="195"/>
        <v>0</v>
      </c>
      <c r="RMX38" s="239">
        <f t="shared" si="195"/>
        <v>0</v>
      </c>
      <c r="RMY38" s="239">
        <f t="shared" si="195"/>
        <v>0</v>
      </c>
      <c r="RMZ38" s="239">
        <f t="shared" si="195"/>
        <v>0</v>
      </c>
      <c r="RNA38" s="239">
        <f t="shared" si="195"/>
        <v>0</v>
      </c>
      <c r="RNB38" s="239">
        <f t="shared" si="195"/>
        <v>0</v>
      </c>
      <c r="RNC38" s="239">
        <f t="shared" si="195"/>
        <v>0</v>
      </c>
      <c r="RND38" s="239">
        <f t="shared" si="195"/>
        <v>0</v>
      </c>
      <c r="RNE38" s="239">
        <f t="shared" si="195"/>
        <v>0</v>
      </c>
      <c r="RNF38" s="239">
        <f t="shared" si="195"/>
        <v>0</v>
      </c>
      <c r="RNG38" s="239">
        <f t="shared" si="195"/>
        <v>0</v>
      </c>
      <c r="RNH38" s="239">
        <f t="shared" si="195"/>
        <v>0</v>
      </c>
      <c r="RNI38" s="239">
        <f t="shared" si="195"/>
        <v>0</v>
      </c>
      <c r="RNJ38" s="239">
        <f t="shared" si="195"/>
        <v>0</v>
      </c>
      <c r="RNK38" s="239">
        <f t="shared" si="195"/>
        <v>0</v>
      </c>
      <c r="RNL38" s="239">
        <f t="shared" si="195"/>
        <v>0</v>
      </c>
      <c r="RNM38" s="239">
        <f t="shared" si="195"/>
        <v>0</v>
      </c>
      <c r="RNN38" s="239">
        <f t="shared" si="195"/>
        <v>0</v>
      </c>
      <c r="RNO38" s="239">
        <f t="shared" si="195"/>
        <v>0</v>
      </c>
      <c r="RNP38" s="239">
        <f t="shared" ref="RNP38:RQA38" si="196">SUM(RNP33:RNP37)</f>
        <v>0</v>
      </c>
      <c r="RNQ38" s="239">
        <f t="shared" si="196"/>
        <v>0</v>
      </c>
      <c r="RNR38" s="239">
        <f t="shared" si="196"/>
        <v>0</v>
      </c>
      <c r="RNS38" s="239">
        <f t="shared" si="196"/>
        <v>0</v>
      </c>
      <c r="RNT38" s="239">
        <f t="shared" si="196"/>
        <v>0</v>
      </c>
      <c r="RNU38" s="239">
        <f t="shared" si="196"/>
        <v>0</v>
      </c>
      <c r="RNV38" s="239">
        <f t="shared" si="196"/>
        <v>0</v>
      </c>
      <c r="RNW38" s="239">
        <f t="shared" si="196"/>
        <v>0</v>
      </c>
      <c r="RNX38" s="239">
        <f t="shared" si="196"/>
        <v>0</v>
      </c>
      <c r="RNY38" s="239">
        <f t="shared" si="196"/>
        <v>0</v>
      </c>
      <c r="RNZ38" s="239">
        <f t="shared" si="196"/>
        <v>0</v>
      </c>
      <c r="ROA38" s="239">
        <f t="shared" si="196"/>
        <v>0</v>
      </c>
      <c r="ROB38" s="239">
        <f t="shared" si="196"/>
        <v>0</v>
      </c>
      <c r="ROC38" s="239">
        <f t="shared" si="196"/>
        <v>0</v>
      </c>
      <c r="ROD38" s="239">
        <f t="shared" si="196"/>
        <v>0</v>
      </c>
      <c r="ROE38" s="239">
        <f t="shared" si="196"/>
        <v>0</v>
      </c>
      <c r="ROF38" s="239">
        <f t="shared" si="196"/>
        <v>0</v>
      </c>
      <c r="ROG38" s="239">
        <f t="shared" si="196"/>
        <v>0</v>
      </c>
      <c r="ROH38" s="239">
        <f t="shared" si="196"/>
        <v>0</v>
      </c>
      <c r="ROI38" s="239">
        <f t="shared" si="196"/>
        <v>0</v>
      </c>
      <c r="ROJ38" s="239">
        <f t="shared" si="196"/>
        <v>0</v>
      </c>
      <c r="ROK38" s="239">
        <f t="shared" si="196"/>
        <v>0</v>
      </c>
      <c r="ROL38" s="239">
        <f t="shared" si="196"/>
        <v>0</v>
      </c>
      <c r="ROM38" s="239">
        <f t="shared" si="196"/>
        <v>0</v>
      </c>
      <c r="RON38" s="239">
        <f t="shared" si="196"/>
        <v>0</v>
      </c>
      <c r="ROO38" s="239">
        <f t="shared" si="196"/>
        <v>0</v>
      </c>
      <c r="ROP38" s="239">
        <f t="shared" si="196"/>
        <v>0</v>
      </c>
      <c r="ROQ38" s="239">
        <f t="shared" si="196"/>
        <v>0</v>
      </c>
      <c r="ROR38" s="239">
        <f t="shared" si="196"/>
        <v>0</v>
      </c>
      <c r="ROS38" s="239">
        <f t="shared" si="196"/>
        <v>0</v>
      </c>
      <c r="ROT38" s="239">
        <f t="shared" si="196"/>
        <v>0</v>
      </c>
      <c r="ROU38" s="239">
        <f t="shared" si="196"/>
        <v>0</v>
      </c>
      <c r="ROV38" s="239">
        <f t="shared" si="196"/>
        <v>0</v>
      </c>
      <c r="ROW38" s="239">
        <f t="shared" si="196"/>
        <v>0</v>
      </c>
      <c r="ROX38" s="239">
        <f t="shared" si="196"/>
        <v>0</v>
      </c>
      <c r="ROY38" s="239">
        <f t="shared" si="196"/>
        <v>0</v>
      </c>
      <c r="ROZ38" s="239">
        <f t="shared" si="196"/>
        <v>0</v>
      </c>
      <c r="RPA38" s="239">
        <f t="shared" si="196"/>
        <v>0</v>
      </c>
      <c r="RPB38" s="239">
        <f t="shared" si="196"/>
        <v>0</v>
      </c>
      <c r="RPC38" s="239">
        <f t="shared" si="196"/>
        <v>0</v>
      </c>
      <c r="RPD38" s="239">
        <f t="shared" si="196"/>
        <v>0</v>
      </c>
      <c r="RPE38" s="239">
        <f t="shared" si="196"/>
        <v>0</v>
      </c>
      <c r="RPF38" s="239">
        <f t="shared" si="196"/>
        <v>0</v>
      </c>
      <c r="RPG38" s="239">
        <f t="shared" si="196"/>
        <v>0</v>
      </c>
      <c r="RPH38" s="239">
        <f t="shared" si="196"/>
        <v>0</v>
      </c>
      <c r="RPI38" s="239">
        <f t="shared" si="196"/>
        <v>0</v>
      </c>
      <c r="RPJ38" s="239">
        <f t="shared" si="196"/>
        <v>0</v>
      </c>
      <c r="RPK38" s="239">
        <f t="shared" si="196"/>
        <v>0</v>
      </c>
      <c r="RPL38" s="239">
        <f t="shared" si="196"/>
        <v>0</v>
      </c>
      <c r="RPM38" s="239">
        <f t="shared" si="196"/>
        <v>0</v>
      </c>
      <c r="RPN38" s="239">
        <f t="shared" si="196"/>
        <v>0</v>
      </c>
      <c r="RPO38" s="239">
        <f t="shared" si="196"/>
        <v>0</v>
      </c>
      <c r="RPP38" s="239">
        <f t="shared" si="196"/>
        <v>0</v>
      </c>
      <c r="RPQ38" s="239">
        <f t="shared" si="196"/>
        <v>0</v>
      </c>
      <c r="RPR38" s="239">
        <f t="shared" si="196"/>
        <v>0</v>
      </c>
      <c r="RPS38" s="239">
        <f t="shared" si="196"/>
        <v>0</v>
      </c>
      <c r="RPT38" s="239">
        <f t="shared" si="196"/>
        <v>0</v>
      </c>
      <c r="RPU38" s="239">
        <f t="shared" si="196"/>
        <v>0</v>
      </c>
      <c r="RPV38" s="239">
        <f t="shared" si="196"/>
        <v>0</v>
      </c>
      <c r="RPW38" s="239">
        <f t="shared" si="196"/>
        <v>0</v>
      </c>
      <c r="RPX38" s="239">
        <f t="shared" si="196"/>
        <v>0</v>
      </c>
      <c r="RPY38" s="239">
        <f t="shared" si="196"/>
        <v>0</v>
      </c>
      <c r="RPZ38" s="239">
        <f t="shared" si="196"/>
        <v>0</v>
      </c>
      <c r="RQA38" s="239">
        <f t="shared" si="196"/>
        <v>0</v>
      </c>
      <c r="RQB38" s="239">
        <f t="shared" ref="RQB38:RSM38" si="197">SUM(RQB33:RQB37)</f>
        <v>0</v>
      </c>
      <c r="RQC38" s="239">
        <f t="shared" si="197"/>
        <v>0</v>
      </c>
      <c r="RQD38" s="239">
        <f t="shared" si="197"/>
        <v>0</v>
      </c>
      <c r="RQE38" s="239">
        <f t="shared" si="197"/>
        <v>0</v>
      </c>
      <c r="RQF38" s="239">
        <f t="shared" si="197"/>
        <v>0</v>
      </c>
      <c r="RQG38" s="239">
        <f t="shared" si="197"/>
        <v>0</v>
      </c>
      <c r="RQH38" s="239">
        <f t="shared" si="197"/>
        <v>0</v>
      </c>
      <c r="RQI38" s="239">
        <f t="shared" si="197"/>
        <v>0</v>
      </c>
      <c r="RQJ38" s="239">
        <f t="shared" si="197"/>
        <v>0</v>
      </c>
      <c r="RQK38" s="239">
        <f t="shared" si="197"/>
        <v>0</v>
      </c>
      <c r="RQL38" s="239">
        <f t="shared" si="197"/>
        <v>0</v>
      </c>
      <c r="RQM38" s="239">
        <f t="shared" si="197"/>
        <v>0</v>
      </c>
      <c r="RQN38" s="239">
        <f t="shared" si="197"/>
        <v>0</v>
      </c>
      <c r="RQO38" s="239">
        <f t="shared" si="197"/>
        <v>0</v>
      </c>
      <c r="RQP38" s="239">
        <f t="shared" si="197"/>
        <v>0</v>
      </c>
      <c r="RQQ38" s="239">
        <f t="shared" si="197"/>
        <v>0</v>
      </c>
      <c r="RQR38" s="239">
        <f t="shared" si="197"/>
        <v>0</v>
      </c>
      <c r="RQS38" s="239">
        <f t="shared" si="197"/>
        <v>0</v>
      </c>
      <c r="RQT38" s="239">
        <f t="shared" si="197"/>
        <v>0</v>
      </c>
      <c r="RQU38" s="239">
        <f t="shared" si="197"/>
        <v>0</v>
      </c>
      <c r="RQV38" s="239">
        <f t="shared" si="197"/>
        <v>0</v>
      </c>
      <c r="RQW38" s="239">
        <f t="shared" si="197"/>
        <v>0</v>
      </c>
      <c r="RQX38" s="239">
        <f t="shared" si="197"/>
        <v>0</v>
      </c>
      <c r="RQY38" s="239">
        <f t="shared" si="197"/>
        <v>0</v>
      </c>
      <c r="RQZ38" s="239">
        <f t="shared" si="197"/>
        <v>0</v>
      </c>
      <c r="RRA38" s="239">
        <f t="shared" si="197"/>
        <v>0</v>
      </c>
      <c r="RRB38" s="239">
        <f t="shared" si="197"/>
        <v>0</v>
      </c>
      <c r="RRC38" s="239">
        <f t="shared" si="197"/>
        <v>0</v>
      </c>
      <c r="RRD38" s="239">
        <f t="shared" si="197"/>
        <v>0</v>
      </c>
      <c r="RRE38" s="239">
        <f t="shared" si="197"/>
        <v>0</v>
      </c>
      <c r="RRF38" s="239">
        <f t="shared" si="197"/>
        <v>0</v>
      </c>
      <c r="RRG38" s="239">
        <f t="shared" si="197"/>
        <v>0</v>
      </c>
      <c r="RRH38" s="239">
        <f t="shared" si="197"/>
        <v>0</v>
      </c>
      <c r="RRI38" s="239">
        <f t="shared" si="197"/>
        <v>0</v>
      </c>
      <c r="RRJ38" s="239">
        <f t="shared" si="197"/>
        <v>0</v>
      </c>
      <c r="RRK38" s="239">
        <f t="shared" si="197"/>
        <v>0</v>
      </c>
      <c r="RRL38" s="239">
        <f t="shared" si="197"/>
        <v>0</v>
      </c>
      <c r="RRM38" s="239">
        <f t="shared" si="197"/>
        <v>0</v>
      </c>
      <c r="RRN38" s="239">
        <f t="shared" si="197"/>
        <v>0</v>
      </c>
      <c r="RRO38" s="239">
        <f t="shared" si="197"/>
        <v>0</v>
      </c>
      <c r="RRP38" s="239">
        <f t="shared" si="197"/>
        <v>0</v>
      </c>
      <c r="RRQ38" s="239">
        <f t="shared" si="197"/>
        <v>0</v>
      </c>
      <c r="RRR38" s="239">
        <f t="shared" si="197"/>
        <v>0</v>
      </c>
      <c r="RRS38" s="239">
        <f t="shared" si="197"/>
        <v>0</v>
      </c>
      <c r="RRT38" s="239">
        <f t="shared" si="197"/>
        <v>0</v>
      </c>
      <c r="RRU38" s="239">
        <f t="shared" si="197"/>
        <v>0</v>
      </c>
      <c r="RRV38" s="239">
        <f t="shared" si="197"/>
        <v>0</v>
      </c>
      <c r="RRW38" s="239">
        <f t="shared" si="197"/>
        <v>0</v>
      </c>
      <c r="RRX38" s="239">
        <f t="shared" si="197"/>
        <v>0</v>
      </c>
      <c r="RRY38" s="239">
        <f t="shared" si="197"/>
        <v>0</v>
      </c>
      <c r="RRZ38" s="239">
        <f t="shared" si="197"/>
        <v>0</v>
      </c>
      <c r="RSA38" s="239">
        <f t="shared" si="197"/>
        <v>0</v>
      </c>
      <c r="RSB38" s="239">
        <f t="shared" si="197"/>
        <v>0</v>
      </c>
      <c r="RSC38" s="239">
        <f t="shared" si="197"/>
        <v>0</v>
      </c>
      <c r="RSD38" s="239">
        <f t="shared" si="197"/>
        <v>0</v>
      </c>
      <c r="RSE38" s="239">
        <f t="shared" si="197"/>
        <v>0</v>
      </c>
      <c r="RSF38" s="239">
        <f t="shared" si="197"/>
        <v>0</v>
      </c>
      <c r="RSG38" s="239">
        <f t="shared" si="197"/>
        <v>0</v>
      </c>
      <c r="RSH38" s="239">
        <f t="shared" si="197"/>
        <v>0</v>
      </c>
      <c r="RSI38" s="239">
        <f t="shared" si="197"/>
        <v>0</v>
      </c>
      <c r="RSJ38" s="239">
        <f t="shared" si="197"/>
        <v>0</v>
      </c>
      <c r="RSK38" s="239">
        <f t="shared" si="197"/>
        <v>0</v>
      </c>
      <c r="RSL38" s="239">
        <f t="shared" si="197"/>
        <v>0</v>
      </c>
      <c r="RSM38" s="239">
        <f t="shared" si="197"/>
        <v>0</v>
      </c>
      <c r="RSN38" s="239">
        <f t="shared" ref="RSN38:RUY38" si="198">SUM(RSN33:RSN37)</f>
        <v>0</v>
      </c>
      <c r="RSO38" s="239">
        <f t="shared" si="198"/>
        <v>0</v>
      </c>
      <c r="RSP38" s="239">
        <f t="shared" si="198"/>
        <v>0</v>
      </c>
      <c r="RSQ38" s="239">
        <f t="shared" si="198"/>
        <v>0</v>
      </c>
      <c r="RSR38" s="239">
        <f t="shared" si="198"/>
        <v>0</v>
      </c>
      <c r="RSS38" s="239">
        <f t="shared" si="198"/>
        <v>0</v>
      </c>
      <c r="RST38" s="239">
        <f t="shared" si="198"/>
        <v>0</v>
      </c>
      <c r="RSU38" s="239">
        <f t="shared" si="198"/>
        <v>0</v>
      </c>
      <c r="RSV38" s="239">
        <f t="shared" si="198"/>
        <v>0</v>
      </c>
      <c r="RSW38" s="239">
        <f t="shared" si="198"/>
        <v>0</v>
      </c>
      <c r="RSX38" s="239">
        <f t="shared" si="198"/>
        <v>0</v>
      </c>
      <c r="RSY38" s="239">
        <f t="shared" si="198"/>
        <v>0</v>
      </c>
      <c r="RSZ38" s="239">
        <f t="shared" si="198"/>
        <v>0</v>
      </c>
      <c r="RTA38" s="239">
        <f t="shared" si="198"/>
        <v>0</v>
      </c>
      <c r="RTB38" s="239">
        <f t="shared" si="198"/>
        <v>0</v>
      </c>
      <c r="RTC38" s="239">
        <f t="shared" si="198"/>
        <v>0</v>
      </c>
      <c r="RTD38" s="239">
        <f t="shared" si="198"/>
        <v>0</v>
      </c>
      <c r="RTE38" s="239">
        <f t="shared" si="198"/>
        <v>0</v>
      </c>
      <c r="RTF38" s="239">
        <f t="shared" si="198"/>
        <v>0</v>
      </c>
      <c r="RTG38" s="239">
        <f t="shared" si="198"/>
        <v>0</v>
      </c>
      <c r="RTH38" s="239">
        <f t="shared" si="198"/>
        <v>0</v>
      </c>
      <c r="RTI38" s="239">
        <f t="shared" si="198"/>
        <v>0</v>
      </c>
      <c r="RTJ38" s="239">
        <f t="shared" si="198"/>
        <v>0</v>
      </c>
      <c r="RTK38" s="239">
        <f t="shared" si="198"/>
        <v>0</v>
      </c>
      <c r="RTL38" s="239">
        <f t="shared" si="198"/>
        <v>0</v>
      </c>
      <c r="RTM38" s="239">
        <f t="shared" si="198"/>
        <v>0</v>
      </c>
      <c r="RTN38" s="239">
        <f t="shared" si="198"/>
        <v>0</v>
      </c>
      <c r="RTO38" s="239">
        <f t="shared" si="198"/>
        <v>0</v>
      </c>
      <c r="RTP38" s="239">
        <f t="shared" si="198"/>
        <v>0</v>
      </c>
      <c r="RTQ38" s="239">
        <f t="shared" si="198"/>
        <v>0</v>
      </c>
      <c r="RTR38" s="239">
        <f t="shared" si="198"/>
        <v>0</v>
      </c>
      <c r="RTS38" s="239">
        <f t="shared" si="198"/>
        <v>0</v>
      </c>
      <c r="RTT38" s="239">
        <f t="shared" si="198"/>
        <v>0</v>
      </c>
      <c r="RTU38" s="239">
        <f t="shared" si="198"/>
        <v>0</v>
      </c>
      <c r="RTV38" s="239">
        <f t="shared" si="198"/>
        <v>0</v>
      </c>
      <c r="RTW38" s="239">
        <f t="shared" si="198"/>
        <v>0</v>
      </c>
      <c r="RTX38" s="239">
        <f t="shared" si="198"/>
        <v>0</v>
      </c>
      <c r="RTY38" s="239">
        <f t="shared" si="198"/>
        <v>0</v>
      </c>
      <c r="RTZ38" s="239">
        <f t="shared" si="198"/>
        <v>0</v>
      </c>
      <c r="RUA38" s="239">
        <f t="shared" si="198"/>
        <v>0</v>
      </c>
      <c r="RUB38" s="239">
        <f t="shared" si="198"/>
        <v>0</v>
      </c>
      <c r="RUC38" s="239">
        <f t="shared" si="198"/>
        <v>0</v>
      </c>
      <c r="RUD38" s="239">
        <f t="shared" si="198"/>
        <v>0</v>
      </c>
      <c r="RUE38" s="239">
        <f t="shared" si="198"/>
        <v>0</v>
      </c>
      <c r="RUF38" s="239">
        <f t="shared" si="198"/>
        <v>0</v>
      </c>
      <c r="RUG38" s="239">
        <f t="shared" si="198"/>
        <v>0</v>
      </c>
      <c r="RUH38" s="239">
        <f t="shared" si="198"/>
        <v>0</v>
      </c>
      <c r="RUI38" s="239">
        <f t="shared" si="198"/>
        <v>0</v>
      </c>
      <c r="RUJ38" s="239">
        <f t="shared" si="198"/>
        <v>0</v>
      </c>
      <c r="RUK38" s="239">
        <f t="shared" si="198"/>
        <v>0</v>
      </c>
      <c r="RUL38" s="239">
        <f t="shared" si="198"/>
        <v>0</v>
      </c>
      <c r="RUM38" s="239">
        <f t="shared" si="198"/>
        <v>0</v>
      </c>
      <c r="RUN38" s="239">
        <f t="shared" si="198"/>
        <v>0</v>
      </c>
      <c r="RUO38" s="239">
        <f t="shared" si="198"/>
        <v>0</v>
      </c>
      <c r="RUP38" s="239">
        <f t="shared" si="198"/>
        <v>0</v>
      </c>
      <c r="RUQ38" s="239">
        <f t="shared" si="198"/>
        <v>0</v>
      </c>
      <c r="RUR38" s="239">
        <f t="shared" si="198"/>
        <v>0</v>
      </c>
      <c r="RUS38" s="239">
        <f t="shared" si="198"/>
        <v>0</v>
      </c>
      <c r="RUT38" s="239">
        <f t="shared" si="198"/>
        <v>0</v>
      </c>
      <c r="RUU38" s="239">
        <f t="shared" si="198"/>
        <v>0</v>
      </c>
      <c r="RUV38" s="239">
        <f t="shared" si="198"/>
        <v>0</v>
      </c>
      <c r="RUW38" s="239">
        <f t="shared" si="198"/>
        <v>0</v>
      </c>
      <c r="RUX38" s="239">
        <f t="shared" si="198"/>
        <v>0</v>
      </c>
      <c r="RUY38" s="239">
        <f t="shared" si="198"/>
        <v>0</v>
      </c>
      <c r="RUZ38" s="239">
        <f t="shared" ref="RUZ38:RXK38" si="199">SUM(RUZ33:RUZ37)</f>
        <v>0</v>
      </c>
      <c r="RVA38" s="239">
        <f t="shared" si="199"/>
        <v>0</v>
      </c>
      <c r="RVB38" s="239">
        <f t="shared" si="199"/>
        <v>0</v>
      </c>
      <c r="RVC38" s="239">
        <f t="shared" si="199"/>
        <v>0</v>
      </c>
      <c r="RVD38" s="239">
        <f t="shared" si="199"/>
        <v>0</v>
      </c>
      <c r="RVE38" s="239">
        <f t="shared" si="199"/>
        <v>0</v>
      </c>
      <c r="RVF38" s="239">
        <f t="shared" si="199"/>
        <v>0</v>
      </c>
      <c r="RVG38" s="239">
        <f t="shared" si="199"/>
        <v>0</v>
      </c>
      <c r="RVH38" s="239">
        <f t="shared" si="199"/>
        <v>0</v>
      </c>
      <c r="RVI38" s="239">
        <f t="shared" si="199"/>
        <v>0</v>
      </c>
      <c r="RVJ38" s="239">
        <f t="shared" si="199"/>
        <v>0</v>
      </c>
      <c r="RVK38" s="239">
        <f t="shared" si="199"/>
        <v>0</v>
      </c>
      <c r="RVL38" s="239">
        <f t="shared" si="199"/>
        <v>0</v>
      </c>
      <c r="RVM38" s="239">
        <f t="shared" si="199"/>
        <v>0</v>
      </c>
      <c r="RVN38" s="239">
        <f t="shared" si="199"/>
        <v>0</v>
      </c>
      <c r="RVO38" s="239">
        <f t="shared" si="199"/>
        <v>0</v>
      </c>
      <c r="RVP38" s="239">
        <f t="shared" si="199"/>
        <v>0</v>
      </c>
      <c r="RVQ38" s="239">
        <f t="shared" si="199"/>
        <v>0</v>
      </c>
      <c r="RVR38" s="239">
        <f t="shared" si="199"/>
        <v>0</v>
      </c>
      <c r="RVS38" s="239">
        <f t="shared" si="199"/>
        <v>0</v>
      </c>
      <c r="RVT38" s="239">
        <f t="shared" si="199"/>
        <v>0</v>
      </c>
      <c r="RVU38" s="239">
        <f t="shared" si="199"/>
        <v>0</v>
      </c>
      <c r="RVV38" s="239">
        <f t="shared" si="199"/>
        <v>0</v>
      </c>
      <c r="RVW38" s="239">
        <f t="shared" si="199"/>
        <v>0</v>
      </c>
      <c r="RVX38" s="239">
        <f t="shared" si="199"/>
        <v>0</v>
      </c>
      <c r="RVY38" s="239">
        <f t="shared" si="199"/>
        <v>0</v>
      </c>
      <c r="RVZ38" s="239">
        <f t="shared" si="199"/>
        <v>0</v>
      </c>
      <c r="RWA38" s="239">
        <f t="shared" si="199"/>
        <v>0</v>
      </c>
      <c r="RWB38" s="239">
        <f t="shared" si="199"/>
        <v>0</v>
      </c>
      <c r="RWC38" s="239">
        <f t="shared" si="199"/>
        <v>0</v>
      </c>
      <c r="RWD38" s="239">
        <f t="shared" si="199"/>
        <v>0</v>
      </c>
      <c r="RWE38" s="239">
        <f t="shared" si="199"/>
        <v>0</v>
      </c>
      <c r="RWF38" s="239">
        <f t="shared" si="199"/>
        <v>0</v>
      </c>
      <c r="RWG38" s="239">
        <f t="shared" si="199"/>
        <v>0</v>
      </c>
      <c r="RWH38" s="239">
        <f t="shared" si="199"/>
        <v>0</v>
      </c>
      <c r="RWI38" s="239">
        <f t="shared" si="199"/>
        <v>0</v>
      </c>
      <c r="RWJ38" s="239">
        <f t="shared" si="199"/>
        <v>0</v>
      </c>
      <c r="RWK38" s="239">
        <f t="shared" si="199"/>
        <v>0</v>
      </c>
      <c r="RWL38" s="239">
        <f t="shared" si="199"/>
        <v>0</v>
      </c>
      <c r="RWM38" s="239">
        <f t="shared" si="199"/>
        <v>0</v>
      </c>
      <c r="RWN38" s="239">
        <f t="shared" si="199"/>
        <v>0</v>
      </c>
      <c r="RWO38" s="239">
        <f t="shared" si="199"/>
        <v>0</v>
      </c>
      <c r="RWP38" s="239">
        <f t="shared" si="199"/>
        <v>0</v>
      </c>
      <c r="RWQ38" s="239">
        <f t="shared" si="199"/>
        <v>0</v>
      </c>
      <c r="RWR38" s="239">
        <f t="shared" si="199"/>
        <v>0</v>
      </c>
      <c r="RWS38" s="239">
        <f t="shared" si="199"/>
        <v>0</v>
      </c>
      <c r="RWT38" s="239">
        <f t="shared" si="199"/>
        <v>0</v>
      </c>
      <c r="RWU38" s="239">
        <f t="shared" si="199"/>
        <v>0</v>
      </c>
      <c r="RWV38" s="239">
        <f t="shared" si="199"/>
        <v>0</v>
      </c>
      <c r="RWW38" s="239">
        <f t="shared" si="199"/>
        <v>0</v>
      </c>
      <c r="RWX38" s="239">
        <f t="shared" si="199"/>
        <v>0</v>
      </c>
      <c r="RWY38" s="239">
        <f t="shared" si="199"/>
        <v>0</v>
      </c>
      <c r="RWZ38" s="239">
        <f t="shared" si="199"/>
        <v>0</v>
      </c>
      <c r="RXA38" s="239">
        <f t="shared" si="199"/>
        <v>0</v>
      </c>
      <c r="RXB38" s="239">
        <f t="shared" si="199"/>
        <v>0</v>
      </c>
      <c r="RXC38" s="239">
        <f t="shared" si="199"/>
        <v>0</v>
      </c>
      <c r="RXD38" s="239">
        <f t="shared" si="199"/>
        <v>0</v>
      </c>
      <c r="RXE38" s="239">
        <f t="shared" si="199"/>
        <v>0</v>
      </c>
      <c r="RXF38" s="239">
        <f t="shared" si="199"/>
        <v>0</v>
      </c>
      <c r="RXG38" s="239">
        <f t="shared" si="199"/>
        <v>0</v>
      </c>
      <c r="RXH38" s="239">
        <f t="shared" si="199"/>
        <v>0</v>
      </c>
      <c r="RXI38" s="239">
        <f t="shared" si="199"/>
        <v>0</v>
      </c>
      <c r="RXJ38" s="239">
        <f t="shared" si="199"/>
        <v>0</v>
      </c>
      <c r="RXK38" s="239">
        <f t="shared" si="199"/>
        <v>0</v>
      </c>
      <c r="RXL38" s="239">
        <f t="shared" ref="RXL38:RZW38" si="200">SUM(RXL33:RXL37)</f>
        <v>0</v>
      </c>
      <c r="RXM38" s="239">
        <f t="shared" si="200"/>
        <v>0</v>
      </c>
      <c r="RXN38" s="239">
        <f t="shared" si="200"/>
        <v>0</v>
      </c>
      <c r="RXO38" s="239">
        <f t="shared" si="200"/>
        <v>0</v>
      </c>
      <c r="RXP38" s="239">
        <f t="shared" si="200"/>
        <v>0</v>
      </c>
      <c r="RXQ38" s="239">
        <f t="shared" si="200"/>
        <v>0</v>
      </c>
      <c r="RXR38" s="239">
        <f t="shared" si="200"/>
        <v>0</v>
      </c>
      <c r="RXS38" s="239">
        <f t="shared" si="200"/>
        <v>0</v>
      </c>
      <c r="RXT38" s="239">
        <f t="shared" si="200"/>
        <v>0</v>
      </c>
      <c r="RXU38" s="239">
        <f t="shared" si="200"/>
        <v>0</v>
      </c>
      <c r="RXV38" s="239">
        <f t="shared" si="200"/>
        <v>0</v>
      </c>
      <c r="RXW38" s="239">
        <f t="shared" si="200"/>
        <v>0</v>
      </c>
      <c r="RXX38" s="239">
        <f t="shared" si="200"/>
        <v>0</v>
      </c>
      <c r="RXY38" s="239">
        <f t="shared" si="200"/>
        <v>0</v>
      </c>
      <c r="RXZ38" s="239">
        <f t="shared" si="200"/>
        <v>0</v>
      </c>
      <c r="RYA38" s="239">
        <f t="shared" si="200"/>
        <v>0</v>
      </c>
      <c r="RYB38" s="239">
        <f t="shared" si="200"/>
        <v>0</v>
      </c>
      <c r="RYC38" s="239">
        <f t="shared" si="200"/>
        <v>0</v>
      </c>
      <c r="RYD38" s="239">
        <f t="shared" si="200"/>
        <v>0</v>
      </c>
      <c r="RYE38" s="239">
        <f t="shared" si="200"/>
        <v>0</v>
      </c>
      <c r="RYF38" s="239">
        <f t="shared" si="200"/>
        <v>0</v>
      </c>
      <c r="RYG38" s="239">
        <f t="shared" si="200"/>
        <v>0</v>
      </c>
      <c r="RYH38" s="239">
        <f t="shared" si="200"/>
        <v>0</v>
      </c>
      <c r="RYI38" s="239">
        <f t="shared" si="200"/>
        <v>0</v>
      </c>
      <c r="RYJ38" s="239">
        <f t="shared" si="200"/>
        <v>0</v>
      </c>
      <c r="RYK38" s="239">
        <f t="shared" si="200"/>
        <v>0</v>
      </c>
      <c r="RYL38" s="239">
        <f t="shared" si="200"/>
        <v>0</v>
      </c>
      <c r="RYM38" s="239">
        <f t="shared" si="200"/>
        <v>0</v>
      </c>
      <c r="RYN38" s="239">
        <f t="shared" si="200"/>
        <v>0</v>
      </c>
      <c r="RYO38" s="239">
        <f t="shared" si="200"/>
        <v>0</v>
      </c>
      <c r="RYP38" s="239">
        <f t="shared" si="200"/>
        <v>0</v>
      </c>
      <c r="RYQ38" s="239">
        <f t="shared" si="200"/>
        <v>0</v>
      </c>
      <c r="RYR38" s="239">
        <f t="shared" si="200"/>
        <v>0</v>
      </c>
      <c r="RYS38" s="239">
        <f t="shared" si="200"/>
        <v>0</v>
      </c>
      <c r="RYT38" s="239">
        <f t="shared" si="200"/>
        <v>0</v>
      </c>
      <c r="RYU38" s="239">
        <f t="shared" si="200"/>
        <v>0</v>
      </c>
      <c r="RYV38" s="239">
        <f t="shared" si="200"/>
        <v>0</v>
      </c>
      <c r="RYW38" s="239">
        <f t="shared" si="200"/>
        <v>0</v>
      </c>
      <c r="RYX38" s="239">
        <f t="shared" si="200"/>
        <v>0</v>
      </c>
      <c r="RYY38" s="239">
        <f t="shared" si="200"/>
        <v>0</v>
      </c>
      <c r="RYZ38" s="239">
        <f t="shared" si="200"/>
        <v>0</v>
      </c>
      <c r="RZA38" s="239">
        <f t="shared" si="200"/>
        <v>0</v>
      </c>
      <c r="RZB38" s="239">
        <f t="shared" si="200"/>
        <v>0</v>
      </c>
      <c r="RZC38" s="239">
        <f t="shared" si="200"/>
        <v>0</v>
      </c>
      <c r="RZD38" s="239">
        <f t="shared" si="200"/>
        <v>0</v>
      </c>
      <c r="RZE38" s="239">
        <f t="shared" si="200"/>
        <v>0</v>
      </c>
      <c r="RZF38" s="239">
        <f t="shared" si="200"/>
        <v>0</v>
      </c>
      <c r="RZG38" s="239">
        <f t="shared" si="200"/>
        <v>0</v>
      </c>
      <c r="RZH38" s="239">
        <f t="shared" si="200"/>
        <v>0</v>
      </c>
      <c r="RZI38" s="239">
        <f t="shared" si="200"/>
        <v>0</v>
      </c>
      <c r="RZJ38" s="239">
        <f t="shared" si="200"/>
        <v>0</v>
      </c>
      <c r="RZK38" s="239">
        <f t="shared" si="200"/>
        <v>0</v>
      </c>
      <c r="RZL38" s="239">
        <f t="shared" si="200"/>
        <v>0</v>
      </c>
      <c r="RZM38" s="239">
        <f t="shared" si="200"/>
        <v>0</v>
      </c>
      <c r="RZN38" s="239">
        <f t="shared" si="200"/>
        <v>0</v>
      </c>
      <c r="RZO38" s="239">
        <f t="shared" si="200"/>
        <v>0</v>
      </c>
      <c r="RZP38" s="239">
        <f t="shared" si="200"/>
        <v>0</v>
      </c>
      <c r="RZQ38" s="239">
        <f t="shared" si="200"/>
        <v>0</v>
      </c>
      <c r="RZR38" s="239">
        <f t="shared" si="200"/>
        <v>0</v>
      </c>
      <c r="RZS38" s="239">
        <f t="shared" si="200"/>
        <v>0</v>
      </c>
      <c r="RZT38" s="239">
        <f t="shared" si="200"/>
        <v>0</v>
      </c>
      <c r="RZU38" s="239">
        <f t="shared" si="200"/>
        <v>0</v>
      </c>
      <c r="RZV38" s="239">
        <f t="shared" si="200"/>
        <v>0</v>
      </c>
      <c r="RZW38" s="239">
        <f t="shared" si="200"/>
        <v>0</v>
      </c>
      <c r="RZX38" s="239">
        <f t="shared" ref="RZX38:SCI38" si="201">SUM(RZX33:RZX37)</f>
        <v>0</v>
      </c>
      <c r="RZY38" s="239">
        <f t="shared" si="201"/>
        <v>0</v>
      </c>
      <c r="RZZ38" s="239">
        <f t="shared" si="201"/>
        <v>0</v>
      </c>
      <c r="SAA38" s="239">
        <f t="shared" si="201"/>
        <v>0</v>
      </c>
      <c r="SAB38" s="239">
        <f t="shared" si="201"/>
        <v>0</v>
      </c>
      <c r="SAC38" s="239">
        <f t="shared" si="201"/>
        <v>0</v>
      </c>
      <c r="SAD38" s="239">
        <f t="shared" si="201"/>
        <v>0</v>
      </c>
      <c r="SAE38" s="239">
        <f t="shared" si="201"/>
        <v>0</v>
      </c>
      <c r="SAF38" s="239">
        <f t="shared" si="201"/>
        <v>0</v>
      </c>
      <c r="SAG38" s="239">
        <f t="shared" si="201"/>
        <v>0</v>
      </c>
      <c r="SAH38" s="239">
        <f t="shared" si="201"/>
        <v>0</v>
      </c>
      <c r="SAI38" s="239">
        <f t="shared" si="201"/>
        <v>0</v>
      </c>
      <c r="SAJ38" s="239">
        <f t="shared" si="201"/>
        <v>0</v>
      </c>
      <c r="SAK38" s="239">
        <f t="shared" si="201"/>
        <v>0</v>
      </c>
      <c r="SAL38" s="239">
        <f t="shared" si="201"/>
        <v>0</v>
      </c>
      <c r="SAM38" s="239">
        <f t="shared" si="201"/>
        <v>0</v>
      </c>
      <c r="SAN38" s="239">
        <f t="shared" si="201"/>
        <v>0</v>
      </c>
      <c r="SAO38" s="239">
        <f t="shared" si="201"/>
        <v>0</v>
      </c>
      <c r="SAP38" s="239">
        <f t="shared" si="201"/>
        <v>0</v>
      </c>
      <c r="SAQ38" s="239">
        <f t="shared" si="201"/>
        <v>0</v>
      </c>
      <c r="SAR38" s="239">
        <f t="shared" si="201"/>
        <v>0</v>
      </c>
      <c r="SAS38" s="239">
        <f t="shared" si="201"/>
        <v>0</v>
      </c>
      <c r="SAT38" s="239">
        <f t="shared" si="201"/>
        <v>0</v>
      </c>
      <c r="SAU38" s="239">
        <f t="shared" si="201"/>
        <v>0</v>
      </c>
      <c r="SAV38" s="239">
        <f t="shared" si="201"/>
        <v>0</v>
      </c>
      <c r="SAW38" s="239">
        <f t="shared" si="201"/>
        <v>0</v>
      </c>
      <c r="SAX38" s="239">
        <f t="shared" si="201"/>
        <v>0</v>
      </c>
      <c r="SAY38" s="239">
        <f t="shared" si="201"/>
        <v>0</v>
      </c>
      <c r="SAZ38" s="239">
        <f t="shared" si="201"/>
        <v>0</v>
      </c>
      <c r="SBA38" s="239">
        <f t="shared" si="201"/>
        <v>0</v>
      </c>
      <c r="SBB38" s="239">
        <f t="shared" si="201"/>
        <v>0</v>
      </c>
      <c r="SBC38" s="239">
        <f t="shared" si="201"/>
        <v>0</v>
      </c>
      <c r="SBD38" s="239">
        <f t="shared" si="201"/>
        <v>0</v>
      </c>
      <c r="SBE38" s="239">
        <f t="shared" si="201"/>
        <v>0</v>
      </c>
      <c r="SBF38" s="239">
        <f t="shared" si="201"/>
        <v>0</v>
      </c>
      <c r="SBG38" s="239">
        <f t="shared" si="201"/>
        <v>0</v>
      </c>
      <c r="SBH38" s="239">
        <f t="shared" si="201"/>
        <v>0</v>
      </c>
      <c r="SBI38" s="239">
        <f t="shared" si="201"/>
        <v>0</v>
      </c>
      <c r="SBJ38" s="239">
        <f t="shared" si="201"/>
        <v>0</v>
      </c>
      <c r="SBK38" s="239">
        <f t="shared" si="201"/>
        <v>0</v>
      </c>
      <c r="SBL38" s="239">
        <f t="shared" si="201"/>
        <v>0</v>
      </c>
      <c r="SBM38" s="239">
        <f t="shared" si="201"/>
        <v>0</v>
      </c>
      <c r="SBN38" s="239">
        <f t="shared" si="201"/>
        <v>0</v>
      </c>
      <c r="SBO38" s="239">
        <f t="shared" si="201"/>
        <v>0</v>
      </c>
      <c r="SBP38" s="239">
        <f t="shared" si="201"/>
        <v>0</v>
      </c>
      <c r="SBQ38" s="239">
        <f t="shared" si="201"/>
        <v>0</v>
      </c>
      <c r="SBR38" s="239">
        <f t="shared" si="201"/>
        <v>0</v>
      </c>
      <c r="SBS38" s="239">
        <f t="shared" si="201"/>
        <v>0</v>
      </c>
      <c r="SBT38" s="239">
        <f t="shared" si="201"/>
        <v>0</v>
      </c>
      <c r="SBU38" s="239">
        <f t="shared" si="201"/>
        <v>0</v>
      </c>
      <c r="SBV38" s="239">
        <f t="shared" si="201"/>
        <v>0</v>
      </c>
      <c r="SBW38" s="239">
        <f t="shared" si="201"/>
        <v>0</v>
      </c>
      <c r="SBX38" s="239">
        <f t="shared" si="201"/>
        <v>0</v>
      </c>
      <c r="SBY38" s="239">
        <f t="shared" si="201"/>
        <v>0</v>
      </c>
      <c r="SBZ38" s="239">
        <f t="shared" si="201"/>
        <v>0</v>
      </c>
      <c r="SCA38" s="239">
        <f t="shared" si="201"/>
        <v>0</v>
      </c>
      <c r="SCB38" s="239">
        <f t="shared" si="201"/>
        <v>0</v>
      </c>
      <c r="SCC38" s="239">
        <f t="shared" si="201"/>
        <v>0</v>
      </c>
      <c r="SCD38" s="239">
        <f t="shared" si="201"/>
        <v>0</v>
      </c>
      <c r="SCE38" s="239">
        <f t="shared" si="201"/>
        <v>0</v>
      </c>
      <c r="SCF38" s="239">
        <f t="shared" si="201"/>
        <v>0</v>
      </c>
      <c r="SCG38" s="239">
        <f t="shared" si="201"/>
        <v>0</v>
      </c>
      <c r="SCH38" s="239">
        <f t="shared" si="201"/>
        <v>0</v>
      </c>
      <c r="SCI38" s="239">
        <f t="shared" si="201"/>
        <v>0</v>
      </c>
      <c r="SCJ38" s="239">
        <f t="shared" ref="SCJ38:SEU38" si="202">SUM(SCJ33:SCJ37)</f>
        <v>0</v>
      </c>
      <c r="SCK38" s="239">
        <f t="shared" si="202"/>
        <v>0</v>
      </c>
      <c r="SCL38" s="239">
        <f t="shared" si="202"/>
        <v>0</v>
      </c>
      <c r="SCM38" s="239">
        <f t="shared" si="202"/>
        <v>0</v>
      </c>
      <c r="SCN38" s="239">
        <f t="shared" si="202"/>
        <v>0</v>
      </c>
      <c r="SCO38" s="239">
        <f t="shared" si="202"/>
        <v>0</v>
      </c>
      <c r="SCP38" s="239">
        <f t="shared" si="202"/>
        <v>0</v>
      </c>
      <c r="SCQ38" s="239">
        <f t="shared" si="202"/>
        <v>0</v>
      </c>
      <c r="SCR38" s="239">
        <f t="shared" si="202"/>
        <v>0</v>
      </c>
      <c r="SCS38" s="239">
        <f t="shared" si="202"/>
        <v>0</v>
      </c>
      <c r="SCT38" s="239">
        <f t="shared" si="202"/>
        <v>0</v>
      </c>
      <c r="SCU38" s="239">
        <f t="shared" si="202"/>
        <v>0</v>
      </c>
      <c r="SCV38" s="239">
        <f t="shared" si="202"/>
        <v>0</v>
      </c>
      <c r="SCW38" s="239">
        <f t="shared" si="202"/>
        <v>0</v>
      </c>
      <c r="SCX38" s="239">
        <f t="shared" si="202"/>
        <v>0</v>
      </c>
      <c r="SCY38" s="239">
        <f t="shared" si="202"/>
        <v>0</v>
      </c>
      <c r="SCZ38" s="239">
        <f t="shared" si="202"/>
        <v>0</v>
      </c>
      <c r="SDA38" s="239">
        <f t="shared" si="202"/>
        <v>0</v>
      </c>
      <c r="SDB38" s="239">
        <f t="shared" si="202"/>
        <v>0</v>
      </c>
      <c r="SDC38" s="239">
        <f t="shared" si="202"/>
        <v>0</v>
      </c>
      <c r="SDD38" s="239">
        <f t="shared" si="202"/>
        <v>0</v>
      </c>
      <c r="SDE38" s="239">
        <f t="shared" si="202"/>
        <v>0</v>
      </c>
      <c r="SDF38" s="239">
        <f t="shared" si="202"/>
        <v>0</v>
      </c>
      <c r="SDG38" s="239">
        <f t="shared" si="202"/>
        <v>0</v>
      </c>
      <c r="SDH38" s="239">
        <f t="shared" si="202"/>
        <v>0</v>
      </c>
      <c r="SDI38" s="239">
        <f t="shared" si="202"/>
        <v>0</v>
      </c>
      <c r="SDJ38" s="239">
        <f t="shared" si="202"/>
        <v>0</v>
      </c>
      <c r="SDK38" s="239">
        <f t="shared" si="202"/>
        <v>0</v>
      </c>
      <c r="SDL38" s="239">
        <f t="shared" si="202"/>
        <v>0</v>
      </c>
      <c r="SDM38" s="239">
        <f t="shared" si="202"/>
        <v>0</v>
      </c>
      <c r="SDN38" s="239">
        <f t="shared" si="202"/>
        <v>0</v>
      </c>
      <c r="SDO38" s="239">
        <f t="shared" si="202"/>
        <v>0</v>
      </c>
      <c r="SDP38" s="239">
        <f t="shared" si="202"/>
        <v>0</v>
      </c>
      <c r="SDQ38" s="239">
        <f t="shared" si="202"/>
        <v>0</v>
      </c>
      <c r="SDR38" s="239">
        <f t="shared" si="202"/>
        <v>0</v>
      </c>
      <c r="SDS38" s="239">
        <f t="shared" si="202"/>
        <v>0</v>
      </c>
      <c r="SDT38" s="239">
        <f t="shared" si="202"/>
        <v>0</v>
      </c>
      <c r="SDU38" s="239">
        <f t="shared" si="202"/>
        <v>0</v>
      </c>
      <c r="SDV38" s="239">
        <f t="shared" si="202"/>
        <v>0</v>
      </c>
      <c r="SDW38" s="239">
        <f t="shared" si="202"/>
        <v>0</v>
      </c>
      <c r="SDX38" s="239">
        <f t="shared" si="202"/>
        <v>0</v>
      </c>
      <c r="SDY38" s="239">
        <f t="shared" si="202"/>
        <v>0</v>
      </c>
      <c r="SDZ38" s="239">
        <f t="shared" si="202"/>
        <v>0</v>
      </c>
      <c r="SEA38" s="239">
        <f t="shared" si="202"/>
        <v>0</v>
      </c>
      <c r="SEB38" s="239">
        <f t="shared" si="202"/>
        <v>0</v>
      </c>
      <c r="SEC38" s="239">
        <f t="shared" si="202"/>
        <v>0</v>
      </c>
      <c r="SED38" s="239">
        <f t="shared" si="202"/>
        <v>0</v>
      </c>
      <c r="SEE38" s="239">
        <f t="shared" si="202"/>
        <v>0</v>
      </c>
      <c r="SEF38" s="239">
        <f t="shared" si="202"/>
        <v>0</v>
      </c>
      <c r="SEG38" s="239">
        <f t="shared" si="202"/>
        <v>0</v>
      </c>
      <c r="SEH38" s="239">
        <f t="shared" si="202"/>
        <v>0</v>
      </c>
      <c r="SEI38" s="239">
        <f t="shared" si="202"/>
        <v>0</v>
      </c>
      <c r="SEJ38" s="239">
        <f t="shared" si="202"/>
        <v>0</v>
      </c>
      <c r="SEK38" s="239">
        <f t="shared" si="202"/>
        <v>0</v>
      </c>
      <c r="SEL38" s="239">
        <f t="shared" si="202"/>
        <v>0</v>
      </c>
      <c r="SEM38" s="239">
        <f t="shared" si="202"/>
        <v>0</v>
      </c>
      <c r="SEN38" s="239">
        <f t="shared" si="202"/>
        <v>0</v>
      </c>
      <c r="SEO38" s="239">
        <f t="shared" si="202"/>
        <v>0</v>
      </c>
      <c r="SEP38" s="239">
        <f t="shared" si="202"/>
        <v>0</v>
      </c>
      <c r="SEQ38" s="239">
        <f t="shared" si="202"/>
        <v>0</v>
      </c>
      <c r="SER38" s="239">
        <f t="shared" si="202"/>
        <v>0</v>
      </c>
      <c r="SES38" s="239">
        <f t="shared" si="202"/>
        <v>0</v>
      </c>
      <c r="SET38" s="239">
        <f t="shared" si="202"/>
        <v>0</v>
      </c>
      <c r="SEU38" s="239">
        <f t="shared" si="202"/>
        <v>0</v>
      </c>
      <c r="SEV38" s="239">
        <f t="shared" ref="SEV38:SHG38" si="203">SUM(SEV33:SEV37)</f>
        <v>0</v>
      </c>
      <c r="SEW38" s="239">
        <f t="shared" si="203"/>
        <v>0</v>
      </c>
      <c r="SEX38" s="239">
        <f t="shared" si="203"/>
        <v>0</v>
      </c>
      <c r="SEY38" s="239">
        <f t="shared" si="203"/>
        <v>0</v>
      </c>
      <c r="SEZ38" s="239">
        <f t="shared" si="203"/>
        <v>0</v>
      </c>
      <c r="SFA38" s="239">
        <f t="shared" si="203"/>
        <v>0</v>
      </c>
      <c r="SFB38" s="239">
        <f t="shared" si="203"/>
        <v>0</v>
      </c>
      <c r="SFC38" s="239">
        <f t="shared" si="203"/>
        <v>0</v>
      </c>
      <c r="SFD38" s="239">
        <f t="shared" si="203"/>
        <v>0</v>
      </c>
      <c r="SFE38" s="239">
        <f t="shared" si="203"/>
        <v>0</v>
      </c>
      <c r="SFF38" s="239">
        <f t="shared" si="203"/>
        <v>0</v>
      </c>
      <c r="SFG38" s="239">
        <f t="shared" si="203"/>
        <v>0</v>
      </c>
      <c r="SFH38" s="239">
        <f t="shared" si="203"/>
        <v>0</v>
      </c>
      <c r="SFI38" s="239">
        <f t="shared" si="203"/>
        <v>0</v>
      </c>
      <c r="SFJ38" s="239">
        <f t="shared" si="203"/>
        <v>0</v>
      </c>
      <c r="SFK38" s="239">
        <f t="shared" si="203"/>
        <v>0</v>
      </c>
      <c r="SFL38" s="239">
        <f t="shared" si="203"/>
        <v>0</v>
      </c>
      <c r="SFM38" s="239">
        <f t="shared" si="203"/>
        <v>0</v>
      </c>
      <c r="SFN38" s="239">
        <f t="shared" si="203"/>
        <v>0</v>
      </c>
      <c r="SFO38" s="239">
        <f t="shared" si="203"/>
        <v>0</v>
      </c>
      <c r="SFP38" s="239">
        <f t="shared" si="203"/>
        <v>0</v>
      </c>
      <c r="SFQ38" s="239">
        <f t="shared" si="203"/>
        <v>0</v>
      </c>
      <c r="SFR38" s="239">
        <f t="shared" si="203"/>
        <v>0</v>
      </c>
      <c r="SFS38" s="239">
        <f t="shared" si="203"/>
        <v>0</v>
      </c>
      <c r="SFT38" s="239">
        <f t="shared" si="203"/>
        <v>0</v>
      </c>
      <c r="SFU38" s="239">
        <f t="shared" si="203"/>
        <v>0</v>
      </c>
      <c r="SFV38" s="239">
        <f t="shared" si="203"/>
        <v>0</v>
      </c>
      <c r="SFW38" s="239">
        <f t="shared" si="203"/>
        <v>0</v>
      </c>
      <c r="SFX38" s="239">
        <f t="shared" si="203"/>
        <v>0</v>
      </c>
      <c r="SFY38" s="239">
        <f t="shared" si="203"/>
        <v>0</v>
      </c>
      <c r="SFZ38" s="239">
        <f t="shared" si="203"/>
        <v>0</v>
      </c>
      <c r="SGA38" s="239">
        <f t="shared" si="203"/>
        <v>0</v>
      </c>
      <c r="SGB38" s="239">
        <f t="shared" si="203"/>
        <v>0</v>
      </c>
      <c r="SGC38" s="239">
        <f t="shared" si="203"/>
        <v>0</v>
      </c>
      <c r="SGD38" s="239">
        <f t="shared" si="203"/>
        <v>0</v>
      </c>
      <c r="SGE38" s="239">
        <f t="shared" si="203"/>
        <v>0</v>
      </c>
      <c r="SGF38" s="239">
        <f t="shared" si="203"/>
        <v>0</v>
      </c>
      <c r="SGG38" s="239">
        <f t="shared" si="203"/>
        <v>0</v>
      </c>
      <c r="SGH38" s="239">
        <f t="shared" si="203"/>
        <v>0</v>
      </c>
      <c r="SGI38" s="239">
        <f t="shared" si="203"/>
        <v>0</v>
      </c>
      <c r="SGJ38" s="239">
        <f t="shared" si="203"/>
        <v>0</v>
      </c>
      <c r="SGK38" s="239">
        <f t="shared" si="203"/>
        <v>0</v>
      </c>
      <c r="SGL38" s="239">
        <f t="shared" si="203"/>
        <v>0</v>
      </c>
      <c r="SGM38" s="239">
        <f t="shared" si="203"/>
        <v>0</v>
      </c>
      <c r="SGN38" s="239">
        <f t="shared" si="203"/>
        <v>0</v>
      </c>
      <c r="SGO38" s="239">
        <f t="shared" si="203"/>
        <v>0</v>
      </c>
      <c r="SGP38" s="239">
        <f t="shared" si="203"/>
        <v>0</v>
      </c>
      <c r="SGQ38" s="239">
        <f t="shared" si="203"/>
        <v>0</v>
      </c>
      <c r="SGR38" s="239">
        <f t="shared" si="203"/>
        <v>0</v>
      </c>
      <c r="SGS38" s="239">
        <f t="shared" si="203"/>
        <v>0</v>
      </c>
      <c r="SGT38" s="239">
        <f t="shared" si="203"/>
        <v>0</v>
      </c>
      <c r="SGU38" s="239">
        <f t="shared" si="203"/>
        <v>0</v>
      </c>
      <c r="SGV38" s="239">
        <f t="shared" si="203"/>
        <v>0</v>
      </c>
      <c r="SGW38" s="239">
        <f t="shared" si="203"/>
        <v>0</v>
      </c>
      <c r="SGX38" s="239">
        <f t="shared" si="203"/>
        <v>0</v>
      </c>
      <c r="SGY38" s="239">
        <f t="shared" si="203"/>
        <v>0</v>
      </c>
      <c r="SGZ38" s="239">
        <f t="shared" si="203"/>
        <v>0</v>
      </c>
      <c r="SHA38" s="239">
        <f t="shared" si="203"/>
        <v>0</v>
      </c>
      <c r="SHB38" s="239">
        <f t="shared" si="203"/>
        <v>0</v>
      </c>
      <c r="SHC38" s="239">
        <f t="shared" si="203"/>
        <v>0</v>
      </c>
      <c r="SHD38" s="239">
        <f t="shared" si="203"/>
        <v>0</v>
      </c>
      <c r="SHE38" s="239">
        <f t="shared" si="203"/>
        <v>0</v>
      </c>
      <c r="SHF38" s="239">
        <f t="shared" si="203"/>
        <v>0</v>
      </c>
      <c r="SHG38" s="239">
        <f t="shared" si="203"/>
        <v>0</v>
      </c>
      <c r="SHH38" s="239">
        <f t="shared" ref="SHH38:SJS38" si="204">SUM(SHH33:SHH37)</f>
        <v>0</v>
      </c>
      <c r="SHI38" s="239">
        <f t="shared" si="204"/>
        <v>0</v>
      </c>
      <c r="SHJ38" s="239">
        <f t="shared" si="204"/>
        <v>0</v>
      </c>
      <c r="SHK38" s="239">
        <f t="shared" si="204"/>
        <v>0</v>
      </c>
      <c r="SHL38" s="239">
        <f t="shared" si="204"/>
        <v>0</v>
      </c>
      <c r="SHM38" s="239">
        <f t="shared" si="204"/>
        <v>0</v>
      </c>
      <c r="SHN38" s="239">
        <f t="shared" si="204"/>
        <v>0</v>
      </c>
      <c r="SHO38" s="239">
        <f t="shared" si="204"/>
        <v>0</v>
      </c>
      <c r="SHP38" s="239">
        <f t="shared" si="204"/>
        <v>0</v>
      </c>
      <c r="SHQ38" s="239">
        <f t="shared" si="204"/>
        <v>0</v>
      </c>
      <c r="SHR38" s="239">
        <f t="shared" si="204"/>
        <v>0</v>
      </c>
      <c r="SHS38" s="239">
        <f t="shared" si="204"/>
        <v>0</v>
      </c>
      <c r="SHT38" s="239">
        <f t="shared" si="204"/>
        <v>0</v>
      </c>
      <c r="SHU38" s="239">
        <f t="shared" si="204"/>
        <v>0</v>
      </c>
      <c r="SHV38" s="239">
        <f t="shared" si="204"/>
        <v>0</v>
      </c>
      <c r="SHW38" s="239">
        <f t="shared" si="204"/>
        <v>0</v>
      </c>
      <c r="SHX38" s="239">
        <f t="shared" si="204"/>
        <v>0</v>
      </c>
      <c r="SHY38" s="239">
        <f t="shared" si="204"/>
        <v>0</v>
      </c>
      <c r="SHZ38" s="239">
        <f t="shared" si="204"/>
        <v>0</v>
      </c>
      <c r="SIA38" s="239">
        <f t="shared" si="204"/>
        <v>0</v>
      </c>
      <c r="SIB38" s="239">
        <f t="shared" si="204"/>
        <v>0</v>
      </c>
      <c r="SIC38" s="239">
        <f t="shared" si="204"/>
        <v>0</v>
      </c>
      <c r="SID38" s="239">
        <f t="shared" si="204"/>
        <v>0</v>
      </c>
      <c r="SIE38" s="239">
        <f t="shared" si="204"/>
        <v>0</v>
      </c>
      <c r="SIF38" s="239">
        <f t="shared" si="204"/>
        <v>0</v>
      </c>
      <c r="SIG38" s="239">
        <f t="shared" si="204"/>
        <v>0</v>
      </c>
      <c r="SIH38" s="239">
        <f t="shared" si="204"/>
        <v>0</v>
      </c>
      <c r="SII38" s="239">
        <f t="shared" si="204"/>
        <v>0</v>
      </c>
      <c r="SIJ38" s="239">
        <f t="shared" si="204"/>
        <v>0</v>
      </c>
      <c r="SIK38" s="239">
        <f t="shared" si="204"/>
        <v>0</v>
      </c>
      <c r="SIL38" s="239">
        <f t="shared" si="204"/>
        <v>0</v>
      </c>
      <c r="SIM38" s="239">
        <f t="shared" si="204"/>
        <v>0</v>
      </c>
      <c r="SIN38" s="239">
        <f t="shared" si="204"/>
        <v>0</v>
      </c>
      <c r="SIO38" s="239">
        <f t="shared" si="204"/>
        <v>0</v>
      </c>
      <c r="SIP38" s="239">
        <f t="shared" si="204"/>
        <v>0</v>
      </c>
      <c r="SIQ38" s="239">
        <f t="shared" si="204"/>
        <v>0</v>
      </c>
      <c r="SIR38" s="239">
        <f t="shared" si="204"/>
        <v>0</v>
      </c>
      <c r="SIS38" s="239">
        <f t="shared" si="204"/>
        <v>0</v>
      </c>
      <c r="SIT38" s="239">
        <f t="shared" si="204"/>
        <v>0</v>
      </c>
      <c r="SIU38" s="239">
        <f t="shared" si="204"/>
        <v>0</v>
      </c>
      <c r="SIV38" s="239">
        <f t="shared" si="204"/>
        <v>0</v>
      </c>
      <c r="SIW38" s="239">
        <f t="shared" si="204"/>
        <v>0</v>
      </c>
      <c r="SIX38" s="239">
        <f t="shared" si="204"/>
        <v>0</v>
      </c>
      <c r="SIY38" s="239">
        <f t="shared" si="204"/>
        <v>0</v>
      </c>
      <c r="SIZ38" s="239">
        <f t="shared" si="204"/>
        <v>0</v>
      </c>
      <c r="SJA38" s="239">
        <f t="shared" si="204"/>
        <v>0</v>
      </c>
      <c r="SJB38" s="239">
        <f t="shared" si="204"/>
        <v>0</v>
      </c>
      <c r="SJC38" s="239">
        <f t="shared" si="204"/>
        <v>0</v>
      </c>
      <c r="SJD38" s="239">
        <f t="shared" si="204"/>
        <v>0</v>
      </c>
      <c r="SJE38" s="239">
        <f t="shared" si="204"/>
        <v>0</v>
      </c>
      <c r="SJF38" s="239">
        <f t="shared" si="204"/>
        <v>0</v>
      </c>
      <c r="SJG38" s="239">
        <f t="shared" si="204"/>
        <v>0</v>
      </c>
      <c r="SJH38" s="239">
        <f t="shared" si="204"/>
        <v>0</v>
      </c>
      <c r="SJI38" s="239">
        <f t="shared" si="204"/>
        <v>0</v>
      </c>
      <c r="SJJ38" s="239">
        <f t="shared" si="204"/>
        <v>0</v>
      </c>
      <c r="SJK38" s="239">
        <f t="shared" si="204"/>
        <v>0</v>
      </c>
      <c r="SJL38" s="239">
        <f t="shared" si="204"/>
        <v>0</v>
      </c>
      <c r="SJM38" s="239">
        <f t="shared" si="204"/>
        <v>0</v>
      </c>
      <c r="SJN38" s="239">
        <f t="shared" si="204"/>
        <v>0</v>
      </c>
      <c r="SJO38" s="239">
        <f t="shared" si="204"/>
        <v>0</v>
      </c>
      <c r="SJP38" s="239">
        <f t="shared" si="204"/>
        <v>0</v>
      </c>
      <c r="SJQ38" s="239">
        <f t="shared" si="204"/>
        <v>0</v>
      </c>
      <c r="SJR38" s="239">
        <f t="shared" si="204"/>
        <v>0</v>
      </c>
      <c r="SJS38" s="239">
        <f t="shared" si="204"/>
        <v>0</v>
      </c>
      <c r="SJT38" s="239">
        <f t="shared" ref="SJT38:SME38" si="205">SUM(SJT33:SJT37)</f>
        <v>0</v>
      </c>
      <c r="SJU38" s="239">
        <f t="shared" si="205"/>
        <v>0</v>
      </c>
      <c r="SJV38" s="239">
        <f t="shared" si="205"/>
        <v>0</v>
      </c>
      <c r="SJW38" s="239">
        <f t="shared" si="205"/>
        <v>0</v>
      </c>
      <c r="SJX38" s="239">
        <f t="shared" si="205"/>
        <v>0</v>
      </c>
      <c r="SJY38" s="239">
        <f t="shared" si="205"/>
        <v>0</v>
      </c>
      <c r="SJZ38" s="239">
        <f t="shared" si="205"/>
        <v>0</v>
      </c>
      <c r="SKA38" s="239">
        <f t="shared" si="205"/>
        <v>0</v>
      </c>
      <c r="SKB38" s="239">
        <f t="shared" si="205"/>
        <v>0</v>
      </c>
      <c r="SKC38" s="239">
        <f t="shared" si="205"/>
        <v>0</v>
      </c>
      <c r="SKD38" s="239">
        <f t="shared" si="205"/>
        <v>0</v>
      </c>
      <c r="SKE38" s="239">
        <f t="shared" si="205"/>
        <v>0</v>
      </c>
      <c r="SKF38" s="239">
        <f t="shared" si="205"/>
        <v>0</v>
      </c>
      <c r="SKG38" s="239">
        <f t="shared" si="205"/>
        <v>0</v>
      </c>
      <c r="SKH38" s="239">
        <f t="shared" si="205"/>
        <v>0</v>
      </c>
      <c r="SKI38" s="239">
        <f t="shared" si="205"/>
        <v>0</v>
      </c>
      <c r="SKJ38" s="239">
        <f t="shared" si="205"/>
        <v>0</v>
      </c>
      <c r="SKK38" s="239">
        <f t="shared" si="205"/>
        <v>0</v>
      </c>
      <c r="SKL38" s="239">
        <f t="shared" si="205"/>
        <v>0</v>
      </c>
      <c r="SKM38" s="239">
        <f t="shared" si="205"/>
        <v>0</v>
      </c>
      <c r="SKN38" s="239">
        <f t="shared" si="205"/>
        <v>0</v>
      </c>
      <c r="SKO38" s="239">
        <f t="shared" si="205"/>
        <v>0</v>
      </c>
      <c r="SKP38" s="239">
        <f t="shared" si="205"/>
        <v>0</v>
      </c>
      <c r="SKQ38" s="239">
        <f t="shared" si="205"/>
        <v>0</v>
      </c>
      <c r="SKR38" s="239">
        <f t="shared" si="205"/>
        <v>0</v>
      </c>
      <c r="SKS38" s="239">
        <f t="shared" si="205"/>
        <v>0</v>
      </c>
      <c r="SKT38" s="239">
        <f t="shared" si="205"/>
        <v>0</v>
      </c>
      <c r="SKU38" s="239">
        <f t="shared" si="205"/>
        <v>0</v>
      </c>
      <c r="SKV38" s="239">
        <f t="shared" si="205"/>
        <v>0</v>
      </c>
      <c r="SKW38" s="239">
        <f t="shared" si="205"/>
        <v>0</v>
      </c>
      <c r="SKX38" s="239">
        <f t="shared" si="205"/>
        <v>0</v>
      </c>
      <c r="SKY38" s="239">
        <f t="shared" si="205"/>
        <v>0</v>
      </c>
      <c r="SKZ38" s="239">
        <f t="shared" si="205"/>
        <v>0</v>
      </c>
      <c r="SLA38" s="239">
        <f t="shared" si="205"/>
        <v>0</v>
      </c>
      <c r="SLB38" s="239">
        <f t="shared" si="205"/>
        <v>0</v>
      </c>
      <c r="SLC38" s="239">
        <f t="shared" si="205"/>
        <v>0</v>
      </c>
      <c r="SLD38" s="239">
        <f t="shared" si="205"/>
        <v>0</v>
      </c>
      <c r="SLE38" s="239">
        <f t="shared" si="205"/>
        <v>0</v>
      </c>
      <c r="SLF38" s="239">
        <f t="shared" si="205"/>
        <v>0</v>
      </c>
      <c r="SLG38" s="239">
        <f t="shared" si="205"/>
        <v>0</v>
      </c>
      <c r="SLH38" s="239">
        <f t="shared" si="205"/>
        <v>0</v>
      </c>
      <c r="SLI38" s="239">
        <f t="shared" si="205"/>
        <v>0</v>
      </c>
      <c r="SLJ38" s="239">
        <f t="shared" si="205"/>
        <v>0</v>
      </c>
      <c r="SLK38" s="239">
        <f t="shared" si="205"/>
        <v>0</v>
      </c>
      <c r="SLL38" s="239">
        <f t="shared" si="205"/>
        <v>0</v>
      </c>
      <c r="SLM38" s="239">
        <f t="shared" si="205"/>
        <v>0</v>
      </c>
      <c r="SLN38" s="239">
        <f t="shared" si="205"/>
        <v>0</v>
      </c>
      <c r="SLO38" s="239">
        <f t="shared" si="205"/>
        <v>0</v>
      </c>
      <c r="SLP38" s="239">
        <f t="shared" si="205"/>
        <v>0</v>
      </c>
      <c r="SLQ38" s="239">
        <f t="shared" si="205"/>
        <v>0</v>
      </c>
      <c r="SLR38" s="239">
        <f t="shared" si="205"/>
        <v>0</v>
      </c>
      <c r="SLS38" s="239">
        <f t="shared" si="205"/>
        <v>0</v>
      </c>
      <c r="SLT38" s="239">
        <f t="shared" si="205"/>
        <v>0</v>
      </c>
      <c r="SLU38" s="239">
        <f t="shared" si="205"/>
        <v>0</v>
      </c>
      <c r="SLV38" s="239">
        <f t="shared" si="205"/>
        <v>0</v>
      </c>
      <c r="SLW38" s="239">
        <f t="shared" si="205"/>
        <v>0</v>
      </c>
      <c r="SLX38" s="239">
        <f t="shared" si="205"/>
        <v>0</v>
      </c>
      <c r="SLY38" s="239">
        <f t="shared" si="205"/>
        <v>0</v>
      </c>
      <c r="SLZ38" s="239">
        <f t="shared" si="205"/>
        <v>0</v>
      </c>
      <c r="SMA38" s="239">
        <f t="shared" si="205"/>
        <v>0</v>
      </c>
      <c r="SMB38" s="239">
        <f t="shared" si="205"/>
        <v>0</v>
      </c>
      <c r="SMC38" s="239">
        <f t="shared" si="205"/>
        <v>0</v>
      </c>
      <c r="SMD38" s="239">
        <f t="shared" si="205"/>
        <v>0</v>
      </c>
      <c r="SME38" s="239">
        <f t="shared" si="205"/>
        <v>0</v>
      </c>
      <c r="SMF38" s="239">
        <f t="shared" ref="SMF38:SOQ38" si="206">SUM(SMF33:SMF37)</f>
        <v>0</v>
      </c>
      <c r="SMG38" s="239">
        <f t="shared" si="206"/>
        <v>0</v>
      </c>
      <c r="SMH38" s="239">
        <f t="shared" si="206"/>
        <v>0</v>
      </c>
      <c r="SMI38" s="239">
        <f t="shared" si="206"/>
        <v>0</v>
      </c>
      <c r="SMJ38" s="239">
        <f t="shared" si="206"/>
        <v>0</v>
      </c>
      <c r="SMK38" s="239">
        <f t="shared" si="206"/>
        <v>0</v>
      </c>
      <c r="SML38" s="239">
        <f t="shared" si="206"/>
        <v>0</v>
      </c>
      <c r="SMM38" s="239">
        <f t="shared" si="206"/>
        <v>0</v>
      </c>
      <c r="SMN38" s="239">
        <f t="shared" si="206"/>
        <v>0</v>
      </c>
      <c r="SMO38" s="239">
        <f t="shared" si="206"/>
        <v>0</v>
      </c>
      <c r="SMP38" s="239">
        <f t="shared" si="206"/>
        <v>0</v>
      </c>
      <c r="SMQ38" s="239">
        <f t="shared" si="206"/>
        <v>0</v>
      </c>
      <c r="SMR38" s="239">
        <f t="shared" si="206"/>
        <v>0</v>
      </c>
      <c r="SMS38" s="239">
        <f t="shared" si="206"/>
        <v>0</v>
      </c>
      <c r="SMT38" s="239">
        <f t="shared" si="206"/>
        <v>0</v>
      </c>
      <c r="SMU38" s="239">
        <f t="shared" si="206"/>
        <v>0</v>
      </c>
      <c r="SMV38" s="239">
        <f t="shared" si="206"/>
        <v>0</v>
      </c>
      <c r="SMW38" s="239">
        <f t="shared" si="206"/>
        <v>0</v>
      </c>
      <c r="SMX38" s="239">
        <f t="shared" si="206"/>
        <v>0</v>
      </c>
      <c r="SMY38" s="239">
        <f t="shared" si="206"/>
        <v>0</v>
      </c>
      <c r="SMZ38" s="239">
        <f t="shared" si="206"/>
        <v>0</v>
      </c>
      <c r="SNA38" s="239">
        <f t="shared" si="206"/>
        <v>0</v>
      </c>
      <c r="SNB38" s="239">
        <f t="shared" si="206"/>
        <v>0</v>
      </c>
      <c r="SNC38" s="239">
        <f t="shared" si="206"/>
        <v>0</v>
      </c>
      <c r="SND38" s="239">
        <f t="shared" si="206"/>
        <v>0</v>
      </c>
      <c r="SNE38" s="239">
        <f t="shared" si="206"/>
        <v>0</v>
      </c>
      <c r="SNF38" s="239">
        <f t="shared" si="206"/>
        <v>0</v>
      </c>
      <c r="SNG38" s="239">
        <f t="shared" si="206"/>
        <v>0</v>
      </c>
      <c r="SNH38" s="239">
        <f t="shared" si="206"/>
        <v>0</v>
      </c>
      <c r="SNI38" s="239">
        <f t="shared" si="206"/>
        <v>0</v>
      </c>
      <c r="SNJ38" s="239">
        <f t="shared" si="206"/>
        <v>0</v>
      </c>
      <c r="SNK38" s="239">
        <f t="shared" si="206"/>
        <v>0</v>
      </c>
      <c r="SNL38" s="239">
        <f t="shared" si="206"/>
        <v>0</v>
      </c>
      <c r="SNM38" s="239">
        <f t="shared" si="206"/>
        <v>0</v>
      </c>
      <c r="SNN38" s="239">
        <f t="shared" si="206"/>
        <v>0</v>
      </c>
      <c r="SNO38" s="239">
        <f t="shared" si="206"/>
        <v>0</v>
      </c>
      <c r="SNP38" s="239">
        <f t="shared" si="206"/>
        <v>0</v>
      </c>
      <c r="SNQ38" s="239">
        <f t="shared" si="206"/>
        <v>0</v>
      </c>
      <c r="SNR38" s="239">
        <f t="shared" si="206"/>
        <v>0</v>
      </c>
      <c r="SNS38" s="239">
        <f t="shared" si="206"/>
        <v>0</v>
      </c>
      <c r="SNT38" s="239">
        <f t="shared" si="206"/>
        <v>0</v>
      </c>
      <c r="SNU38" s="239">
        <f t="shared" si="206"/>
        <v>0</v>
      </c>
      <c r="SNV38" s="239">
        <f t="shared" si="206"/>
        <v>0</v>
      </c>
      <c r="SNW38" s="239">
        <f t="shared" si="206"/>
        <v>0</v>
      </c>
      <c r="SNX38" s="239">
        <f t="shared" si="206"/>
        <v>0</v>
      </c>
      <c r="SNY38" s="239">
        <f t="shared" si="206"/>
        <v>0</v>
      </c>
      <c r="SNZ38" s="239">
        <f t="shared" si="206"/>
        <v>0</v>
      </c>
      <c r="SOA38" s="239">
        <f t="shared" si="206"/>
        <v>0</v>
      </c>
      <c r="SOB38" s="239">
        <f t="shared" si="206"/>
        <v>0</v>
      </c>
      <c r="SOC38" s="239">
        <f t="shared" si="206"/>
        <v>0</v>
      </c>
      <c r="SOD38" s="239">
        <f t="shared" si="206"/>
        <v>0</v>
      </c>
      <c r="SOE38" s="239">
        <f t="shared" si="206"/>
        <v>0</v>
      </c>
      <c r="SOF38" s="239">
        <f t="shared" si="206"/>
        <v>0</v>
      </c>
      <c r="SOG38" s="239">
        <f t="shared" si="206"/>
        <v>0</v>
      </c>
      <c r="SOH38" s="239">
        <f t="shared" si="206"/>
        <v>0</v>
      </c>
      <c r="SOI38" s="239">
        <f t="shared" si="206"/>
        <v>0</v>
      </c>
      <c r="SOJ38" s="239">
        <f t="shared" si="206"/>
        <v>0</v>
      </c>
      <c r="SOK38" s="239">
        <f t="shared" si="206"/>
        <v>0</v>
      </c>
      <c r="SOL38" s="239">
        <f t="shared" si="206"/>
        <v>0</v>
      </c>
      <c r="SOM38" s="239">
        <f t="shared" si="206"/>
        <v>0</v>
      </c>
      <c r="SON38" s="239">
        <f t="shared" si="206"/>
        <v>0</v>
      </c>
      <c r="SOO38" s="239">
        <f t="shared" si="206"/>
        <v>0</v>
      </c>
      <c r="SOP38" s="239">
        <f t="shared" si="206"/>
        <v>0</v>
      </c>
      <c r="SOQ38" s="239">
        <f t="shared" si="206"/>
        <v>0</v>
      </c>
      <c r="SOR38" s="239">
        <f t="shared" ref="SOR38:SRC38" si="207">SUM(SOR33:SOR37)</f>
        <v>0</v>
      </c>
      <c r="SOS38" s="239">
        <f t="shared" si="207"/>
        <v>0</v>
      </c>
      <c r="SOT38" s="239">
        <f t="shared" si="207"/>
        <v>0</v>
      </c>
      <c r="SOU38" s="239">
        <f t="shared" si="207"/>
        <v>0</v>
      </c>
      <c r="SOV38" s="239">
        <f t="shared" si="207"/>
        <v>0</v>
      </c>
      <c r="SOW38" s="239">
        <f t="shared" si="207"/>
        <v>0</v>
      </c>
      <c r="SOX38" s="239">
        <f t="shared" si="207"/>
        <v>0</v>
      </c>
      <c r="SOY38" s="239">
        <f t="shared" si="207"/>
        <v>0</v>
      </c>
      <c r="SOZ38" s="239">
        <f t="shared" si="207"/>
        <v>0</v>
      </c>
      <c r="SPA38" s="239">
        <f t="shared" si="207"/>
        <v>0</v>
      </c>
      <c r="SPB38" s="239">
        <f t="shared" si="207"/>
        <v>0</v>
      </c>
      <c r="SPC38" s="239">
        <f t="shared" si="207"/>
        <v>0</v>
      </c>
      <c r="SPD38" s="239">
        <f t="shared" si="207"/>
        <v>0</v>
      </c>
      <c r="SPE38" s="239">
        <f t="shared" si="207"/>
        <v>0</v>
      </c>
      <c r="SPF38" s="239">
        <f t="shared" si="207"/>
        <v>0</v>
      </c>
      <c r="SPG38" s="239">
        <f t="shared" si="207"/>
        <v>0</v>
      </c>
      <c r="SPH38" s="239">
        <f t="shared" si="207"/>
        <v>0</v>
      </c>
      <c r="SPI38" s="239">
        <f t="shared" si="207"/>
        <v>0</v>
      </c>
      <c r="SPJ38" s="239">
        <f t="shared" si="207"/>
        <v>0</v>
      </c>
      <c r="SPK38" s="239">
        <f t="shared" si="207"/>
        <v>0</v>
      </c>
      <c r="SPL38" s="239">
        <f t="shared" si="207"/>
        <v>0</v>
      </c>
      <c r="SPM38" s="239">
        <f t="shared" si="207"/>
        <v>0</v>
      </c>
      <c r="SPN38" s="239">
        <f t="shared" si="207"/>
        <v>0</v>
      </c>
      <c r="SPO38" s="239">
        <f t="shared" si="207"/>
        <v>0</v>
      </c>
      <c r="SPP38" s="239">
        <f t="shared" si="207"/>
        <v>0</v>
      </c>
      <c r="SPQ38" s="239">
        <f t="shared" si="207"/>
        <v>0</v>
      </c>
      <c r="SPR38" s="239">
        <f t="shared" si="207"/>
        <v>0</v>
      </c>
      <c r="SPS38" s="239">
        <f t="shared" si="207"/>
        <v>0</v>
      </c>
      <c r="SPT38" s="239">
        <f t="shared" si="207"/>
        <v>0</v>
      </c>
      <c r="SPU38" s="239">
        <f t="shared" si="207"/>
        <v>0</v>
      </c>
      <c r="SPV38" s="239">
        <f t="shared" si="207"/>
        <v>0</v>
      </c>
      <c r="SPW38" s="239">
        <f t="shared" si="207"/>
        <v>0</v>
      </c>
      <c r="SPX38" s="239">
        <f t="shared" si="207"/>
        <v>0</v>
      </c>
      <c r="SPY38" s="239">
        <f t="shared" si="207"/>
        <v>0</v>
      </c>
      <c r="SPZ38" s="239">
        <f t="shared" si="207"/>
        <v>0</v>
      </c>
      <c r="SQA38" s="239">
        <f t="shared" si="207"/>
        <v>0</v>
      </c>
      <c r="SQB38" s="239">
        <f t="shared" si="207"/>
        <v>0</v>
      </c>
      <c r="SQC38" s="239">
        <f t="shared" si="207"/>
        <v>0</v>
      </c>
      <c r="SQD38" s="239">
        <f t="shared" si="207"/>
        <v>0</v>
      </c>
      <c r="SQE38" s="239">
        <f t="shared" si="207"/>
        <v>0</v>
      </c>
      <c r="SQF38" s="239">
        <f t="shared" si="207"/>
        <v>0</v>
      </c>
      <c r="SQG38" s="239">
        <f t="shared" si="207"/>
        <v>0</v>
      </c>
      <c r="SQH38" s="239">
        <f t="shared" si="207"/>
        <v>0</v>
      </c>
      <c r="SQI38" s="239">
        <f t="shared" si="207"/>
        <v>0</v>
      </c>
      <c r="SQJ38" s="239">
        <f t="shared" si="207"/>
        <v>0</v>
      </c>
      <c r="SQK38" s="239">
        <f t="shared" si="207"/>
        <v>0</v>
      </c>
      <c r="SQL38" s="239">
        <f t="shared" si="207"/>
        <v>0</v>
      </c>
      <c r="SQM38" s="239">
        <f t="shared" si="207"/>
        <v>0</v>
      </c>
      <c r="SQN38" s="239">
        <f t="shared" si="207"/>
        <v>0</v>
      </c>
      <c r="SQO38" s="239">
        <f t="shared" si="207"/>
        <v>0</v>
      </c>
      <c r="SQP38" s="239">
        <f t="shared" si="207"/>
        <v>0</v>
      </c>
      <c r="SQQ38" s="239">
        <f t="shared" si="207"/>
        <v>0</v>
      </c>
      <c r="SQR38" s="239">
        <f t="shared" si="207"/>
        <v>0</v>
      </c>
      <c r="SQS38" s="239">
        <f t="shared" si="207"/>
        <v>0</v>
      </c>
      <c r="SQT38" s="239">
        <f t="shared" si="207"/>
        <v>0</v>
      </c>
      <c r="SQU38" s="239">
        <f t="shared" si="207"/>
        <v>0</v>
      </c>
      <c r="SQV38" s="239">
        <f t="shared" si="207"/>
        <v>0</v>
      </c>
      <c r="SQW38" s="239">
        <f t="shared" si="207"/>
        <v>0</v>
      </c>
      <c r="SQX38" s="239">
        <f t="shared" si="207"/>
        <v>0</v>
      </c>
      <c r="SQY38" s="239">
        <f t="shared" si="207"/>
        <v>0</v>
      </c>
      <c r="SQZ38" s="239">
        <f t="shared" si="207"/>
        <v>0</v>
      </c>
      <c r="SRA38" s="239">
        <f t="shared" si="207"/>
        <v>0</v>
      </c>
      <c r="SRB38" s="239">
        <f t="shared" si="207"/>
        <v>0</v>
      </c>
      <c r="SRC38" s="239">
        <f t="shared" si="207"/>
        <v>0</v>
      </c>
      <c r="SRD38" s="239">
        <f t="shared" ref="SRD38:STO38" si="208">SUM(SRD33:SRD37)</f>
        <v>0</v>
      </c>
      <c r="SRE38" s="239">
        <f t="shared" si="208"/>
        <v>0</v>
      </c>
      <c r="SRF38" s="239">
        <f t="shared" si="208"/>
        <v>0</v>
      </c>
      <c r="SRG38" s="239">
        <f t="shared" si="208"/>
        <v>0</v>
      </c>
      <c r="SRH38" s="239">
        <f t="shared" si="208"/>
        <v>0</v>
      </c>
      <c r="SRI38" s="239">
        <f t="shared" si="208"/>
        <v>0</v>
      </c>
      <c r="SRJ38" s="239">
        <f t="shared" si="208"/>
        <v>0</v>
      </c>
      <c r="SRK38" s="239">
        <f t="shared" si="208"/>
        <v>0</v>
      </c>
      <c r="SRL38" s="239">
        <f t="shared" si="208"/>
        <v>0</v>
      </c>
      <c r="SRM38" s="239">
        <f t="shared" si="208"/>
        <v>0</v>
      </c>
      <c r="SRN38" s="239">
        <f t="shared" si="208"/>
        <v>0</v>
      </c>
      <c r="SRO38" s="239">
        <f t="shared" si="208"/>
        <v>0</v>
      </c>
      <c r="SRP38" s="239">
        <f t="shared" si="208"/>
        <v>0</v>
      </c>
      <c r="SRQ38" s="239">
        <f t="shared" si="208"/>
        <v>0</v>
      </c>
      <c r="SRR38" s="239">
        <f t="shared" si="208"/>
        <v>0</v>
      </c>
      <c r="SRS38" s="239">
        <f t="shared" si="208"/>
        <v>0</v>
      </c>
      <c r="SRT38" s="239">
        <f t="shared" si="208"/>
        <v>0</v>
      </c>
      <c r="SRU38" s="239">
        <f t="shared" si="208"/>
        <v>0</v>
      </c>
      <c r="SRV38" s="239">
        <f t="shared" si="208"/>
        <v>0</v>
      </c>
      <c r="SRW38" s="239">
        <f t="shared" si="208"/>
        <v>0</v>
      </c>
      <c r="SRX38" s="239">
        <f t="shared" si="208"/>
        <v>0</v>
      </c>
      <c r="SRY38" s="239">
        <f t="shared" si="208"/>
        <v>0</v>
      </c>
      <c r="SRZ38" s="239">
        <f t="shared" si="208"/>
        <v>0</v>
      </c>
      <c r="SSA38" s="239">
        <f t="shared" si="208"/>
        <v>0</v>
      </c>
      <c r="SSB38" s="239">
        <f t="shared" si="208"/>
        <v>0</v>
      </c>
      <c r="SSC38" s="239">
        <f t="shared" si="208"/>
        <v>0</v>
      </c>
      <c r="SSD38" s="239">
        <f t="shared" si="208"/>
        <v>0</v>
      </c>
      <c r="SSE38" s="239">
        <f t="shared" si="208"/>
        <v>0</v>
      </c>
      <c r="SSF38" s="239">
        <f t="shared" si="208"/>
        <v>0</v>
      </c>
      <c r="SSG38" s="239">
        <f t="shared" si="208"/>
        <v>0</v>
      </c>
      <c r="SSH38" s="239">
        <f t="shared" si="208"/>
        <v>0</v>
      </c>
      <c r="SSI38" s="239">
        <f t="shared" si="208"/>
        <v>0</v>
      </c>
      <c r="SSJ38" s="239">
        <f t="shared" si="208"/>
        <v>0</v>
      </c>
      <c r="SSK38" s="239">
        <f t="shared" si="208"/>
        <v>0</v>
      </c>
      <c r="SSL38" s="239">
        <f t="shared" si="208"/>
        <v>0</v>
      </c>
      <c r="SSM38" s="239">
        <f t="shared" si="208"/>
        <v>0</v>
      </c>
      <c r="SSN38" s="239">
        <f t="shared" si="208"/>
        <v>0</v>
      </c>
      <c r="SSO38" s="239">
        <f t="shared" si="208"/>
        <v>0</v>
      </c>
      <c r="SSP38" s="239">
        <f t="shared" si="208"/>
        <v>0</v>
      </c>
      <c r="SSQ38" s="239">
        <f t="shared" si="208"/>
        <v>0</v>
      </c>
      <c r="SSR38" s="239">
        <f t="shared" si="208"/>
        <v>0</v>
      </c>
      <c r="SSS38" s="239">
        <f t="shared" si="208"/>
        <v>0</v>
      </c>
      <c r="SST38" s="239">
        <f t="shared" si="208"/>
        <v>0</v>
      </c>
      <c r="SSU38" s="239">
        <f t="shared" si="208"/>
        <v>0</v>
      </c>
      <c r="SSV38" s="239">
        <f t="shared" si="208"/>
        <v>0</v>
      </c>
      <c r="SSW38" s="239">
        <f t="shared" si="208"/>
        <v>0</v>
      </c>
      <c r="SSX38" s="239">
        <f t="shared" si="208"/>
        <v>0</v>
      </c>
      <c r="SSY38" s="239">
        <f t="shared" si="208"/>
        <v>0</v>
      </c>
      <c r="SSZ38" s="239">
        <f t="shared" si="208"/>
        <v>0</v>
      </c>
      <c r="STA38" s="239">
        <f t="shared" si="208"/>
        <v>0</v>
      </c>
      <c r="STB38" s="239">
        <f t="shared" si="208"/>
        <v>0</v>
      </c>
      <c r="STC38" s="239">
        <f t="shared" si="208"/>
        <v>0</v>
      </c>
      <c r="STD38" s="239">
        <f t="shared" si="208"/>
        <v>0</v>
      </c>
      <c r="STE38" s="239">
        <f t="shared" si="208"/>
        <v>0</v>
      </c>
      <c r="STF38" s="239">
        <f t="shared" si="208"/>
        <v>0</v>
      </c>
      <c r="STG38" s="239">
        <f t="shared" si="208"/>
        <v>0</v>
      </c>
      <c r="STH38" s="239">
        <f t="shared" si="208"/>
        <v>0</v>
      </c>
      <c r="STI38" s="239">
        <f t="shared" si="208"/>
        <v>0</v>
      </c>
      <c r="STJ38" s="239">
        <f t="shared" si="208"/>
        <v>0</v>
      </c>
      <c r="STK38" s="239">
        <f t="shared" si="208"/>
        <v>0</v>
      </c>
      <c r="STL38" s="239">
        <f t="shared" si="208"/>
        <v>0</v>
      </c>
      <c r="STM38" s="239">
        <f t="shared" si="208"/>
        <v>0</v>
      </c>
      <c r="STN38" s="239">
        <f t="shared" si="208"/>
        <v>0</v>
      </c>
      <c r="STO38" s="239">
        <f t="shared" si="208"/>
        <v>0</v>
      </c>
      <c r="STP38" s="239">
        <f t="shared" ref="STP38:SWA38" si="209">SUM(STP33:STP37)</f>
        <v>0</v>
      </c>
      <c r="STQ38" s="239">
        <f t="shared" si="209"/>
        <v>0</v>
      </c>
      <c r="STR38" s="239">
        <f t="shared" si="209"/>
        <v>0</v>
      </c>
      <c r="STS38" s="239">
        <f t="shared" si="209"/>
        <v>0</v>
      </c>
      <c r="STT38" s="239">
        <f t="shared" si="209"/>
        <v>0</v>
      </c>
      <c r="STU38" s="239">
        <f t="shared" si="209"/>
        <v>0</v>
      </c>
      <c r="STV38" s="239">
        <f t="shared" si="209"/>
        <v>0</v>
      </c>
      <c r="STW38" s="239">
        <f t="shared" si="209"/>
        <v>0</v>
      </c>
      <c r="STX38" s="239">
        <f t="shared" si="209"/>
        <v>0</v>
      </c>
      <c r="STY38" s="239">
        <f t="shared" si="209"/>
        <v>0</v>
      </c>
      <c r="STZ38" s="239">
        <f t="shared" si="209"/>
        <v>0</v>
      </c>
      <c r="SUA38" s="239">
        <f t="shared" si="209"/>
        <v>0</v>
      </c>
      <c r="SUB38" s="239">
        <f t="shared" si="209"/>
        <v>0</v>
      </c>
      <c r="SUC38" s="239">
        <f t="shared" si="209"/>
        <v>0</v>
      </c>
      <c r="SUD38" s="239">
        <f t="shared" si="209"/>
        <v>0</v>
      </c>
      <c r="SUE38" s="239">
        <f t="shared" si="209"/>
        <v>0</v>
      </c>
      <c r="SUF38" s="239">
        <f t="shared" si="209"/>
        <v>0</v>
      </c>
      <c r="SUG38" s="239">
        <f t="shared" si="209"/>
        <v>0</v>
      </c>
      <c r="SUH38" s="239">
        <f t="shared" si="209"/>
        <v>0</v>
      </c>
      <c r="SUI38" s="239">
        <f t="shared" si="209"/>
        <v>0</v>
      </c>
      <c r="SUJ38" s="239">
        <f t="shared" si="209"/>
        <v>0</v>
      </c>
      <c r="SUK38" s="239">
        <f t="shared" si="209"/>
        <v>0</v>
      </c>
      <c r="SUL38" s="239">
        <f t="shared" si="209"/>
        <v>0</v>
      </c>
      <c r="SUM38" s="239">
        <f t="shared" si="209"/>
        <v>0</v>
      </c>
      <c r="SUN38" s="239">
        <f t="shared" si="209"/>
        <v>0</v>
      </c>
      <c r="SUO38" s="239">
        <f t="shared" si="209"/>
        <v>0</v>
      </c>
      <c r="SUP38" s="239">
        <f t="shared" si="209"/>
        <v>0</v>
      </c>
      <c r="SUQ38" s="239">
        <f t="shared" si="209"/>
        <v>0</v>
      </c>
      <c r="SUR38" s="239">
        <f t="shared" si="209"/>
        <v>0</v>
      </c>
      <c r="SUS38" s="239">
        <f t="shared" si="209"/>
        <v>0</v>
      </c>
      <c r="SUT38" s="239">
        <f t="shared" si="209"/>
        <v>0</v>
      </c>
      <c r="SUU38" s="239">
        <f t="shared" si="209"/>
        <v>0</v>
      </c>
      <c r="SUV38" s="239">
        <f t="shared" si="209"/>
        <v>0</v>
      </c>
      <c r="SUW38" s="239">
        <f t="shared" si="209"/>
        <v>0</v>
      </c>
      <c r="SUX38" s="239">
        <f t="shared" si="209"/>
        <v>0</v>
      </c>
      <c r="SUY38" s="239">
        <f t="shared" si="209"/>
        <v>0</v>
      </c>
      <c r="SUZ38" s="239">
        <f t="shared" si="209"/>
        <v>0</v>
      </c>
      <c r="SVA38" s="239">
        <f t="shared" si="209"/>
        <v>0</v>
      </c>
      <c r="SVB38" s="239">
        <f t="shared" si="209"/>
        <v>0</v>
      </c>
      <c r="SVC38" s="239">
        <f t="shared" si="209"/>
        <v>0</v>
      </c>
      <c r="SVD38" s="239">
        <f t="shared" si="209"/>
        <v>0</v>
      </c>
      <c r="SVE38" s="239">
        <f t="shared" si="209"/>
        <v>0</v>
      </c>
      <c r="SVF38" s="239">
        <f t="shared" si="209"/>
        <v>0</v>
      </c>
      <c r="SVG38" s="239">
        <f t="shared" si="209"/>
        <v>0</v>
      </c>
      <c r="SVH38" s="239">
        <f t="shared" si="209"/>
        <v>0</v>
      </c>
      <c r="SVI38" s="239">
        <f t="shared" si="209"/>
        <v>0</v>
      </c>
      <c r="SVJ38" s="239">
        <f t="shared" si="209"/>
        <v>0</v>
      </c>
      <c r="SVK38" s="239">
        <f t="shared" si="209"/>
        <v>0</v>
      </c>
      <c r="SVL38" s="239">
        <f t="shared" si="209"/>
        <v>0</v>
      </c>
      <c r="SVM38" s="239">
        <f t="shared" si="209"/>
        <v>0</v>
      </c>
      <c r="SVN38" s="239">
        <f t="shared" si="209"/>
        <v>0</v>
      </c>
      <c r="SVO38" s="239">
        <f t="shared" si="209"/>
        <v>0</v>
      </c>
      <c r="SVP38" s="239">
        <f t="shared" si="209"/>
        <v>0</v>
      </c>
      <c r="SVQ38" s="239">
        <f t="shared" si="209"/>
        <v>0</v>
      </c>
      <c r="SVR38" s="239">
        <f t="shared" si="209"/>
        <v>0</v>
      </c>
      <c r="SVS38" s="239">
        <f t="shared" si="209"/>
        <v>0</v>
      </c>
      <c r="SVT38" s="239">
        <f t="shared" si="209"/>
        <v>0</v>
      </c>
      <c r="SVU38" s="239">
        <f t="shared" si="209"/>
        <v>0</v>
      </c>
      <c r="SVV38" s="239">
        <f t="shared" si="209"/>
        <v>0</v>
      </c>
      <c r="SVW38" s="239">
        <f t="shared" si="209"/>
        <v>0</v>
      </c>
      <c r="SVX38" s="239">
        <f t="shared" si="209"/>
        <v>0</v>
      </c>
      <c r="SVY38" s="239">
        <f t="shared" si="209"/>
        <v>0</v>
      </c>
      <c r="SVZ38" s="239">
        <f t="shared" si="209"/>
        <v>0</v>
      </c>
      <c r="SWA38" s="239">
        <f t="shared" si="209"/>
        <v>0</v>
      </c>
      <c r="SWB38" s="239">
        <f t="shared" ref="SWB38:SYM38" si="210">SUM(SWB33:SWB37)</f>
        <v>0</v>
      </c>
      <c r="SWC38" s="239">
        <f t="shared" si="210"/>
        <v>0</v>
      </c>
      <c r="SWD38" s="239">
        <f t="shared" si="210"/>
        <v>0</v>
      </c>
      <c r="SWE38" s="239">
        <f t="shared" si="210"/>
        <v>0</v>
      </c>
      <c r="SWF38" s="239">
        <f t="shared" si="210"/>
        <v>0</v>
      </c>
      <c r="SWG38" s="239">
        <f t="shared" si="210"/>
        <v>0</v>
      </c>
      <c r="SWH38" s="239">
        <f t="shared" si="210"/>
        <v>0</v>
      </c>
      <c r="SWI38" s="239">
        <f t="shared" si="210"/>
        <v>0</v>
      </c>
      <c r="SWJ38" s="239">
        <f t="shared" si="210"/>
        <v>0</v>
      </c>
      <c r="SWK38" s="239">
        <f t="shared" si="210"/>
        <v>0</v>
      </c>
      <c r="SWL38" s="239">
        <f t="shared" si="210"/>
        <v>0</v>
      </c>
      <c r="SWM38" s="239">
        <f t="shared" si="210"/>
        <v>0</v>
      </c>
      <c r="SWN38" s="239">
        <f t="shared" si="210"/>
        <v>0</v>
      </c>
      <c r="SWO38" s="239">
        <f t="shared" si="210"/>
        <v>0</v>
      </c>
      <c r="SWP38" s="239">
        <f t="shared" si="210"/>
        <v>0</v>
      </c>
      <c r="SWQ38" s="239">
        <f t="shared" si="210"/>
        <v>0</v>
      </c>
      <c r="SWR38" s="239">
        <f t="shared" si="210"/>
        <v>0</v>
      </c>
      <c r="SWS38" s="239">
        <f t="shared" si="210"/>
        <v>0</v>
      </c>
      <c r="SWT38" s="239">
        <f t="shared" si="210"/>
        <v>0</v>
      </c>
      <c r="SWU38" s="239">
        <f t="shared" si="210"/>
        <v>0</v>
      </c>
      <c r="SWV38" s="239">
        <f t="shared" si="210"/>
        <v>0</v>
      </c>
      <c r="SWW38" s="239">
        <f t="shared" si="210"/>
        <v>0</v>
      </c>
      <c r="SWX38" s="239">
        <f t="shared" si="210"/>
        <v>0</v>
      </c>
      <c r="SWY38" s="239">
        <f t="shared" si="210"/>
        <v>0</v>
      </c>
      <c r="SWZ38" s="239">
        <f t="shared" si="210"/>
        <v>0</v>
      </c>
      <c r="SXA38" s="239">
        <f t="shared" si="210"/>
        <v>0</v>
      </c>
      <c r="SXB38" s="239">
        <f t="shared" si="210"/>
        <v>0</v>
      </c>
      <c r="SXC38" s="239">
        <f t="shared" si="210"/>
        <v>0</v>
      </c>
      <c r="SXD38" s="239">
        <f t="shared" si="210"/>
        <v>0</v>
      </c>
      <c r="SXE38" s="239">
        <f t="shared" si="210"/>
        <v>0</v>
      </c>
      <c r="SXF38" s="239">
        <f t="shared" si="210"/>
        <v>0</v>
      </c>
      <c r="SXG38" s="239">
        <f t="shared" si="210"/>
        <v>0</v>
      </c>
      <c r="SXH38" s="239">
        <f t="shared" si="210"/>
        <v>0</v>
      </c>
      <c r="SXI38" s="239">
        <f t="shared" si="210"/>
        <v>0</v>
      </c>
      <c r="SXJ38" s="239">
        <f t="shared" si="210"/>
        <v>0</v>
      </c>
      <c r="SXK38" s="239">
        <f t="shared" si="210"/>
        <v>0</v>
      </c>
      <c r="SXL38" s="239">
        <f t="shared" si="210"/>
        <v>0</v>
      </c>
      <c r="SXM38" s="239">
        <f t="shared" si="210"/>
        <v>0</v>
      </c>
      <c r="SXN38" s="239">
        <f t="shared" si="210"/>
        <v>0</v>
      </c>
      <c r="SXO38" s="239">
        <f t="shared" si="210"/>
        <v>0</v>
      </c>
      <c r="SXP38" s="239">
        <f t="shared" si="210"/>
        <v>0</v>
      </c>
      <c r="SXQ38" s="239">
        <f t="shared" si="210"/>
        <v>0</v>
      </c>
      <c r="SXR38" s="239">
        <f t="shared" si="210"/>
        <v>0</v>
      </c>
      <c r="SXS38" s="239">
        <f t="shared" si="210"/>
        <v>0</v>
      </c>
      <c r="SXT38" s="239">
        <f t="shared" si="210"/>
        <v>0</v>
      </c>
      <c r="SXU38" s="239">
        <f t="shared" si="210"/>
        <v>0</v>
      </c>
      <c r="SXV38" s="239">
        <f t="shared" si="210"/>
        <v>0</v>
      </c>
      <c r="SXW38" s="239">
        <f t="shared" si="210"/>
        <v>0</v>
      </c>
      <c r="SXX38" s="239">
        <f t="shared" si="210"/>
        <v>0</v>
      </c>
      <c r="SXY38" s="239">
        <f t="shared" si="210"/>
        <v>0</v>
      </c>
      <c r="SXZ38" s="239">
        <f t="shared" si="210"/>
        <v>0</v>
      </c>
      <c r="SYA38" s="239">
        <f t="shared" si="210"/>
        <v>0</v>
      </c>
      <c r="SYB38" s="239">
        <f t="shared" si="210"/>
        <v>0</v>
      </c>
      <c r="SYC38" s="239">
        <f t="shared" si="210"/>
        <v>0</v>
      </c>
      <c r="SYD38" s="239">
        <f t="shared" si="210"/>
        <v>0</v>
      </c>
      <c r="SYE38" s="239">
        <f t="shared" si="210"/>
        <v>0</v>
      </c>
      <c r="SYF38" s="239">
        <f t="shared" si="210"/>
        <v>0</v>
      </c>
      <c r="SYG38" s="239">
        <f t="shared" si="210"/>
        <v>0</v>
      </c>
      <c r="SYH38" s="239">
        <f t="shared" si="210"/>
        <v>0</v>
      </c>
      <c r="SYI38" s="239">
        <f t="shared" si="210"/>
        <v>0</v>
      </c>
      <c r="SYJ38" s="239">
        <f t="shared" si="210"/>
        <v>0</v>
      </c>
      <c r="SYK38" s="239">
        <f t="shared" si="210"/>
        <v>0</v>
      </c>
      <c r="SYL38" s="239">
        <f t="shared" si="210"/>
        <v>0</v>
      </c>
      <c r="SYM38" s="239">
        <f t="shared" si="210"/>
        <v>0</v>
      </c>
      <c r="SYN38" s="239">
        <f t="shared" ref="SYN38:TAY38" si="211">SUM(SYN33:SYN37)</f>
        <v>0</v>
      </c>
      <c r="SYO38" s="239">
        <f t="shared" si="211"/>
        <v>0</v>
      </c>
      <c r="SYP38" s="239">
        <f t="shared" si="211"/>
        <v>0</v>
      </c>
      <c r="SYQ38" s="239">
        <f t="shared" si="211"/>
        <v>0</v>
      </c>
      <c r="SYR38" s="239">
        <f t="shared" si="211"/>
        <v>0</v>
      </c>
      <c r="SYS38" s="239">
        <f t="shared" si="211"/>
        <v>0</v>
      </c>
      <c r="SYT38" s="239">
        <f t="shared" si="211"/>
        <v>0</v>
      </c>
      <c r="SYU38" s="239">
        <f t="shared" si="211"/>
        <v>0</v>
      </c>
      <c r="SYV38" s="239">
        <f t="shared" si="211"/>
        <v>0</v>
      </c>
      <c r="SYW38" s="239">
        <f t="shared" si="211"/>
        <v>0</v>
      </c>
      <c r="SYX38" s="239">
        <f t="shared" si="211"/>
        <v>0</v>
      </c>
      <c r="SYY38" s="239">
        <f t="shared" si="211"/>
        <v>0</v>
      </c>
      <c r="SYZ38" s="239">
        <f t="shared" si="211"/>
        <v>0</v>
      </c>
      <c r="SZA38" s="239">
        <f t="shared" si="211"/>
        <v>0</v>
      </c>
      <c r="SZB38" s="239">
        <f t="shared" si="211"/>
        <v>0</v>
      </c>
      <c r="SZC38" s="239">
        <f t="shared" si="211"/>
        <v>0</v>
      </c>
      <c r="SZD38" s="239">
        <f t="shared" si="211"/>
        <v>0</v>
      </c>
      <c r="SZE38" s="239">
        <f t="shared" si="211"/>
        <v>0</v>
      </c>
      <c r="SZF38" s="239">
        <f t="shared" si="211"/>
        <v>0</v>
      </c>
      <c r="SZG38" s="239">
        <f t="shared" si="211"/>
        <v>0</v>
      </c>
      <c r="SZH38" s="239">
        <f t="shared" si="211"/>
        <v>0</v>
      </c>
      <c r="SZI38" s="239">
        <f t="shared" si="211"/>
        <v>0</v>
      </c>
      <c r="SZJ38" s="239">
        <f t="shared" si="211"/>
        <v>0</v>
      </c>
      <c r="SZK38" s="239">
        <f t="shared" si="211"/>
        <v>0</v>
      </c>
      <c r="SZL38" s="239">
        <f t="shared" si="211"/>
        <v>0</v>
      </c>
      <c r="SZM38" s="239">
        <f t="shared" si="211"/>
        <v>0</v>
      </c>
      <c r="SZN38" s="239">
        <f t="shared" si="211"/>
        <v>0</v>
      </c>
      <c r="SZO38" s="239">
        <f t="shared" si="211"/>
        <v>0</v>
      </c>
      <c r="SZP38" s="239">
        <f t="shared" si="211"/>
        <v>0</v>
      </c>
      <c r="SZQ38" s="239">
        <f t="shared" si="211"/>
        <v>0</v>
      </c>
      <c r="SZR38" s="239">
        <f t="shared" si="211"/>
        <v>0</v>
      </c>
      <c r="SZS38" s="239">
        <f t="shared" si="211"/>
        <v>0</v>
      </c>
      <c r="SZT38" s="239">
        <f t="shared" si="211"/>
        <v>0</v>
      </c>
      <c r="SZU38" s="239">
        <f t="shared" si="211"/>
        <v>0</v>
      </c>
      <c r="SZV38" s="239">
        <f t="shared" si="211"/>
        <v>0</v>
      </c>
      <c r="SZW38" s="239">
        <f t="shared" si="211"/>
        <v>0</v>
      </c>
      <c r="SZX38" s="239">
        <f t="shared" si="211"/>
        <v>0</v>
      </c>
      <c r="SZY38" s="239">
        <f t="shared" si="211"/>
        <v>0</v>
      </c>
      <c r="SZZ38" s="239">
        <f t="shared" si="211"/>
        <v>0</v>
      </c>
      <c r="TAA38" s="239">
        <f t="shared" si="211"/>
        <v>0</v>
      </c>
      <c r="TAB38" s="239">
        <f t="shared" si="211"/>
        <v>0</v>
      </c>
      <c r="TAC38" s="239">
        <f t="shared" si="211"/>
        <v>0</v>
      </c>
      <c r="TAD38" s="239">
        <f t="shared" si="211"/>
        <v>0</v>
      </c>
      <c r="TAE38" s="239">
        <f t="shared" si="211"/>
        <v>0</v>
      </c>
      <c r="TAF38" s="239">
        <f t="shared" si="211"/>
        <v>0</v>
      </c>
      <c r="TAG38" s="239">
        <f t="shared" si="211"/>
        <v>0</v>
      </c>
      <c r="TAH38" s="239">
        <f t="shared" si="211"/>
        <v>0</v>
      </c>
      <c r="TAI38" s="239">
        <f t="shared" si="211"/>
        <v>0</v>
      </c>
      <c r="TAJ38" s="239">
        <f t="shared" si="211"/>
        <v>0</v>
      </c>
      <c r="TAK38" s="239">
        <f t="shared" si="211"/>
        <v>0</v>
      </c>
      <c r="TAL38" s="239">
        <f t="shared" si="211"/>
        <v>0</v>
      </c>
      <c r="TAM38" s="239">
        <f t="shared" si="211"/>
        <v>0</v>
      </c>
      <c r="TAN38" s="239">
        <f t="shared" si="211"/>
        <v>0</v>
      </c>
      <c r="TAO38" s="239">
        <f t="shared" si="211"/>
        <v>0</v>
      </c>
      <c r="TAP38" s="239">
        <f t="shared" si="211"/>
        <v>0</v>
      </c>
      <c r="TAQ38" s="239">
        <f t="shared" si="211"/>
        <v>0</v>
      </c>
      <c r="TAR38" s="239">
        <f t="shared" si="211"/>
        <v>0</v>
      </c>
      <c r="TAS38" s="239">
        <f t="shared" si="211"/>
        <v>0</v>
      </c>
      <c r="TAT38" s="239">
        <f t="shared" si="211"/>
        <v>0</v>
      </c>
      <c r="TAU38" s="239">
        <f t="shared" si="211"/>
        <v>0</v>
      </c>
      <c r="TAV38" s="239">
        <f t="shared" si="211"/>
        <v>0</v>
      </c>
      <c r="TAW38" s="239">
        <f t="shared" si="211"/>
        <v>0</v>
      </c>
      <c r="TAX38" s="239">
        <f t="shared" si="211"/>
        <v>0</v>
      </c>
      <c r="TAY38" s="239">
        <f t="shared" si="211"/>
        <v>0</v>
      </c>
      <c r="TAZ38" s="239">
        <f t="shared" ref="TAZ38:TDK38" si="212">SUM(TAZ33:TAZ37)</f>
        <v>0</v>
      </c>
      <c r="TBA38" s="239">
        <f t="shared" si="212"/>
        <v>0</v>
      </c>
      <c r="TBB38" s="239">
        <f t="shared" si="212"/>
        <v>0</v>
      </c>
      <c r="TBC38" s="239">
        <f t="shared" si="212"/>
        <v>0</v>
      </c>
      <c r="TBD38" s="239">
        <f t="shared" si="212"/>
        <v>0</v>
      </c>
      <c r="TBE38" s="239">
        <f t="shared" si="212"/>
        <v>0</v>
      </c>
      <c r="TBF38" s="239">
        <f t="shared" si="212"/>
        <v>0</v>
      </c>
      <c r="TBG38" s="239">
        <f t="shared" si="212"/>
        <v>0</v>
      </c>
      <c r="TBH38" s="239">
        <f t="shared" si="212"/>
        <v>0</v>
      </c>
      <c r="TBI38" s="239">
        <f t="shared" si="212"/>
        <v>0</v>
      </c>
      <c r="TBJ38" s="239">
        <f t="shared" si="212"/>
        <v>0</v>
      </c>
      <c r="TBK38" s="239">
        <f t="shared" si="212"/>
        <v>0</v>
      </c>
      <c r="TBL38" s="239">
        <f t="shared" si="212"/>
        <v>0</v>
      </c>
      <c r="TBM38" s="239">
        <f t="shared" si="212"/>
        <v>0</v>
      </c>
      <c r="TBN38" s="239">
        <f t="shared" si="212"/>
        <v>0</v>
      </c>
      <c r="TBO38" s="239">
        <f t="shared" si="212"/>
        <v>0</v>
      </c>
      <c r="TBP38" s="239">
        <f t="shared" si="212"/>
        <v>0</v>
      </c>
      <c r="TBQ38" s="239">
        <f t="shared" si="212"/>
        <v>0</v>
      </c>
      <c r="TBR38" s="239">
        <f t="shared" si="212"/>
        <v>0</v>
      </c>
      <c r="TBS38" s="239">
        <f t="shared" si="212"/>
        <v>0</v>
      </c>
      <c r="TBT38" s="239">
        <f t="shared" si="212"/>
        <v>0</v>
      </c>
      <c r="TBU38" s="239">
        <f t="shared" si="212"/>
        <v>0</v>
      </c>
      <c r="TBV38" s="239">
        <f t="shared" si="212"/>
        <v>0</v>
      </c>
      <c r="TBW38" s="239">
        <f t="shared" si="212"/>
        <v>0</v>
      </c>
      <c r="TBX38" s="239">
        <f t="shared" si="212"/>
        <v>0</v>
      </c>
      <c r="TBY38" s="239">
        <f t="shared" si="212"/>
        <v>0</v>
      </c>
      <c r="TBZ38" s="239">
        <f t="shared" si="212"/>
        <v>0</v>
      </c>
      <c r="TCA38" s="239">
        <f t="shared" si="212"/>
        <v>0</v>
      </c>
      <c r="TCB38" s="239">
        <f t="shared" si="212"/>
        <v>0</v>
      </c>
      <c r="TCC38" s="239">
        <f t="shared" si="212"/>
        <v>0</v>
      </c>
      <c r="TCD38" s="239">
        <f t="shared" si="212"/>
        <v>0</v>
      </c>
      <c r="TCE38" s="239">
        <f t="shared" si="212"/>
        <v>0</v>
      </c>
      <c r="TCF38" s="239">
        <f t="shared" si="212"/>
        <v>0</v>
      </c>
      <c r="TCG38" s="239">
        <f t="shared" si="212"/>
        <v>0</v>
      </c>
      <c r="TCH38" s="239">
        <f t="shared" si="212"/>
        <v>0</v>
      </c>
      <c r="TCI38" s="239">
        <f t="shared" si="212"/>
        <v>0</v>
      </c>
      <c r="TCJ38" s="239">
        <f t="shared" si="212"/>
        <v>0</v>
      </c>
      <c r="TCK38" s="239">
        <f t="shared" si="212"/>
        <v>0</v>
      </c>
      <c r="TCL38" s="239">
        <f t="shared" si="212"/>
        <v>0</v>
      </c>
      <c r="TCM38" s="239">
        <f t="shared" si="212"/>
        <v>0</v>
      </c>
      <c r="TCN38" s="239">
        <f t="shared" si="212"/>
        <v>0</v>
      </c>
      <c r="TCO38" s="239">
        <f t="shared" si="212"/>
        <v>0</v>
      </c>
      <c r="TCP38" s="239">
        <f t="shared" si="212"/>
        <v>0</v>
      </c>
      <c r="TCQ38" s="239">
        <f t="shared" si="212"/>
        <v>0</v>
      </c>
      <c r="TCR38" s="239">
        <f t="shared" si="212"/>
        <v>0</v>
      </c>
      <c r="TCS38" s="239">
        <f t="shared" si="212"/>
        <v>0</v>
      </c>
      <c r="TCT38" s="239">
        <f t="shared" si="212"/>
        <v>0</v>
      </c>
      <c r="TCU38" s="239">
        <f t="shared" si="212"/>
        <v>0</v>
      </c>
      <c r="TCV38" s="239">
        <f t="shared" si="212"/>
        <v>0</v>
      </c>
      <c r="TCW38" s="239">
        <f t="shared" si="212"/>
        <v>0</v>
      </c>
      <c r="TCX38" s="239">
        <f t="shared" si="212"/>
        <v>0</v>
      </c>
      <c r="TCY38" s="239">
        <f t="shared" si="212"/>
        <v>0</v>
      </c>
      <c r="TCZ38" s="239">
        <f t="shared" si="212"/>
        <v>0</v>
      </c>
      <c r="TDA38" s="239">
        <f t="shared" si="212"/>
        <v>0</v>
      </c>
      <c r="TDB38" s="239">
        <f t="shared" si="212"/>
        <v>0</v>
      </c>
      <c r="TDC38" s="239">
        <f t="shared" si="212"/>
        <v>0</v>
      </c>
      <c r="TDD38" s="239">
        <f t="shared" si="212"/>
        <v>0</v>
      </c>
      <c r="TDE38" s="239">
        <f t="shared" si="212"/>
        <v>0</v>
      </c>
      <c r="TDF38" s="239">
        <f t="shared" si="212"/>
        <v>0</v>
      </c>
      <c r="TDG38" s="239">
        <f t="shared" si="212"/>
        <v>0</v>
      </c>
      <c r="TDH38" s="239">
        <f t="shared" si="212"/>
        <v>0</v>
      </c>
      <c r="TDI38" s="239">
        <f t="shared" si="212"/>
        <v>0</v>
      </c>
      <c r="TDJ38" s="239">
        <f t="shared" si="212"/>
        <v>0</v>
      </c>
      <c r="TDK38" s="239">
        <f t="shared" si="212"/>
        <v>0</v>
      </c>
      <c r="TDL38" s="239">
        <f t="shared" ref="TDL38:TFW38" si="213">SUM(TDL33:TDL37)</f>
        <v>0</v>
      </c>
      <c r="TDM38" s="239">
        <f t="shared" si="213"/>
        <v>0</v>
      </c>
      <c r="TDN38" s="239">
        <f t="shared" si="213"/>
        <v>0</v>
      </c>
      <c r="TDO38" s="239">
        <f t="shared" si="213"/>
        <v>0</v>
      </c>
      <c r="TDP38" s="239">
        <f t="shared" si="213"/>
        <v>0</v>
      </c>
      <c r="TDQ38" s="239">
        <f t="shared" si="213"/>
        <v>0</v>
      </c>
      <c r="TDR38" s="239">
        <f t="shared" si="213"/>
        <v>0</v>
      </c>
      <c r="TDS38" s="239">
        <f t="shared" si="213"/>
        <v>0</v>
      </c>
      <c r="TDT38" s="239">
        <f t="shared" si="213"/>
        <v>0</v>
      </c>
      <c r="TDU38" s="239">
        <f t="shared" si="213"/>
        <v>0</v>
      </c>
      <c r="TDV38" s="239">
        <f t="shared" si="213"/>
        <v>0</v>
      </c>
      <c r="TDW38" s="239">
        <f t="shared" si="213"/>
        <v>0</v>
      </c>
      <c r="TDX38" s="239">
        <f t="shared" si="213"/>
        <v>0</v>
      </c>
      <c r="TDY38" s="239">
        <f t="shared" si="213"/>
        <v>0</v>
      </c>
      <c r="TDZ38" s="239">
        <f t="shared" si="213"/>
        <v>0</v>
      </c>
      <c r="TEA38" s="239">
        <f t="shared" si="213"/>
        <v>0</v>
      </c>
      <c r="TEB38" s="239">
        <f t="shared" si="213"/>
        <v>0</v>
      </c>
      <c r="TEC38" s="239">
        <f t="shared" si="213"/>
        <v>0</v>
      </c>
      <c r="TED38" s="239">
        <f t="shared" si="213"/>
        <v>0</v>
      </c>
      <c r="TEE38" s="239">
        <f t="shared" si="213"/>
        <v>0</v>
      </c>
      <c r="TEF38" s="239">
        <f t="shared" si="213"/>
        <v>0</v>
      </c>
      <c r="TEG38" s="239">
        <f t="shared" si="213"/>
        <v>0</v>
      </c>
      <c r="TEH38" s="239">
        <f t="shared" si="213"/>
        <v>0</v>
      </c>
      <c r="TEI38" s="239">
        <f t="shared" si="213"/>
        <v>0</v>
      </c>
      <c r="TEJ38" s="239">
        <f t="shared" si="213"/>
        <v>0</v>
      </c>
      <c r="TEK38" s="239">
        <f t="shared" si="213"/>
        <v>0</v>
      </c>
      <c r="TEL38" s="239">
        <f t="shared" si="213"/>
        <v>0</v>
      </c>
      <c r="TEM38" s="239">
        <f t="shared" si="213"/>
        <v>0</v>
      </c>
      <c r="TEN38" s="239">
        <f t="shared" si="213"/>
        <v>0</v>
      </c>
      <c r="TEO38" s="239">
        <f t="shared" si="213"/>
        <v>0</v>
      </c>
      <c r="TEP38" s="239">
        <f t="shared" si="213"/>
        <v>0</v>
      </c>
      <c r="TEQ38" s="239">
        <f t="shared" si="213"/>
        <v>0</v>
      </c>
      <c r="TER38" s="239">
        <f t="shared" si="213"/>
        <v>0</v>
      </c>
      <c r="TES38" s="239">
        <f t="shared" si="213"/>
        <v>0</v>
      </c>
      <c r="TET38" s="239">
        <f t="shared" si="213"/>
        <v>0</v>
      </c>
      <c r="TEU38" s="239">
        <f t="shared" si="213"/>
        <v>0</v>
      </c>
      <c r="TEV38" s="239">
        <f t="shared" si="213"/>
        <v>0</v>
      </c>
      <c r="TEW38" s="239">
        <f t="shared" si="213"/>
        <v>0</v>
      </c>
      <c r="TEX38" s="239">
        <f t="shared" si="213"/>
        <v>0</v>
      </c>
      <c r="TEY38" s="239">
        <f t="shared" si="213"/>
        <v>0</v>
      </c>
      <c r="TEZ38" s="239">
        <f t="shared" si="213"/>
        <v>0</v>
      </c>
      <c r="TFA38" s="239">
        <f t="shared" si="213"/>
        <v>0</v>
      </c>
      <c r="TFB38" s="239">
        <f t="shared" si="213"/>
        <v>0</v>
      </c>
      <c r="TFC38" s="239">
        <f t="shared" si="213"/>
        <v>0</v>
      </c>
      <c r="TFD38" s="239">
        <f t="shared" si="213"/>
        <v>0</v>
      </c>
      <c r="TFE38" s="239">
        <f t="shared" si="213"/>
        <v>0</v>
      </c>
      <c r="TFF38" s="239">
        <f t="shared" si="213"/>
        <v>0</v>
      </c>
      <c r="TFG38" s="239">
        <f t="shared" si="213"/>
        <v>0</v>
      </c>
      <c r="TFH38" s="239">
        <f t="shared" si="213"/>
        <v>0</v>
      </c>
      <c r="TFI38" s="239">
        <f t="shared" si="213"/>
        <v>0</v>
      </c>
      <c r="TFJ38" s="239">
        <f t="shared" si="213"/>
        <v>0</v>
      </c>
      <c r="TFK38" s="239">
        <f t="shared" si="213"/>
        <v>0</v>
      </c>
      <c r="TFL38" s="239">
        <f t="shared" si="213"/>
        <v>0</v>
      </c>
      <c r="TFM38" s="239">
        <f t="shared" si="213"/>
        <v>0</v>
      </c>
      <c r="TFN38" s="239">
        <f t="shared" si="213"/>
        <v>0</v>
      </c>
      <c r="TFO38" s="239">
        <f t="shared" si="213"/>
        <v>0</v>
      </c>
      <c r="TFP38" s="239">
        <f t="shared" si="213"/>
        <v>0</v>
      </c>
      <c r="TFQ38" s="239">
        <f t="shared" si="213"/>
        <v>0</v>
      </c>
      <c r="TFR38" s="239">
        <f t="shared" si="213"/>
        <v>0</v>
      </c>
      <c r="TFS38" s="239">
        <f t="shared" si="213"/>
        <v>0</v>
      </c>
      <c r="TFT38" s="239">
        <f t="shared" si="213"/>
        <v>0</v>
      </c>
      <c r="TFU38" s="239">
        <f t="shared" si="213"/>
        <v>0</v>
      </c>
      <c r="TFV38" s="239">
        <f t="shared" si="213"/>
        <v>0</v>
      </c>
      <c r="TFW38" s="239">
        <f t="shared" si="213"/>
        <v>0</v>
      </c>
      <c r="TFX38" s="239">
        <f t="shared" ref="TFX38:TII38" si="214">SUM(TFX33:TFX37)</f>
        <v>0</v>
      </c>
      <c r="TFY38" s="239">
        <f t="shared" si="214"/>
        <v>0</v>
      </c>
      <c r="TFZ38" s="239">
        <f t="shared" si="214"/>
        <v>0</v>
      </c>
      <c r="TGA38" s="239">
        <f t="shared" si="214"/>
        <v>0</v>
      </c>
      <c r="TGB38" s="239">
        <f t="shared" si="214"/>
        <v>0</v>
      </c>
      <c r="TGC38" s="239">
        <f t="shared" si="214"/>
        <v>0</v>
      </c>
      <c r="TGD38" s="239">
        <f t="shared" si="214"/>
        <v>0</v>
      </c>
      <c r="TGE38" s="239">
        <f t="shared" si="214"/>
        <v>0</v>
      </c>
      <c r="TGF38" s="239">
        <f t="shared" si="214"/>
        <v>0</v>
      </c>
      <c r="TGG38" s="239">
        <f t="shared" si="214"/>
        <v>0</v>
      </c>
      <c r="TGH38" s="239">
        <f t="shared" si="214"/>
        <v>0</v>
      </c>
      <c r="TGI38" s="239">
        <f t="shared" si="214"/>
        <v>0</v>
      </c>
      <c r="TGJ38" s="239">
        <f t="shared" si="214"/>
        <v>0</v>
      </c>
      <c r="TGK38" s="239">
        <f t="shared" si="214"/>
        <v>0</v>
      </c>
      <c r="TGL38" s="239">
        <f t="shared" si="214"/>
        <v>0</v>
      </c>
      <c r="TGM38" s="239">
        <f t="shared" si="214"/>
        <v>0</v>
      </c>
      <c r="TGN38" s="239">
        <f t="shared" si="214"/>
        <v>0</v>
      </c>
      <c r="TGO38" s="239">
        <f t="shared" si="214"/>
        <v>0</v>
      </c>
      <c r="TGP38" s="239">
        <f t="shared" si="214"/>
        <v>0</v>
      </c>
      <c r="TGQ38" s="239">
        <f t="shared" si="214"/>
        <v>0</v>
      </c>
      <c r="TGR38" s="239">
        <f t="shared" si="214"/>
        <v>0</v>
      </c>
      <c r="TGS38" s="239">
        <f t="shared" si="214"/>
        <v>0</v>
      </c>
      <c r="TGT38" s="239">
        <f t="shared" si="214"/>
        <v>0</v>
      </c>
      <c r="TGU38" s="239">
        <f t="shared" si="214"/>
        <v>0</v>
      </c>
      <c r="TGV38" s="239">
        <f t="shared" si="214"/>
        <v>0</v>
      </c>
      <c r="TGW38" s="239">
        <f t="shared" si="214"/>
        <v>0</v>
      </c>
      <c r="TGX38" s="239">
        <f t="shared" si="214"/>
        <v>0</v>
      </c>
      <c r="TGY38" s="239">
        <f t="shared" si="214"/>
        <v>0</v>
      </c>
      <c r="TGZ38" s="239">
        <f t="shared" si="214"/>
        <v>0</v>
      </c>
      <c r="THA38" s="239">
        <f t="shared" si="214"/>
        <v>0</v>
      </c>
      <c r="THB38" s="239">
        <f t="shared" si="214"/>
        <v>0</v>
      </c>
      <c r="THC38" s="239">
        <f t="shared" si="214"/>
        <v>0</v>
      </c>
      <c r="THD38" s="239">
        <f t="shared" si="214"/>
        <v>0</v>
      </c>
      <c r="THE38" s="239">
        <f t="shared" si="214"/>
        <v>0</v>
      </c>
      <c r="THF38" s="239">
        <f t="shared" si="214"/>
        <v>0</v>
      </c>
      <c r="THG38" s="239">
        <f t="shared" si="214"/>
        <v>0</v>
      </c>
      <c r="THH38" s="239">
        <f t="shared" si="214"/>
        <v>0</v>
      </c>
      <c r="THI38" s="239">
        <f t="shared" si="214"/>
        <v>0</v>
      </c>
      <c r="THJ38" s="239">
        <f t="shared" si="214"/>
        <v>0</v>
      </c>
      <c r="THK38" s="239">
        <f t="shared" si="214"/>
        <v>0</v>
      </c>
      <c r="THL38" s="239">
        <f t="shared" si="214"/>
        <v>0</v>
      </c>
      <c r="THM38" s="239">
        <f t="shared" si="214"/>
        <v>0</v>
      </c>
      <c r="THN38" s="239">
        <f t="shared" si="214"/>
        <v>0</v>
      </c>
      <c r="THO38" s="239">
        <f t="shared" si="214"/>
        <v>0</v>
      </c>
      <c r="THP38" s="239">
        <f t="shared" si="214"/>
        <v>0</v>
      </c>
      <c r="THQ38" s="239">
        <f t="shared" si="214"/>
        <v>0</v>
      </c>
      <c r="THR38" s="239">
        <f t="shared" si="214"/>
        <v>0</v>
      </c>
      <c r="THS38" s="239">
        <f t="shared" si="214"/>
        <v>0</v>
      </c>
      <c r="THT38" s="239">
        <f t="shared" si="214"/>
        <v>0</v>
      </c>
      <c r="THU38" s="239">
        <f t="shared" si="214"/>
        <v>0</v>
      </c>
      <c r="THV38" s="239">
        <f t="shared" si="214"/>
        <v>0</v>
      </c>
      <c r="THW38" s="239">
        <f t="shared" si="214"/>
        <v>0</v>
      </c>
      <c r="THX38" s="239">
        <f t="shared" si="214"/>
        <v>0</v>
      </c>
      <c r="THY38" s="239">
        <f t="shared" si="214"/>
        <v>0</v>
      </c>
      <c r="THZ38" s="239">
        <f t="shared" si="214"/>
        <v>0</v>
      </c>
      <c r="TIA38" s="239">
        <f t="shared" si="214"/>
        <v>0</v>
      </c>
      <c r="TIB38" s="239">
        <f t="shared" si="214"/>
        <v>0</v>
      </c>
      <c r="TIC38" s="239">
        <f t="shared" si="214"/>
        <v>0</v>
      </c>
      <c r="TID38" s="239">
        <f t="shared" si="214"/>
        <v>0</v>
      </c>
      <c r="TIE38" s="239">
        <f t="shared" si="214"/>
        <v>0</v>
      </c>
      <c r="TIF38" s="239">
        <f t="shared" si="214"/>
        <v>0</v>
      </c>
      <c r="TIG38" s="239">
        <f t="shared" si="214"/>
        <v>0</v>
      </c>
      <c r="TIH38" s="239">
        <f t="shared" si="214"/>
        <v>0</v>
      </c>
      <c r="TII38" s="239">
        <f t="shared" si="214"/>
        <v>0</v>
      </c>
      <c r="TIJ38" s="239">
        <f t="shared" ref="TIJ38:TKU38" si="215">SUM(TIJ33:TIJ37)</f>
        <v>0</v>
      </c>
      <c r="TIK38" s="239">
        <f t="shared" si="215"/>
        <v>0</v>
      </c>
      <c r="TIL38" s="239">
        <f t="shared" si="215"/>
        <v>0</v>
      </c>
      <c r="TIM38" s="239">
        <f t="shared" si="215"/>
        <v>0</v>
      </c>
      <c r="TIN38" s="239">
        <f t="shared" si="215"/>
        <v>0</v>
      </c>
      <c r="TIO38" s="239">
        <f t="shared" si="215"/>
        <v>0</v>
      </c>
      <c r="TIP38" s="239">
        <f t="shared" si="215"/>
        <v>0</v>
      </c>
      <c r="TIQ38" s="239">
        <f t="shared" si="215"/>
        <v>0</v>
      </c>
      <c r="TIR38" s="239">
        <f t="shared" si="215"/>
        <v>0</v>
      </c>
      <c r="TIS38" s="239">
        <f t="shared" si="215"/>
        <v>0</v>
      </c>
      <c r="TIT38" s="239">
        <f t="shared" si="215"/>
        <v>0</v>
      </c>
      <c r="TIU38" s="239">
        <f t="shared" si="215"/>
        <v>0</v>
      </c>
      <c r="TIV38" s="239">
        <f t="shared" si="215"/>
        <v>0</v>
      </c>
      <c r="TIW38" s="239">
        <f t="shared" si="215"/>
        <v>0</v>
      </c>
      <c r="TIX38" s="239">
        <f t="shared" si="215"/>
        <v>0</v>
      </c>
      <c r="TIY38" s="239">
        <f t="shared" si="215"/>
        <v>0</v>
      </c>
      <c r="TIZ38" s="239">
        <f t="shared" si="215"/>
        <v>0</v>
      </c>
      <c r="TJA38" s="239">
        <f t="shared" si="215"/>
        <v>0</v>
      </c>
      <c r="TJB38" s="239">
        <f t="shared" si="215"/>
        <v>0</v>
      </c>
      <c r="TJC38" s="239">
        <f t="shared" si="215"/>
        <v>0</v>
      </c>
      <c r="TJD38" s="239">
        <f t="shared" si="215"/>
        <v>0</v>
      </c>
      <c r="TJE38" s="239">
        <f t="shared" si="215"/>
        <v>0</v>
      </c>
      <c r="TJF38" s="239">
        <f t="shared" si="215"/>
        <v>0</v>
      </c>
      <c r="TJG38" s="239">
        <f t="shared" si="215"/>
        <v>0</v>
      </c>
      <c r="TJH38" s="239">
        <f t="shared" si="215"/>
        <v>0</v>
      </c>
      <c r="TJI38" s="239">
        <f t="shared" si="215"/>
        <v>0</v>
      </c>
      <c r="TJJ38" s="239">
        <f t="shared" si="215"/>
        <v>0</v>
      </c>
      <c r="TJK38" s="239">
        <f t="shared" si="215"/>
        <v>0</v>
      </c>
      <c r="TJL38" s="239">
        <f t="shared" si="215"/>
        <v>0</v>
      </c>
      <c r="TJM38" s="239">
        <f t="shared" si="215"/>
        <v>0</v>
      </c>
      <c r="TJN38" s="239">
        <f t="shared" si="215"/>
        <v>0</v>
      </c>
      <c r="TJO38" s="239">
        <f t="shared" si="215"/>
        <v>0</v>
      </c>
      <c r="TJP38" s="239">
        <f t="shared" si="215"/>
        <v>0</v>
      </c>
      <c r="TJQ38" s="239">
        <f t="shared" si="215"/>
        <v>0</v>
      </c>
      <c r="TJR38" s="239">
        <f t="shared" si="215"/>
        <v>0</v>
      </c>
      <c r="TJS38" s="239">
        <f t="shared" si="215"/>
        <v>0</v>
      </c>
      <c r="TJT38" s="239">
        <f t="shared" si="215"/>
        <v>0</v>
      </c>
      <c r="TJU38" s="239">
        <f t="shared" si="215"/>
        <v>0</v>
      </c>
      <c r="TJV38" s="239">
        <f t="shared" si="215"/>
        <v>0</v>
      </c>
      <c r="TJW38" s="239">
        <f t="shared" si="215"/>
        <v>0</v>
      </c>
      <c r="TJX38" s="239">
        <f t="shared" si="215"/>
        <v>0</v>
      </c>
      <c r="TJY38" s="239">
        <f t="shared" si="215"/>
        <v>0</v>
      </c>
      <c r="TJZ38" s="239">
        <f t="shared" si="215"/>
        <v>0</v>
      </c>
      <c r="TKA38" s="239">
        <f t="shared" si="215"/>
        <v>0</v>
      </c>
      <c r="TKB38" s="239">
        <f t="shared" si="215"/>
        <v>0</v>
      </c>
      <c r="TKC38" s="239">
        <f t="shared" si="215"/>
        <v>0</v>
      </c>
      <c r="TKD38" s="239">
        <f t="shared" si="215"/>
        <v>0</v>
      </c>
      <c r="TKE38" s="239">
        <f t="shared" si="215"/>
        <v>0</v>
      </c>
      <c r="TKF38" s="239">
        <f t="shared" si="215"/>
        <v>0</v>
      </c>
      <c r="TKG38" s="239">
        <f t="shared" si="215"/>
        <v>0</v>
      </c>
      <c r="TKH38" s="239">
        <f t="shared" si="215"/>
        <v>0</v>
      </c>
      <c r="TKI38" s="239">
        <f t="shared" si="215"/>
        <v>0</v>
      </c>
      <c r="TKJ38" s="239">
        <f t="shared" si="215"/>
        <v>0</v>
      </c>
      <c r="TKK38" s="239">
        <f t="shared" si="215"/>
        <v>0</v>
      </c>
      <c r="TKL38" s="239">
        <f t="shared" si="215"/>
        <v>0</v>
      </c>
      <c r="TKM38" s="239">
        <f t="shared" si="215"/>
        <v>0</v>
      </c>
      <c r="TKN38" s="239">
        <f t="shared" si="215"/>
        <v>0</v>
      </c>
      <c r="TKO38" s="239">
        <f t="shared" si="215"/>
        <v>0</v>
      </c>
      <c r="TKP38" s="239">
        <f t="shared" si="215"/>
        <v>0</v>
      </c>
      <c r="TKQ38" s="239">
        <f t="shared" si="215"/>
        <v>0</v>
      </c>
      <c r="TKR38" s="239">
        <f t="shared" si="215"/>
        <v>0</v>
      </c>
      <c r="TKS38" s="239">
        <f t="shared" si="215"/>
        <v>0</v>
      </c>
      <c r="TKT38" s="239">
        <f t="shared" si="215"/>
        <v>0</v>
      </c>
      <c r="TKU38" s="239">
        <f t="shared" si="215"/>
        <v>0</v>
      </c>
      <c r="TKV38" s="239">
        <f t="shared" ref="TKV38:TNG38" si="216">SUM(TKV33:TKV37)</f>
        <v>0</v>
      </c>
      <c r="TKW38" s="239">
        <f t="shared" si="216"/>
        <v>0</v>
      </c>
      <c r="TKX38" s="239">
        <f t="shared" si="216"/>
        <v>0</v>
      </c>
      <c r="TKY38" s="239">
        <f t="shared" si="216"/>
        <v>0</v>
      </c>
      <c r="TKZ38" s="239">
        <f t="shared" si="216"/>
        <v>0</v>
      </c>
      <c r="TLA38" s="239">
        <f t="shared" si="216"/>
        <v>0</v>
      </c>
      <c r="TLB38" s="239">
        <f t="shared" si="216"/>
        <v>0</v>
      </c>
      <c r="TLC38" s="239">
        <f t="shared" si="216"/>
        <v>0</v>
      </c>
      <c r="TLD38" s="239">
        <f t="shared" si="216"/>
        <v>0</v>
      </c>
      <c r="TLE38" s="239">
        <f t="shared" si="216"/>
        <v>0</v>
      </c>
      <c r="TLF38" s="239">
        <f t="shared" si="216"/>
        <v>0</v>
      </c>
      <c r="TLG38" s="239">
        <f t="shared" si="216"/>
        <v>0</v>
      </c>
      <c r="TLH38" s="239">
        <f t="shared" si="216"/>
        <v>0</v>
      </c>
      <c r="TLI38" s="239">
        <f t="shared" si="216"/>
        <v>0</v>
      </c>
      <c r="TLJ38" s="239">
        <f t="shared" si="216"/>
        <v>0</v>
      </c>
      <c r="TLK38" s="239">
        <f t="shared" si="216"/>
        <v>0</v>
      </c>
      <c r="TLL38" s="239">
        <f t="shared" si="216"/>
        <v>0</v>
      </c>
      <c r="TLM38" s="239">
        <f t="shared" si="216"/>
        <v>0</v>
      </c>
      <c r="TLN38" s="239">
        <f t="shared" si="216"/>
        <v>0</v>
      </c>
      <c r="TLO38" s="239">
        <f t="shared" si="216"/>
        <v>0</v>
      </c>
      <c r="TLP38" s="239">
        <f t="shared" si="216"/>
        <v>0</v>
      </c>
      <c r="TLQ38" s="239">
        <f t="shared" si="216"/>
        <v>0</v>
      </c>
      <c r="TLR38" s="239">
        <f t="shared" si="216"/>
        <v>0</v>
      </c>
      <c r="TLS38" s="239">
        <f t="shared" si="216"/>
        <v>0</v>
      </c>
      <c r="TLT38" s="239">
        <f t="shared" si="216"/>
        <v>0</v>
      </c>
      <c r="TLU38" s="239">
        <f t="shared" si="216"/>
        <v>0</v>
      </c>
      <c r="TLV38" s="239">
        <f t="shared" si="216"/>
        <v>0</v>
      </c>
      <c r="TLW38" s="239">
        <f t="shared" si="216"/>
        <v>0</v>
      </c>
      <c r="TLX38" s="239">
        <f t="shared" si="216"/>
        <v>0</v>
      </c>
      <c r="TLY38" s="239">
        <f t="shared" si="216"/>
        <v>0</v>
      </c>
      <c r="TLZ38" s="239">
        <f t="shared" si="216"/>
        <v>0</v>
      </c>
      <c r="TMA38" s="239">
        <f t="shared" si="216"/>
        <v>0</v>
      </c>
      <c r="TMB38" s="239">
        <f t="shared" si="216"/>
        <v>0</v>
      </c>
      <c r="TMC38" s="239">
        <f t="shared" si="216"/>
        <v>0</v>
      </c>
      <c r="TMD38" s="239">
        <f t="shared" si="216"/>
        <v>0</v>
      </c>
      <c r="TME38" s="239">
        <f t="shared" si="216"/>
        <v>0</v>
      </c>
      <c r="TMF38" s="239">
        <f t="shared" si="216"/>
        <v>0</v>
      </c>
      <c r="TMG38" s="239">
        <f t="shared" si="216"/>
        <v>0</v>
      </c>
      <c r="TMH38" s="239">
        <f t="shared" si="216"/>
        <v>0</v>
      </c>
      <c r="TMI38" s="239">
        <f t="shared" si="216"/>
        <v>0</v>
      </c>
      <c r="TMJ38" s="239">
        <f t="shared" si="216"/>
        <v>0</v>
      </c>
      <c r="TMK38" s="239">
        <f t="shared" si="216"/>
        <v>0</v>
      </c>
      <c r="TML38" s="239">
        <f t="shared" si="216"/>
        <v>0</v>
      </c>
      <c r="TMM38" s="239">
        <f t="shared" si="216"/>
        <v>0</v>
      </c>
      <c r="TMN38" s="239">
        <f t="shared" si="216"/>
        <v>0</v>
      </c>
      <c r="TMO38" s="239">
        <f t="shared" si="216"/>
        <v>0</v>
      </c>
      <c r="TMP38" s="239">
        <f t="shared" si="216"/>
        <v>0</v>
      </c>
      <c r="TMQ38" s="239">
        <f t="shared" si="216"/>
        <v>0</v>
      </c>
      <c r="TMR38" s="239">
        <f t="shared" si="216"/>
        <v>0</v>
      </c>
      <c r="TMS38" s="239">
        <f t="shared" si="216"/>
        <v>0</v>
      </c>
      <c r="TMT38" s="239">
        <f t="shared" si="216"/>
        <v>0</v>
      </c>
      <c r="TMU38" s="239">
        <f t="shared" si="216"/>
        <v>0</v>
      </c>
      <c r="TMV38" s="239">
        <f t="shared" si="216"/>
        <v>0</v>
      </c>
      <c r="TMW38" s="239">
        <f t="shared" si="216"/>
        <v>0</v>
      </c>
      <c r="TMX38" s="239">
        <f t="shared" si="216"/>
        <v>0</v>
      </c>
      <c r="TMY38" s="239">
        <f t="shared" si="216"/>
        <v>0</v>
      </c>
      <c r="TMZ38" s="239">
        <f t="shared" si="216"/>
        <v>0</v>
      </c>
      <c r="TNA38" s="239">
        <f t="shared" si="216"/>
        <v>0</v>
      </c>
      <c r="TNB38" s="239">
        <f t="shared" si="216"/>
        <v>0</v>
      </c>
      <c r="TNC38" s="239">
        <f t="shared" si="216"/>
        <v>0</v>
      </c>
      <c r="TND38" s="239">
        <f t="shared" si="216"/>
        <v>0</v>
      </c>
      <c r="TNE38" s="239">
        <f t="shared" si="216"/>
        <v>0</v>
      </c>
      <c r="TNF38" s="239">
        <f t="shared" si="216"/>
        <v>0</v>
      </c>
      <c r="TNG38" s="239">
        <f t="shared" si="216"/>
        <v>0</v>
      </c>
      <c r="TNH38" s="239">
        <f t="shared" ref="TNH38:TPS38" si="217">SUM(TNH33:TNH37)</f>
        <v>0</v>
      </c>
      <c r="TNI38" s="239">
        <f t="shared" si="217"/>
        <v>0</v>
      </c>
      <c r="TNJ38" s="239">
        <f t="shared" si="217"/>
        <v>0</v>
      </c>
      <c r="TNK38" s="239">
        <f t="shared" si="217"/>
        <v>0</v>
      </c>
      <c r="TNL38" s="239">
        <f t="shared" si="217"/>
        <v>0</v>
      </c>
      <c r="TNM38" s="239">
        <f t="shared" si="217"/>
        <v>0</v>
      </c>
      <c r="TNN38" s="239">
        <f t="shared" si="217"/>
        <v>0</v>
      </c>
      <c r="TNO38" s="239">
        <f t="shared" si="217"/>
        <v>0</v>
      </c>
      <c r="TNP38" s="239">
        <f t="shared" si="217"/>
        <v>0</v>
      </c>
      <c r="TNQ38" s="239">
        <f t="shared" si="217"/>
        <v>0</v>
      </c>
      <c r="TNR38" s="239">
        <f t="shared" si="217"/>
        <v>0</v>
      </c>
      <c r="TNS38" s="239">
        <f t="shared" si="217"/>
        <v>0</v>
      </c>
      <c r="TNT38" s="239">
        <f t="shared" si="217"/>
        <v>0</v>
      </c>
      <c r="TNU38" s="239">
        <f t="shared" si="217"/>
        <v>0</v>
      </c>
      <c r="TNV38" s="239">
        <f t="shared" si="217"/>
        <v>0</v>
      </c>
      <c r="TNW38" s="239">
        <f t="shared" si="217"/>
        <v>0</v>
      </c>
      <c r="TNX38" s="239">
        <f t="shared" si="217"/>
        <v>0</v>
      </c>
      <c r="TNY38" s="239">
        <f t="shared" si="217"/>
        <v>0</v>
      </c>
      <c r="TNZ38" s="239">
        <f t="shared" si="217"/>
        <v>0</v>
      </c>
      <c r="TOA38" s="239">
        <f t="shared" si="217"/>
        <v>0</v>
      </c>
      <c r="TOB38" s="239">
        <f t="shared" si="217"/>
        <v>0</v>
      </c>
      <c r="TOC38" s="239">
        <f t="shared" si="217"/>
        <v>0</v>
      </c>
      <c r="TOD38" s="239">
        <f t="shared" si="217"/>
        <v>0</v>
      </c>
      <c r="TOE38" s="239">
        <f t="shared" si="217"/>
        <v>0</v>
      </c>
      <c r="TOF38" s="239">
        <f t="shared" si="217"/>
        <v>0</v>
      </c>
      <c r="TOG38" s="239">
        <f t="shared" si="217"/>
        <v>0</v>
      </c>
      <c r="TOH38" s="239">
        <f t="shared" si="217"/>
        <v>0</v>
      </c>
      <c r="TOI38" s="239">
        <f t="shared" si="217"/>
        <v>0</v>
      </c>
      <c r="TOJ38" s="239">
        <f t="shared" si="217"/>
        <v>0</v>
      </c>
      <c r="TOK38" s="239">
        <f t="shared" si="217"/>
        <v>0</v>
      </c>
      <c r="TOL38" s="239">
        <f t="shared" si="217"/>
        <v>0</v>
      </c>
      <c r="TOM38" s="239">
        <f t="shared" si="217"/>
        <v>0</v>
      </c>
      <c r="TON38" s="239">
        <f t="shared" si="217"/>
        <v>0</v>
      </c>
      <c r="TOO38" s="239">
        <f t="shared" si="217"/>
        <v>0</v>
      </c>
      <c r="TOP38" s="239">
        <f t="shared" si="217"/>
        <v>0</v>
      </c>
      <c r="TOQ38" s="239">
        <f t="shared" si="217"/>
        <v>0</v>
      </c>
      <c r="TOR38" s="239">
        <f t="shared" si="217"/>
        <v>0</v>
      </c>
      <c r="TOS38" s="239">
        <f t="shared" si="217"/>
        <v>0</v>
      </c>
      <c r="TOT38" s="239">
        <f t="shared" si="217"/>
        <v>0</v>
      </c>
      <c r="TOU38" s="239">
        <f t="shared" si="217"/>
        <v>0</v>
      </c>
      <c r="TOV38" s="239">
        <f t="shared" si="217"/>
        <v>0</v>
      </c>
      <c r="TOW38" s="239">
        <f t="shared" si="217"/>
        <v>0</v>
      </c>
      <c r="TOX38" s="239">
        <f t="shared" si="217"/>
        <v>0</v>
      </c>
      <c r="TOY38" s="239">
        <f t="shared" si="217"/>
        <v>0</v>
      </c>
      <c r="TOZ38" s="239">
        <f t="shared" si="217"/>
        <v>0</v>
      </c>
      <c r="TPA38" s="239">
        <f t="shared" si="217"/>
        <v>0</v>
      </c>
      <c r="TPB38" s="239">
        <f t="shared" si="217"/>
        <v>0</v>
      </c>
      <c r="TPC38" s="239">
        <f t="shared" si="217"/>
        <v>0</v>
      </c>
      <c r="TPD38" s="239">
        <f t="shared" si="217"/>
        <v>0</v>
      </c>
      <c r="TPE38" s="239">
        <f t="shared" si="217"/>
        <v>0</v>
      </c>
      <c r="TPF38" s="239">
        <f t="shared" si="217"/>
        <v>0</v>
      </c>
      <c r="TPG38" s="239">
        <f t="shared" si="217"/>
        <v>0</v>
      </c>
      <c r="TPH38" s="239">
        <f t="shared" si="217"/>
        <v>0</v>
      </c>
      <c r="TPI38" s="239">
        <f t="shared" si="217"/>
        <v>0</v>
      </c>
      <c r="TPJ38" s="239">
        <f t="shared" si="217"/>
        <v>0</v>
      </c>
      <c r="TPK38" s="239">
        <f t="shared" si="217"/>
        <v>0</v>
      </c>
      <c r="TPL38" s="239">
        <f t="shared" si="217"/>
        <v>0</v>
      </c>
      <c r="TPM38" s="239">
        <f t="shared" si="217"/>
        <v>0</v>
      </c>
      <c r="TPN38" s="239">
        <f t="shared" si="217"/>
        <v>0</v>
      </c>
      <c r="TPO38" s="239">
        <f t="shared" si="217"/>
        <v>0</v>
      </c>
      <c r="TPP38" s="239">
        <f t="shared" si="217"/>
        <v>0</v>
      </c>
      <c r="TPQ38" s="239">
        <f t="shared" si="217"/>
        <v>0</v>
      </c>
      <c r="TPR38" s="239">
        <f t="shared" si="217"/>
        <v>0</v>
      </c>
      <c r="TPS38" s="239">
        <f t="shared" si="217"/>
        <v>0</v>
      </c>
      <c r="TPT38" s="239">
        <f t="shared" ref="TPT38:TSE38" si="218">SUM(TPT33:TPT37)</f>
        <v>0</v>
      </c>
      <c r="TPU38" s="239">
        <f t="shared" si="218"/>
        <v>0</v>
      </c>
      <c r="TPV38" s="239">
        <f t="shared" si="218"/>
        <v>0</v>
      </c>
      <c r="TPW38" s="239">
        <f t="shared" si="218"/>
        <v>0</v>
      </c>
      <c r="TPX38" s="239">
        <f t="shared" si="218"/>
        <v>0</v>
      </c>
      <c r="TPY38" s="239">
        <f t="shared" si="218"/>
        <v>0</v>
      </c>
      <c r="TPZ38" s="239">
        <f t="shared" si="218"/>
        <v>0</v>
      </c>
      <c r="TQA38" s="239">
        <f t="shared" si="218"/>
        <v>0</v>
      </c>
      <c r="TQB38" s="239">
        <f t="shared" si="218"/>
        <v>0</v>
      </c>
      <c r="TQC38" s="239">
        <f t="shared" si="218"/>
        <v>0</v>
      </c>
      <c r="TQD38" s="239">
        <f t="shared" si="218"/>
        <v>0</v>
      </c>
      <c r="TQE38" s="239">
        <f t="shared" si="218"/>
        <v>0</v>
      </c>
      <c r="TQF38" s="239">
        <f t="shared" si="218"/>
        <v>0</v>
      </c>
      <c r="TQG38" s="239">
        <f t="shared" si="218"/>
        <v>0</v>
      </c>
      <c r="TQH38" s="239">
        <f t="shared" si="218"/>
        <v>0</v>
      </c>
      <c r="TQI38" s="239">
        <f t="shared" si="218"/>
        <v>0</v>
      </c>
      <c r="TQJ38" s="239">
        <f t="shared" si="218"/>
        <v>0</v>
      </c>
      <c r="TQK38" s="239">
        <f t="shared" si="218"/>
        <v>0</v>
      </c>
      <c r="TQL38" s="239">
        <f t="shared" si="218"/>
        <v>0</v>
      </c>
      <c r="TQM38" s="239">
        <f t="shared" si="218"/>
        <v>0</v>
      </c>
      <c r="TQN38" s="239">
        <f t="shared" si="218"/>
        <v>0</v>
      </c>
      <c r="TQO38" s="239">
        <f t="shared" si="218"/>
        <v>0</v>
      </c>
      <c r="TQP38" s="239">
        <f t="shared" si="218"/>
        <v>0</v>
      </c>
      <c r="TQQ38" s="239">
        <f t="shared" si="218"/>
        <v>0</v>
      </c>
      <c r="TQR38" s="239">
        <f t="shared" si="218"/>
        <v>0</v>
      </c>
      <c r="TQS38" s="239">
        <f t="shared" si="218"/>
        <v>0</v>
      </c>
      <c r="TQT38" s="239">
        <f t="shared" si="218"/>
        <v>0</v>
      </c>
      <c r="TQU38" s="239">
        <f t="shared" si="218"/>
        <v>0</v>
      </c>
      <c r="TQV38" s="239">
        <f t="shared" si="218"/>
        <v>0</v>
      </c>
      <c r="TQW38" s="239">
        <f t="shared" si="218"/>
        <v>0</v>
      </c>
      <c r="TQX38" s="239">
        <f t="shared" si="218"/>
        <v>0</v>
      </c>
      <c r="TQY38" s="239">
        <f t="shared" si="218"/>
        <v>0</v>
      </c>
      <c r="TQZ38" s="239">
        <f t="shared" si="218"/>
        <v>0</v>
      </c>
      <c r="TRA38" s="239">
        <f t="shared" si="218"/>
        <v>0</v>
      </c>
      <c r="TRB38" s="239">
        <f t="shared" si="218"/>
        <v>0</v>
      </c>
      <c r="TRC38" s="239">
        <f t="shared" si="218"/>
        <v>0</v>
      </c>
      <c r="TRD38" s="239">
        <f t="shared" si="218"/>
        <v>0</v>
      </c>
      <c r="TRE38" s="239">
        <f t="shared" si="218"/>
        <v>0</v>
      </c>
      <c r="TRF38" s="239">
        <f t="shared" si="218"/>
        <v>0</v>
      </c>
      <c r="TRG38" s="239">
        <f t="shared" si="218"/>
        <v>0</v>
      </c>
      <c r="TRH38" s="239">
        <f t="shared" si="218"/>
        <v>0</v>
      </c>
      <c r="TRI38" s="239">
        <f t="shared" si="218"/>
        <v>0</v>
      </c>
      <c r="TRJ38" s="239">
        <f t="shared" si="218"/>
        <v>0</v>
      </c>
      <c r="TRK38" s="239">
        <f t="shared" si="218"/>
        <v>0</v>
      </c>
      <c r="TRL38" s="239">
        <f t="shared" si="218"/>
        <v>0</v>
      </c>
      <c r="TRM38" s="239">
        <f t="shared" si="218"/>
        <v>0</v>
      </c>
      <c r="TRN38" s="239">
        <f t="shared" si="218"/>
        <v>0</v>
      </c>
      <c r="TRO38" s="239">
        <f t="shared" si="218"/>
        <v>0</v>
      </c>
      <c r="TRP38" s="239">
        <f t="shared" si="218"/>
        <v>0</v>
      </c>
      <c r="TRQ38" s="239">
        <f t="shared" si="218"/>
        <v>0</v>
      </c>
      <c r="TRR38" s="239">
        <f t="shared" si="218"/>
        <v>0</v>
      </c>
      <c r="TRS38" s="239">
        <f t="shared" si="218"/>
        <v>0</v>
      </c>
      <c r="TRT38" s="239">
        <f t="shared" si="218"/>
        <v>0</v>
      </c>
      <c r="TRU38" s="239">
        <f t="shared" si="218"/>
        <v>0</v>
      </c>
      <c r="TRV38" s="239">
        <f t="shared" si="218"/>
        <v>0</v>
      </c>
      <c r="TRW38" s="239">
        <f t="shared" si="218"/>
        <v>0</v>
      </c>
      <c r="TRX38" s="239">
        <f t="shared" si="218"/>
        <v>0</v>
      </c>
      <c r="TRY38" s="239">
        <f t="shared" si="218"/>
        <v>0</v>
      </c>
      <c r="TRZ38" s="239">
        <f t="shared" si="218"/>
        <v>0</v>
      </c>
      <c r="TSA38" s="239">
        <f t="shared" si="218"/>
        <v>0</v>
      </c>
      <c r="TSB38" s="239">
        <f t="shared" si="218"/>
        <v>0</v>
      </c>
      <c r="TSC38" s="239">
        <f t="shared" si="218"/>
        <v>0</v>
      </c>
      <c r="TSD38" s="239">
        <f t="shared" si="218"/>
        <v>0</v>
      </c>
      <c r="TSE38" s="239">
        <f t="shared" si="218"/>
        <v>0</v>
      </c>
      <c r="TSF38" s="239">
        <f t="shared" ref="TSF38:TUQ38" si="219">SUM(TSF33:TSF37)</f>
        <v>0</v>
      </c>
      <c r="TSG38" s="239">
        <f t="shared" si="219"/>
        <v>0</v>
      </c>
      <c r="TSH38" s="239">
        <f t="shared" si="219"/>
        <v>0</v>
      </c>
      <c r="TSI38" s="239">
        <f t="shared" si="219"/>
        <v>0</v>
      </c>
      <c r="TSJ38" s="239">
        <f t="shared" si="219"/>
        <v>0</v>
      </c>
      <c r="TSK38" s="239">
        <f t="shared" si="219"/>
        <v>0</v>
      </c>
      <c r="TSL38" s="239">
        <f t="shared" si="219"/>
        <v>0</v>
      </c>
      <c r="TSM38" s="239">
        <f t="shared" si="219"/>
        <v>0</v>
      </c>
      <c r="TSN38" s="239">
        <f t="shared" si="219"/>
        <v>0</v>
      </c>
      <c r="TSO38" s="239">
        <f t="shared" si="219"/>
        <v>0</v>
      </c>
      <c r="TSP38" s="239">
        <f t="shared" si="219"/>
        <v>0</v>
      </c>
      <c r="TSQ38" s="239">
        <f t="shared" si="219"/>
        <v>0</v>
      </c>
      <c r="TSR38" s="239">
        <f t="shared" si="219"/>
        <v>0</v>
      </c>
      <c r="TSS38" s="239">
        <f t="shared" si="219"/>
        <v>0</v>
      </c>
      <c r="TST38" s="239">
        <f t="shared" si="219"/>
        <v>0</v>
      </c>
      <c r="TSU38" s="239">
        <f t="shared" si="219"/>
        <v>0</v>
      </c>
      <c r="TSV38" s="239">
        <f t="shared" si="219"/>
        <v>0</v>
      </c>
      <c r="TSW38" s="239">
        <f t="shared" si="219"/>
        <v>0</v>
      </c>
      <c r="TSX38" s="239">
        <f t="shared" si="219"/>
        <v>0</v>
      </c>
      <c r="TSY38" s="239">
        <f t="shared" si="219"/>
        <v>0</v>
      </c>
      <c r="TSZ38" s="239">
        <f t="shared" si="219"/>
        <v>0</v>
      </c>
      <c r="TTA38" s="239">
        <f t="shared" si="219"/>
        <v>0</v>
      </c>
      <c r="TTB38" s="239">
        <f t="shared" si="219"/>
        <v>0</v>
      </c>
      <c r="TTC38" s="239">
        <f t="shared" si="219"/>
        <v>0</v>
      </c>
      <c r="TTD38" s="239">
        <f t="shared" si="219"/>
        <v>0</v>
      </c>
      <c r="TTE38" s="239">
        <f t="shared" si="219"/>
        <v>0</v>
      </c>
      <c r="TTF38" s="239">
        <f t="shared" si="219"/>
        <v>0</v>
      </c>
      <c r="TTG38" s="239">
        <f t="shared" si="219"/>
        <v>0</v>
      </c>
      <c r="TTH38" s="239">
        <f t="shared" si="219"/>
        <v>0</v>
      </c>
      <c r="TTI38" s="239">
        <f t="shared" si="219"/>
        <v>0</v>
      </c>
      <c r="TTJ38" s="239">
        <f t="shared" si="219"/>
        <v>0</v>
      </c>
      <c r="TTK38" s="239">
        <f t="shared" si="219"/>
        <v>0</v>
      </c>
      <c r="TTL38" s="239">
        <f t="shared" si="219"/>
        <v>0</v>
      </c>
      <c r="TTM38" s="239">
        <f t="shared" si="219"/>
        <v>0</v>
      </c>
      <c r="TTN38" s="239">
        <f t="shared" si="219"/>
        <v>0</v>
      </c>
      <c r="TTO38" s="239">
        <f t="shared" si="219"/>
        <v>0</v>
      </c>
      <c r="TTP38" s="239">
        <f t="shared" si="219"/>
        <v>0</v>
      </c>
      <c r="TTQ38" s="239">
        <f t="shared" si="219"/>
        <v>0</v>
      </c>
      <c r="TTR38" s="239">
        <f t="shared" si="219"/>
        <v>0</v>
      </c>
      <c r="TTS38" s="239">
        <f t="shared" si="219"/>
        <v>0</v>
      </c>
      <c r="TTT38" s="239">
        <f t="shared" si="219"/>
        <v>0</v>
      </c>
      <c r="TTU38" s="239">
        <f t="shared" si="219"/>
        <v>0</v>
      </c>
      <c r="TTV38" s="239">
        <f t="shared" si="219"/>
        <v>0</v>
      </c>
      <c r="TTW38" s="239">
        <f t="shared" si="219"/>
        <v>0</v>
      </c>
      <c r="TTX38" s="239">
        <f t="shared" si="219"/>
        <v>0</v>
      </c>
      <c r="TTY38" s="239">
        <f t="shared" si="219"/>
        <v>0</v>
      </c>
      <c r="TTZ38" s="239">
        <f t="shared" si="219"/>
        <v>0</v>
      </c>
      <c r="TUA38" s="239">
        <f t="shared" si="219"/>
        <v>0</v>
      </c>
      <c r="TUB38" s="239">
        <f t="shared" si="219"/>
        <v>0</v>
      </c>
      <c r="TUC38" s="239">
        <f t="shared" si="219"/>
        <v>0</v>
      </c>
      <c r="TUD38" s="239">
        <f t="shared" si="219"/>
        <v>0</v>
      </c>
      <c r="TUE38" s="239">
        <f t="shared" si="219"/>
        <v>0</v>
      </c>
      <c r="TUF38" s="239">
        <f t="shared" si="219"/>
        <v>0</v>
      </c>
      <c r="TUG38" s="239">
        <f t="shared" si="219"/>
        <v>0</v>
      </c>
      <c r="TUH38" s="239">
        <f t="shared" si="219"/>
        <v>0</v>
      </c>
      <c r="TUI38" s="239">
        <f t="shared" si="219"/>
        <v>0</v>
      </c>
      <c r="TUJ38" s="239">
        <f t="shared" si="219"/>
        <v>0</v>
      </c>
      <c r="TUK38" s="239">
        <f t="shared" si="219"/>
        <v>0</v>
      </c>
      <c r="TUL38" s="239">
        <f t="shared" si="219"/>
        <v>0</v>
      </c>
      <c r="TUM38" s="239">
        <f t="shared" si="219"/>
        <v>0</v>
      </c>
      <c r="TUN38" s="239">
        <f t="shared" si="219"/>
        <v>0</v>
      </c>
      <c r="TUO38" s="239">
        <f t="shared" si="219"/>
        <v>0</v>
      </c>
      <c r="TUP38" s="239">
        <f t="shared" si="219"/>
        <v>0</v>
      </c>
      <c r="TUQ38" s="239">
        <f t="shared" si="219"/>
        <v>0</v>
      </c>
      <c r="TUR38" s="239">
        <f t="shared" ref="TUR38:TXC38" si="220">SUM(TUR33:TUR37)</f>
        <v>0</v>
      </c>
      <c r="TUS38" s="239">
        <f t="shared" si="220"/>
        <v>0</v>
      </c>
      <c r="TUT38" s="239">
        <f t="shared" si="220"/>
        <v>0</v>
      </c>
      <c r="TUU38" s="239">
        <f t="shared" si="220"/>
        <v>0</v>
      </c>
      <c r="TUV38" s="239">
        <f t="shared" si="220"/>
        <v>0</v>
      </c>
      <c r="TUW38" s="239">
        <f t="shared" si="220"/>
        <v>0</v>
      </c>
      <c r="TUX38" s="239">
        <f t="shared" si="220"/>
        <v>0</v>
      </c>
      <c r="TUY38" s="239">
        <f t="shared" si="220"/>
        <v>0</v>
      </c>
      <c r="TUZ38" s="239">
        <f t="shared" si="220"/>
        <v>0</v>
      </c>
      <c r="TVA38" s="239">
        <f t="shared" si="220"/>
        <v>0</v>
      </c>
      <c r="TVB38" s="239">
        <f t="shared" si="220"/>
        <v>0</v>
      </c>
      <c r="TVC38" s="239">
        <f t="shared" si="220"/>
        <v>0</v>
      </c>
      <c r="TVD38" s="239">
        <f t="shared" si="220"/>
        <v>0</v>
      </c>
      <c r="TVE38" s="239">
        <f t="shared" si="220"/>
        <v>0</v>
      </c>
      <c r="TVF38" s="239">
        <f t="shared" si="220"/>
        <v>0</v>
      </c>
      <c r="TVG38" s="239">
        <f t="shared" si="220"/>
        <v>0</v>
      </c>
      <c r="TVH38" s="239">
        <f t="shared" si="220"/>
        <v>0</v>
      </c>
      <c r="TVI38" s="239">
        <f t="shared" si="220"/>
        <v>0</v>
      </c>
      <c r="TVJ38" s="239">
        <f t="shared" si="220"/>
        <v>0</v>
      </c>
      <c r="TVK38" s="239">
        <f t="shared" si="220"/>
        <v>0</v>
      </c>
      <c r="TVL38" s="239">
        <f t="shared" si="220"/>
        <v>0</v>
      </c>
      <c r="TVM38" s="239">
        <f t="shared" si="220"/>
        <v>0</v>
      </c>
      <c r="TVN38" s="239">
        <f t="shared" si="220"/>
        <v>0</v>
      </c>
      <c r="TVO38" s="239">
        <f t="shared" si="220"/>
        <v>0</v>
      </c>
      <c r="TVP38" s="239">
        <f t="shared" si="220"/>
        <v>0</v>
      </c>
      <c r="TVQ38" s="239">
        <f t="shared" si="220"/>
        <v>0</v>
      </c>
      <c r="TVR38" s="239">
        <f t="shared" si="220"/>
        <v>0</v>
      </c>
      <c r="TVS38" s="239">
        <f t="shared" si="220"/>
        <v>0</v>
      </c>
      <c r="TVT38" s="239">
        <f t="shared" si="220"/>
        <v>0</v>
      </c>
      <c r="TVU38" s="239">
        <f t="shared" si="220"/>
        <v>0</v>
      </c>
      <c r="TVV38" s="239">
        <f t="shared" si="220"/>
        <v>0</v>
      </c>
      <c r="TVW38" s="239">
        <f t="shared" si="220"/>
        <v>0</v>
      </c>
      <c r="TVX38" s="239">
        <f t="shared" si="220"/>
        <v>0</v>
      </c>
      <c r="TVY38" s="239">
        <f t="shared" si="220"/>
        <v>0</v>
      </c>
      <c r="TVZ38" s="239">
        <f t="shared" si="220"/>
        <v>0</v>
      </c>
      <c r="TWA38" s="239">
        <f t="shared" si="220"/>
        <v>0</v>
      </c>
      <c r="TWB38" s="239">
        <f t="shared" si="220"/>
        <v>0</v>
      </c>
      <c r="TWC38" s="239">
        <f t="shared" si="220"/>
        <v>0</v>
      </c>
      <c r="TWD38" s="239">
        <f t="shared" si="220"/>
        <v>0</v>
      </c>
      <c r="TWE38" s="239">
        <f t="shared" si="220"/>
        <v>0</v>
      </c>
      <c r="TWF38" s="239">
        <f t="shared" si="220"/>
        <v>0</v>
      </c>
      <c r="TWG38" s="239">
        <f t="shared" si="220"/>
        <v>0</v>
      </c>
      <c r="TWH38" s="239">
        <f t="shared" si="220"/>
        <v>0</v>
      </c>
      <c r="TWI38" s="239">
        <f t="shared" si="220"/>
        <v>0</v>
      </c>
      <c r="TWJ38" s="239">
        <f t="shared" si="220"/>
        <v>0</v>
      </c>
      <c r="TWK38" s="239">
        <f t="shared" si="220"/>
        <v>0</v>
      </c>
      <c r="TWL38" s="239">
        <f t="shared" si="220"/>
        <v>0</v>
      </c>
      <c r="TWM38" s="239">
        <f t="shared" si="220"/>
        <v>0</v>
      </c>
      <c r="TWN38" s="239">
        <f t="shared" si="220"/>
        <v>0</v>
      </c>
      <c r="TWO38" s="239">
        <f t="shared" si="220"/>
        <v>0</v>
      </c>
      <c r="TWP38" s="239">
        <f t="shared" si="220"/>
        <v>0</v>
      </c>
      <c r="TWQ38" s="239">
        <f t="shared" si="220"/>
        <v>0</v>
      </c>
      <c r="TWR38" s="239">
        <f t="shared" si="220"/>
        <v>0</v>
      </c>
      <c r="TWS38" s="239">
        <f t="shared" si="220"/>
        <v>0</v>
      </c>
      <c r="TWT38" s="239">
        <f t="shared" si="220"/>
        <v>0</v>
      </c>
      <c r="TWU38" s="239">
        <f t="shared" si="220"/>
        <v>0</v>
      </c>
      <c r="TWV38" s="239">
        <f t="shared" si="220"/>
        <v>0</v>
      </c>
      <c r="TWW38" s="239">
        <f t="shared" si="220"/>
        <v>0</v>
      </c>
      <c r="TWX38" s="239">
        <f t="shared" si="220"/>
        <v>0</v>
      </c>
      <c r="TWY38" s="239">
        <f t="shared" si="220"/>
        <v>0</v>
      </c>
      <c r="TWZ38" s="239">
        <f t="shared" si="220"/>
        <v>0</v>
      </c>
      <c r="TXA38" s="239">
        <f t="shared" si="220"/>
        <v>0</v>
      </c>
      <c r="TXB38" s="239">
        <f t="shared" si="220"/>
        <v>0</v>
      </c>
      <c r="TXC38" s="239">
        <f t="shared" si="220"/>
        <v>0</v>
      </c>
      <c r="TXD38" s="239">
        <f t="shared" ref="TXD38:TZO38" si="221">SUM(TXD33:TXD37)</f>
        <v>0</v>
      </c>
      <c r="TXE38" s="239">
        <f t="shared" si="221"/>
        <v>0</v>
      </c>
      <c r="TXF38" s="239">
        <f t="shared" si="221"/>
        <v>0</v>
      </c>
      <c r="TXG38" s="239">
        <f t="shared" si="221"/>
        <v>0</v>
      </c>
      <c r="TXH38" s="239">
        <f t="shared" si="221"/>
        <v>0</v>
      </c>
      <c r="TXI38" s="239">
        <f t="shared" si="221"/>
        <v>0</v>
      </c>
      <c r="TXJ38" s="239">
        <f t="shared" si="221"/>
        <v>0</v>
      </c>
      <c r="TXK38" s="239">
        <f t="shared" si="221"/>
        <v>0</v>
      </c>
      <c r="TXL38" s="239">
        <f t="shared" si="221"/>
        <v>0</v>
      </c>
      <c r="TXM38" s="239">
        <f t="shared" si="221"/>
        <v>0</v>
      </c>
      <c r="TXN38" s="239">
        <f t="shared" si="221"/>
        <v>0</v>
      </c>
      <c r="TXO38" s="239">
        <f t="shared" si="221"/>
        <v>0</v>
      </c>
      <c r="TXP38" s="239">
        <f t="shared" si="221"/>
        <v>0</v>
      </c>
      <c r="TXQ38" s="239">
        <f t="shared" si="221"/>
        <v>0</v>
      </c>
      <c r="TXR38" s="239">
        <f t="shared" si="221"/>
        <v>0</v>
      </c>
      <c r="TXS38" s="239">
        <f t="shared" si="221"/>
        <v>0</v>
      </c>
      <c r="TXT38" s="239">
        <f t="shared" si="221"/>
        <v>0</v>
      </c>
      <c r="TXU38" s="239">
        <f t="shared" si="221"/>
        <v>0</v>
      </c>
      <c r="TXV38" s="239">
        <f t="shared" si="221"/>
        <v>0</v>
      </c>
      <c r="TXW38" s="239">
        <f t="shared" si="221"/>
        <v>0</v>
      </c>
      <c r="TXX38" s="239">
        <f t="shared" si="221"/>
        <v>0</v>
      </c>
      <c r="TXY38" s="239">
        <f t="shared" si="221"/>
        <v>0</v>
      </c>
      <c r="TXZ38" s="239">
        <f t="shared" si="221"/>
        <v>0</v>
      </c>
      <c r="TYA38" s="239">
        <f t="shared" si="221"/>
        <v>0</v>
      </c>
      <c r="TYB38" s="239">
        <f t="shared" si="221"/>
        <v>0</v>
      </c>
      <c r="TYC38" s="239">
        <f t="shared" si="221"/>
        <v>0</v>
      </c>
      <c r="TYD38" s="239">
        <f t="shared" si="221"/>
        <v>0</v>
      </c>
      <c r="TYE38" s="239">
        <f t="shared" si="221"/>
        <v>0</v>
      </c>
      <c r="TYF38" s="239">
        <f t="shared" si="221"/>
        <v>0</v>
      </c>
      <c r="TYG38" s="239">
        <f t="shared" si="221"/>
        <v>0</v>
      </c>
      <c r="TYH38" s="239">
        <f t="shared" si="221"/>
        <v>0</v>
      </c>
      <c r="TYI38" s="239">
        <f t="shared" si="221"/>
        <v>0</v>
      </c>
      <c r="TYJ38" s="239">
        <f t="shared" si="221"/>
        <v>0</v>
      </c>
      <c r="TYK38" s="239">
        <f t="shared" si="221"/>
        <v>0</v>
      </c>
      <c r="TYL38" s="239">
        <f t="shared" si="221"/>
        <v>0</v>
      </c>
      <c r="TYM38" s="239">
        <f t="shared" si="221"/>
        <v>0</v>
      </c>
      <c r="TYN38" s="239">
        <f t="shared" si="221"/>
        <v>0</v>
      </c>
      <c r="TYO38" s="239">
        <f t="shared" si="221"/>
        <v>0</v>
      </c>
      <c r="TYP38" s="239">
        <f t="shared" si="221"/>
        <v>0</v>
      </c>
      <c r="TYQ38" s="239">
        <f t="shared" si="221"/>
        <v>0</v>
      </c>
      <c r="TYR38" s="239">
        <f t="shared" si="221"/>
        <v>0</v>
      </c>
      <c r="TYS38" s="239">
        <f t="shared" si="221"/>
        <v>0</v>
      </c>
      <c r="TYT38" s="239">
        <f t="shared" si="221"/>
        <v>0</v>
      </c>
      <c r="TYU38" s="239">
        <f t="shared" si="221"/>
        <v>0</v>
      </c>
      <c r="TYV38" s="239">
        <f t="shared" si="221"/>
        <v>0</v>
      </c>
      <c r="TYW38" s="239">
        <f t="shared" si="221"/>
        <v>0</v>
      </c>
      <c r="TYX38" s="239">
        <f t="shared" si="221"/>
        <v>0</v>
      </c>
      <c r="TYY38" s="239">
        <f t="shared" si="221"/>
        <v>0</v>
      </c>
      <c r="TYZ38" s="239">
        <f t="shared" si="221"/>
        <v>0</v>
      </c>
      <c r="TZA38" s="239">
        <f t="shared" si="221"/>
        <v>0</v>
      </c>
      <c r="TZB38" s="239">
        <f t="shared" si="221"/>
        <v>0</v>
      </c>
      <c r="TZC38" s="239">
        <f t="shared" si="221"/>
        <v>0</v>
      </c>
      <c r="TZD38" s="239">
        <f t="shared" si="221"/>
        <v>0</v>
      </c>
      <c r="TZE38" s="239">
        <f t="shared" si="221"/>
        <v>0</v>
      </c>
      <c r="TZF38" s="239">
        <f t="shared" si="221"/>
        <v>0</v>
      </c>
      <c r="TZG38" s="239">
        <f t="shared" si="221"/>
        <v>0</v>
      </c>
      <c r="TZH38" s="239">
        <f t="shared" si="221"/>
        <v>0</v>
      </c>
      <c r="TZI38" s="239">
        <f t="shared" si="221"/>
        <v>0</v>
      </c>
      <c r="TZJ38" s="239">
        <f t="shared" si="221"/>
        <v>0</v>
      </c>
      <c r="TZK38" s="239">
        <f t="shared" si="221"/>
        <v>0</v>
      </c>
      <c r="TZL38" s="239">
        <f t="shared" si="221"/>
        <v>0</v>
      </c>
      <c r="TZM38" s="239">
        <f t="shared" si="221"/>
        <v>0</v>
      </c>
      <c r="TZN38" s="239">
        <f t="shared" si="221"/>
        <v>0</v>
      </c>
      <c r="TZO38" s="239">
        <f t="shared" si="221"/>
        <v>0</v>
      </c>
      <c r="TZP38" s="239">
        <f t="shared" ref="TZP38:UCA38" si="222">SUM(TZP33:TZP37)</f>
        <v>0</v>
      </c>
      <c r="TZQ38" s="239">
        <f t="shared" si="222"/>
        <v>0</v>
      </c>
      <c r="TZR38" s="239">
        <f t="shared" si="222"/>
        <v>0</v>
      </c>
      <c r="TZS38" s="239">
        <f t="shared" si="222"/>
        <v>0</v>
      </c>
      <c r="TZT38" s="239">
        <f t="shared" si="222"/>
        <v>0</v>
      </c>
      <c r="TZU38" s="239">
        <f t="shared" si="222"/>
        <v>0</v>
      </c>
      <c r="TZV38" s="239">
        <f t="shared" si="222"/>
        <v>0</v>
      </c>
      <c r="TZW38" s="239">
        <f t="shared" si="222"/>
        <v>0</v>
      </c>
      <c r="TZX38" s="239">
        <f t="shared" si="222"/>
        <v>0</v>
      </c>
      <c r="TZY38" s="239">
        <f t="shared" si="222"/>
        <v>0</v>
      </c>
      <c r="TZZ38" s="239">
        <f t="shared" si="222"/>
        <v>0</v>
      </c>
      <c r="UAA38" s="239">
        <f t="shared" si="222"/>
        <v>0</v>
      </c>
      <c r="UAB38" s="239">
        <f t="shared" si="222"/>
        <v>0</v>
      </c>
      <c r="UAC38" s="239">
        <f t="shared" si="222"/>
        <v>0</v>
      </c>
      <c r="UAD38" s="239">
        <f t="shared" si="222"/>
        <v>0</v>
      </c>
      <c r="UAE38" s="239">
        <f t="shared" si="222"/>
        <v>0</v>
      </c>
      <c r="UAF38" s="239">
        <f t="shared" si="222"/>
        <v>0</v>
      </c>
      <c r="UAG38" s="239">
        <f t="shared" si="222"/>
        <v>0</v>
      </c>
      <c r="UAH38" s="239">
        <f t="shared" si="222"/>
        <v>0</v>
      </c>
      <c r="UAI38" s="239">
        <f t="shared" si="222"/>
        <v>0</v>
      </c>
      <c r="UAJ38" s="239">
        <f t="shared" si="222"/>
        <v>0</v>
      </c>
      <c r="UAK38" s="239">
        <f t="shared" si="222"/>
        <v>0</v>
      </c>
      <c r="UAL38" s="239">
        <f t="shared" si="222"/>
        <v>0</v>
      </c>
      <c r="UAM38" s="239">
        <f t="shared" si="222"/>
        <v>0</v>
      </c>
      <c r="UAN38" s="239">
        <f t="shared" si="222"/>
        <v>0</v>
      </c>
      <c r="UAO38" s="239">
        <f t="shared" si="222"/>
        <v>0</v>
      </c>
      <c r="UAP38" s="239">
        <f t="shared" si="222"/>
        <v>0</v>
      </c>
      <c r="UAQ38" s="239">
        <f t="shared" si="222"/>
        <v>0</v>
      </c>
      <c r="UAR38" s="239">
        <f t="shared" si="222"/>
        <v>0</v>
      </c>
      <c r="UAS38" s="239">
        <f t="shared" si="222"/>
        <v>0</v>
      </c>
      <c r="UAT38" s="239">
        <f t="shared" si="222"/>
        <v>0</v>
      </c>
      <c r="UAU38" s="239">
        <f t="shared" si="222"/>
        <v>0</v>
      </c>
      <c r="UAV38" s="239">
        <f t="shared" si="222"/>
        <v>0</v>
      </c>
      <c r="UAW38" s="239">
        <f t="shared" si="222"/>
        <v>0</v>
      </c>
      <c r="UAX38" s="239">
        <f t="shared" si="222"/>
        <v>0</v>
      </c>
      <c r="UAY38" s="239">
        <f t="shared" si="222"/>
        <v>0</v>
      </c>
      <c r="UAZ38" s="239">
        <f t="shared" si="222"/>
        <v>0</v>
      </c>
      <c r="UBA38" s="239">
        <f t="shared" si="222"/>
        <v>0</v>
      </c>
      <c r="UBB38" s="239">
        <f t="shared" si="222"/>
        <v>0</v>
      </c>
      <c r="UBC38" s="239">
        <f t="shared" si="222"/>
        <v>0</v>
      </c>
      <c r="UBD38" s="239">
        <f t="shared" si="222"/>
        <v>0</v>
      </c>
      <c r="UBE38" s="239">
        <f t="shared" si="222"/>
        <v>0</v>
      </c>
      <c r="UBF38" s="239">
        <f t="shared" si="222"/>
        <v>0</v>
      </c>
      <c r="UBG38" s="239">
        <f t="shared" si="222"/>
        <v>0</v>
      </c>
      <c r="UBH38" s="239">
        <f t="shared" si="222"/>
        <v>0</v>
      </c>
      <c r="UBI38" s="239">
        <f t="shared" si="222"/>
        <v>0</v>
      </c>
      <c r="UBJ38" s="239">
        <f t="shared" si="222"/>
        <v>0</v>
      </c>
      <c r="UBK38" s="239">
        <f t="shared" si="222"/>
        <v>0</v>
      </c>
      <c r="UBL38" s="239">
        <f t="shared" si="222"/>
        <v>0</v>
      </c>
      <c r="UBM38" s="239">
        <f t="shared" si="222"/>
        <v>0</v>
      </c>
      <c r="UBN38" s="239">
        <f t="shared" si="222"/>
        <v>0</v>
      </c>
      <c r="UBO38" s="239">
        <f t="shared" si="222"/>
        <v>0</v>
      </c>
      <c r="UBP38" s="239">
        <f t="shared" si="222"/>
        <v>0</v>
      </c>
      <c r="UBQ38" s="239">
        <f t="shared" si="222"/>
        <v>0</v>
      </c>
      <c r="UBR38" s="239">
        <f t="shared" si="222"/>
        <v>0</v>
      </c>
      <c r="UBS38" s="239">
        <f t="shared" si="222"/>
        <v>0</v>
      </c>
      <c r="UBT38" s="239">
        <f t="shared" si="222"/>
        <v>0</v>
      </c>
      <c r="UBU38" s="239">
        <f t="shared" si="222"/>
        <v>0</v>
      </c>
      <c r="UBV38" s="239">
        <f t="shared" si="222"/>
        <v>0</v>
      </c>
      <c r="UBW38" s="239">
        <f t="shared" si="222"/>
        <v>0</v>
      </c>
      <c r="UBX38" s="239">
        <f t="shared" si="222"/>
        <v>0</v>
      </c>
      <c r="UBY38" s="239">
        <f t="shared" si="222"/>
        <v>0</v>
      </c>
      <c r="UBZ38" s="239">
        <f t="shared" si="222"/>
        <v>0</v>
      </c>
      <c r="UCA38" s="239">
        <f t="shared" si="222"/>
        <v>0</v>
      </c>
      <c r="UCB38" s="239">
        <f t="shared" ref="UCB38:UEM38" si="223">SUM(UCB33:UCB37)</f>
        <v>0</v>
      </c>
      <c r="UCC38" s="239">
        <f t="shared" si="223"/>
        <v>0</v>
      </c>
      <c r="UCD38" s="239">
        <f t="shared" si="223"/>
        <v>0</v>
      </c>
      <c r="UCE38" s="239">
        <f t="shared" si="223"/>
        <v>0</v>
      </c>
      <c r="UCF38" s="239">
        <f t="shared" si="223"/>
        <v>0</v>
      </c>
      <c r="UCG38" s="239">
        <f t="shared" si="223"/>
        <v>0</v>
      </c>
      <c r="UCH38" s="239">
        <f t="shared" si="223"/>
        <v>0</v>
      </c>
      <c r="UCI38" s="239">
        <f t="shared" si="223"/>
        <v>0</v>
      </c>
      <c r="UCJ38" s="239">
        <f t="shared" si="223"/>
        <v>0</v>
      </c>
      <c r="UCK38" s="239">
        <f t="shared" si="223"/>
        <v>0</v>
      </c>
      <c r="UCL38" s="239">
        <f t="shared" si="223"/>
        <v>0</v>
      </c>
      <c r="UCM38" s="239">
        <f t="shared" si="223"/>
        <v>0</v>
      </c>
      <c r="UCN38" s="239">
        <f t="shared" si="223"/>
        <v>0</v>
      </c>
      <c r="UCO38" s="239">
        <f t="shared" si="223"/>
        <v>0</v>
      </c>
      <c r="UCP38" s="239">
        <f t="shared" si="223"/>
        <v>0</v>
      </c>
      <c r="UCQ38" s="239">
        <f t="shared" si="223"/>
        <v>0</v>
      </c>
      <c r="UCR38" s="239">
        <f t="shared" si="223"/>
        <v>0</v>
      </c>
      <c r="UCS38" s="239">
        <f t="shared" si="223"/>
        <v>0</v>
      </c>
      <c r="UCT38" s="239">
        <f t="shared" si="223"/>
        <v>0</v>
      </c>
      <c r="UCU38" s="239">
        <f t="shared" si="223"/>
        <v>0</v>
      </c>
      <c r="UCV38" s="239">
        <f t="shared" si="223"/>
        <v>0</v>
      </c>
      <c r="UCW38" s="239">
        <f t="shared" si="223"/>
        <v>0</v>
      </c>
      <c r="UCX38" s="239">
        <f t="shared" si="223"/>
        <v>0</v>
      </c>
      <c r="UCY38" s="239">
        <f t="shared" si="223"/>
        <v>0</v>
      </c>
      <c r="UCZ38" s="239">
        <f t="shared" si="223"/>
        <v>0</v>
      </c>
      <c r="UDA38" s="239">
        <f t="shared" si="223"/>
        <v>0</v>
      </c>
      <c r="UDB38" s="239">
        <f t="shared" si="223"/>
        <v>0</v>
      </c>
      <c r="UDC38" s="239">
        <f t="shared" si="223"/>
        <v>0</v>
      </c>
      <c r="UDD38" s="239">
        <f t="shared" si="223"/>
        <v>0</v>
      </c>
      <c r="UDE38" s="239">
        <f t="shared" si="223"/>
        <v>0</v>
      </c>
      <c r="UDF38" s="239">
        <f t="shared" si="223"/>
        <v>0</v>
      </c>
      <c r="UDG38" s="239">
        <f t="shared" si="223"/>
        <v>0</v>
      </c>
      <c r="UDH38" s="239">
        <f t="shared" si="223"/>
        <v>0</v>
      </c>
      <c r="UDI38" s="239">
        <f t="shared" si="223"/>
        <v>0</v>
      </c>
      <c r="UDJ38" s="239">
        <f t="shared" si="223"/>
        <v>0</v>
      </c>
      <c r="UDK38" s="239">
        <f t="shared" si="223"/>
        <v>0</v>
      </c>
      <c r="UDL38" s="239">
        <f t="shared" si="223"/>
        <v>0</v>
      </c>
      <c r="UDM38" s="239">
        <f t="shared" si="223"/>
        <v>0</v>
      </c>
      <c r="UDN38" s="239">
        <f t="shared" si="223"/>
        <v>0</v>
      </c>
      <c r="UDO38" s="239">
        <f t="shared" si="223"/>
        <v>0</v>
      </c>
      <c r="UDP38" s="239">
        <f t="shared" si="223"/>
        <v>0</v>
      </c>
      <c r="UDQ38" s="239">
        <f t="shared" si="223"/>
        <v>0</v>
      </c>
      <c r="UDR38" s="239">
        <f t="shared" si="223"/>
        <v>0</v>
      </c>
      <c r="UDS38" s="239">
        <f t="shared" si="223"/>
        <v>0</v>
      </c>
      <c r="UDT38" s="239">
        <f t="shared" si="223"/>
        <v>0</v>
      </c>
      <c r="UDU38" s="239">
        <f t="shared" si="223"/>
        <v>0</v>
      </c>
      <c r="UDV38" s="239">
        <f t="shared" si="223"/>
        <v>0</v>
      </c>
      <c r="UDW38" s="239">
        <f t="shared" si="223"/>
        <v>0</v>
      </c>
      <c r="UDX38" s="239">
        <f t="shared" si="223"/>
        <v>0</v>
      </c>
      <c r="UDY38" s="239">
        <f t="shared" si="223"/>
        <v>0</v>
      </c>
      <c r="UDZ38" s="239">
        <f t="shared" si="223"/>
        <v>0</v>
      </c>
      <c r="UEA38" s="239">
        <f t="shared" si="223"/>
        <v>0</v>
      </c>
      <c r="UEB38" s="239">
        <f t="shared" si="223"/>
        <v>0</v>
      </c>
      <c r="UEC38" s="239">
        <f t="shared" si="223"/>
        <v>0</v>
      </c>
      <c r="UED38" s="239">
        <f t="shared" si="223"/>
        <v>0</v>
      </c>
      <c r="UEE38" s="239">
        <f t="shared" si="223"/>
        <v>0</v>
      </c>
      <c r="UEF38" s="239">
        <f t="shared" si="223"/>
        <v>0</v>
      </c>
      <c r="UEG38" s="239">
        <f t="shared" si="223"/>
        <v>0</v>
      </c>
      <c r="UEH38" s="239">
        <f t="shared" si="223"/>
        <v>0</v>
      </c>
      <c r="UEI38" s="239">
        <f t="shared" si="223"/>
        <v>0</v>
      </c>
      <c r="UEJ38" s="239">
        <f t="shared" si="223"/>
        <v>0</v>
      </c>
      <c r="UEK38" s="239">
        <f t="shared" si="223"/>
        <v>0</v>
      </c>
      <c r="UEL38" s="239">
        <f t="shared" si="223"/>
        <v>0</v>
      </c>
      <c r="UEM38" s="239">
        <f t="shared" si="223"/>
        <v>0</v>
      </c>
      <c r="UEN38" s="239">
        <f t="shared" ref="UEN38:UGY38" si="224">SUM(UEN33:UEN37)</f>
        <v>0</v>
      </c>
      <c r="UEO38" s="239">
        <f t="shared" si="224"/>
        <v>0</v>
      </c>
      <c r="UEP38" s="239">
        <f t="shared" si="224"/>
        <v>0</v>
      </c>
      <c r="UEQ38" s="239">
        <f t="shared" si="224"/>
        <v>0</v>
      </c>
      <c r="UER38" s="239">
        <f t="shared" si="224"/>
        <v>0</v>
      </c>
      <c r="UES38" s="239">
        <f t="shared" si="224"/>
        <v>0</v>
      </c>
      <c r="UET38" s="239">
        <f t="shared" si="224"/>
        <v>0</v>
      </c>
      <c r="UEU38" s="239">
        <f t="shared" si="224"/>
        <v>0</v>
      </c>
      <c r="UEV38" s="239">
        <f t="shared" si="224"/>
        <v>0</v>
      </c>
      <c r="UEW38" s="239">
        <f t="shared" si="224"/>
        <v>0</v>
      </c>
      <c r="UEX38" s="239">
        <f t="shared" si="224"/>
        <v>0</v>
      </c>
      <c r="UEY38" s="239">
        <f t="shared" si="224"/>
        <v>0</v>
      </c>
      <c r="UEZ38" s="239">
        <f t="shared" si="224"/>
        <v>0</v>
      </c>
      <c r="UFA38" s="239">
        <f t="shared" si="224"/>
        <v>0</v>
      </c>
      <c r="UFB38" s="239">
        <f t="shared" si="224"/>
        <v>0</v>
      </c>
      <c r="UFC38" s="239">
        <f t="shared" si="224"/>
        <v>0</v>
      </c>
      <c r="UFD38" s="239">
        <f t="shared" si="224"/>
        <v>0</v>
      </c>
      <c r="UFE38" s="239">
        <f t="shared" si="224"/>
        <v>0</v>
      </c>
      <c r="UFF38" s="239">
        <f t="shared" si="224"/>
        <v>0</v>
      </c>
      <c r="UFG38" s="239">
        <f t="shared" si="224"/>
        <v>0</v>
      </c>
      <c r="UFH38" s="239">
        <f t="shared" si="224"/>
        <v>0</v>
      </c>
      <c r="UFI38" s="239">
        <f t="shared" si="224"/>
        <v>0</v>
      </c>
      <c r="UFJ38" s="239">
        <f t="shared" si="224"/>
        <v>0</v>
      </c>
      <c r="UFK38" s="239">
        <f t="shared" si="224"/>
        <v>0</v>
      </c>
      <c r="UFL38" s="239">
        <f t="shared" si="224"/>
        <v>0</v>
      </c>
      <c r="UFM38" s="239">
        <f t="shared" si="224"/>
        <v>0</v>
      </c>
      <c r="UFN38" s="239">
        <f t="shared" si="224"/>
        <v>0</v>
      </c>
      <c r="UFO38" s="239">
        <f t="shared" si="224"/>
        <v>0</v>
      </c>
      <c r="UFP38" s="239">
        <f t="shared" si="224"/>
        <v>0</v>
      </c>
      <c r="UFQ38" s="239">
        <f t="shared" si="224"/>
        <v>0</v>
      </c>
      <c r="UFR38" s="239">
        <f t="shared" si="224"/>
        <v>0</v>
      </c>
      <c r="UFS38" s="239">
        <f t="shared" si="224"/>
        <v>0</v>
      </c>
      <c r="UFT38" s="239">
        <f t="shared" si="224"/>
        <v>0</v>
      </c>
      <c r="UFU38" s="239">
        <f t="shared" si="224"/>
        <v>0</v>
      </c>
      <c r="UFV38" s="239">
        <f t="shared" si="224"/>
        <v>0</v>
      </c>
      <c r="UFW38" s="239">
        <f t="shared" si="224"/>
        <v>0</v>
      </c>
      <c r="UFX38" s="239">
        <f t="shared" si="224"/>
        <v>0</v>
      </c>
      <c r="UFY38" s="239">
        <f t="shared" si="224"/>
        <v>0</v>
      </c>
      <c r="UFZ38" s="239">
        <f t="shared" si="224"/>
        <v>0</v>
      </c>
      <c r="UGA38" s="239">
        <f t="shared" si="224"/>
        <v>0</v>
      </c>
      <c r="UGB38" s="239">
        <f t="shared" si="224"/>
        <v>0</v>
      </c>
      <c r="UGC38" s="239">
        <f t="shared" si="224"/>
        <v>0</v>
      </c>
      <c r="UGD38" s="239">
        <f t="shared" si="224"/>
        <v>0</v>
      </c>
      <c r="UGE38" s="239">
        <f t="shared" si="224"/>
        <v>0</v>
      </c>
      <c r="UGF38" s="239">
        <f t="shared" si="224"/>
        <v>0</v>
      </c>
      <c r="UGG38" s="239">
        <f t="shared" si="224"/>
        <v>0</v>
      </c>
      <c r="UGH38" s="239">
        <f t="shared" si="224"/>
        <v>0</v>
      </c>
      <c r="UGI38" s="239">
        <f t="shared" si="224"/>
        <v>0</v>
      </c>
      <c r="UGJ38" s="239">
        <f t="shared" si="224"/>
        <v>0</v>
      </c>
      <c r="UGK38" s="239">
        <f t="shared" si="224"/>
        <v>0</v>
      </c>
      <c r="UGL38" s="239">
        <f t="shared" si="224"/>
        <v>0</v>
      </c>
      <c r="UGM38" s="239">
        <f t="shared" si="224"/>
        <v>0</v>
      </c>
      <c r="UGN38" s="239">
        <f t="shared" si="224"/>
        <v>0</v>
      </c>
      <c r="UGO38" s="239">
        <f t="shared" si="224"/>
        <v>0</v>
      </c>
      <c r="UGP38" s="239">
        <f t="shared" si="224"/>
        <v>0</v>
      </c>
      <c r="UGQ38" s="239">
        <f t="shared" si="224"/>
        <v>0</v>
      </c>
      <c r="UGR38" s="239">
        <f t="shared" si="224"/>
        <v>0</v>
      </c>
      <c r="UGS38" s="239">
        <f t="shared" si="224"/>
        <v>0</v>
      </c>
      <c r="UGT38" s="239">
        <f t="shared" si="224"/>
        <v>0</v>
      </c>
      <c r="UGU38" s="239">
        <f t="shared" si="224"/>
        <v>0</v>
      </c>
      <c r="UGV38" s="239">
        <f t="shared" si="224"/>
        <v>0</v>
      </c>
      <c r="UGW38" s="239">
        <f t="shared" si="224"/>
        <v>0</v>
      </c>
      <c r="UGX38" s="239">
        <f t="shared" si="224"/>
        <v>0</v>
      </c>
      <c r="UGY38" s="239">
        <f t="shared" si="224"/>
        <v>0</v>
      </c>
      <c r="UGZ38" s="239">
        <f t="shared" ref="UGZ38:UJK38" si="225">SUM(UGZ33:UGZ37)</f>
        <v>0</v>
      </c>
      <c r="UHA38" s="239">
        <f t="shared" si="225"/>
        <v>0</v>
      </c>
      <c r="UHB38" s="239">
        <f t="shared" si="225"/>
        <v>0</v>
      </c>
      <c r="UHC38" s="239">
        <f t="shared" si="225"/>
        <v>0</v>
      </c>
      <c r="UHD38" s="239">
        <f t="shared" si="225"/>
        <v>0</v>
      </c>
      <c r="UHE38" s="239">
        <f t="shared" si="225"/>
        <v>0</v>
      </c>
      <c r="UHF38" s="239">
        <f t="shared" si="225"/>
        <v>0</v>
      </c>
      <c r="UHG38" s="239">
        <f t="shared" si="225"/>
        <v>0</v>
      </c>
      <c r="UHH38" s="239">
        <f t="shared" si="225"/>
        <v>0</v>
      </c>
      <c r="UHI38" s="239">
        <f t="shared" si="225"/>
        <v>0</v>
      </c>
      <c r="UHJ38" s="239">
        <f t="shared" si="225"/>
        <v>0</v>
      </c>
      <c r="UHK38" s="239">
        <f t="shared" si="225"/>
        <v>0</v>
      </c>
      <c r="UHL38" s="239">
        <f t="shared" si="225"/>
        <v>0</v>
      </c>
      <c r="UHM38" s="239">
        <f t="shared" si="225"/>
        <v>0</v>
      </c>
      <c r="UHN38" s="239">
        <f t="shared" si="225"/>
        <v>0</v>
      </c>
      <c r="UHO38" s="239">
        <f t="shared" si="225"/>
        <v>0</v>
      </c>
      <c r="UHP38" s="239">
        <f t="shared" si="225"/>
        <v>0</v>
      </c>
      <c r="UHQ38" s="239">
        <f t="shared" si="225"/>
        <v>0</v>
      </c>
      <c r="UHR38" s="239">
        <f t="shared" si="225"/>
        <v>0</v>
      </c>
      <c r="UHS38" s="239">
        <f t="shared" si="225"/>
        <v>0</v>
      </c>
      <c r="UHT38" s="239">
        <f t="shared" si="225"/>
        <v>0</v>
      </c>
      <c r="UHU38" s="239">
        <f t="shared" si="225"/>
        <v>0</v>
      </c>
      <c r="UHV38" s="239">
        <f t="shared" si="225"/>
        <v>0</v>
      </c>
      <c r="UHW38" s="239">
        <f t="shared" si="225"/>
        <v>0</v>
      </c>
      <c r="UHX38" s="239">
        <f t="shared" si="225"/>
        <v>0</v>
      </c>
      <c r="UHY38" s="239">
        <f t="shared" si="225"/>
        <v>0</v>
      </c>
      <c r="UHZ38" s="239">
        <f t="shared" si="225"/>
        <v>0</v>
      </c>
      <c r="UIA38" s="239">
        <f t="shared" si="225"/>
        <v>0</v>
      </c>
      <c r="UIB38" s="239">
        <f t="shared" si="225"/>
        <v>0</v>
      </c>
      <c r="UIC38" s="239">
        <f t="shared" si="225"/>
        <v>0</v>
      </c>
      <c r="UID38" s="239">
        <f t="shared" si="225"/>
        <v>0</v>
      </c>
      <c r="UIE38" s="239">
        <f t="shared" si="225"/>
        <v>0</v>
      </c>
      <c r="UIF38" s="239">
        <f t="shared" si="225"/>
        <v>0</v>
      </c>
      <c r="UIG38" s="239">
        <f t="shared" si="225"/>
        <v>0</v>
      </c>
      <c r="UIH38" s="239">
        <f t="shared" si="225"/>
        <v>0</v>
      </c>
      <c r="UII38" s="239">
        <f t="shared" si="225"/>
        <v>0</v>
      </c>
      <c r="UIJ38" s="239">
        <f t="shared" si="225"/>
        <v>0</v>
      </c>
      <c r="UIK38" s="239">
        <f t="shared" si="225"/>
        <v>0</v>
      </c>
      <c r="UIL38" s="239">
        <f t="shared" si="225"/>
        <v>0</v>
      </c>
      <c r="UIM38" s="239">
        <f t="shared" si="225"/>
        <v>0</v>
      </c>
      <c r="UIN38" s="239">
        <f t="shared" si="225"/>
        <v>0</v>
      </c>
      <c r="UIO38" s="239">
        <f t="shared" si="225"/>
        <v>0</v>
      </c>
      <c r="UIP38" s="239">
        <f t="shared" si="225"/>
        <v>0</v>
      </c>
      <c r="UIQ38" s="239">
        <f t="shared" si="225"/>
        <v>0</v>
      </c>
      <c r="UIR38" s="239">
        <f t="shared" si="225"/>
        <v>0</v>
      </c>
      <c r="UIS38" s="239">
        <f t="shared" si="225"/>
        <v>0</v>
      </c>
      <c r="UIT38" s="239">
        <f t="shared" si="225"/>
        <v>0</v>
      </c>
      <c r="UIU38" s="239">
        <f t="shared" si="225"/>
        <v>0</v>
      </c>
      <c r="UIV38" s="239">
        <f t="shared" si="225"/>
        <v>0</v>
      </c>
      <c r="UIW38" s="239">
        <f t="shared" si="225"/>
        <v>0</v>
      </c>
      <c r="UIX38" s="239">
        <f t="shared" si="225"/>
        <v>0</v>
      </c>
      <c r="UIY38" s="239">
        <f t="shared" si="225"/>
        <v>0</v>
      </c>
      <c r="UIZ38" s="239">
        <f t="shared" si="225"/>
        <v>0</v>
      </c>
      <c r="UJA38" s="239">
        <f t="shared" si="225"/>
        <v>0</v>
      </c>
      <c r="UJB38" s="239">
        <f t="shared" si="225"/>
        <v>0</v>
      </c>
      <c r="UJC38" s="239">
        <f t="shared" si="225"/>
        <v>0</v>
      </c>
      <c r="UJD38" s="239">
        <f t="shared" si="225"/>
        <v>0</v>
      </c>
      <c r="UJE38" s="239">
        <f t="shared" si="225"/>
        <v>0</v>
      </c>
      <c r="UJF38" s="239">
        <f t="shared" si="225"/>
        <v>0</v>
      </c>
      <c r="UJG38" s="239">
        <f t="shared" si="225"/>
        <v>0</v>
      </c>
      <c r="UJH38" s="239">
        <f t="shared" si="225"/>
        <v>0</v>
      </c>
      <c r="UJI38" s="239">
        <f t="shared" si="225"/>
        <v>0</v>
      </c>
      <c r="UJJ38" s="239">
        <f t="shared" si="225"/>
        <v>0</v>
      </c>
      <c r="UJK38" s="239">
        <f t="shared" si="225"/>
        <v>0</v>
      </c>
      <c r="UJL38" s="239">
        <f t="shared" ref="UJL38:ULW38" si="226">SUM(UJL33:UJL37)</f>
        <v>0</v>
      </c>
      <c r="UJM38" s="239">
        <f t="shared" si="226"/>
        <v>0</v>
      </c>
      <c r="UJN38" s="239">
        <f t="shared" si="226"/>
        <v>0</v>
      </c>
      <c r="UJO38" s="239">
        <f t="shared" si="226"/>
        <v>0</v>
      </c>
      <c r="UJP38" s="239">
        <f t="shared" si="226"/>
        <v>0</v>
      </c>
      <c r="UJQ38" s="239">
        <f t="shared" si="226"/>
        <v>0</v>
      </c>
      <c r="UJR38" s="239">
        <f t="shared" si="226"/>
        <v>0</v>
      </c>
      <c r="UJS38" s="239">
        <f t="shared" si="226"/>
        <v>0</v>
      </c>
      <c r="UJT38" s="239">
        <f t="shared" si="226"/>
        <v>0</v>
      </c>
      <c r="UJU38" s="239">
        <f t="shared" si="226"/>
        <v>0</v>
      </c>
      <c r="UJV38" s="239">
        <f t="shared" si="226"/>
        <v>0</v>
      </c>
      <c r="UJW38" s="239">
        <f t="shared" si="226"/>
        <v>0</v>
      </c>
      <c r="UJX38" s="239">
        <f t="shared" si="226"/>
        <v>0</v>
      </c>
      <c r="UJY38" s="239">
        <f t="shared" si="226"/>
        <v>0</v>
      </c>
      <c r="UJZ38" s="239">
        <f t="shared" si="226"/>
        <v>0</v>
      </c>
      <c r="UKA38" s="239">
        <f t="shared" si="226"/>
        <v>0</v>
      </c>
      <c r="UKB38" s="239">
        <f t="shared" si="226"/>
        <v>0</v>
      </c>
      <c r="UKC38" s="239">
        <f t="shared" si="226"/>
        <v>0</v>
      </c>
      <c r="UKD38" s="239">
        <f t="shared" si="226"/>
        <v>0</v>
      </c>
      <c r="UKE38" s="239">
        <f t="shared" si="226"/>
        <v>0</v>
      </c>
      <c r="UKF38" s="239">
        <f t="shared" si="226"/>
        <v>0</v>
      </c>
      <c r="UKG38" s="239">
        <f t="shared" si="226"/>
        <v>0</v>
      </c>
      <c r="UKH38" s="239">
        <f t="shared" si="226"/>
        <v>0</v>
      </c>
      <c r="UKI38" s="239">
        <f t="shared" si="226"/>
        <v>0</v>
      </c>
      <c r="UKJ38" s="239">
        <f t="shared" si="226"/>
        <v>0</v>
      </c>
      <c r="UKK38" s="239">
        <f t="shared" si="226"/>
        <v>0</v>
      </c>
      <c r="UKL38" s="239">
        <f t="shared" si="226"/>
        <v>0</v>
      </c>
      <c r="UKM38" s="239">
        <f t="shared" si="226"/>
        <v>0</v>
      </c>
      <c r="UKN38" s="239">
        <f t="shared" si="226"/>
        <v>0</v>
      </c>
      <c r="UKO38" s="239">
        <f t="shared" si="226"/>
        <v>0</v>
      </c>
      <c r="UKP38" s="239">
        <f t="shared" si="226"/>
        <v>0</v>
      </c>
      <c r="UKQ38" s="239">
        <f t="shared" si="226"/>
        <v>0</v>
      </c>
      <c r="UKR38" s="239">
        <f t="shared" si="226"/>
        <v>0</v>
      </c>
      <c r="UKS38" s="239">
        <f t="shared" si="226"/>
        <v>0</v>
      </c>
      <c r="UKT38" s="239">
        <f t="shared" si="226"/>
        <v>0</v>
      </c>
      <c r="UKU38" s="239">
        <f t="shared" si="226"/>
        <v>0</v>
      </c>
      <c r="UKV38" s="239">
        <f t="shared" si="226"/>
        <v>0</v>
      </c>
      <c r="UKW38" s="239">
        <f t="shared" si="226"/>
        <v>0</v>
      </c>
      <c r="UKX38" s="239">
        <f t="shared" si="226"/>
        <v>0</v>
      </c>
      <c r="UKY38" s="239">
        <f t="shared" si="226"/>
        <v>0</v>
      </c>
      <c r="UKZ38" s="239">
        <f t="shared" si="226"/>
        <v>0</v>
      </c>
      <c r="ULA38" s="239">
        <f t="shared" si="226"/>
        <v>0</v>
      </c>
      <c r="ULB38" s="239">
        <f t="shared" si="226"/>
        <v>0</v>
      </c>
      <c r="ULC38" s="239">
        <f t="shared" si="226"/>
        <v>0</v>
      </c>
      <c r="ULD38" s="239">
        <f t="shared" si="226"/>
        <v>0</v>
      </c>
      <c r="ULE38" s="239">
        <f t="shared" si="226"/>
        <v>0</v>
      </c>
      <c r="ULF38" s="239">
        <f t="shared" si="226"/>
        <v>0</v>
      </c>
      <c r="ULG38" s="239">
        <f t="shared" si="226"/>
        <v>0</v>
      </c>
      <c r="ULH38" s="239">
        <f t="shared" si="226"/>
        <v>0</v>
      </c>
      <c r="ULI38" s="239">
        <f t="shared" si="226"/>
        <v>0</v>
      </c>
      <c r="ULJ38" s="239">
        <f t="shared" si="226"/>
        <v>0</v>
      </c>
      <c r="ULK38" s="239">
        <f t="shared" si="226"/>
        <v>0</v>
      </c>
      <c r="ULL38" s="239">
        <f t="shared" si="226"/>
        <v>0</v>
      </c>
      <c r="ULM38" s="239">
        <f t="shared" si="226"/>
        <v>0</v>
      </c>
      <c r="ULN38" s="239">
        <f t="shared" si="226"/>
        <v>0</v>
      </c>
      <c r="ULO38" s="239">
        <f t="shared" si="226"/>
        <v>0</v>
      </c>
      <c r="ULP38" s="239">
        <f t="shared" si="226"/>
        <v>0</v>
      </c>
      <c r="ULQ38" s="239">
        <f t="shared" si="226"/>
        <v>0</v>
      </c>
      <c r="ULR38" s="239">
        <f t="shared" si="226"/>
        <v>0</v>
      </c>
      <c r="ULS38" s="239">
        <f t="shared" si="226"/>
        <v>0</v>
      </c>
      <c r="ULT38" s="239">
        <f t="shared" si="226"/>
        <v>0</v>
      </c>
      <c r="ULU38" s="239">
        <f t="shared" si="226"/>
        <v>0</v>
      </c>
      <c r="ULV38" s="239">
        <f t="shared" si="226"/>
        <v>0</v>
      </c>
      <c r="ULW38" s="239">
        <f t="shared" si="226"/>
        <v>0</v>
      </c>
      <c r="ULX38" s="239">
        <f t="shared" ref="ULX38:UOI38" si="227">SUM(ULX33:ULX37)</f>
        <v>0</v>
      </c>
      <c r="ULY38" s="239">
        <f t="shared" si="227"/>
        <v>0</v>
      </c>
      <c r="ULZ38" s="239">
        <f t="shared" si="227"/>
        <v>0</v>
      </c>
      <c r="UMA38" s="239">
        <f t="shared" si="227"/>
        <v>0</v>
      </c>
      <c r="UMB38" s="239">
        <f t="shared" si="227"/>
        <v>0</v>
      </c>
      <c r="UMC38" s="239">
        <f t="shared" si="227"/>
        <v>0</v>
      </c>
      <c r="UMD38" s="239">
        <f t="shared" si="227"/>
        <v>0</v>
      </c>
      <c r="UME38" s="239">
        <f t="shared" si="227"/>
        <v>0</v>
      </c>
      <c r="UMF38" s="239">
        <f t="shared" si="227"/>
        <v>0</v>
      </c>
      <c r="UMG38" s="239">
        <f t="shared" si="227"/>
        <v>0</v>
      </c>
      <c r="UMH38" s="239">
        <f t="shared" si="227"/>
        <v>0</v>
      </c>
      <c r="UMI38" s="239">
        <f t="shared" si="227"/>
        <v>0</v>
      </c>
      <c r="UMJ38" s="239">
        <f t="shared" si="227"/>
        <v>0</v>
      </c>
      <c r="UMK38" s="239">
        <f t="shared" si="227"/>
        <v>0</v>
      </c>
      <c r="UML38" s="239">
        <f t="shared" si="227"/>
        <v>0</v>
      </c>
      <c r="UMM38" s="239">
        <f t="shared" si="227"/>
        <v>0</v>
      </c>
      <c r="UMN38" s="239">
        <f t="shared" si="227"/>
        <v>0</v>
      </c>
      <c r="UMO38" s="239">
        <f t="shared" si="227"/>
        <v>0</v>
      </c>
      <c r="UMP38" s="239">
        <f t="shared" si="227"/>
        <v>0</v>
      </c>
      <c r="UMQ38" s="239">
        <f t="shared" si="227"/>
        <v>0</v>
      </c>
      <c r="UMR38" s="239">
        <f t="shared" si="227"/>
        <v>0</v>
      </c>
      <c r="UMS38" s="239">
        <f t="shared" si="227"/>
        <v>0</v>
      </c>
      <c r="UMT38" s="239">
        <f t="shared" si="227"/>
        <v>0</v>
      </c>
      <c r="UMU38" s="239">
        <f t="shared" si="227"/>
        <v>0</v>
      </c>
      <c r="UMV38" s="239">
        <f t="shared" si="227"/>
        <v>0</v>
      </c>
      <c r="UMW38" s="239">
        <f t="shared" si="227"/>
        <v>0</v>
      </c>
      <c r="UMX38" s="239">
        <f t="shared" si="227"/>
        <v>0</v>
      </c>
      <c r="UMY38" s="239">
        <f t="shared" si="227"/>
        <v>0</v>
      </c>
      <c r="UMZ38" s="239">
        <f t="shared" si="227"/>
        <v>0</v>
      </c>
      <c r="UNA38" s="239">
        <f t="shared" si="227"/>
        <v>0</v>
      </c>
      <c r="UNB38" s="239">
        <f t="shared" si="227"/>
        <v>0</v>
      </c>
      <c r="UNC38" s="239">
        <f t="shared" si="227"/>
        <v>0</v>
      </c>
      <c r="UND38" s="239">
        <f t="shared" si="227"/>
        <v>0</v>
      </c>
      <c r="UNE38" s="239">
        <f t="shared" si="227"/>
        <v>0</v>
      </c>
      <c r="UNF38" s="239">
        <f t="shared" si="227"/>
        <v>0</v>
      </c>
      <c r="UNG38" s="239">
        <f t="shared" si="227"/>
        <v>0</v>
      </c>
      <c r="UNH38" s="239">
        <f t="shared" si="227"/>
        <v>0</v>
      </c>
      <c r="UNI38" s="239">
        <f t="shared" si="227"/>
        <v>0</v>
      </c>
      <c r="UNJ38" s="239">
        <f t="shared" si="227"/>
        <v>0</v>
      </c>
      <c r="UNK38" s="239">
        <f t="shared" si="227"/>
        <v>0</v>
      </c>
      <c r="UNL38" s="239">
        <f t="shared" si="227"/>
        <v>0</v>
      </c>
      <c r="UNM38" s="239">
        <f t="shared" si="227"/>
        <v>0</v>
      </c>
      <c r="UNN38" s="239">
        <f t="shared" si="227"/>
        <v>0</v>
      </c>
      <c r="UNO38" s="239">
        <f t="shared" si="227"/>
        <v>0</v>
      </c>
      <c r="UNP38" s="239">
        <f t="shared" si="227"/>
        <v>0</v>
      </c>
      <c r="UNQ38" s="239">
        <f t="shared" si="227"/>
        <v>0</v>
      </c>
      <c r="UNR38" s="239">
        <f t="shared" si="227"/>
        <v>0</v>
      </c>
      <c r="UNS38" s="239">
        <f t="shared" si="227"/>
        <v>0</v>
      </c>
      <c r="UNT38" s="239">
        <f t="shared" si="227"/>
        <v>0</v>
      </c>
      <c r="UNU38" s="239">
        <f t="shared" si="227"/>
        <v>0</v>
      </c>
      <c r="UNV38" s="239">
        <f t="shared" si="227"/>
        <v>0</v>
      </c>
      <c r="UNW38" s="239">
        <f t="shared" si="227"/>
        <v>0</v>
      </c>
      <c r="UNX38" s="239">
        <f t="shared" si="227"/>
        <v>0</v>
      </c>
      <c r="UNY38" s="239">
        <f t="shared" si="227"/>
        <v>0</v>
      </c>
      <c r="UNZ38" s="239">
        <f t="shared" si="227"/>
        <v>0</v>
      </c>
      <c r="UOA38" s="239">
        <f t="shared" si="227"/>
        <v>0</v>
      </c>
      <c r="UOB38" s="239">
        <f t="shared" si="227"/>
        <v>0</v>
      </c>
      <c r="UOC38" s="239">
        <f t="shared" si="227"/>
        <v>0</v>
      </c>
      <c r="UOD38" s="239">
        <f t="shared" si="227"/>
        <v>0</v>
      </c>
      <c r="UOE38" s="239">
        <f t="shared" si="227"/>
        <v>0</v>
      </c>
      <c r="UOF38" s="239">
        <f t="shared" si="227"/>
        <v>0</v>
      </c>
      <c r="UOG38" s="239">
        <f t="shared" si="227"/>
        <v>0</v>
      </c>
      <c r="UOH38" s="239">
        <f t="shared" si="227"/>
        <v>0</v>
      </c>
      <c r="UOI38" s="239">
        <f t="shared" si="227"/>
        <v>0</v>
      </c>
      <c r="UOJ38" s="239">
        <f t="shared" ref="UOJ38:UQU38" si="228">SUM(UOJ33:UOJ37)</f>
        <v>0</v>
      </c>
      <c r="UOK38" s="239">
        <f t="shared" si="228"/>
        <v>0</v>
      </c>
      <c r="UOL38" s="239">
        <f t="shared" si="228"/>
        <v>0</v>
      </c>
      <c r="UOM38" s="239">
        <f t="shared" si="228"/>
        <v>0</v>
      </c>
      <c r="UON38" s="239">
        <f t="shared" si="228"/>
        <v>0</v>
      </c>
      <c r="UOO38" s="239">
        <f t="shared" si="228"/>
        <v>0</v>
      </c>
      <c r="UOP38" s="239">
        <f t="shared" si="228"/>
        <v>0</v>
      </c>
      <c r="UOQ38" s="239">
        <f t="shared" si="228"/>
        <v>0</v>
      </c>
      <c r="UOR38" s="239">
        <f t="shared" si="228"/>
        <v>0</v>
      </c>
      <c r="UOS38" s="239">
        <f t="shared" si="228"/>
        <v>0</v>
      </c>
      <c r="UOT38" s="239">
        <f t="shared" si="228"/>
        <v>0</v>
      </c>
      <c r="UOU38" s="239">
        <f t="shared" si="228"/>
        <v>0</v>
      </c>
      <c r="UOV38" s="239">
        <f t="shared" si="228"/>
        <v>0</v>
      </c>
      <c r="UOW38" s="239">
        <f t="shared" si="228"/>
        <v>0</v>
      </c>
      <c r="UOX38" s="239">
        <f t="shared" si="228"/>
        <v>0</v>
      </c>
      <c r="UOY38" s="239">
        <f t="shared" si="228"/>
        <v>0</v>
      </c>
      <c r="UOZ38" s="239">
        <f t="shared" si="228"/>
        <v>0</v>
      </c>
      <c r="UPA38" s="239">
        <f t="shared" si="228"/>
        <v>0</v>
      </c>
      <c r="UPB38" s="239">
        <f t="shared" si="228"/>
        <v>0</v>
      </c>
      <c r="UPC38" s="239">
        <f t="shared" si="228"/>
        <v>0</v>
      </c>
      <c r="UPD38" s="239">
        <f t="shared" si="228"/>
        <v>0</v>
      </c>
      <c r="UPE38" s="239">
        <f t="shared" si="228"/>
        <v>0</v>
      </c>
      <c r="UPF38" s="239">
        <f t="shared" si="228"/>
        <v>0</v>
      </c>
      <c r="UPG38" s="239">
        <f t="shared" si="228"/>
        <v>0</v>
      </c>
      <c r="UPH38" s="239">
        <f t="shared" si="228"/>
        <v>0</v>
      </c>
      <c r="UPI38" s="239">
        <f t="shared" si="228"/>
        <v>0</v>
      </c>
      <c r="UPJ38" s="239">
        <f t="shared" si="228"/>
        <v>0</v>
      </c>
      <c r="UPK38" s="239">
        <f t="shared" si="228"/>
        <v>0</v>
      </c>
      <c r="UPL38" s="239">
        <f t="shared" si="228"/>
        <v>0</v>
      </c>
      <c r="UPM38" s="239">
        <f t="shared" si="228"/>
        <v>0</v>
      </c>
      <c r="UPN38" s="239">
        <f t="shared" si="228"/>
        <v>0</v>
      </c>
      <c r="UPO38" s="239">
        <f t="shared" si="228"/>
        <v>0</v>
      </c>
      <c r="UPP38" s="239">
        <f t="shared" si="228"/>
        <v>0</v>
      </c>
      <c r="UPQ38" s="239">
        <f t="shared" si="228"/>
        <v>0</v>
      </c>
      <c r="UPR38" s="239">
        <f t="shared" si="228"/>
        <v>0</v>
      </c>
      <c r="UPS38" s="239">
        <f t="shared" si="228"/>
        <v>0</v>
      </c>
      <c r="UPT38" s="239">
        <f t="shared" si="228"/>
        <v>0</v>
      </c>
      <c r="UPU38" s="239">
        <f t="shared" si="228"/>
        <v>0</v>
      </c>
      <c r="UPV38" s="239">
        <f t="shared" si="228"/>
        <v>0</v>
      </c>
      <c r="UPW38" s="239">
        <f t="shared" si="228"/>
        <v>0</v>
      </c>
      <c r="UPX38" s="239">
        <f t="shared" si="228"/>
        <v>0</v>
      </c>
      <c r="UPY38" s="239">
        <f t="shared" si="228"/>
        <v>0</v>
      </c>
      <c r="UPZ38" s="239">
        <f t="shared" si="228"/>
        <v>0</v>
      </c>
      <c r="UQA38" s="239">
        <f t="shared" si="228"/>
        <v>0</v>
      </c>
      <c r="UQB38" s="239">
        <f t="shared" si="228"/>
        <v>0</v>
      </c>
      <c r="UQC38" s="239">
        <f t="shared" si="228"/>
        <v>0</v>
      </c>
      <c r="UQD38" s="239">
        <f t="shared" si="228"/>
        <v>0</v>
      </c>
      <c r="UQE38" s="239">
        <f t="shared" si="228"/>
        <v>0</v>
      </c>
      <c r="UQF38" s="239">
        <f t="shared" si="228"/>
        <v>0</v>
      </c>
      <c r="UQG38" s="239">
        <f t="shared" si="228"/>
        <v>0</v>
      </c>
      <c r="UQH38" s="239">
        <f t="shared" si="228"/>
        <v>0</v>
      </c>
      <c r="UQI38" s="239">
        <f t="shared" si="228"/>
        <v>0</v>
      </c>
      <c r="UQJ38" s="239">
        <f t="shared" si="228"/>
        <v>0</v>
      </c>
      <c r="UQK38" s="239">
        <f t="shared" si="228"/>
        <v>0</v>
      </c>
      <c r="UQL38" s="239">
        <f t="shared" si="228"/>
        <v>0</v>
      </c>
      <c r="UQM38" s="239">
        <f t="shared" si="228"/>
        <v>0</v>
      </c>
      <c r="UQN38" s="239">
        <f t="shared" si="228"/>
        <v>0</v>
      </c>
      <c r="UQO38" s="239">
        <f t="shared" si="228"/>
        <v>0</v>
      </c>
      <c r="UQP38" s="239">
        <f t="shared" si="228"/>
        <v>0</v>
      </c>
      <c r="UQQ38" s="239">
        <f t="shared" si="228"/>
        <v>0</v>
      </c>
      <c r="UQR38" s="239">
        <f t="shared" si="228"/>
        <v>0</v>
      </c>
      <c r="UQS38" s="239">
        <f t="shared" si="228"/>
        <v>0</v>
      </c>
      <c r="UQT38" s="239">
        <f t="shared" si="228"/>
        <v>0</v>
      </c>
      <c r="UQU38" s="239">
        <f t="shared" si="228"/>
        <v>0</v>
      </c>
      <c r="UQV38" s="239">
        <f t="shared" ref="UQV38:UTG38" si="229">SUM(UQV33:UQV37)</f>
        <v>0</v>
      </c>
      <c r="UQW38" s="239">
        <f t="shared" si="229"/>
        <v>0</v>
      </c>
      <c r="UQX38" s="239">
        <f t="shared" si="229"/>
        <v>0</v>
      </c>
      <c r="UQY38" s="239">
        <f t="shared" si="229"/>
        <v>0</v>
      </c>
      <c r="UQZ38" s="239">
        <f t="shared" si="229"/>
        <v>0</v>
      </c>
      <c r="URA38" s="239">
        <f t="shared" si="229"/>
        <v>0</v>
      </c>
      <c r="URB38" s="239">
        <f t="shared" si="229"/>
        <v>0</v>
      </c>
      <c r="URC38" s="239">
        <f t="shared" si="229"/>
        <v>0</v>
      </c>
      <c r="URD38" s="239">
        <f t="shared" si="229"/>
        <v>0</v>
      </c>
      <c r="URE38" s="239">
        <f t="shared" si="229"/>
        <v>0</v>
      </c>
      <c r="URF38" s="239">
        <f t="shared" si="229"/>
        <v>0</v>
      </c>
      <c r="URG38" s="239">
        <f t="shared" si="229"/>
        <v>0</v>
      </c>
      <c r="URH38" s="239">
        <f t="shared" si="229"/>
        <v>0</v>
      </c>
      <c r="URI38" s="239">
        <f t="shared" si="229"/>
        <v>0</v>
      </c>
      <c r="URJ38" s="239">
        <f t="shared" si="229"/>
        <v>0</v>
      </c>
      <c r="URK38" s="239">
        <f t="shared" si="229"/>
        <v>0</v>
      </c>
      <c r="URL38" s="239">
        <f t="shared" si="229"/>
        <v>0</v>
      </c>
      <c r="URM38" s="239">
        <f t="shared" si="229"/>
        <v>0</v>
      </c>
      <c r="URN38" s="239">
        <f t="shared" si="229"/>
        <v>0</v>
      </c>
      <c r="URO38" s="239">
        <f t="shared" si="229"/>
        <v>0</v>
      </c>
      <c r="URP38" s="239">
        <f t="shared" si="229"/>
        <v>0</v>
      </c>
      <c r="URQ38" s="239">
        <f t="shared" si="229"/>
        <v>0</v>
      </c>
      <c r="URR38" s="239">
        <f t="shared" si="229"/>
        <v>0</v>
      </c>
      <c r="URS38" s="239">
        <f t="shared" si="229"/>
        <v>0</v>
      </c>
      <c r="URT38" s="239">
        <f t="shared" si="229"/>
        <v>0</v>
      </c>
      <c r="URU38" s="239">
        <f t="shared" si="229"/>
        <v>0</v>
      </c>
      <c r="URV38" s="239">
        <f t="shared" si="229"/>
        <v>0</v>
      </c>
      <c r="URW38" s="239">
        <f t="shared" si="229"/>
        <v>0</v>
      </c>
      <c r="URX38" s="239">
        <f t="shared" si="229"/>
        <v>0</v>
      </c>
      <c r="URY38" s="239">
        <f t="shared" si="229"/>
        <v>0</v>
      </c>
      <c r="URZ38" s="239">
        <f t="shared" si="229"/>
        <v>0</v>
      </c>
      <c r="USA38" s="239">
        <f t="shared" si="229"/>
        <v>0</v>
      </c>
      <c r="USB38" s="239">
        <f t="shared" si="229"/>
        <v>0</v>
      </c>
      <c r="USC38" s="239">
        <f t="shared" si="229"/>
        <v>0</v>
      </c>
      <c r="USD38" s="239">
        <f t="shared" si="229"/>
        <v>0</v>
      </c>
      <c r="USE38" s="239">
        <f t="shared" si="229"/>
        <v>0</v>
      </c>
      <c r="USF38" s="239">
        <f t="shared" si="229"/>
        <v>0</v>
      </c>
      <c r="USG38" s="239">
        <f t="shared" si="229"/>
        <v>0</v>
      </c>
      <c r="USH38" s="239">
        <f t="shared" si="229"/>
        <v>0</v>
      </c>
      <c r="USI38" s="239">
        <f t="shared" si="229"/>
        <v>0</v>
      </c>
      <c r="USJ38" s="239">
        <f t="shared" si="229"/>
        <v>0</v>
      </c>
      <c r="USK38" s="239">
        <f t="shared" si="229"/>
        <v>0</v>
      </c>
      <c r="USL38" s="239">
        <f t="shared" si="229"/>
        <v>0</v>
      </c>
      <c r="USM38" s="239">
        <f t="shared" si="229"/>
        <v>0</v>
      </c>
      <c r="USN38" s="239">
        <f t="shared" si="229"/>
        <v>0</v>
      </c>
      <c r="USO38" s="239">
        <f t="shared" si="229"/>
        <v>0</v>
      </c>
      <c r="USP38" s="239">
        <f t="shared" si="229"/>
        <v>0</v>
      </c>
      <c r="USQ38" s="239">
        <f t="shared" si="229"/>
        <v>0</v>
      </c>
      <c r="USR38" s="239">
        <f t="shared" si="229"/>
        <v>0</v>
      </c>
      <c r="USS38" s="239">
        <f t="shared" si="229"/>
        <v>0</v>
      </c>
      <c r="UST38" s="239">
        <f t="shared" si="229"/>
        <v>0</v>
      </c>
      <c r="USU38" s="239">
        <f t="shared" si="229"/>
        <v>0</v>
      </c>
      <c r="USV38" s="239">
        <f t="shared" si="229"/>
        <v>0</v>
      </c>
      <c r="USW38" s="239">
        <f t="shared" si="229"/>
        <v>0</v>
      </c>
      <c r="USX38" s="239">
        <f t="shared" si="229"/>
        <v>0</v>
      </c>
      <c r="USY38" s="239">
        <f t="shared" si="229"/>
        <v>0</v>
      </c>
      <c r="USZ38" s="239">
        <f t="shared" si="229"/>
        <v>0</v>
      </c>
      <c r="UTA38" s="239">
        <f t="shared" si="229"/>
        <v>0</v>
      </c>
      <c r="UTB38" s="239">
        <f t="shared" si="229"/>
        <v>0</v>
      </c>
      <c r="UTC38" s="239">
        <f t="shared" si="229"/>
        <v>0</v>
      </c>
      <c r="UTD38" s="239">
        <f t="shared" si="229"/>
        <v>0</v>
      </c>
      <c r="UTE38" s="239">
        <f t="shared" si="229"/>
        <v>0</v>
      </c>
      <c r="UTF38" s="239">
        <f t="shared" si="229"/>
        <v>0</v>
      </c>
      <c r="UTG38" s="239">
        <f t="shared" si="229"/>
        <v>0</v>
      </c>
      <c r="UTH38" s="239">
        <f t="shared" ref="UTH38:UVS38" si="230">SUM(UTH33:UTH37)</f>
        <v>0</v>
      </c>
      <c r="UTI38" s="239">
        <f t="shared" si="230"/>
        <v>0</v>
      </c>
      <c r="UTJ38" s="239">
        <f t="shared" si="230"/>
        <v>0</v>
      </c>
      <c r="UTK38" s="239">
        <f t="shared" si="230"/>
        <v>0</v>
      </c>
      <c r="UTL38" s="239">
        <f t="shared" si="230"/>
        <v>0</v>
      </c>
      <c r="UTM38" s="239">
        <f t="shared" si="230"/>
        <v>0</v>
      </c>
      <c r="UTN38" s="239">
        <f t="shared" si="230"/>
        <v>0</v>
      </c>
      <c r="UTO38" s="239">
        <f t="shared" si="230"/>
        <v>0</v>
      </c>
      <c r="UTP38" s="239">
        <f t="shared" si="230"/>
        <v>0</v>
      </c>
      <c r="UTQ38" s="239">
        <f t="shared" si="230"/>
        <v>0</v>
      </c>
      <c r="UTR38" s="239">
        <f t="shared" si="230"/>
        <v>0</v>
      </c>
      <c r="UTS38" s="239">
        <f t="shared" si="230"/>
        <v>0</v>
      </c>
      <c r="UTT38" s="239">
        <f t="shared" si="230"/>
        <v>0</v>
      </c>
      <c r="UTU38" s="239">
        <f t="shared" si="230"/>
        <v>0</v>
      </c>
      <c r="UTV38" s="239">
        <f t="shared" si="230"/>
        <v>0</v>
      </c>
      <c r="UTW38" s="239">
        <f t="shared" si="230"/>
        <v>0</v>
      </c>
      <c r="UTX38" s="239">
        <f t="shared" si="230"/>
        <v>0</v>
      </c>
      <c r="UTY38" s="239">
        <f t="shared" si="230"/>
        <v>0</v>
      </c>
      <c r="UTZ38" s="239">
        <f t="shared" si="230"/>
        <v>0</v>
      </c>
      <c r="UUA38" s="239">
        <f t="shared" si="230"/>
        <v>0</v>
      </c>
      <c r="UUB38" s="239">
        <f t="shared" si="230"/>
        <v>0</v>
      </c>
      <c r="UUC38" s="239">
        <f t="shared" si="230"/>
        <v>0</v>
      </c>
      <c r="UUD38" s="239">
        <f t="shared" si="230"/>
        <v>0</v>
      </c>
      <c r="UUE38" s="239">
        <f t="shared" si="230"/>
        <v>0</v>
      </c>
      <c r="UUF38" s="239">
        <f t="shared" si="230"/>
        <v>0</v>
      </c>
      <c r="UUG38" s="239">
        <f t="shared" si="230"/>
        <v>0</v>
      </c>
      <c r="UUH38" s="239">
        <f t="shared" si="230"/>
        <v>0</v>
      </c>
      <c r="UUI38" s="239">
        <f t="shared" si="230"/>
        <v>0</v>
      </c>
      <c r="UUJ38" s="239">
        <f t="shared" si="230"/>
        <v>0</v>
      </c>
      <c r="UUK38" s="239">
        <f t="shared" si="230"/>
        <v>0</v>
      </c>
      <c r="UUL38" s="239">
        <f t="shared" si="230"/>
        <v>0</v>
      </c>
      <c r="UUM38" s="239">
        <f t="shared" si="230"/>
        <v>0</v>
      </c>
      <c r="UUN38" s="239">
        <f t="shared" si="230"/>
        <v>0</v>
      </c>
      <c r="UUO38" s="239">
        <f t="shared" si="230"/>
        <v>0</v>
      </c>
      <c r="UUP38" s="239">
        <f t="shared" si="230"/>
        <v>0</v>
      </c>
      <c r="UUQ38" s="239">
        <f t="shared" si="230"/>
        <v>0</v>
      </c>
      <c r="UUR38" s="239">
        <f t="shared" si="230"/>
        <v>0</v>
      </c>
      <c r="UUS38" s="239">
        <f t="shared" si="230"/>
        <v>0</v>
      </c>
      <c r="UUT38" s="239">
        <f t="shared" si="230"/>
        <v>0</v>
      </c>
      <c r="UUU38" s="239">
        <f t="shared" si="230"/>
        <v>0</v>
      </c>
      <c r="UUV38" s="239">
        <f t="shared" si="230"/>
        <v>0</v>
      </c>
      <c r="UUW38" s="239">
        <f t="shared" si="230"/>
        <v>0</v>
      </c>
      <c r="UUX38" s="239">
        <f t="shared" si="230"/>
        <v>0</v>
      </c>
      <c r="UUY38" s="239">
        <f t="shared" si="230"/>
        <v>0</v>
      </c>
      <c r="UUZ38" s="239">
        <f t="shared" si="230"/>
        <v>0</v>
      </c>
      <c r="UVA38" s="239">
        <f t="shared" si="230"/>
        <v>0</v>
      </c>
      <c r="UVB38" s="239">
        <f t="shared" si="230"/>
        <v>0</v>
      </c>
      <c r="UVC38" s="239">
        <f t="shared" si="230"/>
        <v>0</v>
      </c>
      <c r="UVD38" s="239">
        <f t="shared" si="230"/>
        <v>0</v>
      </c>
      <c r="UVE38" s="239">
        <f t="shared" si="230"/>
        <v>0</v>
      </c>
      <c r="UVF38" s="239">
        <f t="shared" si="230"/>
        <v>0</v>
      </c>
      <c r="UVG38" s="239">
        <f t="shared" si="230"/>
        <v>0</v>
      </c>
      <c r="UVH38" s="239">
        <f t="shared" si="230"/>
        <v>0</v>
      </c>
      <c r="UVI38" s="239">
        <f t="shared" si="230"/>
        <v>0</v>
      </c>
      <c r="UVJ38" s="239">
        <f t="shared" si="230"/>
        <v>0</v>
      </c>
      <c r="UVK38" s="239">
        <f t="shared" si="230"/>
        <v>0</v>
      </c>
      <c r="UVL38" s="239">
        <f t="shared" si="230"/>
        <v>0</v>
      </c>
      <c r="UVM38" s="239">
        <f t="shared" si="230"/>
        <v>0</v>
      </c>
      <c r="UVN38" s="239">
        <f t="shared" si="230"/>
        <v>0</v>
      </c>
      <c r="UVO38" s="239">
        <f t="shared" si="230"/>
        <v>0</v>
      </c>
      <c r="UVP38" s="239">
        <f t="shared" si="230"/>
        <v>0</v>
      </c>
      <c r="UVQ38" s="239">
        <f t="shared" si="230"/>
        <v>0</v>
      </c>
      <c r="UVR38" s="239">
        <f t="shared" si="230"/>
        <v>0</v>
      </c>
      <c r="UVS38" s="239">
        <f t="shared" si="230"/>
        <v>0</v>
      </c>
      <c r="UVT38" s="239">
        <f t="shared" ref="UVT38:UYE38" si="231">SUM(UVT33:UVT37)</f>
        <v>0</v>
      </c>
      <c r="UVU38" s="239">
        <f t="shared" si="231"/>
        <v>0</v>
      </c>
      <c r="UVV38" s="239">
        <f t="shared" si="231"/>
        <v>0</v>
      </c>
      <c r="UVW38" s="239">
        <f t="shared" si="231"/>
        <v>0</v>
      </c>
      <c r="UVX38" s="239">
        <f t="shared" si="231"/>
        <v>0</v>
      </c>
      <c r="UVY38" s="239">
        <f t="shared" si="231"/>
        <v>0</v>
      </c>
      <c r="UVZ38" s="239">
        <f t="shared" si="231"/>
        <v>0</v>
      </c>
      <c r="UWA38" s="239">
        <f t="shared" si="231"/>
        <v>0</v>
      </c>
      <c r="UWB38" s="239">
        <f t="shared" si="231"/>
        <v>0</v>
      </c>
      <c r="UWC38" s="239">
        <f t="shared" si="231"/>
        <v>0</v>
      </c>
      <c r="UWD38" s="239">
        <f t="shared" si="231"/>
        <v>0</v>
      </c>
      <c r="UWE38" s="239">
        <f t="shared" si="231"/>
        <v>0</v>
      </c>
      <c r="UWF38" s="239">
        <f t="shared" si="231"/>
        <v>0</v>
      </c>
      <c r="UWG38" s="239">
        <f t="shared" si="231"/>
        <v>0</v>
      </c>
      <c r="UWH38" s="239">
        <f t="shared" si="231"/>
        <v>0</v>
      </c>
      <c r="UWI38" s="239">
        <f t="shared" si="231"/>
        <v>0</v>
      </c>
      <c r="UWJ38" s="239">
        <f t="shared" si="231"/>
        <v>0</v>
      </c>
      <c r="UWK38" s="239">
        <f t="shared" si="231"/>
        <v>0</v>
      </c>
      <c r="UWL38" s="239">
        <f t="shared" si="231"/>
        <v>0</v>
      </c>
      <c r="UWM38" s="239">
        <f t="shared" si="231"/>
        <v>0</v>
      </c>
      <c r="UWN38" s="239">
        <f t="shared" si="231"/>
        <v>0</v>
      </c>
      <c r="UWO38" s="239">
        <f t="shared" si="231"/>
        <v>0</v>
      </c>
      <c r="UWP38" s="239">
        <f t="shared" si="231"/>
        <v>0</v>
      </c>
      <c r="UWQ38" s="239">
        <f t="shared" si="231"/>
        <v>0</v>
      </c>
      <c r="UWR38" s="239">
        <f t="shared" si="231"/>
        <v>0</v>
      </c>
      <c r="UWS38" s="239">
        <f t="shared" si="231"/>
        <v>0</v>
      </c>
      <c r="UWT38" s="239">
        <f t="shared" si="231"/>
        <v>0</v>
      </c>
      <c r="UWU38" s="239">
        <f t="shared" si="231"/>
        <v>0</v>
      </c>
      <c r="UWV38" s="239">
        <f t="shared" si="231"/>
        <v>0</v>
      </c>
      <c r="UWW38" s="239">
        <f t="shared" si="231"/>
        <v>0</v>
      </c>
      <c r="UWX38" s="239">
        <f t="shared" si="231"/>
        <v>0</v>
      </c>
      <c r="UWY38" s="239">
        <f t="shared" si="231"/>
        <v>0</v>
      </c>
      <c r="UWZ38" s="239">
        <f t="shared" si="231"/>
        <v>0</v>
      </c>
      <c r="UXA38" s="239">
        <f t="shared" si="231"/>
        <v>0</v>
      </c>
      <c r="UXB38" s="239">
        <f t="shared" si="231"/>
        <v>0</v>
      </c>
      <c r="UXC38" s="239">
        <f t="shared" si="231"/>
        <v>0</v>
      </c>
      <c r="UXD38" s="239">
        <f t="shared" si="231"/>
        <v>0</v>
      </c>
      <c r="UXE38" s="239">
        <f t="shared" si="231"/>
        <v>0</v>
      </c>
      <c r="UXF38" s="239">
        <f t="shared" si="231"/>
        <v>0</v>
      </c>
      <c r="UXG38" s="239">
        <f t="shared" si="231"/>
        <v>0</v>
      </c>
      <c r="UXH38" s="239">
        <f t="shared" si="231"/>
        <v>0</v>
      </c>
      <c r="UXI38" s="239">
        <f t="shared" si="231"/>
        <v>0</v>
      </c>
      <c r="UXJ38" s="239">
        <f t="shared" si="231"/>
        <v>0</v>
      </c>
      <c r="UXK38" s="239">
        <f t="shared" si="231"/>
        <v>0</v>
      </c>
      <c r="UXL38" s="239">
        <f t="shared" si="231"/>
        <v>0</v>
      </c>
      <c r="UXM38" s="239">
        <f t="shared" si="231"/>
        <v>0</v>
      </c>
      <c r="UXN38" s="239">
        <f t="shared" si="231"/>
        <v>0</v>
      </c>
      <c r="UXO38" s="239">
        <f t="shared" si="231"/>
        <v>0</v>
      </c>
      <c r="UXP38" s="239">
        <f t="shared" si="231"/>
        <v>0</v>
      </c>
      <c r="UXQ38" s="239">
        <f t="shared" si="231"/>
        <v>0</v>
      </c>
      <c r="UXR38" s="239">
        <f t="shared" si="231"/>
        <v>0</v>
      </c>
      <c r="UXS38" s="239">
        <f t="shared" si="231"/>
        <v>0</v>
      </c>
      <c r="UXT38" s="239">
        <f t="shared" si="231"/>
        <v>0</v>
      </c>
      <c r="UXU38" s="239">
        <f t="shared" si="231"/>
        <v>0</v>
      </c>
      <c r="UXV38" s="239">
        <f t="shared" si="231"/>
        <v>0</v>
      </c>
      <c r="UXW38" s="239">
        <f t="shared" si="231"/>
        <v>0</v>
      </c>
      <c r="UXX38" s="239">
        <f t="shared" si="231"/>
        <v>0</v>
      </c>
      <c r="UXY38" s="239">
        <f t="shared" si="231"/>
        <v>0</v>
      </c>
      <c r="UXZ38" s="239">
        <f t="shared" si="231"/>
        <v>0</v>
      </c>
      <c r="UYA38" s="239">
        <f t="shared" si="231"/>
        <v>0</v>
      </c>
      <c r="UYB38" s="239">
        <f t="shared" si="231"/>
        <v>0</v>
      </c>
      <c r="UYC38" s="239">
        <f t="shared" si="231"/>
        <v>0</v>
      </c>
      <c r="UYD38" s="239">
        <f t="shared" si="231"/>
        <v>0</v>
      </c>
      <c r="UYE38" s="239">
        <f t="shared" si="231"/>
        <v>0</v>
      </c>
      <c r="UYF38" s="239">
        <f t="shared" ref="UYF38:VAQ38" si="232">SUM(UYF33:UYF37)</f>
        <v>0</v>
      </c>
      <c r="UYG38" s="239">
        <f t="shared" si="232"/>
        <v>0</v>
      </c>
      <c r="UYH38" s="239">
        <f t="shared" si="232"/>
        <v>0</v>
      </c>
      <c r="UYI38" s="239">
        <f t="shared" si="232"/>
        <v>0</v>
      </c>
      <c r="UYJ38" s="239">
        <f t="shared" si="232"/>
        <v>0</v>
      </c>
      <c r="UYK38" s="239">
        <f t="shared" si="232"/>
        <v>0</v>
      </c>
      <c r="UYL38" s="239">
        <f t="shared" si="232"/>
        <v>0</v>
      </c>
      <c r="UYM38" s="239">
        <f t="shared" si="232"/>
        <v>0</v>
      </c>
      <c r="UYN38" s="239">
        <f t="shared" si="232"/>
        <v>0</v>
      </c>
      <c r="UYO38" s="239">
        <f t="shared" si="232"/>
        <v>0</v>
      </c>
      <c r="UYP38" s="239">
        <f t="shared" si="232"/>
        <v>0</v>
      </c>
      <c r="UYQ38" s="239">
        <f t="shared" si="232"/>
        <v>0</v>
      </c>
      <c r="UYR38" s="239">
        <f t="shared" si="232"/>
        <v>0</v>
      </c>
      <c r="UYS38" s="239">
        <f t="shared" si="232"/>
        <v>0</v>
      </c>
      <c r="UYT38" s="239">
        <f t="shared" si="232"/>
        <v>0</v>
      </c>
      <c r="UYU38" s="239">
        <f t="shared" si="232"/>
        <v>0</v>
      </c>
      <c r="UYV38" s="239">
        <f t="shared" si="232"/>
        <v>0</v>
      </c>
      <c r="UYW38" s="239">
        <f t="shared" si="232"/>
        <v>0</v>
      </c>
      <c r="UYX38" s="239">
        <f t="shared" si="232"/>
        <v>0</v>
      </c>
      <c r="UYY38" s="239">
        <f t="shared" si="232"/>
        <v>0</v>
      </c>
      <c r="UYZ38" s="239">
        <f t="shared" si="232"/>
        <v>0</v>
      </c>
      <c r="UZA38" s="239">
        <f t="shared" si="232"/>
        <v>0</v>
      </c>
      <c r="UZB38" s="239">
        <f t="shared" si="232"/>
        <v>0</v>
      </c>
      <c r="UZC38" s="239">
        <f t="shared" si="232"/>
        <v>0</v>
      </c>
      <c r="UZD38" s="239">
        <f t="shared" si="232"/>
        <v>0</v>
      </c>
      <c r="UZE38" s="239">
        <f t="shared" si="232"/>
        <v>0</v>
      </c>
      <c r="UZF38" s="239">
        <f t="shared" si="232"/>
        <v>0</v>
      </c>
      <c r="UZG38" s="239">
        <f t="shared" si="232"/>
        <v>0</v>
      </c>
      <c r="UZH38" s="239">
        <f t="shared" si="232"/>
        <v>0</v>
      </c>
      <c r="UZI38" s="239">
        <f t="shared" si="232"/>
        <v>0</v>
      </c>
      <c r="UZJ38" s="239">
        <f t="shared" si="232"/>
        <v>0</v>
      </c>
      <c r="UZK38" s="239">
        <f t="shared" si="232"/>
        <v>0</v>
      </c>
      <c r="UZL38" s="239">
        <f t="shared" si="232"/>
        <v>0</v>
      </c>
      <c r="UZM38" s="239">
        <f t="shared" si="232"/>
        <v>0</v>
      </c>
      <c r="UZN38" s="239">
        <f t="shared" si="232"/>
        <v>0</v>
      </c>
      <c r="UZO38" s="239">
        <f t="shared" si="232"/>
        <v>0</v>
      </c>
      <c r="UZP38" s="239">
        <f t="shared" si="232"/>
        <v>0</v>
      </c>
      <c r="UZQ38" s="239">
        <f t="shared" si="232"/>
        <v>0</v>
      </c>
      <c r="UZR38" s="239">
        <f t="shared" si="232"/>
        <v>0</v>
      </c>
      <c r="UZS38" s="239">
        <f t="shared" si="232"/>
        <v>0</v>
      </c>
      <c r="UZT38" s="239">
        <f t="shared" si="232"/>
        <v>0</v>
      </c>
      <c r="UZU38" s="239">
        <f t="shared" si="232"/>
        <v>0</v>
      </c>
      <c r="UZV38" s="239">
        <f t="shared" si="232"/>
        <v>0</v>
      </c>
      <c r="UZW38" s="239">
        <f t="shared" si="232"/>
        <v>0</v>
      </c>
      <c r="UZX38" s="239">
        <f t="shared" si="232"/>
        <v>0</v>
      </c>
      <c r="UZY38" s="239">
        <f t="shared" si="232"/>
        <v>0</v>
      </c>
      <c r="UZZ38" s="239">
        <f t="shared" si="232"/>
        <v>0</v>
      </c>
      <c r="VAA38" s="239">
        <f t="shared" si="232"/>
        <v>0</v>
      </c>
      <c r="VAB38" s="239">
        <f t="shared" si="232"/>
        <v>0</v>
      </c>
      <c r="VAC38" s="239">
        <f t="shared" si="232"/>
        <v>0</v>
      </c>
      <c r="VAD38" s="239">
        <f t="shared" si="232"/>
        <v>0</v>
      </c>
      <c r="VAE38" s="239">
        <f t="shared" si="232"/>
        <v>0</v>
      </c>
      <c r="VAF38" s="239">
        <f t="shared" si="232"/>
        <v>0</v>
      </c>
      <c r="VAG38" s="239">
        <f t="shared" si="232"/>
        <v>0</v>
      </c>
      <c r="VAH38" s="239">
        <f t="shared" si="232"/>
        <v>0</v>
      </c>
      <c r="VAI38" s="239">
        <f t="shared" si="232"/>
        <v>0</v>
      </c>
      <c r="VAJ38" s="239">
        <f t="shared" si="232"/>
        <v>0</v>
      </c>
      <c r="VAK38" s="239">
        <f t="shared" si="232"/>
        <v>0</v>
      </c>
      <c r="VAL38" s="239">
        <f t="shared" si="232"/>
        <v>0</v>
      </c>
      <c r="VAM38" s="239">
        <f t="shared" si="232"/>
        <v>0</v>
      </c>
      <c r="VAN38" s="239">
        <f t="shared" si="232"/>
        <v>0</v>
      </c>
      <c r="VAO38" s="239">
        <f t="shared" si="232"/>
        <v>0</v>
      </c>
      <c r="VAP38" s="239">
        <f t="shared" si="232"/>
        <v>0</v>
      </c>
      <c r="VAQ38" s="239">
        <f t="shared" si="232"/>
        <v>0</v>
      </c>
      <c r="VAR38" s="239">
        <f t="shared" ref="VAR38:VDC38" si="233">SUM(VAR33:VAR37)</f>
        <v>0</v>
      </c>
      <c r="VAS38" s="239">
        <f t="shared" si="233"/>
        <v>0</v>
      </c>
      <c r="VAT38" s="239">
        <f t="shared" si="233"/>
        <v>0</v>
      </c>
      <c r="VAU38" s="239">
        <f t="shared" si="233"/>
        <v>0</v>
      </c>
      <c r="VAV38" s="239">
        <f t="shared" si="233"/>
        <v>0</v>
      </c>
      <c r="VAW38" s="239">
        <f t="shared" si="233"/>
        <v>0</v>
      </c>
      <c r="VAX38" s="239">
        <f t="shared" si="233"/>
        <v>0</v>
      </c>
      <c r="VAY38" s="239">
        <f t="shared" si="233"/>
        <v>0</v>
      </c>
      <c r="VAZ38" s="239">
        <f t="shared" si="233"/>
        <v>0</v>
      </c>
      <c r="VBA38" s="239">
        <f t="shared" si="233"/>
        <v>0</v>
      </c>
      <c r="VBB38" s="239">
        <f t="shared" si="233"/>
        <v>0</v>
      </c>
      <c r="VBC38" s="239">
        <f t="shared" si="233"/>
        <v>0</v>
      </c>
      <c r="VBD38" s="239">
        <f t="shared" si="233"/>
        <v>0</v>
      </c>
      <c r="VBE38" s="239">
        <f t="shared" si="233"/>
        <v>0</v>
      </c>
      <c r="VBF38" s="239">
        <f t="shared" si="233"/>
        <v>0</v>
      </c>
      <c r="VBG38" s="239">
        <f t="shared" si="233"/>
        <v>0</v>
      </c>
      <c r="VBH38" s="239">
        <f t="shared" si="233"/>
        <v>0</v>
      </c>
      <c r="VBI38" s="239">
        <f t="shared" si="233"/>
        <v>0</v>
      </c>
      <c r="VBJ38" s="239">
        <f t="shared" si="233"/>
        <v>0</v>
      </c>
      <c r="VBK38" s="239">
        <f t="shared" si="233"/>
        <v>0</v>
      </c>
      <c r="VBL38" s="239">
        <f t="shared" si="233"/>
        <v>0</v>
      </c>
      <c r="VBM38" s="239">
        <f t="shared" si="233"/>
        <v>0</v>
      </c>
      <c r="VBN38" s="239">
        <f t="shared" si="233"/>
        <v>0</v>
      </c>
      <c r="VBO38" s="239">
        <f t="shared" si="233"/>
        <v>0</v>
      </c>
      <c r="VBP38" s="239">
        <f t="shared" si="233"/>
        <v>0</v>
      </c>
      <c r="VBQ38" s="239">
        <f t="shared" si="233"/>
        <v>0</v>
      </c>
      <c r="VBR38" s="239">
        <f t="shared" si="233"/>
        <v>0</v>
      </c>
      <c r="VBS38" s="239">
        <f t="shared" si="233"/>
        <v>0</v>
      </c>
      <c r="VBT38" s="239">
        <f t="shared" si="233"/>
        <v>0</v>
      </c>
      <c r="VBU38" s="239">
        <f t="shared" si="233"/>
        <v>0</v>
      </c>
      <c r="VBV38" s="239">
        <f t="shared" si="233"/>
        <v>0</v>
      </c>
      <c r="VBW38" s="239">
        <f t="shared" si="233"/>
        <v>0</v>
      </c>
      <c r="VBX38" s="239">
        <f t="shared" si="233"/>
        <v>0</v>
      </c>
      <c r="VBY38" s="239">
        <f t="shared" si="233"/>
        <v>0</v>
      </c>
      <c r="VBZ38" s="239">
        <f t="shared" si="233"/>
        <v>0</v>
      </c>
      <c r="VCA38" s="239">
        <f t="shared" si="233"/>
        <v>0</v>
      </c>
      <c r="VCB38" s="239">
        <f t="shared" si="233"/>
        <v>0</v>
      </c>
      <c r="VCC38" s="239">
        <f t="shared" si="233"/>
        <v>0</v>
      </c>
      <c r="VCD38" s="239">
        <f t="shared" si="233"/>
        <v>0</v>
      </c>
      <c r="VCE38" s="239">
        <f t="shared" si="233"/>
        <v>0</v>
      </c>
      <c r="VCF38" s="239">
        <f t="shared" si="233"/>
        <v>0</v>
      </c>
      <c r="VCG38" s="239">
        <f t="shared" si="233"/>
        <v>0</v>
      </c>
      <c r="VCH38" s="239">
        <f t="shared" si="233"/>
        <v>0</v>
      </c>
      <c r="VCI38" s="239">
        <f t="shared" si="233"/>
        <v>0</v>
      </c>
      <c r="VCJ38" s="239">
        <f t="shared" si="233"/>
        <v>0</v>
      </c>
      <c r="VCK38" s="239">
        <f t="shared" si="233"/>
        <v>0</v>
      </c>
      <c r="VCL38" s="239">
        <f t="shared" si="233"/>
        <v>0</v>
      </c>
      <c r="VCM38" s="239">
        <f t="shared" si="233"/>
        <v>0</v>
      </c>
      <c r="VCN38" s="239">
        <f t="shared" si="233"/>
        <v>0</v>
      </c>
      <c r="VCO38" s="239">
        <f t="shared" si="233"/>
        <v>0</v>
      </c>
      <c r="VCP38" s="239">
        <f t="shared" si="233"/>
        <v>0</v>
      </c>
      <c r="VCQ38" s="239">
        <f t="shared" si="233"/>
        <v>0</v>
      </c>
      <c r="VCR38" s="239">
        <f t="shared" si="233"/>
        <v>0</v>
      </c>
      <c r="VCS38" s="239">
        <f t="shared" si="233"/>
        <v>0</v>
      </c>
      <c r="VCT38" s="239">
        <f t="shared" si="233"/>
        <v>0</v>
      </c>
      <c r="VCU38" s="239">
        <f t="shared" si="233"/>
        <v>0</v>
      </c>
      <c r="VCV38" s="239">
        <f t="shared" si="233"/>
        <v>0</v>
      </c>
      <c r="VCW38" s="239">
        <f t="shared" si="233"/>
        <v>0</v>
      </c>
      <c r="VCX38" s="239">
        <f t="shared" si="233"/>
        <v>0</v>
      </c>
      <c r="VCY38" s="239">
        <f t="shared" si="233"/>
        <v>0</v>
      </c>
      <c r="VCZ38" s="239">
        <f t="shared" si="233"/>
        <v>0</v>
      </c>
      <c r="VDA38" s="239">
        <f t="shared" si="233"/>
        <v>0</v>
      </c>
      <c r="VDB38" s="239">
        <f t="shared" si="233"/>
        <v>0</v>
      </c>
      <c r="VDC38" s="239">
        <f t="shared" si="233"/>
        <v>0</v>
      </c>
      <c r="VDD38" s="239">
        <f t="shared" ref="VDD38:VFO38" si="234">SUM(VDD33:VDD37)</f>
        <v>0</v>
      </c>
      <c r="VDE38" s="239">
        <f t="shared" si="234"/>
        <v>0</v>
      </c>
      <c r="VDF38" s="239">
        <f t="shared" si="234"/>
        <v>0</v>
      </c>
      <c r="VDG38" s="239">
        <f t="shared" si="234"/>
        <v>0</v>
      </c>
      <c r="VDH38" s="239">
        <f t="shared" si="234"/>
        <v>0</v>
      </c>
      <c r="VDI38" s="239">
        <f t="shared" si="234"/>
        <v>0</v>
      </c>
      <c r="VDJ38" s="239">
        <f t="shared" si="234"/>
        <v>0</v>
      </c>
      <c r="VDK38" s="239">
        <f t="shared" si="234"/>
        <v>0</v>
      </c>
      <c r="VDL38" s="239">
        <f t="shared" si="234"/>
        <v>0</v>
      </c>
      <c r="VDM38" s="239">
        <f t="shared" si="234"/>
        <v>0</v>
      </c>
      <c r="VDN38" s="239">
        <f t="shared" si="234"/>
        <v>0</v>
      </c>
      <c r="VDO38" s="239">
        <f t="shared" si="234"/>
        <v>0</v>
      </c>
      <c r="VDP38" s="239">
        <f t="shared" si="234"/>
        <v>0</v>
      </c>
      <c r="VDQ38" s="239">
        <f t="shared" si="234"/>
        <v>0</v>
      </c>
      <c r="VDR38" s="239">
        <f t="shared" si="234"/>
        <v>0</v>
      </c>
      <c r="VDS38" s="239">
        <f t="shared" si="234"/>
        <v>0</v>
      </c>
      <c r="VDT38" s="239">
        <f t="shared" si="234"/>
        <v>0</v>
      </c>
      <c r="VDU38" s="239">
        <f t="shared" si="234"/>
        <v>0</v>
      </c>
      <c r="VDV38" s="239">
        <f t="shared" si="234"/>
        <v>0</v>
      </c>
      <c r="VDW38" s="239">
        <f t="shared" si="234"/>
        <v>0</v>
      </c>
      <c r="VDX38" s="239">
        <f t="shared" si="234"/>
        <v>0</v>
      </c>
      <c r="VDY38" s="239">
        <f t="shared" si="234"/>
        <v>0</v>
      </c>
      <c r="VDZ38" s="239">
        <f t="shared" si="234"/>
        <v>0</v>
      </c>
      <c r="VEA38" s="239">
        <f t="shared" si="234"/>
        <v>0</v>
      </c>
      <c r="VEB38" s="239">
        <f t="shared" si="234"/>
        <v>0</v>
      </c>
      <c r="VEC38" s="239">
        <f t="shared" si="234"/>
        <v>0</v>
      </c>
      <c r="VED38" s="239">
        <f t="shared" si="234"/>
        <v>0</v>
      </c>
      <c r="VEE38" s="239">
        <f t="shared" si="234"/>
        <v>0</v>
      </c>
      <c r="VEF38" s="239">
        <f t="shared" si="234"/>
        <v>0</v>
      </c>
      <c r="VEG38" s="239">
        <f t="shared" si="234"/>
        <v>0</v>
      </c>
      <c r="VEH38" s="239">
        <f t="shared" si="234"/>
        <v>0</v>
      </c>
      <c r="VEI38" s="239">
        <f t="shared" si="234"/>
        <v>0</v>
      </c>
      <c r="VEJ38" s="239">
        <f t="shared" si="234"/>
        <v>0</v>
      </c>
      <c r="VEK38" s="239">
        <f t="shared" si="234"/>
        <v>0</v>
      </c>
      <c r="VEL38" s="239">
        <f t="shared" si="234"/>
        <v>0</v>
      </c>
      <c r="VEM38" s="239">
        <f t="shared" si="234"/>
        <v>0</v>
      </c>
      <c r="VEN38" s="239">
        <f t="shared" si="234"/>
        <v>0</v>
      </c>
      <c r="VEO38" s="239">
        <f t="shared" si="234"/>
        <v>0</v>
      </c>
      <c r="VEP38" s="239">
        <f t="shared" si="234"/>
        <v>0</v>
      </c>
      <c r="VEQ38" s="239">
        <f t="shared" si="234"/>
        <v>0</v>
      </c>
      <c r="VER38" s="239">
        <f t="shared" si="234"/>
        <v>0</v>
      </c>
      <c r="VES38" s="239">
        <f t="shared" si="234"/>
        <v>0</v>
      </c>
      <c r="VET38" s="239">
        <f t="shared" si="234"/>
        <v>0</v>
      </c>
      <c r="VEU38" s="239">
        <f t="shared" si="234"/>
        <v>0</v>
      </c>
      <c r="VEV38" s="239">
        <f t="shared" si="234"/>
        <v>0</v>
      </c>
      <c r="VEW38" s="239">
        <f t="shared" si="234"/>
        <v>0</v>
      </c>
      <c r="VEX38" s="239">
        <f t="shared" si="234"/>
        <v>0</v>
      </c>
      <c r="VEY38" s="239">
        <f t="shared" si="234"/>
        <v>0</v>
      </c>
      <c r="VEZ38" s="239">
        <f t="shared" si="234"/>
        <v>0</v>
      </c>
      <c r="VFA38" s="239">
        <f t="shared" si="234"/>
        <v>0</v>
      </c>
      <c r="VFB38" s="239">
        <f t="shared" si="234"/>
        <v>0</v>
      </c>
      <c r="VFC38" s="239">
        <f t="shared" si="234"/>
        <v>0</v>
      </c>
      <c r="VFD38" s="239">
        <f t="shared" si="234"/>
        <v>0</v>
      </c>
      <c r="VFE38" s="239">
        <f t="shared" si="234"/>
        <v>0</v>
      </c>
      <c r="VFF38" s="239">
        <f t="shared" si="234"/>
        <v>0</v>
      </c>
      <c r="VFG38" s="239">
        <f t="shared" si="234"/>
        <v>0</v>
      </c>
      <c r="VFH38" s="239">
        <f t="shared" si="234"/>
        <v>0</v>
      </c>
      <c r="VFI38" s="239">
        <f t="shared" si="234"/>
        <v>0</v>
      </c>
      <c r="VFJ38" s="239">
        <f t="shared" si="234"/>
        <v>0</v>
      </c>
      <c r="VFK38" s="239">
        <f t="shared" si="234"/>
        <v>0</v>
      </c>
      <c r="VFL38" s="239">
        <f t="shared" si="234"/>
        <v>0</v>
      </c>
      <c r="VFM38" s="239">
        <f t="shared" si="234"/>
        <v>0</v>
      </c>
      <c r="VFN38" s="239">
        <f t="shared" si="234"/>
        <v>0</v>
      </c>
      <c r="VFO38" s="239">
        <f t="shared" si="234"/>
        <v>0</v>
      </c>
      <c r="VFP38" s="239">
        <f t="shared" ref="VFP38:VIA38" si="235">SUM(VFP33:VFP37)</f>
        <v>0</v>
      </c>
      <c r="VFQ38" s="239">
        <f t="shared" si="235"/>
        <v>0</v>
      </c>
      <c r="VFR38" s="239">
        <f t="shared" si="235"/>
        <v>0</v>
      </c>
      <c r="VFS38" s="239">
        <f t="shared" si="235"/>
        <v>0</v>
      </c>
      <c r="VFT38" s="239">
        <f t="shared" si="235"/>
        <v>0</v>
      </c>
      <c r="VFU38" s="239">
        <f t="shared" si="235"/>
        <v>0</v>
      </c>
      <c r="VFV38" s="239">
        <f t="shared" si="235"/>
        <v>0</v>
      </c>
      <c r="VFW38" s="239">
        <f t="shared" si="235"/>
        <v>0</v>
      </c>
      <c r="VFX38" s="239">
        <f t="shared" si="235"/>
        <v>0</v>
      </c>
      <c r="VFY38" s="239">
        <f t="shared" si="235"/>
        <v>0</v>
      </c>
      <c r="VFZ38" s="239">
        <f t="shared" si="235"/>
        <v>0</v>
      </c>
      <c r="VGA38" s="239">
        <f t="shared" si="235"/>
        <v>0</v>
      </c>
      <c r="VGB38" s="239">
        <f t="shared" si="235"/>
        <v>0</v>
      </c>
      <c r="VGC38" s="239">
        <f t="shared" si="235"/>
        <v>0</v>
      </c>
      <c r="VGD38" s="239">
        <f t="shared" si="235"/>
        <v>0</v>
      </c>
      <c r="VGE38" s="239">
        <f t="shared" si="235"/>
        <v>0</v>
      </c>
      <c r="VGF38" s="239">
        <f t="shared" si="235"/>
        <v>0</v>
      </c>
      <c r="VGG38" s="239">
        <f t="shared" si="235"/>
        <v>0</v>
      </c>
      <c r="VGH38" s="239">
        <f t="shared" si="235"/>
        <v>0</v>
      </c>
      <c r="VGI38" s="239">
        <f t="shared" si="235"/>
        <v>0</v>
      </c>
      <c r="VGJ38" s="239">
        <f t="shared" si="235"/>
        <v>0</v>
      </c>
      <c r="VGK38" s="239">
        <f t="shared" si="235"/>
        <v>0</v>
      </c>
      <c r="VGL38" s="239">
        <f t="shared" si="235"/>
        <v>0</v>
      </c>
      <c r="VGM38" s="239">
        <f t="shared" si="235"/>
        <v>0</v>
      </c>
      <c r="VGN38" s="239">
        <f t="shared" si="235"/>
        <v>0</v>
      </c>
      <c r="VGO38" s="239">
        <f t="shared" si="235"/>
        <v>0</v>
      </c>
      <c r="VGP38" s="239">
        <f t="shared" si="235"/>
        <v>0</v>
      </c>
      <c r="VGQ38" s="239">
        <f t="shared" si="235"/>
        <v>0</v>
      </c>
      <c r="VGR38" s="239">
        <f t="shared" si="235"/>
        <v>0</v>
      </c>
      <c r="VGS38" s="239">
        <f t="shared" si="235"/>
        <v>0</v>
      </c>
      <c r="VGT38" s="239">
        <f t="shared" si="235"/>
        <v>0</v>
      </c>
      <c r="VGU38" s="239">
        <f t="shared" si="235"/>
        <v>0</v>
      </c>
      <c r="VGV38" s="239">
        <f t="shared" si="235"/>
        <v>0</v>
      </c>
      <c r="VGW38" s="239">
        <f t="shared" si="235"/>
        <v>0</v>
      </c>
      <c r="VGX38" s="239">
        <f t="shared" si="235"/>
        <v>0</v>
      </c>
      <c r="VGY38" s="239">
        <f t="shared" si="235"/>
        <v>0</v>
      </c>
      <c r="VGZ38" s="239">
        <f t="shared" si="235"/>
        <v>0</v>
      </c>
      <c r="VHA38" s="239">
        <f t="shared" si="235"/>
        <v>0</v>
      </c>
      <c r="VHB38" s="239">
        <f t="shared" si="235"/>
        <v>0</v>
      </c>
      <c r="VHC38" s="239">
        <f t="shared" si="235"/>
        <v>0</v>
      </c>
      <c r="VHD38" s="239">
        <f t="shared" si="235"/>
        <v>0</v>
      </c>
      <c r="VHE38" s="239">
        <f t="shared" si="235"/>
        <v>0</v>
      </c>
      <c r="VHF38" s="239">
        <f t="shared" si="235"/>
        <v>0</v>
      </c>
      <c r="VHG38" s="239">
        <f t="shared" si="235"/>
        <v>0</v>
      </c>
      <c r="VHH38" s="239">
        <f t="shared" si="235"/>
        <v>0</v>
      </c>
      <c r="VHI38" s="239">
        <f t="shared" si="235"/>
        <v>0</v>
      </c>
      <c r="VHJ38" s="239">
        <f t="shared" si="235"/>
        <v>0</v>
      </c>
      <c r="VHK38" s="239">
        <f t="shared" si="235"/>
        <v>0</v>
      </c>
      <c r="VHL38" s="239">
        <f t="shared" si="235"/>
        <v>0</v>
      </c>
      <c r="VHM38" s="239">
        <f t="shared" si="235"/>
        <v>0</v>
      </c>
      <c r="VHN38" s="239">
        <f t="shared" si="235"/>
        <v>0</v>
      </c>
      <c r="VHO38" s="239">
        <f t="shared" si="235"/>
        <v>0</v>
      </c>
      <c r="VHP38" s="239">
        <f t="shared" si="235"/>
        <v>0</v>
      </c>
      <c r="VHQ38" s="239">
        <f t="shared" si="235"/>
        <v>0</v>
      </c>
      <c r="VHR38" s="239">
        <f t="shared" si="235"/>
        <v>0</v>
      </c>
      <c r="VHS38" s="239">
        <f t="shared" si="235"/>
        <v>0</v>
      </c>
      <c r="VHT38" s="239">
        <f t="shared" si="235"/>
        <v>0</v>
      </c>
      <c r="VHU38" s="239">
        <f t="shared" si="235"/>
        <v>0</v>
      </c>
      <c r="VHV38" s="239">
        <f t="shared" si="235"/>
        <v>0</v>
      </c>
      <c r="VHW38" s="239">
        <f t="shared" si="235"/>
        <v>0</v>
      </c>
      <c r="VHX38" s="239">
        <f t="shared" si="235"/>
        <v>0</v>
      </c>
      <c r="VHY38" s="239">
        <f t="shared" si="235"/>
        <v>0</v>
      </c>
      <c r="VHZ38" s="239">
        <f t="shared" si="235"/>
        <v>0</v>
      </c>
      <c r="VIA38" s="239">
        <f t="shared" si="235"/>
        <v>0</v>
      </c>
      <c r="VIB38" s="239">
        <f t="shared" ref="VIB38:VKM38" si="236">SUM(VIB33:VIB37)</f>
        <v>0</v>
      </c>
      <c r="VIC38" s="239">
        <f t="shared" si="236"/>
        <v>0</v>
      </c>
      <c r="VID38" s="239">
        <f t="shared" si="236"/>
        <v>0</v>
      </c>
      <c r="VIE38" s="239">
        <f t="shared" si="236"/>
        <v>0</v>
      </c>
      <c r="VIF38" s="239">
        <f t="shared" si="236"/>
        <v>0</v>
      </c>
      <c r="VIG38" s="239">
        <f t="shared" si="236"/>
        <v>0</v>
      </c>
      <c r="VIH38" s="239">
        <f t="shared" si="236"/>
        <v>0</v>
      </c>
      <c r="VII38" s="239">
        <f t="shared" si="236"/>
        <v>0</v>
      </c>
      <c r="VIJ38" s="239">
        <f t="shared" si="236"/>
        <v>0</v>
      </c>
      <c r="VIK38" s="239">
        <f t="shared" si="236"/>
        <v>0</v>
      </c>
      <c r="VIL38" s="239">
        <f t="shared" si="236"/>
        <v>0</v>
      </c>
      <c r="VIM38" s="239">
        <f t="shared" si="236"/>
        <v>0</v>
      </c>
      <c r="VIN38" s="239">
        <f t="shared" si="236"/>
        <v>0</v>
      </c>
      <c r="VIO38" s="239">
        <f t="shared" si="236"/>
        <v>0</v>
      </c>
      <c r="VIP38" s="239">
        <f t="shared" si="236"/>
        <v>0</v>
      </c>
      <c r="VIQ38" s="239">
        <f t="shared" si="236"/>
        <v>0</v>
      </c>
      <c r="VIR38" s="239">
        <f t="shared" si="236"/>
        <v>0</v>
      </c>
      <c r="VIS38" s="239">
        <f t="shared" si="236"/>
        <v>0</v>
      </c>
      <c r="VIT38" s="239">
        <f t="shared" si="236"/>
        <v>0</v>
      </c>
      <c r="VIU38" s="239">
        <f t="shared" si="236"/>
        <v>0</v>
      </c>
      <c r="VIV38" s="239">
        <f t="shared" si="236"/>
        <v>0</v>
      </c>
      <c r="VIW38" s="239">
        <f t="shared" si="236"/>
        <v>0</v>
      </c>
      <c r="VIX38" s="239">
        <f t="shared" si="236"/>
        <v>0</v>
      </c>
      <c r="VIY38" s="239">
        <f t="shared" si="236"/>
        <v>0</v>
      </c>
      <c r="VIZ38" s="239">
        <f t="shared" si="236"/>
        <v>0</v>
      </c>
      <c r="VJA38" s="239">
        <f t="shared" si="236"/>
        <v>0</v>
      </c>
      <c r="VJB38" s="239">
        <f t="shared" si="236"/>
        <v>0</v>
      </c>
      <c r="VJC38" s="239">
        <f t="shared" si="236"/>
        <v>0</v>
      </c>
      <c r="VJD38" s="239">
        <f t="shared" si="236"/>
        <v>0</v>
      </c>
      <c r="VJE38" s="239">
        <f t="shared" si="236"/>
        <v>0</v>
      </c>
      <c r="VJF38" s="239">
        <f t="shared" si="236"/>
        <v>0</v>
      </c>
      <c r="VJG38" s="239">
        <f t="shared" si="236"/>
        <v>0</v>
      </c>
      <c r="VJH38" s="239">
        <f t="shared" si="236"/>
        <v>0</v>
      </c>
      <c r="VJI38" s="239">
        <f t="shared" si="236"/>
        <v>0</v>
      </c>
      <c r="VJJ38" s="239">
        <f t="shared" si="236"/>
        <v>0</v>
      </c>
      <c r="VJK38" s="239">
        <f t="shared" si="236"/>
        <v>0</v>
      </c>
      <c r="VJL38" s="239">
        <f t="shared" si="236"/>
        <v>0</v>
      </c>
      <c r="VJM38" s="239">
        <f t="shared" si="236"/>
        <v>0</v>
      </c>
      <c r="VJN38" s="239">
        <f t="shared" si="236"/>
        <v>0</v>
      </c>
      <c r="VJO38" s="239">
        <f t="shared" si="236"/>
        <v>0</v>
      </c>
      <c r="VJP38" s="239">
        <f t="shared" si="236"/>
        <v>0</v>
      </c>
      <c r="VJQ38" s="239">
        <f t="shared" si="236"/>
        <v>0</v>
      </c>
      <c r="VJR38" s="239">
        <f t="shared" si="236"/>
        <v>0</v>
      </c>
      <c r="VJS38" s="239">
        <f t="shared" si="236"/>
        <v>0</v>
      </c>
      <c r="VJT38" s="239">
        <f t="shared" si="236"/>
        <v>0</v>
      </c>
      <c r="VJU38" s="239">
        <f t="shared" si="236"/>
        <v>0</v>
      </c>
      <c r="VJV38" s="239">
        <f t="shared" si="236"/>
        <v>0</v>
      </c>
      <c r="VJW38" s="239">
        <f t="shared" si="236"/>
        <v>0</v>
      </c>
      <c r="VJX38" s="239">
        <f t="shared" si="236"/>
        <v>0</v>
      </c>
      <c r="VJY38" s="239">
        <f t="shared" si="236"/>
        <v>0</v>
      </c>
      <c r="VJZ38" s="239">
        <f t="shared" si="236"/>
        <v>0</v>
      </c>
      <c r="VKA38" s="239">
        <f t="shared" si="236"/>
        <v>0</v>
      </c>
      <c r="VKB38" s="239">
        <f t="shared" si="236"/>
        <v>0</v>
      </c>
      <c r="VKC38" s="239">
        <f t="shared" si="236"/>
        <v>0</v>
      </c>
      <c r="VKD38" s="239">
        <f t="shared" si="236"/>
        <v>0</v>
      </c>
      <c r="VKE38" s="239">
        <f t="shared" si="236"/>
        <v>0</v>
      </c>
      <c r="VKF38" s="239">
        <f t="shared" si="236"/>
        <v>0</v>
      </c>
      <c r="VKG38" s="239">
        <f t="shared" si="236"/>
        <v>0</v>
      </c>
      <c r="VKH38" s="239">
        <f t="shared" si="236"/>
        <v>0</v>
      </c>
      <c r="VKI38" s="239">
        <f t="shared" si="236"/>
        <v>0</v>
      </c>
      <c r="VKJ38" s="239">
        <f t="shared" si="236"/>
        <v>0</v>
      </c>
      <c r="VKK38" s="239">
        <f t="shared" si="236"/>
        <v>0</v>
      </c>
      <c r="VKL38" s="239">
        <f t="shared" si="236"/>
        <v>0</v>
      </c>
      <c r="VKM38" s="239">
        <f t="shared" si="236"/>
        <v>0</v>
      </c>
      <c r="VKN38" s="239">
        <f t="shared" ref="VKN38:VMY38" si="237">SUM(VKN33:VKN37)</f>
        <v>0</v>
      </c>
      <c r="VKO38" s="239">
        <f t="shared" si="237"/>
        <v>0</v>
      </c>
      <c r="VKP38" s="239">
        <f t="shared" si="237"/>
        <v>0</v>
      </c>
      <c r="VKQ38" s="239">
        <f t="shared" si="237"/>
        <v>0</v>
      </c>
      <c r="VKR38" s="239">
        <f t="shared" si="237"/>
        <v>0</v>
      </c>
      <c r="VKS38" s="239">
        <f t="shared" si="237"/>
        <v>0</v>
      </c>
      <c r="VKT38" s="239">
        <f t="shared" si="237"/>
        <v>0</v>
      </c>
      <c r="VKU38" s="239">
        <f t="shared" si="237"/>
        <v>0</v>
      </c>
      <c r="VKV38" s="239">
        <f t="shared" si="237"/>
        <v>0</v>
      </c>
      <c r="VKW38" s="239">
        <f t="shared" si="237"/>
        <v>0</v>
      </c>
      <c r="VKX38" s="239">
        <f t="shared" si="237"/>
        <v>0</v>
      </c>
      <c r="VKY38" s="239">
        <f t="shared" si="237"/>
        <v>0</v>
      </c>
      <c r="VKZ38" s="239">
        <f t="shared" si="237"/>
        <v>0</v>
      </c>
      <c r="VLA38" s="239">
        <f t="shared" si="237"/>
        <v>0</v>
      </c>
      <c r="VLB38" s="239">
        <f t="shared" si="237"/>
        <v>0</v>
      </c>
      <c r="VLC38" s="239">
        <f t="shared" si="237"/>
        <v>0</v>
      </c>
      <c r="VLD38" s="239">
        <f t="shared" si="237"/>
        <v>0</v>
      </c>
      <c r="VLE38" s="239">
        <f t="shared" si="237"/>
        <v>0</v>
      </c>
      <c r="VLF38" s="239">
        <f t="shared" si="237"/>
        <v>0</v>
      </c>
      <c r="VLG38" s="239">
        <f t="shared" si="237"/>
        <v>0</v>
      </c>
      <c r="VLH38" s="239">
        <f t="shared" si="237"/>
        <v>0</v>
      </c>
      <c r="VLI38" s="239">
        <f t="shared" si="237"/>
        <v>0</v>
      </c>
      <c r="VLJ38" s="239">
        <f t="shared" si="237"/>
        <v>0</v>
      </c>
      <c r="VLK38" s="239">
        <f t="shared" si="237"/>
        <v>0</v>
      </c>
      <c r="VLL38" s="239">
        <f t="shared" si="237"/>
        <v>0</v>
      </c>
      <c r="VLM38" s="239">
        <f t="shared" si="237"/>
        <v>0</v>
      </c>
      <c r="VLN38" s="239">
        <f t="shared" si="237"/>
        <v>0</v>
      </c>
      <c r="VLO38" s="239">
        <f t="shared" si="237"/>
        <v>0</v>
      </c>
      <c r="VLP38" s="239">
        <f t="shared" si="237"/>
        <v>0</v>
      </c>
      <c r="VLQ38" s="239">
        <f t="shared" si="237"/>
        <v>0</v>
      </c>
      <c r="VLR38" s="239">
        <f t="shared" si="237"/>
        <v>0</v>
      </c>
      <c r="VLS38" s="239">
        <f t="shared" si="237"/>
        <v>0</v>
      </c>
      <c r="VLT38" s="239">
        <f t="shared" si="237"/>
        <v>0</v>
      </c>
      <c r="VLU38" s="239">
        <f t="shared" si="237"/>
        <v>0</v>
      </c>
      <c r="VLV38" s="239">
        <f t="shared" si="237"/>
        <v>0</v>
      </c>
      <c r="VLW38" s="239">
        <f t="shared" si="237"/>
        <v>0</v>
      </c>
      <c r="VLX38" s="239">
        <f t="shared" si="237"/>
        <v>0</v>
      </c>
      <c r="VLY38" s="239">
        <f t="shared" si="237"/>
        <v>0</v>
      </c>
      <c r="VLZ38" s="239">
        <f t="shared" si="237"/>
        <v>0</v>
      </c>
      <c r="VMA38" s="239">
        <f t="shared" si="237"/>
        <v>0</v>
      </c>
      <c r="VMB38" s="239">
        <f t="shared" si="237"/>
        <v>0</v>
      </c>
      <c r="VMC38" s="239">
        <f t="shared" si="237"/>
        <v>0</v>
      </c>
      <c r="VMD38" s="239">
        <f t="shared" si="237"/>
        <v>0</v>
      </c>
      <c r="VME38" s="239">
        <f t="shared" si="237"/>
        <v>0</v>
      </c>
      <c r="VMF38" s="239">
        <f t="shared" si="237"/>
        <v>0</v>
      </c>
      <c r="VMG38" s="239">
        <f t="shared" si="237"/>
        <v>0</v>
      </c>
      <c r="VMH38" s="239">
        <f t="shared" si="237"/>
        <v>0</v>
      </c>
      <c r="VMI38" s="239">
        <f t="shared" si="237"/>
        <v>0</v>
      </c>
      <c r="VMJ38" s="239">
        <f t="shared" si="237"/>
        <v>0</v>
      </c>
      <c r="VMK38" s="239">
        <f t="shared" si="237"/>
        <v>0</v>
      </c>
      <c r="VML38" s="239">
        <f t="shared" si="237"/>
        <v>0</v>
      </c>
      <c r="VMM38" s="239">
        <f t="shared" si="237"/>
        <v>0</v>
      </c>
      <c r="VMN38" s="239">
        <f t="shared" si="237"/>
        <v>0</v>
      </c>
      <c r="VMO38" s="239">
        <f t="shared" si="237"/>
        <v>0</v>
      </c>
      <c r="VMP38" s="239">
        <f t="shared" si="237"/>
        <v>0</v>
      </c>
      <c r="VMQ38" s="239">
        <f t="shared" si="237"/>
        <v>0</v>
      </c>
      <c r="VMR38" s="239">
        <f t="shared" si="237"/>
        <v>0</v>
      </c>
      <c r="VMS38" s="239">
        <f t="shared" si="237"/>
        <v>0</v>
      </c>
      <c r="VMT38" s="239">
        <f t="shared" si="237"/>
        <v>0</v>
      </c>
      <c r="VMU38" s="239">
        <f t="shared" si="237"/>
        <v>0</v>
      </c>
      <c r="VMV38" s="239">
        <f t="shared" si="237"/>
        <v>0</v>
      </c>
      <c r="VMW38" s="239">
        <f t="shared" si="237"/>
        <v>0</v>
      </c>
      <c r="VMX38" s="239">
        <f t="shared" si="237"/>
        <v>0</v>
      </c>
      <c r="VMY38" s="239">
        <f t="shared" si="237"/>
        <v>0</v>
      </c>
      <c r="VMZ38" s="239">
        <f t="shared" ref="VMZ38:VPK38" si="238">SUM(VMZ33:VMZ37)</f>
        <v>0</v>
      </c>
      <c r="VNA38" s="239">
        <f t="shared" si="238"/>
        <v>0</v>
      </c>
      <c r="VNB38" s="239">
        <f t="shared" si="238"/>
        <v>0</v>
      </c>
      <c r="VNC38" s="239">
        <f t="shared" si="238"/>
        <v>0</v>
      </c>
      <c r="VND38" s="239">
        <f t="shared" si="238"/>
        <v>0</v>
      </c>
      <c r="VNE38" s="239">
        <f t="shared" si="238"/>
        <v>0</v>
      </c>
      <c r="VNF38" s="239">
        <f t="shared" si="238"/>
        <v>0</v>
      </c>
      <c r="VNG38" s="239">
        <f t="shared" si="238"/>
        <v>0</v>
      </c>
      <c r="VNH38" s="239">
        <f t="shared" si="238"/>
        <v>0</v>
      </c>
      <c r="VNI38" s="239">
        <f t="shared" si="238"/>
        <v>0</v>
      </c>
      <c r="VNJ38" s="239">
        <f t="shared" si="238"/>
        <v>0</v>
      </c>
      <c r="VNK38" s="239">
        <f t="shared" si="238"/>
        <v>0</v>
      </c>
      <c r="VNL38" s="239">
        <f t="shared" si="238"/>
        <v>0</v>
      </c>
      <c r="VNM38" s="239">
        <f t="shared" si="238"/>
        <v>0</v>
      </c>
      <c r="VNN38" s="239">
        <f t="shared" si="238"/>
        <v>0</v>
      </c>
      <c r="VNO38" s="239">
        <f t="shared" si="238"/>
        <v>0</v>
      </c>
      <c r="VNP38" s="239">
        <f t="shared" si="238"/>
        <v>0</v>
      </c>
      <c r="VNQ38" s="239">
        <f t="shared" si="238"/>
        <v>0</v>
      </c>
      <c r="VNR38" s="239">
        <f t="shared" si="238"/>
        <v>0</v>
      </c>
      <c r="VNS38" s="239">
        <f t="shared" si="238"/>
        <v>0</v>
      </c>
      <c r="VNT38" s="239">
        <f t="shared" si="238"/>
        <v>0</v>
      </c>
      <c r="VNU38" s="239">
        <f t="shared" si="238"/>
        <v>0</v>
      </c>
      <c r="VNV38" s="239">
        <f t="shared" si="238"/>
        <v>0</v>
      </c>
      <c r="VNW38" s="239">
        <f t="shared" si="238"/>
        <v>0</v>
      </c>
      <c r="VNX38" s="239">
        <f t="shared" si="238"/>
        <v>0</v>
      </c>
      <c r="VNY38" s="239">
        <f t="shared" si="238"/>
        <v>0</v>
      </c>
      <c r="VNZ38" s="239">
        <f t="shared" si="238"/>
        <v>0</v>
      </c>
      <c r="VOA38" s="239">
        <f t="shared" si="238"/>
        <v>0</v>
      </c>
      <c r="VOB38" s="239">
        <f t="shared" si="238"/>
        <v>0</v>
      </c>
      <c r="VOC38" s="239">
        <f t="shared" si="238"/>
        <v>0</v>
      </c>
      <c r="VOD38" s="239">
        <f t="shared" si="238"/>
        <v>0</v>
      </c>
      <c r="VOE38" s="239">
        <f t="shared" si="238"/>
        <v>0</v>
      </c>
      <c r="VOF38" s="239">
        <f t="shared" si="238"/>
        <v>0</v>
      </c>
      <c r="VOG38" s="239">
        <f t="shared" si="238"/>
        <v>0</v>
      </c>
      <c r="VOH38" s="239">
        <f t="shared" si="238"/>
        <v>0</v>
      </c>
      <c r="VOI38" s="239">
        <f t="shared" si="238"/>
        <v>0</v>
      </c>
      <c r="VOJ38" s="239">
        <f t="shared" si="238"/>
        <v>0</v>
      </c>
      <c r="VOK38" s="239">
        <f t="shared" si="238"/>
        <v>0</v>
      </c>
      <c r="VOL38" s="239">
        <f t="shared" si="238"/>
        <v>0</v>
      </c>
      <c r="VOM38" s="239">
        <f t="shared" si="238"/>
        <v>0</v>
      </c>
      <c r="VON38" s="239">
        <f t="shared" si="238"/>
        <v>0</v>
      </c>
      <c r="VOO38" s="239">
        <f t="shared" si="238"/>
        <v>0</v>
      </c>
      <c r="VOP38" s="239">
        <f t="shared" si="238"/>
        <v>0</v>
      </c>
      <c r="VOQ38" s="239">
        <f t="shared" si="238"/>
        <v>0</v>
      </c>
      <c r="VOR38" s="239">
        <f t="shared" si="238"/>
        <v>0</v>
      </c>
      <c r="VOS38" s="239">
        <f t="shared" si="238"/>
        <v>0</v>
      </c>
      <c r="VOT38" s="239">
        <f t="shared" si="238"/>
        <v>0</v>
      </c>
      <c r="VOU38" s="239">
        <f t="shared" si="238"/>
        <v>0</v>
      </c>
      <c r="VOV38" s="239">
        <f t="shared" si="238"/>
        <v>0</v>
      </c>
      <c r="VOW38" s="239">
        <f t="shared" si="238"/>
        <v>0</v>
      </c>
      <c r="VOX38" s="239">
        <f t="shared" si="238"/>
        <v>0</v>
      </c>
      <c r="VOY38" s="239">
        <f t="shared" si="238"/>
        <v>0</v>
      </c>
      <c r="VOZ38" s="239">
        <f t="shared" si="238"/>
        <v>0</v>
      </c>
      <c r="VPA38" s="239">
        <f t="shared" si="238"/>
        <v>0</v>
      </c>
      <c r="VPB38" s="239">
        <f t="shared" si="238"/>
        <v>0</v>
      </c>
      <c r="VPC38" s="239">
        <f t="shared" si="238"/>
        <v>0</v>
      </c>
      <c r="VPD38" s="239">
        <f t="shared" si="238"/>
        <v>0</v>
      </c>
      <c r="VPE38" s="239">
        <f t="shared" si="238"/>
        <v>0</v>
      </c>
      <c r="VPF38" s="239">
        <f t="shared" si="238"/>
        <v>0</v>
      </c>
      <c r="VPG38" s="239">
        <f t="shared" si="238"/>
        <v>0</v>
      </c>
      <c r="VPH38" s="239">
        <f t="shared" si="238"/>
        <v>0</v>
      </c>
      <c r="VPI38" s="239">
        <f t="shared" si="238"/>
        <v>0</v>
      </c>
      <c r="VPJ38" s="239">
        <f t="shared" si="238"/>
        <v>0</v>
      </c>
      <c r="VPK38" s="239">
        <f t="shared" si="238"/>
        <v>0</v>
      </c>
      <c r="VPL38" s="239">
        <f t="shared" ref="VPL38:VRW38" si="239">SUM(VPL33:VPL37)</f>
        <v>0</v>
      </c>
      <c r="VPM38" s="239">
        <f t="shared" si="239"/>
        <v>0</v>
      </c>
      <c r="VPN38" s="239">
        <f t="shared" si="239"/>
        <v>0</v>
      </c>
      <c r="VPO38" s="239">
        <f t="shared" si="239"/>
        <v>0</v>
      </c>
      <c r="VPP38" s="239">
        <f t="shared" si="239"/>
        <v>0</v>
      </c>
      <c r="VPQ38" s="239">
        <f t="shared" si="239"/>
        <v>0</v>
      </c>
      <c r="VPR38" s="239">
        <f t="shared" si="239"/>
        <v>0</v>
      </c>
      <c r="VPS38" s="239">
        <f t="shared" si="239"/>
        <v>0</v>
      </c>
      <c r="VPT38" s="239">
        <f t="shared" si="239"/>
        <v>0</v>
      </c>
      <c r="VPU38" s="239">
        <f t="shared" si="239"/>
        <v>0</v>
      </c>
      <c r="VPV38" s="239">
        <f t="shared" si="239"/>
        <v>0</v>
      </c>
      <c r="VPW38" s="239">
        <f t="shared" si="239"/>
        <v>0</v>
      </c>
      <c r="VPX38" s="239">
        <f t="shared" si="239"/>
        <v>0</v>
      </c>
      <c r="VPY38" s="239">
        <f t="shared" si="239"/>
        <v>0</v>
      </c>
      <c r="VPZ38" s="239">
        <f t="shared" si="239"/>
        <v>0</v>
      </c>
      <c r="VQA38" s="239">
        <f t="shared" si="239"/>
        <v>0</v>
      </c>
      <c r="VQB38" s="239">
        <f t="shared" si="239"/>
        <v>0</v>
      </c>
      <c r="VQC38" s="239">
        <f t="shared" si="239"/>
        <v>0</v>
      </c>
      <c r="VQD38" s="239">
        <f t="shared" si="239"/>
        <v>0</v>
      </c>
      <c r="VQE38" s="239">
        <f t="shared" si="239"/>
        <v>0</v>
      </c>
      <c r="VQF38" s="239">
        <f t="shared" si="239"/>
        <v>0</v>
      </c>
      <c r="VQG38" s="239">
        <f t="shared" si="239"/>
        <v>0</v>
      </c>
      <c r="VQH38" s="239">
        <f t="shared" si="239"/>
        <v>0</v>
      </c>
      <c r="VQI38" s="239">
        <f t="shared" si="239"/>
        <v>0</v>
      </c>
      <c r="VQJ38" s="239">
        <f t="shared" si="239"/>
        <v>0</v>
      </c>
      <c r="VQK38" s="239">
        <f t="shared" si="239"/>
        <v>0</v>
      </c>
      <c r="VQL38" s="239">
        <f t="shared" si="239"/>
        <v>0</v>
      </c>
      <c r="VQM38" s="239">
        <f t="shared" si="239"/>
        <v>0</v>
      </c>
      <c r="VQN38" s="239">
        <f t="shared" si="239"/>
        <v>0</v>
      </c>
      <c r="VQO38" s="239">
        <f t="shared" si="239"/>
        <v>0</v>
      </c>
      <c r="VQP38" s="239">
        <f t="shared" si="239"/>
        <v>0</v>
      </c>
      <c r="VQQ38" s="239">
        <f t="shared" si="239"/>
        <v>0</v>
      </c>
      <c r="VQR38" s="239">
        <f t="shared" si="239"/>
        <v>0</v>
      </c>
      <c r="VQS38" s="239">
        <f t="shared" si="239"/>
        <v>0</v>
      </c>
      <c r="VQT38" s="239">
        <f t="shared" si="239"/>
        <v>0</v>
      </c>
      <c r="VQU38" s="239">
        <f t="shared" si="239"/>
        <v>0</v>
      </c>
      <c r="VQV38" s="239">
        <f t="shared" si="239"/>
        <v>0</v>
      </c>
      <c r="VQW38" s="239">
        <f t="shared" si="239"/>
        <v>0</v>
      </c>
      <c r="VQX38" s="239">
        <f t="shared" si="239"/>
        <v>0</v>
      </c>
      <c r="VQY38" s="239">
        <f t="shared" si="239"/>
        <v>0</v>
      </c>
      <c r="VQZ38" s="239">
        <f t="shared" si="239"/>
        <v>0</v>
      </c>
      <c r="VRA38" s="239">
        <f t="shared" si="239"/>
        <v>0</v>
      </c>
      <c r="VRB38" s="239">
        <f t="shared" si="239"/>
        <v>0</v>
      </c>
      <c r="VRC38" s="239">
        <f t="shared" si="239"/>
        <v>0</v>
      </c>
      <c r="VRD38" s="239">
        <f t="shared" si="239"/>
        <v>0</v>
      </c>
      <c r="VRE38" s="239">
        <f t="shared" si="239"/>
        <v>0</v>
      </c>
      <c r="VRF38" s="239">
        <f t="shared" si="239"/>
        <v>0</v>
      </c>
      <c r="VRG38" s="239">
        <f t="shared" si="239"/>
        <v>0</v>
      </c>
      <c r="VRH38" s="239">
        <f t="shared" si="239"/>
        <v>0</v>
      </c>
      <c r="VRI38" s="239">
        <f t="shared" si="239"/>
        <v>0</v>
      </c>
      <c r="VRJ38" s="239">
        <f t="shared" si="239"/>
        <v>0</v>
      </c>
      <c r="VRK38" s="239">
        <f t="shared" si="239"/>
        <v>0</v>
      </c>
      <c r="VRL38" s="239">
        <f t="shared" si="239"/>
        <v>0</v>
      </c>
      <c r="VRM38" s="239">
        <f t="shared" si="239"/>
        <v>0</v>
      </c>
      <c r="VRN38" s="239">
        <f t="shared" si="239"/>
        <v>0</v>
      </c>
      <c r="VRO38" s="239">
        <f t="shared" si="239"/>
        <v>0</v>
      </c>
      <c r="VRP38" s="239">
        <f t="shared" si="239"/>
        <v>0</v>
      </c>
      <c r="VRQ38" s="239">
        <f t="shared" si="239"/>
        <v>0</v>
      </c>
      <c r="VRR38" s="239">
        <f t="shared" si="239"/>
        <v>0</v>
      </c>
      <c r="VRS38" s="239">
        <f t="shared" si="239"/>
        <v>0</v>
      </c>
      <c r="VRT38" s="239">
        <f t="shared" si="239"/>
        <v>0</v>
      </c>
      <c r="VRU38" s="239">
        <f t="shared" si="239"/>
        <v>0</v>
      </c>
      <c r="VRV38" s="239">
        <f t="shared" si="239"/>
        <v>0</v>
      </c>
      <c r="VRW38" s="239">
        <f t="shared" si="239"/>
        <v>0</v>
      </c>
      <c r="VRX38" s="239">
        <f t="shared" ref="VRX38:VUI38" si="240">SUM(VRX33:VRX37)</f>
        <v>0</v>
      </c>
      <c r="VRY38" s="239">
        <f t="shared" si="240"/>
        <v>0</v>
      </c>
      <c r="VRZ38" s="239">
        <f t="shared" si="240"/>
        <v>0</v>
      </c>
      <c r="VSA38" s="239">
        <f t="shared" si="240"/>
        <v>0</v>
      </c>
      <c r="VSB38" s="239">
        <f t="shared" si="240"/>
        <v>0</v>
      </c>
      <c r="VSC38" s="239">
        <f t="shared" si="240"/>
        <v>0</v>
      </c>
      <c r="VSD38" s="239">
        <f t="shared" si="240"/>
        <v>0</v>
      </c>
      <c r="VSE38" s="239">
        <f t="shared" si="240"/>
        <v>0</v>
      </c>
      <c r="VSF38" s="239">
        <f t="shared" si="240"/>
        <v>0</v>
      </c>
      <c r="VSG38" s="239">
        <f t="shared" si="240"/>
        <v>0</v>
      </c>
      <c r="VSH38" s="239">
        <f t="shared" si="240"/>
        <v>0</v>
      </c>
      <c r="VSI38" s="239">
        <f t="shared" si="240"/>
        <v>0</v>
      </c>
      <c r="VSJ38" s="239">
        <f t="shared" si="240"/>
        <v>0</v>
      </c>
      <c r="VSK38" s="239">
        <f t="shared" si="240"/>
        <v>0</v>
      </c>
      <c r="VSL38" s="239">
        <f t="shared" si="240"/>
        <v>0</v>
      </c>
      <c r="VSM38" s="239">
        <f t="shared" si="240"/>
        <v>0</v>
      </c>
      <c r="VSN38" s="239">
        <f t="shared" si="240"/>
        <v>0</v>
      </c>
      <c r="VSO38" s="239">
        <f t="shared" si="240"/>
        <v>0</v>
      </c>
      <c r="VSP38" s="239">
        <f t="shared" si="240"/>
        <v>0</v>
      </c>
      <c r="VSQ38" s="239">
        <f t="shared" si="240"/>
        <v>0</v>
      </c>
      <c r="VSR38" s="239">
        <f t="shared" si="240"/>
        <v>0</v>
      </c>
      <c r="VSS38" s="239">
        <f t="shared" si="240"/>
        <v>0</v>
      </c>
      <c r="VST38" s="239">
        <f t="shared" si="240"/>
        <v>0</v>
      </c>
      <c r="VSU38" s="239">
        <f t="shared" si="240"/>
        <v>0</v>
      </c>
      <c r="VSV38" s="239">
        <f t="shared" si="240"/>
        <v>0</v>
      </c>
      <c r="VSW38" s="239">
        <f t="shared" si="240"/>
        <v>0</v>
      </c>
      <c r="VSX38" s="239">
        <f t="shared" si="240"/>
        <v>0</v>
      </c>
      <c r="VSY38" s="239">
        <f t="shared" si="240"/>
        <v>0</v>
      </c>
      <c r="VSZ38" s="239">
        <f t="shared" si="240"/>
        <v>0</v>
      </c>
      <c r="VTA38" s="239">
        <f t="shared" si="240"/>
        <v>0</v>
      </c>
      <c r="VTB38" s="239">
        <f t="shared" si="240"/>
        <v>0</v>
      </c>
      <c r="VTC38" s="239">
        <f t="shared" si="240"/>
        <v>0</v>
      </c>
      <c r="VTD38" s="239">
        <f t="shared" si="240"/>
        <v>0</v>
      </c>
      <c r="VTE38" s="239">
        <f t="shared" si="240"/>
        <v>0</v>
      </c>
      <c r="VTF38" s="239">
        <f t="shared" si="240"/>
        <v>0</v>
      </c>
      <c r="VTG38" s="239">
        <f t="shared" si="240"/>
        <v>0</v>
      </c>
      <c r="VTH38" s="239">
        <f t="shared" si="240"/>
        <v>0</v>
      </c>
      <c r="VTI38" s="239">
        <f t="shared" si="240"/>
        <v>0</v>
      </c>
      <c r="VTJ38" s="239">
        <f t="shared" si="240"/>
        <v>0</v>
      </c>
      <c r="VTK38" s="239">
        <f t="shared" si="240"/>
        <v>0</v>
      </c>
      <c r="VTL38" s="239">
        <f t="shared" si="240"/>
        <v>0</v>
      </c>
      <c r="VTM38" s="239">
        <f t="shared" si="240"/>
        <v>0</v>
      </c>
      <c r="VTN38" s="239">
        <f t="shared" si="240"/>
        <v>0</v>
      </c>
      <c r="VTO38" s="239">
        <f t="shared" si="240"/>
        <v>0</v>
      </c>
      <c r="VTP38" s="239">
        <f t="shared" si="240"/>
        <v>0</v>
      </c>
      <c r="VTQ38" s="239">
        <f t="shared" si="240"/>
        <v>0</v>
      </c>
      <c r="VTR38" s="239">
        <f t="shared" si="240"/>
        <v>0</v>
      </c>
      <c r="VTS38" s="239">
        <f t="shared" si="240"/>
        <v>0</v>
      </c>
      <c r="VTT38" s="239">
        <f t="shared" si="240"/>
        <v>0</v>
      </c>
      <c r="VTU38" s="239">
        <f t="shared" si="240"/>
        <v>0</v>
      </c>
      <c r="VTV38" s="239">
        <f t="shared" si="240"/>
        <v>0</v>
      </c>
      <c r="VTW38" s="239">
        <f t="shared" si="240"/>
        <v>0</v>
      </c>
      <c r="VTX38" s="239">
        <f t="shared" si="240"/>
        <v>0</v>
      </c>
      <c r="VTY38" s="239">
        <f t="shared" si="240"/>
        <v>0</v>
      </c>
      <c r="VTZ38" s="239">
        <f t="shared" si="240"/>
        <v>0</v>
      </c>
      <c r="VUA38" s="239">
        <f t="shared" si="240"/>
        <v>0</v>
      </c>
      <c r="VUB38" s="239">
        <f t="shared" si="240"/>
        <v>0</v>
      </c>
      <c r="VUC38" s="239">
        <f t="shared" si="240"/>
        <v>0</v>
      </c>
      <c r="VUD38" s="239">
        <f t="shared" si="240"/>
        <v>0</v>
      </c>
      <c r="VUE38" s="239">
        <f t="shared" si="240"/>
        <v>0</v>
      </c>
      <c r="VUF38" s="239">
        <f t="shared" si="240"/>
        <v>0</v>
      </c>
      <c r="VUG38" s="239">
        <f t="shared" si="240"/>
        <v>0</v>
      </c>
      <c r="VUH38" s="239">
        <f t="shared" si="240"/>
        <v>0</v>
      </c>
      <c r="VUI38" s="239">
        <f t="shared" si="240"/>
        <v>0</v>
      </c>
      <c r="VUJ38" s="239">
        <f t="shared" ref="VUJ38:VWU38" si="241">SUM(VUJ33:VUJ37)</f>
        <v>0</v>
      </c>
      <c r="VUK38" s="239">
        <f t="shared" si="241"/>
        <v>0</v>
      </c>
      <c r="VUL38" s="239">
        <f t="shared" si="241"/>
        <v>0</v>
      </c>
      <c r="VUM38" s="239">
        <f t="shared" si="241"/>
        <v>0</v>
      </c>
      <c r="VUN38" s="239">
        <f t="shared" si="241"/>
        <v>0</v>
      </c>
      <c r="VUO38" s="239">
        <f t="shared" si="241"/>
        <v>0</v>
      </c>
      <c r="VUP38" s="239">
        <f t="shared" si="241"/>
        <v>0</v>
      </c>
      <c r="VUQ38" s="239">
        <f t="shared" si="241"/>
        <v>0</v>
      </c>
      <c r="VUR38" s="239">
        <f t="shared" si="241"/>
        <v>0</v>
      </c>
      <c r="VUS38" s="239">
        <f t="shared" si="241"/>
        <v>0</v>
      </c>
      <c r="VUT38" s="239">
        <f t="shared" si="241"/>
        <v>0</v>
      </c>
      <c r="VUU38" s="239">
        <f t="shared" si="241"/>
        <v>0</v>
      </c>
      <c r="VUV38" s="239">
        <f t="shared" si="241"/>
        <v>0</v>
      </c>
      <c r="VUW38" s="239">
        <f t="shared" si="241"/>
        <v>0</v>
      </c>
      <c r="VUX38" s="239">
        <f t="shared" si="241"/>
        <v>0</v>
      </c>
      <c r="VUY38" s="239">
        <f t="shared" si="241"/>
        <v>0</v>
      </c>
      <c r="VUZ38" s="239">
        <f t="shared" si="241"/>
        <v>0</v>
      </c>
      <c r="VVA38" s="239">
        <f t="shared" si="241"/>
        <v>0</v>
      </c>
      <c r="VVB38" s="239">
        <f t="shared" si="241"/>
        <v>0</v>
      </c>
      <c r="VVC38" s="239">
        <f t="shared" si="241"/>
        <v>0</v>
      </c>
      <c r="VVD38" s="239">
        <f t="shared" si="241"/>
        <v>0</v>
      </c>
      <c r="VVE38" s="239">
        <f t="shared" si="241"/>
        <v>0</v>
      </c>
      <c r="VVF38" s="239">
        <f t="shared" si="241"/>
        <v>0</v>
      </c>
      <c r="VVG38" s="239">
        <f t="shared" si="241"/>
        <v>0</v>
      </c>
      <c r="VVH38" s="239">
        <f t="shared" si="241"/>
        <v>0</v>
      </c>
      <c r="VVI38" s="239">
        <f t="shared" si="241"/>
        <v>0</v>
      </c>
      <c r="VVJ38" s="239">
        <f t="shared" si="241"/>
        <v>0</v>
      </c>
      <c r="VVK38" s="239">
        <f t="shared" si="241"/>
        <v>0</v>
      </c>
      <c r="VVL38" s="239">
        <f t="shared" si="241"/>
        <v>0</v>
      </c>
      <c r="VVM38" s="239">
        <f t="shared" si="241"/>
        <v>0</v>
      </c>
      <c r="VVN38" s="239">
        <f t="shared" si="241"/>
        <v>0</v>
      </c>
      <c r="VVO38" s="239">
        <f t="shared" si="241"/>
        <v>0</v>
      </c>
      <c r="VVP38" s="239">
        <f t="shared" si="241"/>
        <v>0</v>
      </c>
      <c r="VVQ38" s="239">
        <f t="shared" si="241"/>
        <v>0</v>
      </c>
      <c r="VVR38" s="239">
        <f t="shared" si="241"/>
        <v>0</v>
      </c>
      <c r="VVS38" s="239">
        <f t="shared" si="241"/>
        <v>0</v>
      </c>
      <c r="VVT38" s="239">
        <f t="shared" si="241"/>
        <v>0</v>
      </c>
      <c r="VVU38" s="239">
        <f t="shared" si="241"/>
        <v>0</v>
      </c>
      <c r="VVV38" s="239">
        <f t="shared" si="241"/>
        <v>0</v>
      </c>
      <c r="VVW38" s="239">
        <f t="shared" si="241"/>
        <v>0</v>
      </c>
      <c r="VVX38" s="239">
        <f t="shared" si="241"/>
        <v>0</v>
      </c>
      <c r="VVY38" s="239">
        <f t="shared" si="241"/>
        <v>0</v>
      </c>
      <c r="VVZ38" s="239">
        <f t="shared" si="241"/>
        <v>0</v>
      </c>
      <c r="VWA38" s="239">
        <f t="shared" si="241"/>
        <v>0</v>
      </c>
      <c r="VWB38" s="239">
        <f t="shared" si="241"/>
        <v>0</v>
      </c>
      <c r="VWC38" s="239">
        <f t="shared" si="241"/>
        <v>0</v>
      </c>
      <c r="VWD38" s="239">
        <f t="shared" si="241"/>
        <v>0</v>
      </c>
      <c r="VWE38" s="239">
        <f t="shared" si="241"/>
        <v>0</v>
      </c>
      <c r="VWF38" s="239">
        <f t="shared" si="241"/>
        <v>0</v>
      </c>
      <c r="VWG38" s="239">
        <f t="shared" si="241"/>
        <v>0</v>
      </c>
      <c r="VWH38" s="239">
        <f t="shared" si="241"/>
        <v>0</v>
      </c>
      <c r="VWI38" s="239">
        <f t="shared" si="241"/>
        <v>0</v>
      </c>
      <c r="VWJ38" s="239">
        <f t="shared" si="241"/>
        <v>0</v>
      </c>
      <c r="VWK38" s="239">
        <f t="shared" si="241"/>
        <v>0</v>
      </c>
      <c r="VWL38" s="239">
        <f t="shared" si="241"/>
        <v>0</v>
      </c>
      <c r="VWM38" s="239">
        <f t="shared" si="241"/>
        <v>0</v>
      </c>
      <c r="VWN38" s="239">
        <f t="shared" si="241"/>
        <v>0</v>
      </c>
      <c r="VWO38" s="239">
        <f t="shared" si="241"/>
        <v>0</v>
      </c>
      <c r="VWP38" s="239">
        <f t="shared" si="241"/>
        <v>0</v>
      </c>
      <c r="VWQ38" s="239">
        <f t="shared" si="241"/>
        <v>0</v>
      </c>
      <c r="VWR38" s="239">
        <f t="shared" si="241"/>
        <v>0</v>
      </c>
      <c r="VWS38" s="239">
        <f t="shared" si="241"/>
        <v>0</v>
      </c>
      <c r="VWT38" s="239">
        <f t="shared" si="241"/>
        <v>0</v>
      </c>
      <c r="VWU38" s="239">
        <f t="shared" si="241"/>
        <v>0</v>
      </c>
      <c r="VWV38" s="239">
        <f t="shared" ref="VWV38:VZG38" si="242">SUM(VWV33:VWV37)</f>
        <v>0</v>
      </c>
      <c r="VWW38" s="239">
        <f t="shared" si="242"/>
        <v>0</v>
      </c>
      <c r="VWX38" s="239">
        <f t="shared" si="242"/>
        <v>0</v>
      </c>
      <c r="VWY38" s="239">
        <f t="shared" si="242"/>
        <v>0</v>
      </c>
      <c r="VWZ38" s="239">
        <f t="shared" si="242"/>
        <v>0</v>
      </c>
      <c r="VXA38" s="239">
        <f t="shared" si="242"/>
        <v>0</v>
      </c>
      <c r="VXB38" s="239">
        <f t="shared" si="242"/>
        <v>0</v>
      </c>
      <c r="VXC38" s="239">
        <f t="shared" si="242"/>
        <v>0</v>
      </c>
      <c r="VXD38" s="239">
        <f t="shared" si="242"/>
        <v>0</v>
      </c>
      <c r="VXE38" s="239">
        <f t="shared" si="242"/>
        <v>0</v>
      </c>
      <c r="VXF38" s="239">
        <f t="shared" si="242"/>
        <v>0</v>
      </c>
      <c r="VXG38" s="239">
        <f t="shared" si="242"/>
        <v>0</v>
      </c>
      <c r="VXH38" s="239">
        <f t="shared" si="242"/>
        <v>0</v>
      </c>
      <c r="VXI38" s="239">
        <f t="shared" si="242"/>
        <v>0</v>
      </c>
      <c r="VXJ38" s="239">
        <f t="shared" si="242"/>
        <v>0</v>
      </c>
      <c r="VXK38" s="239">
        <f t="shared" si="242"/>
        <v>0</v>
      </c>
      <c r="VXL38" s="239">
        <f t="shared" si="242"/>
        <v>0</v>
      </c>
      <c r="VXM38" s="239">
        <f t="shared" si="242"/>
        <v>0</v>
      </c>
      <c r="VXN38" s="239">
        <f t="shared" si="242"/>
        <v>0</v>
      </c>
      <c r="VXO38" s="239">
        <f t="shared" si="242"/>
        <v>0</v>
      </c>
      <c r="VXP38" s="239">
        <f t="shared" si="242"/>
        <v>0</v>
      </c>
      <c r="VXQ38" s="239">
        <f t="shared" si="242"/>
        <v>0</v>
      </c>
      <c r="VXR38" s="239">
        <f t="shared" si="242"/>
        <v>0</v>
      </c>
      <c r="VXS38" s="239">
        <f t="shared" si="242"/>
        <v>0</v>
      </c>
      <c r="VXT38" s="239">
        <f t="shared" si="242"/>
        <v>0</v>
      </c>
      <c r="VXU38" s="239">
        <f t="shared" si="242"/>
        <v>0</v>
      </c>
      <c r="VXV38" s="239">
        <f t="shared" si="242"/>
        <v>0</v>
      </c>
      <c r="VXW38" s="239">
        <f t="shared" si="242"/>
        <v>0</v>
      </c>
      <c r="VXX38" s="239">
        <f t="shared" si="242"/>
        <v>0</v>
      </c>
      <c r="VXY38" s="239">
        <f t="shared" si="242"/>
        <v>0</v>
      </c>
      <c r="VXZ38" s="239">
        <f t="shared" si="242"/>
        <v>0</v>
      </c>
      <c r="VYA38" s="239">
        <f t="shared" si="242"/>
        <v>0</v>
      </c>
      <c r="VYB38" s="239">
        <f t="shared" si="242"/>
        <v>0</v>
      </c>
      <c r="VYC38" s="239">
        <f t="shared" si="242"/>
        <v>0</v>
      </c>
      <c r="VYD38" s="239">
        <f t="shared" si="242"/>
        <v>0</v>
      </c>
      <c r="VYE38" s="239">
        <f t="shared" si="242"/>
        <v>0</v>
      </c>
      <c r="VYF38" s="239">
        <f t="shared" si="242"/>
        <v>0</v>
      </c>
      <c r="VYG38" s="239">
        <f t="shared" si="242"/>
        <v>0</v>
      </c>
      <c r="VYH38" s="239">
        <f t="shared" si="242"/>
        <v>0</v>
      </c>
      <c r="VYI38" s="239">
        <f t="shared" si="242"/>
        <v>0</v>
      </c>
      <c r="VYJ38" s="239">
        <f t="shared" si="242"/>
        <v>0</v>
      </c>
      <c r="VYK38" s="239">
        <f t="shared" si="242"/>
        <v>0</v>
      </c>
      <c r="VYL38" s="239">
        <f t="shared" si="242"/>
        <v>0</v>
      </c>
      <c r="VYM38" s="239">
        <f t="shared" si="242"/>
        <v>0</v>
      </c>
      <c r="VYN38" s="239">
        <f t="shared" si="242"/>
        <v>0</v>
      </c>
      <c r="VYO38" s="239">
        <f t="shared" si="242"/>
        <v>0</v>
      </c>
      <c r="VYP38" s="239">
        <f t="shared" si="242"/>
        <v>0</v>
      </c>
      <c r="VYQ38" s="239">
        <f t="shared" si="242"/>
        <v>0</v>
      </c>
      <c r="VYR38" s="239">
        <f t="shared" si="242"/>
        <v>0</v>
      </c>
      <c r="VYS38" s="239">
        <f t="shared" si="242"/>
        <v>0</v>
      </c>
      <c r="VYT38" s="239">
        <f t="shared" si="242"/>
        <v>0</v>
      </c>
      <c r="VYU38" s="239">
        <f t="shared" si="242"/>
        <v>0</v>
      </c>
      <c r="VYV38" s="239">
        <f t="shared" si="242"/>
        <v>0</v>
      </c>
      <c r="VYW38" s="239">
        <f t="shared" si="242"/>
        <v>0</v>
      </c>
      <c r="VYX38" s="239">
        <f t="shared" si="242"/>
        <v>0</v>
      </c>
      <c r="VYY38" s="239">
        <f t="shared" si="242"/>
        <v>0</v>
      </c>
      <c r="VYZ38" s="239">
        <f t="shared" si="242"/>
        <v>0</v>
      </c>
      <c r="VZA38" s="239">
        <f t="shared" si="242"/>
        <v>0</v>
      </c>
      <c r="VZB38" s="239">
        <f t="shared" si="242"/>
        <v>0</v>
      </c>
      <c r="VZC38" s="239">
        <f t="shared" si="242"/>
        <v>0</v>
      </c>
      <c r="VZD38" s="239">
        <f t="shared" si="242"/>
        <v>0</v>
      </c>
      <c r="VZE38" s="239">
        <f t="shared" si="242"/>
        <v>0</v>
      </c>
      <c r="VZF38" s="239">
        <f t="shared" si="242"/>
        <v>0</v>
      </c>
      <c r="VZG38" s="239">
        <f t="shared" si="242"/>
        <v>0</v>
      </c>
      <c r="VZH38" s="239">
        <f t="shared" ref="VZH38:WBS38" si="243">SUM(VZH33:VZH37)</f>
        <v>0</v>
      </c>
      <c r="VZI38" s="239">
        <f t="shared" si="243"/>
        <v>0</v>
      </c>
      <c r="VZJ38" s="239">
        <f t="shared" si="243"/>
        <v>0</v>
      </c>
      <c r="VZK38" s="239">
        <f t="shared" si="243"/>
        <v>0</v>
      </c>
      <c r="VZL38" s="239">
        <f t="shared" si="243"/>
        <v>0</v>
      </c>
      <c r="VZM38" s="239">
        <f t="shared" si="243"/>
        <v>0</v>
      </c>
      <c r="VZN38" s="239">
        <f t="shared" si="243"/>
        <v>0</v>
      </c>
      <c r="VZO38" s="239">
        <f t="shared" si="243"/>
        <v>0</v>
      </c>
      <c r="VZP38" s="239">
        <f t="shared" si="243"/>
        <v>0</v>
      </c>
      <c r="VZQ38" s="239">
        <f t="shared" si="243"/>
        <v>0</v>
      </c>
      <c r="VZR38" s="239">
        <f t="shared" si="243"/>
        <v>0</v>
      </c>
      <c r="VZS38" s="239">
        <f t="shared" si="243"/>
        <v>0</v>
      </c>
      <c r="VZT38" s="239">
        <f t="shared" si="243"/>
        <v>0</v>
      </c>
      <c r="VZU38" s="239">
        <f t="shared" si="243"/>
        <v>0</v>
      </c>
      <c r="VZV38" s="239">
        <f t="shared" si="243"/>
        <v>0</v>
      </c>
      <c r="VZW38" s="239">
        <f t="shared" si="243"/>
        <v>0</v>
      </c>
      <c r="VZX38" s="239">
        <f t="shared" si="243"/>
        <v>0</v>
      </c>
      <c r="VZY38" s="239">
        <f t="shared" si="243"/>
        <v>0</v>
      </c>
      <c r="VZZ38" s="239">
        <f t="shared" si="243"/>
        <v>0</v>
      </c>
      <c r="WAA38" s="239">
        <f t="shared" si="243"/>
        <v>0</v>
      </c>
      <c r="WAB38" s="239">
        <f t="shared" si="243"/>
        <v>0</v>
      </c>
      <c r="WAC38" s="239">
        <f t="shared" si="243"/>
        <v>0</v>
      </c>
      <c r="WAD38" s="239">
        <f t="shared" si="243"/>
        <v>0</v>
      </c>
      <c r="WAE38" s="239">
        <f t="shared" si="243"/>
        <v>0</v>
      </c>
      <c r="WAF38" s="239">
        <f t="shared" si="243"/>
        <v>0</v>
      </c>
      <c r="WAG38" s="239">
        <f t="shared" si="243"/>
        <v>0</v>
      </c>
      <c r="WAH38" s="239">
        <f t="shared" si="243"/>
        <v>0</v>
      </c>
      <c r="WAI38" s="239">
        <f t="shared" si="243"/>
        <v>0</v>
      </c>
      <c r="WAJ38" s="239">
        <f t="shared" si="243"/>
        <v>0</v>
      </c>
      <c r="WAK38" s="239">
        <f t="shared" si="243"/>
        <v>0</v>
      </c>
      <c r="WAL38" s="239">
        <f t="shared" si="243"/>
        <v>0</v>
      </c>
      <c r="WAM38" s="239">
        <f t="shared" si="243"/>
        <v>0</v>
      </c>
      <c r="WAN38" s="239">
        <f t="shared" si="243"/>
        <v>0</v>
      </c>
      <c r="WAO38" s="239">
        <f t="shared" si="243"/>
        <v>0</v>
      </c>
      <c r="WAP38" s="239">
        <f t="shared" si="243"/>
        <v>0</v>
      </c>
      <c r="WAQ38" s="239">
        <f t="shared" si="243"/>
        <v>0</v>
      </c>
      <c r="WAR38" s="239">
        <f t="shared" si="243"/>
        <v>0</v>
      </c>
      <c r="WAS38" s="239">
        <f t="shared" si="243"/>
        <v>0</v>
      </c>
      <c r="WAT38" s="239">
        <f t="shared" si="243"/>
        <v>0</v>
      </c>
      <c r="WAU38" s="239">
        <f t="shared" si="243"/>
        <v>0</v>
      </c>
      <c r="WAV38" s="239">
        <f t="shared" si="243"/>
        <v>0</v>
      </c>
      <c r="WAW38" s="239">
        <f t="shared" si="243"/>
        <v>0</v>
      </c>
      <c r="WAX38" s="239">
        <f t="shared" si="243"/>
        <v>0</v>
      </c>
      <c r="WAY38" s="239">
        <f t="shared" si="243"/>
        <v>0</v>
      </c>
      <c r="WAZ38" s="239">
        <f t="shared" si="243"/>
        <v>0</v>
      </c>
      <c r="WBA38" s="239">
        <f t="shared" si="243"/>
        <v>0</v>
      </c>
      <c r="WBB38" s="239">
        <f t="shared" si="243"/>
        <v>0</v>
      </c>
      <c r="WBC38" s="239">
        <f t="shared" si="243"/>
        <v>0</v>
      </c>
      <c r="WBD38" s="239">
        <f t="shared" si="243"/>
        <v>0</v>
      </c>
      <c r="WBE38" s="239">
        <f t="shared" si="243"/>
        <v>0</v>
      </c>
      <c r="WBF38" s="239">
        <f t="shared" si="243"/>
        <v>0</v>
      </c>
      <c r="WBG38" s="239">
        <f t="shared" si="243"/>
        <v>0</v>
      </c>
      <c r="WBH38" s="239">
        <f t="shared" si="243"/>
        <v>0</v>
      </c>
      <c r="WBI38" s="239">
        <f t="shared" si="243"/>
        <v>0</v>
      </c>
      <c r="WBJ38" s="239">
        <f t="shared" si="243"/>
        <v>0</v>
      </c>
      <c r="WBK38" s="239">
        <f t="shared" si="243"/>
        <v>0</v>
      </c>
      <c r="WBL38" s="239">
        <f t="shared" si="243"/>
        <v>0</v>
      </c>
      <c r="WBM38" s="239">
        <f t="shared" si="243"/>
        <v>0</v>
      </c>
      <c r="WBN38" s="239">
        <f t="shared" si="243"/>
        <v>0</v>
      </c>
      <c r="WBO38" s="239">
        <f t="shared" si="243"/>
        <v>0</v>
      </c>
      <c r="WBP38" s="239">
        <f t="shared" si="243"/>
        <v>0</v>
      </c>
      <c r="WBQ38" s="239">
        <f t="shared" si="243"/>
        <v>0</v>
      </c>
      <c r="WBR38" s="239">
        <f t="shared" si="243"/>
        <v>0</v>
      </c>
      <c r="WBS38" s="239">
        <f t="shared" si="243"/>
        <v>0</v>
      </c>
      <c r="WBT38" s="239">
        <f t="shared" ref="WBT38:WEE38" si="244">SUM(WBT33:WBT37)</f>
        <v>0</v>
      </c>
      <c r="WBU38" s="239">
        <f t="shared" si="244"/>
        <v>0</v>
      </c>
      <c r="WBV38" s="239">
        <f t="shared" si="244"/>
        <v>0</v>
      </c>
      <c r="WBW38" s="239">
        <f t="shared" si="244"/>
        <v>0</v>
      </c>
      <c r="WBX38" s="239">
        <f t="shared" si="244"/>
        <v>0</v>
      </c>
      <c r="WBY38" s="239">
        <f t="shared" si="244"/>
        <v>0</v>
      </c>
      <c r="WBZ38" s="239">
        <f t="shared" si="244"/>
        <v>0</v>
      </c>
      <c r="WCA38" s="239">
        <f t="shared" si="244"/>
        <v>0</v>
      </c>
      <c r="WCB38" s="239">
        <f t="shared" si="244"/>
        <v>0</v>
      </c>
      <c r="WCC38" s="239">
        <f t="shared" si="244"/>
        <v>0</v>
      </c>
      <c r="WCD38" s="239">
        <f t="shared" si="244"/>
        <v>0</v>
      </c>
      <c r="WCE38" s="239">
        <f t="shared" si="244"/>
        <v>0</v>
      </c>
      <c r="WCF38" s="239">
        <f t="shared" si="244"/>
        <v>0</v>
      </c>
      <c r="WCG38" s="239">
        <f t="shared" si="244"/>
        <v>0</v>
      </c>
      <c r="WCH38" s="239">
        <f t="shared" si="244"/>
        <v>0</v>
      </c>
      <c r="WCI38" s="239">
        <f t="shared" si="244"/>
        <v>0</v>
      </c>
      <c r="WCJ38" s="239">
        <f t="shared" si="244"/>
        <v>0</v>
      </c>
      <c r="WCK38" s="239">
        <f t="shared" si="244"/>
        <v>0</v>
      </c>
      <c r="WCL38" s="239">
        <f t="shared" si="244"/>
        <v>0</v>
      </c>
      <c r="WCM38" s="239">
        <f t="shared" si="244"/>
        <v>0</v>
      </c>
      <c r="WCN38" s="239">
        <f t="shared" si="244"/>
        <v>0</v>
      </c>
      <c r="WCO38" s="239">
        <f t="shared" si="244"/>
        <v>0</v>
      </c>
      <c r="WCP38" s="239">
        <f t="shared" si="244"/>
        <v>0</v>
      </c>
      <c r="WCQ38" s="239">
        <f t="shared" si="244"/>
        <v>0</v>
      </c>
      <c r="WCR38" s="239">
        <f t="shared" si="244"/>
        <v>0</v>
      </c>
      <c r="WCS38" s="239">
        <f t="shared" si="244"/>
        <v>0</v>
      </c>
      <c r="WCT38" s="239">
        <f t="shared" si="244"/>
        <v>0</v>
      </c>
      <c r="WCU38" s="239">
        <f t="shared" si="244"/>
        <v>0</v>
      </c>
      <c r="WCV38" s="239">
        <f t="shared" si="244"/>
        <v>0</v>
      </c>
      <c r="WCW38" s="239">
        <f t="shared" si="244"/>
        <v>0</v>
      </c>
      <c r="WCX38" s="239">
        <f t="shared" si="244"/>
        <v>0</v>
      </c>
      <c r="WCY38" s="239">
        <f t="shared" si="244"/>
        <v>0</v>
      </c>
      <c r="WCZ38" s="239">
        <f t="shared" si="244"/>
        <v>0</v>
      </c>
      <c r="WDA38" s="239">
        <f t="shared" si="244"/>
        <v>0</v>
      </c>
      <c r="WDB38" s="239">
        <f t="shared" si="244"/>
        <v>0</v>
      </c>
      <c r="WDC38" s="239">
        <f t="shared" si="244"/>
        <v>0</v>
      </c>
      <c r="WDD38" s="239">
        <f t="shared" si="244"/>
        <v>0</v>
      </c>
      <c r="WDE38" s="239">
        <f t="shared" si="244"/>
        <v>0</v>
      </c>
      <c r="WDF38" s="239">
        <f t="shared" si="244"/>
        <v>0</v>
      </c>
      <c r="WDG38" s="239">
        <f t="shared" si="244"/>
        <v>0</v>
      </c>
      <c r="WDH38" s="239">
        <f t="shared" si="244"/>
        <v>0</v>
      </c>
      <c r="WDI38" s="239">
        <f t="shared" si="244"/>
        <v>0</v>
      </c>
      <c r="WDJ38" s="239">
        <f t="shared" si="244"/>
        <v>0</v>
      </c>
      <c r="WDK38" s="239">
        <f t="shared" si="244"/>
        <v>0</v>
      </c>
      <c r="WDL38" s="239">
        <f t="shared" si="244"/>
        <v>0</v>
      </c>
      <c r="WDM38" s="239">
        <f t="shared" si="244"/>
        <v>0</v>
      </c>
      <c r="WDN38" s="239">
        <f t="shared" si="244"/>
        <v>0</v>
      </c>
      <c r="WDO38" s="239">
        <f t="shared" si="244"/>
        <v>0</v>
      </c>
      <c r="WDP38" s="239">
        <f t="shared" si="244"/>
        <v>0</v>
      </c>
      <c r="WDQ38" s="239">
        <f t="shared" si="244"/>
        <v>0</v>
      </c>
      <c r="WDR38" s="239">
        <f t="shared" si="244"/>
        <v>0</v>
      </c>
      <c r="WDS38" s="239">
        <f t="shared" si="244"/>
        <v>0</v>
      </c>
      <c r="WDT38" s="239">
        <f t="shared" si="244"/>
        <v>0</v>
      </c>
      <c r="WDU38" s="239">
        <f t="shared" si="244"/>
        <v>0</v>
      </c>
      <c r="WDV38" s="239">
        <f t="shared" si="244"/>
        <v>0</v>
      </c>
      <c r="WDW38" s="239">
        <f t="shared" si="244"/>
        <v>0</v>
      </c>
      <c r="WDX38" s="239">
        <f t="shared" si="244"/>
        <v>0</v>
      </c>
      <c r="WDY38" s="239">
        <f t="shared" si="244"/>
        <v>0</v>
      </c>
      <c r="WDZ38" s="239">
        <f t="shared" si="244"/>
        <v>0</v>
      </c>
      <c r="WEA38" s="239">
        <f t="shared" si="244"/>
        <v>0</v>
      </c>
      <c r="WEB38" s="239">
        <f t="shared" si="244"/>
        <v>0</v>
      </c>
      <c r="WEC38" s="239">
        <f t="shared" si="244"/>
        <v>0</v>
      </c>
      <c r="WED38" s="239">
        <f t="shared" si="244"/>
        <v>0</v>
      </c>
      <c r="WEE38" s="239">
        <f t="shared" si="244"/>
        <v>0</v>
      </c>
      <c r="WEF38" s="239">
        <f t="shared" ref="WEF38:WGQ38" si="245">SUM(WEF33:WEF37)</f>
        <v>0</v>
      </c>
      <c r="WEG38" s="239">
        <f t="shared" si="245"/>
        <v>0</v>
      </c>
      <c r="WEH38" s="239">
        <f t="shared" si="245"/>
        <v>0</v>
      </c>
      <c r="WEI38" s="239">
        <f t="shared" si="245"/>
        <v>0</v>
      </c>
      <c r="WEJ38" s="239">
        <f t="shared" si="245"/>
        <v>0</v>
      </c>
      <c r="WEK38" s="239">
        <f t="shared" si="245"/>
        <v>0</v>
      </c>
      <c r="WEL38" s="239">
        <f t="shared" si="245"/>
        <v>0</v>
      </c>
      <c r="WEM38" s="239">
        <f t="shared" si="245"/>
        <v>0</v>
      </c>
      <c r="WEN38" s="239">
        <f t="shared" si="245"/>
        <v>0</v>
      </c>
      <c r="WEO38" s="239">
        <f t="shared" si="245"/>
        <v>0</v>
      </c>
      <c r="WEP38" s="239">
        <f t="shared" si="245"/>
        <v>0</v>
      </c>
      <c r="WEQ38" s="239">
        <f t="shared" si="245"/>
        <v>0</v>
      </c>
      <c r="WER38" s="239">
        <f t="shared" si="245"/>
        <v>0</v>
      </c>
      <c r="WES38" s="239">
        <f t="shared" si="245"/>
        <v>0</v>
      </c>
      <c r="WET38" s="239">
        <f t="shared" si="245"/>
        <v>0</v>
      </c>
      <c r="WEU38" s="239">
        <f t="shared" si="245"/>
        <v>0</v>
      </c>
      <c r="WEV38" s="239">
        <f t="shared" si="245"/>
        <v>0</v>
      </c>
      <c r="WEW38" s="239">
        <f t="shared" si="245"/>
        <v>0</v>
      </c>
      <c r="WEX38" s="239">
        <f t="shared" si="245"/>
        <v>0</v>
      </c>
      <c r="WEY38" s="239">
        <f t="shared" si="245"/>
        <v>0</v>
      </c>
      <c r="WEZ38" s="239">
        <f t="shared" si="245"/>
        <v>0</v>
      </c>
      <c r="WFA38" s="239">
        <f t="shared" si="245"/>
        <v>0</v>
      </c>
      <c r="WFB38" s="239">
        <f t="shared" si="245"/>
        <v>0</v>
      </c>
      <c r="WFC38" s="239">
        <f t="shared" si="245"/>
        <v>0</v>
      </c>
      <c r="WFD38" s="239">
        <f t="shared" si="245"/>
        <v>0</v>
      </c>
      <c r="WFE38" s="239">
        <f t="shared" si="245"/>
        <v>0</v>
      </c>
      <c r="WFF38" s="239">
        <f t="shared" si="245"/>
        <v>0</v>
      </c>
      <c r="WFG38" s="239">
        <f t="shared" si="245"/>
        <v>0</v>
      </c>
      <c r="WFH38" s="239">
        <f t="shared" si="245"/>
        <v>0</v>
      </c>
      <c r="WFI38" s="239">
        <f t="shared" si="245"/>
        <v>0</v>
      </c>
      <c r="WFJ38" s="239">
        <f t="shared" si="245"/>
        <v>0</v>
      </c>
      <c r="WFK38" s="239">
        <f t="shared" si="245"/>
        <v>0</v>
      </c>
      <c r="WFL38" s="239">
        <f t="shared" si="245"/>
        <v>0</v>
      </c>
      <c r="WFM38" s="239">
        <f t="shared" si="245"/>
        <v>0</v>
      </c>
      <c r="WFN38" s="239">
        <f t="shared" si="245"/>
        <v>0</v>
      </c>
      <c r="WFO38" s="239">
        <f t="shared" si="245"/>
        <v>0</v>
      </c>
      <c r="WFP38" s="239">
        <f t="shared" si="245"/>
        <v>0</v>
      </c>
      <c r="WFQ38" s="239">
        <f t="shared" si="245"/>
        <v>0</v>
      </c>
      <c r="WFR38" s="239">
        <f t="shared" si="245"/>
        <v>0</v>
      </c>
      <c r="WFS38" s="239">
        <f t="shared" si="245"/>
        <v>0</v>
      </c>
      <c r="WFT38" s="239">
        <f t="shared" si="245"/>
        <v>0</v>
      </c>
      <c r="WFU38" s="239">
        <f t="shared" si="245"/>
        <v>0</v>
      </c>
      <c r="WFV38" s="239">
        <f t="shared" si="245"/>
        <v>0</v>
      </c>
      <c r="WFW38" s="239">
        <f t="shared" si="245"/>
        <v>0</v>
      </c>
      <c r="WFX38" s="239">
        <f t="shared" si="245"/>
        <v>0</v>
      </c>
      <c r="WFY38" s="239">
        <f t="shared" si="245"/>
        <v>0</v>
      </c>
      <c r="WFZ38" s="239">
        <f t="shared" si="245"/>
        <v>0</v>
      </c>
      <c r="WGA38" s="239">
        <f t="shared" si="245"/>
        <v>0</v>
      </c>
      <c r="WGB38" s="239">
        <f t="shared" si="245"/>
        <v>0</v>
      </c>
      <c r="WGC38" s="239">
        <f t="shared" si="245"/>
        <v>0</v>
      </c>
      <c r="WGD38" s="239">
        <f t="shared" si="245"/>
        <v>0</v>
      </c>
      <c r="WGE38" s="239">
        <f t="shared" si="245"/>
        <v>0</v>
      </c>
      <c r="WGF38" s="239">
        <f t="shared" si="245"/>
        <v>0</v>
      </c>
      <c r="WGG38" s="239">
        <f t="shared" si="245"/>
        <v>0</v>
      </c>
      <c r="WGH38" s="239">
        <f t="shared" si="245"/>
        <v>0</v>
      </c>
      <c r="WGI38" s="239">
        <f t="shared" si="245"/>
        <v>0</v>
      </c>
      <c r="WGJ38" s="239">
        <f t="shared" si="245"/>
        <v>0</v>
      </c>
      <c r="WGK38" s="239">
        <f t="shared" si="245"/>
        <v>0</v>
      </c>
      <c r="WGL38" s="239">
        <f t="shared" si="245"/>
        <v>0</v>
      </c>
      <c r="WGM38" s="239">
        <f t="shared" si="245"/>
        <v>0</v>
      </c>
      <c r="WGN38" s="239">
        <f t="shared" si="245"/>
        <v>0</v>
      </c>
      <c r="WGO38" s="239">
        <f t="shared" si="245"/>
        <v>0</v>
      </c>
      <c r="WGP38" s="239">
        <f t="shared" si="245"/>
        <v>0</v>
      </c>
      <c r="WGQ38" s="239">
        <f t="shared" si="245"/>
        <v>0</v>
      </c>
      <c r="WGR38" s="239">
        <f t="shared" ref="WGR38:WJC38" si="246">SUM(WGR33:WGR37)</f>
        <v>0</v>
      </c>
      <c r="WGS38" s="239">
        <f t="shared" si="246"/>
        <v>0</v>
      </c>
      <c r="WGT38" s="239">
        <f t="shared" si="246"/>
        <v>0</v>
      </c>
      <c r="WGU38" s="239">
        <f t="shared" si="246"/>
        <v>0</v>
      </c>
      <c r="WGV38" s="239">
        <f t="shared" si="246"/>
        <v>0</v>
      </c>
      <c r="WGW38" s="239">
        <f t="shared" si="246"/>
        <v>0</v>
      </c>
      <c r="WGX38" s="239">
        <f t="shared" si="246"/>
        <v>0</v>
      </c>
      <c r="WGY38" s="239">
        <f t="shared" si="246"/>
        <v>0</v>
      </c>
      <c r="WGZ38" s="239">
        <f t="shared" si="246"/>
        <v>0</v>
      </c>
      <c r="WHA38" s="239">
        <f t="shared" si="246"/>
        <v>0</v>
      </c>
      <c r="WHB38" s="239">
        <f t="shared" si="246"/>
        <v>0</v>
      </c>
      <c r="WHC38" s="239">
        <f t="shared" si="246"/>
        <v>0</v>
      </c>
      <c r="WHD38" s="239">
        <f t="shared" si="246"/>
        <v>0</v>
      </c>
      <c r="WHE38" s="239">
        <f t="shared" si="246"/>
        <v>0</v>
      </c>
      <c r="WHF38" s="239">
        <f t="shared" si="246"/>
        <v>0</v>
      </c>
      <c r="WHG38" s="239">
        <f t="shared" si="246"/>
        <v>0</v>
      </c>
      <c r="WHH38" s="239">
        <f t="shared" si="246"/>
        <v>0</v>
      </c>
      <c r="WHI38" s="239">
        <f t="shared" si="246"/>
        <v>0</v>
      </c>
      <c r="WHJ38" s="239">
        <f t="shared" si="246"/>
        <v>0</v>
      </c>
      <c r="WHK38" s="239">
        <f t="shared" si="246"/>
        <v>0</v>
      </c>
      <c r="WHL38" s="239">
        <f t="shared" si="246"/>
        <v>0</v>
      </c>
      <c r="WHM38" s="239">
        <f t="shared" si="246"/>
        <v>0</v>
      </c>
      <c r="WHN38" s="239">
        <f t="shared" si="246"/>
        <v>0</v>
      </c>
      <c r="WHO38" s="239">
        <f t="shared" si="246"/>
        <v>0</v>
      </c>
      <c r="WHP38" s="239">
        <f t="shared" si="246"/>
        <v>0</v>
      </c>
      <c r="WHQ38" s="239">
        <f t="shared" si="246"/>
        <v>0</v>
      </c>
      <c r="WHR38" s="239">
        <f t="shared" si="246"/>
        <v>0</v>
      </c>
      <c r="WHS38" s="239">
        <f t="shared" si="246"/>
        <v>0</v>
      </c>
      <c r="WHT38" s="239">
        <f t="shared" si="246"/>
        <v>0</v>
      </c>
      <c r="WHU38" s="239">
        <f t="shared" si="246"/>
        <v>0</v>
      </c>
      <c r="WHV38" s="239">
        <f t="shared" si="246"/>
        <v>0</v>
      </c>
      <c r="WHW38" s="239">
        <f t="shared" si="246"/>
        <v>0</v>
      </c>
      <c r="WHX38" s="239">
        <f t="shared" si="246"/>
        <v>0</v>
      </c>
      <c r="WHY38" s="239">
        <f t="shared" si="246"/>
        <v>0</v>
      </c>
      <c r="WHZ38" s="239">
        <f t="shared" si="246"/>
        <v>0</v>
      </c>
      <c r="WIA38" s="239">
        <f t="shared" si="246"/>
        <v>0</v>
      </c>
      <c r="WIB38" s="239">
        <f t="shared" si="246"/>
        <v>0</v>
      </c>
      <c r="WIC38" s="239">
        <f t="shared" si="246"/>
        <v>0</v>
      </c>
      <c r="WID38" s="239">
        <f t="shared" si="246"/>
        <v>0</v>
      </c>
      <c r="WIE38" s="239">
        <f t="shared" si="246"/>
        <v>0</v>
      </c>
      <c r="WIF38" s="239">
        <f t="shared" si="246"/>
        <v>0</v>
      </c>
      <c r="WIG38" s="239">
        <f t="shared" si="246"/>
        <v>0</v>
      </c>
      <c r="WIH38" s="239">
        <f t="shared" si="246"/>
        <v>0</v>
      </c>
      <c r="WII38" s="239">
        <f t="shared" si="246"/>
        <v>0</v>
      </c>
      <c r="WIJ38" s="239">
        <f t="shared" si="246"/>
        <v>0</v>
      </c>
      <c r="WIK38" s="239">
        <f t="shared" si="246"/>
        <v>0</v>
      </c>
      <c r="WIL38" s="239">
        <f t="shared" si="246"/>
        <v>0</v>
      </c>
      <c r="WIM38" s="239">
        <f t="shared" si="246"/>
        <v>0</v>
      </c>
      <c r="WIN38" s="239">
        <f t="shared" si="246"/>
        <v>0</v>
      </c>
      <c r="WIO38" s="239">
        <f t="shared" si="246"/>
        <v>0</v>
      </c>
      <c r="WIP38" s="239">
        <f t="shared" si="246"/>
        <v>0</v>
      </c>
      <c r="WIQ38" s="239">
        <f t="shared" si="246"/>
        <v>0</v>
      </c>
      <c r="WIR38" s="239">
        <f t="shared" si="246"/>
        <v>0</v>
      </c>
      <c r="WIS38" s="239">
        <f t="shared" si="246"/>
        <v>0</v>
      </c>
      <c r="WIT38" s="239">
        <f t="shared" si="246"/>
        <v>0</v>
      </c>
      <c r="WIU38" s="239">
        <f t="shared" si="246"/>
        <v>0</v>
      </c>
      <c r="WIV38" s="239">
        <f t="shared" si="246"/>
        <v>0</v>
      </c>
      <c r="WIW38" s="239">
        <f t="shared" si="246"/>
        <v>0</v>
      </c>
      <c r="WIX38" s="239">
        <f t="shared" si="246"/>
        <v>0</v>
      </c>
      <c r="WIY38" s="239">
        <f t="shared" si="246"/>
        <v>0</v>
      </c>
      <c r="WIZ38" s="239">
        <f t="shared" si="246"/>
        <v>0</v>
      </c>
      <c r="WJA38" s="239">
        <f t="shared" si="246"/>
        <v>0</v>
      </c>
      <c r="WJB38" s="239">
        <f t="shared" si="246"/>
        <v>0</v>
      </c>
      <c r="WJC38" s="239">
        <f t="shared" si="246"/>
        <v>0</v>
      </c>
      <c r="WJD38" s="239">
        <f t="shared" ref="WJD38:WLO38" si="247">SUM(WJD33:WJD37)</f>
        <v>0</v>
      </c>
      <c r="WJE38" s="239">
        <f t="shared" si="247"/>
        <v>0</v>
      </c>
      <c r="WJF38" s="239">
        <f t="shared" si="247"/>
        <v>0</v>
      </c>
      <c r="WJG38" s="239">
        <f t="shared" si="247"/>
        <v>0</v>
      </c>
      <c r="WJH38" s="239">
        <f t="shared" si="247"/>
        <v>0</v>
      </c>
      <c r="WJI38" s="239">
        <f t="shared" si="247"/>
        <v>0</v>
      </c>
      <c r="WJJ38" s="239">
        <f t="shared" si="247"/>
        <v>0</v>
      </c>
      <c r="WJK38" s="239">
        <f t="shared" si="247"/>
        <v>0</v>
      </c>
      <c r="WJL38" s="239">
        <f t="shared" si="247"/>
        <v>0</v>
      </c>
      <c r="WJM38" s="239">
        <f t="shared" si="247"/>
        <v>0</v>
      </c>
      <c r="WJN38" s="239">
        <f t="shared" si="247"/>
        <v>0</v>
      </c>
      <c r="WJO38" s="239">
        <f t="shared" si="247"/>
        <v>0</v>
      </c>
      <c r="WJP38" s="239">
        <f t="shared" si="247"/>
        <v>0</v>
      </c>
      <c r="WJQ38" s="239">
        <f t="shared" si="247"/>
        <v>0</v>
      </c>
      <c r="WJR38" s="239">
        <f t="shared" si="247"/>
        <v>0</v>
      </c>
      <c r="WJS38" s="239">
        <f t="shared" si="247"/>
        <v>0</v>
      </c>
      <c r="WJT38" s="239">
        <f t="shared" si="247"/>
        <v>0</v>
      </c>
      <c r="WJU38" s="239">
        <f t="shared" si="247"/>
        <v>0</v>
      </c>
      <c r="WJV38" s="239">
        <f t="shared" si="247"/>
        <v>0</v>
      </c>
      <c r="WJW38" s="239">
        <f t="shared" si="247"/>
        <v>0</v>
      </c>
      <c r="WJX38" s="239">
        <f t="shared" si="247"/>
        <v>0</v>
      </c>
      <c r="WJY38" s="239">
        <f t="shared" si="247"/>
        <v>0</v>
      </c>
      <c r="WJZ38" s="239">
        <f t="shared" si="247"/>
        <v>0</v>
      </c>
      <c r="WKA38" s="239">
        <f t="shared" si="247"/>
        <v>0</v>
      </c>
      <c r="WKB38" s="239">
        <f t="shared" si="247"/>
        <v>0</v>
      </c>
      <c r="WKC38" s="239">
        <f t="shared" si="247"/>
        <v>0</v>
      </c>
      <c r="WKD38" s="239">
        <f t="shared" si="247"/>
        <v>0</v>
      </c>
      <c r="WKE38" s="239">
        <f t="shared" si="247"/>
        <v>0</v>
      </c>
      <c r="WKF38" s="239">
        <f t="shared" si="247"/>
        <v>0</v>
      </c>
      <c r="WKG38" s="239">
        <f t="shared" si="247"/>
        <v>0</v>
      </c>
      <c r="WKH38" s="239">
        <f t="shared" si="247"/>
        <v>0</v>
      </c>
      <c r="WKI38" s="239">
        <f t="shared" si="247"/>
        <v>0</v>
      </c>
      <c r="WKJ38" s="239">
        <f t="shared" si="247"/>
        <v>0</v>
      </c>
      <c r="WKK38" s="239">
        <f t="shared" si="247"/>
        <v>0</v>
      </c>
      <c r="WKL38" s="239">
        <f t="shared" si="247"/>
        <v>0</v>
      </c>
      <c r="WKM38" s="239">
        <f t="shared" si="247"/>
        <v>0</v>
      </c>
      <c r="WKN38" s="239">
        <f t="shared" si="247"/>
        <v>0</v>
      </c>
      <c r="WKO38" s="239">
        <f t="shared" si="247"/>
        <v>0</v>
      </c>
      <c r="WKP38" s="239">
        <f t="shared" si="247"/>
        <v>0</v>
      </c>
      <c r="WKQ38" s="239">
        <f t="shared" si="247"/>
        <v>0</v>
      </c>
      <c r="WKR38" s="239">
        <f t="shared" si="247"/>
        <v>0</v>
      </c>
      <c r="WKS38" s="239">
        <f t="shared" si="247"/>
        <v>0</v>
      </c>
      <c r="WKT38" s="239">
        <f t="shared" si="247"/>
        <v>0</v>
      </c>
      <c r="WKU38" s="239">
        <f t="shared" si="247"/>
        <v>0</v>
      </c>
      <c r="WKV38" s="239">
        <f t="shared" si="247"/>
        <v>0</v>
      </c>
      <c r="WKW38" s="239">
        <f t="shared" si="247"/>
        <v>0</v>
      </c>
      <c r="WKX38" s="239">
        <f t="shared" si="247"/>
        <v>0</v>
      </c>
      <c r="WKY38" s="239">
        <f t="shared" si="247"/>
        <v>0</v>
      </c>
      <c r="WKZ38" s="239">
        <f t="shared" si="247"/>
        <v>0</v>
      </c>
      <c r="WLA38" s="239">
        <f t="shared" si="247"/>
        <v>0</v>
      </c>
      <c r="WLB38" s="239">
        <f t="shared" si="247"/>
        <v>0</v>
      </c>
      <c r="WLC38" s="239">
        <f t="shared" si="247"/>
        <v>0</v>
      </c>
      <c r="WLD38" s="239">
        <f t="shared" si="247"/>
        <v>0</v>
      </c>
      <c r="WLE38" s="239">
        <f t="shared" si="247"/>
        <v>0</v>
      </c>
      <c r="WLF38" s="239">
        <f t="shared" si="247"/>
        <v>0</v>
      </c>
      <c r="WLG38" s="239">
        <f t="shared" si="247"/>
        <v>0</v>
      </c>
      <c r="WLH38" s="239">
        <f t="shared" si="247"/>
        <v>0</v>
      </c>
      <c r="WLI38" s="239">
        <f t="shared" si="247"/>
        <v>0</v>
      </c>
      <c r="WLJ38" s="239">
        <f t="shared" si="247"/>
        <v>0</v>
      </c>
      <c r="WLK38" s="239">
        <f t="shared" si="247"/>
        <v>0</v>
      </c>
      <c r="WLL38" s="239">
        <f t="shared" si="247"/>
        <v>0</v>
      </c>
      <c r="WLM38" s="239">
        <f t="shared" si="247"/>
        <v>0</v>
      </c>
      <c r="WLN38" s="239">
        <f t="shared" si="247"/>
        <v>0</v>
      </c>
      <c r="WLO38" s="239">
        <f t="shared" si="247"/>
        <v>0</v>
      </c>
      <c r="WLP38" s="239">
        <f t="shared" ref="WLP38:WOA38" si="248">SUM(WLP33:WLP37)</f>
        <v>0</v>
      </c>
      <c r="WLQ38" s="239">
        <f t="shared" si="248"/>
        <v>0</v>
      </c>
      <c r="WLR38" s="239">
        <f t="shared" si="248"/>
        <v>0</v>
      </c>
      <c r="WLS38" s="239">
        <f t="shared" si="248"/>
        <v>0</v>
      </c>
      <c r="WLT38" s="239">
        <f t="shared" si="248"/>
        <v>0</v>
      </c>
      <c r="WLU38" s="239">
        <f t="shared" si="248"/>
        <v>0</v>
      </c>
      <c r="WLV38" s="239">
        <f t="shared" si="248"/>
        <v>0</v>
      </c>
      <c r="WLW38" s="239">
        <f t="shared" si="248"/>
        <v>0</v>
      </c>
      <c r="WLX38" s="239">
        <f t="shared" si="248"/>
        <v>0</v>
      </c>
      <c r="WLY38" s="239">
        <f t="shared" si="248"/>
        <v>0</v>
      </c>
      <c r="WLZ38" s="239">
        <f t="shared" si="248"/>
        <v>0</v>
      </c>
      <c r="WMA38" s="239">
        <f t="shared" si="248"/>
        <v>0</v>
      </c>
      <c r="WMB38" s="239">
        <f t="shared" si="248"/>
        <v>0</v>
      </c>
      <c r="WMC38" s="239">
        <f t="shared" si="248"/>
        <v>0</v>
      </c>
      <c r="WMD38" s="239">
        <f t="shared" si="248"/>
        <v>0</v>
      </c>
      <c r="WME38" s="239">
        <f t="shared" si="248"/>
        <v>0</v>
      </c>
      <c r="WMF38" s="239">
        <f t="shared" si="248"/>
        <v>0</v>
      </c>
      <c r="WMG38" s="239">
        <f t="shared" si="248"/>
        <v>0</v>
      </c>
      <c r="WMH38" s="239">
        <f t="shared" si="248"/>
        <v>0</v>
      </c>
      <c r="WMI38" s="239">
        <f t="shared" si="248"/>
        <v>0</v>
      </c>
      <c r="WMJ38" s="239">
        <f t="shared" si="248"/>
        <v>0</v>
      </c>
      <c r="WMK38" s="239">
        <f t="shared" si="248"/>
        <v>0</v>
      </c>
      <c r="WML38" s="239">
        <f t="shared" si="248"/>
        <v>0</v>
      </c>
      <c r="WMM38" s="239">
        <f t="shared" si="248"/>
        <v>0</v>
      </c>
      <c r="WMN38" s="239">
        <f t="shared" si="248"/>
        <v>0</v>
      </c>
      <c r="WMO38" s="239">
        <f t="shared" si="248"/>
        <v>0</v>
      </c>
      <c r="WMP38" s="239">
        <f t="shared" si="248"/>
        <v>0</v>
      </c>
      <c r="WMQ38" s="239">
        <f t="shared" si="248"/>
        <v>0</v>
      </c>
      <c r="WMR38" s="239">
        <f t="shared" si="248"/>
        <v>0</v>
      </c>
      <c r="WMS38" s="239">
        <f t="shared" si="248"/>
        <v>0</v>
      </c>
      <c r="WMT38" s="239">
        <f t="shared" si="248"/>
        <v>0</v>
      </c>
      <c r="WMU38" s="239">
        <f t="shared" si="248"/>
        <v>0</v>
      </c>
      <c r="WMV38" s="239">
        <f t="shared" si="248"/>
        <v>0</v>
      </c>
      <c r="WMW38" s="239">
        <f t="shared" si="248"/>
        <v>0</v>
      </c>
      <c r="WMX38" s="239">
        <f t="shared" si="248"/>
        <v>0</v>
      </c>
      <c r="WMY38" s="239">
        <f t="shared" si="248"/>
        <v>0</v>
      </c>
      <c r="WMZ38" s="239">
        <f t="shared" si="248"/>
        <v>0</v>
      </c>
      <c r="WNA38" s="239">
        <f t="shared" si="248"/>
        <v>0</v>
      </c>
      <c r="WNB38" s="239">
        <f t="shared" si="248"/>
        <v>0</v>
      </c>
      <c r="WNC38" s="239">
        <f t="shared" si="248"/>
        <v>0</v>
      </c>
      <c r="WND38" s="239">
        <f t="shared" si="248"/>
        <v>0</v>
      </c>
      <c r="WNE38" s="239">
        <f t="shared" si="248"/>
        <v>0</v>
      </c>
      <c r="WNF38" s="239">
        <f t="shared" si="248"/>
        <v>0</v>
      </c>
      <c r="WNG38" s="239">
        <f t="shared" si="248"/>
        <v>0</v>
      </c>
      <c r="WNH38" s="239">
        <f t="shared" si="248"/>
        <v>0</v>
      </c>
      <c r="WNI38" s="239">
        <f t="shared" si="248"/>
        <v>0</v>
      </c>
      <c r="WNJ38" s="239">
        <f t="shared" si="248"/>
        <v>0</v>
      </c>
      <c r="WNK38" s="239">
        <f t="shared" si="248"/>
        <v>0</v>
      </c>
      <c r="WNL38" s="239">
        <f t="shared" si="248"/>
        <v>0</v>
      </c>
      <c r="WNM38" s="239">
        <f t="shared" si="248"/>
        <v>0</v>
      </c>
      <c r="WNN38" s="239">
        <f t="shared" si="248"/>
        <v>0</v>
      </c>
      <c r="WNO38" s="239">
        <f t="shared" si="248"/>
        <v>0</v>
      </c>
      <c r="WNP38" s="239">
        <f t="shared" si="248"/>
        <v>0</v>
      </c>
      <c r="WNQ38" s="239">
        <f t="shared" si="248"/>
        <v>0</v>
      </c>
      <c r="WNR38" s="239">
        <f t="shared" si="248"/>
        <v>0</v>
      </c>
      <c r="WNS38" s="239">
        <f t="shared" si="248"/>
        <v>0</v>
      </c>
      <c r="WNT38" s="239">
        <f t="shared" si="248"/>
        <v>0</v>
      </c>
      <c r="WNU38" s="239">
        <f t="shared" si="248"/>
        <v>0</v>
      </c>
      <c r="WNV38" s="239">
        <f t="shared" si="248"/>
        <v>0</v>
      </c>
      <c r="WNW38" s="239">
        <f t="shared" si="248"/>
        <v>0</v>
      </c>
      <c r="WNX38" s="239">
        <f t="shared" si="248"/>
        <v>0</v>
      </c>
      <c r="WNY38" s="239">
        <f t="shared" si="248"/>
        <v>0</v>
      </c>
      <c r="WNZ38" s="239">
        <f t="shared" si="248"/>
        <v>0</v>
      </c>
      <c r="WOA38" s="239">
        <f t="shared" si="248"/>
        <v>0</v>
      </c>
      <c r="WOB38" s="239">
        <f t="shared" ref="WOB38:WQM38" si="249">SUM(WOB33:WOB37)</f>
        <v>0</v>
      </c>
      <c r="WOC38" s="239">
        <f t="shared" si="249"/>
        <v>0</v>
      </c>
      <c r="WOD38" s="239">
        <f t="shared" si="249"/>
        <v>0</v>
      </c>
      <c r="WOE38" s="239">
        <f t="shared" si="249"/>
        <v>0</v>
      </c>
      <c r="WOF38" s="239">
        <f t="shared" si="249"/>
        <v>0</v>
      </c>
      <c r="WOG38" s="239">
        <f t="shared" si="249"/>
        <v>0</v>
      </c>
      <c r="WOH38" s="239">
        <f t="shared" si="249"/>
        <v>0</v>
      </c>
      <c r="WOI38" s="239">
        <f t="shared" si="249"/>
        <v>0</v>
      </c>
      <c r="WOJ38" s="239">
        <f t="shared" si="249"/>
        <v>0</v>
      </c>
      <c r="WOK38" s="239">
        <f t="shared" si="249"/>
        <v>0</v>
      </c>
      <c r="WOL38" s="239">
        <f t="shared" si="249"/>
        <v>0</v>
      </c>
      <c r="WOM38" s="239">
        <f t="shared" si="249"/>
        <v>0</v>
      </c>
      <c r="WON38" s="239">
        <f t="shared" si="249"/>
        <v>0</v>
      </c>
      <c r="WOO38" s="239">
        <f t="shared" si="249"/>
        <v>0</v>
      </c>
      <c r="WOP38" s="239">
        <f t="shared" si="249"/>
        <v>0</v>
      </c>
      <c r="WOQ38" s="239">
        <f t="shared" si="249"/>
        <v>0</v>
      </c>
      <c r="WOR38" s="239">
        <f t="shared" si="249"/>
        <v>0</v>
      </c>
      <c r="WOS38" s="239">
        <f t="shared" si="249"/>
        <v>0</v>
      </c>
      <c r="WOT38" s="239">
        <f t="shared" si="249"/>
        <v>0</v>
      </c>
      <c r="WOU38" s="239">
        <f t="shared" si="249"/>
        <v>0</v>
      </c>
      <c r="WOV38" s="239">
        <f t="shared" si="249"/>
        <v>0</v>
      </c>
      <c r="WOW38" s="239">
        <f t="shared" si="249"/>
        <v>0</v>
      </c>
      <c r="WOX38" s="239">
        <f t="shared" si="249"/>
        <v>0</v>
      </c>
      <c r="WOY38" s="239">
        <f t="shared" si="249"/>
        <v>0</v>
      </c>
      <c r="WOZ38" s="239">
        <f t="shared" si="249"/>
        <v>0</v>
      </c>
      <c r="WPA38" s="239">
        <f t="shared" si="249"/>
        <v>0</v>
      </c>
      <c r="WPB38" s="239">
        <f t="shared" si="249"/>
        <v>0</v>
      </c>
      <c r="WPC38" s="239">
        <f t="shared" si="249"/>
        <v>0</v>
      </c>
      <c r="WPD38" s="239">
        <f t="shared" si="249"/>
        <v>0</v>
      </c>
      <c r="WPE38" s="239">
        <f t="shared" si="249"/>
        <v>0</v>
      </c>
      <c r="WPF38" s="239">
        <f t="shared" si="249"/>
        <v>0</v>
      </c>
      <c r="WPG38" s="239">
        <f t="shared" si="249"/>
        <v>0</v>
      </c>
      <c r="WPH38" s="239">
        <f t="shared" si="249"/>
        <v>0</v>
      </c>
      <c r="WPI38" s="239">
        <f t="shared" si="249"/>
        <v>0</v>
      </c>
      <c r="WPJ38" s="239">
        <f t="shared" si="249"/>
        <v>0</v>
      </c>
      <c r="WPK38" s="239">
        <f t="shared" si="249"/>
        <v>0</v>
      </c>
      <c r="WPL38" s="239">
        <f t="shared" si="249"/>
        <v>0</v>
      </c>
      <c r="WPM38" s="239">
        <f t="shared" si="249"/>
        <v>0</v>
      </c>
      <c r="WPN38" s="239">
        <f t="shared" si="249"/>
        <v>0</v>
      </c>
      <c r="WPO38" s="239">
        <f t="shared" si="249"/>
        <v>0</v>
      </c>
      <c r="WPP38" s="239">
        <f t="shared" si="249"/>
        <v>0</v>
      </c>
      <c r="WPQ38" s="239">
        <f t="shared" si="249"/>
        <v>0</v>
      </c>
      <c r="WPR38" s="239">
        <f t="shared" si="249"/>
        <v>0</v>
      </c>
      <c r="WPS38" s="239">
        <f t="shared" si="249"/>
        <v>0</v>
      </c>
      <c r="WPT38" s="239">
        <f t="shared" si="249"/>
        <v>0</v>
      </c>
      <c r="WPU38" s="239">
        <f t="shared" si="249"/>
        <v>0</v>
      </c>
      <c r="WPV38" s="239">
        <f t="shared" si="249"/>
        <v>0</v>
      </c>
      <c r="WPW38" s="239">
        <f t="shared" si="249"/>
        <v>0</v>
      </c>
      <c r="WPX38" s="239">
        <f t="shared" si="249"/>
        <v>0</v>
      </c>
      <c r="WPY38" s="239">
        <f t="shared" si="249"/>
        <v>0</v>
      </c>
      <c r="WPZ38" s="239">
        <f t="shared" si="249"/>
        <v>0</v>
      </c>
      <c r="WQA38" s="239">
        <f t="shared" si="249"/>
        <v>0</v>
      </c>
      <c r="WQB38" s="239">
        <f t="shared" si="249"/>
        <v>0</v>
      </c>
      <c r="WQC38" s="239">
        <f t="shared" si="249"/>
        <v>0</v>
      </c>
      <c r="WQD38" s="239">
        <f t="shared" si="249"/>
        <v>0</v>
      </c>
      <c r="WQE38" s="239">
        <f t="shared" si="249"/>
        <v>0</v>
      </c>
      <c r="WQF38" s="239">
        <f t="shared" si="249"/>
        <v>0</v>
      </c>
      <c r="WQG38" s="239">
        <f t="shared" si="249"/>
        <v>0</v>
      </c>
      <c r="WQH38" s="239">
        <f t="shared" si="249"/>
        <v>0</v>
      </c>
      <c r="WQI38" s="239">
        <f t="shared" si="249"/>
        <v>0</v>
      </c>
      <c r="WQJ38" s="239">
        <f t="shared" si="249"/>
        <v>0</v>
      </c>
      <c r="WQK38" s="239">
        <f t="shared" si="249"/>
        <v>0</v>
      </c>
      <c r="WQL38" s="239">
        <f t="shared" si="249"/>
        <v>0</v>
      </c>
      <c r="WQM38" s="239">
        <f t="shared" si="249"/>
        <v>0</v>
      </c>
      <c r="WQN38" s="239">
        <f t="shared" ref="WQN38:WSY38" si="250">SUM(WQN33:WQN37)</f>
        <v>0</v>
      </c>
      <c r="WQO38" s="239">
        <f t="shared" si="250"/>
        <v>0</v>
      </c>
      <c r="WQP38" s="239">
        <f t="shared" si="250"/>
        <v>0</v>
      </c>
      <c r="WQQ38" s="239">
        <f t="shared" si="250"/>
        <v>0</v>
      </c>
      <c r="WQR38" s="239">
        <f t="shared" si="250"/>
        <v>0</v>
      </c>
      <c r="WQS38" s="239">
        <f t="shared" si="250"/>
        <v>0</v>
      </c>
      <c r="WQT38" s="239">
        <f t="shared" si="250"/>
        <v>0</v>
      </c>
      <c r="WQU38" s="239">
        <f t="shared" si="250"/>
        <v>0</v>
      </c>
      <c r="WQV38" s="239">
        <f t="shared" si="250"/>
        <v>0</v>
      </c>
      <c r="WQW38" s="239">
        <f t="shared" si="250"/>
        <v>0</v>
      </c>
      <c r="WQX38" s="239">
        <f t="shared" si="250"/>
        <v>0</v>
      </c>
      <c r="WQY38" s="239">
        <f t="shared" si="250"/>
        <v>0</v>
      </c>
      <c r="WQZ38" s="239">
        <f t="shared" si="250"/>
        <v>0</v>
      </c>
      <c r="WRA38" s="239">
        <f t="shared" si="250"/>
        <v>0</v>
      </c>
      <c r="WRB38" s="239">
        <f t="shared" si="250"/>
        <v>0</v>
      </c>
      <c r="WRC38" s="239">
        <f t="shared" si="250"/>
        <v>0</v>
      </c>
      <c r="WRD38" s="239">
        <f t="shared" si="250"/>
        <v>0</v>
      </c>
      <c r="WRE38" s="239">
        <f t="shared" si="250"/>
        <v>0</v>
      </c>
      <c r="WRF38" s="239">
        <f t="shared" si="250"/>
        <v>0</v>
      </c>
      <c r="WRG38" s="239">
        <f t="shared" si="250"/>
        <v>0</v>
      </c>
      <c r="WRH38" s="239">
        <f t="shared" si="250"/>
        <v>0</v>
      </c>
      <c r="WRI38" s="239">
        <f t="shared" si="250"/>
        <v>0</v>
      </c>
      <c r="WRJ38" s="239">
        <f t="shared" si="250"/>
        <v>0</v>
      </c>
      <c r="WRK38" s="239">
        <f t="shared" si="250"/>
        <v>0</v>
      </c>
      <c r="WRL38" s="239">
        <f t="shared" si="250"/>
        <v>0</v>
      </c>
      <c r="WRM38" s="239">
        <f t="shared" si="250"/>
        <v>0</v>
      </c>
      <c r="WRN38" s="239">
        <f t="shared" si="250"/>
        <v>0</v>
      </c>
      <c r="WRO38" s="239">
        <f t="shared" si="250"/>
        <v>0</v>
      </c>
      <c r="WRP38" s="239">
        <f t="shared" si="250"/>
        <v>0</v>
      </c>
      <c r="WRQ38" s="239">
        <f t="shared" si="250"/>
        <v>0</v>
      </c>
      <c r="WRR38" s="239">
        <f t="shared" si="250"/>
        <v>0</v>
      </c>
      <c r="WRS38" s="239">
        <f t="shared" si="250"/>
        <v>0</v>
      </c>
      <c r="WRT38" s="239">
        <f t="shared" si="250"/>
        <v>0</v>
      </c>
      <c r="WRU38" s="239">
        <f t="shared" si="250"/>
        <v>0</v>
      </c>
      <c r="WRV38" s="239">
        <f t="shared" si="250"/>
        <v>0</v>
      </c>
      <c r="WRW38" s="239">
        <f t="shared" si="250"/>
        <v>0</v>
      </c>
      <c r="WRX38" s="239">
        <f t="shared" si="250"/>
        <v>0</v>
      </c>
      <c r="WRY38" s="239">
        <f t="shared" si="250"/>
        <v>0</v>
      </c>
      <c r="WRZ38" s="239">
        <f t="shared" si="250"/>
        <v>0</v>
      </c>
      <c r="WSA38" s="239">
        <f t="shared" si="250"/>
        <v>0</v>
      </c>
      <c r="WSB38" s="239">
        <f t="shared" si="250"/>
        <v>0</v>
      </c>
      <c r="WSC38" s="239">
        <f t="shared" si="250"/>
        <v>0</v>
      </c>
      <c r="WSD38" s="239">
        <f t="shared" si="250"/>
        <v>0</v>
      </c>
      <c r="WSE38" s="239">
        <f t="shared" si="250"/>
        <v>0</v>
      </c>
      <c r="WSF38" s="239">
        <f t="shared" si="250"/>
        <v>0</v>
      </c>
      <c r="WSG38" s="239">
        <f t="shared" si="250"/>
        <v>0</v>
      </c>
      <c r="WSH38" s="239">
        <f t="shared" si="250"/>
        <v>0</v>
      </c>
      <c r="WSI38" s="239">
        <f t="shared" si="250"/>
        <v>0</v>
      </c>
      <c r="WSJ38" s="239">
        <f t="shared" si="250"/>
        <v>0</v>
      </c>
      <c r="WSK38" s="239">
        <f t="shared" si="250"/>
        <v>0</v>
      </c>
      <c r="WSL38" s="239">
        <f t="shared" si="250"/>
        <v>0</v>
      </c>
      <c r="WSM38" s="239">
        <f t="shared" si="250"/>
        <v>0</v>
      </c>
      <c r="WSN38" s="239">
        <f t="shared" si="250"/>
        <v>0</v>
      </c>
      <c r="WSO38" s="239">
        <f t="shared" si="250"/>
        <v>0</v>
      </c>
      <c r="WSP38" s="239">
        <f t="shared" si="250"/>
        <v>0</v>
      </c>
      <c r="WSQ38" s="239">
        <f t="shared" si="250"/>
        <v>0</v>
      </c>
      <c r="WSR38" s="239">
        <f t="shared" si="250"/>
        <v>0</v>
      </c>
      <c r="WSS38" s="239">
        <f t="shared" si="250"/>
        <v>0</v>
      </c>
      <c r="WST38" s="239">
        <f t="shared" si="250"/>
        <v>0</v>
      </c>
      <c r="WSU38" s="239">
        <f t="shared" si="250"/>
        <v>0</v>
      </c>
      <c r="WSV38" s="239">
        <f t="shared" si="250"/>
        <v>0</v>
      </c>
      <c r="WSW38" s="239">
        <f t="shared" si="250"/>
        <v>0</v>
      </c>
      <c r="WSX38" s="239">
        <f t="shared" si="250"/>
        <v>0</v>
      </c>
      <c r="WSY38" s="239">
        <f t="shared" si="250"/>
        <v>0</v>
      </c>
      <c r="WSZ38" s="239">
        <f t="shared" ref="WSZ38:WVK38" si="251">SUM(WSZ33:WSZ37)</f>
        <v>0</v>
      </c>
      <c r="WTA38" s="239">
        <f t="shared" si="251"/>
        <v>0</v>
      </c>
      <c r="WTB38" s="239">
        <f t="shared" si="251"/>
        <v>0</v>
      </c>
      <c r="WTC38" s="239">
        <f t="shared" si="251"/>
        <v>0</v>
      </c>
      <c r="WTD38" s="239">
        <f t="shared" si="251"/>
        <v>0</v>
      </c>
      <c r="WTE38" s="239">
        <f t="shared" si="251"/>
        <v>0</v>
      </c>
      <c r="WTF38" s="239">
        <f t="shared" si="251"/>
        <v>0</v>
      </c>
      <c r="WTG38" s="239">
        <f t="shared" si="251"/>
        <v>0</v>
      </c>
      <c r="WTH38" s="239">
        <f t="shared" si="251"/>
        <v>0</v>
      </c>
      <c r="WTI38" s="239">
        <f t="shared" si="251"/>
        <v>0</v>
      </c>
      <c r="WTJ38" s="239">
        <f t="shared" si="251"/>
        <v>0</v>
      </c>
      <c r="WTK38" s="239">
        <f t="shared" si="251"/>
        <v>0</v>
      </c>
      <c r="WTL38" s="239">
        <f t="shared" si="251"/>
        <v>0</v>
      </c>
      <c r="WTM38" s="239">
        <f t="shared" si="251"/>
        <v>0</v>
      </c>
      <c r="WTN38" s="239">
        <f t="shared" si="251"/>
        <v>0</v>
      </c>
      <c r="WTO38" s="239">
        <f t="shared" si="251"/>
        <v>0</v>
      </c>
      <c r="WTP38" s="239">
        <f t="shared" si="251"/>
        <v>0</v>
      </c>
      <c r="WTQ38" s="239">
        <f t="shared" si="251"/>
        <v>0</v>
      </c>
      <c r="WTR38" s="239">
        <f t="shared" si="251"/>
        <v>0</v>
      </c>
      <c r="WTS38" s="239">
        <f t="shared" si="251"/>
        <v>0</v>
      </c>
      <c r="WTT38" s="239">
        <f t="shared" si="251"/>
        <v>0</v>
      </c>
      <c r="WTU38" s="239">
        <f t="shared" si="251"/>
        <v>0</v>
      </c>
      <c r="WTV38" s="239">
        <f t="shared" si="251"/>
        <v>0</v>
      </c>
      <c r="WTW38" s="239">
        <f t="shared" si="251"/>
        <v>0</v>
      </c>
      <c r="WTX38" s="239">
        <f t="shared" si="251"/>
        <v>0</v>
      </c>
      <c r="WTY38" s="239">
        <f t="shared" si="251"/>
        <v>0</v>
      </c>
      <c r="WTZ38" s="239">
        <f t="shared" si="251"/>
        <v>0</v>
      </c>
      <c r="WUA38" s="239">
        <f t="shared" si="251"/>
        <v>0</v>
      </c>
      <c r="WUB38" s="239">
        <f t="shared" si="251"/>
        <v>0</v>
      </c>
      <c r="WUC38" s="239">
        <f t="shared" si="251"/>
        <v>0</v>
      </c>
      <c r="WUD38" s="239">
        <f t="shared" si="251"/>
        <v>0</v>
      </c>
      <c r="WUE38" s="239">
        <f t="shared" si="251"/>
        <v>0</v>
      </c>
      <c r="WUF38" s="239">
        <f t="shared" si="251"/>
        <v>0</v>
      </c>
      <c r="WUG38" s="239">
        <f t="shared" si="251"/>
        <v>0</v>
      </c>
      <c r="WUH38" s="239">
        <f t="shared" si="251"/>
        <v>0</v>
      </c>
      <c r="WUI38" s="239">
        <f t="shared" si="251"/>
        <v>0</v>
      </c>
      <c r="WUJ38" s="239">
        <f t="shared" si="251"/>
        <v>0</v>
      </c>
      <c r="WUK38" s="239">
        <f t="shared" si="251"/>
        <v>0</v>
      </c>
      <c r="WUL38" s="239">
        <f t="shared" si="251"/>
        <v>0</v>
      </c>
      <c r="WUM38" s="239">
        <f t="shared" si="251"/>
        <v>0</v>
      </c>
      <c r="WUN38" s="239">
        <f t="shared" si="251"/>
        <v>0</v>
      </c>
      <c r="WUO38" s="239">
        <f t="shared" si="251"/>
        <v>0</v>
      </c>
      <c r="WUP38" s="239">
        <f t="shared" si="251"/>
        <v>0</v>
      </c>
      <c r="WUQ38" s="239">
        <f t="shared" si="251"/>
        <v>0</v>
      </c>
      <c r="WUR38" s="239">
        <f t="shared" si="251"/>
        <v>0</v>
      </c>
      <c r="WUS38" s="239">
        <f t="shared" si="251"/>
        <v>0</v>
      </c>
      <c r="WUT38" s="239">
        <f t="shared" si="251"/>
        <v>0</v>
      </c>
      <c r="WUU38" s="239">
        <f t="shared" si="251"/>
        <v>0</v>
      </c>
      <c r="WUV38" s="239">
        <f t="shared" si="251"/>
        <v>0</v>
      </c>
      <c r="WUW38" s="239">
        <f t="shared" si="251"/>
        <v>0</v>
      </c>
      <c r="WUX38" s="239">
        <f t="shared" si="251"/>
        <v>0</v>
      </c>
      <c r="WUY38" s="239">
        <f t="shared" si="251"/>
        <v>0</v>
      </c>
      <c r="WUZ38" s="239">
        <f t="shared" si="251"/>
        <v>0</v>
      </c>
      <c r="WVA38" s="239">
        <f t="shared" si="251"/>
        <v>0</v>
      </c>
      <c r="WVB38" s="239">
        <f t="shared" si="251"/>
        <v>0</v>
      </c>
      <c r="WVC38" s="239">
        <f t="shared" si="251"/>
        <v>0</v>
      </c>
      <c r="WVD38" s="239">
        <f t="shared" si="251"/>
        <v>0</v>
      </c>
      <c r="WVE38" s="239">
        <f t="shared" si="251"/>
        <v>0</v>
      </c>
      <c r="WVF38" s="239">
        <f t="shared" si="251"/>
        <v>0</v>
      </c>
      <c r="WVG38" s="239">
        <f t="shared" si="251"/>
        <v>0</v>
      </c>
      <c r="WVH38" s="239">
        <f t="shared" si="251"/>
        <v>0</v>
      </c>
      <c r="WVI38" s="239">
        <f t="shared" si="251"/>
        <v>0</v>
      </c>
      <c r="WVJ38" s="239">
        <f t="shared" si="251"/>
        <v>0</v>
      </c>
      <c r="WVK38" s="239">
        <f t="shared" si="251"/>
        <v>0</v>
      </c>
      <c r="WVL38" s="239">
        <f t="shared" ref="WVL38:WXW38" si="252">SUM(WVL33:WVL37)</f>
        <v>0</v>
      </c>
      <c r="WVM38" s="239">
        <f t="shared" si="252"/>
        <v>0</v>
      </c>
      <c r="WVN38" s="239">
        <f t="shared" si="252"/>
        <v>0</v>
      </c>
      <c r="WVO38" s="239">
        <f t="shared" si="252"/>
        <v>0</v>
      </c>
      <c r="WVP38" s="239">
        <f t="shared" si="252"/>
        <v>0</v>
      </c>
      <c r="WVQ38" s="239">
        <f t="shared" si="252"/>
        <v>0</v>
      </c>
      <c r="WVR38" s="239">
        <f t="shared" si="252"/>
        <v>0</v>
      </c>
      <c r="WVS38" s="239">
        <f t="shared" si="252"/>
        <v>0</v>
      </c>
      <c r="WVT38" s="239">
        <f t="shared" si="252"/>
        <v>0</v>
      </c>
      <c r="WVU38" s="239">
        <f t="shared" si="252"/>
        <v>0</v>
      </c>
      <c r="WVV38" s="239">
        <f t="shared" si="252"/>
        <v>0</v>
      </c>
      <c r="WVW38" s="239">
        <f t="shared" si="252"/>
        <v>0</v>
      </c>
      <c r="WVX38" s="239">
        <f t="shared" si="252"/>
        <v>0</v>
      </c>
      <c r="WVY38" s="239">
        <f t="shared" si="252"/>
        <v>0</v>
      </c>
      <c r="WVZ38" s="239">
        <f t="shared" si="252"/>
        <v>0</v>
      </c>
      <c r="WWA38" s="239">
        <f t="shared" si="252"/>
        <v>0</v>
      </c>
      <c r="WWB38" s="239">
        <f t="shared" si="252"/>
        <v>0</v>
      </c>
      <c r="WWC38" s="239">
        <f t="shared" si="252"/>
        <v>0</v>
      </c>
      <c r="WWD38" s="239">
        <f t="shared" si="252"/>
        <v>0</v>
      </c>
      <c r="WWE38" s="239">
        <f t="shared" si="252"/>
        <v>0</v>
      </c>
      <c r="WWF38" s="239">
        <f t="shared" si="252"/>
        <v>0</v>
      </c>
      <c r="WWG38" s="239">
        <f t="shared" si="252"/>
        <v>0</v>
      </c>
      <c r="WWH38" s="239">
        <f t="shared" si="252"/>
        <v>0</v>
      </c>
      <c r="WWI38" s="239">
        <f t="shared" si="252"/>
        <v>0</v>
      </c>
      <c r="WWJ38" s="239">
        <f t="shared" si="252"/>
        <v>0</v>
      </c>
      <c r="WWK38" s="239">
        <f t="shared" si="252"/>
        <v>0</v>
      </c>
      <c r="WWL38" s="239">
        <f t="shared" si="252"/>
        <v>0</v>
      </c>
      <c r="WWM38" s="239">
        <f t="shared" si="252"/>
        <v>0</v>
      </c>
      <c r="WWN38" s="239">
        <f t="shared" si="252"/>
        <v>0</v>
      </c>
      <c r="WWO38" s="239">
        <f t="shared" si="252"/>
        <v>0</v>
      </c>
      <c r="WWP38" s="239">
        <f t="shared" si="252"/>
        <v>0</v>
      </c>
      <c r="WWQ38" s="239">
        <f t="shared" si="252"/>
        <v>0</v>
      </c>
      <c r="WWR38" s="239">
        <f t="shared" si="252"/>
        <v>0</v>
      </c>
      <c r="WWS38" s="239">
        <f t="shared" si="252"/>
        <v>0</v>
      </c>
      <c r="WWT38" s="239">
        <f t="shared" si="252"/>
        <v>0</v>
      </c>
      <c r="WWU38" s="239">
        <f t="shared" si="252"/>
        <v>0</v>
      </c>
      <c r="WWV38" s="239">
        <f t="shared" si="252"/>
        <v>0</v>
      </c>
      <c r="WWW38" s="239">
        <f t="shared" si="252"/>
        <v>0</v>
      </c>
      <c r="WWX38" s="239">
        <f t="shared" si="252"/>
        <v>0</v>
      </c>
      <c r="WWY38" s="239">
        <f t="shared" si="252"/>
        <v>0</v>
      </c>
      <c r="WWZ38" s="239">
        <f t="shared" si="252"/>
        <v>0</v>
      </c>
      <c r="WXA38" s="239">
        <f t="shared" si="252"/>
        <v>0</v>
      </c>
      <c r="WXB38" s="239">
        <f t="shared" si="252"/>
        <v>0</v>
      </c>
      <c r="WXC38" s="239">
        <f t="shared" si="252"/>
        <v>0</v>
      </c>
      <c r="WXD38" s="239">
        <f t="shared" si="252"/>
        <v>0</v>
      </c>
      <c r="WXE38" s="239">
        <f t="shared" si="252"/>
        <v>0</v>
      </c>
      <c r="WXF38" s="239">
        <f t="shared" si="252"/>
        <v>0</v>
      </c>
      <c r="WXG38" s="239">
        <f t="shared" si="252"/>
        <v>0</v>
      </c>
      <c r="WXH38" s="239">
        <f t="shared" si="252"/>
        <v>0</v>
      </c>
      <c r="WXI38" s="239">
        <f t="shared" si="252"/>
        <v>0</v>
      </c>
      <c r="WXJ38" s="239">
        <f t="shared" si="252"/>
        <v>0</v>
      </c>
      <c r="WXK38" s="239">
        <f t="shared" si="252"/>
        <v>0</v>
      </c>
      <c r="WXL38" s="239">
        <f t="shared" si="252"/>
        <v>0</v>
      </c>
      <c r="WXM38" s="239">
        <f t="shared" si="252"/>
        <v>0</v>
      </c>
      <c r="WXN38" s="239">
        <f t="shared" si="252"/>
        <v>0</v>
      </c>
      <c r="WXO38" s="239">
        <f t="shared" si="252"/>
        <v>0</v>
      </c>
      <c r="WXP38" s="239">
        <f t="shared" si="252"/>
        <v>0</v>
      </c>
      <c r="WXQ38" s="239">
        <f t="shared" si="252"/>
        <v>0</v>
      </c>
      <c r="WXR38" s="239">
        <f t="shared" si="252"/>
        <v>0</v>
      </c>
      <c r="WXS38" s="239">
        <f t="shared" si="252"/>
        <v>0</v>
      </c>
      <c r="WXT38" s="239">
        <f t="shared" si="252"/>
        <v>0</v>
      </c>
      <c r="WXU38" s="239">
        <f t="shared" si="252"/>
        <v>0</v>
      </c>
      <c r="WXV38" s="239">
        <f t="shared" si="252"/>
        <v>0</v>
      </c>
      <c r="WXW38" s="239">
        <f t="shared" si="252"/>
        <v>0</v>
      </c>
      <c r="WXX38" s="239">
        <f t="shared" ref="WXX38:XAI38" si="253">SUM(WXX33:WXX37)</f>
        <v>0</v>
      </c>
      <c r="WXY38" s="239">
        <f t="shared" si="253"/>
        <v>0</v>
      </c>
      <c r="WXZ38" s="239">
        <f t="shared" si="253"/>
        <v>0</v>
      </c>
      <c r="WYA38" s="239">
        <f t="shared" si="253"/>
        <v>0</v>
      </c>
      <c r="WYB38" s="239">
        <f t="shared" si="253"/>
        <v>0</v>
      </c>
      <c r="WYC38" s="239">
        <f t="shared" si="253"/>
        <v>0</v>
      </c>
      <c r="WYD38" s="239">
        <f t="shared" si="253"/>
        <v>0</v>
      </c>
      <c r="WYE38" s="239">
        <f t="shared" si="253"/>
        <v>0</v>
      </c>
      <c r="WYF38" s="239">
        <f t="shared" si="253"/>
        <v>0</v>
      </c>
      <c r="WYG38" s="239">
        <f t="shared" si="253"/>
        <v>0</v>
      </c>
      <c r="WYH38" s="239">
        <f t="shared" si="253"/>
        <v>0</v>
      </c>
      <c r="WYI38" s="239">
        <f t="shared" si="253"/>
        <v>0</v>
      </c>
      <c r="WYJ38" s="239">
        <f t="shared" si="253"/>
        <v>0</v>
      </c>
      <c r="WYK38" s="239">
        <f t="shared" si="253"/>
        <v>0</v>
      </c>
      <c r="WYL38" s="239">
        <f t="shared" si="253"/>
        <v>0</v>
      </c>
      <c r="WYM38" s="239">
        <f t="shared" si="253"/>
        <v>0</v>
      </c>
      <c r="WYN38" s="239">
        <f t="shared" si="253"/>
        <v>0</v>
      </c>
      <c r="WYO38" s="239">
        <f t="shared" si="253"/>
        <v>0</v>
      </c>
      <c r="WYP38" s="239">
        <f t="shared" si="253"/>
        <v>0</v>
      </c>
      <c r="WYQ38" s="239">
        <f t="shared" si="253"/>
        <v>0</v>
      </c>
      <c r="WYR38" s="239">
        <f t="shared" si="253"/>
        <v>0</v>
      </c>
      <c r="WYS38" s="239">
        <f t="shared" si="253"/>
        <v>0</v>
      </c>
      <c r="WYT38" s="239">
        <f t="shared" si="253"/>
        <v>0</v>
      </c>
      <c r="WYU38" s="239">
        <f t="shared" si="253"/>
        <v>0</v>
      </c>
      <c r="WYV38" s="239">
        <f t="shared" si="253"/>
        <v>0</v>
      </c>
      <c r="WYW38" s="239">
        <f t="shared" si="253"/>
        <v>0</v>
      </c>
      <c r="WYX38" s="239">
        <f t="shared" si="253"/>
        <v>0</v>
      </c>
      <c r="WYY38" s="239">
        <f t="shared" si="253"/>
        <v>0</v>
      </c>
      <c r="WYZ38" s="239">
        <f t="shared" si="253"/>
        <v>0</v>
      </c>
      <c r="WZA38" s="239">
        <f t="shared" si="253"/>
        <v>0</v>
      </c>
      <c r="WZB38" s="239">
        <f t="shared" si="253"/>
        <v>0</v>
      </c>
      <c r="WZC38" s="239">
        <f t="shared" si="253"/>
        <v>0</v>
      </c>
      <c r="WZD38" s="239">
        <f t="shared" si="253"/>
        <v>0</v>
      </c>
      <c r="WZE38" s="239">
        <f t="shared" si="253"/>
        <v>0</v>
      </c>
      <c r="WZF38" s="239">
        <f t="shared" si="253"/>
        <v>0</v>
      </c>
      <c r="WZG38" s="239">
        <f t="shared" si="253"/>
        <v>0</v>
      </c>
      <c r="WZH38" s="239">
        <f t="shared" si="253"/>
        <v>0</v>
      </c>
      <c r="WZI38" s="239">
        <f t="shared" si="253"/>
        <v>0</v>
      </c>
      <c r="WZJ38" s="239">
        <f t="shared" si="253"/>
        <v>0</v>
      </c>
      <c r="WZK38" s="239">
        <f t="shared" si="253"/>
        <v>0</v>
      </c>
      <c r="WZL38" s="239">
        <f t="shared" si="253"/>
        <v>0</v>
      </c>
      <c r="WZM38" s="239">
        <f t="shared" si="253"/>
        <v>0</v>
      </c>
      <c r="WZN38" s="239">
        <f t="shared" si="253"/>
        <v>0</v>
      </c>
      <c r="WZO38" s="239">
        <f t="shared" si="253"/>
        <v>0</v>
      </c>
      <c r="WZP38" s="239">
        <f t="shared" si="253"/>
        <v>0</v>
      </c>
      <c r="WZQ38" s="239">
        <f t="shared" si="253"/>
        <v>0</v>
      </c>
      <c r="WZR38" s="239">
        <f t="shared" si="253"/>
        <v>0</v>
      </c>
      <c r="WZS38" s="239">
        <f t="shared" si="253"/>
        <v>0</v>
      </c>
      <c r="WZT38" s="239">
        <f t="shared" si="253"/>
        <v>0</v>
      </c>
      <c r="WZU38" s="239">
        <f t="shared" si="253"/>
        <v>0</v>
      </c>
      <c r="WZV38" s="239">
        <f t="shared" si="253"/>
        <v>0</v>
      </c>
      <c r="WZW38" s="239">
        <f t="shared" si="253"/>
        <v>0</v>
      </c>
      <c r="WZX38" s="239">
        <f t="shared" si="253"/>
        <v>0</v>
      </c>
      <c r="WZY38" s="239">
        <f t="shared" si="253"/>
        <v>0</v>
      </c>
      <c r="WZZ38" s="239">
        <f t="shared" si="253"/>
        <v>0</v>
      </c>
      <c r="XAA38" s="239">
        <f t="shared" si="253"/>
        <v>0</v>
      </c>
      <c r="XAB38" s="239">
        <f t="shared" si="253"/>
        <v>0</v>
      </c>
      <c r="XAC38" s="239">
        <f t="shared" si="253"/>
        <v>0</v>
      </c>
      <c r="XAD38" s="239">
        <f t="shared" si="253"/>
        <v>0</v>
      </c>
      <c r="XAE38" s="239">
        <f t="shared" si="253"/>
        <v>0</v>
      </c>
      <c r="XAF38" s="239">
        <f t="shared" si="253"/>
        <v>0</v>
      </c>
      <c r="XAG38" s="239">
        <f t="shared" si="253"/>
        <v>0</v>
      </c>
      <c r="XAH38" s="239">
        <f t="shared" si="253"/>
        <v>0</v>
      </c>
      <c r="XAI38" s="239">
        <f t="shared" si="253"/>
        <v>0</v>
      </c>
      <c r="XAJ38" s="239">
        <f t="shared" ref="XAJ38:XCU38" si="254">SUM(XAJ33:XAJ37)</f>
        <v>0</v>
      </c>
      <c r="XAK38" s="239">
        <f t="shared" si="254"/>
        <v>0</v>
      </c>
      <c r="XAL38" s="239">
        <f t="shared" si="254"/>
        <v>0</v>
      </c>
      <c r="XAM38" s="239">
        <f t="shared" si="254"/>
        <v>0</v>
      </c>
      <c r="XAN38" s="239">
        <f t="shared" si="254"/>
        <v>0</v>
      </c>
      <c r="XAO38" s="239">
        <f t="shared" si="254"/>
        <v>0</v>
      </c>
      <c r="XAP38" s="239">
        <f t="shared" si="254"/>
        <v>0</v>
      </c>
      <c r="XAQ38" s="239">
        <f t="shared" si="254"/>
        <v>0</v>
      </c>
      <c r="XAR38" s="239">
        <f t="shared" si="254"/>
        <v>0</v>
      </c>
      <c r="XAS38" s="239">
        <f t="shared" si="254"/>
        <v>0</v>
      </c>
      <c r="XAT38" s="239">
        <f t="shared" si="254"/>
        <v>0</v>
      </c>
      <c r="XAU38" s="239">
        <f t="shared" si="254"/>
        <v>0</v>
      </c>
      <c r="XAV38" s="239">
        <f t="shared" si="254"/>
        <v>0</v>
      </c>
      <c r="XAW38" s="239">
        <f t="shared" si="254"/>
        <v>0</v>
      </c>
      <c r="XAX38" s="239">
        <f t="shared" si="254"/>
        <v>0</v>
      </c>
      <c r="XAY38" s="239">
        <f t="shared" si="254"/>
        <v>0</v>
      </c>
      <c r="XAZ38" s="239">
        <f t="shared" si="254"/>
        <v>0</v>
      </c>
      <c r="XBA38" s="239">
        <f t="shared" si="254"/>
        <v>0</v>
      </c>
      <c r="XBB38" s="239">
        <f t="shared" si="254"/>
        <v>0</v>
      </c>
      <c r="XBC38" s="239">
        <f t="shared" si="254"/>
        <v>0</v>
      </c>
      <c r="XBD38" s="239">
        <f t="shared" si="254"/>
        <v>0</v>
      </c>
      <c r="XBE38" s="239">
        <f t="shared" si="254"/>
        <v>0</v>
      </c>
      <c r="XBF38" s="239">
        <f t="shared" si="254"/>
        <v>0</v>
      </c>
      <c r="XBG38" s="239">
        <f t="shared" si="254"/>
        <v>0</v>
      </c>
      <c r="XBH38" s="239">
        <f t="shared" si="254"/>
        <v>0</v>
      </c>
      <c r="XBI38" s="239">
        <f t="shared" si="254"/>
        <v>0</v>
      </c>
      <c r="XBJ38" s="239">
        <f t="shared" si="254"/>
        <v>0</v>
      </c>
      <c r="XBK38" s="239">
        <f t="shared" si="254"/>
        <v>0</v>
      </c>
      <c r="XBL38" s="239">
        <f t="shared" si="254"/>
        <v>0</v>
      </c>
      <c r="XBM38" s="239">
        <f t="shared" si="254"/>
        <v>0</v>
      </c>
      <c r="XBN38" s="239">
        <f t="shared" si="254"/>
        <v>0</v>
      </c>
      <c r="XBO38" s="239">
        <f t="shared" si="254"/>
        <v>0</v>
      </c>
      <c r="XBP38" s="239">
        <f t="shared" si="254"/>
        <v>0</v>
      </c>
      <c r="XBQ38" s="239">
        <f t="shared" si="254"/>
        <v>0</v>
      </c>
      <c r="XBR38" s="239">
        <f t="shared" si="254"/>
        <v>0</v>
      </c>
      <c r="XBS38" s="239">
        <f t="shared" si="254"/>
        <v>0</v>
      </c>
      <c r="XBT38" s="239">
        <f t="shared" si="254"/>
        <v>0</v>
      </c>
      <c r="XBU38" s="239">
        <f t="shared" si="254"/>
        <v>0</v>
      </c>
      <c r="XBV38" s="239">
        <f t="shared" si="254"/>
        <v>0</v>
      </c>
      <c r="XBW38" s="239">
        <f t="shared" si="254"/>
        <v>0</v>
      </c>
      <c r="XBX38" s="239">
        <f t="shared" si="254"/>
        <v>0</v>
      </c>
      <c r="XBY38" s="239">
        <f t="shared" si="254"/>
        <v>0</v>
      </c>
      <c r="XBZ38" s="239">
        <f t="shared" si="254"/>
        <v>0</v>
      </c>
      <c r="XCA38" s="239">
        <f t="shared" si="254"/>
        <v>0</v>
      </c>
      <c r="XCB38" s="239">
        <f t="shared" si="254"/>
        <v>0</v>
      </c>
      <c r="XCC38" s="239">
        <f t="shared" si="254"/>
        <v>0</v>
      </c>
      <c r="XCD38" s="239">
        <f t="shared" si="254"/>
        <v>0</v>
      </c>
      <c r="XCE38" s="239">
        <f t="shared" si="254"/>
        <v>0</v>
      </c>
      <c r="XCF38" s="239">
        <f t="shared" si="254"/>
        <v>0</v>
      </c>
      <c r="XCG38" s="239">
        <f t="shared" si="254"/>
        <v>0</v>
      </c>
      <c r="XCH38" s="239">
        <f t="shared" si="254"/>
        <v>0</v>
      </c>
      <c r="XCI38" s="239">
        <f t="shared" si="254"/>
        <v>0</v>
      </c>
      <c r="XCJ38" s="239">
        <f t="shared" si="254"/>
        <v>0</v>
      </c>
      <c r="XCK38" s="239">
        <f t="shared" si="254"/>
        <v>0</v>
      </c>
      <c r="XCL38" s="239">
        <f t="shared" si="254"/>
        <v>0</v>
      </c>
      <c r="XCM38" s="239">
        <f t="shared" si="254"/>
        <v>0</v>
      </c>
      <c r="XCN38" s="239">
        <f t="shared" si="254"/>
        <v>0</v>
      </c>
      <c r="XCO38" s="239">
        <f t="shared" si="254"/>
        <v>0</v>
      </c>
      <c r="XCP38" s="239">
        <f t="shared" si="254"/>
        <v>0</v>
      </c>
      <c r="XCQ38" s="239">
        <f t="shared" si="254"/>
        <v>0</v>
      </c>
      <c r="XCR38" s="239">
        <f t="shared" si="254"/>
        <v>0</v>
      </c>
      <c r="XCS38" s="239">
        <f t="shared" si="254"/>
        <v>0</v>
      </c>
      <c r="XCT38" s="239">
        <f t="shared" si="254"/>
        <v>0</v>
      </c>
      <c r="XCU38" s="239">
        <f t="shared" si="254"/>
        <v>0</v>
      </c>
      <c r="XCV38" s="239">
        <f t="shared" ref="XCV38:XFD38" si="255">SUM(XCV33:XCV37)</f>
        <v>0</v>
      </c>
      <c r="XCW38" s="239">
        <f t="shared" si="255"/>
        <v>0</v>
      </c>
      <c r="XCX38" s="239">
        <f t="shared" si="255"/>
        <v>0</v>
      </c>
      <c r="XCY38" s="239">
        <f t="shared" si="255"/>
        <v>0</v>
      </c>
      <c r="XCZ38" s="239">
        <f t="shared" si="255"/>
        <v>0</v>
      </c>
      <c r="XDA38" s="239">
        <f t="shared" si="255"/>
        <v>0</v>
      </c>
      <c r="XDB38" s="239">
        <f t="shared" si="255"/>
        <v>0</v>
      </c>
      <c r="XDC38" s="239">
        <f t="shared" si="255"/>
        <v>0</v>
      </c>
      <c r="XDD38" s="239">
        <f t="shared" si="255"/>
        <v>0</v>
      </c>
      <c r="XDE38" s="239">
        <f t="shared" si="255"/>
        <v>0</v>
      </c>
      <c r="XDF38" s="239">
        <f t="shared" si="255"/>
        <v>0</v>
      </c>
      <c r="XDG38" s="239">
        <f t="shared" si="255"/>
        <v>0</v>
      </c>
      <c r="XDH38" s="239">
        <f t="shared" si="255"/>
        <v>0</v>
      </c>
      <c r="XDI38" s="239">
        <f t="shared" si="255"/>
        <v>0</v>
      </c>
      <c r="XDJ38" s="239">
        <f t="shared" si="255"/>
        <v>0</v>
      </c>
      <c r="XDK38" s="239">
        <f t="shared" si="255"/>
        <v>0</v>
      </c>
      <c r="XDL38" s="239">
        <f t="shared" si="255"/>
        <v>0</v>
      </c>
      <c r="XDM38" s="239">
        <f t="shared" si="255"/>
        <v>0</v>
      </c>
      <c r="XDN38" s="239">
        <f t="shared" si="255"/>
        <v>0</v>
      </c>
      <c r="XDO38" s="239">
        <f t="shared" si="255"/>
        <v>0</v>
      </c>
      <c r="XDP38" s="239">
        <f t="shared" si="255"/>
        <v>0</v>
      </c>
      <c r="XDQ38" s="239">
        <f t="shared" si="255"/>
        <v>0</v>
      </c>
      <c r="XDR38" s="239">
        <f t="shared" si="255"/>
        <v>0</v>
      </c>
      <c r="XDS38" s="239">
        <f t="shared" si="255"/>
        <v>0</v>
      </c>
      <c r="XDT38" s="239">
        <f t="shared" si="255"/>
        <v>0</v>
      </c>
      <c r="XDU38" s="239">
        <f t="shared" si="255"/>
        <v>0</v>
      </c>
      <c r="XDV38" s="239">
        <f t="shared" si="255"/>
        <v>0</v>
      </c>
      <c r="XDW38" s="239">
        <f t="shared" si="255"/>
        <v>0</v>
      </c>
      <c r="XDX38" s="239">
        <f t="shared" si="255"/>
        <v>0</v>
      </c>
      <c r="XDY38" s="239">
        <f t="shared" si="255"/>
        <v>0</v>
      </c>
      <c r="XDZ38" s="239">
        <f t="shared" si="255"/>
        <v>0</v>
      </c>
      <c r="XEA38" s="239">
        <f t="shared" si="255"/>
        <v>0</v>
      </c>
      <c r="XEB38" s="239">
        <f t="shared" si="255"/>
        <v>0</v>
      </c>
      <c r="XEC38" s="239">
        <f t="shared" si="255"/>
        <v>0</v>
      </c>
      <c r="XED38" s="239">
        <f t="shared" si="255"/>
        <v>0</v>
      </c>
      <c r="XEE38" s="239">
        <f t="shared" si="255"/>
        <v>0</v>
      </c>
      <c r="XEF38" s="239">
        <f t="shared" si="255"/>
        <v>0</v>
      </c>
      <c r="XEG38" s="239">
        <f t="shared" si="255"/>
        <v>0</v>
      </c>
      <c r="XEH38" s="239">
        <f t="shared" si="255"/>
        <v>0</v>
      </c>
      <c r="XEI38" s="239">
        <f t="shared" si="255"/>
        <v>0</v>
      </c>
      <c r="XEJ38" s="239">
        <f t="shared" si="255"/>
        <v>0</v>
      </c>
      <c r="XEK38" s="239">
        <f t="shared" si="255"/>
        <v>0</v>
      </c>
      <c r="XEL38" s="239">
        <f t="shared" si="255"/>
        <v>0</v>
      </c>
      <c r="XEM38" s="239">
        <f t="shared" si="255"/>
        <v>0</v>
      </c>
      <c r="XEN38" s="239">
        <f t="shared" si="255"/>
        <v>0</v>
      </c>
      <c r="XEO38" s="239">
        <f t="shared" si="255"/>
        <v>0</v>
      </c>
      <c r="XEP38" s="239">
        <f t="shared" si="255"/>
        <v>0</v>
      </c>
      <c r="XEQ38" s="239">
        <f t="shared" si="255"/>
        <v>0</v>
      </c>
      <c r="XER38" s="239">
        <f t="shared" si="255"/>
        <v>0</v>
      </c>
      <c r="XES38" s="239">
        <f t="shared" si="255"/>
        <v>0</v>
      </c>
      <c r="XET38" s="239">
        <f t="shared" si="255"/>
        <v>0</v>
      </c>
      <c r="XEU38" s="239">
        <f t="shared" si="255"/>
        <v>0</v>
      </c>
      <c r="XEV38" s="239">
        <f t="shared" si="255"/>
        <v>0</v>
      </c>
      <c r="XEW38" s="239">
        <f t="shared" si="255"/>
        <v>0</v>
      </c>
      <c r="XEX38" s="239">
        <f t="shared" si="255"/>
        <v>0</v>
      </c>
      <c r="XEY38" s="239">
        <f t="shared" si="255"/>
        <v>0</v>
      </c>
      <c r="XEZ38" s="239">
        <f t="shared" si="255"/>
        <v>0</v>
      </c>
      <c r="XFA38" s="239">
        <f t="shared" si="255"/>
        <v>0</v>
      </c>
      <c r="XFB38" s="239">
        <f t="shared" si="255"/>
        <v>0</v>
      </c>
      <c r="XFC38" s="239">
        <f t="shared" si="255"/>
        <v>0</v>
      </c>
      <c r="XFD38" s="239">
        <f t="shared" si="255"/>
        <v>0</v>
      </c>
    </row>
    <row r="39" spans="1:16384">
      <c r="A39" s="535" t="s">
        <v>552</v>
      </c>
      <c r="B39" s="535"/>
      <c r="C39" s="535"/>
      <c r="D39" s="535"/>
      <c r="E39" s="535"/>
      <c r="F39" s="535"/>
    </row>
    <row r="40" spans="1:16384">
      <c r="A40" s="234" t="s">
        <v>553</v>
      </c>
      <c r="B40" s="235" t="s">
        <v>588</v>
      </c>
      <c r="C40" s="236">
        <v>9.6999999999999993</v>
      </c>
      <c r="D40" s="236">
        <v>3.34</v>
      </c>
      <c r="E40" s="236">
        <v>17.3</v>
      </c>
      <c r="F40" s="236">
        <v>6.35</v>
      </c>
    </row>
    <row r="41" spans="1:16384" s="219" customFormat="1" ht="25.5">
      <c r="A41" s="231" t="s">
        <v>555</v>
      </c>
      <c r="B41" s="245" t="s">
        <v>589</v>
      </c>
      <c r="C41" s="233">
        <v>0.41</v>
      </c>
      <c r="D41" s="233">
        <v>0.31</v>
      </c>
      <c r="E41" s="233">
        <v>0.42</v>
      </c>
      <c r="F41" s="233">
        <v>0.32</v>
      </c>
    </row>
    <row r="42" spans="1:16384">
      <c r="A42" s="237" t="s">
        <v>557</v>
      </c>
      <c r="B42" s="238"/>
      <c r="C42" s="239">
        <f>SUM(C40:C41)</f>
        <v>10.11</v>
      </c>
      <c r="D42" s="239">
        <f>SUM(D40:D41)</f>
        <v>3.65</v>
      </c>
      <c r="E42" s="239">
        <f>SUM(E40:E41)</f>
        <v>17.72</v>
      </c>
      <c r="F42" s="239">
        <f>SUM(F40:F41)</f>
        <v>6.67</v>
      </c>
    </row>
    <row r="43" spans="1:16384">
      <c r="A43" s="536" t="s">
        <v>590</v>
      </c>
      <c r="B43" s="536"/>
      <c r="C43" s="246">
        <f t="shared" ref="C43:F43" si="256">ROUND(SUM(C19,C31,C38,C42),2)</f>
        <v>91.23</v>
      </c>
      <c r="D43" s="246">
        <f t="shared" si="256"/>
        <v>52.09</v>
      </c>
      <c r="E43" s="246">
        <f t="shared" si="256"/>
        <v>113.84</v>
      </c>
      <c r="F43" s="246">
        <f t="shared" si="256"/>
        <v>70.11</v>
      </c>
    </row>
    <row r="44" spans="1:16384">
      <c r="A44" s="247"/>
      <c r="B44" s="247"/>
      <c r="C44" s="247"/>
      <c r="D44" s="247"/>
      <c r="E44" s="247"/>
      <c r="F44" s="247"/>
    </row>
    <row r="45" spans="1:16384">
      <c r="A45" s="248" t="s">
        <v>591</v>
      </c>
      <c r="B45" s="221"/>
      <c r="C45" s="221"/>
      <c r="D45" s="221"/>
      <c r="E45" s="221"/>
      <c r="F45" s="221"/>
    </row>
  </sheetData>
  <mergeCells count="12">
    <mergeCell ref="A2:D3"/>
    <mergeCell ref="A20:F20"/>
    <mergeCell ref="A32:F32"/>
    <mergeCell ref="A39:F39"/>
    <mergeCell ref="A43:B43"/>
    <mergeCell ref="A7:A8"/>
    <mergeCell ref="B7:B8"/>
    <mergeCell ref="A5:D5"/>
    <mergeCell ref="A6:F6"/>
    <mergeCell ref="C7:D7"/>
    <mergeCell ref="E7:F7"/>
    <mergeCell ref="A9:F9"/>
  </mergeCells>
  <conditionalFormatting sqref="F1:F3">
    <cfRule type="expression" dxfId="1" priority="1">
      <formula>OR($F1="ITEM")</formula>
    </cfRule>
    <cfRule type="expression" dxfId="0" priority="2">
      <formula>OR($F1="SUBITEM")</formula>
    </cfRule>
  </conditionalFormatting>
  <pageMargins left="0.59055118110236204" right="0.196850393700787" top="1.5748031496063" bottom="0.98425196850393704" header="0.118110236220472" footer="0.196850393700787"/>
  <pageSetup paperSize="9" scale="76" fitToHeight="0" orientation="portrait"/>
  <headerFooter>
    <oddHeader>&amp;C&amp;G</oddHeader>
    <oddFooter>&amp;CRua Demócrito Cavalcanti, 144 – Livramento, Vitória de Santo Antão – PE – CEP: 55.612-010&amp;RPágina &amp;P de &amp;N</oddFooter>
  </headerFooter>
  <legacyDrawingHF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5">
    <tabColor theme="6" tint="0.79995117038483843"/>
  </sheetPr>
  <dimension ref="A1:K39"/>
  <sheetViews>
    <sheetView showZeros="0" showWhiteSpace="0" view="pageBreakPreview" zoomScale="115" zoomScaleNormal="100" zoomScalePageLayoutView="70" workbookViewId="0">
      <selection activeCell="B17" sqref="B17"/>
    </sheetView>
  </sheetViews>
  <sheetFormatPr defaultColWidth="0" defaultRowHeight="12.75" zeroHeight="1"/>
  <cols>
    <col min="1" max="1" width="61.28515625" style="190" customWidth="1"/>
    <col min="2" max="2" width="21.42578125" style="190" customWidth="1"/>
    <col min="3" max="3" width="24" style="190" customWidth="1"/>
    <col min="4" max="11" width="0" style="190" hidden="1" customWidth="1"/>
    <col min="12" max="16384" width="9.140625" style="190" hidden="1"/>
  </cols>
  <sheetData>
    <row r="1" spans="1:11" s="187" customFormat="1">
      <c r="A1" s="518" t="s">
        <v>592</v>
      </c>
      <c r="B1" s="518"/>
      <c r="C1" s="518"/>
      <c r="D1" s="191"/>
      <c r="E1" s="191"/>
      <c r="F1" s="191"/>
      <c r="G1" s="191"/>
      <c r="H1" s="191"/>
      <c r="I1" s="191"/>
      <c r="J1" s="191"/>
      <c r="K1" s="191"/>
    </row>
    <row r="2" spans="1:11" s="188" customFormat="1">
      <c r="A2" s="518" t="s">
        <v>593</v>
      </c>
      <c r="B2" s="518"/>
      <c r="C2" s="518"/>
      <c r="D2" s="191"/>
      <c r="E2" s="191"/>
      <c r="F2" s="191"/>
      <c r="G2" s="191"/>
      <c r="H2" s="191"/>
      <c r="I2" s="191"/>
      <c r="J2" s="191"/>
      <c r="K2" s="191"/>
    </row>
    <row r="3" spans="1:11" s="188" customFormat="1">
      <c r="A3" s="518" t="s">
        <v>594</v>
      </c>
      <c r="B3" s="518"/>
      <c r="C3" s="518"/>
      <c r="D3" s="191"/>
      <c r="E3" s="191"/>
      <c r="F3" s="191"/>
      <c r="G3" s="191"/>
      <c r="H3" s="191"/>
      <c r="I3" s="191"/>
      <c r="J3" s="191"/>
      <c r="K3" s="191"/>
    </row>
    <row r="4" spans="1:11" s="188" customFormat="1" ht="12" customHeight="1">
      <c r="A4" s="192"/>
      <c r="B4" s="192"/>
      <c r="C4" s="192"/>
      <c r="D4" s="193"/>
      <c r="E4" s="191"/>
      <c r="F4" s="191"/>
      <c r="G4" s="191"/>
      <c r="H4" s="191"/>
      <c r="I4" s="191"/>
      <c r="J4" s="191"/>
      <c r="K4" s="191"/>
    </row>
    <row r="5" spans="1:11" ht="25.5" customHeight="1">
      <c r="A5" s="524" t="s">
        <v>493</v>
      </c>
      <c r="B5" s="524"/>
      <c r="C5" s="524"/>
      <c r="D5" s="194"/>
      <c r="E5" s="191"/>
      <c r="F5" s="213"/>
      <c r="G5" s="213"/>
      <c r="H5" s="213"/>
      <c r="I5" s="214"/>
      <c r="J5" s="191"/>
      <c r="K5" s="191"/>
    </row>
    <row r="6" spans="1:11" s="189" customFormat="1" ht="13.5" customHeight="1">
      <c r="A6" s="196" t="s">
        <v>494</v>
      </c>
      <c r="B6" s="196"/>
      <c r="C6" s="197"/>
      <c r="D6" s="194"/>
      <c r="E6" s="191"/>
      <c r="F6" s="213"/>
      <c r="G6" s="213"/>
      <c r="H6" s="213"/>
      <c r="I6" s="214"/>
      <c r="J6" s="191"/>
      <c r="K6" s="191"/>
    </row>
    <row r="7" spans="1:11" s="189" customFormat="1">
      <c r="A7" s="192" t="s">
        <v>595</v>
      </c>
      <c r="B7" s="192"/>
      <c r="C7" s="192"/>
      <c r="D7" s="194"/>
      <c r="E7" s="191"/>
      <c r="F7" s="213"/>
      <c r="G7" s="213"/>
      <c r="H7" s="213"/>
      <c r="I7" s="214"/>
      <c r="J7" s="191"/>
      <c r="K7" s="191"/>
    </row>
    <row r="8" spans="1:11" s="189" customFormat="1">
      <c r="A8" s="543" t="s">
        <v>596</v>
      </c>
      <c r="B8" s="543"/>
      <c r="C8" s="543"/>
      <c r="D8" s="194"/>
      <c r="E8" s="191"/>
      <c r="F8" s="213"/>
      <c r="G8" s="213"/>
      <c r="H8" s="213"/>
      <c r="I8" s="214"/>
      <c r="J8" s="191"/>
      <c r="K8" s="191"/>
    </row>
    <row r="9" spans="1:11" s="189" customFormat="1" ht="93.75" customHeight="1">
      <c r="A9" s="544" t="s">
        <v>597</v>
      </c>
      <c r="B9" s="544"/>
      <c r="C9" s="544"/>
      <c r="D9" s="194"/>
      <c r="E9" s="191"/>
      <c r="F9" s="213"/>
      <c r="G9" s="213"/>
      <c r="H9" s="213"/>
      <c r="I9" s="214"/>
      <c r="J9" s="191"/>
      <c r="K9" s="191"/>
    </row>
    <row r="10" spans="1:11" s="189" customFormat="1">
      <c r="A10" s="545" t="s">
        <v>598</v>
      </c>
      <c r="B10" s="545"/>
      <c r="C10" s="545"/>
      <c r="D10" s="194"/>
      <c r="E10" s="191"/>
      <c r="F10" s="213"/>
      <c r="G10" s="213"/>
      <c r="H10" s="213"/>
      <c r="I10" s="214"/>
      <c r="J10" s="191"/>
      <c r="K10" s="191"/>
    </row>
    <row r="11" spans="1:11">
      <c r="A11" s="199" t="s">
        <v>599</v>
      </c>
      <c r="B11" s="199" t="s">
        <v>600</v>
      </c>
      <c r="C11" s="199" t="s">
        <v>601</v>
      </c>
      <c r="D11" s="198"/>
      <c r="E11" s="191"/>
      <c r="F11" s="191"/>
      <c r="G11" s="191"/>
      <c r="H11" s="191"/>
      <c r="I11" s="191"/>
      <c r="J11" s="191"/>
      <c r="K11" s="191"/>
    </row>
    <row r="12" spans="1:11">
      <c r="A12" s="200" t="s">
        <v>602</v>
      </c>
      <c r="B12" s="201">
        <v>3.7999999999999999E-2</v>
      </c>
      <c r="C12" s="202">
        <v>3.7999999999999999E-2</v>
      </c>
      <c r="D12" s="191"/>
      <c r="E12" s="191"/>
      <c r="F12" s="215"/>
      <c r="G12" s="215"/>
      <c r="H12" s="215"/>
      <c r="I12" s="214"/>
      <c r="J12" s="191"/>
      <c r="K12" s="191"/>
    </row>
    <row r="13" spans="1:11">
      <c r="A13" s="200" t="s">
        <v>603</v>
      </c>
      <c r="B13" s="201">
        <v>1.0200000000000001E-2</v>
      </c>
      <c r="C13" s="202">
        <v>1.0200000000000001E-2</v>
      </c>
      <c r="D13" s="191"/>
      <c r="E13" s="191"/>
      <c r="F13" s="191"/>
      <c r="G13" s="191"/>
      <c r="H13" s="191"/>
      <c r="I13" s="191"/>
      <c r="J13" s="191"/>
      <c r="K13" s="191"/>
    </row>
    <row r="14" spans="1:11">
      <c r="A14" s="200" t="s">
        <v>604</v>
      </c>
      <c r="B14" s="201">
        <v>5.0000000000000001E-3</v>
      </c>
      <c r="C14" s="202">
        <v>5.0000000000000001E-3</v>
      </c>
      <c r="D14" s="191"/>
      <c r="E14" s="191"/>
      <c r="F14" s="213"/>
      <c r="G14" s="213"/>
      <c r="H14" s="213"/>
      <c r="I14" s="214"/>
      <c r="J14" s="191"/>
      <c r="K14" s="191"/>
    </row>
    <row r="15" spans="1:11">
      <c r="A15" s="200" t="s">
        <v>605</v>
      </c>
      <c r="B15" s="201">
        <v>3.2000000000000002E-3</v>
      </c>
      <c r="C15" s="202">
        <v>3.2000000000000002E-3</v>
      </c>
      <c r="D15" s="191"/>
      <c r="E15" s="191"/>
      <c r="F15" s="191"/>
      <c r="G15" s="191"/>
      <c r="H15" s="191"/>
      <c r="I15" s="191"/>
      <c r="J15" s="191"/>
      <c r="K15" s="191"/>
    </row>
    <row r="16" spans="1:11">
      <c r="A16" s="203"/>
      <c r="B16" s="204">
        <f>SUM(B12:B15)</f>
        <v>5.6399999999999999E-2</v>
      </c>
      <c r="C16" s="204">
        <f>SUM(C12:C15)</f>
        <v>5.6399999999999999E-2</v>
      </c>
      <c r="D16" s="191"/>
      <c r="E16" s="191"/>
      <c r="F16" s="191"/>
      <c r="G16" s="191"/>
      <c r="H16" s="191"/>
      <c r="I16" s="191"/>
      <c r="J16" s="191"/>
      <c r="K16" s="191"/>
    </row>
    <row r="17" spans="1:11">
      <c r="A17" s="203"/>
      <c r="B17" s="206"/>
      <c r="C17" s="207"/>
      <c r="D17" s="191"/>
      <c r="E17" s="191"/>
      <c r="F17" s="191"/>
      <c r="G17" s="191"/>
      <c r="H17" s="191"/>
      <c r="I17" s="191"/>
      <c r="J17" s="191"/>
      <c r="K17" s="191"/>
    </row>
    <row r="18" spans="1:11">
      <c r="A18" s="199" t="s">
        <v>606</v>
      </c>
      <c r="B18" s="199" t="s">
        <v>17</v>
      </c>
      <c r="C18" s="199" t="s">
        <v>607</v>
      </c>
      <c r="D18" s="191"/>
      <c r="E18" s="191"/>
      <c r="F18" s="191"/>
      <c r="G18" s="191"/>
      <c r="H18" s="191"/>
      <c r="I18" s="191"/>
      <c r="J18" s="191"/>
      <c r="K18" s="191"/>
    </row>
    <row r="19" spans="1:11">
      <c r="A19" s="200" t="s">
        <v>608</v>
      </c>
      <c r="B19" s="201">
        <v>6.6400000000000001E-2</v>
      </c>
      <c r="C19" s="202">
        <v>6.6400000000000001E-2</v>
      </c>
      <c r="D19" s="191"/>
      <c r="E19" s="191"/>
      <c r="F19" s="191"/>
      <c r="G19" s="191"/>
      <c r="H19" s="191"/>
      <c r="I19" s="191"/>
      <c r="J19" s="191"/>
      <c r="K19" s="191"/>
    </row>
    <row r="20" spans="1:11">
      <c r="A20" s="203"/>
      <c r="B20" s="204">
        <f>B19</f>
        <v>6.6400000000000001E-2</v>
      </c>
      <c r="C20" s="208">
        <f>C19</f>
        <v>6.6400000000000001E-2</v>
      </c>
      <c r="D20" s="191"/>
      <c r="E20" s="191"/>
      <c r="F20" s="191"/>
      <c r="G20" s="191"/>
      <c r="H20" s="191"/>
      <c r="I20" s="191"/>
      <c r="J20" s="191"/>
      <c r="K20" s="191"/>
    </row>
    <row r="21" spans="1:11">
      <c r="A21" s="203"/>
      <c r="B21" s="206"/>
      <c r="C21" s="207"/>
      <c r="D21" s="191"/>
      <c r="E21" s="191"/>
      <c r="F21" s="191"/>
      <c r="G21" s="191"/>
      <c r="H21" s="191"/>
      <c r="I21" s="191"/>
      <c r="J21" s="191"/>
      <c r="K21" s="191"/>
    </row>
    <row r="22" spans="1:11">
      <c r="A22" s="199" t="s">
        <v>609</v>
      </c>
      <c r="B22" s="199"/>
      <c r="C22" s="199" t="s">
        <v>607</v>
      </c>
      <c r="D22" s="191"/>
      <c r="E22" s="191"/>
      <c r="F22" s="191"/>
      <c r="G22" s="191"/>
      <c r="H22" s="191"/>
      <c r="I22" s="191"/>
      <c r="J22" s="191"/>
      <c r="K22" s="191"/>
    </row>
    <row r="23" spans="1:11">
      <c r="A23" s="200" t="s">
        <v>610</v>
      </c>
      <c r="B23" s="201">
        <v>6.4999999999999997E-3</v>
      </c>
      <c r="C23" s="202">
        <v>6.4999999999999997E-3</v>
      </c>
      <c r="D23" s="191"/>
      <c r="E23" s="209"/>
      <c r="F23" s="191"/>
      <c r="G23" s="191"/>
      <c r="H23" s="191"/>
      <c r="I23" s="191"/>
      <c r="J23" s="191"/>
      <c r="K23" s="191"/>
    </row>
    <row r="24" spans="1:11">
      <c r="A24" s="200" t="s">
        <v>611</v>
      </c>
      <c r="B24" s="201">
        <v>0.03</v>
      </c>
      <c r="C24" s="202">
        <v>0.03</v>
      </c>
      <c r="D24" s="191"/>
      <c r="E24" s="209"/>
      <c r="F24" s="191"/>
      <c r="G24" s="191"/>
      <c r="H24" s="191"/>
      <c r="I24" s="191"/>
      <c r="J24" s="191"/>
      <c r="K24" s="191"/>
    </row>
    <row r="25" spans="1:11" ht="25.5">
      <c r="A25" s="200" t="s">
        <v>612</v>
      </c>
      <c r="B25" s="201">
        <f>4.5%*0.8</f>
        <v>3.5999999999999997E-2</v>
      </c>
      <c r="C25" s="202"/>
      <c r="D25" s="191"/>
      <c r="E25" s="209"/>
      <c r="F25" s="191"/>
      <c r="G25" s="191"/>
      <c r="H25" s="191"/>
      <c r="I25" s="191"/>
      <c r="J25" s="191"/>
      <c r="K25" s="191"/>
    </row>
    <row r="26" spans="1:11" ht="25.5">
      <c r="A26" s="200" t="s">
        <v>613</v>
      </c>
      <c r="B26" s="201">
        <f>5%*0.7</f>
        <v>3.5000000000000003E-2</v>
      </c>
      <c r="C26" s="201">
        <f>5%*0.7</f>
        <v>3.5000000000000003E-2</v>
      </c>
      <c r="D26" s="191"/>
      <c r="E26" s="209"/>
      <c r="F26" s="191"/>
      <c r="G26" s="210"/>
      <c r="H26" s="191"/>
      <c r="I26" s="191"/>
      <c r="J26" s="191"/>
      <c r="K26" s="191"/>
    </row>
    <row r="27" spans="1:11">
      <c r="A27" s="203"/>
      <c r="B27" s="204">
        <f>SUM(B23:B26)</f>
        <v>0.1075</v>
      </c>
      <c r="C27" s="204">
        <f>SUM(C23:C26)</f>
        <v>7.1499999999999994E-2</v>
      </c>
    </row>
    <row r="28" spans="1:11">
      <c r="A28" s="203"/>
      <c r="B28" s="216"/>
      <c r="C28" s="217"/>
    </row>
    <row r="29" spans="1:11" ht="26.25" customHeight="1">
      <c r="A29" s="546" t="s">
        <v>614</v>
      </c>
      <c r="B29" s="546"/>
      <c r="C29" s="546"/>
    </row>
    <row r="30" spans="1:11">
      <c r="A30" s="203"/>
      <c r="B30" s="216"/>
      <c r="C30" s="217"/>
    </row>
    <row r="31" spans="1:11" ht="23.25" customHeight="1">
      <c r="A31" s="546" t="str">
        <f>CONCATENATE("Declaro para os devidos fins que o regime de Contribuição Previdenciária sobre a Receita Bruta adotado para elaboração do orçamento foi ",IF(I18="Sim","COM","SEM")," Desoneração, e que esta é a alternativa mais adequada para a Administração Pública.")</f>
        <v>Declaro para os devidos fins que o regime de Contribuição Previdenciária sobre a Receita Bruta adotado para elaboração do orçamento foi SEM Desoneração, e que esta é a alternativa mais adequada para a Administração Pública.</v>
      </c>
      <c r="B31" s="546"/>
      <c r="C31" s="546"/>
    </row>
    <row r="32" spans="1:11" hidden="1">
      <c r="A32" s="203"/>
      <c r="B32" s="216"/>
      <c r="C32" s="217"/>
    </row>
    <row r="33" spans="1:10" ht="6" customHeight="1">
      <c r="A33" s="203"/>
      <c r="B33" s="206"/>
      <c r="C33" s="218"/>
    </row>
    <row r="34" spans="1:10" ht="22.5" customHeight="1">
      <c r="A34" s="547" t="s">
        <v>615</v>
      </c>
      <c r="B34" s="548"/>
      <c r="C34" s="549"/>
    </row>
    <row r="35" spans="1:10">
      <c r="A35" s="203"/>
      <c r="B35" s="206"/>
      <c r="C35" s="207"/>
    </row>
    <row r="36" spans="1:10">
      <c r="A36" s="203"/>
      <c r="B36" s="206"/>
      <c r="C36" s="207"/>
    </row>
    <row r="37" spans="1:10">
      <c r="A37" s="203"/>
      <c r="B37" s="206"/>
      <c r="C37" s="207"/>
    </row>
    <row r="38" spans="1:10">
      <c r="A38" s="203"/>
      <c r="B38" s="206"/>
      <c r="C38" s="207"/>
    </row>
    <row r="39" spans="1:10">
      <c r="A39" s="199" t="s">
        <v>616</v>
      </c>
      <c r="B39" s="212">
        <f>ROUND((((1+B12+B14+B15)*(1+B13)*(1+B19))/(1-B27))-1,4)</f>
        <v>0.26279999999999998</v>
      </c>
      <c r="C39" s="212">
        <f>ROUND((((1+C12+C14+C15)*(1+C13)*(1+C19))/(1-C27))-1,4)</f>
        <v>0.21379999999999999</v>
      </c>
      <c r="F39" s="213"/>
      <c r="G39" s="213"/>
      <c r="H39" s="213"/>
      <c r="I39" s="214"/>
      <c r="J39" s="191"/>
    </row>
  </sheetData>
  <mergeCells count="10">
    <mergeCell ref="A9:C9"/>
    <mergeCell ref="A10:C10"/>
    <mergeCell ref="A29:C29"/>
    <mergeCell ref="A31:C31"/>
    <mergeCell ref="A34:C34"/>
    <mergeCell ref="A1:C1"/>
    <mergeCell ref="A2:C2"/>
    <mergeCell ref="A3:C3"/>
    <mergeCell ref="A5:C5"/>
    <mergeCell ref="A8:C8"/>
  </mergeCells>
  <pageMargins left="0.59055118110236204" right="0.196850393700787" top="1.5748031496063" bottom="0.98425196850393704" header="0.118110236220472" footer="0.196850393700787"/>
  <pageSetup paperSize="9" scale="81" orientation="portrait" r:id="rId1"/>
  <headerFooter>
    <oddHeader>&amp;C&amp;G</oddHeader>
    <oddFooter>&amp;CRua Demócrito Cavalcanti, 144 – Livramento, Vitória de Santo Antão – PE – CEP: 55.612-010&amp;RPágina &amp;P de &amp;N</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6" tint="0.79995117038483843"/>
  </sheetPr>
  <dimension ref="A1:K40"/>
  <sheetViews>
    <sheetView showZeros="0" showWhiteSpace="0" view="pageBreakPreview" topLeftCell="A5" zoomScaleNormal="100" zoomScalePageLayoutView="70" workbookViewId="0">
      <selection activeCell="B34" sqref="B34:D34"/>
    </sheetView>
  </sheetViews>
  <sheetFormatPr defaultColWidth="0" defaultRowHeight="12.75" zeroHeight="1"/>
  <cols>
    <col min="1" max="1" width="61.28515625" style="190" customWidth="1"/>
    <col min="2" max="2" width="28.7109375" style="190" customWidth="1"/>
    <col min="3" max="3" width="24" style="190" customWidth="1"/>
    <col min="4" max="11" width="0" style="190" hidden="1" customWidth="1"/>
    <col min="12" max="16384" width="9.140625" style="190" hidden="1"/>
  </cols>
  <sheetData>
    <row r="1" spans="1:11" s="187" customFormat="1">
      <c r="A1" s="518" t="s">
        <v>592</v>
      </c>
      <c r="B1" s="518"/>
      <c r="C1" s="518"/>
      <c r="D1" s="191"/>
      <c r="E1" s="191"/>
      <c r="F1" s="191"/>
      <c r="G1" s="191"/>
      <c r="H1" s="191"/>
      <c r="I1" s="191"/>
      <c r="J1" s="191"/>
      <c r="K1" s="191"/>
    </row>
    <row r="2" spans="1:11" s="188" customFormat="1">
      <c r="A2" s="518" t="s">
        <v>593</v>
      </c>
      <c r="B2" s="518"/>
      <c r="C2" s="518"/>
      <c r="D2" s="191"/>
      <c r="E2" s="191"/>
      <c r="F2" s="191"/>
      <c r="G2" s="191"/>
      <c r="H2" s="191"/>
      <c r="I2" s="191"/>
      <c r="J2" s="191"/>
      <c r="K2" s="191"/>
    </row>
    <row r="3" spans="1:11" s="188" customFormat="1">
      <c r="A3" s="518" t="s">
        <v>617</v>
      </c>
      <c r="B3" s="518"/>
      <c r="C3" s="518"/>
      <c r="D3" s="191"/>
      <c r="E3" s="191"/>
      <c r="F3" s="191"/>
      <c r="G3" s="191"/>
      <c r="H3" s="191"/>
      <c r="I3" s="191"/>
      <c r="J3" s="191"/>
      <c r="K3" s="191"/>
    </row>
    <row r="4" spans="1:11" s="188" customFormat="1" ht="12" customHeight="1">
      <c r="A4" s="192"/>
      <c r="B4" s="192"/>
      <c r="C4" s="192"/>
      <c r="D4" s="193"/>
      <c r="E4" s="191"/>
      <c r="F4" s="191"/>
      <c r="G4" s="191"/>
      <c r="H4" s="191"/>
      <c r="I4" s="191"/>
      <c r="J4" s="191"/>
      <c r="K4" s="191"/>
    </row>
    <row r="5" spans="1:11" ht="25.5" customHeight="1">
      <c r="A5" s="524" t="s">
        <v>493</v>
      </c>
      <c r="B5" s="524"/>
      <c r="C5" s="524"/>
      <c r="D5" s="194"/>
      <c r="E5" s="191"/>
      <c r="F5" s="195"/>
      <c r="G5" s="195"/>
      <c r="H5" s="195"/>
      <c r="I5" s="214"/>
      <c r="J5" s="191"/>
      <c r="K5" s="191"/>
    </row>
    <row r="6" spans="1:11" s="189" customFormat="1" ht="13.5" customHeight="1">
      <c r="A6" s="196" t="s">
        <v>494</v>
      </c>
      <c r="B6" s="196"/>
      <c r="C6" s="197"/>
      <c r="D6" s="194"/>
      <c r="E6" s="191"/>
      <c r="F6" s="195"/>
      <c r="G6" s="195"/>
      <c r="H6" s="195"/>
      <c r="I6" s="214"/>
      <c r="J6" s="191"/>
      <c r="K6" s="191"/>
    </row>
    <row r="7" spans="1:11" s="189" customFormat="1">
      <c r="A7" s="524" t="s">
        <v>595</v>
      </c>
      <c r="B7" s="524"/>
      <c r="C7" s="524"/>
      <c r="D7" s="194"/>
      <c r="E7" s="191"/>
      <c r="F7" s="195"/>
      <c r="G7" s="195"/>
      <c r="H7" s="195"/>
      <c r="I7" s="214"/>
      <c r="J7" s="191"/>
      <c r="K7" s="191"/>
    </row>
    <row r="8" spans="1:11" s="189" customFormat="1">
      <c r="A8" s="543" t="s">
        <v>617</v>
      </c>
      <c r="B8" s="543"/>
      <c r="C8" s="543"/>
      <c r="D8" s="194"/>
      <c r="E8" s="191"/>
      <c r="F8" s="195"/>
      <c r="G8" s="195"/>
      <c r="H8" s="195"/>
      <c r="I8" s="214"/>
      <c r="J8" s="191"/>
      <c r="K8" s="191"/>
    </row>
    <row r="9" spans="1:11" s="189" customFormat="1" ht="72.75" customHeight="1">
      <c r="A9" s="550" t="s">
        <v>618</v>
      </c>
      <c r="B9" s="551"/>
      <c r="C9" s="551"/>
      <c r="D9" s="194"/>
      <c r="E9" s="191"/>
      <c r="F9" s="195"/>
      <c r="G9" s="195"/>
      <c r="H9" s="195"/>
      <c r="I9" s="214"/>
      <c r="J9" s="191"/>
      <c r="K9" s="191"/>
    </row>
    <row r="10" spans="1:11">
      <c r="A10" s="552" t="s">
        <v>598</v>
      </c>
      <c r="B10" s="552"/>
      <c r="C10" s="552"/>
      <c r="D10" s="198"/>
      <c r="E10" s="191"/>
      <c r="F10" s="195"/>
      <c r="G10" s="195"/>
      <c r="H10" s="195"/>
      <c r="I10" s="214"/>
      <c r="J10" s="191"/>
      <c r="K10" s="191"/>
    </row>
    <row r="11" spans="1:11">
      <c r="A11" s="199" t="s">
        <v>599</v>
      </c>
      <c r="B11" s="199" t="s">
        <v>619</v>
      </c>
      <c r="C11" s="199" t="s">
        <v>620</v>
      </c>
      <c r="D11" s="198"/>
      <c r="E11" s="191"/>
      <c r="F11" s="191"/>
      <c r="G11" s="191"/>
      <c r="H11" s="191"/>
      <c r="I11" s="191"/>
      <c r="J11" s="191"/>
      <c r="K11" s="191"/>
    </row>
    <row r="12" spans="1:11">
      <c r="A12" s="200" t="s">
        <v>602</v>
      </c>
      <c r="B12" s="201">
        <v>1.4999999999999999E-2</v>
      </c>
      <c r="C12" s="202">
        <v>1.4999999999999999E-2</v>
      </c>
      <c r="D12" s="191"/>
      <c r="E12" s="191"/>
      <c r="F12" s="191"/>
      <c r="G12" s="191"/>
      <c r="H12" s="191"/>
      <c r="I12" s="191"/>
      <c r="J12" s="191"/>
      <c r="K12" s="191"/>
    </row>
    <row r="13" spans="1:11">
      <c r="A13" s="200" t="s">
        <v>603</v>
      </c>
      <c r="B13" s="201">
        <v>8.5000000000000006E-3</v>
      </c>
      <c r="C13" s="202">
        <v>8.5000000000000006E-3</v>
      </c>
      <c r="D13" s="191"/>
      <c r="E13" s="191"/>
      <c r="F13" s="191"/>
      <c r="G13" s="191"/>
      <c r="H13" s="191"/>
      <c r="I13" s="191"/>
      <c r="J13" s="191"/>
      <c r="K13" s="191"/>
    </row>
    <row r="14" spans="1:11">
      <c r="A14" s="200" t="s">
        <v>604</v>
      </c>
      <c r="B14" s="201">
        <v>5.5999999999999999E-3</v>
      </c>
      <c r="C14" s="202">
        <v>5.5999999999999999E-3</v>
      </c>
      <c r="D14" s="191"/>
      <c r="E14" s="191"/>
      <c r="F14" s="195"/>
      <c r="G14" s="195"/>
      <c r="H14" s="195"/>
      <c r="I14" s="214"/>
      <c r="J14" s="191"/>
      <c r="K14" s="191"/>
    </row>
    <row r="15" spans="1:11">
      <c r="A15" s="200" t="s">
        <v>605</v>
      </c>
      <c r="B15" s="201">
        <v>3.0000000000000001E-3</v>
      </c>
      <c r="C15" s="202">
        <v>3.0000000000000001E-3</v>
      </c>
      <c r="D15" s="191"/>
      <c r="E15" s="191"/>
      <c r="F15" s="191"/>
      <c r="G15" s="191"/>
      <c r="H15" s="191"/>
      <c r="I15" s="191"/>
      <c r="J15" s="191"/>
      <c r="K15" s="191"/>
    </row>
    <row r="16" spans="1:11">
      <c r="A16" s="203"/>
      <c r="B16" s="204">
        <f>SUM(B12:B15)</f>
        <v>3.2099999999999997E-2</v>
      </c>
      <c r="C16" s="205">
        <v>3.2099999999999997E-2</v>
      </c>
      <c r="D16" s="191"/>
      <c r="E16" s="191"/>
      <c r="F16" s="191"/>
      <c r="G16" s="191"/>
      <c r="H16" s="191"/>
      <c r="I16" s="191"/>
      <c r="J16" s="191"/>
      <c r="K16" s="191"/>
    </row>
    <row r="17" spans="1:11">
      <c r="A17" s="203"/>
      <c r="B17" s="206"/>
      <c r="C17" s="207"/>
      <c r="D17" s="191"/>
      <c r="E17" s="191"/>
      <c r="F17" s="191"/>
      <c r="G17" s="191"/>
      <c r="H17" s="191"/>
      <c r="I17" s="191"/>
      <c r="J17" s="191"/>
      <c r="K17" s="191"/>
    </row>
    <row r="18" spans="1:11">
      <c r="A18" s="199" t="s">
        <v>606</v>
      </c>
      <c r="B18" s="199" t="s">
        <v>17</v>
      </c>
      <c r="C18" s="199" t="s">
        <v>607</v>
      </c>
      <c r="D18" s="191"/>
      <c r="E18" s="191"/>
      <c r="F18" s="191"/>
      <c r="G18" s="191"/>
      <c r="H18" s="191"/>
      <c r="I18" s="191"/>
      <c r="J18" s="191"/>
      <c r="K18" s="191"/>
    </row>
    <row r="19" spans="1:11">
      <c r="A19" s="200" t="s">
        <v>608</v>
      </c>
      <c r="B19" s="201">
        <v>3.5000000000000003E-2</v>
      </c>
      <c r="C19" s="202">
        <v>3.5000000000000003E-2</v>
      </c>
      <c r="D19" s="191"/>
      <c r="E19" s="191"/>
      <c r="F19" s="191"/>
      <c r="G19" s="191"/>
      <c r="H19" s="191"/>
      <c r="I19" s="191"/>
      <c r="J19" s="191"/>
      <c r="K19" s="191"/>
    </row>
    <row r="20" spans="1:11">
      <c r="A20" s="203"/>
      <c r="B20" s="204">
        <v>3.5000000000000003E-2</v>
      </c>
      <c r="C20" s="208">
        <v>3.5000000000000003E-2</v>
      </c>
      <c r="D20" s="191"/>
      <c r="E20" s="191"/>
      <c r="F20" s="191"/>
      <c r="G20" s="191"/>
      <c r="H20" s="191"/>
      <c r="I20" s="191"/>
      <c r="J20" s="191"/>
      <c r="K20" s="191"/>
    </row>
    <row r="21" spans="1:11">
      <c r="A21" s="203"/>
      <c r="B21" s="206"/>
      <c r="C21" s="207"/>
      <c r="D21" s="191"/>
      <c r="E21" s="191"/>
      <c r="F21" s="191"/>
      <c r="G21" s="191"/>
      <c r="H21" s="191"/>
      <c r="I21" s="191"/>
      <c r="J21" s="191"/>
      <c r="K21" s="191"/>
    </row>
    <row r="22" spans="1:11">
      <c r="A22" s="199" t="s">
        <v>609</v>
      </c>
      <c r="B22" s="199" t="s">
        <v>17</v>
      </c>
      <c r="C22" s="199" t="s">
        <v>607</v>
      </c>
      <c r="D22" s="191"/>
      <c r="E22" s="191"/>
      <c r="F22" s="191"/>
      <c r="G22" s="191"/>
      <c r="H22" s="191"/>
      <c r="I22" s="191"/>
      <c r="J22" s="191"/>
      <c r="K22" s="191"/>
    </row>
    <row r="23" spans="1:11">
      <c r="A23" s="200" t="s">
        <v>610</v>
      </c>
      <c r="B23" s="201">
        <v>6.4999999999999997E-3</v>
      </c>
      <c r="C23" s="202">
        <v>6.4999999999999997E-3</v>
      </c>
      <c r="D23" s="191"/>
      <c r="E23" s="209"/>
      <c r="F23" s="191"/>
      <c r="G23" s="191"/>
      <c r="H23" s="191"/>
      <c r="I23" s="191"/>
      <c r="J23" s="191"/>
      <c r="K23" s="191"/>
    </row>
    <row r="24" spans="1:11">
      <c r="A24" s="200" t="s">
        <v>611</v>
      </c>
      <c r="B24" s="201">
        <v>0.03</v>
      </c>
      <c r="C24" s="202">
        <v>0.03</v>
      </c>
      <c r="D24" s="191"/>
      <c r="E24" s="209"/>
      <c r="F24" s="191"/>
      <c r="G24" s="191"/>
      <c r="H24" s="191"/>
      <c r="I24" s="191"/>
      <c r="J24" s="191"/>
      <c r="K24" s="191"/>
    </row>
    <row r="25" spans="1:11" ht="25.5">
      <c r="A25" s="200" t="s">
        <v>612</v>
      </c>
      <c r="B25" s="201">
        <f>4.5%*0.8</f>
        <v>3.5999999999999997E-2</v>
      </c>
      <c r="C25" s="202"/>
      <c r="D25" s="191"/>
      <c r="E25" s="209"/>
      <c r="F25" s="191"/>
      <c r="G25" s="191"/>
      <c r="H25" s="191"/>
      <c r="I25" s="191"/>
      <c r="J25" s="191"/>
      <c r="K25" s="191"/>
    </row>
    <row r="26" spans="1:11" ht="25.5">
      <c r="A26" s="200" t="s">
        <v>621</v>
      </c>
      <c r="B26" s="201">
        <v>0</v>
      </c>
      <c r="C26" s="202">
        <v>0</v>
      </c>
      <c r="D26" s="191"/>
      <c r="E26" s="209"/>
      <c r="F26" s="191"/>
      <c r="G26" s="210"/>
      <c r="H26" s="191"/>
      <c r="I26" s="191"/>
      <c r="J26" s="191"/>
      <c r="K26" s="191"/>
    </row>
    <row r="27" spans="1:11">
      <c r="A27" s="203"/>
      <c r="B27" s="204">
        <f>SUM(B23:B26)</f>
        <v>7.2499999999999995E-2</v>
      </c>
      <c r="C27" s="205">
        <f>SUM(C23:C26)</f>
        <v>3.6499999999999998E-2</v>
      </c>
    </row>
    <row r="28" spans="1:11" ht="22.5" customHeight="1">
      <c r="A28" s="547" t="s">
        <v>615</v>
      </c>
      <c r="B28" s="548"/>
      <c r="C28" s="549"/>
    </row>
    <row r="29" spans="1:11">
      <c r="A29" s="203"/>
      <c r="B29" s="206"/>
      <c r="C29" s="207"/>
    </row>
    <row r="30" spans="1:11">
      <c r="A30" s="203"/>
      <c r="B30" s="206"/>
      <c r="C30" s="207"/>
    </row>
    <row r="31" spans="1:11">
      <c r="A31" s="203"/>
      <c r="B31" s="206"/>
      <c r="C31" s="207"/>
    </row>
    <row r="32" spans="1:11">
      <c r="A32" s="203"/>
      <c r="B32" s="206"/>
      <c r="C32" s="207"/>
    </row>
    <row r="33" spans="1:10">
      <c r="A33" s="199" t="s">
        <v>622</v>
      </c>
      <c r="B33" s="211">
        <f>ROUND((((1+B12+B14+B15)*(1+B13)*(1+B19))/(1-B27))-1,4)</f>
        <v>0.15190000000000001</v>
      </c>
      <c r="C33" s="212">
        <f>ROUND((((1+C12+C14+C15)*(1+C13)*(1+C19))/(1-C27))-1,4)</f>
        <v>0.1089</v>
      </c>
      <c r="F33" s="213"/>
      <c r="G33" s="213"/>
      <c r="H33" s="213"/>
      <c r="I33" s="214"/>
      <c r="J33" s="191"/>
    </row>
    <row r="34" spans="1:10"/>
    <row r="35" spans="1:10"/>
    <row r="36" spans="1:10"/>
    <row r="37" spans="1:10"/>
    <row r="38" spans="1:10"/>
    <row r="39" spans="1:10"/>
    <row r="40" spans="1:10"/>
  </sheetData>
  <mergeCells count="9">
    <mergeCell ref="A8:C8"/>
    <mergeCell ref="A9:C9"/>
    <mergeCell ref="A10:C10"/>
    <mergeCell ref="A28:C28"/>
    <mergeCell ref="A1:C1"/>
    <mergeCell ref="A2:C2"/>
    <mergeCell ref="A3:C3"/>
    <mergeCell ref="A5:C5"/>
    <mergeCell ref="A7:C7"/>
  </mergeCells>
  <pageMargins left="0.59055118110236204" right="0.196850393700787" top="1.5748031496063" bottom="0.98425196850393704" header="0.118110236220472" footer="0.196850393700787"/>
  <pageSetup paperSize="9" scale="81" orientation="portrait" r:id="rId1"/>
  <headerFooter>
    <oddHeader>&amp;C&amp;G</oddHeader>
    <oddFooter>&amp;CRua Demócrito Cavalcanti, 144 – Livramento, Vitória de Santo Antão – PE – CEP: 55.612-010&amp;RPágina &amp;P de &amp;N</oddFooter>
  </headerFooter>
  <drawing r:id="rId2"/>
  <legacyDrawingHF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8">
    <tabColor theme="6" tint="0.79995117038483843"/>
    <pageSetUpPr fitToPage="1"/>
  </sheetPr>
  <dimension ref="A1:P63"/>
  <sheetViews>
    <sheetView showGridLines="0" view="pageBreakPreview" zoomScaleNormal="70" zoomScalePageLayoutView="55" workbookViewId="0">
      <selection activeCell="G28" sqref="G28"/>
    </sheetView>
  </sheetViews>
  <sheetFormatPr defaultColWidth="0" defaultRowHeight="15" zeroHeight="1"/>
  <cols>
    <col min="1" max="1" width="10.28515625" style="118" customWidth="1"/>
    <col min="2" max="2" width="38.5703125" style="119" customWidth="1"/>
    <col min="3" max="3" width="9" style="120" customWidth="1"/>
    <col min="4" max="6" width="12.7109375" style="121" customWidth="1"/>
    <col min="7" max="7" width="12.7109375" style="122" customWidth="1"/>
    <col min="8" max="8" width="12.7109375" style="123" customWidth="1"/>
    <col min="9" max="9" width="10.28515625" style="124" hidden="1" customWidth="1"/>
    <col min="10" max="10" width="17.28515625" style="124" hidden="1" customWidth="1"/>
    <col min="11" max="11" width="13" style="125" hidden="1" customWidth="1"/>
    <col min="12" max="12" width="10.28515625" style="124" hidden="1" customWidth="1"/>
    <col min="13" max="15" width="11.42578125" style="124" hidden="1" customWidth="1"/>
    <col min="16" max="16" width="24.140625" style="124" hidden="1" customWidth="1"/>
    <col min="17" max="16384" width="11.42578125" style="124" hidden="1"/>
  </cols>
  <sheetData>
    <row r="1" spans="1:12" s="108" customFormat="1" ht="31.5" customHeight="1">
      <c r="A1" s="126" t="s">
        <v>0</v>
      </c>
      <c r="B1" s="553" t="s">
        <v>1</v>
      </c>
      <c r="C1" s="553"/>
      <c r="D1" s="553"/>
      <c r="E1" s="553"/>
      <c r="F1" s="553"/>
      <c r="G1" s="553"/>
      <c r="H1" s="553"/>
      <c r="K1" s="171"/>
    </row>
    <row r="2" spans="1:12" s="109" customFormat="1" ht="12.75">
      <c r="A2" s="126" t="s">
        <v>3</v>
      </c>
      <c r="B2" s="127" t="s">
        <v>4</v>
      </c>
      <c r="D2" s="128"/>
      <c r="E2" s="127"/>
      <c r="F2" s="127"/>
      <c r="G2" s="127"/>
      <c r="K2" s="172"/>
    </row>
    <row r="3" spans="1:12" s="109" customFormat="1" ht="15" customHeight="1">
      <c r="A3" s="129" t="s">
        <v>6</v>
      </c>
      <c r="B3" s="31">
        <v>45839</v>
      </c>
      <c r="D3" s="128"/>
      <c r="E3" s="127"/>
      <c r="F3" s="127"/>
      <c r="G3" s="127"/>
      <c r="K3" s="172"/>
    </row>
    <row r="4" spans="1:12" s="110" customFormat="1" ht="15.75" customHeight="1">
      <c r="A4" s="129" t="s">
        <v>8</v>
      </c>
      <c r="B4" s="130" t="s">
        <v>9</v>
      </c>
      <c r="C4" s="131"/>
      <c r="D4" s="132"/>
      <c r="E4" s="131"/>
      <c r="F4" s="132"/>
      <c r="G4" s="132"/>
      <c r="K4" s="173"/>
    </row>
    <row r="5" spans="1:12" s="111" customFormat="1" ht="15.75" customHeight="1">
      <c r="A5" s="133"/>
      <c r="B5" s="134"/>
      <c r="C5" s="135"/>
      <c r="D5" s="121"/>
      <c r="E5" s="135"/>
      <c r="F5" s="121"/>
      <c r="G5" s="121"/>
      <c r="H5" s="136"/>
      <c r="K5" s="174"/>
    </row>
    <row r="6" spans="1:12" s="111" customFormat="1" ht="15.75" customHeight="1">
      <c r="A6" s="554" t="s">
        <v>623</v>
      </c>
      <c r="B6" s="555"/>
      <c r="C6" s="555"/>
      <c r="D6" s="555"/>
      <c r="E6" s="555"/>
      <c r="F6" s="555"/>
      <c r="G6" s="555"/>
      <c r="H6" s="555"/>
      <c r="I6" s="175"/>
      <c r="J6" s="175"/>
      <c r="K6" s="175"/>
    </row>
    <row r="7" spans="1:12" s="111" customFormat="1">
      <c r="A7" s="137"/>
      <c r="B7" s="134"/>
      <c r="C7" s="138" t="s">
        <v>624</v>
      </c>
      <c r="D7" s="556"/>
      <c r="E7" s="556"/>
      <c r="F7" s="556"/>
      <c r="G7" s="556"/>
      <c r="H7" s="136"/>
      <c r="K7" s="174"/>
    </row>
    <row r="8" spans="1:12" s="112" customFormat="1" ht="8.25" customHeight="1">
      <c r="A8" s="558" t="s">
        <v>13</v>
      </c>
      <c r="B8" s="559" t="s">
        <v>318</v>
      </c>
      <c r="C8" s="560" t="s">
        <v>625</v>
      </c>
      <c r="D8" s="561" t="s">
        <v>626</v>
      </c>
      <c r="E8" s="561" t="s">
        <v>627</v>
      </c>
      <c r="F8" s="561" t="s">
        <v>628</v>
      </c>
      <c r="G8" s="561" t="s">
        <v>629</v>
      </c>
      <c r="H8" s="140" t="s">
        <v>630</v>
      </c>
      <c r="K8" s="176"/>
    </row>
    <row r="9" spans="1:12" s="113" customFormat="1" ht="12.75">
      <c r="A9" s="558"/>
      <c r="B9" s="559"/>
      <c r="C9" s="560"/>
      <c r="D9" s="561"/>
      <c r="E9" s="561"/>
      <c r="F9" s="561"/>
      <c r="G9" s="561"/>
      <c r="H9" s="141" t="s">
        <v>631</v>
      </c>
      <c r="K9" s="562"/>
    </row>
    <row r="10" spans="1:12" s="114" customFormat="1" ht="12.75">
      <c r="A10" s="558"/>
      <c r="B10" s="559"/>
      <c r="C10" s="560"/>
      <c r="D10" s="139">
        <v>30</v>
      </c>
      <c r="E10" s="139">
        <v>60</v>
      </c>
      <c r="F10" s="139">
        <v>90</v>
      </c>
      <c r="G10" s="139">
        <v>120</v>
      </c>
      <c r="H10" s="141" t="s">
        <v>632</v>
      </c>
      <c r="K10" s="562"/>
    </row>
    <row r="11" spans="1:12" s="115" customFormat="1">
      <c r="A11" s="142">
        <v>1</v>
      </c>
      <c r="B11" s="143" t="s">
        <v>20</v>
      </c>
      <c r="C11" s="144">
        <f>H11/$H$54</f>
        <v>9.4182804750361799E-3</v>
      </c>
      <c r="D11" s="145">
        <f>IFERROR(VLOOKUP($A11,'PLAN. COMP.'!$D$11:$O$138,12,0)*D12,"")</f>
        <v>14407.514687999999</v>
      </c>
      <c r="E11" s="145">
        <f>IFERROR(VLOOKUP($A11,'PLAN. COMP.'!$D$11:$O$138,12,0)*E12,"")</f>
        <v>0</v>
      </c>
      <c r="F11" s="145">
        <f>IFERROR(VLOOKUP($A11,'PLAN. COMP.'!$D$11:$O$138,12,0)*F12,"")</f>
        <v>0</v>
      </c>
      <c r="G11" s="145">
        <f>IFERROR(VLOOKUP($A11,'PLAN. COMP.'!$D$11:$O$138,12,0)*G12,"")</f>
        <v>0</v>
      </c>
      <c r="H11" s="145">
        <f>SUM(D11:G11)</f>
        <v>14407.514687999999</v>
      </c>
      <c r="I11" s="177">
        <f>VLOOKUP(A11,'PLAN. COMP.'!$D$11:$O$138,9,0)-H11</f>
        <v>-2987.0146880000002</v>
      </c>
      <c r="J11" s="178"/>
      <c r="K11" s="179"/>
      <c r="L11" s="180"/>
    </row>
    <row r="12" spans="1:12" s="116" customFormat="1">
      <c r="A12" s="146"/>
      <c r="B12" s="147" t="s">
        <v>633</v>
      </c>
      <c r="C12" s="148"/>
      <c r="D12" s="149">
        <v>1</v>
      </c>
      <c r="E12" s="149"/>
      <c r="F12" s="149"/>
      <c r="G12" s="149"/>
      <c r="H12" s="150"/>
      <c r="J12" s="181"/>
      <c r="K12" s="182"/>
      <c r="L12" s="183"/>
    </row>
    <row r="13" spans="1:12" s="115" customFormat="1">
      <c r="A13" s="142">
        <v>2</v>
      </c>
      <c r="B13" s="143" t="s">
        <v>21</v>
      </c>
      <c r="C13" s="144">
        <f>H13/$H$54</f>
        <v>0.210636944759893</v>
      </c>
      <c r="D13" s="145">
        <f>IFERROR(VLOOKUP($A13,'PLAN. COMP.'!$D$11:$O$138,12,0)*D14,"")</f>
        <v>64443.9265428</v>
      </c>
      <c r="E13" s="145">
        <f>IFERROR(VLOOKUP($A13,'PLAN. COMP.'!$D$11:$O$138,12,0)*E14,"")</f>
        <v>96665.889814199996</v>
      </c>
      <c r="F13" s="145">
        <f>IFERROR(VLOOKUP($A13,'PLAN. COMP.'!$D$11:$O$138,12,0)*F14,"")</f>
        <v>96665.889814199996</v>
      </c>
      <c r="G13" s="145">
        <f>IFERROR(VLOOKUP($A13,'PLAN. COMP.'!$D$11:$O$138,12,0)*G14,"")</f>
        <v>64443.9265428</v>
      </c>
      <c r="H13" s="145">
        <f>SUM(D13:G13)</f>
        <v>322219.63271400001</v>
      </c>
      <c r="I13" s="177">
        <f>VLOOKUP(A13,'PLAN. COMP.'!$D$11:$O$138,9,0)-H13</f>
        <v>-58076.292714000003</v>
      </c>
      <c r="J13" s="178"/>
      <c r="K13" s="179"/>
      <c r="L13" s="177"/>
    </row>
    <row r="14" spans="1:12" s="116" customFormat="1">
      <c r="A14" s="146"/>
      <c r="B14" s="147" t="s">
        <v>633</v>
      </c>
      <c r="C14" s="148"/>
      <c r="D14" s="149">
        <v>0.2</v>
      </c>
      <c r="E14" s="149">
        <v>0.3</v>
      </c>
      <c r="F14" s="149">
        <v>0.3</v>
      </c>
      <c r="G14" s="149">
        <v>0.2</v>
      </c>
      <c r="H14" s="150"/>
      <c r="I14" s="184"/>
      <c r="J14" s="181"/>
      <c r="K14" s="182"/>
      <c r="L14" s="183"/>
    </row>
    <row r="15" spans="1:12" s="115" customFormat="1">
      <c r="A15" s="142">
        <v>3</v>
      </c>
      <c r="B15" s="143" t="s">
        <v>22</v>
      </c>
      <c r="C15" s="144">
        <f>H15/$H$54</f>
        <v>2.4163686181825999E-2</v>
      </c>
      <c r="D15" s="145">
        <f>IFERROR(VLOOKUP($A15,'PLAN. COMP.'!$D$11:$O$138,12,0)*D16,"")</f>
        <v>22178.4856272</v>
      </c>
      <c r="E15" s="145">
        <f>IFERROR(VLOOKUP($A15,'PLAN. COMP.'!$D$11:$O$138,12,0)*E16,"")</f>
        <v>14785.657084799999</v>
      </c>
      <c r="F15" s="145">
        <f>IFERROR(VLOOKUP($A15,'PLAN. COMP.'!$D$11:$O$138,12,0)*F16,"")</f>
        <v>0</v>
      </c>
      <c r="G15" s="145">
        <f>IFERROR(VLOOKUP($A15,'PLAN. COMP.'!$D$11:$O$138,12,0)*G16,"")</f>
        <v>0</v>
      </c>
      <c r="H15" s="145">
        <f>SUM(D15:G15)</f>
        <v>36964.142712000001</v>
      </c>
      <c r="I15" s="177">
        <f>VLOOKUP(A15,'PLAN. COMP.'!$D$11:$O$138,9,0)-H15</f>
        <v>-7657.4927120000002</v>
      </c>
      <c r="J15" s="178"/>
      <c r="K15" s="179"/>
      <c r="L15" s="177"/>
    </row>
    <row r="16" spans="1:12" s="116" customFormat="1">
      <c r="A16" s="146"/>
      <c r="B16" s="147" t="s">
        <v>633</v>
      </c>
      <c r="C16" s="148"/>
      <c r="D16" s="149">
        <v>0.6</v>
      </c>
      <c r="E16" s="149">
        <v>0.4</v>
      </c>
      <c r="F16" s="149"/>
      <c r="G16" s="149"/>
      <c r="H16" s="150"/>
      <c r="J16" s="181"/>
      <c r="K16" s="182"/>
      <c r="L16" s="183"/>
    </row>
    <row r="17" spans="1:12" s="115" customFormat="1">
      <c r="A17" s="142">
        <v>4</v>
      </c>
      <c r="B17" s="143" t="s">
        <v>23</v>
      </c>
      <c r="C17" s="144">
        <f>H17/$H$54</f>
        <v>6.8779403408819301E-2</v>
      </c>
      <c r="D17" s="145">
        <f>IFERROR(VLOOKUP($A17,'PLAN. COMP.'!$D$11:$O$138,12,0)*D18,"")</f>
        <v>0</v>
      </c>
      <c r="E17" s="145">
        <f>IFERROR(VLOOKUP($A17,'PLAN. COMP.'!$D$11:$O$138,12,0)*E18,"")</f>
        <v>31564.368914400002</v>
      </c>
      <c r="F17" s="145">
        <f>IFERROR(VLOOKUP($A17,'PLAN. COMP.'!$D$11:$O$138,12,0)*F18,"")</f>
        <v>42085.8252192</v>
      </c>
      <c r="G17" s="145">
        <f>IFERROR(VLOOKUP($A17,'PLAN. COMP.'!$D$11:$O$138,12,0)*G18,"")</f>
        <v>31564.368914400002</v>
      </c>
      <c r="H17" s="145">
        <f>SUM(D17:G17)</f>
        <v>105214.563048</v>
      </c>
      <c r="I17" s="177">
        <f>VLOOKUP(A17,'PLAN. COMP.'!$D$11:$O$138,9,0)-H17</f>
        <v>-20628.443048000001</v>
      </c>
      <c r="J17" s="178"/>
      <c r="K17" s="179"/>
      <c r="L17" s="177"/>
    </row>
    <row r="18" spans="1:12" s="116" customFormat="1">
      <c r="A18" s="146"/>
      <c r="B18" s="147" t="s">
        <v>633</v>
      </c>
      <c r="C18" s="148"/>
      <c r="D18" s="149"/>
      <c r="E18" s="149">
        <v>0.3</v>
      </c>
      <c r="F18" s="149">
        <v>0.4</v>
      </c>
      <c r="G18" s="149">
        <v>0.3</v>
      </c>
      <c r="H18" s="150"/>
      <c r="J18" s="181"/>
      <c r="K18" s="182"/>
      <c r="L18" s="183"/>
    </row>
    <row r="19" spans="1:12" s="115" customFormat="1">
      <c r="A19" s="142">
        <v>5</v>
      </c>
      <c r="B19" s="143" t="s">
        <v>24</v>
      </c>
      <c r="C19" s="144">
        <f>H19/$H$54</f>
        <v>6.4797810293835299E-3</v>
      </c>
      <c r="D19" s="145">
        <f>IFERROR(VLOOKUP($A19,'PLAN. COMP.'!$D$11:$O$138,12,0)*D20,"")</f>
        <v>0</v>
      </c>
      <c r="E19" s="145">
        <f>IFERROR(VLOOKUP($A19,'PLAN. COMP.'!$D$11:$O$138,12,0)*E20,"")</f>
        <v>1982.4752639999999</v>
      </c>
      <c r="F19" s="145">
        <f>IFERROR(VLOOKUP($A19,'PLAN. COMP.'!$D$11:$O$138,12,0)*F20,"")</f>
        <v>4956.1881599999997</v>
      </c>
      <c r="G19" s="145">
        <f>IFERROR(VLOOKUP($A19,'PLAN. COMP.'!$D$11:$O$138,12,0)*G20,"")</f>
        <v>2973.712896</v>
      </c>
      <c r="H19" s="145">
        <f>SUM(D19:G19)</f>
        <v>9912.3763199999994</v>
      </c>
      <c r="I19" s="177">
        <f>VLOOKUP(A19,'PLAN. COMP.'!$D$11:$O$138,9,0)-H19</f>
        <v>-2144.3763199999999</v>
      </c>
      <c r="J19" s="178"/>
      <c r="K19" s="179"/>
      <c r="L19" s="177"/>
    </row>
    <row r="20" spans="1:12" s="116" customFormat="1">
      <c r="A20" s="146"/>
      <c r="B20" s="147" t="s">
        <v>633</v>
      </c>
      <c r="C20" s="148"/>
      <c r="D20" s="149"/>
      <c r="E20" s="149">
        <v>0.2</v>
      </c>
      <c r="F20" s="149">
        <v>0.5</v>
      </c>
      <c r="G20" s="149">
        <v>0.3</v>
      </c>
      <c r="H20" s="150"/>
      <c r="J20" s="181"/>
      <c r="K20" s="182"/>
      <c r="L20" s="183"/>
    </row>
    <row r="21" spans="1:12" s="115" customFormat="1">
      <c r="A21" s="142">
        <v>6</v>
      </c>
      <c r="B21" s="143" t="s">
        <v>25</v>
      </c>
      <c r="C21" s="144">
        <f>H21/$H$54</f>
        <v>2.1234105321935801E-2</v>
      </c>
      <c r="D21" s="145">
        <f>IFERROR(VLOOKUP($A21,'PLAN. COMP.'!$D$11:$O$138,12,0)*D22,"")</f>
        <v>0</v>
      </c>
      <c r="E21" s="145">
        <f>IFERROR(VLOOKUP($A21,'PLAN. COMP.'!$D$11:$O$138,12,0)*E22,"")</f>
        <v>0</v>
      </c>
      <c r="F21" s="145">
        <f>IFERROR(VLOOKUP($A21,'PLAN. COMP.'!$D$11:$O$138,12,0)*F22,"")</f>
        <v>0</v>
      </c>
      <c r="G21" s="145">
        <f>IFERROR(VLOOKUP($A21,'PLAN. COMP.'!$D$11:$O$138,12,0)*G22,"")</f>
        <v>32482.647455999999</v>
      </c>
      <c r="H21" s="145">
        <f>SUM(D21:G21)</f>
        <v>32482.647455999999</v>
      </c>
      <c r="I21" s="177">
        <f>VLOOKUP(A21,'PLAN. COMP.'!$D$11:$O$138,9,0)-H21</f>
        <v>-7256.2474560000001</v>
      </c>
      <c r="J21" s="178"/>
      <c r="K21" s="179"/>
      <c r="L21" s="177"/>
    </row>
    <row r="22" spans="1:12" s="116" customFormat="1">
      <c r="A22" s="146"/>
      <c r="B22" s="147" t="s">
        <v>633</v>
      </c>
      <c r="C22" s="148"/>
      <c r="D22" s="149"/>
      <c r="E22" s="149"/>
      <c r="F22" s="149"/>
      <c r="G22" s="149">
        <v>1</v>
      </c>
      <c r="H22" s="150"/>
      <c r="J22" s="181"/>
      <c r="K22" s="182"/>
      <c r="L22" s="183"/>
    </row>
    <row r="23" spans="1:12" s="115" customFormat="1">
      <c r="A23" s="142">
        <v>7</v>
      </c>
      <c r="B23" s="143" t="s">
        <v>26</v>
      </c>
      <c r="C23" s="144">
        <f>H23/$H$54</f>
        <v>5.0138480048211702E-4</v>
      </c>
      <c r="D23" s="145">
        <f>IFERROR(VLOOKUP($A23,'PLAN. COMP.'!$D$11:$O$138,12,0)*D24,"")</f>
        <v>0</v>
      </c>
      <c r="E23" s="145">
        <f>IFERROR(VLOOKUP($A23,'PLAN. COMP.'!$D$11:$O$138,12,0)*E24,"")</f>
        <v>0</v>
      </c>
      <c r="F23" s="145">
        <f>IFERROR(VLOOKUP($A23,'PLAN. COMP.'!$D$11:$O$138,12,0)*F24,"")</f>
        <v>0</v>
      </c>
      <c r="G23" s="145">
        <f>IFERROR(VLOOKUP($A23,'PLAN. COMP.'!$D$11:$O$138,12,0)*G24,"")</f>
        <v>766.98808199999996</v>
      </c>
      <c r="H23" s="145">
        <f>SUM(D23:G23)</f>
        <v>766.98808199999996</v>
      </c>
      <c r="I23" s="177">
        <f>VLOOKUP(A23,'PLAN. COMP.'!$D$11:$O$138,9,0)-H23</f>
        <v>-163.07808199999999</v>
      </c>
      <c r="J23" s="178"/>
      <c r="K23" s="179"/>
      <c r="L23" s="177"/>
    </row>
    <row r="24" spans="1:12" s="116" customFormat="1">
      <c r="A24" s="146"/>
      <c r="B24" s="147" t="s">
        <v>633</v>
      </c>
      <c r="C24" s="148"/>
      <c r="D24" s="149"/>
      <c r="E24" s="149"/>
      <c r="F24" s="149"/>
      <c r="G24" s="149">
        <v>1</v>
      </c>
      <c r="H24" s="150"/>
      <c r="J24" s="181"/>
      <c r="K24" s="182"/>
      <c r="L24" s="183"/>
    </row>
    <row r="25" spans="1:12" s="115" customFormat="1">
      <c r="A25" s="142">
        <v>8</v>
      </c>
      <c r="B25" s="143" t="s">
        <v>20</v>
      </c>
      <c r="C25" s="144">
        <f>H25/$H$54</f>
        <v>3.0884332504273701E-3</v>
      </c>
      <c r="D25" s="145">
        <f>IFERROR(VLOOKUP($A25,'PLAN. COMP.'!$D$11:$O$138,12,0)*D26,"")</f>
        <v>0</v>
      </c>
      <c r="E25" s="145">
        <f>IFERROR(VLOOKUP($A25,'PLAN. COMP.'!$D$11:$O$138,12,0)*E26,"")</f>
        <v>4724.4980159999996</v>
      </c>
      <c r="F25" s="145">
        <f>IFERROR(VLOOKUP($A25,'PLAN. COMP.'!$D$11:$O$138,12,0)*F26,"")</f>
        <v>0</v>
      </c>
      <c r="G25" s="145">
        <f>IFERROR(VLOOKUP($A25,'PLAN. COMP.'!$D$11:$O$138,12,0)*G26,"")</f>
        <v>0</v>
      </c>
      <c r="H25" s="145">
        <f>SUM(D25:G25)</f>
        <v>4724.4980159999996</v>
      </c>
      <c r="I25" s="177">
        <f>VLOOKUP(A25,'PLAN. COMP.'!$D$11:$O$138,9,0)-H25</f>
        <v>-977.07801599999902</v>
      </c>
      <c r="J25" s="178"/>
      <c r="K25" s="179"/>
      <c r="L25" s="177"/>
    </row>
    <row r="26" spans="1:12" s="116" customFormat="1">
      <c r="A26" s="146"/>
      <c r="B26" s="147" t="s">
        <v>633</v>
      </c>
      <c r="C26" s="148"/>
      <c r="D26" s="149"/>
      <c r="E26" s="149">
        <v>1</v>
      </c>
      <c r="F26" s="149"/>
      <c r="G26" s="149"/>
      <c r="H26" s="150"/>
      <c r="J26" s="181"/>
      <c r="K26" s="182"/>
      <c r="L26" s="183"/>
    </row>
    <row r="27" spans="1:12" s="115" customFormat="1">
      <c r="A27" s="142">
        <v>9</v>
      </c>
      <c r="B27" s="143" t="s">
        <v>21</v>
      </c>
      <c r="C27" s="144">
        <f>H27/$H$54</f>
        <v>0.24195520924605099</v>
      </c>
      <c r="D27" s="145">
        <f>IFERROR(VLOOKUP($A27,'PLAN. COMP.'!$D$11:$O$138,12,0)*D28,"")</f>
        <v>0</v>
      </c>
      <c r="E27" s="145">
        <f>IFERROR(VLOOKUP($A27,'PLAN. COMP.'!$D$11:$O$138,12,0)*E28,"")</f>
        <v>0</v>
      </c>
      <c r="F27" s="145">
        <f>IFERROR(VLOOKUP($A27,'PLAN. COMP.'!$D$11:$O$138,12,0)*F28,"")</f>
        <v>370128.41572200001</v>
      </c>
      <c r="G27" s="145">
        <f>IFERROR(VLOOKUP($A27,'PLAN. COMP.'!$D$11:$O$138,12,0)*G28,"")</f>
        <v>0</v>
      </c>
      <c r="H27" s="145">
        <f>SUM(D27:G27)</f>
        <v>370128.41572200001</v>
      </c>
      <c r="I27" s="177">
        <f>VLOOKUP(A27,'PLAN. COMP.'!$D$11:$O$138,9,0)-H27</f>
        <v>-39938.695721999997</v>
      </c>
      <c r="J27" s="178"/>
      <c r="K27" s="179"/>
      <c r="L27" s="177"/>
    </row>
    <row r="28" spans="1:12" s="116" customFormat="1">
      <c r="A28" s="146"/>
      <c r="B28" s="147" t="s">
        <v>633</v>
      </c>
      <c r="C28" s="148"/>
      <c r="D28" s="149"/>
      <c r="E28" s="149"/>
      <c r="F28" s="149">
        <v>1</v>
      </c>
      <c r="G28" s="149"/>
      <c r="H28" s="150"/>
      <c r="J28" s="181"/>
      <c r="K28" s="182"/>
      <c r="L28" s="183"/>
    </row>
    <row r="29" spans="1:12" s="115" customFormat="1">
      <c r="A29" s="142">
        <v>10</v>
      </c>
      <c r="B29" s="143" t="s">
        <v>26</v>
      </c>
      <c r="C29" s="144">
        <f>H29/$H$54</f>
        <v>1.23110602666291E-3</v>
      </c>
      <c r="D29" s="145">
        <f>IFERROR(VLOOKUP($A29,'PLAN. COMP.'!$D$11:$O$138,12,0)*D30,"")</f>
        <v>0</v>
      </c>
      <c r="E29" s="145">
        <f>IFERROR(VLOOKUP($A29,'PLAN. COMP.'!$D$11:$O$138,12,0)*E30,"")</f>
        <v>0</v>
      </c>
      <c r="F29" s="145">
        <f>IFERROR(VLOOKUP($A29,'PLAN. COMP.'!$D$11:$O$138,12,0)*F30,"")</f>
        <v>0</v>
      </c>
      <c r="G29" s="145">
        <f>IFERROR(VLOOKUP($A29,'PLAN. COMP.'!$D$11:$O$138,12,0)*G30,"")</f>
        <v>1883.2713900000001</v>
      </c>
      <c r="H29" s="145">
        <f>SUM(D29:G29)</f>
        <v>1883.2713900000001</v>
      </c>
      <c r="I29" s="177">
        <f>VLOOKUP(A29,'PLAN. COMP.'!$D$11:$O$138,9,0)-H29</f>
        <v>-350.77139</v>
      </c>
      <c r="J29" s="178"/>
      <c r="K29" s="179"/>
      <c r="L29" s="177"/>
    </row>
    <row r="30" spans="1:12" s="116" customFormat="1">
      <c r="A30" s="146"/>
      <c r="B30" s="147" t="s">
        <v>633</v>
      </c>
      <c r="C30" s="148"/>
      <c r="D30" s="149"/>
      <c r="E30" s="149"/>
      <c r="F30" s="149"/>
      <c r="G30" s="149">
        <v>1</v>
      </c>
      <c r="H30" s="150"/>
      <c r="J30" s="181"/>
      <c r="K30" s="182"/>
      <c r="L30" s="183"/>
    </row>
    <row r="31" spans="1:12" s="115" customFormat="1">
      <c r="A31" s="142">
        <v>11</v>
      </c>
      <c r="B31" s="143" t="s">
        <v>20</v>
      </c>
      <c r="C31" s="144">
        <f>H31/$H$54</f>
        <v>2.5736943753561499E-3</v>
      </c>
      <c r="D31" s="145">
        <f>IFERROR(VLOOKUP($A31,'PLAN. COMP.'!$D$11:$O$138,12,0)*D32,"")</f>
        <v>0</v>
      </c>
      <c r="E31" s="145">
        <f>IFERROR(VLOOKUP($A31,'PLAN. COMP.'!$D$11:$O$138,12,0)*E32,"")</f>
        <v>3937.0816799999998</v>
      </c>
      <c r="F31" s="145">
        <f>IFERROR(VLOOKUP($A31,'PLAN. COMP.'!$D$11:$O$138,12,0)*F32,"")</f>
        <v>0</v>
      </c>
      <c r="G31" s="145">
        <f>IFERROR(VLOOKUP($A31,'PLAN. COMP.'!$D$11:$O$138,12,0)*G32,"")</f>
        <v>0</v>
      </c>
      <c r="H31" s="145">
        <f>SUM(D31:G31)</f>
        <v>3937.0816799999998</v>
      </c>
      <c r="I31" s="177">
        <f>VLOOKUP(A31,'PLAN. COMP.'!$D$11:$O$138,9,0)-H31</f>
        <v>-814.23167999999998</v>
      </c>
      <c r="J31" s="178"/>
      <c r="K31" s="179"/>
      <c r="L31" s="177"/>
    </row>
    <row r="32" spans="1:12" s="116" customFormat="1">
      <c r="A32" s="146"/>
      <c r="B32" s="147" t="s">
        <v>633</v>
      </c>
      <c r="C32" s="148"/>
      <c r="D32" s="149"/>
      <c r="E32" s="149">
        <v>1</v>
      </c>
      <c r="F32" s="149"/>
      <c r="G32" s="149"/>
      <c r="H32" s="150"/>
      <c r="J32" s="181"/>
      <c r="K32" s="182"/>
      <c r="L32" s="183"/>
    </row>
    <row r="33" spans="1:12" s="115" customFormat="1">
      <c r="A33" s="142">
        <v>12</v>
      </c>
      <c r="B33" s="143" t="s">
        <v>21</v>
      </c>
      <c r="C33" s="144">
        <f>H33/$H$54</f>
        <v>7.6080757576114794E-2</v>
      </c>
      <c r="D33" s="145">
        <f>IFERROR(VLOOKUP($A33,'PLAN. COMP.'!$D$11:$O$138,12,0)*D34,"")</f>
        <v>0</v>
      </c>
      <c r="E33" s="145">
        <f>IFERROR(VLOOKUP($A33,'PLAN. COMP.'!$D$11:$O$138,12,0)*E34,"")</f>
        <v>0</v>
      </c>
      <c r="F33" s="145">
        <f>IFERROR(VLOOKUP($A33,'PLAN. COMP.'!$D$11:$O$138,12,0)*F34,"")</f>
        <v>34915.119649200002</v>
      </c>
      <c r="G33" s="145">
        <f>IFERROR(VLOOKUP($A33,'PLAN. COMP.'!$D$11:$O$138,12,0)*G34,"")</f>
        <v>81468.612514799999</v>
      </c>
      <c r="H33" s="145">
        <f>SUM(D33:G33)</f>
        <v>116383.732164</v>
      </c>
      <c r="I33" s="177">
        <f>VLOOKUP(A33,'PLAN. COMP.'!$D$11:$O$138,9,0)-H33</f>
        <v>-21358.482164000001</v>
      </c>
      <c r="J33" s="178"/>
      <c r="K33" s="179"/>
      <c r="L33" s="177"/>
    </row>
    <row r="34" spans="1:12" s="116" customFormat="1">
      <c r="A34" s="146"/>
      <c r="B34" s="147" t="s">
        <v>633</v>
      </c>
      <c r="C34" s="148"/>
      <c r="D34" s="149"/>
      <c r="E34" s="149"/>
      <c r="F34" s="149">
        <v>0.3</v>
      </c>
      <c r="G34" s="149">
        <v>0.7</v>
      </c>
      <c r="H34" s="150"/>
      <c r="J34" s="181"/>
      <c r="K34" s="182"/>
      <c r="L34" s="183"/>
    </row>
    <row r="35" spans="1:12" s="115" customFormat="1">
      <c r="A35" s="142">
        <v>13</v>
      </c>
      <c r="B35" s="143" t="s">
        <v>26</v>
      </c>
      <c r="C35" s="144">
        <f>H35/$H$54</f>
        <v>3.9713972989268403E-2</v>
      </c>
      <c r="D35" s="145">
        <f>IFERROR(VLOOKUP($A35,'PLAN. COMP.'!$D$11:$O$138,12,0)*D36,"")</f>
        <v>0</v>
      </c>
      <c r="E35" s="145">
        <f>IFERROR(VLOOKUP($A35,'PLAN. COMP.'!$D$11:$O$138,12,0)*E36,"")</f>
        <v>0</v>
      </c>
      <c r="F35" s="145">
        <f>IFERROR(VLOOKUP($A35,'PLAN. COMP.'!$D$11:$O$138,12,0)*F36,"")</f>
        <v>0</v>
      </c>
      <c r="G35" s="145">
        <f>IFERROR(VLOOKUP($A35,'PLAN. COMP.'!$D$11:$O$138,12,0)*G36,"")</f>
        <v>60752.029065000002</v>
      </c>
      <c r="H35" s="145">
        <f>SUM(D35:G35)</f>
        <v>60752.029065000002</v>
      </c>
      <c r="I35" s="177">
        <f>VLOOKUP(A35,'PLAN. COMP.'!$D$11:$O$138,9,0)-H35</f>
        <v>-5966.1790649999903</v>
      </c>
      <c r="J35" s="178"/>
      <c r="K35" s="179"/>
      <c r="L35" s="177"/>
    </row>
    <row r="36" spans="1:12" s="116" customFormat="1">
      <c r="A36" s="146"/>
      <c r="B36" s="147" t="s">
        <v>633</v>
      </c>
      <c r="C36" s="148"/>
      <c r="D36" s="149"/>
      <c r="E36" s="149"/>
      <c r="F36" s="149"/>
      <c r="G36" s="149">
        <v>1</v>
      </c>
      <c r="H36" s="150"/>
      <c r="J36" s="181"/>
      <c r="K36" s="182"/>
      <c r="L36" s="183"/>
    </row>
    <row r="37" spans="1:12" s="115" customFormat="1">
      <c r="A37" s="142">
        <v>14</v>
      </c>
      <c r="B37" s="143" t="s">
        <v>21</v>
      </c>
      <c r="C37" s="144">
        <f>H37/$H$54</f>
        <v>6.9641657675916305E-2</v>
      </c>
      <c r="D37" s="145">
        <f>IFERROR(VLOOKUP($A37,'PLAN. COMP.'!$D$11:$O$138,12,0)*D38,"")</f>
        <v>31960.076211</v>
      </c>
      <c r="E37" s="145">
        <f>IFERROR(VLOOKUP($A37,'PLAN. COMP.'!$D$11:$O$138,12,0)*E38,"")</f>
        <v>21306.717474000001</v>
      </c>
      <c r="F37" s="145">
        <f>IFERROR(VLOOKUP($A37,'PLAN. COMP.'!$D$11:$O$138,12,0)*F38,"")</f>
        <v>53266.793684999997</v>
      </c>
      <c r="G37" s="145">
        <f>IFERROR(VLOOKUP($A37,'PLAN. COMP.'!$D$11:$O$138,12,0)*G38,"")</f>
        <v>0</v>
      </c>
      <c r="H37" s="145">
        <f>SUM(D37:G37)</f>
        <v>106533.58736999999</v>
      </c>
      <c r="I37" s="177">
        <f>VLOOKUP(A37,'PLAN. COMP.'!$D$11:$O$138,9,0)-H37</f>
        <v>-20921.977370000001</v>
      </c>
      <c r="J37" s="178"/>
      <c r="K37" s="179"/>
      <c r="L37" s="177"/>
    </row>
    <row r="38" spans="1:12" s="116" customFormat="1">
      <c r="A38" s="146"/>
      <c r="B38" s="147" t="s">
        <v>633</v>
      </c>
      <c r="C38" s="148"/>
      <c r="D38" s="149">
        <v>0.3</v>
      </c>
      <c r="E38" s="149">
        <v>0.2</v>
      </c>
      <c r="F38" s="149">
        <v>0.5</v>
      </c>
      <c r="G38" s="149"/>
      <c r="H38" s="150"/>
      <c r="J38" s="181"/>
      <c r="K38" s="182"/>
      <c r="L38" s="183"/>
    </row>
    <row r="39" spans="1:12" s="115" customFormat="1">
      <c r="A39" s="142">
        <v>15</v>
      </c>
      <c r="B39" s="143" t="s">
        <v>25</v>
      </c>
      <c r="C39" s="144">
        <f>H39/$H$54</f>
        <v>4.1895199443320499E-2</v>
      </c>
      <c r="D39" s="145">
        <f>IFERROR(VLOOKUP($A39,'PLAN. COMP.'!$D$11:$O$138,12,0)*D40,"")</f>
        <v>0</v>
      </c>
      <c r="E39" s="145">
        <f>IFERROR(VLOOKUP($A39,'PLAN. COMP.'!$D$11:$O$138,12,0)*E40,"")</f>
        <v>0</v>
      </c>
      <c r="F39" s="145">
        <f>IFERROR(VLOOKUP($A39,'PLAN. COMP.'!$D$11:$O$138,12,0)*F40,"")</f>
        <v>12817.7474208</v>
      </c>
      <c r="G39" s="145">
        <f>IFERROR(VLOOKUP($A39,'PLAN. COMP.'!$D$11:$O$138,12,0)*G40,"")</f>
        <v>51270.989683200001</v>
      </c>
      <c r="H39" s="145">
        <f>SUM(D39:G39)</f>
        <v>64088.737104</v>
      </c>
      <c r="I39" s="177">
        <f>VLOOKUP(A39,'PLAN. COMP.'!$D$11:$O$138,9,0)-H39</f>
        <v>-12012.037104000001</v>
      </c>
      <c r="J39" s="178"/>
      <c r="K39" s="179"/>
      <c r="L39" s="177"/>
    </row>
    <row r="40" spans="1:12" s="116" customFormat="1">
      <c r="A40" s="146"/>
      <c r="B40" s="147" t="s">
        <v>633</v>
      </c>
      <c r="C40" s="148"/>
      <c r="D40" s="149"/>
      <c r="E40" s="149"/>
      <c r="F40" s="149">
        <v>0.2</v>
      </c>
      <c r="G40" s="149">
        <v>0.8</v>
      </c>
      <c r="H40" s="150"/>
      <c r="J40" s="181"/>
      <c r="K40" s="182"/>
      <c r="L40" s="183"/>
    </row>
    <row r="41" spans="1:12" s="115" customFormat="1">
      <c r="A41" s="142">
        <v>16</v>
      </c>
      <c r="B41" s="143" t="s">
        <v>21</v>
      </c>
      <c r="C41" s="144">
        <f>H41/$H$54</f>
        <v>2.2491062551814E-2</v>
      </c>
      <c r="D41" s="145">
        <f>IFERROR(VLOOKUP($A41,'PLAN. COMP.'!$D$11:$O$138,12,0)*D42,"")</f>
        <v>10321.639335</v>
      </c>
      <c r="E41" s="145">
        <f>IFERROR(VLOOKUP($A41,'PLAN. COMP.'!$D$11:$O$138,12,0)*E42,"")</f>
        <v>6881.0928899999999</v>
      </c>
      <c r="F41" s="145">
        <f>IFERROR(VLOOKUP($A41,'PLAN. COMP.'!$D$11:$O$138,12,0)*F42,"")</f>
        <v>17202.732225</v>
      </c>
      <c r="G41" s="145">
        <f>IFERROR(VLOOKUP($A41,'PLAN. COMP.'!$D$11:$O$138,12,0)*G42,"")</f>
        <v>0</v>
      </c>
      <c r="H41" s="145">
        <f>SUM(D41:G41)</f>
        <v>34405.464449999999</v>
      </c>
      <c r="I41" s="177">
        <f>VLOOKUP(A41,'PLAN. COMP.'!$D$11:$O$138,9,0)-H41</f>
        <v>-6675.2744499999999</v>
      </c>
      <c r="J41" s="178"/>
      <c r="K41" s="179"/>
      <c r="L41" s="177"/>
    </row>
    <row r="42" spans="1:12" s="116" customFormat="1">
      <c r="A42" s="146"/>
      <c r="B42" s="147" t="s">
        <v>633</v>
      </c>
      <c r="C42" s="148"/>
      <c r="D42" s="149">
        <v>0.3</v>
      </c>
      <c r="E42" s="149">
        <v>0.2</v>
      </c>
      <c r="F42" s="149">
        <v>0.5</v>
      </c>
      <c r="G42" s="149"/>
      <c r="H42" s="150"/>
      <c r="J42" s="181"/>
      <c r="K42" s="182"/>
      <c r="L42" s="183"/>
    </row>
    <row r="43" spans="1:12" s="115" customFormat="1">
      <c r="A43" s="142">
        <v>17</v>
      </c>
      <c r="B43" s="143" t="s">
        <v>35</v>
      </c>
      <c r="C43" s="144">
        <f>H43/$H$54</f>
        <v>4.4442160168422902E-2</v>
      </c>
      <c r="D43" s="145">
        <f>IFERROR(VLOOKUP($A43,'PLAN. COMP.'!$D$11:$O$138,12,0)*D44,"")</f>
        <v>0</v>
      </c>
      <c r="E43" s="145">
        <f>IFERROR(VLOOKUP($A43,'PLAN. COMP.'!$D$11:$O$138,12,0)*E44,"")</f>
        <v>0</v>
      </c>
      <c r="F43" s="145">
        <f>IFERROR(VLOOKUP($A43,'PLAN. COMP.'!$D$11:$O$138,12,0)*F44,"")</f>
        <v>33992.461632999999</v>
      </c>
      <c r="G43" s="145">
        <f>IFERROR(VLOOKUP($A43,'PLAN. COMP.'!$D$11:$O$138,12,0)*G44,"")</f>
        <v>33992.461632999999</v>
      </c>
      <c r="H43" s="145">
        <f>SUM(D43:G43)</f>
        <v>67984.923265999998</v>
      </c>
      <c r="I43" s="177">
        <f>VLOOKUP(A43,'PLAN. COMP.'!$D$11:$O$138,9,0)-H43</f>
        <v>-7583.7332660000002</v>
      </c>
      <c r="J43" s="178"/>
      <c r="K43" s="179"/>
      <c r="L43" s="177"/>
    </row>
    <row r="44" spans="1:12" s="116" customFormat="1">
      <c r="A44" s="146"/>
      <c r="B44" s="147" t="s">
        <v>633</v>
      </c>
      <c r="C44" s="148"/>
      <c r="D44" s="149"/>
      <c r="E44" s="149"/>
      <c r="F44" s="149">
        <v>0.5</v>
      </c>
      <c r="G44" s="149">
        <v>0.5</v>
      </c>
      <c r="H44" s="150"/>
      <c r="J44" s="181"/>
      <c r="K44" s="182"/>
      <c r="L44" s="183"/>
    </row>
    <row r="45" spans="1:12" s="115" customFormat="1">
      <c r="A45" s="142">
        <v>18</v>
      </c>
      <c r="B45" s="143" t="s">
        <v>36</v>
      </c>
      <c r="C45" s="144">
        <f>H45/$H$54</f>
        <v>7.8951280576725902E-2</v>
      </c>
      <c r="D45" s="145">
        <f>IFERROR(VLOOKUP($A45,'PLAN. COMP.'!$D$11:$O$138,12,0)*D46,"")</f>
        <v>24154.976857199999</v>
      </c>
      <c r="E45" s="145">
        <f>IFERROR(VLOOKUP($A45,'PLAN. COMP.'!$D$11:$O$138,12,0)*E46,"")</f>
        <v>36232.465285799997</v>
      </c>
      <c r="F45" s="145">
        <f>IFERROR(VLOOKUP($A45,'PLAN. COMP.'!$D$11:$O$138,12,0)*F46,"")</f>
        <v>36232.465285799997</v>
      </c>
      <c r="G45" s="145">
        <f>IFERROR(VLOOKUP($A45,'PLAN. COMP.'!$D$11:$O$138,12,0)*G46,"")</f>
        <v>24154.976857199999</v>
      </c>
      <c r="H45" s="145">
        <f>SUM(D45:G45)</f>
        <v>120774.884286</v>
      </c>
      <c r="I45" s="177">
        <f>VLOOKUP(A45,'PLAN. COMP.'!$D$11:$O$138,9,0)-H45</f>
        <v>-22810.804285999999</v>
      </c>
      <c r="J45" s="178"/>
      <c r="K45" s="179"/>
      <c r="L45" s="177"/>
    </row>
    <row r="46" spans="1:12" s="116" customFormat="1">
      <c r="A46" s="146"/>
      <c r="B46" s="147" t="s">
        <v>633</v>
      </c>
      <c r="C46" s="148"/>
      <c r="D46" s="149">
        <v>0.2</v>
      </c>
      <c r="E46" s="149">
        <v>0.3</v>
      </c>
      <c r="F46" s="149">
        <v>0.3</v>
      </c>
      <c r="G46" s="149">
        <v>0.2</v>
      </c>
      <c r="H46" s="150"/>
      <c r="J46" s="181"/>
      <c r="K46" s="182"/>
      <c r="L46" s="183"/>
    </row>
    <row r="47" spans="1:12" s="115" customFormat="1">
      <c r="A47" s="142">
        <v>19</v>
      </c>
      <c r="B47" s="143" t="s">
        <v>37</v>
      </c>
      <c r="C47" s="144">
        <f>H47/$H$54</f>
        <v>2.13608063694931E-3</v>
      </c>
      <c r="D47" s="145">
        <f>IFERROR(VLOOKUP($A47,'PLAN. COMP.'!$D$11:$O$138,12,0)*D48,"")</f>
        <v>1307.0586816</v>
      </c>
      <c r="E47" s="145">
        <f>IFERROR(VLOOKUP($A47,'PLAN. COMP.'!$D$11:$O$138,12,0)*E48,"")</f>
        <v>1960.5880224</v>
      </c>
      <c r="F47" s="145">
        <f>IFERROR(VLOOKUP($A47,'PLAN. COMP.'!$D$11:$O$138,12,0)*F48,"")</f>
        <v>0</v>
      </c>
      <c r="G47" s="145">
        <f>IFERROR(VLOOKUP($A47,'PLAN. COMP.'!$D$11:$O$138,12,0)*G48,"")</f>
        <v>0</v>
      </c>
      <c r="H47" s="145">
        <f>SUM(D47:G47)</f>
        <v>3267.6467040000002</v>
      </c>
      <c r="I47" s="177">
        <f>VLOOKUP(A47,'PLAN. COMP.'!$D$11:$O$138,9,0)-H47</f>
        <v>-735.45670399999995</v>
      </c>
      <c r="J47" s="178"/>
      <c r="K47" s="179"/>
      <c r="L47" s="177"/>
    </row>
    <row r="48" spans="1:12" s="116" customFormat="1">
      <c r="A48" s="146"/>
      <c r="B48" s="147" t="s">
        <v>633</v>
      </c>
      <c r="C48" s="148"/>
      <c r="D48" s="149">
        <v>0.4</v>
      </c>
      <c r="E48" s="149">
        <v>0.6</v>
      </c>
      <c r="F48" s="149"/>
      <c r="G48" s="149"/>
      <c r="H48" s="150"/>
      <c r="J48" s="181"/>
      <c r="K48" s="182"/>
      <c r="L48" s="183"/>
    </row>
    <row r="49" spans="1:12" s="115" customFormat="1">
      <c r="A49" s="142">
        <v>20</v>
      </c>
      <c r="B49" s="143" t="s">
        <v>38</v>
      </c>
      <c r="C49" s="144">
        <f>H49/$H$54</f>
        <v>2.4891598299862799E-2</v>
      </c>
      <c r="D49" s="145">
        <f>IFERROR(VLOOKUP($A49,'PLAN. COMP.'!$D$11:$O$138,12,0)*D50,"")</f>
        <v>30462.126844800001</v>
      </c>
      <c r="E49" s="145">
        <f>IFERROR(VLOOKUP($A49,'PLAN. COMP.'!$D$11:$O$138,12,0)*E50,"")</f>
        <v>7615.5317112000002</v>
      </c>
      <c r="F49" s="145">
        <f>IFERROR(VLOOKUP($A49,'PLAN. COMP.'!$D$11:$O$138,12,0)*F50,"")</f>
        <v>0</v>
      </c>
      <c r="G49" s="145">
        <f>IFERROR(VLOOKUP($A49,'PLAN. COMP.'!$D$11:$O$138,12,0)*G50,"")</f>
        <v>0</v>
      </c>
      <c r="H49" s="145">
        <f>SUM(D49:G49)</f>
        <v>38077.658556000002</v>
      </c>
      <c r="I49" s="177">
        <f>VLOOKUP(A49,'PLAN. COMP.'!$D$11:$O$138,9,0)-H49</f>
        <v>-7263.6385559999899</v>
      </c>
      <c r="J49" s="178"/>
      <c r="K49" s="179"/>
      <c r="L49" s="177"/>
    </row>
    <row r="50" spans="1:12" s="116" customFormat="1">
      <c r="A50" s="146"/>
      <c r="B50" s="147" t="s">
        <v>633</v>
      </c>
      <c r="C50" s="148"/>
      <c r="D50" s="149">
        <v>0.8</v>
      </c>
      <c r="E50" s="149">
        <v>0.2</v>
      </c>
      <c r="F50" s="149"/>
      <c r="G50" s="149"/>
      <c r="H50" s="150"/>
      <c r="J50" s="181"/>
      <c r="K50" s="182"/>
      <c r="L50" s="183"/>
    </row>
    <row r="51" spans="1:12" s="115" customFormat="1">
      <c r="A51" s="142">
        <v>21</v>
      </c>
      <c r="B51" s="143" t="s">
        <v>39</v>
      </c>
      <c r="C51" s="144">
        <f>H51/$H$54</f>
        <v>9.6942012057324306E-3</v>
      </c>
      <c r="D51" s="145">
        <f>IFERROR(VLOOKUP($A51,'PLAN. COMP.'!$D$11:$O$138,12,0)*D52,"")</f>
        <v>0</v>
      </c>
      <c r="E51" s="145">
        <f>IFERROR(VLOOKUP($A51,'PLAN. COMP.'!$D$11:$O$138,12,0)*E52,"")</f>
        <v>0</v>
      </c>
      <c r="F51" s="145">
        <f>IFERROR(VLOOKUP($A51,'PLAN. COMP.'!$D$11:$O$138,12,0)*F52,"")</f>
        <v>0</v>
      </c>
      <c r="G51" s="145">
        <f>IFERROR(VLOOKUP($A51,'PLAN. COMP.'!$D$11:$O$138,12,0)*G52,"")</f>
        <v>14829.601500000001</v>
      </c>
      <c r="H51" s="145">
        <f>SUM(D51:G51)</f>
        <v>14829.601500000001</v>
      </c>
      <c r="I51" s="177">
        <f>VLOOKUP(A51,'PLAN. COMP.'!$D$11:$O$138,9,0)-H51</f>
        <v>-2792.1015000000002</v>
      </c>
      <c r="J51" s="178"/>
      <c r="K51" s="179"/>
      <c r="L51" s="177"/>
    </row>
    <row r="52" spans="1:12" s="116" customFormat="1">
      <c r="A52" s="146"/>
      <c r="B52" s="147" t="s">
        <v>633</v>
      </c>
      <c r="C52" s="148"/>
      <c r="D52" s="149"/>
      <c r="E52" s="149"/>
      <c r="F52" s="149"/>
      <c r="G52" s="149">
        <v>1</v>
      </c>
      <c r="H52" s="150"/>
      <c r="J52" s="181"/>
      <c r="K52" s="182"/>
      <c r="L52" s="183"/>
    </row>
    <row r="53" spans="1:12" s="116" customFormat="1">
      <c r="A53" s="146"/>
      <c r="B53" s="147"/>
      <c r="C53" s="148"/>
      <c r="D53" s="151"/>
      <c r="E53" s="151"/>
      <c r="F53" s="151"/>
      <c r="G53" s="151"/>
      <c r="H53" s="150"/>
      <c r="J53" s="181"/>
      <c r="K53" s="182"/>
      <c r="L53" s="183"/>
    </row>
    <row r="54" spans="1:12" ht="15" customHeight="1">
      <c r="A54" s="557" t="s">
        <v>634</v>
      </c>
      <c r="B54" s="557"/>
      <c r="C54" s="144">
        <f>H54/$H$54</f>
        <v>1</v>
      </c>
      <c r="D54" s="152">
        <f>D11+D13+D15+D17+D19+D21+D23+D25+D27+D29+D31+D33+D35+D37+D39+D41+D43+D45+D47+D49+D51</f>
        <v>199235.80478760001</v>
      </c>
      <c r="E54" s="152">
        <f t="shared" ref="E54:H54" si="0">E11+E13+E15+E17+E19+E21+E23+E25+E27+E29+E31+E33+E35+E37+E39+E41+E43+E45+E47+E49+E51</f>
        <v>227656.36615680001</v>
      </c>
      <c r="F54" s="152">
        <f t="shared" si="0"/>
        <v>702263.63881419995</v>
      </c>
      <c r="G54" s="152">
        <f t="shared" si="0"/>
        <v>400583.5865344</v>
      </c>
      <c r="H54" s="152">
        <f t="shared" si="0"/>
        <v>1529739.3962930001</v>
      </c>
      <c r="J54" s="185"/>
    </row>
    <row r="55" spans="1:12">
      <c r="A55" s="557"/>
      <c r="B55" s="557"/>
      <c r="C55" s="153"/>
      <c r="D55" s="152"/>
      <c r="E55" s="152"/>
      <c r="F55" s="152"/>
      <c r="G55" s="152"/>
      <c r="H55" s="152"/>
      <c r="J55" s="185"/>
    </row>
    <row r="56" spans="1:12" s="117" customFormat="1">
      <c r="A56" s="557" t="s">
        <v>635</v>
      </c>
      <c r="B56" s="557"/>
      <c r="C56" s="154"/>
      <c r="D56" s="152">
        <f>D54</f>
        <v>199235.80478760001</v>
      </c>
      <c r="E56" s="152">
        <f>E54+D56</f>
        <v>426892.17094440002</v>
      </c>
      <c r="F56" s="152">
        <f>F54+E56</f>
        <v>1129155.8097586001</v>
      </c>
      <c r="G56" s="152">
        <f>G54+F56</f>
        <v>1529739.3962930001</v>
      </c>
      <c r="H56" s="152"/>
      <c r="J56" s="185"/>
      <c r="K56" s="186"/>
    </row>
    <row r="57" spans="1:12" ht="23.25" hidden="1">
      <c r="A57" s="155"/>
      <c r="B57" s="156"/>
      <c r="C57" s="157"/>
      <c r="D57" s="157"/>
      <c r="E57" s="157"/>
      <c r="F57" s="157"/>
      <c r="H57" s="158"/>
    </row>
    <row r="58" spans="1:12" ht="23.25" hidden="1">
      <c r="A58" s="155"/>
      <c r="B58" s="156"/>
      <c r="C58" s="159"/>
      <c r="D58" s="160"/>
      <c r="E58" s="160"/>
      <c r="F58" s="160"/>
      <c r="G58" s="160"/>
      <c r="H58" s="160"/>
    </row>
    <row r="59" spans="1:12" ht="31.5" hidden="1">
      <c r="A59" s="155"/>
      <c r="C59" s="159"/>
      <c r="D59" s="160"/>
      <c r="E59" s="160"/>
      <c r="F59" s="160"/>
      <c r="G59" s="160"/>
      <c r="H59" s="161"/>
    </row>
    <row r="60" spans="1:12" ht="31.5" hidden="1">
      <c r="A60" s="155"/>
      <c r="B60" s="162"/>
      <c r="C60" s="163"/>
      <c r="D60" s="164"/>
      <c r="E60" s="164"/>
      <c r="F60" s="164"/>
      <c r="G60" s="164"/>
      <c r="H60" s="165"/>
    </row>
    <row r="61" spans="1:12" ht="31.5" hidden="1">
      <c r="A61" s="155"/>
      <c r="B61" s="162"/>
      <c r="C61" s="166"/>
      <c r="D61" s="164"/>
      <c r="E61" s="164"/>
      <c r="F61" s="164"/>
      <c r="G61" s="164"/>
      <c r="H61" s="165"/>
    </row>
    <row r="62" spans="1:12" ht="31.5" hidden="1">
      <c r="A62" s="155"/>
      <c r="B62" s="162"/>
      <c r="C62" s="167"/>
      <c r="D62" s="168"/>
      <c r="E62" s="168"/>
      <c r="F62" s="168"/>
      <c r="G62" s="168"/>
      <c r="H62" s="169"/>
    </row>
    <row r="63" spans="1:12" hidden="1">
      <c r="A63" s="155"/>
      <c r="G63" s="170"/>
    </row>
  </sheetData>
  <mergeCells count="14">
    <mergeCell ref="K9:K10"/>
    <mergeCell ref="A56:B56"/>
    <mergeCell ref="A8:A10"/>
    <mergeCell ref="B8:B10"/>
    <mergeCell ref="C8:C10"/>
    <mergeCell ref="D8:D9"/>
    <mergeCell ref="B1:H1"/>
    <mergeCell ref="A6:H6"/>
    <mergeCell ref="D7:G7"/>
    <mergeCell ref="A54:B54"/>
    <mergeCell ref="A55:B55"/>
    <mergeCell ref="E8:E9"/>
    <mergeCell ref="F8:F9"/>
    <mergeCell ref="G8:G9"/>
  </mergeCells>
  <printOptions horizontalCentered="1"/>
  <pageMargins left="0.59055118110236204" right="0.196850393700787" top="1.5748031496063" bottom="0.98425196850393704" header="0.118110236220472" footer="0.196850393700787"/>
  <pageSetup paperSize="9" scale="53" fitToHeight="0" orientation="portrait" r:id="rId1"/>
  <headerFooter>
    <oddHeader>&amp;C&amp;G</oddHeader>
    <oddFooter>&amp;CRua Demócrito Cavalcanti, 144 – Livramento, Vitória de Santo Antão – PE – CEP: 55.612-010&amp;RPágina &amp;P de &amp;N</oddFooter>
  </headerFooter>
  <drawing r:id="rId2"/>
  <legacyDrawing r:id="rId3"/>
  <legacyDrawingHF r:id="rId4"/>
  <oleObjects>
    <mc:AlternateContent xmlns:mc="http://schemas.openxmlformats.org/markup-compatibility/2006">
      <mc:Choice Requires="x14">
        <oleObject progId="MSPhotoEd.3" shapeId="47105" r:id="rId5">
          <objectPr defaultSize="0" altText="" r:id="rId6">
            <anchor moveWithCells="1" sizeWithCells="1">
              <from>
                <xdr:col>0</xdr:col>
                <xdr:colOff>228600</xdr:colOff>
                <xdr:row>1</xdr:row>
                <xdr:rowOff>0</xdr:rowOff>
              </from>
              <to>
                <xdr:col>1</xdr:col>
                <xdr:colOff>638175</xdr:colOff>
                <xdr:row>1</xdr:row>
                <xdr:rowOff>0</xdr:rowOff>
              </to>
            </anchor>
          </objectPr>
        </oleObject>
      </mc:Choice>
      <mc:Fallback>
        <oleObject progId="MSPhotoEd.3" shapeId="47105" r:id="rId5"/>
      </mc:Fallback>
    </mc:AlternateContent>
    <mc:AlternateContent xmlns:mc="http://schemas.openxmlformats.org/markup-compatibility/2006">
      <mc:Choice Requires="x14">
        <oleObject progId="MSPhotoEd.3" shapeId="47106" r:id="rId7">
          <objectPr defaultSize="0" altText="" r:id="rId6">
            <anchor moveWithCells="1" sizeWithCells="1">
              <from>
                <xdr:col>0</xdr:col>
                <xdr:colOff>228600</xdr:colOff>
                <xdr:row>1</xdr:row>
                <xdr:rowOff>0</xdr:rowOff>
              </from>
              <to>
                <xdr:col>1</xdr:col>
                <xdr:colOff>638175</xdr:colOff>
                <xdr:row>1</xdr:row>
                <xdr:rowOff>0</xdr:rowOff>
              </to>
            </anchor>
          </objectPr>
        </oleObject>
      </mc:Choice>
      <mc:Fallback>
        <oleObject progId="MSPhotoEd.3" shapeId="47106" r:id="rId7"/>
      </mc:Fallback>
    </mc:AlternateContent>
  </oleObjec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6" tint="0.79995117038483843"/>
  </sheetPr>
  <dimension ref="A1:R112"/>
  <sheetViews>
    <sheetView showGridLines="0" view="pageBreakPreview" topLeftCell="E1" zoomScaleNormal="106" zoomScalePageLayoutView="85" workbookViewId="0">
      <selection activeCell="H9" sqref="H9"/>
    </sheetView>
  </sheetViews>
  <sheetFormatPr defaultColWidth="0" defaultRowHeight="12.75"/>
  <cols>
    <col min="1" max="1" width="6.28515625" style="70" hidden="1" customWidth="1"/>
    <col min="2" max="2" width="7.85546875" style="71" hidden="1" customWidth="1"/>
    <col min="3" max="3" width="1.85546875" style="71" customWidth="1"/>
    <col min="4" max="4" width="7.85546875" style="71" hidden="1" customWidth="1"/>
    <col min="5" max="5" width="9.7109375" style="72" customWidth="1"/>
    <col min="6" max="6" width="9.42578125" style="72" customWidth="1"/>
    <col min="7" max="7" width="10.28515625" style="71" customWidth="1"/>
    <col min="8" max="8" width="62.42578125" style="70" customWidth="1"/>
    <col min="9" max="9" width="7.42578125" style="71" customWidth="1"/>
    <col min="10" max="10" width="11.42578125" style="73" customWidth="1"/>
    <col min="11" max="11" width="12.28515625" style="74" customWidth="1"/>
    <col min="12" max="12" width="13.28515625" style="73" customWidth="1"/>
    <col min="13" max="13" width="16" style="73" customWidth="1"/>
    <col min="14" max="14" width="12.85546875" style="73" customWidth="1"/>
    <col min="15" max="15" width="10.28515625" style="75" customWidth="1"/>
    <col min="16" max="16" width="6.140625" style="73" customWidth="1"/>
    <col min="17" max="18" width="0" style="70" hidden="1" customWidth="1"/>
    <col min="19" max="16384" width="10.28515625" style="70" hidden="1"/>
  </cols>
  <sheetData>
    <row r="1" spans="1:18" ht="15" customHeight="1">
      <c r="A1" s="76"/>
      <c r="E1" s="77" t="s">
        <v>0</v>
      </c>
      <c r="F1" s="77"/>
      <c r="G1" s="563" t="s">
        <v>1</v>
      </c>
      <c r="H1" s="563"/>
      <c r="I1" s="563"/>
      <c r="J1" s="563"/>
      <c r="K1" s="563"/>
      <c r="L1" s="563"/>
      <c r="M1" s="563"/>
      <c r="N1" s="92" t="s">
        <v>2</v>
      </c>
      <c r="O1" s="564">
        <f>'PLAN. COMP.'!O1</f>
        <v>45881</v>
      </c>
      <c r="P1" s="564"/>
    </row>
    <row r="2" spans="1:18">
      <c r="A2" s="76"/>
      <c r="E2" s="78" t="s">
        <v>3</v>
      </c>
      <c r="F2" s="78"/>
      <c r="G2" s="79" t="s">
        <v>4</v>
      </c>
      <c r="J2" s="93"/>
      <c r="M2" s="70"/>
      <c r="N2" s="94" t="s">
        <v>307</v>
      </c>
      <c r="O2" s="565">
        <v>0.25030000000000002</v>
      </c>
      <c r="P2" s="565"/>
    </row>
    <row r="3" spans="1:18">
      <c r="A3" s="76"/>
      <c r="E3" s="80" t="s">
        <v>6</v>
      </c>
      <c r="F3" s="80"/>
      <c r="G3" s="478" t="s">
        <v>636</v>
      </c>
      <c r="H3" s="79"/>
      <c r="J3" s="93"/>
      <c r="M3" s="70"/>
      <c r="N3" s="94" t="s">
        <v>637</v>
      </c>
      <c r="O3" s="565">
        <f>PLAN.!L4</f>
        <v>0.1089</v>
      </c>
      <c r="P3" s="565"/>
    </row>
    <row r="4" spans="1:18">
      <c r="A4" s="76"/>
      <c r="E4" s="81" t="s">
        <v>46</v>
      </c>
      <c r="F4" s="81"/>
      <c r="G4" s="82" t="s">
        <v>9</v>
      </c>
      <c r="H4" s="83"/>
      <c r="J4" s="93"/>
      <c r="M4" s="70"/>
      <c r="N4" s="94" t="s">
        <v>638</v>
      </c>
      <c r="O4" s="565">
        <f>PLAN.!L5</f>
        <v>1.1384000000000001</v>
      </c>
      <c r="P4" s="565"/>
    </row>
    <row r="5" spans="1:18">
      <c r="A5" s="76"/>
      <c r="G5" s="79"/>
      <c r="H5" s="79"/>
      <c r="J5" s="93"/>
      <c r="M5" s="70"/>
      <c r="N5" s="94" t="s">
        <v>639</v>
      </c>
      <c r="O5" s="565">
        <f>PLAN.!L6</f>
        <v>0.70109999999999995</v>
      </c>
      <c r="P5" s="565"/>
    </row>
    <row r="6" spans="1:18">
      <c r="A6" s="76"/>
      <c r="E6" s="566" t="s">
        <v>640</v>
      </c>
      <c r="F6" s="566"/>
      <c r="G6" s="566"/>
      <c r="H6" s="566"/>
      <c r="I6" s="566"/>
      <c r="J6" s="566"/>
      <c r="K6" s="566"/>
      <c r="L6" s="566"/>
      <c r="M6" s="566"/>
      <c r="N6" s="566"/>
      <c r="O6" s="566"/>
      <c r="P6" s="566"/>
    </row>
    <row r="7" spans="1:18">
      <c r="A7" s="76"/>
      <c r="E7" s="567"/>
      <c r="F7" s="567"/>
      <c r="G7" s="567"/>
      <c r="H7" s="567"/>
      <c r="I7" s="567"/>
      <c r="J7" s="567"/>
      <c r="K7" s="567"/>
      <c r="L7" s="567"/>
      <c r="M7" s="567"/>
      <c r="N7" s="567"/>
      <c r="O7" s="567"/>
      <c r="P7" s="567"/>
    </row>
    <row r="8" spans="1:18" s="67" customFormat="1" ht="25.5">
      <c r="A8" s="76"/>
      <c r="B8" s="84"/>
      <c r="C8" s="84"/>
      <c r="D8" s="84"/>
      <c r="E8" s="85" t="s">
        <v>13</v>
      </c>
      <c r="F8" s="85" t="s">
        <v>51</v>
      </c>
      <c r="G8" s="86" t="s">
        <v>52</v>
      </c>
      <c r="H8" s="87" t="s">
        <v>53</v>
      </c>
      <c r="I8" s="95" t="s">
        <v>54</v>
      </c>
      <c r="J8" s="96" t="s">
        <v>55</v>
      </c>
      <c r="K8" s="97" t="s">
        <v>641</v>
      </c>
      <c r="L8" s="98" t="s">
        <v>642</v>
      </c>
      <c r="M8" s="98" t="s">
        <v>643</v>
      </c>
      <c r="N8" s="98" t="s">
        <v>644</v>
      </c>
      <c r="O8" s="99" t="s">
        <v>645</v>
      </c>
      <c r="P8" s="98" t="s">
        <v>646</v>
      </c>
    </row>
    <row r="9" spans="1:18" s="68" customFormat="1" ht="38.25">
      <c r="A9" s="76"/>
      <c r="B9" s="5"/>
      <c r="C9" s="5" t="s">
        <v>45</v>
      </c>
      <c r="D9" s="5">
        <v>1</v>
      </c>
      <c r="E9" s="88" t="str">
        <f>VLOOKUP(LARGE(PLAN.!A:A,D9),PLAN.!A:L,4,0)</f>
        <v>9.4</v>
      </c>
      <c r="F9" s="89" t="str">
        <f>VLOOKUP(LARGE(PLAN.!A:A,D9),PLAN.!A:L,5,0)</f>
        <v>COT</v>
      </c>
      <c r="G9" s="90" t="str">
        <f>VLOOKUP(LARGE(PLAN.!A:A,D9),PLAN.!A:L,6,0)</f>
        <v>COT-010</v>
      </c>
      <c r="H9" s="91" t="str">
        <f>VLOOKUP(LARGE(PLAN.!A:A,D9),PLAN.!A:L,7,0)</f>
        <v>PISO MODULAR EM POLIPROPILENO DE ALTO IMPACTO E RESISTÊNCIA, PROTEÇÃO UV, INCLUINDO DEMARCAÇÃO DA QUADRA COM TINTA À BASE DE PU - FORNECIMENTO E INSTALAÇÃO</v>
      </c>
      <c r="I9" s="100" t="str">
        <f>VLOOKUP(LARGE(PLAN.!A:A,D9),PLAN.!A:L,8,0)</f>
        <v xml:space="preserve">UN </v>
      </c>
      <c r="J9" s="101">
        <f>VLOOKUP(LARGE(PLAN.!A:A,D9),PLAN.!A:L,9,0)</f>
        <v>2455.5555555555602</v>
      </c>
      <c r="K9" s="100">
        <f>VLOOKUP(LARGE(PLAN.!A:A,D9),PLAN.!A:L,10,0)</f>
        <v>122.5</v>
      </c>
      <c r="L9" s="101">
        <f>VLOOKUP(LARGE(PLAN.!A:A,D9),PLAN.!A:L,11,0)</f>
        <v>300805.56</v>
      </c>
      <c r="M9" s="101">
        <f>LARGE(PLAN.!A:A,D9)</f>
        <v>333563.28548399999</v>
      </c>
      <c r="N9" s="102">
        <f t="shared" ref="N9:N72" si="0">M9/SUM($M$9:$M$91)</f>
        <v>0.21863304604806288</v>
      </c>
      <c r="O9" s="103">
        <f>N9</f>
        <v>0.21863304604806288</v>
      </c>
      <c r="P9" s="104" t="s">
        <v>518</v>
      </c>
      <c r="Q9" s="105"/>
    </row>
    <row r="10" spans="1:18" s="69" customFormat="1" ht="25.5">
      <c r="A10" s="76"/>
      <c r="B10" s="5"/>
      <c r="C10" s="5"/>
      <c r="D10" s="5">
        <v>2</v>
      </c>
      <c r="E10" s="88" t="str">
        <f>VLOOKUP(LARGE(PLAN.!A:A,D10),PLAN.!A:L,4,0)</f>
        <v>2.5</v>
      </c>
      <c r="F10" s="89" t="str">
        <f>VLOOKUP(LARGE(PLAN.!A:A,D10),PLAN.!A:L,5,0)</f>
        <v>CPU</v>
      </c>
      <c r="G10" s="90" t="str">
        <f>VLOOKUP(LARGE(PLAN.!A:A,D10),PLAN.!A:L,6,0)</f>
        <v>C004</v>
      </c>
      <c r="H10" s="91" t="str">
        <f>VLOOKUP(LARGE(PLAN.!A:A,D10),PLAN.!A:L,7,0)</f>
        <v xml:space="preserve">GRAMA SINTÉTICA ESPORTIVA PARA FUTEBOL EM POLIETILENO, COM ALTURA MINIMA DE 42 MM (FORNECIMENTO E COLOCAÇÃO) </v>
      </c>
      <c r="I10" s="100" t="str">
        <f>VLOOKUP(LARGE(PLAN.!A:A,D10),PLAN.!A:L,8,0)</f>
        <v>M2</v>
      </c>
      <c r="J10" s="101">
        <f>VLOOKUP(LARGE(PLAN.!A:A,D10),PLAN.!A:L,9,0)</f>
        <v>1400</v>
      </c>
      <c r="K10" s="100">
        <f>VLOOKUP(LARGE(PLAN.!A:A,D10),PLAN.!A:L,10,0)</f>
        <v>147.44999999999999</v>
      </c>
      <c r="L10" s="101">
        <f>VLOOKUP(LARGE(PLAN.!A:A,D10),PLAN.!A:L,11,0)</f>
        <v>206430</v>
      </c>
      <c r="M10" s="101">
        <f>LARGE(PLAN.!A:A,D10)</f>
        <v>250564.734</v>
      </c>
      <c r="N10" s="102">
        <f t="shared" si="0"/>
        <v>0.16423189664640217</v>
      </c>
      <c r="O10" s="103">
        <f t="shared" ref="O10:O73" si="1">N10+O9</f>
        <v>0.38286494269446503</v>
      </c>
      <c r="P10" s="104" t="s">
        <v>518</v>
      </c>
      <c r="Q10" s="68"/>
    </row>
    <row r="11" spans="1:18" s="69" customFormat="1" ht="25.5">
      <c r="A11" s="76"/>
      <c r="B11" s="5"/>
      <c r="C11" s="5"/>
      <c r="D11" s="5">
        <v>3</v>
      </c>
      <c r="E11" s="88" t="str">
        <f>VLOOKUP(LARGE(PLAN.!A:A,D11),PLAN.!A:L,4,0)</f>
        <v>12.4</v>
      </c>
      <c r="F11" s="89" t="str">
        <f>VLOOKUP(LARGE(PLAN.!A:A,D11),PLAN.!A:L,5,0)</f>
        <v>SINAPI</v>
      </c>
      <c r="G11" s="90">
        <f>VLOOKUP(LARGE(PLAN.!A:A,D11),PLAN.!A:L,6,0)</f>
        <v>101735</v>
      </c>
      <c r="H11" s="91" t="str">
        <f>VLOOKUP(LARGE(PLAN.!A:A,D11),PLAN.!A:L,7,0)</f>
        <v>PISO DE BORRACHA ESPORTIVO, ESPESSURA 15MM, ASSENTADO COM ARGAMASSA. AF_09/2020</v>
      </c>
      <c r="I11" s="100" t="str">
        <f>VLOOKUP(LARGE(PLAN.!A:A,D11),PLAN.!A:L,8,0)</f>
        <v>M2</v>
      </c>
      <c r="J11" s="101">
        <f>VLOOKUP(LARGE(PLAN.!A:A,D11),PLAN.!A:L,9,0)</f>
        <v>142.85</v>
      </c>
      <c r="K11" s="100">
        <f>VLOOKUP(LARGE(PLAN.!A:A,D11),PLAN.!A:L,10,0)</f>
        <v>567.39</v>
      </c>
      <c r="L11" s="101">
        <f>VLOOKUP(LARGE(PLAN.!A:A,D11),PLAN.!A:L,11,0)</f>
        <v>81051.66</v>
      </c>
      <c r="M11" s="101">
        <f>LARGE(PLAN.!A:A,D11)</f>
        <v>98380.504908000003</v>
      </c>
      <c r="N11" s="102">
        <f t="shared" si="0"/>
        <v>6.4483204224867169E-2</v>
      </c>
      <c r="O11" s="103">
        <f t="shared" si="1"/>
        <v>0.44734814691933222</v>
      </c>
      <c r="P11" s="104" t="s">
        <v>518</v>
      </c>
      <c r="Q11" s="68"/>
    </row>
    <row r="12" spans="1:18" s="69" customFormat="1" ht="51">
      <c r="A12" s="76"/>
      <c r="B12" s="5"/>
      <c r="C12" s="5"/>
      <c r="D12" s="5">
        <v>4</v>
      </c>
      <c r="E12" s="88" t="str">
        <f>VLOOKUP(LARGE(PLAN.!A:A,D12),PLAN.!A:L,4,0)</f>
        <v>4.2</v>
      </c>
      <c r="F12" s="89" t="str">
        <f>VLOOKUP(LARGE(PLAN.!A:A,D12),PLAN.!A:L,5,0)</f>
        <v>SINAPI</v>
      </c>
      <c r="G12" s="90">
        <f>VLOOKUP(LARGE(PLAN.!A:A,D12),PLAN.!A:L,6,0)</f>
        <v>102363</v>
      </c>
      <c r="H12" s="91" t="str">
        <f>VLOOKUP(LARGE(PLAN.!A:A,D12),PLAN.!A:L,7,0)</f>
        <v>ALAMBRADO PARA QUADRA POLIESPORTIVA, ESTRUTURADO POR TUBOS DE ACO GALVANIZADO, (MONTANTES COM DIAMETRO 2", TRAVESSAS E ESCORAS COM DIÂMETRO 1 ¼), COM TELA DE ARAME GALVANIZADO, FIO 12 BWG E MALHA QUADRADA 5X5CM (EXCETO MURETA). AF_03/2021</v>
      </c>
      <c r="I12" s="100" t="str">
        <f>VLOOKUP(LARGE(PLAN.!A:A,D12),PLAN.!A:L,8,0)</f>
        <v>M2</v>
      </c>
      <c r="J12" s="101">
        <f>VLOOKUP(LARGE(PLAN.!A:A,D12),PLAN.!A:L,9,0)</f>
        <v>444</v>
      </c>
      <c r="K12" s="100">
        <f>VLOOKUP(LARGE(PLAN.!A:A,D12),PLAN.!A:L,10,0)</f>
        <v>181.59</v>
      </c>
      <c r="L12" s="101">
        <f>VLOOKUP(LARGE(PLAN.!A:A,D12),PLAN.!A:L,11,0)</f>
        <v>80625.960000000006</v>
      </c>
      <c r="M12" s="101">
        <f>LARGE(PLAN.!A:A,D12)</f>
        <v>97863.790248000005</v>
      </c>
      <c r="N12" s="102">
        <f t="shared" si="0"/>
        <v>6.4144525164641558E-2</v>
      </c>
      <c r="O12" s="103">
        <f t="shared" si="1"/>
        <v>0.51149267208397375</v>
      </c>
      <c r="P12" s="104" t="s">
        <v>518</v>
      </c>
      <c r="Q12" s="68"/>
    </row>
    <row r="13" spans="1:18" s="68" customFormat="1" ht="38.25">
      <c r="A13" s="76"/>
      <c r="B13" s="5"/>
      <c r="C13" s="5"/>
      <c r="D13" s="5">
        <v>5</v>
      </c>
      <c r="E13" s="88" t="str">
        <f>VLOOKUP(LARGE(PLAN.!A:A,D13),PLAN.!A:L,4,0)</f>
        <v>14.3</v>
      </c>
      <c r="F13" s="89" t="str">
        <f>VLOOKUP(LARGE(PLAN.!A:A,D13),PLAN.!A:L,5,0)</f>
        <v>SINAPI</v>
      </c>
      <c r="G13" s="90">
        <f>VLOOKUP(LARGE(PLAN.!A:A,D13),PLAN.!A:L,6,0)</f>
        <v>94994</v>
      </c>
      <c r="H13" s="91" t="str">
        <f>VLOOKUP(LARGE(PLAN.!A:A,D13),PLAN.!A:L,7,0)</f>
        <v>EXECUÇÃO DE PASSEIO (CALÇADA) OU PISO DE CONCRETO COM CONCRETO MOLDADO IN LOCO, FEITO EM OBRA, ACABAMENTO CONVENCIONAL, ESPESSURA 8 CM, ARMADO. AF_08/2022</v>
      </c>
      <c r="I13" s="100" t="str">
        <f>VLOOKUP(LARGE(PLAN.!A:A,D13),PLAN.!A:L,8,0)</f>
        <v>M2</v>
      </c>
      <c r="J13" s="101">
        <f>VLOOKUP(LARGE(PLAN.!A:A,D13),PLAN.!A:L,9,0)</f>
        <v>643.89</v>
      </c>
      <c r="K13" s="100">
        <f>VLOOKUP(LARGE(PLAN.!A:A,D13),PLAN.!A:L,10,0)</f>
        <v>95.77</v>
      </c>
      <c r="L13" s="101">
        <f>VLOOKUP(LARGE(PLAN.!A:A,D13),PLAN.!A:L,11,0)</f>
        <v>61665.35</v>
      </c>
      <c r="M13" s="101">
        <f>LARGE(PLAN.!A:A,D13)</f>
        <v>74849.401830000003</v>
      </c>
      <c r="N13" s="102">
        <f t="shared" si="0"/>
        <v>4.9059813921737229E-2</v>
      </c>
      <c r="O13" s="103">
        <f t="shared" si="1"/>
        <v>0.56055248600571095</v>
      </c>
      <c r="P13" s="104" t="s">
        <v>518</v>
      </c>
    </row>
    <row r="14" spans="1:18" s="68" customFormat="1" ht="25.5">
      <c r="A14" s="76"/>
      <c r="B14" s="5"/>
      <c r="C14" s="5"/>
      <c r="D14" s="5">
        <v>6</v>
      </c>
      <c r="E14" s="88" t="str">
        <f>VLOOKUP(LARGE(PLAN.!A:A,D14),PLAN.!A:L,4,0)</f>
        <v>15.1</v>
      </c>
      <c r="F14" s="89" t="str">
        <f>VLOOKUP(LARGE(PLAN.!A:A,D14),PLAN.!A:L,5,0)</f>
        <v>SINAPI</v>
      </c>
      <c r="G14" s="90">
        <f>VLOOKUP(LARGE(PLAN.!A:A,D14),PLAN.!A:L,6,0)</f>
        <v>102494</v>
      </c>
      <c r="H14" s="91" t="str">
        <f>VLOOKUP(LARGE(PLAN.!A:A,D14),PLAN.!A:L,7,0)</f>
        <v>PINTURA DE PISO COM TINTA EPÓXI, APLICAÇÃO MANUAL, 2 DEMÃOS, INCLUSO PRIMER EPÓXI. AF_05/2021</v>
      </c>
      <c r="I14" s="100" t="str">
        <f>VLOOKUP(LARGE(PLAN.!A:A,D14),PLAN.!A:L,8,0)</f>
        <v>M2</v>
      </c>
      <c r="J14" s="101">
        <f>VLOOKUP(LARGE(PLAN.!A:A,D14),PLAN.!A:L,9,0)</f>
        <v>643.89</v>
      </c>
      <c r="K14" s="100">
        <f>VLOOKUP(LARGE(PLAN.!A:A,D14),PLAN.!A:L,10,0)</f>
        <v>77.95</v>
      </c>
      <c r="L14" s="101">
        <f>VLOOKUP(LARGE(PLAN.!A:A,D14),PLAN.!A:L,11,0)</f>
        <v>50191.23</v>
      </c>
      <c r="M14" s="101">
        <f>LARGE(PLAN.!A:A,D14)</f>
        <v>60922.114974000004</v>
      </c>
      <c r="N14" s="102">
        <f t="shared" si="0"/>
        <v>3.9931215898444027E-2</v>
      </c>
      <c r="O14" s="103">
        <f t="shared" si="1"/>
        <v>0.60048370190415501</v>
      </c>
      <c r="P14" s="104" t="s">
        <v>518</v>
      </c>
      <c r="R14" s="106"/>
    </row>
    <row r="15" spans="1:18" s="68" customFormat="1" ht="25.5">
      <c r="A15" s="76"/>
      <c r="B15" s="5"/>
      <c r="C15" s="5"/>
      <c r="D15" s="5">
        <v>7</v>
      </c>
      <c r="E15" s="88" t="str">
        <f>VLOOKUP(LARGE(PLAN.!A:A,D15),PLAN.!A:L,4,0)</f>
        <v>18.8</v>
      </c>
      <c r="F15" s="89" t="str">
        <f>VLOOKUP(LARGE(PLAN.!A:A,D15),PLAN.!A:L,5,0)</f>
        <v>CPU</v>
      </c>
      <c r="G15" s="90" t="str">
        <f>VLOOKUP(LARGE(PLAN.!A:A,D15),PLAN.!A:L,6,0)</f>
        <v>C019</v>
      </c>
      <c r="H15" s="91" t="str">
        <f>VLOOKUP(LARGE(PLAN.!A:A,D15),PLAN.!A:L,7,0)</f>
        <v>CABO DE COBRE FLEXÍVEL ISOLADO, 10 MM², ANTI-CHAMA 0,6/1,0 KV - FORNECIMENTO E INSTALAÇÃO</v>
      </c>
      <c r="I15" s="100" t="str">
        <f>VLOOKUP(LARGE(PLAN.!A:A,D15),PLAN.!A:L,8,0)</f>
        <v>M</v>
      </c>
      <c r="J15" s="101">
        <f>VLOOKUP(LARGE(PLAN.!A:A,D15),PLAN.!A:L,9,0)</f>
        <v>1260</v>
      </c>
      <c r="K15" s="100">
        <f>VLOOKUP(LARGE(PLAN.!A:A,D15),PLAN.!A:L,10,0)</f>
        <v>24.86</v>
      </c>
      <c r="L15" s="101">
        <f>VLOOKUP(LARGE(PLAN.!A:A,D15),PLAN.!A:L,11,0)</f>
        <v>31323.599999999999</v>
      </c>
      <c r="M15" s="101">
        <f>LARGE(PLAN.!A:A,D15)</f>
        <v>38020.585679999997</v>
      </c>
      <c r="N15" s="102">
        <f t="shared" si="0"/>
        <v>2.4920477826833515E-2</v>
      </c>
      <c r="O15" s="103">
        <f t="shared" si="1"/>
        <v>0.6254041797309885</v>
      </c>
      <c r="P15" s="104" t="s">
        <v>518</v>
      </c>
      <c r="Q15" s="107"/>
    </row>
    <row r="16" spans="1:18" s="68" customFormat="1" ht="38.25">
      <c r="A16" s="76"/>
      <c r="B16" s="5"/>
      <c r="C16" s="5"/>
      <c r="D16" s="5">
        <v>8</v>
      </c>
      <c r="E16" s="88" t="str">
        <f>VLOOKUP(LARGE(PLAN.!A:A,D16),PLAN.!A:L,4,0)</f>
        <v>20.4</v>
      </c>
      <c r="F16" s="89" t="str">
        <f>VLOOKUP(LARGE(PLAN.!A:A,D16),PLAN.!A:L,5,0)</f>
        <v>CPU</v>
      </c>
      <c r="G16" s="90" t="str">
        <f>VLOOKUP(LARGE(PLAN.!A:A,D16),PLAN.!A:L,6,0)</f>
        <v>C010</v>
      </c>
      <c r="H16" s="91" t="str">
        <f>VLOOKUP(LARGE(PLAN.!A:A,D16),PLAN.!A:L,7,0)</f>
        <v>DRENO ESPINHA DE PEIXE (SEÇÃO 0,40 X 0,20 M), COM TUBO DE PEAD CORRUGADO PERFURADO, DN 100 MM, ENCHIMENTO COM BRITA, ENVOLVIDO COM MANTA GEOTÊXTIL, INCLUSIVE CONEXÕES</v>
      </c>
      <c r="I16" s="100" t="str">
        <f>VLOOKUP(LARGE(PLAN.!A:A,D16),PLAN.!A:L,8,0)</f>
        <v>M</v>
      </c>
      <c r="J16" s="101">
        <f>VLOOKUP(LARGE(PLAN.!A:A,D16),PLAN.!A:L,9,0)</f>
        <v>360</v>
      </c>
      <c r="K16" s="100">
        <f>VLOOKUP(LARGE(PLAN.!A:A,D16),PLAN.!A:L,10,0)</f>
        <v>75.63</v>
      </c>
      <c r="L16" s="101">
        <f>VLOOKUP(LARGE(PLAN.!A:A,D16),PLAN.!A:L,11,0)</f>
        <v>27226.799999999999</v>
      </c>
      <c r="M16" s="101">
        <f>LARGE(PLAN.!A:A,D16)</f>
        <v>33047.889839999996</v>
      </c>
      <c r="N16" s="102">
        <f t="shared" si="0"/>
        <v>2.1661139386776447E-2</v>
      </c>
      <c r="O16" s="103">
        <f t="shared" si="1"/>
        <v>0.64706531911776499</v>
      </c>
      <c r="P16" s="104" t="s">
        <v>518</v>
      </c>
      <c r="Q16" s="107"/>
    </row>
    <row r="17" spans="1:17" s="68" customFormat="1" ht="38.25">
      <c r="A17" s="76"/>
      <c r="B17" s="5"/>
      <c r="C17" s="5"/>
      <c r="D17" s="5">
        <v>9</v>
      </c>
      <c r="E17" s="88" t="str">
        <f>VLOOKUP(LARGE(PLAN.!A:A,D17),PLAN.!A:L,4,0)</f>
        <v>6.2</v>
      </c>
      <c r="F17" s="89" t="str">
        <f>VLOOKUP(LARGE(PLAN.!A:A,D17),PLAN.!A:L,5,0)</f>
        <v>SINAPI</v>
      </c>
      <c r="G17" s="90">
        <f>VLOOKUP(LARGE(PLAN.!A:A,D17),PLAN.!A:L,6,0)</f>
        <v>100750</v>
      </c>
      <c r="H17" s="91" t="str">
        <f>VLOOKUP(LARGE(PLAN.!A:A,D17),PLAN.!A:L,7,0)</f>
        <v>PINTURA COM TINTA ALQUÍDICA DE ACABAMENTO (ESMALTE SINTÉTICO FOSCO) APLICADA A ROLO OU PINCEL SOBRE SUPERFÍCIES METÁLICAS (EXCETO PERFIL) EXECUTADO EM OBRA (POR DEMÃO). AF_01/2020</v>
      </c>
      <c r="I17" s="100" t="str">
        <f>VLOOKUP(LARGE(PLAN.!A:A,D17),PLAN.!A:L,8,0)</f>
        <v>M2</v>
      </c>
      <c r="J17" s="101">
        <f>VLOOKUP(LARGE(PLAN.!A:A,D17),PLAN.!A:L,9,0)</f>
        <v>888</v>
      </c>
      <c r="K17" s="100">
        <f>VLOOKUP(LARGE(PLAN.!A:A,D17),PLAN.!A:L,10,0)</f>
        <v>27.94</v>
      </c>
      <c r="L17" s="101">
        <f>VLOOKUP(LARGE(PLAN.!A:A,D17),PLAN.!A:L,11,0)</f>
        <v>24810.720000000001</v>
      </c>
      <c r="M17" s="101">
        <f>LARGE(PLAN.!A:A,D17)</f>
        <v>30115.251936000001</v>
      </c>
      <c r="N17" s="102">
        <f t="shared" si="0"/>
        <v>1.9738950747288781E-2</v>
      </c>
      <c r="O17" s="103">
        <f t="shared" si="1"/>
        <v>0.66680426986505381</v>
      </c>
      <c r="P17" s="104" t="s">
        <v>518</v>
      </c>
    </row>
    <row r="18" spans="1:17" s="68" customFormat="1" ht="25.5">
      <c r="A18" s="76"/>
      <c r="B18" s="5"/>
      <c r="C18" s="5"/>
      <c r="D18" s="5">
        <v>10</v>
      </c>
      <c r="E18" s="88" t="str">
        <f>VLOOKUP(LARGE(PLAN.!A:A,D18),PLAN.!A:L,4,0)</f>
        <v>14.2</v>
      </c>
      <c r="F18" s="89" t="str">
        <f>VLOOKUP(LARGE(PLAN.!A:A,D18),PLAN.!A:L,5,0)</f>
        <v>SINAPI</v>
      </c>
      <c r="G18" s="90">
        <f>VLOOKUP(LARGE(PLAN.!A:A,D18),PLAN.!A:L,6,0)</f>
        <v>95241</v>
      </c>
      <c r="H18" s="91" t="str">
        <f>VLOOKUP(LARGE(PLAN.!A:A,D18),PLAN.!A:L,7,0)</f>
        <v>LASTRO DE CONCRETO MAGRO, APLICADO EM PISOS, LAJES SOBRE SOLO OU RADIERS, ESPESSURA DE 5 CM. AF_07/2016</v>
      </c>
      <c r="I18" s="100" t="str">
        <f>VLOOKUP(LARGE(PLAN.!A:A,D18),PLAN.!A:L,8,0)</f>
        <v>M2</v>
      </c>
      <c r="J18" s="101">
        <f>VLOOKUP(LARGE(PLAN.!A:A,D18),PLAN.!A:L,9,0)</f>
        <v>643.89</v>
      </c>
      <c r="K18" s="100">
        <f>VLOOKUP(LARGE(PLAN.!A:A,D18),PLAN.!A:L,10,0)</f>
        <v>37.92</v>
      </c>
      <c r="L18" s="101">
        <f>VLOOKUP(LARGE(PLAN.!A:A,D18),PLAN.!A:L,11,0)</f>
        <v>24416.31</v>
      </c>
      <c r="M18" s="101">
        <f>LARGE(PLAN.!A:A,D18)</f>
        <v>29636.517078000001</v>
      </c>
      <c r="N18" s="102">
        <f t="shared" si="0"/>
        <v>1.9425165433350364E-2</v>
      </c>
      <c r="O18" s="103">
        <f t="shared" si="1"/>
        <v>0.68622943529840419</v>
      </c>
      <c r="P18" s="104" t="s">
        <v>518</v>
      </c>
    </row>
    <row r="19" spans="1:17" s="68" customFormat="1" ht="51">
      <c r="A19" s="76"/>
      <c r="B19" s="5"/>
      <c r="C19" s="5"/>
      <c r="D19" s="5">
        <v>11</v>
      </c>
      <c r="E19" s="88" t="str">
        <f>VLOOKUP(LARGE(PLAN.!A:A,D19),PLAN.!A:L,4,0)</f>
        <v>13.3</v>
      </c>
      <c r="F19" s="89" t="str">
        <f>VLOOKUP(LARGE(PLAN.!A:A,D19),PLAN.!A:L,5,0)</f>
        <v>COT</v>
      </c>
      <c r="G19" s="90" t="str">
        <f>VLOOKUP(LARGE(PLAN.!A:A,D19),PLAN.!A:L,6,0)</f>
        <v>COT-003</v>
      </c>
      <c r="H19" s="91" t="str">
        <f>VLOOKUP(LARGE(PLAN.!A:A,D19),PLAN.!A:L,7,0)</f>
        <v>BRINQUEDO (4,00 X 5,00)M EM MADEIRA PINUS OU EUCALIPTO TRATADO, COM ACABAMENTO EM VERNIZ FOSCO, CONTENDO 1 CASINHA, 1 RAMPA DE ACESSO, 1 ESCORREGADOR, 1 ESCADA DE MARINHEIRO E 2 BALANÇOS, REF. MODELO M220 DA LÚDICO PARQUES OU SIMILAR</v>
      </c>
      <c r="I19" s="100" t="str">
        <f>VLOOKUP(LARGE(PLAN.!A:A,D19),PLAN.!A:L,8,0)</f>
        <v xml:space="preserve">UN </v>
      </c>
      <c r="J19" s="101">
        <f>VLOOKUP(LARGE(PLAN.!A:A,D19),PLAN.!A:L,9,0)</f>
        <v>1</v>
      </c>
      <c r="K19" s="100">
        <f>VLOOKUP(LARGE(PLAN.!A:A,D19),PLAN.!A:L,10,0)</f>
        <v>26166.34</v>
      </c>
      <c r="L19" s="101">
        <f>VLOOKUP(LARGE(PLAN.!A:A,D19),PLAN.!A:L,11,0)</f>
        <v>26166.34</v>
      </c>
      <c r="M19" s="101">
        <f>LARGE(PLAN.!A:A,D19)</f>
        <v>29015.854426000002</v>
      </c>
      <c r="N19" s="102">
        <f t="shared" si="0"/>
        <v>1.9018353976333648E-2</v>
      </c>
      <c r="O19" s="103">
        <f t="shared" si="1"/>
        <v>0.70524778927473786</v>
      </c>
      <c r="P19" s="104" t="s">
        <v>518</v>
      </c>
      <c r="Q19" s="69"/>
    </row>
    <row r="20" spans="1:17" s="68" customFormat="1" ht="25.5">
      <c r="A20" s="76"/>
      <c r="B20" s="5"/>
      <c r="C20" s="5" t="s">
        <v>45</v>
      </c>
      <c r="D20" s="5">
        <v>12</v>
      </c>
      <c r="E20" s="88" t="str">
        <f>VLOOKUP(LARGE(PLAN.!A:A,D20),PLAN.!A:L,4,0)</f>
        <v>2.2</v>
      </c>
      <c r="F20" s="89" t="str">
        <f>VLOOKUP(LARGE(PLAN.!A:A,D20),PLAN.!A:L,5,0)</f>
        <v>CPU</v>
      </c>
      <c r="G20" s="90" t="str">
        <f>VLOOKUP(LARGE(PLAN.!A:A,D20),PLAN.!A:L,6,0)</f>
        <v>C001</v>
      </c>
      <c r="H20" s="91" t="str">
        <f>VLOOKUP(LARGE(PLAN.!A:A,D20),PLAN.!A:L,7,0)</f>
        <v>LASTRO COM MATERIAL GRANULAR (PEDRA BRITADA N.1), ESPESSURA DE 10 CM</v>
      </c>
      <c r="I20" s="100" t="str">
        <f>VLOOKUP(LARGE(PLAN.!A:A,D20),PLAN.!A:L,8,0)</f>
        <v>M3</v>
      </c>
      <c r="J20" s="101">
        <f>VLOOKUP(LARGE(PLAN.!A:A,D20),PLAN.!A:L,9,0)</f>
        <v>140</v>
      </c>
      <c r="K20" s="100">
        <f>VLOOKUP(LARGE(PLAN.!A:A,D20),PLAN.!A:L,10,0)</f>
        <v>153.05000000000001</v>
      </c>
      <c r="L20" s="101">
        <f>VLOOKUP(LARGE(PLAN.!A:A,D20),PLAN.!A:L,11,0)</f>
        <v>21427</v>
      </c>
      <c r="M20" s="101">
        <f>LARGE(PLAN.!A:A,D20)</f>
        <v>26008.0926</v>
      </c>
      <c r="N20" s="102">
        <f t="shared" si="0"/>
        <v>1.7046925589509564E-2</v>
      </c>
      <c r="O20" s="103">
        <f t="shared" si="1"/>
        <v>0.72229471486424746</v>
      </c>
      <c r="P20" s="104" t="s">
        <v>518</v>
      </c>
      <c r="Q20" s="107"/>
    </row>
    <row r="21" spans="1:17" s="68" customFormat="1" ht="38.25">
      <c r="A21" s="76"/>
      <c r="B21" s="5"/>
      <c r="C21" s="5"/>
      <c r="D21" s="5">
        <v>13</v>
      </c>
      <c r="E21" s="88" t="str">
        <f>VLOOKUP(LARGE(PLAN.!A:A,D21),PLAN.!A:L,4,0)</f>
        <v>9.3</v>
      </c>
      <c r="F21" s="89" t="str">
        <f>VLOOKUP(LARGE(PLAN.!A:A,D21),PLAN.!A:L,5,0)</f>
        <v>SINAPI</v>
      </c>
      <c r="G21" s="90">
        <f>VLOOKUP(LARGE(PLAN.!A:A,D21),PLAN.!A:L,6,0)</f>
        <v>94994</v>
      </c>
      <c r="H21" s="91" t="str">
        <f>VLOOKUP(LARGE(PLAN.!A:A,D21),PLAN.!A:L,7,0)</f>
        <v>EXECUÇÃO DE PASSEIO (CALÇADA) OU PISO DE CONCRETO COM CONCRETO MOLDADO IN LOCO, FEITO EM OBRA, ACABAMENTO CONVENCIONAL, ESPESSURA 8 CM, ARMADO. AF_08/2022</v>
      </c>
      <c r="I21" s="100" t="str">
        <f>VLOOKUP(LARGE(PLAN.!A:A,D21),PLAN.!A:L,8,0)</f>
        <v>M2</v>
      </c>
      <c r="J21" s="101">
        <f>VLOOKUP(LARGE(PLAN.!A:A,D21),PLAN.!A:L,9,0)</f>
        <v>221</v>
      </c>
      <c r="K21" s="100">
        <f>VLOOKUP(LARGE(PLAN.!A:A,D21),PLAN.!A:L,10,0)</f>
        <v>95.77</v>
      </c>
      <c r="L21" s="101">
        <f>VLOOKUP(LARGE(PLAN.!A:A,D21),PLAN.!A:L,11,0)</f>
        <v>21165.17</v>
      </c>
      <c r="M21" s="101">
        <f>LARGE(PLAN.!A:A,D21)</f>
        <v>25690.283345999997</v>
      </c>
      <c r="N21" s="102">
        <f t="shared" si="0"/>
        <v>1.6838618475723158E-2</v>
      </c>
      <c r="O21" s="103">
        <f t="shared" si="1"/>
        <v>0.73913333333997067</v>
      </c>
      <c r="P21" s="104" t="s">
        <v>518</v>
      </c>
    </row>
    <row r="22" spans="1:17" s="68" customFormat="1" ht="38.25">
      <c r="A22" s="76"/>
      <c r="B22" s="5"/>
      <c r="C22" s="5" t="s">
        <v>45</v>
      </c>
      <c r="D22" s="5">
        <v>14</v>
      </c>
      <c r="E22" s="88" t="str">
        <f>VLOOKUP(LARGE(PLAN.!A:A,D22),PLAN.!A:L,4,0)</f>
        <v>18.25</v>
      </c>
      <c r="F22" s="89" t="str">
        <f>VLOOKUP(LARGE(PLAN.!A:A,D22),PLAN.!A:L,5,0)</f>
        <v>CPU</v>
      </c>
      <c r="G22" s="90" t="str">
        <f>VLOOKUP(LARGE(PLAN.!A:A,D22),PLAN.!A:L,6,0)</f>
        <v>C034</v>
      </c>
      <c r="H22" s="91" t="str">
        <f>VLOOKUP(LARGE(PLAN.!A:A,D22),PLAN.!A:L,7,0)</f>
        <v>POSTE EM CONCRETO ARMADO SEÇÃO CIRCULAR 200/10, TIPO C-14 COM 3 REFLETORES EM LED 200W FIXADOS EM CRUZETA DE CONCRETO - FORNECIMENTO E INSTALAÇÃO</v>
      </c>
      <c r="I22" s="100" t="str">
        <f>VLOOKUP(LARGE(PLAN.!A:A,D22),PLAN.!A:L,8,0)</f>
        <v>UND</v>
      </c>
      <c r="J22" s="101">
        <f>VLOOKUP(LARGE(PLAN.!A:A,D22),PLAN.!A:L,9,0)</f>
        <v>6</v>
      </c>
      <c r="K22" s="100">
        <f>VLOOKUP(LARGE(PLAN.!A:A,D22),PLAN.!A:L,10,0)</f>
        <v>3104.15</v>
      </c>
      <c r="L22" s="101">
        <f>VLOOKUP(LARGE(PLAN.!A:A,D22),PLAN.!A:L,11,0)</f>
        <v>18624.900000000001</v>
      </c>
      <c r="M22" s="101">
        <f>LARGE(PLAN.!A:A,D22)</f>
        <v>22606.903620000001</v>
      </c>
      <c r="N22" s="102">
        <f t="shared" si="0"/>
        <v>1.4817626565177424E-2</v>
      </c>
      <c r="O22" s="103">
        <f t="shared" si="1"/>
        <v>0.75395095990514804</v>
      </c>
      <c r="P22" s="104" t="s">
        <v>518</v>
      </c>
    </row>
    <row r="23" spans="1:17" s="69" customFormat="1" ht="38.25">
      <c r="A23" s="76"/>
      <c r="B23" s="5"/>
      <c r="C23" s="5" t="s">
        <v>45</v>
      </c>
      <c r="D23" s="5">
        <v>15</v>
      </c>
      <c r="E23" s="88" t="str">
        <f>VLOOKUP(LARGE(PLAN.!A:A,D23),PLAN.!A:L,4,0)</f>
        <v>17.2</v>
      </c>
      <c r="F23" s="89" t="str">
        <f>VLOOKUP(LARGE(PLAN.!A:A,D23),PLAN.!A:L,5,0)</f>
        <v>COT</v>
      </c>
      <c r="G23" s="90" t="str">
        <f>VLOOKUP(LARGE(PLAN.!A:A,D23),PLAN.!A:L,6,0)</f>
        <v>COT-005</v>
      </c>
      <c r="H23" s="91" t="str">
        <f>VLOOKUP(LARGE(PLAN.!A:A,D23),PLAN.!A:L,7,0)</f>
        <v>CESTO DE LIXO (0,60 X 0,60)M EM MADEIRA  PINUS OU EUCALIPTO TRATADO, COM ACABAMENTO EM VERNIZ FOSCO, REF. MODELO M313 DA LÚDICO PARQUES OU SIMILAR - FORNECIMENTO E MONTAGEM</v>
      </c>
      <c r="I23" s="100" t="str">
        <f>VLOOKUP(LARGE(PLAN.!A:A,D23),PLAN.!A:L,8,0)</f>
        <v xml:space="preserve">UN </v>
      </c>
      <c r="J23" s="101">
        <f>VLOOKUP(LARGE(PLAN.!A:A,D23),PLAN.!A:L,9,0)</f>
        <v>16</v>
      </c>
      <c r="K23" s="100">
        <f>VLOOKUP(LARGE(PLAN.!A:A,D23),PLAN.!A:L,10,0)</f>
        <v>981.25</v>
      </c>
      <c r="L23" s="101">
        <f>VLOOKUP(LARGE(PLAN.!A:A,D23),PLAN.!A:L,11,0)</f>
        <v>15700</v>
      </c>
      <c r="M23" s="101">
        <f>LARGE(PLAN.!A:A,D23)</f>
        <v>17409.73</v>
      </c>
      <c r="N23" s="102">
        <f t="shared" si="0"/>
        <v>1.1411154843529446E-2</v>
      </c>
      <c r="O23" s="103">
        <f t="shared" si="1"/>
        <v>0.76536211474867744</v>
      </c>
      <c r="P23" s="104" t="s">
        <v>518</v>
      </c>
      <c r="Q23" s="68"/>
    </row>
    <row r="24" spans="1:17" s="69" customFormat="1" ht="51">
      <c r="A24" s="76"/>
      <c r="B24" s="5"/>
      <c r="C24" s="5" t="s">
        <v>45</v>
      </c>
      <c r="D24" s="5">
        <v>16</v>
      </c>
      <c r="E24" s="88" t="str">
        <f>VLOOKUP(LARGE(PLAN.!A:A,D24),PLAN.!A:L,4,0)</f>
        <v>17.3</v>
      </c>
      <c r="F24" s="89" t="str">
        <f>VLOOKUP(LARGE(PLAN.!A:A,D24),PLAN.!A:L,5,0)</f>
        <v>COT</v>
      </c>
      <c r="G24" s="90" t="str">
        <f>VLOOKUP(LARGE(PLAN.!A:A,D24),PLAN.!A:L,6,0)</f>
        <v>COT-007</v>
      </c>
      <c r="H24" s="91" t="str">
        <f>VLOOKUP(LARGE(PLAN.!A:A,D24),PLAN.!A:L,7,0)</f>
        <v>MESA PARA JOGOS (1,00 X 1,00)M  COM 4 BANCOS (0,30 X 0,30)M EM MADEIRA  PINUS OU EUCALIPTO TRATADO, COM ACABAMENTO EM VERNIZ FOSCO, REF. MODELO M314 DA LÚDICO PARQUES OU SIMILAR - FORNECIMENTO E MONTAGEM</v>
      </c>
      <c r="I24" s="100" t="str">
        <f>VLOOKUP(LARGE(PLAN.!A:A,D24),PLAN.!A:L,8,0)</f>
        <v xml:space="preserve">UN </v>
      </c>
      <c r="J24" s="101">
        <f>VLOOKUP(LARGE(PLAN.!A:A,D24),PLAN.!A:L,9,0)</f>
        <v>4</v>
      </c>
      <c r="K24" s="100">
        <f>VLOOKUP(LARGE(PLAN.!A:A,D24),PLAN.!A:L,10,0)</f>
        <v>3597.88</v>
      </c>
      <c r="L24" s="101">
        <f>VLOOKUP(LARGE(PLAN.!A:A,D24),PLAN.!A:L,11,0)</f>
        <v>14391.52</v>
      </c>
      <c r="M24" s="101">
        <f>LARGE(PLAN.!A:A,D24)</f>
        <v>15958.756528</v>
      </c>
      <c r="N24" s="102">
        <f t="shared" si="0"/>
        <v>1.0460118672213432E-2</v>
      </c>
      <c r="O24" s="103">
        <f t="shared" si="1"/>
        <v>0.77582223342089085</v>
      </c>
      <c r="P24" s="104" t="s">
        <v>518</v>
      </c>
      <c r="Q24" s="68"/>
    </row>
    <row r="25" spans="1:17" s="69" customFormat="1">
      <c r="A25" s="76"/>
      <c r="B25" s="5"/>
      <c r="C25" s="5"/>
      <c r="D25" s="5">
        <v>17</v>
      </c>
      <c r="E25" s="88" t="str">
        <f>VLOOKUP(LARGE(PLAN.!A:A,D25),PLAN.!A:L,4,0)</f>
        <v>2.3</v>
      </c>
      <c r="F25" s="89" t="str">
        <f>VLOOKUP(LARGE(PLAN.!A:A,D25),PLAN.!A:L,5,0)</f>
        <v>CPU</v>
      </c>
      <c r="G25" s="90" t="str">
        <f>VLOOKUP(LARGE(PLAN.!A:A,D25),PLAN.!A:L,6,0)</f>
        <v>C002</v>
      </c>
      <c r="H25" s="91" t="str">
        <f>VLOOKUP(LARGE(PLAN.!A:A,D25),PLAN.!A:L,7,0)</f>
        <v>LASTRO COM MATERIAL GRANULAR (PEDRA BRITADA N.0), ESPESSURA DE 5 CM</v>
      </c>
      <c r="I25" s="100" t="str">
        <f>VLOOKUP(LARGE(PLAN.!A:A,D25),PLAN.!A:L,8,0)</f>
        <v>M3</v>
      </c>
      <c r="J25" s="101">
        <f>VLOOKUP(LARGE(PLAN.!A:A,D25),PLAN.!A:L,9,0)</f>
        <v>70</v>
      </c>
      <c r="K25" s="100">
        <f>VLOOKUP(LARGE(PLAN.!A:A,D25),PLAN.!A:L,10,0)</f>
        <v>177.42</v>
      </c>
      <c r="L25" s="101">
        <f>VLOOKUP(LARGE(PLAN.!A:A,D25),PLAN.!A:L,11,0)</f>
        <v>12419.4</v>
      </c>
      <c r="M25" s="101">
        <f>LARGE(PLAN.!A:A,D25)</f>
        <v>15074.667719999999</v>
      </c>
      <c r="N25" s="102">
        <f t="shared" si="0"/>
        <v>9.8806453384213868E-3</v>
      </c>
      <c r="O25" s="103">
        <f t="shared" si="1"/>
        <v>0.78570287875931222</v>
      </c>
      <c r="P25" s="104" t="s">
        <v>518</v>
      </c>
      <c r="Q25" s="68"/>
    </row>
    <row r="26" spans="1:17" s="69" customFormat="1">
      <c r="A26" s="76"/>
      <c r="B26" s="5"/>
      <c r="C26" s="5"/>
      <c r="D26" s="5">
        <v>18</v>
      </c>
      <c r="E26" s="88" t="str">
        <f>VLOOKUP(LARGE(PLAN.!A:A,D26),PLAN.!A:L,4,0)</f>
        <v>2.3</v>
      </c>
      <c r="F26" s="89" t="str">
        <f>VLOOKUP(LARGE(PLAN.!A:A,D26),PLAN.!A:L,5,0)</f>
        <v>CPU</v>
      </c>
      <c r="G26" s="90" t="str">
        <f>VLOOKUP(LARGE(PLAN.!A:A,D26),PLAN.!A:L,6,0)</f>
        <v>C002</v>
      </c>
      <c r="H26" s="91" t="str">
        <f>VLOOKUP(LARGE(PLAN.!A:A,D26),PLAN.!A:L,7,0)</f>
        <v>LASTRO COM MATERIAL GRANULAR (PEDRA BRITADA N.0), ESPESSURA DE 5 CM</v>
      </c>
      <c r="I26" s="100" t="str">
        <f>VLOOKUP(LARGE(PLAN.!A:A,D26),PLAN.!A:L,8,0)</f>
        <v>M3</v>
      </c>
      <c r="J26" s="101">
        <f>VLOOKUP(LARGE(PLAN.!A:A,D26),PLAN.!A:L,9,0)</f>
        <v>70</v>
      </c>
      <c r="K26" s="100">
        <f>VLOOKUP(LARGE(PLAN.!A:A,D26),PLAN.!A:L,10,0)</f>
        <v>177.42</v>
      </c>
      <c r="L26" s="101">
        <f>VLOOKUP(LARGE(PLAN.!A:A,D26),PLAN.!A:L,11,0)</f>
        <v>12419.4</v>
      </c>
      <c r="M26" s="101">
        <f>LARGE(PLAN.!A:A,D26)</f>
        <v>15074.667719999999</v>
      </c>
      <c r="N26" s="102">
        <f t="shared" si="0"/>
        <v>9.8806453384213868E-3</v>
      </c>
      <c r="O26" s="103">
        <f t="shared" si="1"/>
        <v>0.79558352409773359</v>
      </c>
      <c r="P26" s="104" t="s">
        <v>518</v>
      </c>
      <c r="Q26" s="107"/>
    </row>
    <row r="27" spans="1:17" s="68" customFormat="1" ht="38.25">
      <c r="A27" s="76"/>
      <c r="B27" s="5"/>
      <c r="C27" s="5" t="s">
        <v>45</v>
      </c>
      <c r="D27" s="5">
        <v>19</v>
      </c>
      <c r="E27" s="88" t="str">
        <f>VLOOKUP(LARGE(PLAN.!A:A,D27),PLAN.!A:L,4,0)</f>
        <v>13.1</v>
      </c>
      <c r="F27" s="89" t="str">
        <f>VLOOKUP(LARGE(PLAN.!A:A,D27),PLAN.!A:L,5,0)</f>
        <v>COT</v>
      </c>
      <c r="G27" s="90" t="str">
        <f>VLOOKUP(LARGE(PLAN.!A:A,D27),PLAN.!A:L,6,0)</f>
        <v>COT-001</v>
      </c>
      <c r="H27" s="91" t="str">
        <f>VLOOKUP(LARGE(PLAN.!A:A,D27),PLAN.!A:L,7,0)</f>
        <v>PAREDE ESCALADA (2,00 X 1,80)M EM MADEIRA PINUS OU EUCALIPTO TRATADO, COM ACABAMENTO EM VERNIZ FOSCO, REF. MODELO M111 DA LÚDICO PARQUES OU SIMILAR - FORNECIMENTO E MONTAGEM</v>
      </c>
      <c r="I27" s="100" t="str">
        <f>VLOOKUP(LARGE(PLAN.!A:A,D27),PLAN.!A:L,8,0)</f>
        <v>UND</v>
      </c>
      <c r="J27" s="101">
        <f>VLOOKUP(LARGE(PLAN.!A:A,D27),PLAN.!A:L,9,0)</f>
        <v>2</v>
      </c>
      <c r="K27" s="100">
        <f>VLOOKUP(LARGE(PLAN.!A:A,D27),PLAN.!A:L,10,0)</f>
        <v>6214.5</v>
      </c>
      <c r="L27" s="101">
        <f>VLOOKUP(LARGE(PLAN.!A:A,D27),PLAN.!A:L,11,0)</f>
        <v>12429</v>
      </c>
      <c r="M27" s="101">
        <f>LARGE(PLAN.!A:A,D27)</f>
        <v>13782.518099999999</v>
      </c>
      <c r="N27" s="102">
        <f t="shared" si="0"/>
        <v>9.033709780269265E-3</v>
      </c>
      <c r="O27" s="103">
        <f t="shared" si="1"/>
        <v>0.80461723387800288</v>
      </c>
      <c r="P27" s="104" t="s">
        <v>540</v>
      </c>
    </row>
    <row r="28" spans="1:17" s="69" customFormat="1" ht="38.25">
      <c r="A28" s="76"/>
      <c r="B28" s="5"/>
      <c r="C28" s="5"/>
      <c r="D28" s="5">
        <v>20</v>
      </c>
      <c r="E28" s="88" t="str">
        <f>VLOOKUP(LARGE(PLAN.!A:A,D28),PLAN.!A:L,4,0)</f>
        <v>13.1</v>
      </c>
      <c r="F28" s="89" t="str">
        <f>VLOOKUP(LARGE(PLAN.!A:A,D28),PLAN.!A:L,5,0)</f>
        <v>COT</v>
      </c>
      <c r="G28" s="90" t="str">
        <f>VLOOKUP(LARGE(PLAN.!A:A,D28),PLAN.!A:L,6,0)</f>
        <v>COT-001</v>
      </c>
      <c r="H28" s="91" t="str">
        <f>VLOOKUP(LARGE(PLAN.!A:A,D28),PLAN.!A:L,7,0)</f>
        <v>PAREDE ESCALADA (2,00 X 1,80)M EM MADEIRA PINUS OU EUCALIPTO TRATADO, COM ACABAMENTO EM VERNIZ FOSCO, REF. MODELO M111 DA LÚDICO PARQUES OU SIMILAR - FORNECIMENTO E MONTAGEM</v>
      </c>
      <c r="I28" s="100" t="str">
        <f>VLOOKUP(LARGE(PLAN.!A:A,D28),PLAN.!A:L,8,0)</f>
        <v>UND</v>
      </c>
      <c r="J28" s="101">
        <f>VLOOKUP(LARGE(PLAN.!A:A,D28),PLAN.!A:L,9,0)</f>
        <v>2</v>
      </c>
      <c r="K28" s="100">
        <f>VLOOKUP(LARGE(PLAN.!A:A,D28),PLAN.!A:L,10,0)</f>
        <v>6214.5</v>
      </c>
      <c r="L28" s="101">
        <f>VLOOKUP(LARGE(PLAN.!A:A,D28),PLAN.!A:L,11,0)</f>
        <v>12429</v>
      </c>
      <c r="M28" s="101">
        <f>LARGE(PLAN.!A:A,D28)</f>
        <v>13782.518099999999</v>
      </c>
      <c r="N28" s="102">
        <f t="shared" si="0"/>
        <v>9.033709780269265E-3</v>
      </c>
      <c r="O28" s="103">
        <f t="shared" si="1"/>
        <v>0.81365094365827217</v>
      </c>
      <c r="P28" s="104" t="s">
        <v>540</v>
      </c>
      <c r="Q28" s="68"/>
    </row>
    <row r="29" spans="1:17" s="68" customFormat="1" ht="25.5">
      <c r="A29" s="76"/>
      <c r="B29" s="5"/>
      <c r="C29" s="5"/>
      <c r="D29" s="5">
        <v>21</v>
      </c>
      <c r="E29" s="88" t="str">
        <f>VLOOKUP(LARGE(PLAN.!A:A,D29),PLAN.!A:L,4,0)</f>
        <v>3.5</v>
      </c>
      <c r="F29" s="89" t="str">
        <f>VLOOKUP(LARGE(PLAN.!A:A,D29),PLAN.!A:L,5,0)</f>
        <v>CPU</v>
      </c>
      <c r="G29" s="90" t="str">
        <f>VLOOKUP(LARGE(PLAN.!A:A,D29),PLAN.!A:L,6,0)</f>
        <v>C007</v>
      </c>
      <c r="H29" s="91" t="str">
        <f>VLOOKUP(LARGE(PLAN.!A:A,D29),PLAN.!A:L,7,0)</f>
        <v>ESTACA BROCA DE CONCRETO (0,20 X 0,20) M, ESCAVAÇÃO MANUAL, COM TUBO DE AÇO GALVANIZADO DE 2"</v>
      </c>
      <c r="I29" s="100" t="str">
        <f>VLOOKUP(LARGE(PLAN.!A:A,D29),PLAN.!A:L,8,0)</f>
        <v>M</v>
      </c>
      <c r="J29" s="101">
        <f>VLOOKUP(LARGE(PLAN.!A:A,D29),PLAN.!A:L,9,0)</f>
        <v>60</v>
      </c>
      <c r="K29" s="100">
        <f>VLOOKUP(LARGE(PLAN.!A:A,D29),PLAN.!A:L,10,0)</f>
        <v>178.52</v>
      </c>
      <c r="L29" s="101">
        <f>VLOOKUP(LARGE(PLAN.!A:A,D29),PLAN.!A:L,11,0)</f>
        <v>10711.2</v>
      </c>
      <c r="M29" s="101">
        <f>LARGE(PLAN.!A:A,D29)</f>
        <v>13001.254560000001</v>
      </c>
      <c r="N29" s="102">
        <f t="shared" si="0"/>
        <v>8.5216329572200891E-3</v>
      </c>
      <c r="O29" s="103">
        <f t="shared" si="1"/>
        <v>0.82217257661549226</v>
      </c>
      <c r="P29" s="104" t="s">
        <v>540</v>
      </c>
    </row>
    <row r="30" spans="1:17" s="69" customFormat="1" ht="38.25">
      <c r="A30" s="76"/>
      <c r="B30" s="5"/>
      <c r="C30" s="5"/>
      <c r="D30" s="5">
        <v>22</v>
      </c>
      <c r="E30" s="88" t="str">
        <f>VLOOKUP(LARGE(PLAN.!A:A,D30),PLAN.!A:L,4,0)</f>
        <v>12.3</v>
      </c>
      <c r="F30" s="89" t="str">
        <f>VLOOKUP(LARGE(PLAN.!A:A,D30),PLAN.!A:L,5,0)</f>
        <v>SINAPI</v>
      </c>
      <c r="G30" s="90">
        <f>VLOOKUP(LARGE(PLAN.!A:A,D30),PLAN.!A:L,6,0)</f>
        <v>87702</v>
      </c>
      <c r="H30" s="91" t="str">
        <f>VLOOKUP(LARGE(PLAN.!A:A,D30),PLAN.!A:L,7,0)</f>
        <v>CONTRAPISO EM ARGAMASSA TRAÇO 1:4 (CIMENTO E AREIA), PREPARO MANUAL, APLICADO EM ÁREAS SECAS SOBRE LAJE, NÃO ADERIDO, ACABAMENTO NÃO REFORÇADO, ESPESSURA 6CM. AF_07/2021</v>
      </c>
      <c r="I30" s="100" t="str">
        <f>VLOOKUP(LARGE(PLAN.!A:A,D30),PLAN.!A:L,8,0)</f>
        <v>M2</v>
      </c>
      <c r="J30" s="101">
        <f>VLOOKUP(LARGE(PLAN.!A:A,D30),PLAN.!A:L,9,0)</f>
        <v>142.85</v>
      </c>
      <c r="K30" s="100">
        <f>VLOOKUP(LARGE(PLAN.!A:A,D30),PLAN.!A:L,10,0)</f>
        <v>63.29</v>
      </c>
      <c r="L30" s="101">
        <f>VLOOKUP(LARGE(PLAN.!A:A,D30),PLAN.!A:L,11,0)</f>
        <v>9040.98</v>
      </c>
      <c r="M30" s="101">
        <f>LARGE(PLAN.!A:A,D30)</f>
        <v>10973.941524</v>
      </c>
      <c r="N30" s="102">
        <f t="shared" si="0"/>
        <v>7.1928367627873326E-3</v>
      </c>
      <c r="O30" s="103">
        <f t="shared" si="1"/>
        <v>0.82936541337827963</v>
      </c>
      <c r="P30" s="104" t="s">
        <v>540</v>
      </c>
      <c r="Q30" s="68"/>
    </row>
    <row r="31" spans="1:17" s="68" customFormat="1" ht="51">
      <c r="A31" s="76"/>
      <c r="B31" s="5"/>
      <c r="C31" s="5"/>
      <c r="D31" s="5">
        <v>23</v>
      </c>
      <c r="E31" s="88" t="str">
        <f>VLOOKUP(LARGE(PLAN.!A:A,D31),PLAN.!A:L,4,0)</f>
        <v>16.4</v>
      </c>
      <c r="F31" s="89" t="str">
        <f>VLOOKUP(LARGE(PLAN.!A:A,D31),PLAN.!A:L,5,0)</f>
        <v>SINAPI</v>
      </c>
      <c r="G31" s="90">
        <f>VLOOKUP(LARGE(PLAN.!A:A,D31),PLAN.!A:L,6,0)</f>
        <v>94279</v>
      </c>
      <c r="H31" s="91" t="str">
        <f>VLOOKUP(LARGE(PLAN.!A:A,D31),PLAN.!A:L,7,0)</f>
        <v>ASSENTAMENTO DE GUIA (MEIO-FIO) EM TRECHO RETO, CONFECCIONADA EM CONCRETO PRÉ-FABRICADO, DIMENSÕES 39X6,5X6,5X19 CM (COMPRIMENTO X BASE INFERIOR X BASE SUPERIOR X ALTURA), PARA DELIMITAÇÃO DE JARDINS, PRAÇAS OU PASSEIOS. AF_05/2016</v>
      </c>
      <c r="I31" s="100" t="str">
        <f>VLOOKUP(LARGE(PLAN.!A:A,D31),PLAN.!A:L,8,0)</f>
        <v>M</v>
      </c>
      <c r="J31" s="101">
        <f>VLOOKUP(LARGE(PLAN.!A:A,D31),PLAN.!A:L,9,0)</f>
        <v>160.9</v>
      </c>
      <c r="K31" s="100">
        <f>VLOOKUP(LARGE(PLAN.!A:A,D31),PLAN.!A:L,10,0)</f>
        <v>53.11</v>
      </c>
      <c r="L31" s="101">
        <f>VLOOKUP(LARGE(PLAN.!A:A,D31),PLAN.!A:L,11,0)</f>
        <v>8545.4</v>
      </c>
      <c r="M31" s="101">
        <f>LARGE(PLAN.!A:A,D31)</f>
        <v>10372.406519999999</v>
      </c>
      <c r="N31" s="102">
        <f t="shared" si="0"/>
        <v>6.7985624647685164E-3</v>
      </c>
      <c r="O31" s="103">
        <f t="shared" si="1"/>
        <v>0.83616397584304814</v>
      </c>
      <c r="P31" s="104" t="s">
        <v>540</v>
      </c>
      <c r="Q31" s="67"/>
    </row>
    <row r="32" spans="1:17" s="69" customFormat="1" ht="38.25">
      <c r="A32" s="76"/>
      <c r="B32" s="5"/>
      <c r="C32" s="5"/>
      <c r="D32" s="5">
        <v>24</v>
      </c>
      <c r="E32" s="88" t="str">
        <f>VLOOKUP(LARGE(PLAN.!A:A,D32),PLAN.!A:L,4,0)</f>
        <v>18.26</v>
      </c>
      <c r="F32" s="89" t="str">
        <f>VLOOKUP(LARGE(PLAN.!A:A,D32),PLAN.!A:L,5,0)</f>
        <v>CPU</v>
      </c>
      <c r="G32" s="90" t="str">
        <f>VLOOKUP(LARGE(PLAN.!A:A,D32),PLAN.!A:L,6,0)</f>
        <v>C035</v>
      </c>
      <c r="H32" s="91" t="str">
        <f>VLOOKUP(LARGE(PLAN.!A:A,D32),PLAN.!A:L,7,0)</f>
        <v>POSTE EM CONCRETO ARMADO SEÇÃO CIRCULAR 200/10, TIPO C-14 COM 6 REFLETORES EM LED 200W FIXADOS EM CRUZETA DE CONCRETO - FORNECIMENTO E INSTALAÇÃO</v>
      </c>
      <c r="I32" s="100" t="str">
        <f>VLOOKUP(LARGE(PLAN.!A:A,D32),PLAN.!A:L,8,0)</f>
        <v>UND</v>
      </c>
      <c r="J32" s="101">
        <f>VLOOKUP(LARGE(PLAN.!A:A,D32),PLAN.!A:L,9,0)</f>
        <v>2</v>
      </c>
      <c r="K32" s="100">
        <f>VLOOKUP(LARGE(PLAN.!A:A,D32),PLAN.!A:L,10,0)</f>
        <v>4269.18</v>
      </c>
      <c r="L32" s="101">
        <f>VLOOKUP(LARGE(PLAN.!A:A,D32),PLAN.!A:L,11,0)</f>
        <v>8538.36</v>
      </c>
      <c r="M32" s="101">
        <f>LARGE(PLAN.!A:A,D32)</f>
        <v>10363.861368</v>
      </c>
      <c r="N32" s="102">
        <f t="shared" si="0"/>
        <v>6.7929615707492822E-3</v>
      </c>
      <c r="O32" s="103">
        <f t="shared" si="1"/>
        <v>0.8429569374137974</v>
      </c>
      <c r="P32" s="104" t="s">
        <v>540</v>
      </c>
    </row>
    <row r="33" spans="1:17" s="68" customFormat="1" ht="38.25">
      <c r="A33" s="76"/>
      <c r="B33" s="5"/>
      <c r="C33" s="5"/>
      <c r="D33" s="5">
        <v>25</v>
      </c>
      <c r="E33" s="88" t="str">
        <f>VLOOKUP(LARGE(PLAN.!A:A,D33),PLAN.!A:L,4,0)</f>
        <v>13.5</v>
      </c>
      <c r="F33" s="89" t="str">
        <f>VLOOKUP(LARGE(PLAN.!A:A,D33),PLAN.!A:L,5,0)</f>
        <v>COT</v>
      </c>
      <c r="G33" s="90" t="str">
        <f>VLOOKUP(LARGE(PLAN.!A:A,D33),PLAN.!A:L,6,0)</f>
        <v>COT-004</v>
      </c>
      <c r="H33" s="91" t="str">
        <f>VLOOKUP(LARGE(PLAN.!A:A,D33),PLAN.!A:L,7,0)</f>
        <v>BANCO FIXO (0,70 X 1,50)M EM MADEIRA PINUS OU EUCALIPTO TRATADO, COM ACABAMENTO EM VERNIZ FOSCO, REF. MODELO M312 DA LÚDICO PARQUES OU SIMILAR - FORNECIMENTO E MONTAGEM</v>
      </c>
      <c r="I33" s="100" t="str">
        <f>VLOOKUP(LARGE(PLAN.!A:A,D33),PLAN.!A:L,8,0)</f>
        <v xml:space="preserve">UN </v>
      </c>
      <c r="J33" s="101">
        <f>VLOOKUP(LARGE(PLAN.!A:A,D33),PLAN.!A:L,9,0)</f>
        <v>6</v>
      </c>
      <c r="K33" s="100">
        <f>VLOOKUP(LARGE(PLAN.!A:A,D33),PLAN.!A:L,10,0)</f>
        <v>1553.64</v>
      </c>
      <c r="L33" s="101">
        <f>VLOOKUP(LARGE(PLAN.!A:A,D33),PLAN.!A:L,11,0)</f>
        <v>9321.84</v>
      </c>
      <c r="M33" s="101">
        <f>LARGE(PLAN.!A:A,D33)</f>
        <v>10336.988375999999</v>
      </c>
      <c r="N33" s="102">
        <f t="shared" si="0"/>
        <v>6.7753477494653831E-3</v>
      </c>
      <c r="O33" s="103">
        <f t="shared" si="1"/>
        <v>0.84973228516326282</v>
      </c>
      <c r="P33" s="104" t="s">
        <v>540</v>
      </c>
    </row>
    <row r="34" spans="1:17" s="69" customFormat="1" ht="38.25">
      <c r="A34" s="76"/>
      <c r="B34" s="5"/>
      <c r="C34" s="5"/>
      <c r="D34" s="5">
        <v>26</v>
      </c>
      <c r="E34" s="88" t="str">
        <f>VLOOKUP(LARGE(PLAN.!A:A,D34),PLAN.!A:L,4,0)</f>
        <v>13.5</v>
      </c>
      <c r="F34" s="89" t="str">
        <f>VLOOKUP(LARGE(PLAN.!A:A,D34),PLAN.!A:L,5,0)</f>
        <v>COT</v>
      </c>
      <c r="G34" s="90" t="str">
        <f>VLOOKUP(LARGE(PLAN.!A:A,D34),PLAN.!A:L,6,0)</f>
        <v>COT-004</v>
      </c>
      <c r="H34" s="91" t="str">
        <f>VLOOKUP(LARGE(PLAN.!A:A,D34),PLAN.!A:L,7,0)</f>
        <v>BANCO FIXO (0,70 X 1,50)M EM MADEIRA PINUS OU EUCALIPTO TRATADO, COM ACABAMENTO EM VERNIZ FOSCO, REF. MODELO M312 DA LÚDICO PARQUES OU SIMILAR - FORNECIMENTO E MONTAGEM</v>
      </c>
      <c r="I34" s="100" t="str">
        <f>VLOOKUP(LARGE(PLAN.!A:A,D34),PLAN.!A:L,8,0)</f>
        <v xml:space="preserve">UN </v>
      </c>
      <c r="J34" s="101">
        <f>VLOOKUP(LARGE(PLAN.!A:A,D34),PLAN.!A:L,9,0)</f>
        <v>6</v>
      </c>
      <c r="K34" s="100">
        <f>VLOOKUP(LARGE(PLAN.!A:A,D34),PLAN.!A:L,10,0)</f>
        <v>1553.64</v>
      </c>
      <c r="L34" s="101">
        <f>VLOOKUP(LARGE(PLAN.!A:A,D34),PLAN.!A:L,11,0)</f>
        <v>9321.84</v>
      </c>
      <c r="M34" s="101">
        <f>LARGE(PLAN.!A:A,D34)</f>
        <v>10336.988375999999</v>
      </c>
      <c r="N34" s="102">
        <f t="shared" si="0"/>
        <v>6.7753477494653831E-3</v>
      </c>
      <c r="O34" s="103">
        <f t="shared" si="1"/>
        <v>0.85650763291272825</v>
      </c>
      <c r="P34" s="104" t="s">
        <v>540</v>
      </c>
      <c r="Q34" s="68"/>
    </row>
    <row r="35" spans="1:17" s="68" customFormat="1" ht="25.5">
      <c r="A35" s="76"/>
      <c r="B35" s="5"/>
      <c r="C35" s="5"/>
      <c r="D35" s="5">
        <v>27</v>
      </c>
      <c r="E35" s="88" t="str">
        <f>VLOOKUP(LARGE(PLAN.!A:A,D35),PLAN.!A:L,4,0)</f>
        <v>18.7</v>
      </c>
      <c r="F35" s="89" t="str">
        <f>VLOOKUP(LARGE(PLAN.!A:A,D35),PLAN.!A:L,5,0)</f>
        <v>CPU</v>
      </c>
      <c r="G35" s="90" t="str">
        <f>VLOOKUP(LARGE(PLAN.!A:A,D35),PLAN.!A:L,6,0)</f>
        <v>C018</v>
      </c>
      <c r="H35" s="91" t="str">
        <f>VLOOKUP(LARGE(PLAN.!A:A,D35),PLAN.!A:L,7,0)</f>
        <v>CABO DE COBRE FLEXÍVEL ISOLADO, 6 MM², ANTI-CHAMA 0,6/1,0 KV - FORNECIMENTO E INSTALAÇÃO</v>
      </c>
      <c r="I35" s="100" t="str">
        <f>VLOOKUP(LARGE(PLAN.!A:A,D35),PLAN.!A:L,8,0)</f>
        <v>M</v>
      </c>
      <c r="J35" s="101">
        <f>VLOOKUP(LARGE(PLAN.!A:A,D35),PLAN.!A:L,9,0)</f>
        <v>530</v>
      </c>
      <c r="K35" s="100">
        <f>VLOOKUP(LARGE(PLAN.!A:A,D35),PLAN.!A:L,10,0)</f>
        <v>15.93</v>
      </c>
      <c r="L35" s="101">
        <f>VLOOKUP(LARGE(PLAN.!A:A,D35),PLAN.!A:L,11,0)</f>
        <v>8442.9</v>
      </c>
      <c r="M35" s="101">
        <f>LARGE(PLAN.!A:A,D35)</f>
        <v>10247.99202</v>
      </c>
      <c r="N35" s="102">
        <f t="shared" si="0"/>
        <v>6.7170153572441446E-3</v>
      </c>
      <c r="O35" s="103">
        <f t="shared" si="1"/>
        <v>0.86322464826997236</v>
      </c>
      <c r="P35" s="104" t="s">
        <v>540</v>
      </c>
    </row>
    <row r="36" spans="1:17" s="68" customFormat="1" ht="25.5">
      <c r="A36" s="76"/>
      <c r="B36" s="5"/>
      <c r="C36" s="5"/>
      <c r="D36" s="5">
        <v>28</v>
      </c>
      <c r="E36" s="88" t="str">
        <f>VLOOKUP(LARGE(PLAN.!A:A,D36),PLAN.!A:L,4,0)</f>
        <v>9.2</v>
      </c>
      <c r="F36" s="89" t="str">
        <f>VLOOKUP(LARGE(PLAN.!A:A,D36),PLAN.!A:L,5,0)</f>
        <v>SINAPI</v>
      </c>
      <c r="G36" s="90">
        <f>VLOOKUP(LARGE(PLAN.!A:A,D36),PLAN.!A:L,6,0)</f>
        <v>95241</v>
      </c>
      <c r="H36" s="91" t="str">
        <f>VLOOKUP(LARGE(PLAN.!A:A,D36),PLAN.!A:L,7,0)</f>
        <v>LASTRO DE CONCRETO MAGRO, APLICADO EM PISOS, LAJES SOBRE SOLO OU RADIERS, ESPESSURA DE 5 CM. AF_07/2016</v>
      </c>
      <c r="I36" s="100" t="str">
        <f>VLOOKUP(LARGE(PLAN.!A:A,D36),PLAN.!A:L,8,0)</f>
        <v>M2</v>
      </c>
      <c r="J36" s="101">
        <f>VLOOKUP(LARGE(PLAN.!A:A,D36),PLAN.!A:L,9,0)</f>
        <v>221</v>
      </c>
      <c r="K36" s="100">
        <f>VLOOKUP(LARGE(PLAN.!A:A,D36),PLAN.!A:L,10,0)</f>
        <v>37.92</v>
      </c>
      <c r="L36" s="101">
        <f>VLOOKUP(LARGE(PLAN.!A:A,D36),PLAN.!A:L,11,0)</f>
        <v>8380.32</v>
      </c>
      <c r="M36" s="101">
        <f>LARGE(PLAN.!A:A,D36)</f>
        <v>10172.032416</v>
      </c>
      <c r="N36" s="102">
        <f t="shared" si="0"/>
        <v>6.6672278646697529E-3</v>
      </c>
      <c r="O36" s="103">
        <f t="shared" si="1"/>
        <v>0.86989187613464214</v>
      </c>
      <c r="P36" s="104" t="s">
        <v>540</v>
      </c>
    </row>
    <row r="37" spans="1:17" s="68" customFormat="1" ht="25.5">
      <c r="A37" s="76"/>
      <c r="B37" s="5"/>
      <c r="C37" s="5"/>
      <c r="D37" s="5">
        <v>29</v>
      </c>
      <c r="E37" s="88" t="str">
        <f>VLOOKUP(LARGE(PLAN.!A:A,D37),PLAN.!A:L,4,0)</f>
        <v>21.2</v>
      </c>
      <c r="F37" s="89" t="str">
        <f>VLOOKUP(LARGE(PLAN.!A:A,D37),PLAN.!A:L,5,0)</f>
        <v>SINAPI</v>
      </c>
      <c r="G37" s="90">
        <f>VLOOKUP(LARGE(PLAN.!A:A,D37),PLAN.!A:L,6,0)</f>
        <v>95877</v>
      </c>
      <c r="H37" s="91" t="str">
        <f>VLOOKUP(LARGE(PLAN.!A:A,D37),PLAN.!A:L,7,0)</f>
        <v>TRANSPORTE COM CAMINHÃO BASCULANTE DE 18 M³, EM VIA URBANA PAVIMENTADA, DMT ATÉ 30 KM (UNIDADE: M3XKM)</v>
      </c>
      <c r="I37" s="100" t="str">
        <f>VLOOKUP(LARGE(PLAN.!A:A,D37),PLAN.!A:L,8,0)</f>
        <v>M3XKM</v>
      </c>
      <c r="J37" s="101">
        <f>VLOOKUP(LARGE(PLAN.!A:A,D37),PLAN.!A:L,9,0)</f>
        <v>4500</v>
      </c>
      <c r="K37" s="100">
        <f>VLOOKUP(LARGE(PLAN.!A:A,D37),PLAN.!A:L,10,0)</f>
        <v>1.84</v>
      </c>
      <c r="L37" s="101">
        <f>VLOOKUP(LARGE(PLAN.!A:A,D37),PLAN.!A:L,11,0)</f>
        <v>8280</v>
      </c>
      <c r="M37" s="101">
        <f>LARGE(PLAN.!A:A,D37)</f>
        <v>10050.263999999999</v>
      </c>
      <c r="N37" s="102">
        <f t="shared" si="0"/>
        <v>6.5874151248956538E-3</v>
      </c>
      <c r="O37" s="103">
        <f t="shared" si="1"/>
        <v>0.87647929125953783</v>
      </c>
      <c r="P37" s="104" t="s">
        <v>540</v>
      </c>
    </row>
    <row r="38" spans="1:17" s="68" customFormat="1" ht="38.25">
      <c r="A38" s="76"/>
      <c r="B38" s="5"/>
      <c r="C38" s="5"/>
      <c r="D38" s="5">
        <v>30</v>
      </c>
      <c r="E38" s="88" t="str">
        <f>VLOOKUP(LARGE(PLAN.!A:A,D38),PLAN.!A:L,4,0)</f>
        <v>3.1</v>
      </c>
      <c r="F38" s="89" t="str">
        <f>VLOOKUP(LARGE(PLAN.!A:A,D38),PLAN.!A:L,5,0)</f>
        <v>SINAPI</v>
      </c>
      <c r="G38" s="90">
        <f>VLOOKUP(LARGE(PLAN.!A:A,D38),PLAN.!A:L,6,0)</f>
        <v>96542</v>
      </c>
      <c r="H38" s="91" t="str">
        <f>VLOOKUP(LARGE(PLAN.!A:A,D38),PLAN.!A:L,7,0)</f>
        <v>FABRICAÇÃO, MONTAGEM E DESMONTAGEM DE FÔRMA PARA VIGA BALDRAME, EM CHAPA DE MADEIRA COMPENSADA RESINADA, E=17 MM, 4 UTILIZAÇÕES. AF_06/2017</v>
      </c>
      <c r="I38" s="100" t="str">
        <f>VLOOKUP(LARGE(PLAN.!A:A,D38),PLAN.!A:L,8,0)</f>
        <v>M2</v>
      </c>
      <c r="J38" s="101">
        <f>VLOOKUP(LARGE(PLAN.!A:A,D38),PLAN.!A:L,9,0)</f>
        <v>80.599999999999994</v>
      </c>
      <c r="K38" s="100">
        <f>VLOOKUP(LARGE(PLAN.!A:A,D38),PLAN.!A:L,10,0)</f>
        <v>100.08</v>
      </c>
      <c r="L38" s="101">
        <f>VLOOKUP(LARGE(PLAN.!A:A,D38),PLAN.!A:L,11,0)</f>
        <v>8066.45</v>
      </c>
      <c r="M38" s="101">
        <f>LARGE(PLAN.!A:A,D38)</f>
        <v>9791.0570100000004</v>
      </c>
      <c r="N38" s="102">
        <f t="shared" si="0"/>
        <v>6.4175186877070715E-3</v>
      </c>
      <c r="O38" s="103">
        <f t="shared" si="1"/>
        <v>0.88289680994724495</v>
      </c>
      <c r="P38" s="104" t="s">
        <v>540</v>
      </c>
    </row>
    <row r="39" spans="1:17" s="68" customFormat="1" ht="25.5">
      <c r="A39" s="76"/>
      <c r="B39" s="5"/>
      <c r="C39" s="5"/>
      <c r="D39" s="5">
        <v>31</v>
      </c>
      <c r="E39" s="88" t="str">
        <f>VLOOKUP(LARGE(PLAN.!A:A,D39),PLAN.!A:L,4,0)</f>
        <v>18.1</v>
      </c>
      <c r="F39" s="89" t="str">
        <f>VLOOKUP(LARGE(PLAN.!A:A,D39),PLAN.!A:L,5,0)</f>
        <v>CPU</v>
      </c>
      <c r="G39" s="90" t="str">
        <f>VLOOKUP(LARGE(PLAN.!A:A,D39),PLAN.!A:L,6,0)</f>
        <v>C011</v>
      </c>
      <c r="H39" s="91" t="str">
        <f>VLOOKUP(LARGE(PLAN.!A:A,D39),PLAN.!A:L,7,0)</f>
        <v>ELETRODUTO RÍGIDO ROSCÁVEL, PVC, DN 32 MM (1"), APARENTE - FORNECIMENTO E INSTALAÇÃO</v>
      </c>
      <c r="I39" s="100" t="str">
        <f>VLOOKUP(LARGE(PLAN.!A:A,D39),PLAN.!A:L,8,0)</f>
        <v>M</v>
      </c>
      <c r="J39" s="101">
        <f>VLOOKUP(LARGE(PLAN.!A:A,D39),PLAN.!A:L,9,0)</f>
        <v>145</v>
      </c>
      <c r="K39" s="100">
        <f>VLOOKUP(LARGE(PLAN.!A:A,D39),PLAN.!A:L,10,0)</f>
        <v>53.55</v>
      </c>
      <c r="L39" s="101">
        <f>VLOOKUP(LARGE(PLAN.!A:A,D39),PLAN.!A:L,11,0)</f>
        <v>7764.75</v>
      </c>
      <c r="M39" s="101">
        <f>LARGE(PLAN.!A:A,D39)</f>
        <v>9424.8535499999998</v>
      </c>
      <c r="N39" s="102">
        <f t="shared" si="0"/>
        <v>6.1774917380475278E-3</v>
      </c>
      <c r="O39" s="103">
        <f t="shared" si="1"/>
        <v>0.88907430168529245</v>
      </c>
      <c r="P39" s="104" t="s">
        <v>540</v>
      </c>
    </row>
    <row r="40" spans="1:17" s="68" customFormat="1" ht="38.25">
      <c r="A40" s="76"/>
      <c r="B40" s="5"/>
      <c r="C40" s="5"/>
      <c r="D40" s="5">
        <v>32</v>
      </c>
      <c r="E40" s="88" t="str">
        <f>VLOOKUP(LARGE(PLAN.!A:A,D40),PLAN.!A:L,4,0)</f>
        <v>5.2</v>
      </c>
      <c r="F40" s="89" t="str">
        <f>VLOOKUP(LARGE(PLAN.!A:A,D40),PLAN.!A:L,5,0)</f>
        <v>SINAPI</v>
      </c>
      <c r="G40" s="90">
        <f>VLOOKUP(LARGE(PLAN.!A:A,D40),PLAN.!A:L,6,0)</f>
        <v>87530</v>
      </c>
      <c r="H40" s="91" t="str">
        <f>VLOOKUP(LARGE(PLAN.!A:A,D40),PLAN.!A:L,7,0)</f>
        <v>MASSA ÚNICA, PARA RECEBIMENTO DE PINTURA, EM ARGAMASSA TRAÇO 1:2:8, PREPARO MANUAL, APLICADA MANUALMENTE EM FACES INTERNAS DE PAREDES, ESPESSURA DE 20MM, COM EXECUÇÃO DE TALISCAS. AF_06/2014</v>
      </c>
      <c r="I40" s="100" t="str">
        <f>VLOOKUP(LARGE(PLAN.!A:A,D40),PLAN.!A:L,8,0)</f>
        <v>M2</v>
      </c>
      <c r="J40" s="101">
        <f>VLOOKUP(LARGE(PLAN.!A:A,D40),PLAN.!A:L,9,0)</f>
        <v>160</v>
      </c>
      <c r="K40" s="100">
        <f>VLOOKUP(LARGE(PLAN.!A:A,D40),PLAN.!A:L,10,0)</f>
        <v>45.85</v>
      </c>
      <c r="L40" s="101">
        <f>VLOOKUP(LARGE(PLAN.!A:A,D40),PLAN.!A:L,11,0)</f>
        <v>7336</v>
      </c>
      <c r="M40" s="101">
        <f>LARGE(PLAN.!A:A,D40)</f>
        <v>8904.4367999999995</v>
      </c>
      <c r="N40" s="102">
        <f t="shared" si="0"/>
        <v>5.8363861541346033E-3</v>
      </c>
      <c r="O40" s="103">
        <f t="shared" si="1"/>
        <v>0.89491068783942707</v>
      </c>
      <c r="P40" s="104" t="s">
        <v>540</v>
      </c>
    </row>
    <row r="41" spans="1:17" s="68" customFormat="1" ht="38.25">
      <c r="A41" s="76"/>
      <c r="B41" s="5"/>
      <c r="C41" s="5"/>
      <c r="D41" s="5">
        <v>33</v>
      </c>
      <c r="E41" s="88" t="str">
        <f>VLOOKUP(LARGE(PLAN.!A:A,D41),PLAN.!A:L,4,0)</f>
        <v>16.3</v>
      </c>
      <c r="F41" s="89" t="str">
        <f>VLOOKUP(LARGE(PLAN.!A:A,D41),PLAN.!A:L,5,0)</f>
        <v>CPU</v>
      </c>
      <c r="G41" s="90" t="str">
        <f>VLOOKUP(LARGE(PLAN.!A:A,D41),PLAN.!A:L,6,0)</f>
        <v>C008</v>
      </c>
      <c r="H41" s="91" t="str">
        <f>VLOOKUP(LARGE(PLAN.!A:A,D41),PLAN.!A:L,7,0)</f>
        <v>EXECUÇÃO DE PASSEIO (CALÇADA) OU PISO DE CONCRETO COM CONCRETO MOLDADO IN LOCO, FEITO EM OBRA, ACABAMENTO CONVENCIONAL, ESPESSURA 6 CM</v>
      </c>
      <c r="I41" s="100" t="str">
        <f>VLOOKUP(LARGE(PLAN.!A:A,D41),PLAN.!A:L,8,0)</f>
        <v>M2</v>
      </c>
      <c r="J41" s="101">
        <f>VLOOKUP(LARGE(PLAN.!A:A,D41),PLAN.!A:L,9,0)</f>
        <v>139.86000000000001</v>
      </c>
      <c r="K41" s="100">
        <f>VLOOKUP(LARGE(PLAN.!A:A,D41),PLAN.!A:L,10,0)</f>
        <v>51.35</v>
      </c>
      <c r="L41" s="101">
        <f>VLOOKUP(LARGE(PLAN.!A:A,D41),PLAN.!A:L,11,0)</f>
        <v>7181.81</v>
      </c>
      <c r="M41" s="101">
        <f>LARGE(PLAN.!A:A,D41)</f>
        <v>8717.2809780000007</v>
      </c>
      <c r="N41" s="102">
        <f t="shared" si="0"/>
        <v>5.7137154369718435E-3</v>
      </c>
      <c r="O41" s="103">
        <f t="shared" si="1"/>
        <v>0.90062440327639892</v>
      </c>
      <c r="P41" s="104" t="s">
        <v>540</v>
      </c>
    </row>
    <row r="42" spans="1:17" s="68" customFormat="1" ht="25.5">
      <c r="A42" s="76"/>
      <c r="B42" s="5"/>
      <c r="C42" s="5"/>
      <c r="D42" s="5">
        <v>34</v>
      </c>
      <c r="E42" s="88" t="str">
        <f>VLOOKUP(LARGE(PLAN.!A:A,D42),PLAN.!A:L,4,0)</f>
        <v>16.5</v>
      </c>
      <c r="F42" s="89" t="str">
        <f>VLOOKUP(LARGE(PLAN.!A:A,D42),PLAN.!A:L,5,0)</f>
        <v>SINAPI</v>
      </c>
      <c r="G42" s="90">
        <f>VLOOKUP(LARGE(PLAN.!A:A,D42),PLAN.!A:L,6,0)</f>
        <v>103946</v>
      </c>
      <c r="H42" s="91" t="str">
        <f>VLOOKUP(LARGE(PLAN.!A:A,D42),PLAN.!A:L,7,0)</f>
        <v>PLANTIO DE GRAMA ESMERALDA OU SÃO CARLOS OU CURITIBANA, EM PLACAS. AF_05/2022</v>
      </c>
      <c r="I42" s="100" t="str">
        <f>VLOOKUP(LARGE(PLAN.!A:A,D42),PLAN.!A:L,8,0)</f>
        <v>M2</v>
      </c>
      <c r="J42" s="101">
        <f>VLOOKUP(LARGE(PLAN.!A:A,D42),PLAN.!A:L,9,0)</f>
        <v>267.02999999999997</v>
      </c>
      <c r="K42" s="100">
        <f>VLOOKUP(LARGE(PLAN.!A:A,D42),PLAN.!A:L,10,0)</f>
        <v>26.02</v>
      </c>
      <c r="L42" s="101">
        <f>VLOOKUP(LARGE(PLAN.!A:A,D42),PLAN.!A:L,11,0)</f>
        <v>6948.12</v>
      </c>
      <c r="M42" s="101">
        <f>LARGE(PLAN.!A:A,D42)</f>
        <v>8433.6280559999996</v>
      </c>
      <c r="N42" s="102">
        <f t="shared" si="0"/>
        <v>5.5277959876316417E-3</v>
      </c>
      <c r="O42" s="103">
        <f t="shared" si="1"/>
        <v>0.90615219926403057</v>
      </c>
      <c r="P42" s="104" t="s">
        <v>540</v>
      </c>
    </row>
    <row r="43" spans="1:17" s="68" customFormat="1" ht="25.5">
      <c r="A43" s="76"/>
      <c r="B43" s="5"/>
      <c r="C43" s="5"/>
      <c r="D43" s="5">
        <v>35</v>
      </c>
      <c r="E43" s="88" t="str">
        <f>VLOOKUP(LARGE(PLAN.!A:A,D43),PLAN.!A:L,4,0)</f>
        <v>1.4</v>
      </c>
      <c r="F43" s="89" t="str">
        <f>VLOOKUP(LARGE(PLAN.!A:A,D43),PLAN.!A:L,5,0)</f>
        <v>SINAPI</v>
      </c>
      <c r="G43" s="90">
        <f>VLOOKUP(LARGE(PLAN.!A:A,D43),PLAN.!A:L,6,0)</f>
        <v>89470</v>
      </c>
      <c r="H43" s="91" t="str">
        <f>VLOOKUP(LARGE(PLAN.!A:A,D43),PLAN.!A:L,7,0)</f>
        <v>ALVENARIA DE BLOCOS DE CONCRETO ESTRUTURAL 14X19X39 CM (ESPESSURA 14 CM)</v>
      </c>
      <c r="I43" s="100" t="str">
        <f>VLOOKUP(LARGE(PLAN.!A:A,D43),PLAN.!A:L,8,0)</f>
        <v>M2</v>
      </c>
      <c r="J43" s="101">
        <f>VLOOKUP(LARGE(PLAN.!A:A,D43),PLAN.!A:L,9,0)</f>
        <v>64</v>
      </c>
      <c r="K43" s="100">
        <f>VLOOKUP(LARGE(PLAN.!A:A,D43),PLAN.!A:L,10,0)</f>
        <v>102.2</v>
      </c>
      <c r="L43" s="101">
        <f>VLOOKUP(LARGE(PLAN.!A:A,D43),PLAN.!A:L,11,0)</f>
        <v>6540.8</v>
      </c>
      <c r="M43" s="101">
        <f>LARGE(PLAN.!A:A,D43)</f>
        <v>7939.2230399999999</v>
      </c>
      <c r="N43" s="102">
        <f t="shared" si="0"/>
        <v>5.2037397160528374E-3</v>
      </c>
      <c r="O43" s="103">
        <f t="shared" si="1"/>
        <v>0.91135593898008338</v>
      </c>
      <c r="P43" s="104" t="s">
        <v>540</v>
      </c>
    </row>
    <row r="44" spans="1:17" s="68" customFormat="1" ht="38.25">
      <c r="A44" s="76"/>
      <c r="B44" s="5"/>
      <c r="C44" s="5"/>
      <c r="D44" s="5">
        <v>36</v>
      </c>
      <c r="E44" s="88" t="str">
        <f>VLOOKUP(LARGE(PLAN.!A:A,D44),PLAN.!A:L,4,0)</f>
        <v>4.1</v>
      </c>
      <c r="F44" s="89" t="str">
        <f>VLOOKUP(LARGE(PLAN.!A:A,D44),PLAN.!A:L,5,0)</f>
        <v>SINAPI</v>
      </c>
      <c r="G44" s="90">
        <f>VLOOKUP(LARGE(PLAN.!A:A,D44),PLAN.!A:L,6,0)</f>
        <v>103325</v>
      </c>
      <c r="H44" s="91" t="str">
        <f>VLOOKUP(LARGE(PLAN.!A:A,D44),PLAN.!A:L,7,0)</f>
        <v>ALVENARIA DE VEDAÇÃO DE BLOCOS CERÂMICOS FURADOS NA VERTICAL DE 14X19X39 CM (ESPESSURA 14 CM) E ARGAMASSA DE ASSENTAMENTO COM PREPARO MANUAL. AF_12/2021</v>
      </c>
      <c r="I44" s="100" t="str">
        <f>VLOOKUP(LARGE(PLAN.!A:A,D44),PLAN.!A:L,8,0)</f>
        <v>M2</v>
      </c>
      <c r="J44" s="101">
        <f>VLOOKUP(LARGE(PLAN.!A:A,D44),PLAN.!A:L,9,0)</f>
        <v>80</v>
      </c>
      <c r="K44" s="100">
        <f>VLOOKUP(LARGE(PLAN.!A:A,D44),PLAN.!A:L,10,0)</f>
        <v>75.7</v>
      </c>
      <c r="L44" s="101">
        <f>VLOOKUP(LARGE(PLAN.!A:A,D44),PLAN.!A:L,11,0)</f>
        <v>6056</v>
      </c>
      <c r="M44" s="101">
        <f>LARGE(PLAN.!A:A,D44)</f>
        <v>7350.7727999999997</v>
      </c>
      <c r="N44" s="102">
        <f t="shared" si="0"/>
        <v>4.818041787000976E-3</v>
      </c>
      <c r="O44" s="103">
        <f t="shared" si="1"/>
        <v>0.91617398076708434</v>
      </c>
      <c r="P44" s="104" t="s">
        <v>540</v>
      </c>
    </row>
    <row r="45" spans="1:17" s="68" customFormat="1" ht="25.5">
      <c r="A45" s="76"/>
      <c r="B45" s="5"/>
      <c r="C45" s="5" t="s">
        <v>45</v>
      </c>
      <c r="D45" s="5">
        <v>37</v>
      </c>
      <c r="E45" s="88" t="str">
        <f>VLOOKUP(LARGE(PLAN.!A:A,D45),PLAN.!A:L,4,0)</f>
        <v>12.2</v>
      </c>
      <c r="F45" s="89" t="str">
        <f>VLOOKUP(LARGE(PLAN.!A:A,D45),PLAN.!A:L,5,0)</f>
        <v>SINAPI</v>
      </c>
      <c r="G45" s="90">
        <f>VLOOKUP(LARGE(PLAN.!A:A,D45),PLAN.!A:L,6,0)</f>
        <v>95241</v>
      </c>
      <c r="H45" s="91" t="str">
        <f>VLOOKUP(LARGE(PLAN.!A:A,D45),PLAN.!A:L,7,0)</f>
        <v>LASTRO DE CONCRETO MAGRO, APLICADO EM PISOS, LAJES SOBRE SOLO OU RADIERS, ESPESSURA DE 5 CM. AF_07/2016</v>
      </c>
      <c r="I45" s="100" t="str">
        <f>VLOOKUP(LARGE(PLAN.!A:A,D45),PLAN.!A:L,8,0)</f>
        <v>M2</v>
      </c>
      <c r="J45" s="101">
        <f>VLOOKUP(LARGE(PLAN.!A:A,D45),PLAN.!A:L,9,0)</f>
        <v>142.85</v>
      </c>
      <c r="K45" s="100">
        <f>VLOOKUP(LARGE(PLAN.!A:A,D45),PLAN.!A:L,10,0)</f>
        <v>37.92</v>
      </c>
      <c r="L45" s="101">
        <f>VLOOKUP(LARGE(PLAN.!A:A,D45),PLAN.!A:L,11,0)</f>
        <v>5416.87</v>
      </c>
      <c r="M45" s="101">
        <f>LARGE(PLAN.!A:A,D45)</f>
        <v>6574.9968060000001</v>
      </c>
      <c r="N45" s="102">
        <f t="shared" si="0"/>
        <v>4.3095617593711987E-3</v>
      </c>
      <c r="O45" s="103">
        <f t="shared" si="1"/>
        <v>0.92048354252645559</v>
      </c>
      <c r="P45" s="104" t="s">
        <v>540</v>
      </c>
    </row>
    <row r="46" spans="1:17" s="68" customFormat="1" ht="25.5">
      <c r="A46" s="76"/>
      <c r="B46" s="5"/>
      <c r="C46" s="5"/>
      <c r="D46" s="5">
        <v>38</v>
      </c>
      <c r="E46" s="88" t="str">
        <f>VLOOKUP(LARGE(PLAN.!A:A,D46),PLAN.!A:L,4,0)</f>
        <v>16.2</v>
      </c>
      <c r="F46" s="89" t="str">
        <f>VLOOKUP(LARGE(PLAN.!A:A,D46),PLAN.!A:L,5,0)</f>
        <v>SINAPI</v>
      </c>
      <c r="G46" s="90">
        <f>VLOOKUP(LARGE(PLAN.!A:A,D46),PLAN.!A:L,6,0)</f>
        <v>95241</v>
      </c>
      <c r="H46" s="91" t="str">
        <f>VLOOKUP(LARGE(PLAN.!A:A,D46),PLAN.!A:L,7,0)</f>
        <v>LASTRO DE CONCRETO MAGRO, APLICADO EM PISOS, LAJES SOBRE SOLO OU RADIERS, ESPESSURA DE 5 CM. AF_07/2016</v>
      </c>
      <c r="I46" s="100" t="str">
        <f>VLOOKUP(LARGE(PLAN.!A:A,D46),PLAN.!A:L,8,0)</f>
        <v>M2</v>
      </c>
      <c r="J46" s="101">
        <f>VLOOKUP(LARGE(PLAN.!A:A,D46),PLAN.!A:L,9,0)</f>
        <v>139.86000000000001</v>
      </c>
      <c r="K46" s="100">
        <f>VLOOKUP(LARGE(PLAN.!A:A,D46),PLAN.!A:L,10,0)</f>
        <v>37.92</v>
      </c>
      <c r="L46" s="101">
        <f>VLOOKUP(LARGE(PLAN.!A:A,D46),PLAN.!A:L,11,0)</f>
        <v>5303.49</v>
      </c>
      <c r="M46" s="101">
        <f>LARGE(PLAN.!A:A,D46)</f>
        <v>6437.3761619999996</v>
      </c>
      <c r="N46" s="102">
        <f t="shared" si="0"/>
        <v>4.21935872472619E-3</v>
      </c>
      <c r="O46" s="103">
        <f t="shared" si="1"/>
        <v>0.92470290125118182</v>
      </c>
      <c r="P46" s="104" t="s">
        <v>540</v>
      </c>
    </row>
    <row r="47" spans="1:17" s="68" customFormat="1" ht="38.25">
      <c r="A47" s="76"/>
      <c r="B47" s="5"/>
      <c r="C47" s="5"/>
      <c r="D47" s="5">
        <v>39</v>
      </c>
      <c r="E47" s="88" t="str">
        <f>VLOOKUP(LARGE(PLAN.!A:A,D47),PLAN.!A:L,4,0)</f>
        <v>2.7</v>
      </c>
      <c r="F47" s="89" t="str">
        <f>VLOOKUP(LARGE(PLAN.!A:A,D47),PLAN.!A:L,5,0)</f>
        <v>CPU</v>
      </c>
      <c r="G47" s="90" t="str">
        <f>VLOOKUP(LARGE(PLAN.!A:A,D47),PLAN.!A:L,6,0)</f>
        <v>C008</v>
      </c>
      <c r="H47" s="91" t="str">
        <f>VLOOKUP(LARGE(PLAN.!A:A,D47),PLAN.!A:L,7,0)</f>
        <v>EXECUÇÃO DE PASSEIO (CALÇADA) OU PISO DE CONCRETO COM CONCRETO MOLDADO IN LOCO, FEITO EM OBRA, ACABAMENTO CONVENCIONAL, ESPESSURA 6 CM</v>
      </c>
      <c r="I47" s="100" t="str">
        <f>VLOOKUP(LARGE(PLAN.!A:A,D47),PLAN.!A:L,8,0)</f>
        <v>M2</v>
      </c>
      <c r="J47" s="101">
        <f>VLOOKUP(LARGE(PLAN.!A:A,D47),PLAN.!A:L,9,0)</f>
        <v>99</v>
      </c>
      <c r="K47" s="100">
        <f>VLOOKUP(LARGE(PLAN.!A:A,D47),PLAN.!A:L,10,0)</f>
        <v>51.35</v>
      </c>
      <c r="L47" s="101">
        <f>VLOOKUP(LARGE(PLAN.!A:A,D47),PLAN.!A:L,11,0)</f>
        <v>5083.6499999999996</v>
      </c>
      <c r="M47" s="101">
        <f>LARGE(PLAN.!A:A,D47)</f>
        <v>6170.5343699999994</v>
      </c>
      <c r="N47" s="102">
        <f t="shared" si="0"/>
        <v>4.0444580796709893E-3</v>
      </c>
      <c r="O47" s="103">
        <f t="shared" si="1"/>
        <v>0.92874735933085284</v>
      </c>
      <c r="P47" s="104" t="s">
        <v>540</v>
      </c>
    </row>
    <row r="48" spans="1:17" s="68" customFormat="1" ht="38.25">
      <c r="A48" s="76"/>
      <c r="B48" s="5"/>
      <c r="C48" s="5"/>
      <c r="D48" s="5">
        <v>40</v>
      </c>
      <c r="E48" s="88" t="str">
        <f>VLOOKUP(LARGE(PLAN.!A:A,D48),PLAN.!A:L,4,0)</f>
        <v>18.13</v>
      </c>
      <c r="F48" s="89" t="str">
        <f>VLOOKUP(LARGE(PLAN.!A:A,D48),PLAN.!A:L,5,0)</f>
        <v>CPU</v>
      </c>
      <c r="G48" s="90" t="str">
        <f>VLOOKUP(LARGE(PLAN.!A:A,D48),PLAN.!A:L,6,0)</f>
        <v>C024</v>
      </c>
      <c r="H48" s="91" t="str">
        <f>VLOOKUP(LARGE(PLAN.!A:A,D48),PLAN.!A:L,7,0)</f>
        <v>ENTRADA DE ENERGIA ELÉTRICA, AÉREA, TRIFÁSICA, COM CAIXA DE SOBREPOR, CABO DE 16 MM2 E DISJUNTOR DIN 70A (NÃO INCLUSO O POSTE DE CONCRETO)</v>
      </c>
      <c r="I48" s="100" t="str">
        <f>VLOOKUP(LARGE(PLAN.!A:A,D48),PLAN.!A:L,8,0)</f>
        <v>UND</v>
      </c>
      <c r="J48" s="101">
        <f>VLOOKUP(LARGE(PLAN.!A:A,D48),PLAN.!A:L,9,0)</f>
        <v>1</v>
      </c>
      <c r="K48" s="100">
        <f>VLOOKUP(LARGE(PLAN.!A:A,D48),PLAN.!A:L,10,0)</f>
        <v>4926.79</v>
      </c>
      <c r="L48" s="101">
        <f>VLOOKUP(LARGE(PLAN.!A:A,D48),PLAN.!A:L,11,0)</f>
        <v>4926.79</v>
      </c>
      <c r="M48" s="101">
        <f>LARGE(PLAN.!A:A,D48)</f>
        <v>5980.137702</v>
      </c>
      <c r="N48" s="102">
        <f t="shared" si="0"/>
        <v>3.9196631598049109E-3</v>
      </c>
      <c r="O48" s="103">
        <f t="shared" si="1"/>
        <v>0.9326670224906578</v>
      </c>
      <c r="P48" s="104" t="s">
        <v>540</v>
      </c>
    </row>
    <row r="49" spans="3:16" ht="25.5">
      <c r="D49" s="5">
        <v>41</v>
      </c>
      <c r="E49" s="88" t="str">
        <f>VLOOKUP(LARGE(PLAN.!A:A,D49),PLAN.!A:L,4,0)</f>
        <v>3.3</v>
      </c>
      <c r="F49" s="89" t="str">
        <f>VLOOKUP(LARGE(PLAN.!A:A,D49),PLAN.!A:L,5,0)</f>
        <v>SINAPI</v>
      </c>
      <c r="G49" s="90">
        <f>VLOOKUP(LARGE(PLAN.!A:A,D49),PLAN.!A:L,6,0)</f>
        <v>96545</v>
      </c>
      <c r="H49" s="91" t="str">
        <f>VLOOKUP(LARGE(PLAN.!A:A,D49),PLAN.!A:L,7,0)</f>
        <v>ARMAÇÃO DE BLOCO, VIGA BALDRAME OU SAPATA UTILIZANDO AÇO CA-50 DE 8 MM - MONTAGEM. AF_06/2017</v>
      </c>
      <c r="I49" s="100" t="str">
        <f>VLOOKUP(LARGE(PLAN.!A:A,D49),PLAN.!A:L,8,0)</f>
        <v>KG</v>
      </c>
      <c r="J49" s="101">
        <f>VLOOKUP(LARGE(PLAN.!A:A,D49),PLAN.!A:L,9,0)</f>
        <v>280.2</v>
      </c>
      <c r="K49" s="100">
        <f>VLOOKUP(LARGE(PLAN.!A:A,D49),PLAN.!A:L,10,0)</f>
        <v>16.59</v>
      </c>
      <c r="L49" s="101">
        <f>VLOOKUP(LARGE(PLAN.!A:A,D49),PLAN.!A:L,11,0)</f>
        <v>4648.5200000000004</v>
      </c>
      <c r="M49" s="101">
        <f>LARGE(PLAN.!A:A,D49)</f>
        <v>5642.3735760000009</v>
      </c>
      <c r="N49" s="102">
        <f t="shared" si="0"/>
        <v>3.6982766855531341E-3</v>
      </c>
      <c r="O49" s="103">
        <f t="shared" si="1"/>
        <v>0.93636529917621092</v>
      </c>
      <c r="P49" s="104" t="s">
        <v>540</v>
      </c>
    </row>
    <row r="50" spans="3:16" ht="38.25">
      <c r="D50" s="5">
        <v>42</v>
      </c>
      <c r="E50" s="88" t="str">
        <f>VLOOKUP(LARGE(PLAN.!A:A,D50),PLAN.!A:L,4,0)</f>
        <v>3.4</v>
      </c>
      <c r="F50" s="89" t="str">
        <f>VLOOKUP(LARGE(PLAN.!A:A,D50),PLAN.!A:L,5,0)</f>
        <v>SINAPI</v>
      </c>
      <c r="G50" s="90">
        <f>VLOOKUP(LARGE(PLAN.!A:A,D50),PLAN.!A:L,6,0)</f>
        <v>96555</v>
      </c>
      <c r="H50" s="91" t="str">
        <f>VLOOKUP(LARGE(PLAN.!A:A,D50),PLAN.!A:L,7,0)</f>
        <v>CONCRETAGEM DE BLOCOS DE COROAMENTO E VIGAS BALDRAME, FCK 30 MPA, COM USO DE JERICA  LANÇAMENTO, ADENSAMENTO E ACABAMENTO. AF_06/2017</v>
      </c>
      <c r="I50" s="100" t="str">
        <f>VLOOKUP(LARGE(PLAN.!A:A,D50),PLAN.!A:L,8,0)</f>
        <v>M3</v>
      </c>
      <c r="J50" s="101">
        <f>VLOOKUP(LARGE(PLAN.!A:A,D50),PLAN.!A:L,9,0)</f>
        <v>6.05</v>
      </c>
      <c r="K50" s="100">
        <f>VLOOKUP(LARGE(PLAN.!A:A,D50),PLAN.!A:L,10,0)</f>
        <v>735.39</v>
      </c>
      <c r="L50" s="101">
        <f>VLOOKUP(LARGE(PLAN.!A:A,D50),PLAN.!A:L,11,0)</f>
        <v>4449.1099999999997</v>
      </c>
      <c r="M50" s="101">
        <f>LARGE(PLAN.!A:A,D50)</f>
        <v>5400.329718</v>
      </c>
      <c r="N50" s="102">
        <f t="shared" si="0"/>
        <v>3.5396297712952298E-3</v>
      </c>
      <c r="O50" s="103">
        <f t="shared" si="1"/>
        <v>0.9399049289475061</v>
      </c>
      <c r="P50" s="104" t="s">
        <v>540</v>
      </c>
    </row>
    <row r="51" spans="3:16" ht="25.5">
      <c r="D51" s="5">
        <v>43</v>
      </c>
      <c r="E51" s="88" t="str">
        <f>VLOOKUP(LARGE(PLAN.!A:A,D51),PLAN.!A:L,4,0)</f>
        <v>18.3</v>
      </c>
      <c r="F51" s="89" t="str">
        <f>VLOOKUP(LARGE(PLAN.!A:A,D51),PLAN.!A:L,5,0)</f>
        <v>CPU</v>
      </c>
      <c r="G51" s="90" t="str">
        <f>VLOOKUP(LARGE(PLAN.!A:A,D51),PLAN.!A:L,6,0)</f>
        <v>C013</v>
      </c>
      <c r="H51" s="91" t="str">
        <f>VLOOKUP(LARGE(PLAN.!A:A,D51),PLAN.!A:L,7,0)</f>
        <v>ELETRODUTO FLEXÍVEL CORRUGADO, PEAD, DN 63 (2"), PARA REDE ENTERRADA DE DISTRIBUIÇÃO DE ENERGIA ELÉTRICA - FORNECIMENTO E INSTALAÇÃO</v>
      </c>
      <c r="I51" s="100" t="str">
        <f>VLOOKUP(LARGE(PLAN.!A:A,D51),PLAN.!A:L,8,0)</f>
        <v>M</v>
      </c>
      <c r="J51" s="101">
        <f>VLOOKUP(LARGE(PLAN.!A:A,D51),PLAN.!A:L,9,0)</f>
        <v>200</v>
      </c>
      <c r="K51" s="100">
        <f>VLOOKUP(LARGE(PLAN.!A:A,D51),PLAN.!A:L,10,0)</f>
        <v>21.87</v>
      </c>
      <c r="L51" s="101">
        <f>VLOOKUP(LARGE(PLAN.!A:A,D51),PLAN.!A:L,11,0)</f>
        <v>4374</v>
      </c>
      <c r="M51" s="101">
        <f>LARGE(PLAN.!A:A,D51)</f>
        <v>5309.1611999999996</v>
      </c>
      <c r="N51" s="102">
        <f t="shared" si="0"/>
        <v>3.4798736420644434E-3</v>
      </c>
      <c r="O51" s="103">
        <f t="shared" si="1"/>
        <v>0.94338480258957058</v>
      </c>
      <c r="P51" s="104" t="s">
        <v>540</v>
      </c>
    </row>
    <row r="52" spans="3:16" ht="38.25">
      <c r="D52" s="5">
        <v>44</v>
      </c>
      <c r="E52" s="88" t="str">
        <f>VLOOKUP(LARGE(PLAN.!A:A,D52),PLAN.!A:L,4,0)</f>
        <v>21.1</v>
      </c>
      <c r="F52" s="89" t="str">
        <f>VLOOKUP(LARGE(PLAN.!A:A,D52),PLAN.!A:L,5,0)</f>
        <v>SINAPI</v>
      </c>
      <c r="G52" s="90">
        <f>VLOOKUP(LARGE(PLAN.!A:A,D52),PLAN.!A:L,6,0)</f>
        <v>100984</v>
      </c>
      <c r="H52" s="91" t="str">
        <f>VLOOKUP(LARGE(PLAN.!A:A,D52),PLAN.!A:L,7,0)</f>
        <v>CARGA, MANOBRA E DESCARGA DE ENTULHO EM CAMINHÃO BASCULANTE 18 M³ - CARGA COM ESCAVADEIRA HIDRÁULICA  (CAÇAMBA DE 0,80 M³ / 111 HP) E DESCARGA LIVRE (UNIDADE: M3)</v>
      </c>
      <c r="I52" s="100" t="str">
        <f>VLOOKUP(LARGE(PLAN.!A:A,D52),PLAN.!A:L,8,0)</f>
        <v>M3</v>
      </c>
      <c r="J52" s="101">
        <f>VLOOKUP(LARGE(PLAN.!A:A,D52),PLAN.!A:L,9,0)</f>
        <v>450</v>
      </c>
      <c r="K52" s="100">
        <f>VLOOKUP(LARGE(PLAN.!A:A,D52),PLAN.!A:L,10,0)</f>
        <v>8.75</v>
      </c>
      <c r="L52" s="101">
        <f>VLOOKUP(LARGE(PLAN.!A:A,D52),PLAN.!A:L,11,0)</f>
        <v>3937.5</v>
      </c>
      <c r="M52" s="101">
        <f>LARGE(PLAN.!A:A,D52)</f>
        <v>4779.3374999999996</v>
      </c>
      <c r="N52" s="102">
        <f t="shared" si="0"/>
        <v>3.1326023012411396E-3</v>
      </c>
      <c r="O52" s="103">
        <f t="shared" si="1"/>
        <v>0.94651740489081171</v>
      </c>
      <c r="P52" s="104" t="s">
        <v>540</v>
      </c>
    </row>
    <row r="53" spans="3:16" ht="25.5">
      <c r="D53" s="5">
        <v>45</v>
      </c>
      <c r="E53" s="88" t="str">
        <f>VLOOKUP(LARGE(PLAN.!A:A,D53),PLAN.!A:L,4,0)</f>
        <v>2.1</v>
      </c>
      <c r="F53" s="89" t="str">
        <f>VLOOKUP(LARGE(PLAN.!A:A,D53),PLAN.!A:L,5,0)</f>
        <v>SINAPI</v>
      </c>
      <c r="G53" s="90">
        <f>VLOOKUP(LARGE(PLAN.!A:A,D53),PLAN.!A:L,6,0)</f>
        <v>100576</v>
      </c>
      <c r="H53" s="91" t="str">
        <f>VLOOKUP(LARGE(PLAN.!A:A,D53),PLAN.!A:L,7,0)</f>
        <v>REGULARIZAÇÃO E COMPACTAÇÃO DE SUBLEITO DE SOLO  PREDOMINANTEMENTE ARGILOSO. AF_11/2019</v>
      </c>
      <c r="I53" s="100" t="str">
        <f>VLOOKUP(LARGE(PLAN.!A:A,D53),PLAN.!A:L,8,0)</f>
        <v>M2</v>
      </c>
      <c r="J53" s="101">
        <f>VLOOKUP(LARGE(PLAN.!A:A,D53),PLAN.!A:L,9,0)</f>
        <v>1500</v>
      </c>
      <c r="K53" s="100">
        <f>VLOOKUP(LARGE(PLAN.!A:A,D53),PLAN.!A:L,10,0)</f>
        <v>2.62</v>
      </c>
      <c r="L53" s="101">
        <f>VLOOKUP(LARGE(PLAN.!A:A,D53),PLAN.!A:L,11,0)</f>
        <v>3930</v>
      </c>
      <c r="M53" s="101">
        <f>LARGE(PLAN.!A:A,D53)</f>
        <v>4770.2340000000004</v>
      </c>
      <c r="N53" s="102">
        <f t="shared" si="0"/>
        <v>3.1266354397149667E-3</v>
      </c>
      <c r="O53" s="103">
        <f t="shared" si="1"/>
        <v>0.94964404033052663</v>
      </c>
      <c r="P53" s="104" t="s">
        <v>540</v>
      </c>
    </row>
    <row r="54" spans="3:16" ht="25.5">
      <c r="D54" s="5">
        <v>46</v>
      </c>
      <c r="E54" s="88" t="str">
        <f>VLOOKUP(LARGE(PLAN.!A:A,D54),PLAN.!A:L,4,0)</f>
        <v>2.6</v>
      </c>
      <c r="F54" s="89" t="str">
        <f>VLOOKUP(LARGE(PLAN.!A:A,D54),PLAN.!A:L,5,0)</f>
        <v>SINAPI</v>
      </c>
      <c r="G54" s="90">
        <f>VLOOKUP(LARGE(PLAN.!A:A,D54),PLAN.!A:L,6,0)</f>
        <v>95241</v>
      </c>
      <c r="H54" s="91" t="str">
        <f>VLOOKUP(LARGE(PLAN.!A:A,D54),PLAN.!A:L,7,0)</f>
        <v>LASTRO DE CONCRETO MAGRO, APLICADO EM PISOS, LAJES SOBRE SOLO OU RADIERS, ESPESSURA DE 5 CM. AF_07/2016</v>
      </c>
      <c r="I54" s="100" t="str">
        <f>VLOOKUP(LARGE(PLAN.!A:A,D54),PLAN.!A:L,8,0)</f>
        <v>M2</v>
      </c>
      <c r="J54" s="101">
        <f>VLOOKUP(LARGE(PLAN.!A:A,D54),PLAN.!A:L,9,0)</f>
        <v>99</v>
      </c>
      <c r="K54" s="100">
        <f>VLOOKUP(LARGE(PLAN.!A:A,D54),PLAN.!A:L,10,0)</f>
        <v>37.92</v>
      </c>
      <c r="L54" s="101">
        <f>VLOOKUP(LARGE(PLAN.!A:A,D54),PLAN.!A:L,11,0)</f>
        <v>3754.08</v>
      </c>
      <c r="M54" s="101">
        <f>LARGE(PLAN.!A:A,D54)</f>
        <v>4556.7023039999995</v>
      </c>
      <c r="N54" s="102">
        <f t="shared" si="0"/>
        <v>2.9866767357570379E-3</v>
      </c>
      <c r="O54" s="103">
        <f t="shared" si="1"/>
        <v>0.95263071706628366</v>
      </c>
      <c r="P54" s="104" t="s">
        <v>325</v>
      </c>
    </row>
    <row r="55" spans="3:16" ht="38.25">
      <c r="D55" s="5">
        <v>47</v>
      </c>
      <c r="E55" s="88" t="str">
        <f>VLOOKUP(LARGE(PLAN.!A:A,D55),PLAN.!A:L,4,0)</f>
        <v>13.2</v>
      </c>
      <c r="F55" s="89" t="str">
        <f>VLOOKUP(LARGE(PLAN.!A:A,D55),PLAN.!A:L,5,0)</f>
        <v>COT</v>
      </c>
      <c r="G55" s="90" t="str">
        <f>VLOOKUP(LARGE(PLAN.!A:A,D55),PLAN.!A:L,6,0)</f>
        <v>COT-002</v>
      </c>
      <c r="H55" s="91" t="str">
        <f>VLOOKUP(LARGE(PLAN.!A:A,D55),PLAN.!A:L,7,0)</f>
        <v>GANGORRA DUPLA (3,00 X 2,50)M EM MADEIRA PINUS OU EUCALIPTO TRATADO, COM ACABAMENTO EM VERNIZ FOSCO, REF. MODELO M128 DA LÚDICO PARQUES OU SIMILAR - FORNECIMENTO E MONTAGEM</v>
      </c>
      <c r="I55" s="100" t="str">
        <f>VLOOKUP(LARGE(PLAN.!A:A,D55),PLAN.!A:L,8,0)</f>
        <v xml:space="preserve">UN </v>
      </c>
      <c r="J55" s="101">
        <f>VLOOKUP(LARGE(PLAN.!A:A,D55),PLAN.!A:L,9,0)</f>
        <v>1</v>
      </c>
      <c r="K55" s="100">
        <f>VLOOKUP(LARGE(PLAN.!A:A,D55),PLAN.!A:L,10,0)</f>
        <v>3924.95</v>
      </c>
      <c r="L55" s="101">
        <f>VLOOKUP(LARGE(PLAN.!A:A,D55),PLAN.!A:L,11,0)</f>
        <v>3924.95</v>
      </c>
      <c r="M55" s="101">
        <f>LARGE(PLAN.!A:A,D55)</f>
        <v>4352.3770549999999</v>
      </c>
      <c r="N55" s="102">
        <f t="shared" si="0"/>
        <v>2.852752369624898E-3</v>
      </c>
      <c r="O55" s="103">
        <f t="shared" si="1"/>
        <v>0.95548346943590856</v>
      </c>
      <c r="P55" s="104" t="s">
        <v>325</v>
      </c>
    </row>
    <row r="56" spans="3:16" ht="25.5">
      <c r="D56" s="5">
        <v>48</v>
      </c>
      <c r="E56" s="88" t="str">
        <f>VLOOKUP(LARGE(PLAN.!A:A,D56),PLAN.!A:L,4,0)</f>
        <v>17.5</v>
      </c>
      <c r="F56" s="89" t="str">
        <f>VLOOKUP(LARGE(PLAN.!A:A,D56),PLAN.!A:L,5,0)</f>
        <v>SINAPI</v>
      </c>
      <c r="G56" s="90">
        <f>VLOOKUP(LARGE(PLAN.!A:A,D56),PLAN.!A:L,6,0)</f>
        <v>103315</v>
      </c>
      <c r="H56" s="91" t="str">
        <f>VLOOKUP(LARGE(PLAN.!A:A,D56),PLAN.!A:L,7,0)</f>
        <v>INSTALAÇÃO DE PERGOLADO DE MADEIRA, EM MAÇARANDUBA, ANGELIM OU EQUIVALENTE DA REGIÃO, FIXADO COM CONCRETO SOBRE SOLO. AF_11/2021</v>
      </c>
      <c r="I56" s="100" t="str">
        <f>VLOOKUP(LARGE(PLAN.!A:A,D56),PLAN.!A:L,8,0)</f>
        <v>M2</v>
      </c>
      <c r="J56" s="101">
        <f>VLOOKUP(LARGE(PLAN.!A:A,D56),PLAN.!A:L,9,0)</f>
        <v>11.75</v>
      </c>
      <c r="K56" s="100">
        <f>VLOOKUP(LARGE(PLAN.!A:A,D56),PLAN.!A:L,10,0)</f>
        <v>277.70999999999998</v>
      </c>
      <c r="L56" s="101">
        <f>VLOOKUP(LARGE(PLAN.!A:A,D56),PLAN.!A:L,11,0)</f>
        <v>3263.09</v>
      </c>
      <c r="M56" s="101">
        <f>LARGE(PLAN.!A:A,D56)</f>
        <v>3960.7386420000003</v>
      </c>
      <c r="N56" s="102">
        <f t="shared" si="0"/>
        <v>2.5960541569922417E-3</v>
      </c>
      <c r="O56" s="103">
        <f t="shared" si="1"/>
        <v>0.95807952359290083</v>
      </c>
      <c r="P56" s="104" t="s">
        <v>325</v>
      </c>
    </row>
    <row r="57" spans="3:16" ht="25.5">
      <c r="D57" s="5">
        <v>49</v>
      </c>
      <c r="E57" s="88" t="str">
        <f>VLOOKUP(LARGE(PLAN.!A:A,D57),PLAN.!A:L,4,0)</f>
        <v>1.3</v>
      </c>
      <c r="F57" s="89" t="str">
        <f>VLOOKUP(LARGE(PLAN.!A:A,D57),PLAN.!A:L,5,0)</f>
        <v>SINAPI</v>
      </c>
      <c r="G57" s="90">
        <f>VLOOKUP(LARGE(PLAN.!A:A,D57),PLAN.!A:L,6,0)</f>
        <v>95241</v>
      </c>
      <c r="H57" s="91" t="str">
        <f>VLOOKUP(LARGE(PLAN.!A:A,D57),PLAN.!A:L,7,0)</f>
        <v>LASTRO DE CONCRETO MAGRO, APLICADO EM PISOS, LAJES SOBRE SOLO OU RADIERS, ESPESSURA DE 5 CM. AF_07/2016</v>
      </c>
      <c r="I57" s="100" t="str">
        <f>VLOOKUP(LARGE(PLAN.!A:A,D57),PLAN.!A:L,8,0)</f>
        <v>M2</v>
      </c>
      <c r="J57" s="101">
        <f>VLOOKUP(LARGE(PLAN.!A:A,D57),PLAN.!A:L,9,0)</f>
        <v>78</v>
      </c>
      <c r="K57" s="100">
        <f>VLOOKUP(LARGE(PLAN.!A:A,D57),PLAN.!A:L,10,0)</f>
        <v>37.92</v>
      </c>
      <c r="L57" s="101">
        <f>VLOOKUP(LARGE(PLAN.!A:A,D57),PLAN.!A:L,11,0)</f>
        <v>2957.76</v>
      </c>
      <c r="M57" s="101">
        <f>LARGE(PLAN.!A:A,D57)</f>
        <v>3590.1290880000001</v>
      </c>
      <c r="N57" s="102">
        <f t="shared" si="0"/>
        <v>2.3531392463540302E-3</v>
      </c>
      <c r="O57" s="103">
        <f t="shared" si="1"/>
        <v>0.96043266283925488</v>
      </c>
      <c r="P57" s="104" t="s">
        <v>325</v>
      </c>
    </row>
    <row r="58" spans="3:16" ht="25.5">
      <c r="D58" s="5">
        <v>50</v>
      </c>
      <c r="E58" s="88" t="str">
        <f>VLOOKUP(LARGE(PLAN.!A:A,D58),PLAN.!A:L,4,0)</f>
        <v>17.7</v>
      </c>
      <c r="F58" s="89" t="str">
        <f>VLOOKUP(LARGE(PLAN.!A:A,D58),PLAN.!A:L,5,0)</f>
        <v>SINAPI</v>
      </c>
      <c r="G58" s="90">
        <f>VLOOKUP(LARGE(PLAN.!A:A,D58),PLAN.!A:L,6,0)</f>
        <v>98510</v>
      </c>
      <c r="H58" s="91" t="str">
        <f>VLOOKUP(LARGE(PLAN.!A:A,D58),PLAN.!A:L,7,0)</f>
        <v>PLANTIO DE ÁRVORE ORNAMENTAL COM ALTURA DE MUDA MENOR OU IGUAL A 2,00 M. AF_05/2018</v>
      </c>
      <c r="I58" s="100" t="str">
        <f>VLOOKUP(LARGE(PLAN.!A:A,D58),PLAN.!A:L,8,0)</f>
        <v>UND</v>
      </c>
      <c r="J58" s="101">
        <f>VLOOKUP(LARGE(PLAN.!A:A,D58),PLAN.!A:L,9,0)</f>
        <v>24</v>
      </c>
      <c r="K58" s="100">
        <f>VLOOKUP(LARGE(PLAN.!A:A,D58),PLAN.!A:L,10,0)</f>
        <v>115.84</v>
      </c>
      <c r="L58" s="101">
        <f>VLOOKUP(LARGE(PLAN.!A:A,D58),PLAN.!A:L,11,0)</f>
        <v>2780.16</v>
      </c>
      <c r="M58" s="101">
        <f>LARGE(PLAN.!A:A,D58)</f>
        <v>3374.5582079999999</v>
      </c>
      <c r="N58" s="102">
        <f t="shared" si="0"/>
        <v>2.2118439654142392E-3</v>
      </c>
      <c r="O58" s="103">
        <f t="shared" si="1"/>
        <v>0.96264450680466906</v>
      </c>
      <c r="P58" s="104" t="s">
        <v>325</v>
      </c>
    </row>
    <row r="59" spans="3:16" ht="38.25">
      <c r="C59" s="71" t="s">
        <v>45</v>
      </c>
      <c r="D59" s="5">
        <v>51</v>
      </c>
      <c r="E59" s="88" t="str">
        <f>VLOOKUP(LARGE(PLAN.!A:A,D59),PLAN.!A:L,4,0)</f>
        <v>13.4</v>
      </c>
      <c r="F59" s="89" t="str">
        <f>VLOOKUP(LARGE(PLAN.!A:A,D59),PLAN.!A:L,5,0)</f>
        <v>COT</v>
      </c>
      <c r="G59" s="90" t="str">
        <f>VLOOKUP(LARGE(PLAN.!A:A,D59),PLAN.!A:L,6,0)</f>
        <v>COT-006</v>
      </c>
      <c r="H59" s="91" t="str">
        <f>VLOOKUP(LARGE(PLAN.!A:A,D59),PLAN.!A:L,7,0)</f>
        <v>BALANÇO DUPLO (1,50 X 3,00)M EM MADEIRA  PINUS OU EUCALIPTO TRATADO, COM ACABAMENTO EM VERNIZ FOSCO, REF. MODELO M117 DA LÚDICO PARQUES OU SIMILAR - FORNECIMENTO E MONTAGEM</v>
      </c>
      <c r="I59" s="100" t="str">
        <f>VLOOKUP(LARGE(PLAN.!A:A,D59),PLAN.!A:L,8,0)</f>
        <v xml:space="preserve">UN </v>
      </c>
      <c r="J59" s="101">
        <f>VLOOKUP(LARGE(PLAN.!A:A,D59),PLAN.!A:L,9,0)</f>
        <v>1</v>
      </c>
      <c r="K59" s="100">
        <f>VLOOKUP(LARGE(PLAN.!A:A,D59),PLAN.!A:L,10,0)</f>
        <v>2943.72</v>
      </c>
      <c r="L59" s="101">
        <f>VLOOKUP(LARGE(PLAN.!A:A,D59),PLAN.!A:L,11,0)</f>
        <v>2943.72</v>
      </c>
      <c r="M59" s="101">
        <f>LARGE(PLAN.!A:A,D59)</f>
        <v>3264.2911079999999</v>
      </c>
      <c r="N59" s="102">
        <f t="shared" si="0"/>
        <v>2.1395697284072928E-3</v>
      </c>
      <c r="O59" s="103">
        <f t="shared" si="1"/>
        <v>0.96478407653307641</v>
      </c>
      <c r="P59" s="104" t="s">
        <v>325</v>
      </c>
    </row>
    <row r="60" spans="3:16" ht="25.5">
      <c r="D60" s="5">
        <v>52</v>
      </c>
      <c r="E60" s="88" t="str">
        <f>VLOOKUP(LARGE(PLAN.!A:A,D60),PLAN.!A:L,4,0)</f>
        <v>15.2</v>
      </c>
      <c r="F60" s="89" t="str">
        <f>VLOOKUP(LARGE(PLAN.!A:A,D60),PLAN.!A:L,5,0)</f>
        <v>SINAPI</v>
      </c>
      <c r="G60" s="90">
        <f>VLOOKUP(LARGE(PLAN.!A:A,D60),PLAN.!A:L,6,0)</f>
        <v>102506</v>
      </c>
      <c r="H60" s="91" t="str">
        <f>VLOOKUP(LARGE(PLAN.!A:A,D60),PLAN.!A:L,7,0)</f>
        <v>PINTURA DE DEMARCAÇÃO DE FAIXA COM TINTA EPÓXI, E = 5 CM, APLICAÇÃO MANUAL</v>
      </c>
      <c r="I60" s="100" t="str">
        <f>VLOOKUP(LARGE(PLAN.!A:A,D60),PLAN.!A:L,8,0)</f>
        <v>M</v>
      </c>
      <c r="J60" s="101">
        <f>VLOOKUP(LARGE(PLAN.!A:A,D60),PLAN.!A:L,9,0)</f>
        <v>214.72</v>
      </c>
      <c r="K60" s="100">
        <f>VLOOKUP(LARGE(PLAN.!A:A,D60),PLAN.!A:L,10,0)</f>
        <v>12.15</v>
      </c>
      <c r="L60" s="101">
        <f>VLOOKUP(LARGE(PLAN.!A:A,D60),PLAN.!A:L,11,0)</f>
        <v>2608.85</v>
      </c>
      <c r="M60" s="101">
        <f>LARGE(PLAN.!A:A,D60)</f>
        <v>3166.6221299999997</v>
      </c>
      <c r="N60" s="102">
        <f t="shared" si="0"/>
        <v>2.0755528923410661E-3</v>
      </c>
      <c r="O60" s="103">
        <f t="shared" si="1"/>
        <v>0.96685962942541748</v>
      </c>
      <c r="P60" s="104" t="s">
        <v>325</v>
      </c>
    </row>
    <row r="61" spans="3:16" ht="25.5">
      <c r="D61" s="5">
        <v>53</v>
      </c>
      <c r="E61" s="88" t="str">
        <f>VLOOKUP(LARGE(PLAN.!A:A,D61),PLAN.!A:L,4,0)</f>
        <v>3.2</v>
      </c>
      <c r="F61" s="89" t="str">
        <f>VLOOKUP(LARGE(PLAN.!A:A,D61),PLAN.!A:L,5,0)</f>
        <v>SINAPI</v>
      </c>
      <c r="G61" s="90">
        <f>VLOOKUP(LARGE(PLAN.!A:A,D61),PLAN.!A:L,6,0)</f>
        <v>96543</v>
      </c>
      <c r="H61" s="91" t="str">
        <f>VLOOKUP(LARGE(PLAN.!A:A,D61),PLAN.!A:L,7,0)</f>
        <v>ARMAÇÃO DE BLOCO, VIGA BALDRAME E SAPATA UTILIZANDO AÇO CA-60 DE 5 MM - MONTAGEM. AF_06/2017</v>
      </c>
      <c r="I61" s="100" t="str">
        <f>VLOOKUP(LARGE(PLAN.!A:A,D61),PLAN.!A:L,8,0)</f>
        <v>KG</v>
      </c>
      <c r="J61" s="101">
        <f>VLOOKUP(LARGE(PLAN.!A:A,D61),PLAN.!A:L,9,0)</f>
        <v>124</v>
      </c>
      <c r="K61" s="100">
        <f>VLOOKUP(LARGE(PLAN.!A:A,D61),PLAN.!A:L,10,0)</f>
        <v>20.79</v>
      </c>
      <c r="L61" s="101">
        <f>VLOOKUP(LARGE(PLAN.!A:A,D61),PLAN.!A:L,11,0)</f>
        <v>2577.96</v>
      </c>
      <c r="M61" s="101">
        <f>LARGE(PLAN.!A:A,D61)</f>
        <v>3129.1278480000001</v>
      </c>
      <c r="N61" s="102">
        <f t="shared" si="0"/>
        <v>2.0509773786685993E-3</v>
      </c>
      <c r="O61" s="103">
        <f t="shared" si="1"/>
        <v>0.96891060680408603</v>
      </c>
      <c r="P61" s="104" t="s">
        <v>325</v>
      </c>
    </row>
    <row r="62" spans="3:16" ht="25.5">
      <c r="D62" s="5">
        <v>54</v>
      </c>
      <c r="E62" s="88" t="str">
        <f>VLOOKUP(LARGE(PLAN.!A:A,D62),PLAN.!A:L,4,0)</f>
        <v>8.4</v>
      </c>
      <c r="F62" s="89" t="str">
        <f>VLOOKUP(LARGE(PLAN.!A:A,D62),PLAN.!A:L,5,0)</f>
        <v>SINAPI</v>
      </c>
      <c r="G62" s="90">
        <f>VLOOKUP(LARGE(PLAN.!A:A,D62),PLAN.!A:L,6,0)</f>
        <v>89470</v>
      </c>
      <c r="H62" s="91" t="str">
        <f>VLOOKUP(LARGE(PLAN.!A:A,D62),PLAN.!A:L,7,0)</f>
        <v>ALVENARIA DE BLOCOS DE CONCRETO ESTRUTURAL 14X19X39 CM (ESPESSURA 14 CM)</v>
      </c>
      <c r="I62" s="100" t="str">
        <f>VLOOKUP(LARGE(PLAN.!A:A,D62),PLAN.!A:L,8,0)</f>
        <v>M2</v>
      </c>
      <c r="J62" s="101">
        <f>VLOOKUP(LARGE(PLAN.!A:A,D62),PLAN.!A:L,9,0)</f>
        <v>24</v>
      </c>
      <c r="K62" s="100">
        <f>VLOOKUP(LARGE(PLAN.!A:A,D62),PLAN.!A:L,10,0)</f>
        <v>102.2</v>
      </c>
      <c r="L62" s="101">
        <f>VLOOKUP(LARGE(PLAN.!A:A,D62),PLAN.!A:L,11,0)</f>
        <v>2452.8000000000002</v>
      </c>
      <c r="M62" s="101">
        <f>LARGE(PLAN.!A:A,D62)</f>
        <v>2977.2086400000003</v>
      </c>
      <c r="N62" s="102">
        <f t="shared" si="0"/>
        <v>1.9514023935198143E-3</v>
      </c>
      <c r="O62" s="103">
        <f t="shared" si="1"/>
        <v>0.97086200919760579</v>
      </c>
      <c r="P62" s="104" t="s">
        <v>325</v>
      </c>
    </row>
    <row r="63" spans="3:16" ht="25.5">
      <c r="D63" s="5">
        <v>55</v>
      </c>
      <c r="E63" s="88" t="str">
        <f>VLOOKUP(LARGE(PLAN.!A:A,D63),PLAN.!A:L,4,0)</f>
        <v>18.19</v>
      </c>
      <c r="F63" s="89" t="str">
        <f>VLOOKUP(LARGE(PLAN.!A:A,D63),PLAN.!A:L,5,0)</f>
        <v>CPU</v>
      </c>
      <c r="G63" s="90" t="str">
        <f>VLOOKUP(LARGE(PLAN.!A:A,D63),PLAN.!A:L,6,0)</f>
        <v>C030</v>
      </c>
      <c r="H63" s="91" t="str">
        <f>VLOOKUP(LARGE(PLAN.!A:A,D63),PLAN.!A:L,7,0)</f>
        <v>CORDOALHA DE COBRE NU 50 MM², NÃO ENTERRADA, COM ISOLADOR - FORNECIMENTO E INSTALAÇÃO</v>
      </c>
      <c r="I63" s="100" t="str">
        <f>VLOOKUP(LARGE(PLAN.!A:A,D63),PLAN.!A:L,8,0)</f>
        <v>M</v>
      </c>
      <c r="J63" s="101">
        <f>VLOOKUP(LARGE(PLAN.!A:A,D63),PLAN.!A:L,9,0)</f>
        <v>19</v>
      </c>
      <c r="K63" s="100">
        <f>VLOOKUP(LARGE(PLAN.!A:A,D63),PLAN.!A:L,10,0)</f>
        <v>127.68</v>
      </c>
      <c r="L63" s="101">
        <f>VLOOKUP(LARGE(PLAN.!A:A,D63),PLAN.!A:L,11,0)</f>
        <v>2425.92</v>
      </c>
      <c r="M63" s="101">
        <f>LARGE(PLAN.!A:A,D63)</f>
        <v>2944.5816960000002</v>
      </c>
      <c r="N63" s="102">
        <f t="shared" si="0"/>
        <v>1.9300171618100081E-3</v>
      </c>
      <c r="O63" s="103">
        <f t="shared" si="1"/>
        <v>0.97279202635941575</v>
      </c>
      <c r="P63" s="104" t="s">
        <v>325</v>
      </c>
    </row>
    <row r="64" spans="3:16" ht="25.5">
      <c r="D64" s="5">
        <v>56</v>
      </c>
      <c r="E64" s="88" t="str">
        <f>VLOOKUP(LARGE(PLAN.!A:A,D64),PLAN.!A:L,4,0)</f>
        <v>18.23</v>
      </c>
      <c r="F64" s="89" t="str">
        <f>VLOOKUP(LARGE(PLAN.!A:A,D64),PLAN.!A:L,5,0)</f>
        <v>CPU</v>
      </c>
      <c r="G64" s="90" t="str">
        <f>VLOOKUP(LARGE(PLAN.!A:A,D64),PLAN.!A:L,6,0)</f>
        <v>C033</v>
      </c>
      <c r="H64" s="91" t="str">
        <f>VLOOKUP(LARGE(PLAN.!A:A,D64),PLAN.!A:L,7,0)</f>
        <v>REFLETOR EM ALUMÍNIO, DE SUPORTE E ALÇA, COM LÂMPADA EM LED 100W DE POTÊNCIA - FORNECIMENTO E INSTALAÇÃO</v>
      </c>
      <c r="I64" s="100" t="str">
        <f>VLOOKUP(LARGE(PLAN.!A:A,D64),PLAN.!A:L,8,0)</f>
        <v>UND</v>
      </c>
      <c r="J64" s="101">
        <f>VLOOKUP(LARGE(PLAN.!A:A,D64),PLAN.!A:L,9,0)</f>
        <v>16</v>
      </c>
      <c r="K64" s="100">
        <f>VLOOKUP(LARGE(PLAN.!A:A,D64),PLAN.!A:L,10,0)</f>
        <v>142.35</v>
      </c>
      <c r="L64" s="101">
        <f>VLOOKUP(LARGE(PLAN.!A:A,D64),PLAN.!A:L,11,0)</f>
        <v>2277.6</v>
      </c>
      <c r="M64" s="101">
        <f>LARGE(PLAN.!A:A,D64)</f>
        <v>2764.5508799999998</v>
      </c>
      <c r="N64" s="102">
        <f t="shared" si="0"/>
        <v>1.8120165082683988E-3</v>
      </c>
      <c r="O64" s="103">
        <f t="shared" si="1"/>
        <v>0.97460404286768409</v>
      </c>
      <c r="P64" s="104" t="s">
        <v>325</v>
      </c>
    </row>
    <row r="65" spans="3:16">
      <c r="D65" s="5">
        <v>57</v>
      </c>
      <c r="E65" s="88" t="str">
        <f>VLOOKUP(LARGE(PLAN.!A:A,D65),PLAN.!A:L,4,0)</f>
        <v>1.1</v>
      </c>
      <c r="F65" s="89" t="str">
        <f>VLOOKUP(LARGE(PLAN.!A:A,D65),PLAN.!A:L,5,0)</f>
        <v>SINAPI</v>
      </c>
      <c r="G65" s="90">
        <f>VLOOKUP(LARGE(PLAN.!A:A,D65),PLAN.!A:L,6,0)</f>
        <v>97082</v>
      </c>
      <c r="H65" s="91" t="str">
        <f>VLOOKUP(LARGE(PLAN.!A:A,D65),PLAN.!A:L,7,0)</f>
        <v>ESCAVAÇÃO MANUAL DE VALA PARA FUNDAÇÃO</v>
      </c>
      <c r="I65" s="100" t="str">
        <f>VLOOKUP(LARGE(PLAN.!A:A,D65),PLAN.!A:L,8,0)</f>
        <v>M3</v>
      </c>
      <c r="J65" s="101">
        <f>VLOOKUP(LARGE(PLAN.!A:A,D65),PLAN.!A:L,9,0)</f>
        <v>32.5</v>
      </c>
      <c r="K65" s="100">
        <f>VLOOKUP(LARGE(PLAN.!A:A,D65),PLAN.!A:L,10,0)</f>
        <v>69.92</v>
      </c>
      <c r="L65" s="101">
        <f>VLOOKUP(LARGE(PLAN.!A:A,D65),PLAN.!A:L,11,0)</f>
        <v>2272.4</v>
      </c>
      <c r="M65" s="101">
        <f>LARGE(PLAN.!A:A,D65)</f>
        <v>2758.2391200000002</v>
      </c>
      <c r="N65" s="102">
        <f t="shared" si="0"/>
        <v>1.8078794842769186E-3</v>
      </c>
      <c r="O65" s="103">
        <f t="shared" si="1"/>
        <v>0.97641192235196106</v>
      </c>
      <c r="P65" s="104" t="s">
        <v>325</v>
      </c>
    </row>
    <row r="66" spans="3:16">
      <c r="D66" s="5">
        <v>58</v>
      </c>
      <c r="E66" s="88" t="str">
        <f>VLOOKUP(LARGE(PLAN.!A:A,D66),PLAN.!A:L,4,0)</f>
        <v>17.6</v>
      </c>
      <c r="F66" s="89" t="str">
        <f>VLOOKUP(LARGE(PLAN.!A:A,D66),PLAN.!A:L,5,0)</f>
        <v>SINAPI</v>
      </c>
      <c r="G66" s="90">
        <f>VLOOKUP(LARGE(PLAN.!A:A,D66),PLAN.!A:L,6,0)</f>
        <v>98509</v>
      </c>
      <c r="H66" s="91" t="str">
        <f>VLOOKUP(LARGE(PLAN.!A:A,D66),PLAN.!A:L,7,0)</f>
        <v>PLANTIO DE ARBUSTO OU  CERCA VIVA. AF_05/2018</v>
      </c>
      <c r="I66" s="100" t="str">
        <f>VLOOKUP(LARGE(PLAN.!A:A,D66),PLAN.!A:L,8,0)</f>
        <v>UND</v>
      </c>
      <c r="J66" s="101">
        <f>VLOOKUP(LARGE(PLAN.!A:A,D66),PLAN.!A:L,9,0)</f>
        <v>30</v>
      </c>
      <c r="K66" s="100">
        <f>VLOOKUP(LARGE(PLAN.!A:A,D66),PLAN.!A:L,10,0)</f>
        <v>72.83</v>
      </c>
      <c r="L66" s="101">
        <f>VLOOKUP(LARGE(PLAN.!A:A,D66),PLAN.!A:L,11,0)</f>
        <v>2184.9</v>
      </c>
      <c r="M66" s="101">
        <f>LARGE(PLAN.!A:A,D66)</f>
        <v>2652.0316200000002</v>
      </c>
      <c r="N66" s="102">
        <f t="shared" si="0"/>
        <v>1.7382660998048933E-3</v>
      </c>
      <c r="O66" s="103">
        <f t="shared" si="1"/>
        <v>0.97815018845176593</v>
      </c>
      <c r="P66" s="104" t="s">
        <v>325</v>
      </c>
    </row>
    <row r="67" spans="3:16" ht="51" customHeight="1">
      <c r="C67" s="5" t="s">
        <v>45</v>
      </c>
      <c r="D67" s="5">
        <v>59</v>
      </c>
      <c r="E67" s="88" t="str">
        <f>VLOOKUP(LARGE(PLAN.!A:A,D67),PLAN.!A:L,4,0)</f>
        <v>18.24</v>
      </c>
      <c r="F67" s="89" t="str">
        <f>VLOOKUP(LARGE(PLAN.!A:A,D67),PLAN.!A:L,5,0)</f>
        <v>SINAPI</v>
      </c>
      <c r="G67" s="90">
        <f>VLOOKUP(LARGE(PLAN.!A:A,D67),PLAN.!A:L,6,0)</f>
        <v>97886</v>
      </c>
      <c r="H67" s="91" t="str">
        <f>VLOOKUP(LARGE(PLAN.!A:A,D67),PLAN.!A:L,7,0)</f>
        <v>CAIXA ENTERRADA ELÉTRICA RETANGULAR, EM ALVENARIA COM TIJOLOS CERÂMICOS MACIÇOS, FUNDO COM BRITA, DIMENSÕES INTERNAS: 0,3X0,3X0,3 M. AF_12/2020</v>
      </c>
      <c r="I67" s="100" t="str">
        <f>VLOOKUP(LARGE(PLAN.!A:A,D67),PLAN.!A:L,8,0)</f>
        <v>UND</v>
      </c>
      <c r="J67" s="101">
        <f>VLOOKUP(LARGE(PLAN.!A:A,D67),PLAN.!A:L,9,0)</f>
        <v>13</v>
      </c>
      <c r="K67" s="100">
        <f>VLOOKUP(LARGE(PLAN.!A:A,D67),PLAN.!A:L,10,0)</f>
        <v>165.62</v>
      </c>
      <c r="L67" s="101">
        <f>VLOOKUP(LARGE(PLAN.!A:A,D67),PLAN.!A:L,11,0)</f>
        <v>2153.06</v>
      </c>
      <c r="M67" s="101">
        <f>LARGE(PLAN.!A:A,D67)</f>
        <v>2613.3842279999999</v>
      </c>
      <c r="N67" s="102">
        <f t="shared" si="0"/>
        <v>1.7129347836724442E-3</v>
      </c>
      <c r="O67" s="103">
        <f t="shared" si="1"/>
        <v>0.97986312323543834</v>
      </c>
      <c r="P67" s="104" t="s">
        <v>325</v>
      </c>
    </row>
    <row r="68" spans="3:16" ht="12.75" customHeight="1">
      <c r="C68" s="71" t="s">
        <v>45</v>
      </c>
      <c r="D68" s="5">
        <v>60</v>
      </c>
      <c r="E68" s="88" t="str">
        <f>VLOOKUP(LARGE(PLAN.!A:A,D68),PLAN.!A:L,4,0)</f>
        <v>11.4</v>
      </c>
      <c r="F68" s="89" t="str">
        <f>VLOOKUP(LARGE(PLAN.!A:A,D68),PLAN.!A:L,5,0)</f>
        <v>SINAPI</v>
      </c>
      <c r="G68" s="90">
        <f>VLOOKUP(LARGE(PLAN.!A:A,D68),PLAN.!A:L,6,0)</f>
        <v>89470</v>
      </c>
      <c r="H68" s="91" t="str">
        <f>VLOOKUP(LARGE(PLAN.!A:A,D68),PLAN.!A:L,7,0)</f>
        <v>ALVENARIA DE BLOCOS DE CONCRETO ESTRUTURAL 14X19X39 CM (ESPESSURA 14 CM)</v>
      </c>
      <c r="I68" s="100" t="str">
        <f>VLOOKUP(LARGE(PLAN.!A:A,D68),PLAN.!A:L,8,0)</f>
        <v>M2</v>
      </c>
      <c r="J68" s="101">
        <f>VLOOKUP(LARGE(PLAN.!A:A,D68),PLAN.!A:L,9,0)</f>
        <v>20</v>
      </c>
      <c r="K68" s="100">
        <f>VLOOKUP(LARGE(PLAN.!A:A,D68),PLAN.!A:L,10,0)</f>
        <v>102.2</v>
      </c>
      <c r="L68" s="101">
        <f>VLOOKUP(LARGE(PLAN.!A:A,D68),PLAN.!A:L,11,0)</f>
        <v>2044</v>
      </c>
      <c r="M68" s="101">
        <f>LARGE(PLAN.!A:A,D68)</f>
        <v>2481.0072</v>
      </c>
      <c r="N68" s="102">
        <f t="shared" si="0"/>
        <v>1.6261686612665117E-3</v>
      </c>
      <c r="O68" s="103">
        <f t="shared" si="1"/>
        <v>0.98148929189670486</v>
      </c>
      <c r="P68" s="104" t="s">
        <v>325</v>
      </c>
    </row>
    <row r="69" spans="3:16" ht="25.5">
      <c r="D69" s="5">
        <v>61</v>
      </c>
      <c r="E69" s="88" t="str">
        <f>VLOOKUP(LARGE(PLAN.!A:A,D69),PLAN.!A:L,4,0)</f>
        <v>6.1</v>
      </c>
      <c r="F69" s="89" t="str">
        <f>VLOOKUP(LARGE(PLAN.!A:A,D69),PLAN.!A:L,5,0)</f>
        <v>SINAPI</v>
      </c>
      <c r="G69" s="90">
        <f>VLOOKUP(LARGE(PLAN.!A:A,D69),PLAN.!A:L,6,0)</f>
        <v>104642</v>
      </c>
      <c r="H69" s="91" t="str">
        <f>VLOOKUP(LARGE(PLAN.!A:A,D69),PLAN.!A:L,7,0)</f>
        <v>PINTURA LÁTEX ACRÍLICA STANDARD, APLICAÇÃO MANUAL EM PAREDES, DUAS DEMÃOS. AF_04/2023</v>
      </c>
      <c r="I69" s="100" t="str">
        <f>VLOOKUP(LARGE(PLAN.!A:A,D69),PLAN.!A:L,8,0)</f>
        <v>M2</v>
      </c>
      <c r="J69" s="101">
        <f>VLOOKUP(LARGE(PLAN.!A:A,D69),PLAN.!A:L,9,0)</f>
        <v>160</v>
      </c>
      <c r="K69" s="100">
        <f>VLOOKUP(LARGE(PLAN.!A:A,D69),PLAN.!A:L,10,0)</f>
        <v>12.19</v>
      </c>
      <c r="L69" s="101">
        <f>VLOOKUP(LARGE(PLAN.!A:A,D69),PLAN.!A:L,11,0)</f>
        <v>1950.4</v>
      </c>
      <c r="M69" s="101">
        <f>LARGE(PLAN.!A:A,D69)</f>
        <v>2367.39552</v>
      </c>
      <c r="N69" s="102">
        <f t="shared" si="0"/>
        <v>1.5517022294198653E-3</v>
      </c>
      <c r="O69" s="103">
        <f t="shared" si="1"/>
        <v>0.98304099412612478</v>
      </c>
      <c r="P69" s="104" t="s">
        <v>325</v>
      </c>
    </row>
    <row r="70" spans="3:16" ht="25.5">
      <c r="D70" s="5">
        <v>62</v>
      </c>
      <c r="E70" s="88" t="str">
        <f>VLOOKUP(LARGE(PLAN.!A:A,D70),PLAN.!A:L,4,0)</f>
        <v>20.1</v>
      </c>
      <c r="F70" s="89" t="str">
        <f>VLOOKUP(LARGE(PLAN.!A:A,D70),PLAN.!A:L,5,0)</f>
        <v>SINAPI</v>
      </c>
      <c r="G70" s="90">
        <f>VLOOKUP(LARGE(PLAN.!A:A,D70),PLAN.!A:L,6,0)</f>
        <v>89512</v>
      </c>
      <c r="H70" s="91" t="str">
        <f>VLOOKUP(LARGE(PLAN.!A:A,D70),PLAN.!A:L,7,0)</f>
        <v>TUBO PVC, SÉRIE R, ÁGUA PLUVIAL, DN 100 MM - FORNECIMENTO E INSTALAÇÃO</v>
      </c>
      <c r="I70" s="100" t="str">
        <f>VLOOKUP(LARGE(PLAN.!A:A,D70),PLAN.!A:L,8,0)</f>
        <v>M</v>
      </c>
      <c r="J70" s="101">
        <f>VLOOKUP(LARGE(PLAN.!A:A,D70),PLAN.!A:L,9,0)</f>
        <v>39</v>
      </c>
      <c r="K70" s="100">
        <f>VLOOKUP(LARGE(PLAN.!A:A,D70),PLAN.!A:L,10,0)</f>
        <v>44.52</v>
      </c>
      <c r="L70" s="101">
        <f>VLOOKUP(LARGE(PLAN.!A:A,D70),PLAN.!A:L,11,0)</f>
        <v>1736.28</v>
      </c>
      <c r="M70" s="101">
        <f>LARGE(PLAN.!A:A,D70)</f>
        <v>2107.4966639999998</v>
      </c>
      <c r="N70" s="102">
        <f t="shared" si="0"/>
        <v>1.381352310755293E-3</v>
      </c>
      <c r="O70" s="103">
        <f t="shared" si="1"/>
        <v>0.98442234643688009</v>
      </c>
      <c r="P70" s="104" t="s">
        <v>325</v>
      </c>
    </row>
    <row r="71" spans="3:16" ht="38.25">
      <c r="D71" s="5">
        <v>63</v>
      </c>
      <c r="E71" s="88" t="str">
        <f>VLOOKUP(LARGE(PLAN.!A:A,D71),PLAN.!A:L,4,0)</f>
        <v>20.3</v>
      </c>
      <c r="F71" s="89" t="str">
        <f>VLOOKUP(LARGE(PLAN.!A:A,D71),PLAN.!A:L,5,0)</f>
        <v>CPU</v>
      </c>
      <c r="G71" s="90" t="str">
        <f>VLOOKUP(LARGE(PLAN.!A:A,D71),PLAN.!A:L,6,0)</f>
        <v>C009</v>
      </c>
      <c r="H71" s="91" t="str">
        <f>VLOOKUP(LARGE(PLAN.!A:A,D71),PLAN.!A:L,7,0)</f>
        <v>CAIXA ENTERRADA RETANGULAR, EM ALVENARIA COM BLOCOS DE CONCRETO, TAMPA EM CONCRETO COM GRELHA, DIMENSÕES INTERNAS: 0,8X0,6X0,5 M PARA REDE DE DRENAGEM</v>
      </c>
      <c r="I71" s="100" t="str">
        <f>VLOOKUP(LARGE(PLAN.!A:A,D71),PLAN.!A:L,8,0)</f>
        <v>UND</v>
      </c>
      <c r="J71" s="101">
        <f>VLOOKUP(LARGE(PLAN.!A:A,D71),PLAN.!A:L,9,0)</f>
        <v>2</v>
      </c>
      <c r="K71" s="100">
        <f>VLOOKUP(LARGE(PLAN.!A:A,D71),PLAN.!A:L,10,0)</f>
        <v>843.62</v>
      </c>
      <c r="L71" s="101">
        <f>VLOOKUP(LARGE(PLAN.!A:A,D71),PLAN.!A:L,11,0)</f>
        <v>1687.24</v>
      </c>
      <c r="M71" s="101">
        <f>LARGE(PLAN.!A:A,D71)</f>
        <v>2047.971912</v>
      </c>
      <c r="N71" s="102">
        <f t="shared" si="0"/>
        <v>1.3423369921894859E-3</v>
      </c>
      <c r="O71" s="103">
        <f t="shared" si="1"/>
        <v>0.98576468342906953</v>
      </c>
      <c r="P71" s="104" t="s">
        <v>325</v>
      </c>
    </row>
    <row r="72" spans="3:16" ht="25.5">
      <c r="D72" s="5">
        <v>64</v>
      </c>
      <c r="E72" s="88" t="str">
        <f>VLOOKUP(LARGE(PLAN.!A:A,D72),PLAN.!A:L,4,0)</f>
        <v>14.1</v>
      </c>
      <c r="F72" s="89" t="str">
        <f>VLOOKUP(LARGE(PLAN.!A:A,D72),PLAN.!A:L,5,0)</f>
        <v>SINAPI</v>
      </c>
      <c r="G72" s="90">
        <f>VLOOKUP(LARGE(PLAN.!A:A,D72),PLAN.!A:L,6,0)</f>
        <v>100576</v>
      </c>
      <c r="H72" s="91" t="str">
        <f>VLOOKUP(LARGE(PLAN.!A:A,D72),PLAN.!A:L,7,0)</f>
        <v>REGULARIZAÇÃO E COMPACTAÇÃO DE SUBLEITO DE SOLO  PREDOMINANTEMENTE ARGILOSO. AF_11/2019</v>
      </c>
      <c r="I72" s="100" t="str">
        <f>VLOOKUP(LARGE(PLAN.!A:A,D72),PLAN.!A:L,8,0)</f>
        <v>M2</v>
      </c>
      <c r="J72" s="101">
        <f>VLOOKUP(LARGE(PLAN.!A:A,D72),PLAN.!A:L,9,0)</f>
        <v>643.89</v>
      </c>
      <c r="K72" s="100">
        <f>VLOOKUP(LARGE(PLAN.!A:A,D72),PLAN.!A:L,10,0)</f>
        <v>2.62</v>
      </c>
      <c r="L72" s="101">
        <f>VLOOKUP(LARGE(PLAN.!A:A,D72),PLAN.!A:L,11,0)</f>
        <v>1686.99</v>
      </c>
      <c r="M72" s="101">
        <f>LARGE(PLAN.!A:A,D72)</f>
        <v>2047.6684620000001</v>
      </c>
      <c r="N72" s="102">
        <f t="shared" si="0"/>
        <v>1.3421380968052803E-3</v>
      </c>
      <c r="O72" s="103">
        <f t="shared" si="1"/>
        <v>0.98710682152587481</v>
      </c>
      <c r="P72" s="104" t="s">
        <v>325</v>
      </c>
    </row>
    <row r="73" spans="3:16" ht="25.5">
      <c r="D73" s="5">
        <v>65</v>
      </c>
      <c r="E73" s="88" t="str">
        <f>VLOOKUP(LARGE(PLAN.!A:A,D73),PLAN.!A:L,4,0)</f>
        <v>18.6</v>
      </c>
      <c r="F73" s="89" t="str">
        <f>VLOOKUP(LARGE(PLAN.!A:A,D73),PLAN.!A:L,5,0)</f>
        <v>CPU</v>
      </c>
      <c r="G73" s="90" t="str">
        <f>VLOOKUP(LARGE(PLAN.!A:A,D73),PLAN.!A:L,6,0)</f>
        <v>C016</v>
      </c>
      <c r="H73" s="91" t="str">
        <f>VLOOKUP(LARGE(PLAN.!A:A,D73),PLAN.!A:L,7,0)</f>
        <v>CABO DE COBRE FLEXÍVEL ISOLADO, 2,5 MM², ANTI-CHAMA 0,6/1,0 KV - FORNECIMENTO E INSTALAÇÃO</v>
      </c>
      <c r="I73" s="100" t="str">
        <f>VLOOKUP(LARGE(PLAN.!A:A,D73),PLAN.!A:L,8,0)</f>
        <v>M</v>
      </c>
      <c r="J73" s="101">
        <f>VLOOKUP(LARGE(PLAN.!A:A,D73),PLAN.!A:L,9,0)</f>
        <v>205</v>
      </c>
      <c r="K73" s="100">
        <f>VLOOKUP(LARGE(PLAN.!A:A,D73),PLAN.!A:L,10,0)</f>
        <v>8.15</v>
      </c>
      <c r="L73" s="101">
        <f>VLOOKUP(LARGE(PLAN.!A:A,D73),PLAN.!A:L,11,0)</f>
        <v>1670.75</v>
      </c>
      <c r="M73" s="101">
        <f>LARGE(PLAN.!A:A,D73)</f>
        <v>2027.9563499999999</v>
      </c>
      <c r="N73" s="102">
        <f t="shared" ref="N73:N112" si="2">M73/SUM($M$9:$M$91)</f>
        <v>1.3292178526472722E-3</v>
      </c>
      <c r="O73" s="103">
        <f t="shared" si="1"/>
        <v>0.98843603937852209</v>
      </c>
      <c r="P73" s="104" t="s">
        <v>325</v>
      </c>
    </row>
    <row r="74" spans="3:16">
      <c r="D74" s="5">
        <v>66</v>
      </c>
      <c r="E74" s="88" t="str">
        <f>VLOOKUP(LARGE(PLAN.!A:A,D74),PLAN.!A:L,4,0)</f>
        <v>19.1</v>
      </c>
      <c r="F74" s="89" t="str">
        <f>VLOOKUP(LARGE(PLAN.!A:A,D74),PLAN.!A:L,5,0)</f>
        <v>SINAPI</v>
      </c>
      <c r="G74" s="90">
        <f>VLOOKUP(LARGE(PLAN.!A:A,D74),PLAN.!A:L,6,0)</f>
        <v>89356</v>
      </c>
      <c r="H74" s="91" t="str">
        <f>VLOOKUP(LARGE(PLAN.!A:A,D74),PLAN.!A:L,7,0)</f>
        <v>TUBO, PVC, SOLDÁVEL, DN 25MM - FORNECIMENTO E INSTALAÇÃO</v>
      </c>
      <c r="I74" s="100" t="str">
        <f>VLOOKUP(LARGE(PLAN.!A:A,D74),PLAN.!A:L,8,0)</f>
        <v>M</v>
      </c>
      <c r="J74" s="101">
        <f>VLOOKUP(LARGE(PLAN.!A:A,D74),PLAN.!A:L,9,0)</f>
        <v>66</v>
      </c>
      <c r="K74" s="100">
        <f>VLOOKUP(LARGE(PLAN.!A:A,D74),PLAN.!A:L,10,0)</f>
        <v>24.82</v>
      </c>
      <c r="L74" s="101">
        <f>VLOOKUP(LARGE(PLAN.!A:A,D74),PLAN.!A:L,11,0)</f>
        <v>1638.12</v>
      </c>
      <c r="M74" s="101">
        <f>LARGE(PLAN.!A:A,D74)</f>
        <v>1988.3500559999998</v>
      </c>
      <c r="N74" s="102">
        <f t="shared" si="2"/>
        <v>1.303258027100733E-3</v>
      </c>
      <c r="O74" s="103">
        <f t="shared" ref="O74:O112" si="3">N74+O73</f>
        <v>0.98973929740562283</v>
      </c>
      <c r="P74" s="104" t="s">
        <v>325</v>
      </c>
    </row>
    <row r="75" spans="3:16" ht="25.5">
      <c r="D75" s="5">
        <v>67</v>
      </c>
      <c r="E75" s="88" t="str">
        <f>VLOOKUP(LARGE(PLAN.!A:A,D75),PLAN.!A:L,4,0)</f>
        <v>10.1</v>
      </c>
      <c r="F75" s="89" t="str">
        <f>VLOOKUP(LARGE(PLAN.!A:A,D75),PLAN.!A:L,5,0)</f>
        <v>CPU</v>
      </c>
      <c r="G75" s="90" t="str">
        <f>VLOOKUP(LARGE(PLAN.!A:A,D75),PLAN.!A:L,6,0)</f>
        <v>C006</v>
      </c>
      <c r="H75" s="91" t="str">
        <f>VLOOKUP(LARGE(PLAN.!A:A,D75),PLAN.!A:L,7,0)</f>
        <v>TABELA DE BASQUETE DE COMPENSADO NAVAL, COM AROS, REDES E ESTRUTURA EM TUBO GALVANIZADO - FORNECIMENTO E INSTALAÇÃO.</v>
      </c>
      <c r="I75" s="100" t="str">
        <f>VLOOKUP(LARGE(PLAN.!A:A,D75),PLAN.!A:L,8,0)</f>
        <v>UND</v>
      </c>
      <c r="J75" s="101">
        <f>VLOOKUP(LARGE(PLAN.!A:A,D75),PLAN.!A:L,9,0)</f>
        <v>1</v>
      </c>
      <c r="K75" s="100">
        <f>VLOOKUP(LARGE(PLAN.!A:A,D75),PLAN.!A:L,10,0)</f>
        <v>1551.55</v>
      </c>
      <c r="L75" s="101">
        <f>VLOOKUP(LARGE(PLAN.!A:A,D75),PLAN.!A:L,11,0)</f>
        <v>1551.55</v>
      </c>
      <c r="M75" s="101">
        <f>LARGE(PLAN.!A:A,D75)</f>
        <v>1883.2713899999999</v>
      </c>
      <c r="N75" s="102">
        <f t="shared" si="2"/>
        <v>1.2343845334579532E-3</v>
      </c>
      <c r="O75" s="103">
        <f t="shared" si="3"/>
        <v>0.99097368193908075</v>
      </c>
      <c r="P75" s="104" t="s">
        <v>325</v>
      </c>
    </row>
    <row r="76" spans="3:16" ht="25.5">
      <c r="C76" s="71" t="s">
        <v>45</v>
      </c>
      <c r="D76" s="5">
        <v>68</v>
      </c>
      <c r="E76" s="88" t="str">
        <f>VLOOKUP(LARGE(PLAN.!A:A,D76),PLAN.!A:L,4,0)</f>
        <v>18.20</v>
      </c>
      <c r="F76" s="89" t="str">
        <f>VLOOKUP(LARGE(PLAN.!A:A,D76),PLAN.!A:L,5,0)</f>
        <v>CPU</v>
      </c>
      <c r="G76" s="90" t="str">
        <f>VLOOKUP(LARGE(PLAN.!A:A,D76),PLAN.!A:L,6,0)</f>
        <v>C031</v>
      </c>
      <c r="H76" s="91" t="str">
        <f>VLOOKUP(LARGE(PLAN.!A:A,D76),PLAN.!A:L,7,0)</f>
        <v>HASTE DE ATERRAMENTO, DIÂMETRO 3/4", COM 3 METROS - FORNECIMENTO E INSTALAÇÃO</v>
      </c>
      <c r="I76" s="100" t="str">
        <f>VLOOKUP(LARGE(PLAN.!A:A,D76),PLAN.!A:L,8,0)</f>
        <v>UND</v>
      </c>
      <c r="J76" s="101">
        <f>VLOOKUP(LARGE(PLAN.!A:A,D76),PLAN.!A:L,9,0)</f>
        <v>5</v>
      </c>
      <c r="K76" s="100">
        <f>VLOOKUP(LARGE(PLAN.!A:A,D76),PLAN.!A:L,10,0)</f>
        <v>227.45</v>
      </c>
      <c r="L76" s="101">
        <f>VLOOKUP(LARGE(PLAN.!A:A,D76),PLAN.!A:L,11,0)</f>
        <v>1137.25</v>
      </c>
      <c r="M76" s="101">
        <f>LARGE(PLAN.!A:A,D76)</f>
        <v>1380.3940499999999</v>
      </c>
      <c r="N76" s="102">
        <f t="shared" si="2"/>
        <v>9.0477510275212346E-4</v>
      </c>
      <c r="O76" s="103">
        <f t="shared" si="3"/>
        <v>0.99187845704183286</v>
      </c>
      <c r="P76" s="104" t="s">
        <v>325</v>
      </c>
    </row>
    <row r="77" spans="3:16" ht="38.25">
      <c r="D77" s="5">
        <v>69</v>
      </c>
      <c r="E77" s="88" t="str">
        <f>VLOOKUP(LARGE(PLAN.!A:A,D77),PLAN.!A:L,4,0)</f>
        <v>18.2</v>
      </c>
      <c r="F77" s="89" t="str">
        <f>VLOOKUP(LARGE(PLAN.!A:A,D77),PLAN.!A:L,5,0)</f>
        <v>CPU</v>
      </c>
      <c r="G77" s="90" t="str">
        <f>VLOOKUP(LARGE(PLAN.!A:A,D77),PLAN.!A:L,6,0)</f>
        <v>C012</v>
      </c>
      <c r="H77" s="91" t="str">
        <f>VLOOKUP(LARGE(PLAN.!A:A,D77),PLAN.!A:L,7,0)</f>
        <v>ELETRODUTO FLEXÍVEL CORRUGADO, PEAD, DN 50 (1 1/2"), PARA REDE ENTERRADA DE DISTRIBUIÇÃO DE ENERGIA ELÉTRICA - FORNECIMENTO E INSTALAÇÃO</v>
      </c>
      <c r="I77" s="100" t="str">
        <f>VLOOKUP(LARGE(PLAN.!A:A,D77),PLAN.!A:L,8,0)</f>
        <v>M</v>
      </c>
      <c r="J77" s="101">
        <f>VLOOKUP(LARGE(PLAN.!A:A,D77),PLAN.!A:L,9,0)</f>
        <v>70</v>
      </c>
      <c r="K77" s="100">
        <f>VLOOKUP(LARGE(PLAN.!A:A,D77),PLAN.!A:L,10,0)</f>
        <v>15.45</v>
      </c>
      <c r="L77" s="101">
        <f>VLOOKUP(LARGE(PLAN.!A:A,D77),PLAN.!A:L,11,0)</f>
        <v>1081.5</v>
      </c>
      <c r="M77" s="101">
        <f>LARGE(PLAN.!A:A,D77)</f>
        <v>1312.7247</v>
      </c>
      <c r="N77" s="102">
        <f t="shared" si="2"/>
        <v>8.6042143207423316E-4</v>
      </c>
      <c r="O77" s="103">
        <f t="shared" si="3"/>
        <v>0.99273887847390707</v>
      </c>
      <c r="P77" s="104" t="s">
        <v>325</v>
      </c>
    </row>
    <row r="78" spans="3:16" ht="25.5">
      <c r="D78" s="5">
        <v>70</v>
      </c>
      <c r="E78" s="88" t="str">
        <f>VLOOKUP(LARGE(PLAN.!A:A,D78),PLAN.!A:L,4,0)</f>
        <v>5.1</v>
      </c>
      <c r="F78" s="89" t="str">
        <f>VLOOKUP(LARGE(PLAN.!A:A,D78),PLAN.!A:L,5,0)</f>
        <v>SINAPI</v>
      </c>
      <c r="G78" s="90">
        <f>VLOOKUP(LARGE(PLAN.!A:A,D78),PLAN.!A:L,6,0)</f>
        <v>87878</v>
      </c>
      <c r="H78" s="91" t="str">
        <f>VLOOKUP(LARGE(PLAN.!A:A,D78),PLAN.!A:L,7,0)</f>
        <v>CHAPISCO APLICADO EM ALVENARIAS E ESTRUTURAS DE CONCRETO, COM COLHER DE PEDREIRO.  ARGAMASSA TRAÇO 1:3 COM PREPARO MANUAL.</v>
      </c>
      <c r="I78" s="100" t="str">
        <f>VLOOKUP(LARGE(PLAN.!A:A,D78),PLAN.!A:L,8,0)</f>
        <v>M2</v>
      </c>
      <c r="J78" s="101">
        <f>VLOOKUP(LARGE(PLAN.!A:A,D78),PLAN.!A:L,9,0)</f>
        <v>160</v>
      </c>
      <c r="K78" s="100">
        <f>VLOOKUP(LARGE(PLAN.!A:A,D78),PLAN.!A:L,10,0)</f>
        <v>5.19</v>
      </c>
      <c r="L78" s="101">
        <f>VLOOKUP(LARGE(PLAN.!A:A,D78),PLAN.!A:L,11,0)</f>
        <v>830.4</v>
      </c>
      <c r="M78" s="101">
        <f>LARGE(PLAN.!A:A,D78)</f>
        <v>1007.93952</v>
      </c>
      <c r="N78" s="102">
        <f t="shared" si="2"/>
        <v>6.6065090817794098E-4</v>
      </c>
      <c r="O78" s="103">
        <f t="shared" si="3"/>
        <v>0.99339952938208498</v>
      </c>
      <c r="P78" s="104" t="s">
        <v>325</v>
      </c>
    </row>
    <row r="79" spans="3:16" ht="25.5">
      <c r="D79" s="5">
        <v>71</v>
      </c>
      <c r="E79" s="88" t="str">
        <f>VLOOKUP(LARGE(PLAN.!A:A,D79),PLAN.!A:L,4,0)</f>
        <v>18.9</v>
      </c>
      <c r="F79" s="89" t="str">
        <f>VLOOKUP(LARGE(PLAN.!A:A,D79),PLAN.!A:L,5,0)</f>
        <v>CPU</v>
      </c>
      <c r="G79" s="90" t="str">
        <f>VLOOKUP(LARGE(PLAN.!A:A,D79),PLAN.!A:L,6,0)</f>
        <v>C020</v>
      </c>
      <c r="H79" s="91" t="str">
        <f>VLOOKUP(LARGE(PLAN.!A:A,D79),PLAN.!A:L,7,0)</f>
        <v>CABO DE COBRE FLEXÍVEL ISOLADO, 16 MM², ANTI-CHAMA 0,6/1,0 KV - FORNECIMENTO E INSTALAÇÃO</v>
      </c>
      <c r="I79" s="100" t="str">
        <f>VLOOKUP(LARGE(PLAN.!A:A,D79),PLAN.!A:L,8,0)</f>
        <v>M</v>
      </c>
      <c r="J79" s="101">
        <f>VLOOKUP(LARGE(PLAN.!A:A,D79),PLAN.!A:L,9,0)</f>
        <v>20</v>
      </c>
      <c r="K79" s="100">
        <f>VLOOKUP(LARGE(PLAN.!A:A,D79),PLAN.!A:L,10,0)</f>
        <v>38.450000000000003</v>
      </c>
      <c r="L79" s="101">
        <f>VLOOKUP(LARGE(PLAN.!A:A,D79),PLAN.!A:L,11,0)</f>
        <v>769</v>
      </c>
      <c r="M79" s="101">
        <f>LARGE(PLAN.!A:A,D79)</f>
        <v>933.41219999999998</v>
      </c>
      <c r="N79" s="102">
        <f t="shared" si="2"/>
        <v>6.1180220181699979E-4</v>
      </c>
      <c r="O79" s="103">
        <f t="shared" si="3"/>
        <v>0.99401133158390198</v>
      </c>
      <c r="P79" s="104" t="s">
        <v>325</v>
      </c>
    </row>
    <row r="80" spans="3:16">
      <c r="D80" s="5">
        <v>72</v>
      </c>
      <c r="E80" s="88" t="str">
        <f>VLOOKUP(LARGE(PLAN.!A:A,D80),PLAN.!A:L,4,0)</f>
        <v>8.1</v>
      </c>
      <c r="F80" s="89" t="str">
        <f>VLOOKUP(LARGE(PLAN.!A:A,D80),PLAN.!A:L,5,0)</f>
        <v>SINAPI</v>
      </c>
      <c r="G80" s="90">
        <f>VLOOKUP(LARGE(PLAN.!A:A,D80),PLAN.!A:L,6,0)</f>
        <v>97082</v>
      </c>
      <c r="H80" s="91" t="str">
        <f>VLOOKUP(LARGE(PLAN.!A:A,D80),PLAN.!A:L,7,0)</f>
        <v>ESCAVAÇÃO MANUAL DE VALA PARA FUNDAÇÃO</v>
      </c>
      <c r="I80" s="100" t="str">
        <f>VLOOKUP(LARGE(PLAN.!A:A,D80),PLAN.!A:L,8,0)</f>
        <v>M3</v>
      </c>
      <c r="J80" s="101">
        <f>VLOOKUP(LARGE(PLAN.!A:A,D80),PLAN.!A:L,9,0)</f>
        <v>10.5</v>
      </c>
      <c r="K80" s="100">
        <f>VLOOKUP(LARGE(PLAN.!A:A,D80),PLAN.!A:L,10,0)</f>
        <v>69.92</v>
      </c>
      <c r="L80" s="101">
        <f>VLOOKUP(LARGE(PLAN.!A:A,D80),PLAN.!A:L,11,0)</f>
        <v>734.16</v>
      </c>
      <c r="M80" s="101">
        <f>LARGE(PLAN.!A:A,D80)</f>
        <v>891.12340799999993</v>
      </c>
      <c r="N80" s="102">
        <f t="shared" si="2"/>
        <v>5.8408414107408136E-4</v>
      </c>
      <c r="O80" s="103">
        <f t="shared" si="3"/>
        <v>0.99459541572497601</v>
      </c>
      <c r="P80" s="104" t="s">
        <v>325</v>
      </c>
    </row>
    <row r="81" spans="4:16" ht="25.5">
      <c r="D81" s="5">
        <v>73</v>
      </c>
      <c r="E81" s="88" t="str">
        <f>VLOOKUP(LARGE(PLAN.!A:A,D81),PLAN.!A:L,4,0)</f>
        <v>20.2</v>
      </c>
      <c r="F81" s="89" t="str">
        <f>VLOOKUP(LARGE(PLAN.!A:A,D81),PLAN.!A:L,5,0)</f>
        <v>SINAPI</v>
      </c>
      <c r="G81" s="90">
        <f>VLOOKUP(LARGE(PLAN.!A:A,D81),PLAN.!A:L,6,0)</f>
        <v>102711</v>
      </c>
      <c r="H81" s="91" t="str">
        <f>VLOOKUP(LARGE(PLAN.!A:A,D81),PLAN.!A:L,7,0)</f>
        <v>JUNÇÃO DUPLA DE PVC, SÉRIE NORMAL, DN 100 X 100 X 100 MM - FORNECIMENTO E INSTALAÇÃO</v>
      </c>
      <c r="I81" s="100" t="str">
        <f>VLOOKUP(LARGE(PLAN.!A:A,D81),PLAN.!A:L,8,0)</f>
        <v>UND</v>
      </c>
      <c r="J81" s="101">
        <f>VLOOKUP(LARGE(PLAN.!A:A,D81),PLAN.!A:L,9,0)</f>
        <v>10</v>
      </c>
      <c r="K81" s="100">
        <f>VLOOKUP(LARGE(PLAN.!A:A,D81),PLAN.!A:L,10,0)</f>
        <v>72.03</v>
      </c>
      <c r="L81" s="101">
        <f>VLOOKUP(LARGE(PLAN.!A:A,D81),PLAN.!A:L,11,0)</f>
        <v>720.3</v>
      </c>
      <c r="M81" s="101">
        <f>LARGE(PLAN.!A:A,D81)</f>
        <v>874.30013999999994</v>
      </c>
      <c r="N81" s="102">
        <f t="shared" si="2"/>
        <v>5.7305738097371251E-4</v>
      </c>
      <c r="O81" s="103">
        <f t="shared" si="3"/>
        <v>0.99516847310594969</v>
      </c>
      <c r="P81" s="104" t="s">
        <v>325</v>
      </c>
    </row>
    <row r="82" spans="4:16">
      <c r="D82" s="5">
        <v>74</v>
      </c>
      <c r="E82" s="88" t="str">
        <f>VLOOKUP(LARGE(PLAN.!A:A,D82),PLAN.!A:L,4,0)</f>
        <v>19.2</v>
      </c>
      <c r="F82" s="89" t="str">
        <f>VLOOKUP(LARGE(PLAN.!A:A,D82),PLAN.!A:L,5,0)</f>
        <v>SINAPI</v>
      </c>
      <c r="G82" s="90">
        <f>VLOOKUP(LARGE(PLAN.!A:A,D82),PLAN.!A:L,6,0)</f>
        <v>89357</v>
      </c>
      <c r="H82" s="91" t="str">
        <f>VLOOKUP(LARGE(PLAN.!A:A,D82),PLAN.!A:L,7,0)</f>
        <v>TUBO, PVC, SOLDÁVEL, DN 32MM - FORNECIMENTO E INSTALAÇÃO</v>
      </c>
      <c r="I82" s="100" t="str">
        <f>VLOOKUP(LARGE(PLAN.!A:A,D82),PLAN.!A:L,8,0)</f>
        <v>M</v>
      </c>
      <c r="J82" s="101">
        <f>VLOOKUP(LARGE(PLAN.!A:A,D82),PLAN.!A:L,9,0)</f>
        <v>21</v>
      </c>
      <c r="K82" s="100">
        <f>VLOOKUP(LARGE(PLAN.!A:A,D82),PLAN.!A:L,10,0)</f>
        <v>33.74</v>
      </c>
      <c r="L82" s="101">
        <f>VLOOKUP(LARGE(PLAN.!A:A,D82),PLAN.!A:L,11,0)</f>
        <v>708.54</v>
      </c>
      <c r="M82" s="101">
        <f>LARGE(PLAN.!A:A,D82)</f>
        <v>860.02585199999999</v>
      </c>
      <c r="N82" s="102">
        <f t="shared" si="2"/>
        <v>5.6370134210067234E-4</v>
      </c>
      <c r="O82" s="103">
        <f t="shared" si="3"/>
        <v>0.9957321744480504</v>
      </c>
      <c r="P82" s="104" t="s">
        <v>325</v>
      </c>
    </row>
    <row r="83" spans="4:16" ht="25.5">
      <c r="D83" s="5">
        <v>75</v>
      </c>
      <c r="E83" s="88" t="str">
        <f>VLOOKUP(LARGE(PLAN.!A:A,D83),PLAN.!A:L,4,0)</f>
        <v>8.3</v>
      </c>
      <c r="F83" s="89" t="str">
        <f>VLOOKUP(LARGE(PLAN.!A:A,D83),PLAN.!A:L,5,0)</f>
        <v>SINAPI</v>
      </c>
      <c r="G83" s="90">
        <f>VLOOKUP(LARGE(PLAN.!A:A,D83),PLAN.!A:L,6,0)</f>
        <v>95241</v>
      </c>
      <c r="H83" s="91" t="str">
        <f>VLOOKUP(LARGE(PLAN.!A:A,D83),PLAN.!A:L,7,0)</f>
        <v>LASTRO DE CONCRETO MAGRO, APLICADO EM PISOS, LAJES SOBRE SOLO OU RADIERS, ESPESSURA DE 5 CM. AF_07/2016</v>
      </c>
      <c r="I83" s="100" t="str">
        <f>VLOOKUP(LARGE(PLAN.!A:A,D83),PLAN.!A:L,8,0)</f>
        <v>M2</v>
      </c>
      <c r="J83" s="101">
        <f>VLOOKUP(LARGE(PLAN.!A:A,D83),PLAN.!A:L,9,0)</f>
        <v>18</v>
      </c>
      <c r="K83" s="100">
        <f>VLOOKUP(LARGE(PLAN.!A:A,D83),PLAN.!A:L,10,0)</f>
        <v>37.92</v>
      </c>
      <c r="L83" s="101">
        <f>VLOOKUP(LARGE(PLAN.!A:A,D83),PLAN.!A:L,11,0)</f>
        <v>682.56</v>
      </c>
      <c r="M83" s="101">
        <f>LARGE(PLAN.!A:A,D83)</f>
        <v>828.49132799999995</v>
      </c>
      <c r="N83" s="102">
        <f t="shared" si="2"/>
        <v>5.43032133774007E-4</v>
      </c>
      <c r="O83" s="103">
        <f t="shared" si="3"/>
        <v>0.99627520658182445</v>
      </c>
      <c r="P83" s="104" t="s">
        <v>325</v>
      </c>
    </row>
    <row r="84" spans="4:16" ht="25.5">
      <c r="D84" s="5">
        <v>76</v>
      </c>
      <c r="E84" s="88" t="str">
        <f>VLOOKUP(LARGE(PLAN.!A:A,D84),PLAN.!A:L,4,0)</f>
        <v>18.18</v>
      </c>
      <c r="F84" s="89" t="str">
        <f>VLOOKUP(LARGE(PLAN.!A:A,D84),PLAN.!A:L,5,0)</f>
        <v>CPU</v>
      </c>
      <c r="G84" s="90" t="str">
        <f>VLOOKUP(LARGE(PLAN.!A:A,D84),PLAN.!A:L,6,0)</f>
        <v>C029</v>
      </c>
      <c r="H84" s="91" t="str">
        <f>VLOOKUP(LARGE(PLAN.!A:A,D84),PLAN.!A:L,7,0)</f>
        <v>DISPOSITIVO DE PROTEÇÃO CONTRA SURTO 45 KA, 175 V, TIPO AC - FORNECIMENTO E INSTALAÇÃO</v>
      </c>
      <c r="I84" s="100" t="str">
        <f>VLOOKUP(LARGE(PLAN.!A:A,D84),PLAN.!A:L,8,0)</f>
        <v>UND</v>
      </c>
      <c r="J84" s="101">
        <f>VLOOKUP(LARGE(PLAN.!A:A,D84),PLAN.!A:L,9,0)</f>
        <v>4</v>
      </c>
      <c r="K84" s="100">
        <f>VLOOKUP(LARGE(PLAN.!A:A,D84),PLAN.!A:L,10,0)</f>
        <v>160</v>
      </c>
      <c r="L84" s="101">
        <f>VLOOKUP(LARGE(PLAN.!A:A,D84),PLAN.!A:L,11,0)</f>
        <v>640</v>
      </c>
      <c r="M84" s="101">
        <f>LARGE(PLAN.!A:A,D84)</f>
        <v>776.83199999999999</v>
      </c>
      <c r="N84" s="102">
        <f t="shared" si="2"/>
        <v>5.0917218356681389E-4</v>
      </c>
      <c r="O84" s="103">
        <f t="shared" si="3"/>
        <v>0.99678437876539128</v>
      </c>
      <c r="P84" s="104" t="s">
        <v>325</v>
      </c>
    </row>
    <row r="85" spans="4:16" ht="51">
      <c r="D85" s="5">
        <v>77</v>
      </c>
      <c r="E85" s="88" t="str">
        <f>VLOOKUP(LARGE(PLAN.!A:A,D85),PLAN.!A:L,4,0)</f>
        <v>7.1</v>
      </c>
      <c r="F85" s="89" t="str">
        <f>VLOOKUP(LARGE(PLAN.!A:A,D85),PLAN.!A:L,5,0)</f>
        <v>CPU</v>
      </c>
      <c r="G85" s="90" t="str">
        <f>VLOOKUP(LARGE(PLAN.!A:A,D85),PLAN.!A:L,6,0)</f>
        <v>C005</v>
      </c>
      <c r="H85" s="91" t="str">
        <f>VLOOKUP(LARGE(PLAN.!A:A,D85),PLAN.!A:L,7,0)</f>
        <v xml:space="preserve">CONJUNTO PARA FUTEBOL DE CAMPO COM PAR DE TRAVES OFICIAIS DE 5,00 X 2,20 M EM TUBO DE ACO GALVANIZADO 4", PINTURA EM PRIMER COM TINTA ESMALTE SINTETICO E REDES DE POLIETILENO FIO 3 MM - FORNECIMENTO E INSTALAÇÃO                                                                                                                                                                                                                                                                               </v>
      </c>
      <c r="I85" s="100" t="str">
        <f>VLOOKUP(LARGE(PLAN.!A:A,D85),PLAN.!A:L,8,0)</f>
        <v>UND</v>
      </c>
      <c r="J85" s="101">
        <f>VLOOKUP(LARGE(PLAN.!A:A,D85),PLAN.!A:L,9,0)</f>
        <v>1</v>
      </c>
      <c r="K85" s="100">
        <f>VLOOKUP(LARGE(PLAN.!A:A,D85),PLAN.!A:L,10,0)</f>
        <v>631.89</v>
      </c>
      <c r="L85" s="101">
        <f>VLOOKUP(LARGE(PLAN.!A:A,D85),PLAN.!A:L,11,0)</f>
        <v>631.89</v>
      </c>
      <c r="M85" s="101">
        <f>LARGE(PLAN.!A:A,D85)</f>
        <v>766.98808199999996</v>
      </c>
      <c r="N85" s="102">
        <f t="shared" si="2"/>
        <v>5.0272001730317811E-4</v>
      </c>
      <c r="O85" s="103">
        <f t="shared" si="3"/>
        <v>0.9972870987826945</v>
      </c>
      <c r="P85" s="104" t="s">
        <v>325</v>
      </c>
    </row>
    <row r="86" spans="4:16">
      <c r="D86" s="5">
        <v>78</v>
      </c>
      <c r="E86" s="88" t="str">
        <f>VLOOKUP(LARGE(PLAN.!A:A,D86),PLAN.!A:L,4,0)</f>
        <v>11.1</v>
      </c>
      <c r="F86" s="89" t="str">
        <f>VLOOKUP(LARGE(PLAN.!A:A,D86),PLAN.!A:L,5,0)</f>
        <v>SINAPI</v>
      </c>
      <c r="G86" s="90">
        <f>VLOOKUP(LARGE(PLAN.!A:A,D86),PLAN.!A:L,6,0)</f>
        <v>97082</v>
      </c>
      <c r="H86" s="91" t="str">
        <f>VLOOKUP(LARGE(PLAN.!A:A,D86),PLAN.!A:L,7,0)</f>
        <v>ESCAVAÇÃO MANUAL DE VALA PARA FUNDAÇÃO</v>
      </c>
      <c r="I86" s="100" t="str">
        <f>VLOOKUP(LARGE(PLAN.!A:A,D86),PLAN.!A:L,8,0)</f>
        <v>M3</v>
      </c>
      <c r="J86" s="101">
        <f>VLOOKUP(LARGE(PLAN.!A:A,D86),PLAN.!A:L,9,0)</f>
        <v>8.75</v>
      </c>
      <c r="K86" s="100">
        <f>VLOOKUP(LARGE(PLAN.!A:A,D86),PLAN.!A:L,10,0)</f>
        <v>69.92</v>
      </c>
      <c r="L86" s="101">
        <f>VLOOKUP(LARGE(PLAN.!A:A,D86),PLAN.!A:L,11,0)</f>
        <v>611.79999999999995</v>
      </c>
      <c r="M86" s="101">
        <f>LARGE(PLAN.!A:A,D86)</f>
        <v>742.6028399999999</v>
      </c>
      <c r="N86" s="102">
        <f t="shared" si="2"/>
        <v>4.8673678422840106E-4</v>
      </c>
      <c r="O86" s="103">
        <f t="shared" si="3"/>
        <v>0.9977738355669229</v>
      </c>
      <c r="P86" s="104" t="s">
        <v>325</v>
      </c>
    </row>
    <row r="87" spans="4:16" ht="25.5">
      <c r="D87" s="5">
        <v>79</v>
      </c>
      <c r="E87" s="88" t="str">
        <f>VLOOKUP(LARGE(PLAN.!A:A,D87),PLAN.!A:L,4,0)</f>
        <v>9.1</v>
      </c>
      <c r="F87" s="89" t="str">
        <f>VLOOKUP(LARGE(PLAN.!A:A,D87),PLAN.!A:L,5,0)</f>
        <v>SINAPI</v>
      </c>
      <c r="G87" s="90">
        <f>VLOOKUP(LARGE(PLAN.!A:A,D87),PLAN.!A:L,6,0)</f>
        <v>100576</v>
      </c>
      <c r="H87" s="91" t="str">
        <f>VLOOKUP(LARGE(PLAN.!A:A,D87),PLAN.!A:L,7,0)</f>
        <v>REGULARIZAÇÃO E COMPACTAÇÃO DE SUBLEITO DE SOLO  PREDOMINANTEMENTE ARGILOSO. AF_11/2019</v>
      </c>
      <c r="I87" s="100" t="str">
        <f>VLOOKUP(LARGE(PLAN.!A:A,D87),PLAN.!A:L,8,0)</f>
        <v>M2</v>
      </c>
      <c r="J87" s="101">
        <f>VLOOKUP(LARGE(PLAN.!A:A,D87),PLAN.!A:L,9,0)</f>
        <v>221</v>
      </c>
      <c r="K87" s="100">
        <f>VLOOKUP(LARGE(PLAN.!A:A,D87),PLAN.!A:L,10,0)</f>
        <v>2.62</v>
      </c>
      <c r="L87" s="101">
        <f>VLOOKUP(LARGE(PLAN.!A:A,D87),PLAN.!A:L,11,0)</f>
        <v>579.02</v>
      </c>
      <c r="M87" s="101">
        <f>LARGE(PLAN.!A:A,D87)</f>
        <v>702.81447600000001</v>
      </c>
      <c r="N87" s="102">
        <f t="shared" si="2"/>
        <v>4.6065762145133836E-4</v>
      </c>
      <c r="O87" s="103">
        <f t="shared" si="3"/>
        <v>0.99823449318837421</v>
      </c>
      <c r="P87" s="104" t="s">
        <v>325</v>
      </c>
    </row>
    <row r="88" spans="4:16" ht="25.5">
      <c r="D88" s="5">
        <v>80</v>
      </c>
      <c r="E88" s="88" t="str">
        <f>VLOOKUP(LARGE(PLAN.!A:A,D88),PLAN.!A:L,4,0)</f>
        <v>11.3</v>
      </c>
      <c r="F88" s="89" t="str">
        <f>VLOOKUP(LARGE(PLAN.!A:A,D88),PLAN.!A:L,5,0)</f>
        <v>SINAPI</v>
      </c>
      <c r="G88" s="90">
        <f>VLOOKUP(LARGE(PLAN.!A:A,D88),PLAN.!A:L,6,0)</f>
        <v>95241</v>
      </c>
      <c r="H88" s="91" t="str">
        <f>VLOOKUP(LARGE(PLAN.!A:A,D88),PLAN.!A:L,7,0)</f>
        <v>LASTRO DE CONCRETO MAGRO, APLICADO EM PISOS, LAJES SOBRE SOLO OU RADIERS, ESPESSURA DE 5 CM. AF_07/2016</v>
      </c>
      <c r="I88" s="100" t="str">
        <f>VLOOKUP(LARGE(PLAN.!A:A,D88),PLAN.!A:L,8,0)</f>
        <v>M2</v>
      </c>
      <c r="J88" s="101">
        <f>VLOOKUP(LARGE(PLAN.!A:A,D88),PLAN.!A:L,9,0)</f>
        <v>15</v>
      </c>
      <c r="K88" s="100">
        <f>VLOOKUP(LARGE(PLAN.!A:A,D88),PLAN.!A:L,10,0)</f>
        <v>37.92</v>
      </c>
      <c r="L88" s="101">
        <f>VLOOKUP(LARGE(PLAN.!A:A,D88),PLAN.!A:L,11,0)</f>
        <v>568.79999999999995</v>
      </c>
      <c r="M88" s="101">
        <f>LARGE(PLAN.!A:A,D88)</f>
        <v>690.4094399999999</v>
      </c>
      <c r="N88" s="102">
        <f t="shared" si="2"/>
        <v>4.5252677814500576E-4</v>
      </c>
      <c r="O88" s="103">
        <f t="shared" si="3"/>
        <v>0.99868701996651921</v>
      </c>
      <c r="P88" s="104" t="s">
        <v>325</v>
      </c>
    </row>
    <row r="89" spans="4:16" ht="25.5">
      <c r="D89" s="5">
        <v>81</v>
      </c>
      <c r="E89" s="88" t="str">
        <f>VLOOKUP(LARGE(PLAN.!A:A,D89),PLAN.!A:L,4,0)</f>
        <v>18.10</v>
      </c>
      <c r="F89" s="89" t="str">
        <f>VLOOKUP(LARGE(PLAN.!A:A,D89),PLAN.!A:L,5,0)</f>
        <v>CPU</v>
      </c>
      <c r="G89" s="90" t="str">
        <f>VLOOKUP(LARGE(PLAN.!A:A,D89),PLAN.!A:L,6,0)</f>
        <v>C021</v>
      </c>
      <c r="H89" s="91" t="str">
        <f>VLOOKUP(LARGE(PLAN.!A:A,D89),PLAN.!A:L,7,0)</f>
        <v>CONDULETE DE ALUMÍNIO, TIPO C, PARA ELETRODUTO DE PVC DN 32 MM (1"), APARENTE - FORNECIMENTO E INSTALAÇÃO</v>
      </c>
      <c r="I89" s="100" t="str">
        <f>VLOOKUP(LARGE(PLAN.!A:A,D89),PLAN.!A:L,8,0)</f>
        <v>UND</v>
      </c>
      <c r="J89" s="101">
        <f>VLOOKUP(LARGE(PLAN.!A:A,D89),PLAN.!A:L,9,0)</f>
        <v>8</v>
      </c>
      <c r="K89" s="100">
        <f>VLOOKUP(LARGE(PLAN.!A:A,D89),PLAN.!A:L,10,0)</f>
        <v>70.78</v>
      </c>
      <c r="L89" s="101">
        <f>VLOOKUP(LARGE(PLAN.!A:A,D89),PLAN.!A:L,11,0)</f>
        <v>566.24</v>
      </c>
      <c r="M89" s="101">
        <f>LARGE(PLAN.!A:A,D89)</f>
        <v>687.30211199999997</v>
      </c>
      <c r="N89" s="102">
        <f t="shared" si="2"/>
        <v>4.5049008941073853E-4</v>
      </c>
      <c r="O89" s="103">
        <f t="shared" si="3"/>
        <v>0.99913751005592999</v>
      </c>
      <c r="P89" s="104" t="s">
        <v>325</v>
      </c>
    </row>
    <row r="90" spans="4:16" ht="25.5">
      <c r="D90" s="5">
        <v>82</v>
      </c>
      <c r="E90" s="88" t="str">
        <f>VLOOKUP(LARGE(PLAN.!A:A,D90),PLAN.!A:L,4,0)</f>
        <v>18.11</v>
      </c>
      <c r="F90" s="89" t="str">
        <f>VLOOKUP(LARGE(PLAN.!A:A,D90),PLAN.!A:L,5,0)</f>
        <v>CPU</v>
      </c>
      <c r="G90" s="90" t="str">
        <f>VLOOKUP(LARGE(PLAN.!A:A,D90),PLAN.!A:L,6,0)</f>
        <v>C022</v>
      </c>
      <c r="H90" s="91" t="str">
        <f>VLOOKUP(LARGE(PLAN.!A:A,D90),PLAN.!A:L,7,0)</f>
        <v>CONDULETE DE ALUMÍNIO, TIPO E, PARA ELETRODUTO DE PVC DN 32 MM (1"), APARENTE - FORNECIMENTO E INSTALAÇÃO</v>
      </c>
      <c r="I90" s="100" t="str">
        <f>VLOOKUP(LARGE(PLAN.!A:A,D90),PLAN.!A:L,8,0)</f>
        <v>UND</v>
      </c>
      <c r="J90" s="101">
        <f>VLOOKUP(LARGE(PLAN.!A:A,D90),PLAN.!A:L,9,0)</f>
        <v>9</v>
      </c>
      <c r="K90" s="100">
        <f>VLOOKUP(LARGE(PLAN.!A:A,D90),PLAN.!A:L,10,0)</f>
        <v>61.67</v>
      </c>
      <c r="L90" s="101">
        <f>VLOOKUP(LARGE(PLAN.!A:A,D90),PLAN.!A:L,11,0)</f>
        <v>555.03</v>
      </c>
      <c r="M90" s="101">
        <f>LARGE(PLAN.!A:A,D90)</f>
        <v>673.69541399999991</v>
      </c>
      <c r="N90" s="102">
        <f t="shared" si="2"/>
        <v>4.4157162038295104E-4</v>
      </c>
      <c r="O90" s="103">
        <f t="shared" si="3"/>
        <v>0.99957908167631293</v>
      </c>
      <c r="P90" s="104" t="s">
        <v>325</v>
      </c>
    </row>
    <row r="91" spans="4:16" ht="38.25">
      <c r="D91" s="5">
        <v>83</v>
      </c>
      <c r="E91" s="88" t="str">
        <f>VLOOKUP(LARGE(PLAN.!A:A,D91),PLAN.!A:L,4,0)</f>
        <v>18.14</v>
      </c>
      <c r="F91" s="89" t="str">
        <f>VLOOKUP(LARGE(PLAN.!A:A,D91),PLAN.!A:L,5,0)</f>
        <v>CPU</v>
      </c>
      <c r="G91" s="90" t="str">
        <f>VLOOKUP(LARGE(PLAN.!A:A,D91),PLAN.!A:L,6,0)</f>
        <v>C025</v>
      </c>
      <c r="H91" s="91" t="str">
        <f>VLOOKUP(LARGE(PLAN.!A:A,D91),PLAN.!A:L,7,0)</f>
        <v>QUADRO DE DISTRIBUIÇÃO DE ENERGIA EM CHAPA DE AÇO GALVANIZADO, DE EMBUTIR, COM BARRAMENTO TRIFÁSICO, PARA 18 DISJUNTORES DIN 100A - FORNECIMENTO E INSTALAÇÃO</v>
      </c>
      <c r="I91" s="100" t="str">
        <f>VLOOKUP(LARGE(PLAN.!A:A,D91),PLAN.!A:L,8,0)</f>
        <v>UND</v>
      </c>
      <c r="J91" s="101">
        <f>VLOOKUP(LARGE(PLAN.!A:A,D91),PLAN.!A:L,9,0)</f>
        <v>1</v>
      </c>
      <c r="K91" s="100">
        <f>VLOOKUP(LARGE(PLAN.!A:A,D91),PLAN.!A:L,10,0)</f>
        <v>529.07000000000005</v>
      </c>
      <c r="L91" s="101">
        <f>VLOOKUP(LARGE(PLAN.!A:A,D91),PLAN.!A:L,11,0)</f>
        <v>529.07000000000005</v>
      </c>
      <c r="M91" s="101">
        <f>LARGE(PLAN.!A:A,D91)</f>
        <v>642.18516600000009</v>
      </c>
      <c r="N91" s="102">
        <f t="shared" si="2"/>
        <v>4.2091832368702228E-4</v>
      </c>
      <c r="O91" s="103">
        <f t="shared" si="3"/>
        <v>1</v>
      </c>
      <c r="P91" s="104" t="s">
        <v>325</v>
      </c>
    </row>
    <row r="92" spans="4:16" ht="25.5">
      <c r="D92" s="5">
        <v>84</v>
      </c>
      <c r="E92" s="88" t="str">
        <f>VLOOKUP(LARGE(PLAN.!A:A,D92),PLAN.!A:L,4,0)</f>
        <v>18.5</v>
      </c>
      <c r="F92" s="89" t="str">
        <f>VLOOKUP(LARGE(PLAN.!A:A,D92),PLAN.!A:L,5,0)</f>
        <v>CPU</v>
      </c>
      <c r="G92" s="90" t="str">
        <f>VLOOKUP(LARGE(PLAN.!A:A,D92),PLAN.!A:L,6,0)</f>
        <v>C015</v>
      </c>
      <c r="H92" s="91" t="str">
        <f>VLOOKUP(LARGE(PLAN.!A:A,D92),PLAN.!A:L,7,0)</f>
        <v>CURVA LONGA 90 GRAUS PARA ELETRODUTO, PVC, ROSCÁVEL, DN 32 MM (1") - FORNECIMENTO E INSTALAÇÃO</v>
      </c>
      <c r="I92" s="100" t="str">
        <f>VLOOKUP(LARGE(PLAN.!A:A,D92),PLAN.!A:L,8,0)</f>
        <v>UND</v>
      </c>
      <c r="J92" s="101">
        <f>VLOOKUP(LARGE(PLAN.!A:A,D92),PLAN.!A:L,9,0)</f>
        <v>9</v>
      </c>
      <c r="K92" s="100">
        <f>VLOOKUP(LARGE(PLAN.!A:A,D92),PLAN.!A:L,10,0)</f>
        <v>58.36</v>
      </c>
      <c r="L92" s="101">
        <f>VLOOKUP(LARGE(PLAN.!A:A,D92),PLAN.!A:L,11,0)</f>
        <v>525.24</v>
      </c>
      <c r="M92" s="101">
        <f>LARGE(PLAN.!A:A,D92)</f>
        <v>637.53631199999995</v>
      </c>
      <c r="N92" s="102">
        <f t="shared" si="2"/>
        <v>4.1787124640098951E-4</v>
      </c>
      <c r="O92" s="103">
        <f t="shared" si="3"/>
        <v>1.0004178712464009</v>
      </c>
      <c r="P92" s="104" t="s">
        <v>325</v>
      </c>
    </row>
    <row r="93" spans="4:16" ht="25.5">
      <c r="D93" s="5">
        <v>85</v>
      </c>
      <c r="E93" s="88" t="str">
        <f>VLOOKUP(LARGE(PLAN.!A:A,D93),PLAN.!A:L,4,0)</f>
        <v>18.4</v>
      </c>
      <c r="F93" s="89" t="str">
        <f>VLOOKUP(LARGE(PLAN.!A:A,D93),PLAN.!A:L,5,0)</f>
        <v>CPU</v>
      </c>
      <c r="G93" s="90" t="str">
        <f>VLOOKUP(LARGE(PLAN.!A:A,D93),PLAN.!A:L,6,0)</f>
        <v>C014</v>
      </c>
      <c r="H93" s="91" t="str">
        <f>VLOOKUP(LARGE(PLAN.!A:A,D93),PLAN.!A:L,7,0)</f>
        <v>ELETRODUTO RÍGIDO ROSCÁVEL, PVC, DN 50 MM (2"), APARENTE - FORNECIMENTO E INSTALAÇÃO</v>
      </c>
      <c r="I93" s="100" t="str">
        <f>VLOOKUP(LARGE(PLAN.!A:A,D93),PLAN.!A:L,8,0)</f>
        <v>M</v>
      </c>
      <c r="J93" s="101">
        <f>VLOOKUP(LARGE(PLAN.!A:A,D93),PLAN.!A:L,9,0)</f>
        <v>6</v>
      </c>
      <c r="K93" s="100">
        <f>VLOOKUP(LARGE(PLAN.!A:A,D93),PLAN.!A:L,10,0)</f>
        <v>74.42</v>
      </c>
      <c r="L93" s="101">
        <f>VLOOKUP(LARGE(PLAN.!A:A,D93),PLAN.!A:L,11,0)</f>
        <v>446.52</v>
      </c>
      <c r="M93" s="101">
        <f>LARGE(PLAN.!A:A,D93)</f>
        <v>541.98597599999994</v>
      </c>
      <c r="N93" s="102">
        <f t="shared" si="2"/>
        <v>3.5524306782227139E-4</v>
      </c>
      <c r="O93" s="103">
        <f t="shared" si="3"/>
        <v>1.0007731143142231</v>
      </c>
      <c r="P93" s="104" t="s">
        <v>325</v>
      </c>
    </row>
    <row r="94" spans="4:16" ht="25.5">
      <c r="D94" s="5">
        <v>86</v>
      </c>
      <c r="E94" s="88" t="str">
        <f>VLOOKUP(LARGE(PLAN.!A:A,D94),PLAN.!A:L,4,0)</f>
        <v>17.8</v>
      </c>
      <c r="F94" s="89" t="str">
        <f>VLOOKUP(LARGE(PLAN.!A:A,D94),PLAN.!A:L,5,0)</f>
        <v>SINAPI</v>
      </c>
      <c r="G94" s="90">
        <f>VLOOKUP(LARGE(PLAN.!A:A,D94),PLAN.!A:L,6,0)</f>
        <v>98511</v>
      </c>
      <c r="H94" s="91" t="str">
        <f>VLOOKUP(LARGE(PLAN.!A:A,D94),PLAN.!A:L,7,0)</f>
        <v>PLANTIO DE ÁRVORE ORNAMENTAL COM ALTURA DE MUDA MAIOR QUE 2,00 M E MENOR OU IGUAL A 4,00 M. AF_05/2018</v>
      </c>
      <c r="I94" s="100" t="str">
        <f>VLOOKUP(LARGE(PLAN.!A:A,D94),PLAN.!A:L,8,0)</f>
        <v>UND</v>
      </c>
      <c r="J94" s="101">
        <f>VLOOKUP(LARGE(PLAN.!A:A,D94),PLAN.!A:L,9,0)</f>
        <v>2</v>
      </c>
      <c r="K94" s="100">
        <f>VLOOKUP(LARGE(PLAN.!A:A,D94),PLAN.!A:L,10,0)</f>
        <v>209.92</v>
      </c>
      <c r="L94" s="101">
        <f>VLOOKUP(LARGE(PLAN.!A:A,D94),PLAN.!A:L,11,0)</f>
        <v>419.84</v>
      </c>
      <c r="M94" s="101">
        <f>LARGE(PLAN.!A:A,D94)</f>
        <v>509.60179199999999</v>
      </c>
      <c r="N94" s="102">
        <f t="shared" si="2"/>
        <v>3.3401695241982987E-4</v>
      </c>
      <c r="O94" s="103">
        <f t="shared" si="3"/>
        <v>1.0011071312666429</v>
      </c>
      <c r="P94" s="104" t="s">
        <v>325</v>
      </c>
    </row>
    <row r="95" spans="4:16" ht="25.5">
      <c r="D95" s="5">
        <v>87</v>
      </c>
      <c r="E95" s="88" t="str">
        <f>VLOOKUP(LARGE(PLAN.!A:A,D95),PLAN.!A:L,4,0)</f>
        <v>12.1</v>
      </c>
      <c r="F95" s="89" t="str">
        <f>VLOOKUP(LARGE(PLAN.!A:A,D95),PLAN.!A:L,5,0)</f>
        <v>SINAPI</v>
      </c>
      <c r="G95" s="90">
        <f>VLOOKUP(LARGE(PLAN.!A:A,D95),PLAN.!A:L,6,0)</f>
        <v>100576</v>
      </c>
      <c r="H95" s="91" t="str">
        <f>VLOOKUP(LARGE(PLAN.!A:A,D95),PLAN.!A:L,7,0)</f>
        <v>REGULARIZAÇÃO E COMPACTAÇÃO DE SUBLEITO DE SOLO  PREDOMINANTEMENTE ARGILOSO. AF_11/2019</v>
      </c>
      <c r="I95" s="100" t="str">
        <f>VLOOKUP(LARGE(PLAN.!A:A,D95),PLAN.!A:L,8,0)</f>
        <v>M2</v>
      </c>
      <c r="J95" s="101">
        <f>VLOOKUP(LARGE(PLAN.!A:A,D95),PLAN.!A:L,9,0)</f>
        <v>142.85</v>
      </c>
      <c r="K95" s="100">
        <f>VLOOKUP(LARGE(PLAN.!A:A,D95),PLAN.!A:L,10,0)</f>
        <v>2.62</v>
      </c>
      <c r="L95" s="101">
        <f>VLOOKUP(LARGE(PLAN.!A:A,D95),PLAN.!A:L,11,0)</f>
        <v>374.27</v>
      </c>
      <c r="M95" s="101">
        <f>LARGE(PLAN.!A:A,D95)</f>
        <v>454.28892599999995</v>
      </c>
      <c r="N95" s="102">
        <f t="shared" si="2"/>
        <v>2.9776230178679908E-4</v>
      </c>
      <c r="O95" s="103">
        <f t="shared" si="3"/>
        <v>1.0014048935684297</v>
      </c>
      <c r="P95" s="104" t="s">
        <v>325</v>
      </c>
    </row>
    <row r="96" spans="4:16" ht="25.5">
      <c r="D96" s="5">
        <v>88</v>
      </c>
      <c r="E96" s="88" t="str">
        <f>VLOOKUP(LARGE(PLAN.!A:A,D96),PLAN.!A:L,4,0)</f>
        <v>16.1</v>
      </c>
      <c r="F96" s="89" t="str">
        <f>VLOOKUP(LARGE(PLAN.!A:A,D96),PLAN.!A:L,5,0)</f>
        <v>SINAPI</v>
      </c>
      <c r="G96" s="90">
        <f>VLOOKUP(LARGE(PLAN.!A:A,D96),PLAN.!A:L,6,0)</f>
        <v>100576</v>
      </c>
      <c r="H96" s="91" t="str">
        <f>VLOOKUP(LARGE(PLAN.!A:A,D96),PLAN.!A:L,7,0)</f>
        <v>REGULARIZAÇÃO E COMPACTAÇÃO DE SUBLEITO DE SOLO  PREDOMINANTEMENTE ARGILOSO. AF_11/2019</v>
      </c>
      <c r="I96" s="100" t="str">
        <f>VLOOKUP(LARGE(PLAN.!A:A,D96),PLAN.!A:L,8,0)</f>
        <v>M2</v>
      </c>
      <c r="J96" s="101">
        <f>VLOOKUP(LARGE(PLAN.!A:A,D96),PLAN.!A:L,9,0)</f>
        <v>139.86000000000001</v>
      </c>
      <c r="K96" s="100">
        <f>VLOOKUP(LARGE(PLAN.!A:A,D96),PLAN.!A:L,10,0)</f>
        <v>2.62</v>
      </c>
      <c r="L96" s="101">
        <f>VLOOKUP(LARGE(PLAN.!A:A,D96),PLAN.!A:L,11,0)</f>
        <v>366.43</v>
      </c>
      <c r="M96" s="101">
        <f>LARGE(PLAN.!A:A,D96)</f>
        <v>444.77273400000001</v>
      </c>
      <c r="N96" s="102">
        <f t="shared" si="2"/>
        <v>2.9152494253810565E-4</v>
      </c>
      <c r="O96" s="103">
        <f t="shared" si="3"/>
        <v>1.0016964185109678</v>
      </c>
      <c r="P96" s="104" t="s">
        <v>325</v>
      </c>
    </row>
    <row r="97" spans="4:16" ht="25.5">
      <c r="D97" s="5">
        <v>89</v>
      </c>
      <c r="E97" s="88" t="str">
        <f>VLOOKUP(LARGE(PLAN.!A:A,D97),PLAN.!A:L,4,0)</f>
        <v>18.12</v>
      </c>
      <c r="F97" s="89" t="str">
        <f>VLOOKUP(LARGE(PLAN.!A:A,D97),PLAN.!A:L,5,0)</f>
        <v>CPU</v>
      </c>
      <c r="G97" s="90" t="str">
        <f>VLOOKUP(LARGE(PLAN.!A:A,D97),PLAN.!A:L,6,0)</f>
        <v>C023</v>
      </c>
      <c r="H97" s="91" t="str">
        <f>VLOOKUP(LARGE(PLAN.!A:A,D97),PLAN.!A:L,7,0)</f>
        <v>CONDULETE DE ALUMÍNIO, TIPO T, PARA ELETRODUTO DE PVC DN 32 MM (1"), APARENTE - FORNECIMENTO E INSTALAÇÃO</v>
      </c>
      <c r="I97" s="100" t="str">
        <f>VLOOKUP(LARGE(PLAN.!A:A,D97),PLAN.!A:L,8,0)</f>
        <v>UND</v>
      </c>
      <c r="J97" s="101">
        <f>VLOOKUP(LARGE(PLAN.!A:A,D97),PLAN.!A:L,9,0)</f>
        <v>3</v>
      </c>
      <c r="K97" s="100">
        <f>VLOOKUP(LARGE(PLAN.!A:A,D97),PLAN.!A:L,10,0)</f>
        <v>96.87</v>
      </c>
      <c r="L97" s="101">
        <f>VLOOKUP(LARGE(PLAN.!A:A,D97),PLAN.!A:L,11,0)</f>
        <v>290.61</v>
      </c>
      <c r="M97" s="101">
        <f>LARGE(PLAN.!A:A,D97)</f>
        <v>352.74241799999999</v>
      </c>
      <c r="N97" s="102">
        <f t="shared" si="2"/>
        <v>2.3120395041617464E-4</v>
      </c>
      <c r="O97" s="103">
        <f t="shared" si="3"/>
        <v>1.001927622461384</v>
      </c>
      <c r="P97" s="104" t="s">
        <v>325</v>
      </c>
    </row>
    <row r="98" spans="4:16" ht="25.5">
      <c r="D98" s="5">
        <v>90</v>
      </c>
      <c r="E98" s="88" t="str">
        <f>VLOOKUP(LARGE(PLAN.!A:A,D98),PLAN.!A:L,4,0)</f>
        <v>18.21</v>
      </c>
      <c r="F98" s="89" t="str">
        <f>VLOOKUP(LARGE(PLAN.!A:A,D98),PLAN.!A:L,5,0)</f>
        <v>SINAPI</v>
      </c>
      <c r="G98" s="90">
        <f>VLOOKUP(LARGE(PLAN.!A:A,D98),PLAN.!A:L,6,0)</f>
        <v>98111</v>
      </c>
      <c r="H98" s="91" t="str">
        <f>VLOOKUP(LARGE(PLAN.!A:A,D98),PLAN.!A:L,7,0)</f>
        <v>CAIXA DE INSPEÇÃO PARA ATERRAMENTO, CIRCULAR, EM POLIETILENO, DIÂMETRO INTERNO = 0,3 M. AF_12/2020</v>
      </c>
      <c r="I98" s="100" t="str">
        <f>VLOOKUP(LARGE(PLAN.!A:A,D98),PLAN.!A:L,8,0)</f>
        <v>UND</v>
      </c>
      <c r="J98" s="101">
        <f>VLOOKUP(LARGE(PLAN.!A:A,D98),PLAN.!A:L,9,0)</f>
        <v>5</v>
      </c>
      <c r="K98" s="100">
        <f>VLOOKUP(LARGE(PLAN.!A:A,D98),PLAN.!A:L,10,0)</f>
        <v>42.78</v>
      </c>
      <c r="L98" s="101">
        <f>VLOOKUP(LARGE(PLAN.!A:A,D98),PLAN.!A:L,11,0)</f>
        <v>213.9</v>
      </c>
      <c r="M98" s="101">
        <f>LARGE(PLAN.!A:A,D98)</f>
        <v>259.63182</v>
      </c>
      <c r="N98" s="102">
        <f t="shared" si="2"/>
        <v>1.7017489072647108E-4</v>
      </c>
      <c r="O98" s="103">
        <f t="shared" si="3"/>
        <v>1.0020977973521106</v>
      </c>
      <c r="P98" s="104" t="s">
        <v>325</v>
      </c>
    </row>
    <row r="99" spans="4:16" ht="25.5">
      <c r="D99" s="5">
        <v>91</v>
      </c>
      <c r="E99" s="88" t="str">
        <f>VLOOKUP(LARGE(PLAN.!A:A,D99),PLAN.!A:L,4,0)</f>
        <v>19.8</v>
      </c>
      <c r="F99" s="89" t="str">
        <f>VLOOKUP(LARGE(PLAN.!A:A,D99),PLAN.!A:L,5,0)</f>
        <v>SINAPI</v>
      </c>
      <c r="G99" s="90">
        <f>VLOOKUP(LARGE(PLAN.!A:A,D99),PLAN.!A:L,6,0)</f>
        <v>86913</v>
      </c>
      <c r="H99" s="91" t="str">
        <f>VLOOKUP(LARGE(PLAN.!A:A,D99),PLAN.!A:L,7,0)</f>
        <v>TORNEIRA CROMADA 1/2 OU 3/4 PARA JARDIM - FORNECIMENTO E INSTALAÇÃO</v>
      </c>
      <c r="I99" s="100" t="str">
        <f>VLOOKUP(LARGE(PLAN.!A:A,D99),PLAN.!A:L,8,0)</f>
        <v>UND</v>
      </c>
      <c r="J99" s="101">
        <f>VLOOKUP(LARGE(PLAN.!A:A,D99),PLAN.!A:L,9,0)</f>
        <v>3</v>
      </c>
      <c r="K99" s="100">
        <f>VLOOKUP(LARGE(PLAN.!A:A,D99),PLAN.!A:L,10,0)</f>
        <v>60.81</v>
      </c>
      <c r="L99" s="101">
        <f>VLOOKUP(LARGE(PLAN.!A:A,D99),PLAN.!A:L,11,0)</f>
        <v>182.43</v>
      </c>
      <c r="M99" s="101">
        <f>LARGE(PLAN.!A:A,D99)</f>
        <v>221.43353400000001</v>
      </c>
      <c r="N99" s="102">
        <f t="shared" si="2"/>
        <v>1.4513793976264665E-4</v>
      </c>
      <c r="O99" s="103">
        <f t="shared" si="3"/>
        <v>1.0022429352918731</v>
      </c>
      <c r="P99" s="104" t="s">
        <v>325</v>
      </c>
    </row>
    <row r="100" spans="4:16" ht="25.5">
      <c r="D100" s="5">
        <v>92</v>
      </c>
      <c r="E100" s="88" t="str">
        <f>VLOOKUP(LARGE(PLAN.!A:A,D100),PLAN.!A:L,4,0)</f>
        <v>18.17</v>
      </c>
      <c r="F100" s="89" t="str">
        <f>VLOOKUP(LARGE(PLAN.!A:A,D100),PLAN.!A:L,5,0)</f>
        <v>CPU</v>
      </c>
      <c r="G100" s="90" t="str">
        <f>VLOOKUP(LARGE(PLAN.!A:A,D100),PLAN.!A:L,6,0)</f>
        <v>C028</v>
      </c>
      <c r="H100" s="91" t="str">
        <f>VLOOKUP(LARGE(PLAN.!A:A,D100),PLAN.!A:L,7,0)</f>
        <v>DISJUNTOR TRIPOLAR TIPO DIN, CORRENTE NOMINAL DE 32A - FORNECIMENTO E INSTALAÇÃO</v>
      </c>
      <c r="I100" s="100" t="str">
        <f>VLOOKUP(LARGE(PLAN.!A:A,D100),PLAN.!A:L,8,0)</f>
        <v>UND</v>
      </c>
      <c r="J100" s="101">
        <f>VLOOKUP(LARGE(PLAN.!A:A,D100),PLAN.!A:L,9,0)</f>
        <v>1</v>
      </c>
      <c r="K100" s="100">
        <f>VLOOKUP(LARGE(PLAN.!A:A,D100),PLAN.!A:L,10,0)</f>
        <v>122.04</v>
      </c>
      <c r="L100" s="101">
        <f>VLOOKUP(LARGE(PLAN.!A:A,D100),PLAN.!A:L,11,0)</f>
        <v>122.04</v>
      </c>
      <c r="M100" s="101">
        <f>LARGE(PLAN.!A:A,D100)</f>
        <v>148.13215200000002</v>
      </c>
      <c r="N100" s="102">
        <f t="shared" si="2"/>
        <v>9.7092770753896834E-5</v>
      </c>
      <c r="O100" s="103">
        <f t="shared" si="3"/>
        <v>1.0023400280626271</v>
      </c>
      <c r="P100" s="104" t="s">
        <v>325</v>
      </c>
    </row>
    <row r="101" spans="4:16" ht="25.5">
      <c r="D101" s="5">
        <v>93</v>
      </c>
      <c r="E101" s="88" t="str">
        <f>VLOOKUP(LARGE(PLAN.!A:A,D101),PLAN.!A:L,4,0)</f>
        <v>1.2</v>
      </c>
      <c r="F101" s="89" t="str">
        <f>VLOOKUP(LARGE(PLAN.!A:A,D101),PLAN.!A:L,5,0)</f>
        <v>SINAPI</v>
      </c>
      <c r="G101" s="90">
        <f>VLOOKUP(LARGE(PLAN.!A:A,D101),PLAN.!A:L,6,0)</f>
        <v>97084</v>
      </c>
      <c r="H101" s="91" t="str">
        <f>VLOOKUP(LARGE(PLAN.!A:A,D101),PLAN.!A:L,7,0)</f>
        <v>COMPACTAÇÃO MECÂNICA DE SOLO, COM COMPACTADOR DE SOLOS TIPO PLACA VIBRATÓRIA</v>
      </c>
      <c r="I101" s="100" t="str">
        <f>VLOOKUP(LARGE(PLAN.!A:A,D101),PLAN.!A:L,8,0)</f>
        <v>M2</v>
      </c>
      <c r="J101" s="101">
        <f>VLOOKUP(LARGE(PLAN.!A:A,D101),PLAN.!A:L,9,0)</f>
        <v>130</v>
      </c>
      <c r="K101" s="100">
        <f>VLOOKUP(LARGE(PLAN.!A:A,D101),PLAN.!A:L,10,0)</f>
        <v>0.76</v>
      </c>
      <c r="L101" s="101">
        <f>VLOOKUP(LARGE(PLAN.!A:A,D101),PLAN.!A:L,11,0)</f>
        <v>98.8</v>
      </c>
      <c r="M101" s="101">
        <f>LARGE(PLAN.!A:A,D101)</f>
        <v>119.92344</v>
      </c>
      <c r="N101" s="102">
        <f t="shared" si="2"/>
        <v>7.8603455838126895E-5</v>
      </c>
      <c r="O101" s="103">
        <f t="shared" si="3"/>
        <v>1.0024186315184653</v>
      </c>
      <c r="P101" s="104" t="s">
        <v>325</v>
      </c>
    </row>
    <row r="102" spans="4:16">
      <c r="D102" s="5">
        <v>94</v>
      </c>
      <c r="E102" s="88" t="str">
        <f>VLOOKUP(LARGE(PLAN.!A:A,D102),PLAN.!A:L,4,0)</f>
        <v>REVISÃO:</v>
      </c>
      <c r="F102" s="89" t="str">
        <f>VLOOKUP(LARGE(PLAN.!A:A,D102),PLAN.!A:L,5,0)</f>
        <v>R00</v>
      </c>
      <c r="G102" s="90">
        <f>VLOOKUP(LARGE(PLAN.!A:A,D102),PLAN.!A:L,6,0)</f>
        <v>0</v>
      </c>
      <c r="H102" s="91">
        <f>VLOOKUP(LARGE(PLAN.!A:A,D102),PLAN.!A:L,7,0)</f>
        <v>0</v>
      </c>
      <c r="I102" s="100">
        <f>VLOOKUP(LARGE(PLAN.!A:A,D102),PLAN.!A:L,8,0)</f>
        <v>0</v>
      </c>
      <c r="J102" s="101">
        <f>VLOOKUP(LARGE(PLAN.!A:A,D102),PLAN.!A:L,9,0)</f>
        <v>0</v>
      </c>
      <c r="K102" s="100">
        <f>VLOOKUP(LARGE(PLAN.!A:A,D102),PLAN.!A:L,10,0)</f>
        <v>0</v>
      </c>
      <c r="L102" s="101" t="str">
        <f>VLOOKUP(LARGE(PLAN.!A:A,D102),PLAN.!A:L,11,0)</f>
        <v>BDI DIFERENCIADO:</v>
      </c>
      <c r="M102" s="101">
        <f>LARGE(PLAN.!A:A,D102)</f>
        <v>103</v>
      </c>
      <c r="N102" s="102">
        <f t="shared" si="2"/>
        <v>6.7511038303496549E-5</v>
      </c>
      <c r="O102" s="103">
        <f t="shared" si="3"/>
        <v>1.0024861425567688</v>
      </c>
      <c r="P102" s="104" t="s">
        <v>325</v>
      </c>
    </row>
    <row r="103" spans="4:16" ht="25.5">
      <c r="D103" s="5">
        <v>95</v>
      </c>
      <c r="E103" s="88" t="str">
        <f>VLOOKUP(LARGE(PLAN.!A:A,D103),PLAN.!A:L,4,0)</f>
        <v>18.15</v>
      </c>
      <c r="F103" s="89" t="str">
        <f>VLOOKUP(LARGE(PLAN.!A:A,D103),PLAN.!A:L,5,0)</f>
        <v>CPU</v>
      </c>
      <c r="G103" s="90" t="str">
        <f>VLOOKUP(LARGE(PLAN.!A:A,D103),PLAN.!A:L,6,0)</f>
        <v>C026</v>
      </c>
      <c r="H103" s="91" t="str">
        <f>VLOOKUP(LARGE(PLAN.!A:A,D103),PLAN.!A:L,7,0)</f>
        <v>DISJUNTOR MONOPOLAR TIPO DIN, CORRENTE NOMINAL DE 16A - FORNECIMENTO E INSTALAÇÃO</v>
      </c>
      <c r="I103" s="100" t="str">
        <f>VLOOKUP(LARGE(PLAN.!A:A,D103),PLAN.!A:L,8,0)</f>
        <v>UND</v>
      </c>
      <c r="J103" s="101">
        <f>VLOOKUP(LARGE(PLAN.!A:A,D103),PLAN.!A:L,9,0)</f>
        <v>3</v>
      </c>
      <c r="K103" s="100">
        <f>VLOOKUP(LARGE(PLAN.!A:A,D103),PLAN.!A:L,10,0)</f>
        <v>19.14</v>
      </c>
      <c r="L103" s="101">
        <f>VLOOKUP(LARGE(PLAN.!A:A,D103),PLAN.!A:L,11,0)</f>
        <v>57.42</v>
      </c>
      <c r="M103" s="101">
        <f>LARGE(PLAN.!A:A,D103)</f>
        <v>69.696396000000007</v>
      </c>
      <c r="N103" s="102">
        <f t="shared" si="2"/>
        <v>4.5682291844385085E-5</v>
      </c>
      <c r="O103" s="103">
        <f t="shared" si="3"/>
        <v>1.0025318248486133</v>
      </c>
      <c r="P103" s="104" t="s">
        <v>325</v>
      </c>
    </row>
    <row r="104" spans="4:16" ht="25.5">
      <c r="D104" s="5">
        <v>96</v>
      </c>
      <c r="E104" s="88" t="str">
        <f>VLOOKUP(LARGE(PLAN.!A:A,D104),PLAN.!A:L,4,0)</f>
        <v>19.4</v>
      </c>
      <c r="F104" s="89" t="str">
        <f>VLOOKUP(LARGE(PLAN.!A:A,D104),PLAN.!A:L,5,0)</f>
        <v>SINAPI</v>
      </c>
      <c r="G104" s="90">
        <f>VLOOKUP(LARGE(PLAN.!A:A,D104),PLAN.!A:L,6,0)</f>
        <v>89366</v>
      </c>
      <c r="H104" s="91" t="str">
        <f>VLOOKUP(LARGE(PLAN.!A:A,D104),PLAN.!A:L,7,0)</f>
        <v>JOELHO 90 GRAUS COM BUCHA DE LATÃO, PVC, SOLDÁVEL, DN 25MM, X 3/4 - FORNECIMENTO E INSTALAÇÃO</v>
      </c>
      <c r="I104" s="100" t="str">
        <f>VLOOKUP(LARGE(PLAN.!A:A,D104),PLAN.!A:L,8,0)</f>
        <v>UND</v>
      </c>
      <c r="J104" s="101">
        <f>VLOOKUP(LARGE(PLAN.!A:A,D104),PLAN.!A:L,9,0)</f>
        <v>3</v>
      </c>
      <c r="K104" s="100">
        <f>VLOOKUP(LARGE(PLAN.!A:A,D104),PLAN.!A:L,10,0)</f>
        <v>16.48</v>
      </c>
      <c r="L104" s="101">
        <f>VLOOKUP(LARGE(PLAN.!A:A,D104),PLAN.!A:L,11,0)</f>
        <v>49.44</v>
      </c>
      <c r="M104" s="101">
        <f>LARGE(PLAN.!A:A,D104)</f>
        <v>60.010271999999993</v>
      </c>
      <c r="N104" s="102">
        <f t="shared" si="2"/>
        <v>3.9333551180536363E-5</v>
      </c>
      <c r="O104" s="103">
        <f t="shared" si="3"/>
        <v>1.0025711583997938</v>
      </c>
      <c r="P104" s="104" t="s">
        <v>325</v>
      </c>
    </row>
    <row r="105" spans="4:16" ht="25.5">
      <c r="D105" s="5">
        <v>97</v>
      </c>
      <c r="E105" s="88" t="str">
        <f>VLOOKUP(LARGE(PLAN.!A:A,D105),PLAN.!A:L,4,0)</f>
        <v>19.6</v>
      </c>
      <c r="F105" s="89" t="str">
        <f>VLOOKUP(LARGE(PLAN.!A:A,D105),PLAN.!A:L,5,0)</f>
        <v>SINAPI</v>
      </c>
      <c r="G105" s="90">
        <f>VLOOKUP(LARGE(PLAN.!A:A,D105),PLAN.!A:L,6,0)</f>
        <v>89400</v>
      </c>
      <c r="H105" s="91" t="str">
        <f>VLOOKUP(LARGE(PLAN.!A:A,D105),PLAN.!A:L,7,0)</f>
        <v>TÊ DE REDUÇÃO, PVC, SOLDÁVEL, DN 32MM X 25MM - FORNECIMENTO E INSTALAÇÃO</v>
      </c>
      <c r="I105" s="100" t="str">
        <f>VLOOKUP(LARGE(PLAN.!A:A,D105),PLAN.!A:L,8,0)</f>
        <v>UND</v>
      </c>
      <c r="J105" s="101">
        <f>VLOOKUP(LARGE(PLAN.!A:A,D105),PLAN.!A:L,9,0)</f>
        <v>2</v>
      </c>
      <c r="K105" s="100">
        <f>VLOOKUP(LARGE(PLAN.!A:A,D105),PLAN.!A:L,10,0)</f>
        <v>20.440000000000001</v>
      </c>
      <c r="L105" s="101">
        <f>VLOOKUP(LARGE(PLAN.!A:A,D105),PLAN.!A:L,11,0)</f>
        <v>40.880000000000003</v>
      </c>
      <c r="M105" s="101">
        <f>LARGE(PLAN.!A:A,D105)</f>
        <v>49.620144000000003</v>
      </c>
      <c r="N105" s="102">
        <f t="shared" si="2"/>
        <v>3.2523373225330239E-5</v>
      </c>
      <c r="O105" s="103">
        <f t="shared" si="3"/>
        <v>1.0026036817730191</v>
      </c>
      <c r="P105" s="104" t="s">
        <v>325</v>
      </c>
    </row>
    <row r="106" spans="4:16" ht="25.5">
      <c r="D106" s="5">
        <v>98</v>
      </c>
      <c r="E106" s="88" t="str">
        <f>VLOOKUP(LARGE(PLAN.!A:A,D106),PLAN.!A:L,4,0)</f>
        <v>19.3</v>
      </c>
      <c r="F106" s="89" t="str">
        <f>VLOOKUP(LARGE(PLAN.!A:A,D106),PLAN.!A:L,5,0)</f>
        <v>SINAPI</v>
      </c>
      <c r="G106" s="90">
        <f>VLOOKUP(LARGE(PLAN.!A:A,D106),PLAN.!A:L,6,0)</f>
        <v>89362</v>
      </c>
      <c r="H106" s="91" t="str">
        <f>VLOOKUP(LARGE(PLAN.!A:A,D106),PLAN.!A:L,7,0)</f>
        <v>JOELHO 90 GRAUS, PVC, SOLDÁVEL, DN 25MM - FORNECIMENTO E INSTALAÇÃO</v>
      </c>
      <c r="I106" s="100" t="str">
        <f>VLOOKUP(LARGE(PLAN.!A:A,D106),PLAN.!A:L,8,0)</f>
        <v>UND</v>
      </c>
      <c r="J106" s="101">
        <f>VLOOKUP(LARGE(PLAN.!A:A,D106),PLAN.!A:L,9,0)</f>
        <v>4</v>
      </c>
      <c r="K106" s="100">
        <f>VLOOKUP(LARGE(PLAN.!A:A,D106),PLAN.!A:L,10,0)</f>
        <v>9.9700000000000006</v>
      </c>
      <c r="L106" s="101">
        <f>VLOOKUP(LARGE(PLAN.!A:A,D106),PLAN.!A:L,11,0)</f>
        <v>39.880000000000003</v>
      </c>
      <c r="M106" s="101">
        <f>LARGE(PLAN.!A:A,D106)</f>
        <v>48.406344000000004</v>
      </c>
      <c r="N106" s="102">
        <f t="shared" si="2"/>
        <v>3.1727791688507092E-5</v>
      </c>
      <c r="O106" s="103">
        <f t="shared" si="3"/>
        <v>1.0026354095647076</v>
      </c>
      <c r="P106" s="104" t="s">
        <v>325</v>
      </c>
    </row>
    <row r="107" spans="4:16" ht="25.5">
      <c r="D107" s="5">
        <v>99</v>
      </c>
      <c r="E107" s="88" t="str">
        <f>VLOOKUP(LARGE(PLAN.!A:A,D107),PLAN.!A:L,4,0)</f>
        <v>8.2</v>
      </c>
      <c r="F107" s="89" t="str">
        <f>VLOOKUP(LARGE(PLAN.!A:A,D107),PLAN.!A:L,5,0)</f>
        <v>SINAPI</v>
      </c>
      <c r="G107" s="90">
        <f>VLOOKUP(LARGE(PLAN.!A:A,D107),PLAN.!A:L,6,0)</f>
        <v>97084</v>
      </c>
      <c r="H107" s="91" t="str">
        <f>VLOOKUP(LARGE(PLAN.!A:A,D107),PLAN.!A:L,7,0)</f>
        <v>COMPACTAÇÃO MECÂNICA DE SOLO, COM COMPACTADOR DE SOLOS TIPO PLACA VIBRATÓRIA</v>
      </c>
      <c r="I107" s="100" t="str">
        <f>VLOOKUP(LARGE(PLAN.!A:A,D107),PLAN.!A:L,8,0)</f>
        <v>M2</v>
      </c>
      <c r="J107" s="101">
        <f>VLOOKUP(LARGE(PLAN.!A:A,D107),PLAN.!A:L,9,0)</f>
        <v>30</v>
      </c>
      <c r="K107" s="100">
        <f>VLOOKUP(LARGE(PLAN.!A:A,D107),PLAN.!A:L,10,0)</f>
        <v>0.76</v>
      </c>
      <c r="L107" s="101">
        <f>VLOOKUP(LARGE(PLAN.!A:A,D107),PLAN.!A:L,11,0)</f>
        <v>22.8</v>
      </c>
      <c r="M107" s="101">
        <f>LARGE(PLAN.!A:A,D107)</f>
        <v>27.67464</v>
      </c>
      <c r="N107" s="102">
        <f t="shared" si="2"/>
        <v>1.8139259039567744E-5</v>
      </c>
      <c r="O107" s="103">
        <f t="shared" si="3"/>
        <v>1.0026535488237471</v>
      </c>
      <c r="P107" s="104" t="s">
        <v>325</v>
      </c>
    </row>
    <row r="108" spans="4:16" ht="25.5">
      <c r="D108" s="5">
        <v>100</v>
      </c>
      <c r="E108" s="88" t="str">
        <f>VLOOKUP(LARGE(PLAN.!A:A,D108),PLAN.!A:L,4,0)</f>
        <v>18.22</v>
      </c>
      <c r="F108" s="89" t="str">
        <f>VLOOKUP(LARGE(PLAN.!A:A,D108),PLAN.!A:L,5,0)</f>
        <v>CPU</v>
      </c>
      <c r="G108" s="90" t="str">
        <f>VLOOKUP(LARGE(PLAN.!A:A,D108),PLAN.!A:L,6,0)</f>
        <v>C032</v>
      </c>
      <c r="H108" s="91" t="str">
        <f>VLOOKUP(LARGE(PLAN.!A:A,D108),PLAN.!A:L,7,0)</f>
        <v>RELÉ FOTOELÉTRICO PARA COMANDO DE ILUMINAÇÃO EXTERNA 1800 W - FORNECIMENTO E INSTALAÇÃO</v>
      </c>
      <c r="I108" s="100" t="str">
        <f>VLOOKUP(LARGE(PLAN.!A:A,D108),PLAN.!A:L,8,0)</f>
        <v>UND</v>
      </c>
      <c r="J108" s="101">
        <f>VLOOKUP(LARGE(PLAN.!A:A,D108),PLAN.!A:L,9,0)</f>
        <v>8</v>
      </c>
      <c r="K108" s="100">
        <f>VLOOKUP(LARGE(PLAN.!A:A,D108),PLAN.!A:L,10,0)</f>
        <v>2.82</v>
      </c>
      <c r="L108" s="101">
        <f>VLOOKUP(LARGE(PLAN.!A:A,D108),PLAN.!A:L,11,0)</f>
        <v>22.56</v>
      </c>
      <c r="M108" s="101">
        <f>LARGE(PLAN.!A:A,D108)</f>
        <v>27.383327999999999</v>
      </c>
      <c r="N108" s="102">
        <f t="shared" si="2"/>
        <v>1.7948319470730189E-5</v>
      </c>
      <c r="O108" s="103">
        <f t="shared" si="3"/>
        <v>1.0026714971432178</v>
      </c>
      <c r="P108" s="104" t="s">
        <v>325</v>
      </c>
    </row>
    <row r="109" spans="4:16" ht="25.5">
      <c r="D109" s="5">
        <v>101</v>
      </c>
      <c r="E109" s="88" t="str">
        <f>VLOOKUP(LARGE(PLAN.!A:A,D109),PLAN.!A:L,4,0)</f>
        <v>18.16</v>
      </c>
      <c r="F109" s="89" t="str">
        <f>VLOOKUP(LARGE(PLAN.!A:A,D109),PLAN.!A:L,5,0)</f>
        <v>CPU</v>
      </c>
      <c r="G109" s="90" t="str">
        <f>VLOOKUP(LARGE(PLAN.!A:A,D109),PLAN.!A:L,6,0)</f>
        <v>C027</v>
      </c>
      <c r="H109" s="91" t="str">
        <f>VLOOKUP(LARGE(PLAN.!A:A,D109),PLAN.!A:L,7,0)</f>
        <v>DISJUNTOR MONOPOLAR TIPO DIN, CORRENTE NOMINAL DE 20A - FORNECIMENTO E INSTALAÇÃO</v>
      </c>
      <c r="I109" s="100" t="str">
        <f>VLOOKUP(LARGE(PLAN.!A:A,D109),PLAN.!A:L,8,0)</f>
        <v>UND</v>
      </c>
      <c r="J109" s="101">
        <f>VLOOKUP(LARGE(PLAN.!A:A,D109),PLAN.!A:L,9,0)</f>
        <v>1</v>
      </c>
      <c r="K109" s="100">
        <f>VLOOKUP(LARGE(PLAN.!A:A,D109),PLAN.!A:L,10,0)</f>
        <v>22.46</v>
      </c>
      <c r="L109" s="101">
        <f>VLOOKUP(LARGE(PLAN.!A:A,D109),PLAN.!A:L,11,0)</f>
        <v>22.46</v>
      </c>
      <c r="M109" s="101">
        <f>LARGE(PLAN.!A:A,D109)</f>
        <v>27.261948</v>
      </c>
      <c r="N109" s="102">
        <f t="shared" si="2"/>
        <v>1.7868761317047875E-5</v>
      </c>
      <c r="O109" s="103">
        <f t="shared" si="3"/>
        <v>1.0026893659045348</v>
      </c>
      <c r="P109" s="104" t="s">
        <v>325</v>
      </c>
    </row>
    <row r="110" spans="4:16" ht="25.5">
      <c r="D110" s="5">
        <v>102</v>
      </c>
      <c r="E110" s="88" t="str">
        <f>VLOOKUP(LARGE(PLAN.!A:A,D110),PLAN.!A:L,4,0)</f>
        <v>19.7</v>
      </c>
      <c r="F110" s="89" t="str">
        <f>VLOOKUP(LARGE(PLAN.!A:A,D110),PLAN.!A:L,5,0)</f>
        <v>SINAPI</v>
      </c>
      <c r="G110" s="90">
        <f>VLOOKUP(LARGE(PLAN.!A:A,D110),PLAN.!A:L,6,0)</f>
        <v>89380</v>
      </c>
      <c r="H110" s="91" t="str">
        <f>VLOOKUP(LARGE(PLAN.!A:A,D110),PLAN.!A:L,7,0)</f>
        <v>LUVA DE REDUÇÃO, PVC, SOLDÁVEL, DN 32MM X 25MM - FORNECIMENTO E INSTALAÇÃO</v>
      </c>
      <c r="I110" s="100" t="str">
        <f>VLOOKUP(LARGE(PLAN.!A:A,D110),PLAN.!A:L,8,0)</f>
        <v>UND</v>
      </c>
      <c r="J110" s="101">
        <f>VLOOKUP(LARGE(PLAN.!A:A,D110),PLAN.!A:L,9,0)</f>
        <v>2</v>
      </c>
      <c r="K110" s="100">
        <f>VLOOKUP(LARGE(PLAN.!A:A,D110),PLAN.!A:L,10,0)</f>
        <v>10.3</v>
      </c>
      <c r="L110" s="101">
        <f>VLOOKUP(LARGE(PLAN.!A:A,D110),PLAN.!A:L,11,0)</f>
        <v>20.6</v>
      </c>
      <c r="M110" s="101">
        <f>LARGE(PLAN.!A:A,D110)</f>
        <v>25.004280000000001</v>
      </c>
      <c r="N110" s="102">
        <f t="shared" si="2"/>
        <v>1.6388979658556821E-5</v>
      </c>
      <c r="O110" s="103">
        <f t="shared" si="3"/>
        <v>1.0027057548841933</v>
      </c>
      <c r="P110" s="104" t="s">
        <v>325</v>
      </c>
    </row>
    <row r="111" spans="4:16" ht="25.5">
      <c r="D111" s="5">
        <v>103</v>
      </c>
      <c r="E111" s="88" t="str">
        <f>VLOOKUP(LARGE(PLAN.!A:A,D111),PLAN.!A:L,4,0)</f>
        <v>11.2</v>
      </c>
      <c r="F111" s="89" t="str">
        <f>VLOOKUP(LARGE(PLAN.!A:A,D111),PLAN.!A:L,5,0)</f>
        <v>SINAPI</v>
      </c>
      <c r="G111" s="90">
        <f>VLOOKUP(LARGE(PLAN.!A:A,D111),PLAN.!A:L,6,0)</f>
        <v>97084</v>
      </c>
      <c r="H111" s="91" t="str">
        <f>VLOOKUP(LARGE(PLAN.!A:A,D111),PLAN.!A:L,7,0)</f>
        <v>COMPACTAÇÃO MECÂNICA DE SOLO, COM COMPACTADOR DE SOLOS TIPO PLACA VIBRATÓRIA</v>
      </c>
      <c r="I111" s="100" t="str">
        <f>VLOOKUP(LARGE(PLAN.!A:A,D111),PLAN.!A:L,8,0)</f>
        <v>M2</v>
      </c>
      <c r="J111" s="101">
        <f>VLOOKUP(LARGE(PLAN.!A:A,D111),PLAN.!A:L,9,0)</f>
        <v>25</v>
      </c>
      <c r="K111" s="100">
        <f>VLOOKUP(LARGE(PLAN.!A:A,D111),PLAN.!A:L,10,0)</f>
        <v>0.76</v>
      </c>
      <c r="L111" s="101">
        <f>VLOOKUP(LARGE(PLAN.!A:A,D111),PLAN.!A:L,11,0)</f>
        <v>19</v>
      </c>
      <c r="M111" s="101">
        <f>LARGE(PLAN.!A:A,D111)</f>
        <v>23.062200000000001</v>
      </c>
      <c r="N111" s="102">
        <f t="shared" si="2"/>
        <v>1.5116049199639787E-5</v>
      </c>
      <c r="O111" s="103">
        <f t="shared" si="3"/>
        <v>1.002720870933393</v>
      </c>
      <c r="P111" s="104" t="s">
        <v>325</v>
      </c>
    </row>
    <row r="112" spans="4:16">
      <c r="D112" s="71">
        <v>104</v>
      </c>
      <c r="E112" s="88" t="str">
        <f>VLOOKUP(LARGE(PLAN.!A:A,D112),PLAN.!A:L,4,0)</f>
        <v>19.5</v>
      </c>
      <c r="F112" s="89" t="str">
        <f>VLOOKUP(LARGE(PLAN.!A:A,D112),PLAN.!A:L,5,0)</f>
        <v>SINAPI</v>
      </c>
      <c r="G112" s="90">
        <f>VLOOKUP(LARGE(PLAN.!A:A,D112),PLAN.!A:L,6,0)</f>
        <v>89364</v>
      </c>
      <c r="H112" s="91" t="str">
        <f>VLOOKUP(LARGE(PLAN.!A:A,D112),PLAN.!A:L,7,0)</f>
        <v>CURVA 90 GRAUS, PVC, SOLDÁVEL, DN 25MM - FORNECIMENTO E INSTALAÇÃO</v>
      </c>
      <c r="I112" s="100" t="str">
        <f>VLOOKUP(LARGE(PLAN.!A:A,D112),PLAN.!A:L,8,0)</f>
        <v>UND</v>
      </c>
      <c r="J112" s="101">
        <f>VLOOKUP(LARGE(PLAN.!A:A,D112),PLAN.!A:L,9,0)</f>
        <v>1</v>
      </c>
      <c r="K112" s="100">
        <f>VLOOKUP(LARGE(PLAN.!A:A,D112),PLAN.!A:L,10,0)</f>
        <v>12.19</v>
      </c>
      <c r="L112" s="101">
        <f>VLOOKUP(LARGE(PLAN.!A:A,D112),PLAN.!A:L,11,0)</f>
        <v>12.19</v>
      </c>
      <c r="M112" s="101">
        <f>LARGE(PLAN.!A:A,D112)</f>
        <v>14.796221999999998</v>
      </c>
      <c r="N112" s="102">
        <f t="shared" si="2"/>
        <v>9.6981389338741567E-6</v>
      </c>
      <c r="O112" s="103">
        <f t="shared" si="3"/>
        <v>1.0027305690723269</v>
      </c>
      <c r="P112" s="104" t="s">
        <v>325</v>
      </c>
    </row>
  </sheetData>
  <sortState xmlns:xlrd2="http://schemas.microsoft.com/office/spreadsheetml/2017/richdata2" ref="E9:P91">
    <sortCondition descending="1" ref="M9:M91"/>
  </sortState>
  <mergeCells count="8">
    <mergeCell ref="O5:P5"/>
    <mergeCell ref="E6:P6"/>
    <mergeCell ref="E7:P7"/>
    <mergeCell ref="G1:M1"/>
    <mergeCell ref="O1:P1"/>
    <mergeCell ref="O2:P2"/>
    <mergeCell ref="O3:P3"/>
    <mergeCell ref="O4:P4"/>
  </mergeCells>
  <pageMargins left="0.59055118110236204" right="0.196850393700787" top="1.5748031496063" bottom="0.98425196850393704" header="0.118110236220472" footer="0.196850393700787"/>
  <pageSetup paperSize="9" scale="52" firstPageNumber="0" fitToHeight="0" orientation="portrait" useFirstPageNumber="1" r:id="rId1"/>
  <headerFooter>
    <oddHeader>&amp;C&amp;G</oddHeader>
    <oddFooter>&amp;CRua Demócrito Cavalcanti, 144 – Livramento, Vitória de Santo Antão – PE – CEP: 55.612-010&amp;RPágina &amp;P de &amp;N</oddFooter>
  </headerFooter>
  <ignoredErrors>
    <ignoredError sqref="N9:O10" unlockedFormula="1"/>
  </ignoredErrors>
  <drawing r:id="rId2"/>
  <legacyDrawingHF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6" tint="0.79995117038483843"/>
  </sheetPr>
  <dimension ref="A1:XFC37"/>
  <sheetViews>
    <sheetView view="pageBreakPreview" zoomScale="115" zoomScaleNormal="90" workbookViewId="0">
      <selection activeCell="G3" sqref="G3"/>
    </sheetView>
  </sheetViews>
  <sheetFormatPr defaultColWidth="0" defaultRowHeight="12.75" zeroHeight="1"/>
  <cols>
    <col min="1" max="1" width="12.28515625" style="16" customWidth="1"/>
    <col min="2" max="2" width="75.7109375" style="17" customWidth="1"/>
    <col min="3" max="3" width="6.42578125" style="17" customWidth="1"/>
    <col min="4" max="4" width="11.42578125" style="18" customWidth="1"/>
    <col min="5" max="5" width="24.5703125" style="19" customWidth="1"/>
    <col min="6" max="6" width="28" style="19" customWidth="1"/>
    <col min="7" max="7" width="26.28515625" style="19" customWidth="1"/>
    <col min="8" max="8" width="12" style="17" hidden="1" customWidth="1"/>
    <col min="9" max="9" width="29.7109375" style="17" hidden="1" customWidth="1"/>
    <col min="10" max="10" width="5" style="17" hidden="1" customWidth="1"/>
    <col min="11" max="11" width="16.7109375" style="17" hidden="1" customWidth="1"/>
    <col min="12" max="12" width="16.85546875" style="17" hidden="1" customWidth="1"/>
    <col min="13" max="13" width="16.7109375" style="17" hidden="1" customWidth="1"/>
    <col min="14" max="14" width="2.85546875" style="17" hidden="1" customWidth="1"/>
    <col min="15" max="15" width="16.7109375" style="17" hidden="1" customWidth="1"/>
    <col min="16" max="17" width="12" style="17" hidden="1" customWidth="1"/>
    <col min="18" max="71" width="0" style="20" hidden="1" customWidth="1"/>
    <col min="72" max="16383" width="10.28515625" style="21" hidden="1"/>
    <col min="16384" max="16384" width="1.42578125" style="21" customWidth="1"/>
  </cols>
  <sheetData>
    <row r="1" spans="1:71" ht="15.75" customHeight="1">
      <c r="A1" s="22" t="s">
        <v>0</v>
      </c>
      <c r="B1" s="23" t="s">
        <v>1</v>
      </c>
      <c r="C1" s="24"/>
      <c r="D1" s="25"/>
      <c r="E1" s="26"/>
      <c r="F1" s="27"/>
      <c r="G1" s="28"/>
      <c r="H1" s="29"/>
      <c r="I1" s="29"/>
      <c r="J1" s="29"/>
      <c r="K1" s="29"/>
      <c r="L1" s="29"/>
      <c r="M1" s="29"/>
      <c r="N1" s="29"/>
      <c r="O1" s="29"/>
      <c r="P1" s="29"/>
      <c r="Q1" s="29"/>
    </row>
    <row r="2" spans="1:71" ht="15.75" customHeight="1">
      <c r="A2" s="22" t="s">
        <v>3</v>
      </c>
      <c r="B2" s="30" t="s">
        <v>4</v>
      </c>
      <c r="C2" s="24"/>
      <c r="D2" s="25"/>
      <c r="E2" s="26"/>
      <c r="F2" s="27" t="s">
        <v>647</v>
      </c>
      <c r="G2" s="28">
        <v>0.25030000000000002</v>
      </c>
      <c r="H2" s="29"/>
      <c r="I2" s="29"/>
      <c r="J2" s="29"/>
      <c r="K2" s="29"/>
      <c r="L2" s="29"/>
      <c r="M2" s="29"/>
      <c r="N2" s="29"/>
      <c r="O2" s="29"/>
      <c r="P2" s="29"/>
      <c r="Q2" s="29"/>
    </row>
    <row r="3" spans="1:71" ht="15.75" customHeight="1">
      <c r="A3" s="22" t="s">
        <v>6</v>
      </c>
      <c r="B3" s="31">
        <v>45839</v>
      </c>
      <c r="C3" s="24"/>
      <c r="D3" s="25"/>
      <c r="E3" s="26"/>
      <c r="F3" s="27" t="s">
        <v>648</v>
      </c>
      <c r="G3" s="28">
        <v>0.81459999999999999</v>
      </c>
      <c r="H3" s="32"/>
      <c r="I3" s="32"/>
      <c r="J3" s="32"/>
      <c r="K3" s="32"/>
      <c r="L3" s="32"/>
      <c r="M3" s="32"/>
      <c r="N3" s="32"/>
      <c r="O3" s="32"/>
      <c r="P3" s="32"/>
      <c r="Q3" s="32"/>
    </row>
    <row r="4" spans="1:71" ht="15.75" customHeight="1">
      <c r="A4" s="33"/>
      <c r="B4" s="30"/>
      <c r="C4" s="30"/>
      <c r="D4" s="33"/>
      <c r="E4" s="34"/>
      <c r="F4" s="34"/>
      <c r="G4" s="34"/>
      <c r="H4" s="35"/>
      <c r="I4" s="35"/>
      <c r="J4" s="35"/>
      <c r="K4" s="35"/>
      <c r="L4" s="35"/>
      <c r="M4" s="35"/>
      <c r="N4" s="35"/>
      <c r="O4" s="35"/>
      <c r="P4" s="35"/>
      <c r="Q4" s="35"/>
    </row>
    <row r="5" spans="1:71" ht="15.75" customHeight="1">
      <c r="A5" s="568" t="s">
        <v>649</v>
      </c>
      <c r="B5" s="569"/>
      <c r="C5" s="569"/>
      <c r="D5" s="569"/>
      <c r="E5" s="569"/>
      <c r="F5" s="569"/>
      <c r="G5" s="569"/>
      <c r="H5" s="32"/>
      <c r="I5" s="32"/>
      <c r="J5" s="32"/>
      <c r="K5" s="32"/>
      <c r="L5" s="32"/>
      <c r="M5" s="32"/>
      <c r="N5" s="32"/>
      <c r="O5" s="32"/>
      <c r="P5" s="32"/>
      <c r="Q5" s="32"/>
    </row>
    <row r="6" spans="1:71" ht="15.75" customHeight="1">
      <c r="A6" s="36"/>
      <c r="B6" s="37">
        <v>1.2907</v>
      </c>
      <c r="C6" s="37">
        <v>1.8568</v>
      </c>
      <c r="H6" s="32"/>
      <c r="I6" s="32"/>
      <c r="J6" s="32"/>
      <c r="K6" s="570" t="s">
        <v>650</v>
      </c>
      <c r="L6" s="570" t="s">
        <v>651</v>
      </c>
      <c r="M6" s="570" t="s">
        <v>652</v>
      </c>
      <c r="N6" s="55"/>
      <c r="O6" s="570" t="s">
        <v>653</v>
      </c>
      <c r="P6" s="570" t="s">
        <v>654</v>
      </c>
      <c r="Q6" s="32"/>
    </row>
    <row r="7" spans="1:71" s="13" customFormat="1" ht="18" customHeight="1">
      <c r="A7" s="38" t="s">
        <v>655</v>
      </c>
      <c r="B7" s="39" t="s">
        <v>496</v>
      </c>
      <c r="C7" s="39" t="s">
        <v>54</v>
      </c>
      <c r="D7" s="39" t="s">
        <v>656</v>
      </c>
      <c r="E7" s="39" t="s">
        <v>657</v>
      </c>
      <c r="F7" s="39" t="s">
        <v>658</v>
      </c>
      <c r="G7" s="39" t="s">
        <v>659</v>
      </c>
      <c r="H7" s="40"/>
      <c r="I7" s="40"/>
      <c r="J7" s="40"/>
      <c r="K7" s="570"/>
      <c r="L7" s="570"/>
      <c r="M7" s="570"/>
      <c r="N7" s="55"/>
      <c r="O7" s="570"/>
      <c r="P7" s="570"/>
      <c r="Q7" s="40"/>
    </row>
    <row r="8" spans="1:71" s="14" customFormat="1" ht="42" customHeight="1">
      <c r="A8" s="41" t="s">
        <v>146</v>
      </c>
      <c r="B8" s="42" t="s">
        <v>147</v>
      </c>
      <c r="C8" s="41" t="s">
        <v>118</v>
      </c>
      <c r="D8" s="43">
        <f>MEDIAN(E9:G9)</f>
        <v>6214.5</v>
      </c>
      <c r="E8" s="44" t="s">
        <v>660</v>
      </c>
      <c r="F8" s="44" t="s">
        <v>661</v>
      </c>
      <c r="G8" s="44" t="s">
        <v>662</v>
      </c>
      <c r="H8" s="45"/>
      <c r="I8" s="56" t="s">
        <v>663</v>
      </c>
      <c r="J8" s="45"/>
      <c r="K8" s="57">
        <v>3800</v>
      </c>
      <c r="L8" s="58">
        <v>0.120443740095087</v>
      </c>
      <c r="M8" s="57">
        <v>5365.7686212361295</v>
      </c>
      <c r="N8" s="57"/>
      <c r="O8" s="57">
        <v>6329.3185419968304</v>
      </c>
      <c r="P8" s="59">
        <v>5847.54358161648</v>
      </c>
      <c r="Q8" s="45"/>
      <c r="R8" s="65"/>
      <c r="S8" s="65"/>
      <c r="T8" s="65"/>
      <c r="U8" s="65"/>
      <c r="V8" s="65"/>
      <c r="W8" s="65"/>
      <c r="X8" s="65"/>
      <c r="Y8" s="65"/>
      <c r="Z8" s="65"/>
      <c r="AA8" s="65"/>
      <c r="AB8" s="65"/>
      <c r="AC8" s="65"/>
      <c r="AD8" s="65"/>
      <c r="AE8" s="65"/>
      <c r="AF8" s="65"/>
      <c r="AG8" s="65"/>
      <c r="AH8" s="65"/>
      <c r="AI8" s="65"/>
      <c r="AJ8" s="65"/>
      <c r="AK8" s="65"/>
      <c r="AL8" s="65"/>
      <c r="AM8" s="65"/>
      <c r="AN8" s="65"/>
      <c r="AO8" s="65"/>
      <c r="AP8" s="65"/>
      <c r="AQ8" s="65"/>
      <c r="AR8" s="65"/>
      <c r="AS8" s="65"/>
      <c r="AT8" s="65"/>
      <c r="AU8" s="65"/>
      <c r="AV8" s="65"/>
      <c r="AW8" s="65"/>
      <c r="AX8" s="65"/>
      <c r="AY8" s="65"/>
      <c r="AZ8" s="65"/>
      <c r="BA8" s="65"/>
      <c r="BB8" s="65"/>
      <c r="BC8" s="65"/>
      <c r="BD8" s="65"/>
      <c r="BE8" s="65"/>
      <c r="BF8" s="65"/>
      <c r="BG8" s="65"/>
      <c r="BH8" s="65"/>
      <c r="BI8" s="65"/>
      <c r="BJ8" s="65"/>
      <c r="BK8" s="65"/>
      <c r="BL8" s="65"/>
      <c r="BM8" s="65"/>
      <c r="BN8" s="65"/>
      <c r="BO8" s="65"/>
      <c r="BP8" s="65"/>
      <c r="BQ8" s="65"/>
      <c r="BR8" s="65"/>
      <c r="BS8" s="65"/>
    </row>
    <row r="9" spans="1:71" s="14" customFormat="1" ht="30.75" customHeight="1">
      <c r="A9" s="46"/>
      <c r="B9" s="47" t="s">
        <v>664</v>
      </c>
      <c r="C9" s="48" t="s">
        <v>131</v>
      </c>
      <c r="D9" s="49">
        <v>1</v>
      </c>
      <c r="E9" s="49">
        <v>6226.17</v>
      </c>
      <c r="F9" s="49">
        <v>5197.7299999999996</v>
      </c>
      <c r="G9" s="49">
        <v>6214.5</v>
      </c>
      <c r="H9" s="29"/>
      <c r="I9" s="56" t="s">
        <v>665</v>
      </c>
      <c r="J9" s="29"/>
      <c r="K9" s="57">
        <v>2400</v>
      </c>
      <c r="L9" s="58">
        <v>7.6069730586370801E-2</v>
      </c>
      <c r="M9" s="57">
        <v>3388.9064976228201</v>
      </c>
      <c r="N9" s="57"/>
      <c r="O9" s="57">
        <v>3997.46434231379</v>
      </c>
      <c r="P9" s="59">
        <v>3693.1854199682998</v>
      </c>
      <c r="Q9" s="29"/>
      <c r="R9" s="65"/>
      <c r="S9" s="65"/>
      <c r="T9" s="65"/>
      <c r="U9" s="65"/>
      <c r="V9" s="65"/>
      <c r="W9" s="65"/>
      <c r="X9" s="65"/>
      <c r="Y9" s="65"/>
      <c r="Z9" s="65"/>
      <c r="AA9" s="65"/>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5"/>
      <c r="BD9" s="65"/>
      <c r="BE9" s="65"/>
      <c r="BF9" s="65"/>
      <c r="BG9" s="65"/>
      <c r="BH9" s="65"/>
      <c r="BI9" s="65"/>
      <c r="BJ9" s="65"/>
      <c r="BK9" s="65"/>
      <c r="BL9" s="65"/>
      <c r="BM9" s="65"/>
      <c r="BN9" s="65"/>
      <c r="BO9" s="65"/>
      <c r="BP9" s="65"/>
      <c r="BQ9" s="65"/>
      <c r="BR9" s="65"/>
      <c r="BS9" s="65"/>
    </row>
    <row r="10" spans="1:71" ht="20.100000000000001" customHeight="1">
      <c r="A10" s="50"/>
      <c r="B10" s="51"/>
      <c r="C10" s="52"/>
      <c r="D10" s="53"/>
      <c r="E10" s="53"/>
      <c r="F10" s="53"/>
      <c r="G10" s="53"/>
      <c r="H10" s="54"/>
      <c r="I10" s="56" t="s">
        <v>666</v>
      </c>
      <c r="J10" s="54"/>
      <c r="K10" s="57">
        <v>600</v>
      </c>
      <c r="L10" s="58">
        <v>1.90174326465927E-2</v>
      </c>
      <c r="M10" s="57">
        <v>847.22662440570502</v>
      </c>
      <c r="N10" s="57"/>
      <c r="O10" s="57">
        <v>999.36608557844704</v>
      </c>
      <c r="P10" s="59">
        <v>923.29635499207598</v>
      </c>
      <c r="Q10" s="54"/>
    </row>
    <row r="11" spans="1:71" s="14" customFormat="1" ht="43.5" customHeight="1">
      <c r="A11" s="41" t="s">
        <v>149</v>
      </c>
      <c r="B11" s="42" t="s">
        <v>150</v>
      </c>
      <c r="C11" s="41" t="s">
        <v>131</v>
      </c>
      <c r="D11" s="43">
        <f>MEDIAN(E12:G12)</f>
        <v>3924.95</v>
      </c>
      <c r="E11" s="44" t="s">
        <v>660</v>
      </c>
      <c r="F11" s="44" t="s">
        <v>661</v>
      </c>
      <c r="G11" s="44" t="s">
        <v>662</v>
      </c>
      <c r="H11" s="45"/>
      <c r="I11" s="56" t="s">
        <v>667</v>
      </c>
      <c r="J11" s="45"/>
      <c r="K11" s="57">
        <v>950</v>
      </c>
      <c r="L11" s="58">
        <v>3.0110935023771799E-2</v>
      </c>
      <c r="M11" s="57">
        <v>1341.4421553090301</v>
      </c>
      <c r="N11" s="57"/>
      <c r="O11" s="57">
        <v>1582.3296354992101</v>
      </c>
      <c r="P11" s="59">
        <v>1461.88589540412</v>
      </c>
      <c r="Q11" s="4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row>
    <row r="12" spans="1:71" s="14" customFormat="1" ht="25.5" customHeight="1">
      <c r="A12" s="46"/>
      <c r="B12" s="47" t="s">
        <v>668</v>
      </c>
      <c r="C12" s="48" t="s">
        <v>131</v>
      </c>
      <c r="D12" s="49">
        <v>1</v>
      </c>
      <c r="E12" s="49">
        <v>3932.33</v>
      </c>
      <c r="F12" s="49">
        <v>3282.78</v>
      </c>
      <c r="G12" s="49">
        <v>3924.95</v>
      </c>
      <c r="H12" s="29"/>
      <c r="I12" s="56" t="s">
        <v>669</v>
      </c>
      <c r="J12" s="45"/>
      <c r="K12" s="57">
        <v>1800</v>
      </c>
      <c r="L12" s="58">
        <v>5.7052297939778097E-2</v>
      </c>
      <c r="M12" s="57">
        <v>2541.6798732171201</v>
      </c>
      <c r="N12" s="57"/>
      <c r="O12" s="57">
        <v>2998.0982567353399</v>
      </c>
      <c r="P12" s="59">
        <v>2769.8890649762302</v>
      </c>
      <c r="Q12" s="66">
        <v>13844</v>
      </c>
      <c r="R12" s="65" t="s">
        <v>670</v>
      </c>
      <c r="S12" s="65"/>
      <c r="T12" s="65"/>
      <c r="U12" s="65"/>
      <c r="V12" s="65"/>
      <c r="W12" s="65"/>
      <c r="X12" s="65"/>
      <c r="Y12" s="65"/>
      <c r="Z12" s="65"/>
      <c r="AA12" s="65"/>
      <c r="AB12" s="65"/>
      <c r="AC12" s="65"/>
      <c r="AD12" s="65"/>
      <c r="AE12" s="65"/>
      <c r="AF12" s="65"/>
      <c r="AG12" s="65"/>
      <c r="AH12" s="65"/>
      <c r="AI12" s="65"/>
      <c r="AJ12" s="65"/>
      <c r="AK12" s="65"/>
      <c r="AL12" s="65"/>
      <c r="AM12" s="65"/>
      <c r="AN12" s="65"/>
      <c r="AO12" s="65"/>
      <c r="AP12" s="65"/>
      <c r="AQ12" s="65"/>
      <c r="AR12" s="65"/>
      <c r="AS12" s="65"/>
      <c r="AT12" s="65"/>
      <c r="AU12" s="65"/>
      <c r="AV12" s="65"/>
      <c r="AW12" s="65"/>
      <c r="AX12" s="65"/>
      <c r="AY12" s="65"/>
      <c r="AZ12" s="65"/>
      <c r="BA12" s="65"/>
      <c r="BB12" s="65"/>
      <c r="BC12" s="65"/>
      <c r="BD12" s="65"/>
      <c r="BE12" s="65"/>
      <c r="BF12" s="65"/>
      <c r="BG12" s="65"/>
      <c r="BH12" s="65"/>
      <c r="BI12" s="65"/>
      <c r="BJ12" s="65"/>
      <c r="BK12" s="65"/>
      <c r="BL12" s="65"/>
      <c r="BM12" s="65"/>
      <c r="BN12" s="65"/>
      <c r="BO12" s="65"/>
      <c r="BP12" s="65"/>
      <c r="BQ12" s="65"/>
      <c r="BR12" s="65"/>
      <c r="BS12" s="65"/>
    </row>
    <row r="13" spans="1:71" s="15" customFormat="1" ht="20.100000000000001" customHeight="1">
      <c r="A13" s="50"/>
      <c r="B13" s="51"/>
      <c r="C13" s="52"/>
      <c r="D13" s="53"/>
      <c r="E13" s="53"/>
      <c r="F13" s="53"/>
      <c r="G13" s="53"/>
      <c r="H13" s="54"/>
      <c r="I13" s="56" t="s">
        <v>671</v>
      </c>
      <c r="J13" s="45"/>
      <c r="K13" s="57">
        <v>2200</v>
      </c>
      <c r="L13" s="58">
        <v>6.9730586370839898E-2</v>
      </c>
      <c r="M13" s="57">
        <v>3106.4976228209198</v>
      </c>
      <c r="N13" s="57"/>
      <c r="O13" s="57">
        <v>3664.3423137876398</v>
      </c>
      <c r="P13" s="59">
        <v>3385.4199683042798</v>
      </c>
      <c r="Q13" s="54"/>
    </row>
    <row r="14" spans="1:71" s="14" customFormat="1" ht="52.5" customHeight="1">
      <c r="A14" s="41" t="s">
        <v>152</v>
      </c>
      <c r="B14" s="42" t="s">
        <v>153</v>
      </c>
      <c r="C14" s="41" t="s">
        <v>131</v>
      </c>
      <c r="D14" s="43">
        <f>MEDIAN(E15:G15)</f>
        <v>26166.34</v>
      </c>
      <c r="E14" s="44" t="s">
        <v>660</v>
      </c>
      <c r="F14" s="44" t="s">
        <v>661</v>
      </c>
      <c r="G14" s="44" t="s">
        <v>662</v>
      </c>
      <c r="H14" s="45"/>
      <c r="I14" s="56" t="s">
        <v>672</v>
      </c>
      <c r="J14" s="45"/>
      <c r="K14" s="57">
        <v>3800</v>
      </c>
      <c r="L14" s="58">
        <v>0.120443740095087</v>
      </c>
      <c r="M14" s="57">
        <v>5365.7686212361295</v>
      </c>
      <c r="N14" s="57"/>
      <c r="O14" s="57">
        <v>6329.3185419968304</v>
      </c>
      <c r="P14" s="59">
        <v>5847.54358161648</v>
      </c>
      <c r="Q14" s="4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row>
    <row r="15" spans="1:71" s="14" customFormat="1" ht="46.5" customHeight="1">
      <c r="A15" s="46"/>
      <c r="B15" s="47" t="s">
        <v>673</v>
      </c>
      <c r="C15" s="48" t="s">
        <v>131</v>
      </c>
      <c r="D15" s="49">
        <v>1</v>
      </c>
      <c r="E15" s="49">
        <v>26215.5</v>
      </c>
      <c r="F15" s="49">
        <v>21885.21</v>
      </c>
      <c r="G15" s="49">
        <v>26166.34</v>
      </c>
      <c r="H15" s="29"/>
      <c r="I15" s="56" t="s">
        <v>674</v>
      </c>
      <c r="J15" s="29"/>
      <c r="K15" s="60">
        <v>16000</v>
      </c>
      <c r="L15" s="61">
        <v>0.50713153724247195</v>
      </c>
      <c r="M15" s="57">
        <v>22592.709984152101</v>
      </c>
      <c r="N15" s="60"/>
      <c r="O15" s="57">
        <v>26649.762282091899</v>
      </c>
      <c r="P15" s="59">
        <v>24621.236133122002</v>
      </c>
      <c r="Q15" s="29"/>
      <c r="R15" s="65"/>
      <c r="S15" s="65"/>
      <c r="T15" s="65"/>
      <c r="U15" s="65"/>
      <c r="V15" s="65"/>
      <c r="W15" s="65"/>
      <c r="X15" s="65"/>
      <c r="Y15" s="65"/>
      <c r="Z15" s="65"/>
      <c r="AA15" s="65"/>
      <c r="AB15" s="65"/>
      <c r="AC15" s="65"/>
      <c r="AD15" s="65"/>
      <c r="AE15" s="65"/>
      <c r="AF15" s="65"/>
      <c r="AG15" s="65"/>
      <c r="AH15" s="65"/>
      <c r="AI15" s="65"/>
      <c r="AJ15" s="65"/>
      <c r="AK15" s="65"/>
      <c r="AL15" s="65"/>
      <c r="AM15" s="65"/>
      <c r="AN15" s="65"/>
      <c r="AO15" s="65"/>
      <c r="AP15" s="65"/>
      <c r="AQ15" s="65"/>
      <c r="AR15" s="65"/>
      <c r="AS15" s="65"/>
      <c r="AT15" s="65"/>
      <c r="AU15" s="65"/>
      <c r="AV15" s="65"/>
      <c r="AW15" s="65"/>
      <c r="AX15" s="65"/>
      <c r="AY15" s="65"/>
      <c r="AZ15" s="65"/>
      <c r="BA15" s="65"/>
      <c r="BB15" s="65"/>
      <c r="BC15" s="65"/>
      <c r="BD15" s="65"/>
      <c r="BE15" s="65"/>
      <c r="BF15" s="65"/>
      <c r="BG15" s="65"/>
      <c r="BH15" s="65"/>
      <c r="BI15" s="65"/>
      <c r="BJ15" s="65"/>
      <c r="BK15" s="65"/>
      <c r="BL15" s="65"/>
      <c r="BM15" s="65"/>
      <c r="BN15" s="65"/>
      <c r="BO15" s="65"/>
      <c r="BP15" s="65"/>
      <c r="BQ15" s="65"/>
      <c r="BR15" s="65"/>
      <c r="BS15" s="65"/>
    </row>
    <row r="16" spans="1:71" s="15" customFormat="1" ht="20.100000000000001" customHeight="1">
      <c r="A16" s="50"/>
      <c r="B16" s="51"/>
      <c r="C16" s="52"/>
      <c r="D16" s="53"/>
      <c r="E16" s="53"/>
      <c r="F16" s="53"/>
      <c r="G16" s="53"/>
      <c r="H16" s="54"/>
      <c r="I16" s="56" t="s">
        <v>675</v>
      </c>
      <c r="J16" s="14"/>
      <c r="K16" s="60">
        <v>31550</v>
      </c>
      <c r="L16" s="58"/>
      <c r="M16" s="57"/>
      <c r="N16" s="62"/>
      <c r="O16" s="57"/>
      <c r="P16" s="62"/>
      <c r="Q16" s="54"/>
    </row>
    <row r="17" spans="1:71" s="14" customFormat="1" ht="42" customHeight="1">
      <c r="A17" s="41" t="s">
        <v>158</v>
      </c>
      <c r="B17" s="42" t="s">
        <v>159</v>
      </c>
      <c r="C17" s="41" t="s">
        <v>131</v>
      </c>
      <c r="D17" s="43">
        <f>MEDIAN(E18:G18)</f>
        <v>1553.64</v>
      </c>
      <c r="E17" s="44" t="s">
        <v>660</v>
      </c>
      <c r="F17" s="44" t="s">
        <v>661</v>
      </c>
      <c r="G17" s="44" t="s">
        <v>662</v>
      </c>
      <c r="H17" s="45"/>
      <c r="I17" s="56"/>
      <c r="K17" s="60"/>
      <c r="L17" s="61"/>
      <c r="M17" s="62"/>
      <c r="N17" s="62"/>
      <c r="O17" s="62"/>
      <c r="P17" s="62"/>
      <c r="Q17" s="45"/>
      <c r="R17" s="65"/>
      <c r="S17" s="65"/>
      <c r="T17" s="65"/>
      <c r="U17" s="65"/>
      <c r="V17" s="65"/>
      <c r="W17" s="65"/>
      <c r="X17" s="65"/>
      <c r="Y17" s="65"/>
      <c r="Z17" s="65"/>
      <c r="AA17" s="65"/>
      <c r="AB17" s="65"/>
      <c r="AC17" s="65"/>
      <c r="AD17" s="65"/>
      <c r="AE17" s="65"/>
      <c r="AF17" s="65"/>
      <c r="AG17" s="65"/>
      <c r="AH17" s="65"/>
      <c r="AI17" s="65"/>
      <c r="AJ17" s="65"/>
      <c r="AK17" s="65"/>
      <c r="AL17" s="65"/>
      <c r="AM17" s="65"/>
      <c r="AN17" s="65"/>
      <c r="AO17" s="65"/>
      <c r="AP17" s="65"/>
      <c r="AQ17" s="65"/>
      <c r="AR17" s="65"/>
      <c r="AS17" s="65"/>
      <c r="AT17" s="65"/>
      <c r="AU17" s="65"/>
      <c r="AV17" s="65"/>
      <c r="AW17" s="65"/>
      <c r="AX17" s="65"/>
      <c r="AY17" s="65"/>
      <c r="AZ17" s="65"/>
      <c r="BA17" s="65"/>
      <c r="BB17" s="65"/>
      <c r="BC17" s="65"/>
      <c r="BD17" s="65"/>
      <c r="BE17" s="65"/>
      <c r="BF17" s="65"/>
      <c r="BG17" s="65"/>
      <c r="BH17" s="65"/>
      <c r="BI17" s="65"/>
      <c r="BJ17" s="65"/>
      <c r="BK17" s="65"/>
      <c r="BL17" s="65"/>
      <c r="BM17" s="65"/>
      <c r="BN17" s="65"/>
      <c r="BO17" s="65"/>
      <c r="BP17" s="65"/>
      <c r="BQ17" s="65"/>
      <c r="BR17" s="65"/>
      <c r="BS17" s="65"/>
    </row>
    <row r="18" spans="1:71" s="14" customFormat="1" ht="40.5" customHeight="1">
      <c r="A18" s="46"/>
      <c r="B18" s="47" t="s">
        <v>676</v>
      </c>
      <c r="C18" s="48" t="s">
        <v>131</v>
      </c>
      <c r="D18" s="49">
        <v>1</v>
      </c>
      <c r="E18" s="49">
        <v>1556.55</v>
      </c>
      <c r="F18" s="49">
        <v>1299.43</v>
      </c>
      <c r="G18" s="49">
        <v>1553.64</v>
      </c>
      <c r="H18" s="29"/>
      <c r="I18" s="56" t="s">
        <v>677</v>
      </c>
      <c r="J18" s="54"/>
      <c r="K18" s="60">
        <v>13000</v>
      </c>
      <c r="L18" s="57"/>
      <c r="M18" s="63"/>
      <c r="N18" s="63"/>
      <c r="O18" s="63"/>
      <c r="P18" s="63"/>
      <c r="Q18" s="29"/>
      <c r="R18" s="65"/>
      <c r="S18" s="65"/>
      <c r="T18" s="65"/>
      <c r="U18" s="65"/>
      <c r="V18" s="65"/>
      <c r="W18" s="65"/>
      <c r="X18" s="65"/>
      <c r="Y18" s="65"/>
      <c r="Z18" s="65"/>
      <c r="AA18" s="65"/>
      <c r="AB18" s="65"/>
      <c r="AC18" s="65"/>
      <c r="AD18" s="65"/>
      <c r="AE18" s="65"/>
      <c r="AF18" s="65"/>
      <c r="AG18" s="65"/>
      <c r="AH18" s="65"/>
      <c r="AI18" s="65"/>
      <c r="AJ18" s="65"/>
      <c r="AK18" s="65"/>
      <c r="AL18" s="65"/>
      <c r="AM18" s="65"/>
      <c r="AN18" s="65"/>
      <c r="AO18" s="65"/>
      <c r="AP18" s="65"/>
      <c r="AQ18" s="65"/>
      <c r="AR18" s="65"/>
      <c r="AS18" s="65"/>
      <c r="AT18" s="65"/>
      <c r="AU18" s="65"/>
      <c r="AV18" s="65"/>
      <c r="AW18" s="65"/>
      <c r="AX18" s="65"/>
      <c r="AY18" s="65"/>
      <c r="AZ18" s="65"/>
      <c r="BA18" s="65"/>
      <c r="BB18" s="65"/>
      <c r="BC18" s="65"/>
      <c r="BD18" s="65"/>
      <c r="BE18" s="65"/>
      <c r="BF18" s="65"/>
      <c r="BG18" s="65"/>
      <c r="BH18" s="65"/>
      <c r="BI18" s="65"/>
      <c r="BJ18" s="65"/>
      <c r="BK18" s="65"/>
      <c r="BL18" s="65"/>
      <c r="BM18" s="65"/>
      <c r="BN18" s="65"/>
      <c r="BO18" s="65"/>
      <c r="BP18" s="65"/>
      <c r="BQ18" s="65"/>
      <c r="BR18" s="65"/>
      <c r="BS18" s="65"/>
    </row>
    <row r="19" spans="1:71" s="15" customFormat="1" ht="20.100000000000001" customHeight="1">
      <c r="A19" s="50"/>
      <c r="B19" s="51"/>
      <c r="C19" s="52"/>
      <c r="D19" s="53"/>
      <c r="E19" s="53"/>
      <c r="F19" s="53"/>
      <c r="G19" s="53"/>
      <c r="H19" s="54"/>
      <c r="I19" s="56" t="s">
        <v>678</v>
      </c>
      <c r="J19" s="54"/>
      <c r="K19" s="60">
        <v>21000</v>
      </c>
      <c r="L19" s="57"/>
      <c r="M19" s="64"/>
      <c r="N19" s="63"/>
      <c r="O19" s="64"/>
      <c r="P19" s="63"/>
      <c r="Q19" s="54"/>
    </row>
    <row r="20" spans="1:71" s="14" customFormat="1" ht="42.75" customHeight="1">
      <c r="A20" s="41" t="s">
        <v>176</v>
      </c>
      <c r="B20" s="42" t="s">
        <v>177</v>
      </c>
      <c r="C20" s="41" t="s">
        <v>131</v>
      </c>
      <c r="D20" s="43">
        <f>MEDIAN(E21:G21)</f>
        <v>981.25</v>
      </c>
      <c r="E20" s="44" t="s">
        <v>660</v>
      </c>
      <c r="F20" s="44" t="s">
        <v>661</v>
      </c>
      <c r="G20" s="44" t="s">
        <v>662</v>
      </c>
      <c r="H20" s="45"/>
      <c r="I20" s="56"/>
      <c r="J20" s="45"/>
      <c r="K20" s="60"/>
      <c r="L20" s="54"/>
      <c r="M20" s="54"/>
      <c r="N20" s="54"/>
      <c r="O20" s="54"/>
      <c r="P20" s="54"/>
      <c r="Q20" s="45"/>
      <c r="R20" s="65"/>
      <c r="S20" s="65"/>
      <c r="T20" s="65"/>
      <c r="U20" s="65"/>
      <c r="V20" s="65"/>
      <c r="W20" s="65"/>
      <c r="X20" s="65"/>
      <c r="Y20" s="65"/>
      <c r="Z20" s="65"/>
      <c r="AA20" s="65"/>
      <c r="AB20" s="65"/>
      <c r="AC20" s="65"/>
      <c r="AD20" s="65"/>
      <c r="AE20" s="65"/>
      <c r="AF20" s="65"/>
      <c r="AG20" s="65"/>
      <c r="AH20" s="65"/>
      <c r="AI20" s="65"/>
      <c r="AJ20" s="65"/>
      <c r="AK20" s="65"/>
      <c r="AL20" s="65"/>
      <c r="AM20" s="65"/>
      <c r="AN20" s="65"/>
      <c r="AO20" s="65"/>
      <c r="AP20" s="65"/>
      <c r="AQ20" s="65"/>
      <c r="AR20" s="65"/>
      <c r="AS20" s="65"/>
      <c r="AT20" s="65"/>
      <c r="AU20" s="65"/>
      <c r="AV20" s="65"/>
      <c r="AW20" s="65"/>
      <c r="AX20" s="65"/>
      <c r="AY20" s="65"/>
      <c r="AZ20" s="65"/>
      <c r="BA20" s="65"/>
      <c r="BB20" s="65"/>
      <c r="BC20" s="65"/>
      <c r="BD20" s="65"/>
      <c r="BE20" s="65"/>
      <c r="BF20" s="65"/>
      <c r="BG20" s="65"/>
      <c r="BH20" s="65"/>
      <c r="BI20" s="65"/>
      <c r="BJ20" s="65"/>
      <c r="BK20" s="65"/>
      <c r="BL20" s="65"/>
      <c r="BM20" s="65"/>
      <c r="BN20" s="65"/>
      <c r="BO20" s="65"/>
      <c r="BP20" s="65"/>
      <c r="BQ20" s="65"/>
      <c r="BR20" s="65"/>
      <c r="BS20" s="65"/>
    </row>
    <row r="21" spans="1:71" s="14" customFormat="1" ht="32.25" customHeight="1">
      <c r="A21" s="46"/>
      <c r="B21" s="47" t="s">
        <v>679</v>
      </c>
      <c r="C21" s="48" t="s">
        <v>131</v>
      </c>
      <c r="D21" s="49">
        <v>1</v>
      </c>
      <c r="E21" s="49">
        <v>983.08</v>
      </c>
      <c r="F21" s="49">
        <v>820.7</v>
      </c>
      <c r="G21" s="49">
        <v>981.25</v>
      </c>
      <c r="H21" s="29"/>
      <c r="I21" s="54"/>
      <c r="J21" s="54"/>
      <c r="K21" s="54"/>
      <c r="L21" s="45"/>
      <c r="M21" s="45"/>
      <c r="N21" s="45"/>
      <c r="O21" s="45"/>
      <c r="P21" s="45"/>
      <c r="Q21" s="29"/>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B21" s="65"/>
      <c r="BC21" s="65"/>
      <c r="BD21" s="65"/>
      <c r="BE21" s="65"/>
      <c r="BF21" s="65"/>
      <c r="BG21" s="65"/>
      <c r="BH21" s="65"/>
      <c r="BI21" s="65"/>
      <c r="BJ21" s="65"/>
      <c r="BK21" s="65"/>
      <c r="BL21" s="65"/>
      <c r="BM21" s="65"/>
      <c r="BN21" s="65"/>
      <c r="BO21" s="65"/>
      <c r="BP21" s="65"/>
      <c r="BQ21" s="65"/>
      <c r="BR21" s="65"/>
      <c r="BS21" s="65"/>
    </row>
    <row r="22" spans="1:71" s="15" customFormat="1" ht="20.100000000000001" customHeight="1">
      <c r="A22" s="50"/>
      <c r="B22" s="51"/>
      <c r="C22" s="52"/>
      <c r="D22" s="53"/>
      <c r="E22" s="53"/>
      <c r="F22" s="53"/>
      <c r="G22" s="53"/>
      <c r="H22" s="54"/>
      <c r="I22" s="45"/>
      <c r="J22" s="45"/>
      <c r="K22" s="45"/>
      <c r="L22" s="29"/>
      <c r="M22" s="29"/>
      <c r="N22" s="29"/>
      <c r="O22" s="29"/>
      <c r="P22" s="29"/>
      <c r="Q22" s="54"/>
    </row>
    <row r="23" spans="1:71" s="14" customFormat="1" ht="42" customHeight="1">
      <c r="A23" s="41" t="s">
        <v>155</v>
      </c>
      <c r="B23" s="42" t="s">
        <v>156</v>
      </c>
      <c r="C23" s="41" t="s">
        <v>131</v>
      </c>
      <c r="D23" s="43">
        <f>MEDIAN(E24:G24)</f>
        <v>2943.72</v>
      </c>
      <c r="E23" s="44" t="s">
        <v>660</v>
      </c>
      <c r="F23" s="44" t="s">
        <v>661</v>
      </c>
      <c r="G23" s="44" t="s">
        <v>662</v>
      </c>
      <c r="H23" s="45"/>
      <c r="I23" s="29"/>
      <c r="J23" s="29"/>
      <c r="K23" s="29"/>
      <c r="L23" s="54"/>
      <c r="M23" s="54"/>
      <c r="N23" s="54"/>
      <c r="O23" s="54"/>
      <c r="P23" s="54"/>
      <c r="Q23" s="45"/>
      <c r="R23" s="65"/>
      <c r="S23" s="65"/>
      <c r="T23" s="65"/>
      <c r="U23" s="65"/>
      <c r="V23" s="65"/>
      <c r="W23" s="65"/>
      <c r="X23" s="65"/>
      <c r="Y23" s="65"/>
      <c r="Z23" s="65"/>
      <c r="AA23" s="65"/>
      <c r="AB23" s="65"/>
      <c r="AC23" s="65"/>
      <c r="AD23" s="65"/>
      <c r="AE23" s="65"/>
      <c r="AF23" s="65"/>
      <c r="AG23" s="65"/>
      <c r="AH23" s="65"/>
      <c r="AI23" s="65"/>
      <c r="AJ23" s="65"/>
      <c r="AK23" s="65"/>
      <c r="AL23" s="65"/>
      <c r="AM23" s="65"/>
      <c r="AN23" s="65"/>
      <c r="AO23" s="65"/>
      <c r="AP23" s="65"/>
      <c r="AQ23" s="65"/>
      <c r="AR23" s="65"/>
      <c r="AS23" s="65"/>
      <c r="AT23" s="65"/>
      <c r="AU23" s="65"/>
      <c r="AV23" s="65"/>
      <c r="AW23" s="65"/>
      <c r="AX23" s="65"/>
      <c r="AY23" s="65"/>
      <c r="AZ23" s="65"/>
      <c r="BA23" s="65"/>
      <c r="BB23" s="65"/>
      <c r="BC23" s="65"/>
      <c r="BD23" s="65"/>
      <c r="BE23" s="65"/>
      <c r="BF23" s="65"/>
      <c r="BG23" s="65"/>
      <c r="BH23" s="65"/>
      <c r="BI23" s="65"/>
      <c r="BJ23" s="65"/>
      <c r="BK23" s="65"/>
      <c r="BL23" s="65"/>
      <c r="BM23" s="65"/>
      <c r="BN23" s="65"/>
      <c r="BO23" s="65"/>
      <c r="BP23" s="65"/>
      <c r="BQ23" s="65"/>
      <c r="BR23" s="65"/>
      <c r="BS23" s="65"/>
    </row>
    <row r="24" spans="1:71" s="14" customFormat="1" ht="33" customHeight="1">
      <c r="A24" s="46"/>
      <c r="B24" s="47" t="s">
        <v>680</v>
      </c>
      <c r="C24" s="48" t="s">
        <v>131</v>
      </c>
      <c r="D24" s="49">
        <v>1</v>
      </c>
      <c r="E24" s="49">
        <v>2949.24</v>
      </c>
      <c r="F24" s="49">
        <v>2462.08</v>
      </c>
      <c r="G24" s="49">
        <v>2943.72</v>
      </c>
      <c r="H24" s="29"/>
      <c r="I24" s="54"/>
      <c r="J24" s="54"/>
      <c r="K24" s="54"/>
      <c r="L24" s="45"/>
      <c r="M24" s="45"/>
      <c r="N24" s="45"/>
      <c r="O24" s="45"/>
      <c r="P24" s="45"/>
      <c r="Q24" s="29"/>
      <c r="R24" s="65"/>
      <c r="S24" s="65"/>
      <c r="T24" s="65"/>
      <c r="U24" s="65"/>
      <c r="V24" s="65"/>
      <c r="W24" s="65"/>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65"/>
      <c r="BB24" s="65"/>
      <c r="BC24" s="65"/>
      <c r="BD24" s="65"/>
      <c r="BE24" s="65"/>
      <c r="BF24" s="65"/>
      <c r="BG24" s="65"/>
      <c r="BH24" s="65"/>
      <c r="BI24" s="65"/>
      <c r="BJ24" s="65"/>
      <c r="BK24" s="65"/>
      <c r="BL24" s="65"/>
      <c r="BM24" s="65"/>
      <c r="BN24" s="65"/>
      <c r="BO24" s="65"/>
      <c r="BP24" s="65"/>
      <c r="BQ24" s="65"/>
      <c r="BR24" s="65"/>
      <c r="BS24" s="65"/>
    </row>
    <row r="25" spans="1:71" s="15" customFormat="1" ht="20.100000000000001" customHeight="1">
      <c r="A25" s="50"/>
      <c r="B25" s="51"/>
      <c r="C25" s="52"/>
      <c r="D25" s="53"/>
      <c r="E25" s="53"/>
      <c r="F25" s="53"/>
      <c r="G25" s="53"/>
      <c r="H25" s="54"/>
      <c r="I25" s="45"/>
      <c r="J25" s="45"/>
      <c r="K25" s="45"/>
      <c r="L25" s="29"/>
      <c r="M25" s="29"/>
      <c r="N25" s="29"/>
      <c r="O25" s="29"/>
      <c r="P25" s="29"/>
      <c r="Q25" s="54"/>
    </row>
    <row r="26" spans="1:71" s="14" customFormat="1" ht="42" customHeight="1">
      <c r="A26" s="41" t="s">
        <v>179</v>
      </c>
      <c r="B26" s="42" t="s">
        <v>180</v>
      </c>
      <c r="C26" s="41" t="s">
        <v>131</v>
      </c>
      <c r="D26" s="43">
        <f>MEDIAN(E27:G27)</f>
        <v>3597.88</v>
      </c>
      <c r="E26" s="44" t="s">
        <v>660</v>
      </c>
      <c r="F26" s="44" t="s">
        <v>661</v>
      </c>
      <c r="G26" s="44" t="s">
        <v>662</v>
      </c>
      <c r="H26" s="45"/>
      <c r="I26" s="29"/>
      <c r="J26" s="29"/>
      <c r="K26" s="29"/>
      <c r="L26" s="54"/>
      <c r="M26" s="54"/>
      <c r="N26" s="54"/>
      <c r="O26" s="54"/>
      <c r="P26" s="54"/>
      <c r="Q26" s="45"/>
      <c r="R26" s="65"/>
      <c r="S26" s="65"/>
      <c r="T26" s="65"/>
      <c r="U26" s="65"/>
      <c r="V26" s="65"/>
      <c r="W26" s="65"/>
      <c r="X26" s="65"/>
      <c r="Y26" s="65"/>
      <c r="Z26" s="65"/>
      <c r="AA26" s="65"/>
      <c r="AB26" s="65"/>
      <c r="AC26" s="65"/>
      <c r="AD26" s="65"/>
      <c r="AE26" s="65"/>
      <c r="AF26" s="65"/>
      <c r="AG26" s="65"/>
      <c r="AH26" s="65"/>
      <c r="AI26" s="65"/>
      <c r="AJ26" s="65"/>
      <c r="AK26" s="65"/>
      <c r="AL26" s="65"/>
      <c r="AM26" s="65"/>
      <c r="AN26" s="65"/>
      <c r="AO26" s="65"/>
      <c r="AP26" s="65"/>
      <c r="AQ26" s="65"/>
      <c r="AR26" s="65"/>
      <c r="AS26" s="65"/>
      <c r="AT26" s="65"/>
      <c r="AU26" s="65"/>
      <c r="AV26" s="65"/>
      <c r="AW26" s="65"/>
      <c r="AX26" s="65"/>
      <c r="AY26" s="65"/>
      <c r="AZ26" s="65"/>
      <c r="BA26" s="65"/>
      <c r="BB26" s="65"/>
      <c r="BC26" s="65"/>
      <c r="BD26" s="65"/>
      <c r="BE26" s="65"/>
      <c r="BF26" s="65"/>
      <c r="BG26" s="65"/>
      <c r="BH26" s="65"/>
      <c r="BI26" s="65"/>
      <c r="BJ26" s="65"/>
      <c r="BK26" s="65"/>
      <c r="BL26" s="65"/>
      <c r="BM26" s="65"/>
      <c r="BN26" s="65"/>
      <c r="BO26" s="65"/>
      <c r="BP26" s="65"/>
      <c r="BQ26" s="65"/>
      <c r="BR26" s="65"/>
      <c r="BS26" s="65"/>
    </row>
    <row r="27" spans="1:71" s="14" customFormat="1" ht="33" customHeight="1">
      <c r="A27" s="46"/>
      <c r="B27" s="47" t="s">
        <v>681</v>
      </c>
      <c r="C27" s="48" t="s">
        <v>131</v>
      </c>
      <c r="D27" s="49">
        <v>1</v>
      </c>
      <c r="E27" s="49">
        <v>3604.62</v>
      </c>
      <c r="F27" s="49">
        <v>3009.21</v>
      </c>
      <c r="G27" s="49">
        <v>3597.88</v>
      </c>
      <c r="H27" s="29"/>
      <c r="I27" s="54"/>
      <c r="J27" s="54"/>
      <c r="K27" s="54"/>
      <c r="L27" s="45"/>
      <c r="M27" s="45"/>
      <c r="N27" s="45"/>
      <c r="O27" s="45"/>
      <c r="P27" s="45"/>
      <c r="Q27" s="29"/>
      <c r="R27" s="65"/>
      <c r="S27" s="65"/>
      <c r="T27" s="65"/>
      <c r="U27" s="65"/>
      <c r="V27" s="65"/>
      <c r="W27" s="65"/>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65"/>
      <c r="BC27" s="65"/>
      <c r="BD27" s="65"/>
      <c r="BE27" s="65"/>
      <c r="BF27" s="65"/>
      <c r="BG27" s="65"/>
      <c r="BH27" s="65"/>
      <c r="BI27" s="65"/>
      <c r="BJ27" s="65"/>
      <c r="BK27" s="65"/>
      <c r="BL27" s="65"/>
      <c r="BM27" s="65"/>
      <c r="BN27" s="65"/>
      <c r="BO27" s="65"/>
      <c r="BP27" s="65"/>
      <c r="BQ27" s="65"/>
      <c r="BR27" s="65"/>
      <c r="BS27" s="65"/>
    </row>
    <row r="28" spans="1:71" s="15" customFormat="1" ht="20.100000000000001" customHeight="1">
      <c r="A28" s="50"/>
      <c r="B28" s="51"/>
      <c r="C28" s="52"/>
      <c r="D28" s="53"/>
      <c r="E28" s="53"/>
      <c r="F28" s="53"/>
      <c r="G28" s="53"/>
      <c r="H28" s="54"/>
      <c r="I28" s="45"/>
      <c r="J28" s="45"/>
      <c r="K28" s="45"/>
      <c r="L28" s="29"/>
      <c r="M28" s="29"/>
      <c r="N28" s="29"/>
      <c r="O28" s="29"/>
      <c r="P28" s="29"/>
      <c r="Q28" s="54"/>
    </row>
    <row r="29" spans="1:71" s="14" customFormat="1" ht="42" customHeight="1">
      <c r="A29" s="41" t="s">
        <v>182</v>
      </c>
      <c r="B29" s="42" t="s">
        <v>183</v>
      </c>
      <c r="C29" s="41" t="s">
        <v>131</v>
      </c>
      <c r="D29" s="43">
        <f>MEDIAN(E30:G30)</f>
        <v>6214.5</v>
      </c>
      <c r="E29" s="44" t="s">
        <v>660</v>
      </c>
      <c r="F29" s="44" t="s">
        <v>661</v>
      </c>
      <c r="G29" s="44" t="s">
        <v>662</v>
      </c>
      <c r="H29" s="45"/>
      <c r="I29" s="29"/>
      <c r="J29" s="29"/>
      <c r="K29" s="29"/>
      <c r="L29" s="54"/>
      <c r="M29" s="54"/>
      <c r="N29" s="54"/>
      <c r="O29" s="54"/>
      <c r="P29" s="54"/>
      <c r="Q29" s="45"/>
      <c r="R29" s="65"/>
      <c r="S29" s="65"/>
      <c r="T29" s="65"/>
      <c r="U29" s="65"/>
      <c r="V29" s="65"/>
      <c r="W29" s="65"/>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5"/>
      <c r="BE29" s="65"/>
      <c r="BF29" s="65"/>
      <c r="BG29" s="65"/>
      <c r="BH29" s="65"/>
      <c r="BI29" s="65"/>
      <c r="BJ29" s="65"/>
      <c r="BK29" s="65"/>
      <c r="BL29" s="65"/>
      <c r="BM29" s="65"/>
      <c r="BN29" s="65"/>
      <c r="BO29" s="65"/>
      <c r="BP29" s="65"/>
      <c r="BQ29" s="65"/>
      <c r="BR29" s="65"/>
      <c r="BS29" s="65"/>
    </row>
    <row r="30" spans="1:71" s="14" customFormat="1" ht="33" customHeight="1">
      <c r="A30" s="46"/>
      <c r="B30" s="47" t="s">
        <v>682</v>
      </c>
      <c r="C30" s="48" t="s">
        <v>131</v>
      </c>
      <c r="D30" s="49">
        <v>1</v>
      </c>
      <c r="E30" s="49">
        <v>6226.17</v>
      </c>
      <c r="F30" s="49">
        <v>5197.7299999999996</v>
      </c>
      <c r="G30" s="49">
        <v>6214.5</v>
      </c>
      <c r="H30" s="29"/>
      <c r="I30" s="54"/>
      <c r="J30" s="54"/>
      <c r="K30" s="54"/>
      <c r="L30" s="45"/>
      <c r="M30" s="45"/>
      <c r="N30" s="45"/>
      <c r="O30" s="45"/>
      <c r="P30" s="45"/>
      <c r="Q30" s="29"/>
      <c r="R30" s="65"/>
      <c r="S30" s="65"/>
      <c r="T30" s="65"/>
      <c r="U30" s="65"/>
      <c r="V30" s="65"/>
      <c r="W30" s="65"/>
      <c r="X30" s="65"/>
      <c r="Y30" s="65"/>
      <c r="Z30" s="65"/>
      <c r="AA30" s="65"/>
      <c r="AB30" s="65"/>
      <c r="AC30" s="65"/>
      <c r="AD30" s="65"/>
      <c r="AE30" s="65"/>
      <c r="AF30" s="65"/>
      <c r="AG30" s="65"/>
      <c r="AH30" s="65"/>
      <c r="AI30" s="65"/>
      <c r="AJ30" s="65"/>
      <c r="AK30" s="65"/>
      <c r="AL30" s="65"/>
      <c r="AM30" s="65"/>
      <c r="AN30" s="65"/>
      <c r="AO30" s="65"/>
      <c r="AP30" s="65"/>
      <c r="AQ30" s="65"/>
      <c r="AR30" s="65"/>
      <c r="AS30" s="65"/>
      <c r="AT30" s="65"/>
      <c r="AU30" s="65"/>
      <c r="AV30" s="65"/>
      <c r="AW30" s="65"/>
      <c r="AX30" s="65"/>
      <c r="AY30" s="65"/>
      <c r="AZ30" s="65"/>
      <c r="BA30" s="65"/>
      <c r="BB30" s="65"/>
      <c r="BC30" s="65"/>
      <c r="BD30" s="65"/>
      <c r="BE30" s="65"/>
      <c r="BF30" s="65"/>
      <c r="BG30" s="65"/>
      <c r="BH30" s="65"/>
      <c r="BI30" s="65"/>
      <c r="BJ30" s="65"/>
      <c r="BK30" s="65"/>
      <c r="BL30" s="65"/>
      <c r="BM30" s="65"/>
      <c r="BN30" s="65"/>
      <c r="BO30" s="65"/>
      <c r="BP30" s="65"/>
      <c r="BQ30" s="65"/>
      <c r="BR30" s="65"/>
      <c r="BS30" s="65"/>
    </row>
    <row r="31" spans="1:71" s="15" customFormat="1" ht="20.100000000000001" customHeight="1">
      <c r="A31" s="50"/>
      <c r="B31" s="51"/>
      <c r="C31" s="52"/>
      <c r="D31" s="53"/>
      <c r="E31" s="53"/>
      <c r="F31" s="53"/>
      <c r="G31" s="53"/>
      <c r="H31" s="54"/>
      <c r="I31" s="45"/>
      <c r="J31" s="45"/>
      <c r="K31" s="45"/>
      <c r="L31" s="29"/>
      <c r="M31" s="29"/>
      <c r="N31" s="29"/>
      <c r="O31" s="29"/>
      <c r="P31" s="29"/>
      <c r="Q31" s="54"/>
    </row>
    <row r="32" spans="1:71" s="14" customFormat="1" ht="36" customHeight="1">
      <c r="A32" s="41" t="s">
        <v>450</v>
      </c>
      <c r="B32" s="42" t="s">
        <v>451</v>
      </c>
      <c r="C32" s="41" t="s">
        <v>131</v>
      </c>
      <c r="D32" s="43">
        <f>MEDIAN(E33:G33)</f>
        <v>34.369999999999997</v>
      </c>
      <c r="E32" s="44" t="s">
        <v>683</v>
      </c>
      <c r="F32" s="44" t="s">
        <v>684</v>
      </c>
      <c r="G32" s="44" t="s">
        <v>685</v>
      </c>
      <c r="H32" s="45"/>
      <c r="I32" s="29"/>
      <c r="J32" s="29"/>
      <c r="K32" s="29"/>
      <c r="L32" s="54"/>
      <c r="M32" s="54"/>
      <c r="N32" s="54"/>
      <c r="O32" s="54"/>
      <c r="P32" s="54"/>
      <c r="Q32" s="45"/>
      <c r="R32" s="65"/>
      <c r="S32" s="65"/>
      <c r="T32" s="65"/>
      <c r="U32" s="65"/>
      <c r="V32" s="65"/>
      <c r="W32" s="65"/>
      <c r="X32" s="65"/>
      <c r="Y32" s="65"/>
      <c r="Z32" s="65"/>
      <c r="AA32" s="65"/>
      <c r="AB32" s="65"/>
      <c r="AC32" s="65"/>
      <c r="AD32" s="65"/>
      <c r="AE32" s="65"/>
      <c r="AF32" s="65"/>
      <c r="AG32" s="65"/>
      <c r="AH32" s="65"/>
      <c r="AI32" s="65"/>
      <c r="AJ32" s="65"/>
      <c r="AK32" s="65"/>
      <c r="AL32" s="65"/>
      <c r="AM32" s="65"/>
      <c r="AN32" s="65"/>
      <c r="AO32" s="65"/>
      <c r="AP32" s="65"/>
      <c r="AQ32" s="65"/>
      <c r="AR32" s="65"/>
      <c r="AS32" s="65"/>
      <c r="AT32" s="65"/>
      <c r="AU32" s="65"/>
      <c r="AV32" s="65"/>
      <c r="AW32" s="65"/>
      <c r="AX32" s="65"/>
      <c r="AY32" s="65"/>
      <c r="AZ32" s="65"/>
      <c r="BA32" s="65"/>
      <c r="BB32" s="65"/>
      <c r="BC32" s="65"/>
      <c r="BD32" s="65"/>
      <c r="BE32" s="65"/>
      <c r="BF32" s="65"/>
      <c r="BG32" s="65"/>
      <c r="BH32" s="65"/>
      <c r="BI32" s="65"/>
      <c r="BJ32" s="65"/>
      <c r="BK32" s="65"/>
      <c r="BL32" s="65"/>
      <c r="BM32" s="65"/>
      <c r="BN32" s="65"/>
      <c r="BO32" s="65"/>
      <c r="BP32" s="65"/>
      <c r="BQ32" s="65"/>
      <c r="BR32" s="65"/>
      <c r="BS32" s="65"/>
    </row>
    <row r="33" spans="1:71" s="14" customFormat="1" ht="33" customHeight="1">
      <c r="A33" s="46"/>
      <c r="B33" s="47" t="s">
        <v>451</v>
      </c>
      <c r="C33" s="48" t="s">
        <v>131</v>
      </c>
      <c r="D33" s="49">
        <v>1</v>
      </c>
      <c r="E33" s="49">
        <v>32.840000000000003</v>
      </c>
      <c r="F33" s="49">
        <v>35.9</v>
      </c>
      <c r="G33" s="49" t="s">
        <v>686</v>
      </c>
      <c r="H33" s="29"/>
      <c r="I33" s="54"/>
      <c r="J33" s="54"/>
      <c r="K33" s="54"/>
      <c r="L33" s="45"/>
      <c r="M33" s="45"/>
      <c r="N33" s="45"/>
      <c r="O33" s="45"/>
      <c r="P33" s="45"/>
      <c r="Q33" s="29"/>
      <c r="R33" s="65"/>
      <c r="S33" s="65"/>
      <c r="T33" s="65"/>
      <c r="U33" s="65"/>
      <c r="V33" s="65"/>
      <c r="W33" s="65"/>
      <c r="X33" s="65"/>
      <c r="Y33" s="65"/>
      <c r="Z33" s="65"/>
      <c r="AA33" s="65"/>
      <c r="AB33" s="65"/>
      <c r="AC33" s="65"/>
      <c r="AD33" s="65"/>
      <c r="AE33" s="65"/>
      <c r="AF33" s="65"/>
      <c r="AG33" s="65"/>
      <c r="AH33" s="65"/>
      <c r="AI33" s="65"/>
      <c r="AJ33" s="65"/>
      <c r="AK33" s="65"/>
      <c r="AL33" s="65"/>
      <c r="AM33" s="65"/>
      <c r="AN33" s="65"/>
      <c r="AO33" s="65"/>
      <c r="AP33" s="65"/>
      <c r="AQ33" s="65"/>
      <c r="AR33" s="65"/>
      <c r="AS33" s="65"/>
      <c r="AT33" s="65"/>
      <c r="AU33" s="65"/>
      <c r="AV33" s="65"/>
      <c r="AW33" s="65"/>
      <c r="AX33" s="65"/>
      <c r="AY33" s="65"/>
      <c r="AZ33" s="65"/>
      <c r="BA33" s="65"/>
      <c r="BB33" s="65"/>
      <c r="BC33" s="65"/>
      <c r="BD33" s="65"/>
      <c r="BE33" s="65"/>
      <c r="BF33" s="65"/>
      <c r="BG33" s="65"/>
      <c r="BH33" s="65"/>
      <c r="BI33" s="65"/>
      <c r="BJ33" s="65"/>
      <c r="BK33" s="65"/>
      <c r="BL33" s="65"/>
      <c r="BM33" s="65"/>
      <c r="BN33" s="65"/>
      <c r="BO33" s="65"/>
      <c r="BP33" s="65"/>
      <c r="BQ33" s="65"/>
      <c r="BR33" s="65"/>
      <c r="BS33" s="65"/>
    </row>
    <row r="34" spans="1:71" s="15" customFormat="1" ht="20.100000000000001" customHeight="1">
      <c r="A34" s="50"/>
      <c r="B34" s="51"/>
      <c r="C34" s="52"/>
      <c r="D34" s="53"/>
      <c r="E34" s="53"/>
      <c r="F34" s="53"/>
      <c r="G34" s="53"/>
      <c r="H34" s="54"/>
      <c r="I34" s="45"/>
      <c r="J34" s="45"/>
      <c r="K34" s="45"/>
      <c r="L34" s="29"/>
      <c r="M34" s="29"/>
      <c r="N34" s="29"/>
      <c r="O34" s="29"/>
      <c r="P34" s="29"/>
      <c r="Q34" s="54"/>
    </row>
    <row r="35" spans="1:71" s="14" customFormat="1" ht="55.5" customHeight="1">
      <c r="A35" s="41" t="s">
        <v>129</v>
      </c>
      <c r="B35" s="42" t="s">
        <v>130</v>
      </c>
      <c r="C35" s="41" t="s">
        <v>131</v>
      </c>
      <c r="D35" s="43">
        <f>MEDIAN(E36:G36)</f>
        <v>122.5</v>
      </c>
      <c r="E35" s="44" t="s">
        <v>687</v>
      </c>
      <c r="F35" s="44" t="s">
        <v>688</v>
      </c>
      <c r="G35" s="44" t="s">
        <v>689</v>
      </c>
      <c r="H35" s="45"/>
      <c r="I35" s="29"/>
      <c r="J35" s="29"/>
      <c r="K35" s="29"/>
      <c r="L35" s="54"/>
      <c r="M35" s="54"/>
      <c r="N35" s="54"/>
      <c r="O35" s="54"/>
      <c r="P35" s="54"/>
      <c r="Q35" s="45"/>
      <c r="R35" s="65"/>
      <c r="S35" s="65"/>
      <c r="T35" s="65"/>
      <c r="U35" s="65"/>
      <c r="V35" s="65"/>
      <c r="W35" s="65"/>
      <c r="X35" s="65"/>
      <c r="Y35" s="65"/>
      <c r="Z35" s="65"/>
      <c r="AA35" s="65"/>
      <c r="AB35" s="65"/>
      <c r="AC35" s="65"/>
      <c r="AD35" s="65"/>
      <c r="AE35" s="65"/>
      <c r="AF35" s="65"/>
      <c r="AG35" s="65"/>
      <c r="AH35" s="65"/>
      <c r="AI35" s="65"/>
      <c r="AJ35" s="65"/>
      <c r="AK35" s="65"/>
      <c r="AL35" s="65"/>
      <c r="AM35" s="65"/>
      <c r="AN35" s="65"/>
      <c r="AO35" s="65"/>
      <c r="AP35" s="65"/>
      <c r="AQ35" s="65"/>
      <c r="AR35" s="65"/>
      <c r="AS35" s="65"/>
      <c r="AT35" s="65"/>
      <c r="AU35" s="65"/>
      <c r="AV35" s="65"/>
      <c r="AW35" s="65"/>
      <c r="AX35" s="65"/>
      <c r="AY35" s="65"/>
      <c r="AZ35" s="65"/>
      <c r="BA35" s="65"/>
      <c r="BB35" s="65"/>
      <c r="BC35" s="65"/>
      <c r="BD35" s="65"/>
      <c r="BE35" s="65"/>
      <c r="BF35" s="65"/>
      <c r="BG35" s="65"/>
      <c r="BH35" s="65"/>
      <c r="BI35" s="65"/>
      <c r="BJ35" s="65"/>
      <c r="BK35" s="65"/>
      <c r="BL35" s="65"/>
      <c r="BM35" s="65"/>
      <c r="BN35" s="65"/>
      <c r="BO35" s="65"/>
      <c r="BP35" s="65"/>
      <c r="BQ35" s="65"/>
      <c r="BR35" s="65"/>
      <c r="BS35" s="65"/>
    </row>
    <row r="36" spans="1:71" s="14" customFormat="1" ht="43.5" customHeight="1">
      <c r="A36" s="46"/>
      <c r="B36" s="47" t="s">
        <v>130</v>
      </c>
      <c r="C36" s="48" t="s">
        <v>131</v>
      </c>
      <c r="D36" s="49">
        <v>1</v>
      </c>
      <c r="E36" s="49">
        <v>146</v>
      </c>
      <c r="F36" s="49">
        <v>99</v>
      </c>
      <c r="G36" s="49"/>
      <c r="H36" s="29"/>
      <c r="I36" s="54"/>
      <c r="J36" s="54"/>
      <c r="K36" s="54"/>
      <c r="L36" s="45"/>
      <c r="M36" s="45"/>
      <c r="N36" s="45"/>
      <c r="O36" s="45"/>
      <c r="P36" s="45"/>
      <c r="Q36" s="29"/>
      <c r="R36" s="65"/>
      <c r="S36" s="65"/>
      <c r="T36" s="65"/>
      <c r="U36" s="65"/>
      <c r="V36" s="65"/>
      <c r="W36" s="65"/>
      <c r="X36" s="65"/>
      <c r="Y36" s="65"/>
      <c r="Z36" s="65"/>
      <c r="AA36" s="65"/>
      <c r="AB36" s="65"/>
      <c r="AC36" s="65"/>
      <c r="AD36" s="65"/>
      <c r="AE36" s="65"/>
      <c r="AF36" s="65"/>
      <c r="AG36" s="65"/>
      <c r="AH36" s="65"/>
      <c r="AI36" s="65"/>
      <c r="AJ36" s="65"/>
      <c r="AK36" s="65"/>
      <c r="AL36" s="65"/>
      <c r="AM36" s="65"/>
      <c r="AN36" s="65"/>
      <c r="AO36" s="65"/>
      <c r="AP36" s="65"/>
      <c r="AQ36" s="65"/>
      <c r="AR36" s="65"/>
      <c r="AS36" s="65"/>
      <c r="AT36" s="65"/>
      <c r="AU36" s="65"/>
      <c r="AV36" s="65"/>
      <c r="AW36" s="65"/>
      <c r="AX36" s="65"/>
      <c r="AY36" s="65"/>
      <c r="AZ36" s="65"/>
      <c r="BA36" s="65"/>
      <c r="BB36" s="65"/>
      <c r="BC36" s="65"/>
      <c r="BD36" s="65"/>
      <c r="BE36" s="65"/>
      <c r="BF36" s="65"/>
      <c r="BG36" s="65"/>
      <c r="BH36" s="65"/>
      <c r="BI36" s="65"/>
      <c r="BJ36" s="65"/>
      <c r="BK36" s="65"/>
      <c r="BL36" s="65"/>
      <c r="BM36" s="65"/>
      <c r="BN36" s="65"/>
      <c r="BO36" s="65"/>
      <c r="BP36" s="65"/>
      <c r="BQ36" s="65"/>
      <c r="BR36" s="65"/>
      <c r="BS36" s="65"/>
    </row>
    <row r="37" spans="1:71" s="15" customFormat="1" ht="20.100000000000001" customHeight="1">
      <c r="A37" s="50"/>
      <c r="B37" s="51"/>
      <c r="C37" s="52"/>
      <c r="D37" s="53"/>
      <c r="E37" s="53"/>
      <c r="F37" s="53"/>
      <c r="G37" s="53"/>
      <c r="H37" s="54"/>
      <c r="I37" s="45"/>
      <c r="J37" s="45"/>
      <c r="K37" s="45"/>
      <c r="L37" s="29"/>
      <c r="M37" s="29"/>
      <c r="N37" s="29"/>
      <c r="O37" s="29"/>
      <c r="P37" s="29"/>
      <c r="Q37" s="54"/>
    </row>
  </sheetData>
  <mergeCells count="6">
    <mergeCell ref="P6:P7"/>
    <mergeCell ref="A5:G5"/>
    <mergeCell ref="K6:K7"/>
    <mergeCell ref="L6:L7"/>
    <mergeCell ref="M6:M7"/>
    <mergeCell ref="O6:O7"/>
  </mergeCells>
  <pageMargins left="0.59055118110236204" right="0.196850393700787" top="1.5748031496063" bottom="0.98425196850393704" header="0.118110236220472" footer="0.196850393700787"/>
  <pageSetup paperSize="9" scale="51" orientation="portrait" r:id="rId1"/>
  <headerFooter>
    <oddHeader>&amp;C&amp;G</oddHeader>
    <oddFooter>&amp;CRua Demócrito Cavalcanti, 144 – Livramento, Vitória de Santo Antão – PE – CEP: 55.612-010&amp;RPágina &amp;P de &amp;N</oddFooter>
  </headerFooter>
  <drawing r:id="rId2"/>
  <legacyDrawing r:id="rId3"/>
  <legacyDrawingHF r:id="rId4"/>
  <oleObjects>
    <mc:AlternateContent xmlns:mc="http://schemas.openxmlformats.org/markup-compatibility/2006">
      <mc:Choice Requires="x14">
        <oleObject progId="MSPhotoEd.3" shapeId="99329" r:id="rId5">
          <objectPr defaultSize="0" altText="" r:id="rId6">
            <anchor moveWithCells="1" sizeWithCells="1">
              <from>
                <xdr:col>0</xdr:col>
                <xdr:colOff>228600</xdr:colOff>
                <xdr:row>1</xdr:row>
                <xdr:rowOff>0</xdr:rowOff>
              </from>
              <to>
                <xdr:col>1</xdr:col>
                <xdr:colOff>638175</xdr:colOff>
                <xdr:row>1</xdr:row>
                <xdr:rowOff>0</xdr:rowOff>
              </to>
            </anchor>
          </objectPr>
        </oleObject>
      </mc:Choice>
      <mc:Fallback>
        <oleObject progId="MSPhotoEd.3" shapeId="99329" r:id="rId5"/>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M9790"/>
  <sheetViews>
    <sheetView topLeftCell="E55" workbookViewId="0">
      <selection activeCell="B11" sqref="B11"/>
    </sheetView>
  </sheetViews>
  <sheetFormatPr defaultColWidth="9" defaultRowHeight="15"/>
  <cols>
    <col min="1" max="1" width="70.28515625" customWidth="1"/>
    <col min="2" max="2" width="17.5703125" customWidth="1"/>
    <col min="3" max="3" width="70.28515625" customWidth="1"/>
    <col min="4" max="4" width="17.5703125" customWidth="1"/>
    <col min="5" max="5" width="15.28515625" customWidth="1"/>
    <col min="6" max="6" width="48.7109375" customWidth="1"/>
    <col min="7" max="7" width="24.5703125" customWidth="1"/>
    <col min="8" max="8" width="46.5703125" customWidth="1"/>
    <col min="9" max="9" width="8.140625" customWidth="1"/>
    <col min="10" max="10" width="18.42578125" customWidth="1"/>
    <col min="11" max="11" width="13.7109375" customWidth="1"/>
    <col min="12" max="12" width="82" customWidth="1"/>
  </cols>
  <sheetData>
    <row r="1" spans="1:13">
      <c r="A1" s="571" t="s">
        <v>690</v>
      </c>
      <c r="B1" s="572"/>
      <c r="C1" s="572"/>
      <c r="D1" s="572"/>
      <c r="E1" s="572"/>
      <c r="F1" s="572"/>
      <c r="G1" s="572"/>
      <c r="H1" s="572"/>
      <c r="I1" s="572"/>
      <c r="J1" s="572"/>
      <c r="K1" s="572"/>
      <c r="L1" s="572"/>
      <c r="M1" s="572"/>
    </row>
    <row r="2" spans="1:13">
      <c r="A2" s="571" t="s">
        <v>691</v>
      </c>
      <c r="B2" s="572"/>
      <c r="C2" s="572"/>
      <c r="D2" s="572"/>
      <c r="E2" s="572"/>
      <c r="F2" s="572"/>
      <c r="G2" s="572"/>
      <c r="H2" s="572"/>
      <c r="I2" s="572"/>
      <c r="J2" s="572"/>
      <c r="K2" s="572"/>
      <c r="L2" s="572"/>
      <c r="M2" s="572"/>
    </row>
    <row r="3" spans="1:13">
      <c r="A3" s="571" t="s">
        <v>692</v>
      </c>
      <c r="B3" s="572"/>
      <c r="C3" s="572"/>
      <c r="D3" s="572"/>
      <c r="E3" s="572"/>
      <c r="F3" s="572"/>
      <c r="G3" s="572"/>
      <c r="H3" s="572"/>
      <c r="I3" s="572"/>
      <c r="J3" s="572"/>
      <c r="K3" s="572"/>
      <c r="L3" s="572"/>
      <c r="M3" s="572"/>
    </row>
    <row r="5" spans="1:13">
      <c r="A5" s="9" t="s">
        <v>693</v>
      </c>
      <c r="B5" s="9" t="s">
        <v>694</v>
      </c>
      <c r="C5" s="9" t="s">
        <v>695</v>
      </c>
      <c r="D5" s="9" t="s">
        <v>696</v>
      </c>
      <c r="E5" s="9" t="s">
        <v>697</v>
      </c>
      <c r="F5" s="9" t="s">
        <v>698</v>
      </c>
      <c r="G5" s="9" t="s">
        <v>699</v>
      </c>
      <c r="H5" s="9" t="s">
        <v>700</v>
      </c>
      <c r="I5" s="9" t="s">
        <v>701</v>
      </c>
      <c r="J5" s="9" t="s">
        <v>702</v>
      </c>
      <c r="K5" s="9" t="s">
        <v>703</v>
      </c>
      <c r="L5" s="9" t="s">
        <v>704</v>
      </c>
    </row>
    <row r="7" spans="1:13">
      <c r="A7" s="9" t="s">
        <v>705</v>
      </c>
      <c r="B7" s="9" t="s">
        <v>706</v>
      </c>
      <c r="C7" s="9" t="s">
        <v>707</v>
      </c>
      <c r="D7" s="9" t="s">
        <v>708</v>
      </c>
      <c r="E7" s="10" t="s">
        <v>50</v>
      </c>
      <c r="F7" s="9" t="s">
        <v>50</v>
      </c>
      <c r="G7" s="9">
        <v>97141</v>
      </c>
      <c r="H7" s="9" t="s">
        <v>709</v>
      </c>
      <c r="I7" s="9" t="s">
        <v>102</v>
      </c>
      <c r="J7" s="9">
        <v>4.2300000000000004</v>
      </c>
      <c r="K7" s="10">
        <v>4.2300000000000004</v>
      </c>
      <c r="L7" s="9" t="s">
        <v>710</v>
      </c>
    </row>
    <row r="8" spans="1:13">
      <c r="A8" s="9"/>
      <c r="B8" s="9"/>
      <c r="C8" s="9"/>
      <c r="D8" s="9"/>
      <c r="E8" s="10"/>
      <c r="F8" s="9"/>
      <c r="G8" s="9" t="s">
        <v>75</v>
      </c>
      <c r="H8" s="9" t="str">
        <f>VLOOKUP(G8,COMPOSIÇÃO!$F$10:$M$269,2,0)</f>
        <v>LASTRO COM MATERIAL GRANULAR (PEDRA BRITADA N.1), ESPESSURA DE 10 CM</v>
      </c>
      <c r="I8" s="9" t="str">
        <f>VLOOKUP(G8,COMPOSIÇÃO!$F$10:$M$269,3,0)</f>
        <v>M3</v>
      </c>
      <c r="J8" s="9">
        <f>VLOOKUP(G8,COMPOSIÇÃO!$F$10:$M$269,7,0)</f>
        <v>149.91999999999999</v>
      </c>
      <c r="K8" s="10">
        <f>VLOOKUP(G8,COMPOSIÇÃO!$F$10:$M$269,8,0)</f>
        <v>153.05000000000001</v>
      </c>
      <c r="L8" s="9"/>
    </row>
    <row r="9" spans="1:13">
      <c r="A9" s="9"/>
      <c r="B9" s="9"/>
      <c r="C9" s="9"/>
      <c r="D9" s="9"/>
      <c r="E9" s="10"/>
      <c r="F9" s="9"/>
      <c r="G9" s="9" t="s">
        <v>78</v>
      </c>
      <c r="H9" s="9" t="str">
        <f>VLOOKUP(G9,COMPOSIÇÃO!$F$10:$M$269,2,0)</f>
        <v>LASTRO COM MATERIAL GRANULAR (PEDRA BRITADA N.0), ESPESSURA DE 5 CM</v>
      </c>
      <c r="I9" s="9" t="str">
        <f>VLOOKUP(G9,COMPOSIÇÃO!$F$10:$M$269,3,0)</f>
        <v>M3</v>
      </c>
      <c r="J9" s="9">
        <f>VLOOKUP(G9,COMPOSIÇÃO!$F$10:$M$269,7,0)</f>
        <v>173.75</v>
      </c>
      <c r="K9" s="10">
        <f>VLOOKUP(G9,COMPOSIÇÃO!$F$10:$M$269,8,0)</f>
        <v>177.42</v>
      </c>
      <c r="L9" s="9"/>
    </row>
    <row r="10" spans="1:13">
      <c r="A10" s="9"/>
      <c r="B10" s="9"/>
      <c r="C10" s="9"/>
      <c r="D10" s="9"/>
      <c r="E10" s="10"/>
      <c r="F10" s="9"/>
      <c r="G10" s="9" t="s">
        <v>81</v>
      </c>
      <c r="H10" s="9" t="str">
        <f>VLOOKUP(G10,COMPOSIÇÃO!$F$10:$M$269,2,0)</f>
        <v>LASTRO COM MATERIAL GRANULAR (PÓ DE BRITA), ESPESSURA DE 5 CM</v>
      </c>
      <c r="I10" s="9" t="str">
        <f>VLOOKUP(G10,COMPOSIÇÃO!$F$10:$M$269,3,0)</f>
        <v>M3</v>
      </c>
      <c r="J10" s="9">
        <f>VLOOKUP(G10,COMPOSIÇÃO!$F$10:$M$269,7,0)</f>
        <v>173.75</v>
      </c>
      <c r="K10" s="10">
        <f>VLOOKUP(G10,COMPOSIÇÃO!$F$10:$M$269,8,0)</f>
        <v>177.42</v>
      </c>
      <c r="L10" s="9"/>
    </row>
    <row r="11" spans="1:13">
      <c r="A11" s="9"/>
      <c r="B11" s="9"/>
      <c r="C11" s="9"/>
      <c r="D11" s="9"/>
      <c r="E11" s="10"/>
      <c r="F11" s="9"/>
      <c r="G11" s="9" t="s">
        <v>84</v>
      </c>
      <c r="H11" s="9" t="str">
        <f>VLOOKUP(G11,COMPOSIÇÃO!$F$10:$M$269,2,0)</f>
        <v>GRAMA SINTÉTICA ESPORTIVA PARA FUTEBOL EM POLIETILENO, COM ALTURA MINIMA DE 42 MM (FORNECIMENTO E COLOCAÇÃO)</v>
      </c>
      <c r="I11" s="9" t="str">
        <f>VLOOKUP(G11,COMPOSIÇÃO!$F$10:$M$269,3,0)</f>
        <v>M2</v>
      </c>
      <c r="J11" s="9">
        <f>VLOOKUP(G11,COMPOSIÇÃO!$F$10:$M$269,7,0)</f>
        <v>147.44999999999999</v>
      </c>
      <c r="K11" s="10">
        <f>VLOOKUP(G11,COMPOSIÇÃO!$F$10:$M$269,8,0)</f>
        <v>147.44999999999999</v>
      </c>
      <c r="L11" s="9"/>
    </row>
    <row r="12" spans="1:13">
      <c r="A12" s="9"/>
      <c r="B12" s="9"/>
      <c r="C12" s="9"/>
      <c r="D12" s="9"/>
      <c r="E12" s="10"/>
      <c r="F12" s="9"/>
      <c r="G12" s="9" t="s">
        <v>116</v>
      </c>
      <c r="H12" s="9" t="str">
        <f>VLOOKUP(G12,COMPOSIÇÃO!$F$10:$M$269,2,0)</f>
        <v>CONJUNTO PARA FUTEBOL DE CAMPO COM PAR DE TRAVES OFICIAIS DE 5,00 X 2,20 M EM TUBO DE ACO GALVANIZADO 4", PINTURA EM PRIMER COM TINTA ESMALTE SINTETICO E REDES DE POLIETILENO FIO 3 MM - FORNECIMENTO E INSTALAÇÃO</v>
      </c>
      <c r="I12" s="9" t="str">
        <f>VLOOKUP(G12,COMPOSIÇÃO!$F$10:$M$269,3,0)</f>
        <v>UND</v>
      </c>
      <c r="J12" s="9">
        <f>VLOOKUP(G12,COMPOSIÇÃO!$F$10:$M$269,7,0)</f>
        <v>603.91</v>
      </c>
      <c r="K12" s="10">
        <f>VLOOKUP(G12,COMPOSIÇÃO!$F$10:$M$269,8,0)</f>
        <v>631.89</v>
      </c>
      <c r="L12" s="9"/>
    </row>
    <row r="13" spans="1:13">
      <c r="A13" s="9"/>
      <c r="B13" s="9"/>
      <c r="C13" s="9"/>
      <c r="D13" s="9"/>
      <c r="E13" s="10"/>
      <c r="F13" s="9"/>
      <c r="G13" s="9" t="s">
        <v>133</v>
      </c>
      <c r="H13" s="9" t="str">
        <f>VLOOKUP(G13,COMPOSIÇÃO!$F$10:$M$269,2,0)</f>
        <v>TABELA DE BASQUETE DE COMPENSADO NAVAL, COM AROS, REDES E ESTRUTURA EM TUBO GALVANIZADO - FORNECIMENTO E INSTALAÇÃO.</v>
      </c>
      <c r="I13" s="9" t="str">
        <f>VLOOKUP(G13,COMPOSIÇÃO!$F$10:$M$269,3,0)</f>
        <v>UND</v>
      </c>
      <c r="J13" s="9">
        <f>VLOOKUP(G13,COMPOSIÇÃO!$F$10:$M$269,7,0)</f>
        <v>1532.5</v>
      </c>
      <c r="K13" s="10">
        <f>VLOOKUP(G13,COMPOSIÇÃO!$F$10:$M$269,8,0)</f>
        <v>1551.55</v>
      </c>
      <c r="L13" s="9"/>
    </row>
    <row r="14" spans="1:13">
      <c r="A14" s="9"/>
      <c r="B14" s="9"/>
      <c r="C14" s="9"/>
      <c r="D14" s="9"/>
      <c r="E14" s="10"/>
      <c r="F14" s="9"/>
      <c r="G14" s="9" t="s">
        <v>100</v>
      </c>
      <c r="H14" s="9" t="str">
        <f>VLOOKUP(G14,COMPOSIÇÃO!$F$10:$M$269,2,0)</f>
        <v>ESTACA BROCA DE CONCRETO (0,20 X 0,20) M, ESCAVAÇÃO MANUAL, COM TUBO DE AÇO GALVANIZADO DE 2"</v>
      </c>
      <c r="I14" s="9" t="str">
        <f>VLOOKUP(G14,COMPOSIÇÃO!$F$10:$M$269,3,0)</f>
        <v>M</v>
      </c>
      <c r="J14" s="9">
        <f>VLOOKUP(G14,COMPOSIÇÃO!$F$10:$M$269,7,0)</f>
        <v>173.15</v>
      </c>
      <c r="K14" s="10">
        <f>VLOOKUP(G14,COMPOSIÇÃO!$F$10:$M$269,8,0)</f>
        <v>178.52</v>
      </c>
      <c r="L14" s="9"/>
    </row>
    <row r="15" spans="1:13">
      <c r="A15" s="9"/>
      <c r="B15" s="9"/>
      <c r="C15" s="9"/>
      <c r="D15" s="9"/>
      <c r="E15" s="10"/>
      <c r="F15" s="9"/>
      <c r="G15" s="9" t="s">
        <v>88</v>
      </c>
      <c r="H15" s="9" t="str">
        <f>VLOOKUP(G15,COMPOSIÇÃO!$F$10:$M$269,2,0)</f>
        <v>EXECUÇÃO DE PASSEIO (CALÇADA) OU PISO DE CONCRETO COM CONCRETO MOLDADO IN LOCO, FEITO EM OBRA, ACABAMENTO CONVENCIONAL, ESPESSURA 6 CM</v>
      </c>
      <c r="I15" s="9" t="str">
        <f>VLOOKUP(G15,COMPOSIÇÃO!$F$10:$M$269,3,0)</f>
        <v>M2</v>
      </c>
      <c r="J15" s="9">
        <f>VLOOKUP(G15,COMPOSIÇÃO!$F$10:$M$269,7,0)</f>
        <v>49.76</v>
      </c>
      <c r="K15" s="10">
        <f>VLOOKUP(G15,COMPOSIÇÃO!$F$10:$M$269,8,0)</f>
        <v>51.35</v>
      </c>
      <c r="L15" s="9"/>
    </row>
    <row r="16" spans="1:13">
      <c r="A16" s="9"/>
      <c r="B16" s="9"/>
      <c r="C16" s="9"/>
      <c r="D16" s="9"/>
      <c r="E16" s="10"/>
      <c r="F16" s="9"/>
      <c r="G16" s="9" t="s">
        <v>289</v>
      </c>
      <c r="H16" s="9" t="str">
        <f>VLOOKUP(G16,COMPOSIÇÃO!$F$10:$M$269,2,0)</f>
        <v>CAIXA ENTERRADA RETANGULAR, EM ALVENARIA COM BLOCOS DE CONCRETO, TAMPA EM CONCRETO COM GRELHA, DIMENSÕES INTERNAS: 0,8X0,6X0,5 M PARA REDE DE DRENAGEM</v>
      </c>
      <c r="I16" s="9" t="str">
        <f>VLOOKUP(G16,COMPOSIÇÃO!$F$10:$M$269,3,0)</f>
        <v>UND</v>
      </c>
      <c r="J16" s="9">
        <f>VLOOKUP(G16,COMPOSIÇÃO!$F$10:$M$269,7,0)</f>
        <v>805.54</v>
      </c>
      <c r="K16" s="10">
        <f>VLOOKUP(G16,COMPOSIÇÃO!$F$10:$M$269,8,0)</f>
        <v>843.62</v>
      </c>
      <c r="L16" s="9"/>
    </row>
    <row r="17" spans="1:12">
      <c r="A17" s="9"/>
      <c r="B17" s="9"/>
      <c r="C17" s="9"/>
      <c r="D17" s="9"/>
      <c r="E17" s="10"/>
      <c r="F17" s="9"/>
      <c r="G17" s="9" t="s">
        <v>292</v>
      </c>
      <c r="H17" s="9" t="str">
        <f>VLOOKUP(G17,COMPOSIÇÃO!$F$10:$M$269,2,0)</f>
        <v>DRENO ESPINHA DE PEIXE (SEÇÃO 0,40 X 0,20 M), COM TUBO DE PEAD CORRUGADO PERFURADO, DN 100 MM, ENCHIMENTO COM BRITA, ENVOLVIDO COM MANTA GEOTÊXTIL, INCLUSIVE CONEXÕES</v>
      </c>
      <c r="I17" s="9" t="str">
        <f>VLOOKUP(G17,COMPOSIÇÃO!$F$10:$M$269,3,0)</f>
        <v>M</v>
      </c>
      <c r="J17" s="9">
        <f>VLOOKUP(G17,COMPOSIÇÃO!$F$10:$M$269,7,0)</f>
        <v>74.569999999999993</v>
      </c>
      <c r="K17" s="10">
        <f>VLOOKUP(G17,COMPOSIÇÃO!$F$10:$M$269,8,0)</f>
        <v>75.63</v>
      </c>
      <c r="L17" s="9"/>
    </row>
    <row r="18" spans="1:12">
      <c r="A18" s="9"/>
      <c r="B18" s="9"/>
      <c r="C18" s="9"/>
      <c r="D18" s="9"/>
      <c r="E18" s="10"/>
      <c r="F18" s="9"/>
      <c r="G18" s="9" t="s">
        <v>193</v>
      </c>
      <c r="H18" s="9" t="str">
        <f>VLOOKUP(G18,COMPOSIÇÃO!$F$10:$M$269,2,0)</f>
        <v>ELETRODUTO RÍGIDO ROSCÁVEL, PVC, DN 32 MM (1"), APARENTE - FORNECIMENTO E INSTALAÇÃO</v>
      </c>
      <c r="I18" s="9" t="str">
        <f>VLOOKUP(G18,COMPOSIÇÃO!$F$10:$M$269,3,0)</f>
        <v>M</v>
      </c>
      <c r="J18" s="9">
        <f>VLOOKUP(G18,COMPOSIÇÃO!$F$10:$M$269,7,0)</f>
        <v>51.98</v>
      </c>
      <c r="K18" s="10">
        <f>VLOOKUP(G18,COMPOSIÇÃO!$F$10:$M$269,8,0)</f>
        <v>53.55</v>
      </c>
      <c r="L18" s="9"/>
    </row>
    <row r="19" spans="1:12">
      <c r="A19" s="9"/>
      <c r="B19" s="9"/>
      <c r="C19" s="9"/>
      <c r="D19" s="9"/>
      <c r="E19" s="10"/>
      <c r="F19" s="9"/>
      <c r="G19" s="9" t="s">
        <v>196</v>
      </c>
      <c r="H19" s="9" t="str">
        <f>VLOOKUP(G19,COMPOSIÇÃO!$F$10:$M$269,2,0)</f>
        <v>ELETRODUTO FLEXÍVEL CORRUGADO, PEAD, DN 50 (1 1/2"), PARA REDE ENTERRADA DE DISTRIBUIÇÃO DE ENERGIA ELÉTRICA - FORNECIMENTO E INSTALAÇÃO</v>
      </c>
      <c r="I19" s="9" t="str">
        <f>VLOOKUP(G19,COMPOSIÇÃO!$F$10:$M$269,3,0)</f>
        <v>M</v>
      </c>
      <c r="J19" s="9">
        <f>VLOOKUP(G19,COMPOSIÇÃO!$F$10:$M$269,7,0)</f>
        <v>15.13</v>
      </c>
      <c r="K19" s="10">
        <f>VLOOKUP(G19,COMPOSIÇÃO!$F$10:$M$269,8,0)</f>
        <v>15.45</v>
      </c>
      <c r="L19" s="9"/>
    </row>
    <row r="20" spans="1:12">
      <c r="A20" s="9"/>
      <c r="B20" s="9"/>
      <c r="C20" s="9"/>
      <c r="D20" s="9"/>
      <c r="E20" s="10"/>
      <c r="F20" s="9"/>
      <c r="G20" s="9" t="s">
        <v>199</v>
      </c>
      <c r="H20" s="9" t="str">
        <f>VLOOKUP(G20,COMPOSIÇÃO!$F$10:$M$269,2,0)</f>
        <v>ELETRODUTO FLEXÍVEL CORRUGADO, PEAD, DN 63 (2"), PARA REDE ENTERRADA DE DISTRIBUIÇÃO DE ENERGIA ELÉTRICA - FORNECIMENTO E INSTALAÇÃO</v>
      </c>
      <c r="I20" s="9" t="str">
        <f>VLOOKUP(G20,COMPOSIÇÃO!$F$10:$M$269,3,0)</f>
        <v>M</v>
      </c>
      <c r="J20" s="9">
        <f>VLOOKUP(G20,COMPOSIÇÃO!$F$10:$M$269,7,0)</f>
        <v>21.41</v>
      </c>
      <c r="K20" s="10">
        <f>VLOOKUP(G20,COMPOSIÇÃO!$F$10:$M$269,8,0)</f>
        <v>21.87</v>
      </c>
      <c r="L20" s="9"/>
    </row>
    <row r="21" spans="1:12">
      <c r="A21" s="9"/>
      <c r="B21" s="9"/>
      <c r="C21" s="9"/>
      <c r="D21" s="9"/>
      <c r="E21" s="10"/>
      <c r="F21" s="9"/>
      <c r="G21" s="9" t="s">
        <v>202</v>
      </c>
      <c r="H21" s="9" t="str">
        <f>VLOOKUP(G21,COMPOSIÇÃO!$F$10:$M$269,2,0)</f>
        <v>ELETRODUTO RÍGIDO ROSCÁVEL, PVC, DN 50 MM (2"), APARENTE - FORNECIMENTO E INSTALAÇÃO</v>
      </c>
      <c r="I21" s="9" t="str">
        <f>VLOOKUP(G21,COMPOSIÇÃO!$F$10:$M$269,3,0)</f>
        <v>M</v>
      </c>
      <c r="J21" s="9">
        <f>VLOOKUP(G21,COMPOSIÇÃO!$F$10:$M$269,7,0)</f>
        <v>72.55</v>
      </c>
      <c r="K21" s="10">
        <f>VLOOKUP(G21,COMPOSIÇÃO!$F$10:$M$269,8,0)</f>
        <v>74.42</v>
      </c>
      <c r="L21" s="9"/>
    </row>
    <row r="22" spans="1:12">
      <c r="A22" s="9"/>
      <c r="B22" s="9"/>
      <c r="C22" s="9"/>
      <c r="D22" s="9"/>
      <c r="E22" s="10"/>
      <c r="F22" s="9"/>
      <c r="G22" s="9" t="s">
        <v>205</v>
      </c>
      <c r="H22" s="9" t="str">
        <f>VLOOKUP(G22,COMPOSIÇÃO!$F$10:$M$269,2,0)</f>
        <v>CURVA LONGA 90 GRAUS PARA ELETRODUTO, PVC, ROSCÁVEL, DN 32 MM (1") - FORNECIMENTO E INSTALAÇÃO</v>
      </c>
      <c r="I22" s="9" t="str">
        <f>VLOOKUP(G22,COMPOSIÇÃO!$F$10:$M$269,3,0)</f>
        <v>UND</v>
      </c>
      <c r="J22" s="9">
        <f>VLOOKUP(G22,COMPOSIÇÃO!$F$10:$M$269,7,0)</f>
        <v>56.79</v>
      </c>
      <c r="K22" s="10">
        <f>VLOOKUP(G22,COMPOSIÇÃO!$F$10:$M$269,8,0)</f>
        <v>58.36</v>
      </c>
      <c r="L22" s="9"/>
    </row>
    <row r="23" spans="1:12">
      <c r="A23" s="9"/>
      <c r="B23" s="9"/>
      <c r="C23" s="9"/>
      <c r="D23" s="9"/>
      <c r="E23" s="10"/>
      <c r="F23" s="9"/>
      <c r="G23" s="9" t="s">
        <v>208</v>
      </c>
      <c r="H23" s="9" t="str">
        <f>VLOOKUP(G23,COMPOSIÇÃO!$F$10:$M$269,2,0)</f>
        <v>CABO DE COBRE FLEXÍVEL ISOLADO, 2,5 MM², ANTI-CHAMA 0,6/1,0 KV - FORNECIMENTO E INSTALAÇÃO</v>
      </c>
      <c r="I23" s="9" t="str">
        <f>VLOOKUP(G23,COMPOSIÇÃO!$F$10:$M$269,3,0)</f>
        <v>M</v>
      </c>
      <c r="J23" s="9">
        <f>VLOOKUP(G23,COMPOSIÇÃO!$F$10:$M$269,7,0)</f>
        <v>8.01</v>
      </c>
      <c r="K23" s="10">
        <f>VLOOKUP(G23,COMPOSIÇÃO!$F$10:$M$269,8,0)</f>
        <v>8.15</v>
      </c>
      <c r="L23" s="9"/>
    </row>
    <row r="24" spans="1:12">
      <c r="A24" s="9"/>
      <c r="B24" s="9"/>
      <c r="C24" s="9"/>
      <c r="D24" s="9"/>
      <c r="E24" s="10"/>
      <c r="F24" s="9"/>
      <c r="G24" s="9" t="s">
        <v>399</v>
      </c>
      <c r="H24" s="9" t="str">
        <f>VLOOKUP(G24,COMPOSIÇÃO!$F$10:$M$269,2,0)</f>
        <v>CABO DE COBRE FLEXÍVEL ISOLADO, 4 MM², ANTI-CHAMA 0,6/1,0 KV - FORNECIMENTO E INSTALAÇÃO</v>
      </c>
      <c r="I24" s="9" t="str">
        <f>VLOOKUP(G24,COMPOSIÇÃO!$F$10:$M$269,3,0)</f>
        <v>M</v>
      </c>
      <c r="J24" s="9">
        <f>VLOOKUP(G24,COMPOSIÇÃO!$F$10:$M$269,7,0)</f>
        <v>11.41</v>
      </c>
      <c r="K24" s="10">
        <f>VLOOKUP(G24,COMPOSIÇÃO!$F$10:$M$269,8,0)</f>
        <v>11.6</v>
      </c>
      <c r="L24" s="9"/>
    </row>
    <row r="25" spans="1:12">
      <c r="A25" s="9"/>
      <c r="B25" s="9"/>
      <c r="C25" s="9"/>
      <c r="D25" s="9"/>
      <c r="E25" s="10"/>
      <c r="F25" s="9"/>
      <c r="G25" s="9" t="s">
        <v>211</v>
      </c>
      <c r="H25" s="9" t="str">
        <f>VLOOKUP(G25,COMPOSIÇÃO!$F$10:$M$269,2,0)</f>
        <v>CABO DE COBRE FLEXÍVEL ISOLADO, 6 MM², ANTI-CHAMA 0,6/1,0 KV - FORNECIMENTO E INSTALAÇÃO</v>
      </c>
      <c r="I25" s="9" t="str">
        <f>VLOOKUP(G25,COMPOSIÇÃO!$F$10:$M$269,3,0)</f>
        <v>M</v>
      </c>
      <c r="J25" s="9">
        <f>VLOOKUP(G25,COMPOSIÇÃO!$F$10:$M$269,7,0)</f>
        <v>15.69</v>
      </c>
      <c r="K25" s="10">
        <f>VLOOKUP(G25,COMPOSIÇÃO!$F$10:$M$269,8,0)</f>
        <v>15.93</v>
      </c>
      <c r="L25" s="9"/>
    </row>
    <row r="26" spans="1:12">
      <c r="A26" s="9"/>
      <c r="B26" s="9"/>
      <c r="C26" s="9"/>
      <c r="D26" s="9"/>
      <c r="E26" s="10"/>
      <c r="F26" s="9"/>
      <c r="G26" s="9" t="s">
        <v>214</v>
      </c>
      <c r="H26" s="9" t="str">
        <f>VLOOKUP(G26,COMPOSIÇÃO!$F$10:$M$269,2,0)</f>
        <v>CABO DE COBRE FLEXÍVEL ISOLADO, 10 MM², ANTI-CHAMA 0,6/1,0 KV - FORNECIMENTO E INSTALAÇÃO</v>
      </c>
      <c r="I26" s="9" t="str">
        <f>VLOOKUP(G26,COMPOSIÇÃO!$F$10:$M$269,3,0)</f>
        <v>M</v>
      </c>
      <c r="J26" s="9">
        <f>VLOOKUP(G26,COMPOSIÇÃO!$F$10:$M$269,7,0)</f>
        <v>24.5</v>
      </c>
      <c r="K26" s="10">
        <f>VLOOKUP(G26,COMPOSIÇÃO!$F$10:$M$269,8,0)</f>
        <v>24.86</v>
      </c>
      <c r="L26" s="9"/>
    </row>
    <row r="27" spans="1:12">
      <c r="A27" s="9"/>
      <c r="B27" s="9"/>
      <c r="C27" s="9"/>
      <c r="D27" s="9"/>
      <c r="E27" s="10"/>
      <c r="F27" s="9"/>
      <c r="G27" s="9" t="s">
        <v>217</v>
      </c>
      <c r="H27" s="9" t="str">
        <f>VLOOKUP(G27,COMPOSIÇÃO!$F$10:$M$269,2,0)</f>
        <v>CABO DE COBRE FLEXÍVEL ISOLADO, 16 MM², ANTI-CHAMA 0,6/1,0 KV - FORNECIMENTO E INSTALAÇÃO</v>
      </c>
      <c r="I27" s="9" t="str">
        <f>VLOOKUP(G27,COMPOSIÇÃO!$F$10:$M$269,3,0)</f>
        <v>M</v>
      </c>
      <c r="J27" s="9">
        <f>VLOOKUP(G27,COMPOSIÇÃO!$F$10:$M$269,7,0)</f>
        <v>37.9</v>
      </c>
      <c r="K27" s="10">
        <f>VLOOKUP(G27,COMPOSIÇÃO!$F$10:$M$269,8,0)</f>
        <v>38.450000000000003</v>
      </c>
      <c r="L27" s="9"/>
    </row>
    <row r="28" spans="1:12">
      <c r="A28" s="9"/>
      <c r="B28" s="9"/>
      <c r="C28" s="9"/>
      <c r="D28" s="9"/>
      <c r="E28" s="10"/>
      <c r="F28" s="9"/>
      <c r="G28" s="9" t="s">
        <v>220</v>
      </c>
      <c r="H28" s="9" t="str">
        <f>VLOOKUP(G28,COMPOSIÇÃO!$F$10:$M$269,2,0)</f>
        <v>CONDULETE DE ALUMÍNIO, TIPO C, PARA ELETRODUTO DE PVC DN 32 MM (1"), APARENTE - FORNECIMENTO E INSTALAÇÃO</v>
      </c>
      <c r="I28" s="9" t="str">
        <f>VLOOKUP(G28,COMPOSIÇÃO!$F$10:$M$269,3,0)</f>
        <v>UND</v>
      </c>
      <c r="J28" s="9">
        <f>VLOOKUP(G28,COMPOSIÇÃO!$F$10:$M$269,7,0)</f>
        <v>69.239999999999995</v>
      </c>
      <c r="K28" s="10">
        <f>VLOOKUP(G28,COMPOSIÇÃO!$F$10:$M$269,8,0)</f>
        <v>70.78</v>
      </c>
      <c r="L28" s="9"/>
    </row>
    <row r="29" spans="1:12">
      <c r="A29" s="9"/>
      <c r="B29" s="9"/>
      <c r="C29" s="9"/>
      <c r="D29" s="9"/>
      <c r="E29" s="10"/>
      <c r="F29" s="9"/>
      <c r="G29" s="9" t="s">
        <v>223</v>
      </c>
      <c r="H29" s="9" t="str">
        <f>VLOOKUP(G29,COMPOSIÇÃO!$F$10:$M$269,2,0)</f>
        <v>CONDULETE DE ALUMÍNIO, TIPO E, PARA ELETRODUTO DE PVC DN 32 MM (1"), APARENTE - FORNECIMENTO E INSTALAÇÃO</v>
      </c>
      <c r="I29" s="9" t="str">
        <f>VLOOKUP(G29,COMPOSIÇÃO!$F$10:$M$269,3,0)</f>
        <v>UND</v>
      </c>
      <c r="J29" s="9">
        <f>VLOOKUP(G29,COMPOSIÇÃO!$F$10:$M$269,7,0)</f>
        <v>60.45</v>
      </c>
      <c r="K29" s="10">
        <f>VLOOKUP(G29,COMPOSIÇÃO!$F$10:$M$269,8,0)</f>
        <v>61.67</v>
      </c>
      <c r="L29" s="9"/>
    </row>
    <row r="30" spans="1:12">
      <c r="A30" s="9"/>
      <c r="B30" s="9"/>
      <c r="C30" s="9"/>
      <c r="D30" s="9"/>
      <c r="E30" s="10"/>
      <c r="F30" s="9"/>
      <c r="G30" s="9" t="s">
        <v>226</v>
      </c>
      <c r="H30" s="9" t="str">
        <f>VLOOKUP(G30,COMPOSIÇÃO!$F$10:$M$269,2,0)</f>
        <v>CONDULETE DE ALUMÍNIO, TIPO T, PARA ELETRODUTO DE PVC DN 32 MM (1"), APARENTE - FORNECIMENTO E INSTALAÇÃO</v>
      </c>
      <c r="I30" s="9" t="str">
        <f>VLOOKUP(G30,COMPOSIÇÃO!$F$10:$M$269,3,0)</f>
        <v>UND</v>
      </c>
      <c r="J30" s="9">
        <f>VLOOKUP(G30,COMPOSIÇÃO!$F$10:$M$269,7,0)</f>
        <v>94.67</v>
      </c>
      <c r="K30" s="10">
        <f>VLOOKUP(G30,COMPOSIÇÃO!$F$10:$M$269,8,0)</f>
        <v>96.87</v>
      </c>
      <c r="L30" s="9"/>
    </row>
    <row r="31" spans="1:12">
      <c r="A31" s="9"/>
      <c r="B31" s="9"/>
      <c r="C31" s="9"/>
      <c r="D31" s="9"/>
      <c r="E31" s="10"/>
      <c r="F31" s="9"/>
      <c r="G31" s="9" t="s">
        <v>229</v>
      </c>
      <c r="H31" s="9" t="str">
        <f>VLOOKUP(G31,COMPOSIÇÃO!$F$10:$M$269,2,0)</f>
        <v>ENTRADA DE ENERGIA ELÉTRICA, AÉREA, TRIFÁSICA, COM CAIXA DE SOBREPOR, CABO DE 16 MM2 E DISJUNTOR DIN 70A (NÃO INCLUSO O POSTE DE CONCRETO)</v>
      </c>
      <c r="I31" s="9" t="str">
        <f>VLOOKUP(G31,COMPOSIÇÃO!$F$10:$M$269,3,0)</f>
        <v>UND</v>
      </c>
      <c r="J31" s="9">
        <f>VLOOKUP(G31,COMPOSIÇÃO!$F$10:$M$269,7,0)</f>
        <v>4852.22</v>
      </c>
      <c r="K31" s="10">
        <f>VLOOKUP(G31,COMPOSIÇÃO!$F$10:$M$269,8,0)</f>
        <v>4926.79</v>
      </c>
      <c r="L31" s="9"/>
    </row>
    <row r="32" spans="1:12">
      <c r="A32" s="9"/>
      <c r="B32" s="9"/>
      <c r="C32" s="9"/>
      <c r="D32" s="9"/>
      <c r="E32" s="10"/>
      <c r="F32" s="9"/>
      <c r="G32" s="9" t="s">
        <v>232</v>
      </c>
      <c r="H32" s="9" t="str">
        <f>VLOOKUP(G32,COMPOSIÇÃO!$F$10:$M$269,2,0)</f>
        <v>QUADRO DE DISTRIBUIÇÃO DE ENERGIA EM CHAPA DE AÇO GALVANIZADO, DE EMBUTIR, COM BARRAMENTO TRIFÁSICO, PARA 18 DISJUNTORES DIN 100A - FORNECIMENTO E INSTALAÇÃO</v>
      </c>
      <c r="I32" s="9" t="str">
        <f>VLOOKUP(G32,COMPOSIÇÃO!$F$10:$M$269,3,0)</f>
        <v>UND</v>
      </c>
      <c r="J32" s="9">
        <f>VLOOKUP(G32,COMPOSIÇÃO!$F$10:$M$269,7,0)</f>
        <v>526.24</v>
      </c>
      <c r="K32" s="10">
        <f>VLOOKUP(G32,COMPOSIÇÃO!$F$10:$M$269,8,0)</f>
        <v>529.07000000000005</v>
      </c>
      <c r="L32" s="9"/>
    </row>
    <row r="33" spans="1:12">
      <c r="A33" s="9"/>
      <c r="B33" s="9"/>
      <c r="C33" s="9"/>
      <c r="D33" s="9"/>
      <c r="E33" s="10"/>
      <c r="F33" s="9"/>
      <c r="G33" s="9" t="s">
        <v>235</v>
      </c>
      <c r="H33" s="9" t="str">
        <f>VLOOKUP(G33,COMPOSIÇÃO!$F$10:$M$269,2,0)</f>
        <v>DISJUNTOR MONOPOLAR TIPO DIN, CORRENTE NOMINAL DE 16A - FORNECIMENTO E INSTALAÇÃO</v>
      </c>
      <c r="I33" s="9" t="str">
        <f>VLOOKUP(G33,COMPOSIÇÃO!$F$10:$M$269,3,0)</f>
        <v>UND</v>
      </c>
      <c r="J33" s="9">
        <f>VLOOKUP(G33,COMPOSIÇÃO!$F$10:$M$269,7,0)</f>
        <v>18.91</v>
      </c>
      <c r="K33" s="10">
        <f>VLOOKUP(G33,COMPOSIÇÃO!$F$10:$M$269,8,0)</f>
        <v>19.14</v>
      </c>
      <c r="L33" s="9"/>
    </row>
    <row r="34" spans="1:12">
      <c r="A34" s="9"/>
      <c r="B34" s="9"/>
      <c r="C34" s="9"/>
      <c r="D34" s="9"/>
      <c r="E34" s="10"/>
      <c r="F34" s="9"/>
      <c r="G34" s="9" t="s">
        <v>238</v>
      </c>
      <c r="H34" s="9" t="str">
        <f>VLOOKUP(G34,COMPOSIÇÃO!$F$10:$M$269,2,0)</f>
        <v>DISJUNTOR MONOPOLAR TIPO DIN, CORRENTE NOMINAL DE 20A - FORNECIMENTO E INSTALAÇÃO</v>
      </c>
      <c r="I34" s="9" t="str">
        <f>VLOOKUP(G34,COMPOSIÇÃO!$F$10:$M$269,3,0)</f>
        <v>UND</v>
      </c>
      <c r="J34" s="9">
        <f>VLOOKUP(G34,COMPOSIÇÃO!$F$10:$M$269,7,0)</f>
        <v>22.14</v>
      </c>
      <c r="K34" s="10">
        <f>VLOOKUP(G34,COMPOSIÇÃO!$F$10:$M$269,8,0)</f>
        <v>22.46</v>
      </c>
      <c r="L34" s="9"/>
    </row>
    <row r="35" spans="1:12">
      <c r="A35" s="9"/>
      <c r="B35" s="9"/>
      <c r="C35" s="9"/>
      <c r="D35" s="9"/>
      <c r="E35" s="10"/>
      <c r="F35" s="9"/>
      <c r="G35" s="9" t="s">
        <v>241</v>
      </c>
      <c r="H35" s="9" t="str">
        <f>VLOOKUP(G35,COMPOSIÇÃO!$F$10:$M$269,2,0)</f>
        <v>DISJUNTOR TRIPOLAR TIPO DIN, CORRENTE NOMINAL DE 32A - FORNECIMENTO E INSTALAÇÃO</v>
      </c>
      <c r="I35" s="9" t="str">
        <f>VLOOKUP(G35,COMPOSIÇÃO!$F$10:$M$269,3,0)</f>
        <v>UND</v>
      </c>
      <c r="J35" s="9">
        <f>VLOOKUP(G35,COMPOSIÇÃO!$F$10:$M$269,7,0)</f>
        <v>120.73</v>
      </c>
      <c r="K35" s="10">
        <f>VLOOKUP(G35,COMPOSIÇÃO!$F$10:$M$269,8,0)</f>
        <v>122.04</v>
      </c>
      <c r="L35" s="9"/>
    </row>
    <row r="36" spans="1:12">
      <c r="A36" s="9"/>
      <c r="B36" s="9"/>
      <c r="C36" s="9"/>
      <c r="D36" s="9"/>
      <c r="E36" s="10"/>
      <c r="F36" s="9"/>
      <c r="G36" s="9" t="s">
        <v>244</v>
      </c>
      <c r="H36" s="9" t="str">
        <f>VLOOKUP(G36,COMPOSIÇÃO!$F$10:$M$269,2,0)</f>
        <v>DISPOSITIVO DE PROTEÇÃO CONTRA SURTO 45 KA, 175 V, TIPO AC - FORNECIMENTO E INSTALAÇÃO</v>
      </c>
      <c r="I36" s="9" t="str">
        <f>VLOOKUP(G36,COMPOSIÇÃO!$F$10:$M$269,3,0)</f>
        <v>UND</v>
      </c>
      <c r="J36" s="9">
        <f>VLOOKUP(G36,COMPOSIÇÃO!$F$10:$M$269,7,0)</f>
        <v>158.57</v>
      </c>
      <c r="K36" s="10">
        <f>VLOOKUP(G36,COMPOSIÇÃO!$F$10:$M$269,8,0)</f>
        <v>160</v>
      </c>
      <c r="L36" s="9"/>
    </row>
    <row r="37" spans="1:12">
      <c r="A37" s="9"/>
      <c r="B37" s="9"/>
      <c r="C37" s="9"/>
      <c r="D37" s="9"/>
      <c r="E37" s="10"/>
      <c r="F37" s="9"/>
      <c r="G37" s="9" t="s">
        <v>247</v>
      </c>
      <c r="H37" s="9" t="str">
        <f>VLOOKUP(G37,COMPOSIÇÃO!$F$10:$M$269,2,0)</f>
        <v>CORDOALHA DE COBRE NU 50 MM², NÃO ENTERRADA, COM ISOLADOR - FORNECIMENTO E INSTALAÇÃO</v>
      </c>
      <c r="I37" s="9" t="str">
        <f>VLOOKUP(G37,COMPOSIÇÃO!$F$10:$M$269,3,0)</f>
        <v>M</v>
      </c>
      <c r="J37" s="9">
        <f>VLOOKUP(G37,COMPOSIÇÃO!$F$10:$M$269,7,0)</f>
        <v>125.24</v>
      </c>
      <c r="K37" s="10">
        <f>VLOOKUP(G37,COMPOSIÇÃO!$F$10:$M$269,8,0)</f>
        <v>127.68</v>
      </c>
      <c r="L37" s="9"/>
    </row>
    <row r="38" spans="1:12">
      <c r="A38" s="9"/>
      <c r="B38" s="9"/>
      <c r="C38" s="9"/>
      <c r="D38" s="9"/>
      <c r="E38" s="10"/>
      <c r="F38" s="9"/>
      <c r="G38" s="9" t="s">
        <v>250</v>
      </c>
      <c r="H38" s="9" t="str">
        <f>VLOOKUP(G38,COMPOSIÇÃO!$F$10:$M$269,2,0)</f>
        <v>HASTE DE ATERRAMENTO, DIÂMETRO 3/4", COM 3 METROS - FORNECIMENTO E INSTALAÇÃO</v>
      </c>
      <c r="I38" s="9" t="str">
        <f>VLOOKUP(G38,COMPOSIÇÃO!$F$10:$M$269,3,0)</f>
        <v>UND</v>
      </c>
      <c r="J38" s="9">
        <f>VLOOKUP(G38,COMPOSIÇÃO!$F$10:$M$269,7,0)</f>
        <v>224.77</v>
      </c>
      <c r="K38" s="10">
        <f>VLOOKUP(G38,COMPOSIÇÃO!$F$10:$M$269,8,0)</f>
        <v>227.45</v>
      </c>
      <c r="L38" s="9"/>
    </row>
    <row r="39" spans="1:12">
      <c r="A39" s="9"/>
      <c r="B39" s="9"/>
      <c r="C39" s="9"/>
      <c r="D39" s="9"/>
      <c r="E39" s="10"/>
      <c r="F39" s="9"/>
      <c r="G39" s="9" t="s">
        <v>255</v>
      </c>
      <c r="H39" s="9" t="str">
        <f>VLOOKUP(G39,COMPOSIÇÃO!$F$10:$M$269,2,0)</f>
        <v>RELÉ FOTOELÉTRICO PARA COMANDO DE ILUMINAÇÃO EXTERNA 1800 W - FORNECIMENTO E INSTALAÇÃO</v>
      </c>
      <c r="I39" s="9" t="str">
        <f>VLOOKUP(G39,COMPOSIÇÃO!$F$10:$M$269,3,0)</f>
        <v>UND</v>
      </c>
      <c r="J39" s="9">
        <f>VLOOKUP(G39,COMPOSIÇÃO!$F$10:$M$269,7,0)</f>
        <v>2.74</v>
      </c>
      <c r="K39" s="10">
        <f>VLOOKUP(G39,COMPOSIÇÃO!$F$10:$M$269,8,0)</f>
        <v>2.82</v>
      </c>
      <c r="L39" s="9"/>
    </row>
    <row r="40" spans="1:12">
      <c r="A40" s="9"/>
      <c r="B40" s="9"/>
      <c r="C40" s="9"/>
      <c r="D40" s="9"/>
      <c r="E40" s="10"/>
      <c r="F40" s="9"/>
      <c r="G40" s="9" t="s">
        <v>258</v>
      </c>
      <c r="H40" s="9" t="str">
        <f>VLOOKUP(G40,COMPOSIÇÃO!$F$10:$M$269,2,0)</f>
        <v>REFLETOR EM ALUMÍNIO, DE SUPORTE E ALÇA, COM LÂMPADA EM LED 100W DE POTÊNCIA - FORNECIMENTO E INSTALAÇÃO</v>
      </c>
      <c r="I40" s="9" t="str">
        <f>VLOOKUP(G40,COMPOSIÇÃO!$F$10:$M$269,3,0)</f>
        <v>UND</v>
      </c>
      <c r="J40" s="9">
        <f>VLOOKUP(G40,COMPOSIÇÃO!$F$10:$M$269,7,0)</f>
        <v>141.04</v>
      </c>
      <c r="K40" s="10">
        <f>VLOOKUP(G40,COMPOSIÇÃO!$F$10:$M$269,8,0)</f>
        <v>142.35</v>
      </c>
      <c r="L40" s="9"/>
    </row>
    <row r="41" spans="1:12">
      <c r="A41" s="9"/>
      <c r="B41" s="9"/>
      <c r="C41" s="9"/>
      <c r="D41" s="9"/>
      <c r="E41" s="10"/>
      <c r="F41" s="9"/>
      <c r="G41" s="9" t="s">
        <v>263</v>
      </c>
      <c r="H41" s="9" t="str">
        <f>VLOOKUP(G41,COMPOSIÇÃO!$F$10:$M$269,2,0)</f>
        <v>POSTE EM CONCRETO ARMADO SEÇÃO CIRCULAR 200/10, TIPO C-14 COM 3 REFLETORES EM LED 200W FIXADOS EM CRUZETA DE CONCRETO - FORNECIMENTO E INSTALAÇÃO</v>
      </c>
      <c r="I41" s="9" t="str">
        <f>VLOOKUP(G41,COMPOSIÇÃO!$F$10:$M$269,3,0)</f>
        <v>UND</v>
      </c>
      <c r="J41" s="9">
        <f>VLOOKUP(G41,COMPOSIÇÃO!$F$10:$M$269,7,0)</f>
        <v>3076.35</v>
      </c>
      <c r="K41" s="10">
        <f>VLOOKUP(G41,COMPOSIÇÃO!$F$10:$M$269,8,0)</f>
        <v>3104.15</v>
      </c>
      <c r="L41" s="9"/>
    </row>
    <row r="42" spans="1:12">
      <c r="A42" s="9"/>
      <c r="B42" s="9"/>
      <c r="C42" s="9"/>
      <c r="D42" s="9"/>
      <c r="E42" s="10"/>
      <c r="F42" s="9"/>
      <c r="G42" s="9" t="s">
        <v>266</v>
      </c>
      <c r="H42" s="9" t="str">
        <f>VLOOKUP(G42,COMPOSIÇÃO!$F$10:$M$269,2,0)</f>
        <v>POSTE EM CONCRETO ARMADO SEÇÃO CIRCULAR 200/10, TIPO C-14 COM 6 REFLETORES EM LED 200W FIXADOS EM CRUZETA DE CONCRETO - FORNECIMENTO E INSTALAÇÃO</v>
      </c>
      <c r="I42" s="9" t="str">
        <f>VLOOKUP(G42,COMPOSIÇÃO!$F$10:$M$269,3,0)</f>
        <v>UND</v>
      </c>
      <c r="J42" s="9">
        <f>VLOOKUP(G42,COMPOSIÇÃO!$F$10:$M$269,7,0)</f>
        <v>4233.9799999999996</v>
      </c>
      <c r="K42" s="10">
        <f>VLOOKUP(G42,COMPOSIÇÃO!$F$10:$M$269,8,0)</f>
        <v>4269.18</v>
      </c>
      <c r="L42" s="9"/>
    </row>
    <row r="43" spans="1:12">
      <c r="A43" s="9"/>
      <c r="B43" s="9"/>
      <c r="C43" s="9"/>
      <c r="D43" s="9"/>
      <c r="E43" s="10"/>
      <c r="F43" s="9"/>
      <c r="G43" s="9" t="s">
        <v>711</v>
      </c>
      <c r="H43" s="9" t="e">
        <f>VLOOKUP(G43,COMPOSIÇÃO!$F$10:$M$269,2,0)</f>
        <v>#N/A</v>
      </c>
      <c r="I43" s="9" t="e">
        <f>VLOOKUP(G43,COMPOSIÇÃO!$F$10:$M$269,3,0)</f>
        <v>#N/A</v>
      </c>
      <c r="J43" s="9" t="e">
        <f>VLOOKUP(G43,COMPOSIÇÃO!$F$10:$M$269,7,0)</f>
        <v>#N/A</v>
      </c>
      <c r="K43" s="10" t="e">
        <f>VLOOKUP(G43,COMPOSIÇÃO!$F$10:$M$269,8,0)</f>
        <v>#N/A</v>
      </c>
      <c r="L43" s="9"/>
    </row>
    <row r="44" spans="1:12">
      <c r="A44" s="9"/>
      <c r="B44" s="9"/>
      <c r="C44" s="9"/>
      <c r="D44" s="9"/>
      <c r="E44" s="10"/>
      <c r="F44" s="9"/>
      <c r="G44" s="9" t="s">
        <v>382</v>
      </c>
      <c r="H44" s="9" t="str">
        <f>VLOOKUP(G44,COMPOSIÇÃO!$F$233:$M$269,2,0)</f>
        <v>ELETRICISTA COM ENCARGOS COMPLEMENTARES E ADICIONAL DE PERICULOSIDADE</v>
      </c>
      <c r="I44" s="9" t="str">
        <f>VLOOKUP(G44,COMPOSIÇÃO!$F$233:$M$269,3,0)</f>
        <v>H</v>
      </c>
      <c r="J44" s="9">
        <f>VLOOKUP(G44,COMPOSIÇÃO!$F$233:$M$269,7,0)</f>
        <v>130.85</v>
      </c>
      <c r="K44" s="11">
        <f>VLOOKUP(G44,COMPOSIÇÃO!$F$233:$M$269,8,0)</f>
        <v>133.68</v>
      </c>
      <c r="L44" s="9"/>
    </row>
    <row r="45" spans="1:12">
      <c r="A45" s="9"/>
      <c r="B45" s="9"/>
      <c r="C45" s="9"/>
      <c r="D45" s="9"/>
      <c r="E45" s="10"/>
      <c r="F45" s="9"/>
      <c r="G45" s="9" t="s">
        <v>423</v>
      </c>
      <c r="H45" s="9" t="str">
        <f>VLOOKUP(G45,COMPOSIÇÃO!$F$233:$M$269,2,0)</f>
        <v>DISJUNTOR TRIPOLAR TIPO DIN, CORRENTE NOMINAL DE 70A - FORNECIMENTO E INSTALAÇÃO</v>
      </c>
      <c r="I45" s="9" t="str">
        <f>VLOOKUP(G45,COMPOSIÇÃO!$F$233:$M$269,3,0)</f>
        <v>UND</v>
      </c>
      <c r="J45" s="9">
        <f>VLOOKUP(G45,COMPOSIÇÃO!$F$233:$M$269,7,0)</f>
        <v>154.74</v>
      </c>
      <c r="K45" s="11">
        <f>VLOOKUP(G45,COMPOSIÇÃO!$F$233:$M$269,8,0)</f>
        <v>156.68</v>
      </c>
      <c r="L45" s="9"/>
    </row>
    <row r="46" spans="1:12">
      <c r="A46" s="9"/>
      <c r="B46" s="9"/>
      <c r="C46" s="9"/>
      <c r="D46" s="9"/>
      <c r="E46" s="10"/>
      <c r="F46" s="9"/>
      <c r="G46" s="9" t="s">
        <v>479</v>
      </c>
      <c r="H46" s="9" t="str">
        <f>VLOOKUP(G46,COMPOSIÇÃO!$F$233:$M$269,2,0)</f>
        <v>ALÇA PREFORMADA DE DISTRIBUIÇÃO, EM  AÇO GALVANIZADO, AWG 1/0 - FORNECIMENTO E INSTALAÇÃO</v>
      </c>
      <c r="I46" s="9" t="str">
        <f>VLOOKUP(G46,COMPOSIÇÃO!$F$233:$M$269,3,0)</f>
        <v>UND</v>
      </c>
      <c r="J46" s="9">
        <f>VLOOKUP(G46,COMPOSIÇÃO!$F$233:$M$269,7,0)</f>
        <v>30.53</v>
      </c>
      <c r="K46" s="11">
        <f>VLOOKUP(G46,COMPOSIÇÃO!$F$233:$M$269,8,0)</f>
        <v>31.01</v>
      </c>
      <c r="L46" s="9"/>
    </row>
    <row r="47" spans="1:12">
      <c r="A47" s="9"/>
      <c r="B47" s="9"/>
      <c r="C47" s="9"/>
      <c r="D47" s="9"/>
      <c r="E47" s="10"/>
      <c r="F47" s="9"/>
      <c r="G47" s="9" t="s">
        <v>418</v>
      </c>
      <c r="H47" s="9" t="str">
        <f>VLOOKUP(G47,COMPOSIÇÃO!$F$233:$M$269,2,0)</f>
        <v>ELETRODUTO EM AÇO GALVANIZADO, CONEXÃO ROSQUEADA, DN 50 MM (2"), APARENTE - FORNECIMENTO E INSTALAÇÃO</v>
      </c>
      <c r="I47" s="9" t="str">
        <f>VLOOKUP(G47,COMPOSIÇÃO!$F$233:$M$269,3,0)</f>
        <v>M</v>
      </c>
      <c r="J47" s="9">
        <f>VLOOKUP(G47,COMPOSIÇÃO!$F$233:$M$269,7,0)</f>
        <v>160.93</v>
      </c>
      <c r="K47" s="11">
        <f>VLOOKUP(G47,COMPOSIÇÃO!$F$233:$M$269,8,0)</f>
        <v>164.12</v>
      </c>
      <c r="L47" s="9"/>
    </row>
    <row r="48" spans="1:12">
      <c r="A48" s="9"/>
      <c r="B48" s="9"/>
      <c r="C48" s="9"/>
      <c r="D48" s="9"/>
      <c r="E48" s="10"/>
      <c r="F48" s="9"/>
      <c r="G48" s="9" t="s">
        <v>421</v>
      </c>
      <c r="H48" s="9" t="str">
        <f>VLOOKUP(G48,COMPOSIÇÃO!$F$233:$M$269,2,0)</f>
        <v>NIPLE, EM FERRO GALVANIZADO, CONEXÃO ROSQUEADA, DN 50 MM (2") - FORNECIMENTO E INSTALAÇÃO</v>
      </c>
      <c r="I48" s="9" t="str">
        <f>VLOOKUP(G48,COMPOSIÇÃO!$F$233:$M$269,3,0)</f>
        <v>UND</v>
      </c>
      <c r="J48" s="9">
        <f>VLOOKUP(G48,COMPOSIÇÃO!$F$233:$M$269,7,0)</f>
        <v>136.55000000000001</v>
      </c>
      <c r="K48" s="11">
        <f>VLOOKUP(G48,COMPOSIÇÃO!$F$233:$M$269,8,0)</f>
        <v>139.63999999999999</v>
      </c>
      <c r="L48" s="9"/>
    </row>
    <row r="49" spans="1:12">
      <c r="A49" s="9"/>
      <c r="B49" s="9"/>
      <c r="C49" s="9"/>
      <c r="D49" s="9"/>
      <c r="E49" s="10"/>
      <c r="F49" s="9"/>
      <c r="G49" s="9" t="s">
        <v>425</v>
      </c>
      <c r="H49" s="9" t="str">
        <f>VLOOKUP(G49,COMPOSIÇÃO!$F$233:$M$269,2,0)</f>
        <v>JOELHO 90 GRAUS, EM FERRO GALVANIZADO, CONEXÃO ROSQUEADA, DN 50 MM (2") - FORNECIMENTO E INSTALAÇÃO</v>
      </c>
      <c r="I49" s="9" t="str">
        <f>VLOOKUP(G49,COMPOSIÇÃO!$F$233:$M$269,3,0)</f>
        <v>UND</v>
      </c>
      <c r="J49" s="9">
        <f>VLOOKUP(G49,COMPOSIÇÃO!$F$233:$M$269,7,0)</f>
        <v>201.65</v>
      </c>
      <c r="K49" s="11">
        <f>VLOOKUP(G49,COMPOSIÇÃO!$F$233:$M$269,8,0)</f>
        <v>206.28</v>
      </c>
      <c r="L49" s="9"/>
    </row>
    <row r="50" spans="1:12">
      <c r="A50" s="9"/>
      <c r="B50" s="9"/>
      <c r="C50" s="9"/>
      <c r="D50" s="9"/>
      <c r="E50" s="10"/>
      <c r="F50" s="9"/>
      <c r="G50" s="9" t="s">
        <v>428</v>
      </c>
      <c r="H50" s="9" t="str">
        <f>VLOOKUP(G50,COMPOSIÇÃO!$F$233:$M$269,2,0)</f>
        <v>CABO DE COBRE FLEXÍVEL ISOLADO XLPE, 25 MM², 0,6/1,0 KV, PARA REDE AÉREA DE DISTRIBUIÇÃO DE ENERGIA ELÉTRICA DE BAIXA TENSÃO - FORNECIMENTO E INSTALAÇÃO</v>
      </c>
      <c r="I50" s="9" t="str">
        <f>VLOOKUP(G50,COMPOSIÇÃO!$F$233:$M$269,3,0)</f>
        <v>M</v>
      </c>
      <c r="J50" s="9">
        <f>VLOOKUP(G50,COMPOSIÇÃO!$F$233:$M$269,7,0)</f>
        <v>123.74</v>
      </c>
      <c r="K50" s="11">
        <f>VLOOKUP(G50,COMPOSIÇÃO!$F$233:$M$269,8,0)</f>
        <v>123.74</v>
      </c>
      <c r="L50" s="9"/>
    </row>
    <row r="51" spans="1:12">
      <c r="A51" s="9"/>
      <c r="B51" s="9"/>
      <c r="C51" s="9"/>
      <c r="D51" s="9"/>
      <c r="E51" s="10"/>
      <c r="F51" s="9"/>
      <c r="G51" s="9" t="s">
        <v>146</v>
      </c>
      <c r="H51" s="9" t="str">
        <f>VLOOKUP(G51,'MAPA COTAÇÕES'!$A$8:$D$36,2,0)</f>
        <v>PAREDE ESCALADA (2,00 X 1,80)M EM MADEIRA PINUS OU EUCALIPTO TRATADO, COM ACABAMENTO EM VERNIZ FOSCO, REF. MODELO M111 DA LÚDICO PARQUES OU SIMILAR - FORNECIMENTO E MONTAGEM</v>
      </c>
      <c r="I51" s="9" t="str">
        <f>VLOOKUP(G51,'MAPA COTAÇÕES'!$A$8:$D$36,3,0)</f>
        <v>UND</v>
      </c>
      <c r="J51" s="9">
        <f>VLOOKUP(G51,'MAPA COTAÇÕES'!$A$8:$D$36,4,0)</f>
        <v>6214.5</v>
      </c>
      <c r="K51" s="11">
        <f>VLOOKUP(G51,'MAPA COTAÇÕES'!$A$8:$D$36,4,0)</f>
        <v>6214.5</v>
      </c>
      <c r="L51" s="9"/>
    </row>
    <row r="52" spans="1:12">
      <c r="A52" s="9"/>
      <c r="B52" s="9"/>
      <c r="C52" s="9"/>
      <c r="D52" s="9"/>
      <c r="E52" s="10"/>
      <c r="F52" s="9"/>
      <c r="G52" s="9" t="s">
        <v>149</v>
      </c>
      <c r="H52" s="9" t="str">
        <f>VLOOKUP(G52,'MAPA COTAÇÕES'!$A$8:$D$36,2,0)</f>
        <v>GANGORRA DUPLA (3,00 X 2,50)M EM MADEIRA PINUS OU EUCALIPTO TRATADO, COM ACABAMENTO EM VERNIZ FOSCO, REF. MODELO M128 DA LÚDICO PARQUES OU SIMILAR - FORNECIMENTO E MONTAGEM</v>
      </c>
      <c r="I52" s="9" t="str">
        <f>VLOOKUP(G52,'MAPA COTAÇÕES'!$A$8:$D$36,3,0)</f>
        <v>UN</v>
      </c>
      <c r="J52" s="9">
        <f>VLOOKUP(G52,'MAPA COTAÇÕES'!$A$8:$D$36,4,0)</f>
        <v>3924.95</v>
      </c>
      <c r="K52" s="11">
        <f>VLOOKUP(G52,'MAPA COTAÇÕES'!$A$8:$D$36,4,0)</f>
        <v>3924.95</v>
      </c>
      <c r="L52" s="9"/>
    </row>
    <row r="53" spans="1:12">
      <c r="A53" s="9"/>
      <c r="B53" s="9"/>
      <c r="C53" s="9"/>
      <c r="D53" s="9"/>
      <c r="E53" s="10"/>
      <c r="F53" s="9"/>
      <c r="G53" s="9" t="s">
        <v>152</v>
      </c>
      <c r="H53" s="9" t="str">
        <f>VLOOKUP(G53,'MAPA COTAÇÕES'!$A$8:$D$36,2,0)</f>
        <v>BRINQUEDO (4,00 X 5,00)M EM MADEIRA PINUS OU EUCALIPTO TRATADO, COM ACABAMENTO EM VERNIZ FOSCO, CONTENDO 1 CASINHA, 1 RAMPA DE ACESSO, 1 ESCORREGADOR, 1 ESCADA DE MARINHEIRO E 2 BALANÇOS, REF. MODELO M220 DA LÚDICO PARQUES OU SIMILAR</v>
      </c>
      <c r="I53" s="9" t="str">
        <f>VLOOKUP(G53,'MAPA COTAÇÕES'!$A$8:$D$36,3,0)</f>
        <v>UN</v>
      </c>
      <c r="J53" s="9">
        <f>VLOOKUP(G53,'MAPA COTAÇÕES'!$A$8:$D$36,4,0)</f>
        <v>26166.34</v>
      </c>
      <c r="K53" s="11">
        <f>VLOOKUP(G53,'MAPA COTAÇÕES'!$A$8:$D$36,4,0)</f>
        <v>26166.34</v>
      </c>
      <c r="L53" s="9"/>
    </row>
    <row r="54" spans="1:12">
      <c r="A54" s="9"/>
      <c r="B54" s="9"/>
      <c r="C54" s="9"/>
      <c r="D54" s="9"/>
      <c r="E54" s="10"/>
      <c r="F54" s="9"/>
      <c r="G54" s="9" t="s">
        <v>158</v>
      </c>
      <c r="H54" s="9" t="str">
        <f>VLOOKUP(G54,'MAPA COTAÇÕES'!$A$8:$D$36,2,0)</f>
        <v>BANCO FIXO (0,70 X 1,50)M EM MADEIRA PINUS OU EUCALIPTO TRATADO, COM ACABAMENTO EM VERNIZ FOSCO, REF. MODELO M312 DA LÚDICO PARQUES OU SIMILAR - FORNECIMENTO E MONTAGEM</v>
      </c>
      <c r="I54" s="9" t="str">
        <f>VLOOKUP(G54,'MAPA COTAÇÕES'!$A$8:$D$36,3,0)</f>
        <v>UN</v>
      </c>
      <c r="J54" s="9">
        <f>VLOOKUP(G54,'MAPA COTAÇÕES'!$A$8:$D$36,4,0)</f>
        <v>1553.64</v>
      </c>
      <c r="K54" s="11">
        <f>VLOOKUP(G54,'MAPA COTAÇÕES'!$A$8:$D$36,4,0)</f>
        <v>1553.64</v>
      </c>
      <c r="L54" s="9"/>
    </row>
    <row r="55" spans="1:12">
      <c r="A55" s="9"/>
      <c r="B55" s="9"/>
      <c r="C55" s="9"/>
      <c r="D55" s="9"/>
      <c r="E55" s="10"/>
      <c r="F55" s="9"/>
      <c r="G55" s="9" t="s">
        <v>176</v>
      </c>
      <c r="H55" s="9" t="str">
        <f>VLOOKUP(G55,'MAPA COTAÇÕES'!$A$8:$D$36,2,0)</f>
        <v>CESTO DE LIXO (0,60 X 0,60)M EM MADEIRA  PINUS OU EUCALIPTO TRATADO, COM ACABAMENTO EM VERNIZ FOSCO, REF. MODELO M313 DA LÚDICO PARQUES OU SIMILAR - FORNECIMENTO E MONTAGEM</v>
      </c>
      <c r="I55" s="9" t="str">
        <f>VLOOKUP(G55,'MAPA COTAÇÕES'!$A$8:$D$36,3,0)</f>
        <v>UN</v>
      </c>
      <c r="J55" s="9">
        <f>VLOOKUP(G55,'MAPA COTAÇÕES'!$A$8:$D$36,4,0)</f>
        <v>981.25</v>
      </c>
      <c r="K55" s="11">
        <f>VLOOKUP(G55,'MAPA COTAÇÕES'!$A$8:$D$36,4,0)</f>
        <v>981.25</v>
      </c>
      <c r="L55" s="9"/>
    </row>
    <row r="56" spans="1:12">
      <c r="A56" s="9"/>
      <c r="B56" s="9"/>
      <c r="C56" s="9"/>
      <c r="D56" s="9"/>
      <c r="E56" s="10"/>
      <c r="F56" s="9"/>
      <c r="G56" s="9" t="s">
        <v>155</v>
      </c>
      <c r="H56" s="9" t="str">
        <f>VLOOKUP(G56,'MAPA COTAÇÕES'!$A$8:$D$36,2,0)</f>
        <v>BALANÇO DUPLO (1,50 X 3,00)M EM MADEIRA  PINUS OU EUCALIPTO TRATADO, COM ACABAMENTO EM VERNIZ FOSCO, REF. MODELO M117 DA LÚDICO PARQUES OU SIMILAR - FORNECIMENTO E MONTAGEM</v>
      </c>
      <c r="I56" s="9" t="str">
        <f>VLOOKUP(G56,'MAPA COTAÇÕES'!$A$8:$D$36,3,0)</f>
        <v>UN</v>
      </c>
      <c r="J56" s="9">
        <f>VLOOKUP(G56,'MAPA COTAÇÕES'!$A$8:$D$36,4,0)</f>
        <v>2943.72</v>
      </c>
      <c r="K56" s="11">
        <f>VLOOKUP(G56,'MAPA COTAÇÕES'!$A$8:$D$36,4,0)</f>
        <v>2943.72</v>
      </c>
      <c r="L56" s="9"/>
    </row>
    <row r="57" spans="1:12">
      <c r="A57" s="9"/>
      <c r="B57" s="9"/>
      <c r="C57" s="9"/>
      <c r="D57" s="9"/>
      <c r="E57" s="10"/>
      <c r="F57" s="9"/>
      <c r="G57" s="9" t="s">
        <v>179</v>
      </c>
      <c r="H57" s="9" t="str">
        <f>VLOOKUP(G57,'MAPA COTAÇÕES'!$A$8:$D$36,2,0)</f>
        <v>MESA PARA JOGOS (1,00 X 1,00)M  COM 4 BANCOS (0,30 X 0,30)M EM MADEIRA  PINUS OU EUCALIPTO TRATADO, COM ACABAMENTO EM VERNIZ FOSCO, REF. MODELO M314 DA LÚDICO PARQUES OU SIMILAR - FORNECIMENTO E MONTAGEM</v>
      </c>
      <c r="I57" s="9" t="str">
        <f>VLOOKUP(G57,'MAPA COTAÇÕES'!$A$8:$D$36,3,0)</f>
        <v>UN</v>
      </c>
      <c r="J57" s="9">
        <f>VLOOKUP(G57,'MAPA COTAÇÕES'!$A$8:$D$36,4,0)</f>
        <v>3597.88</v>
      </c>
      <c r="K57" s="11">
        <f>VLOOKUP(G57,'MAPA COTAÇÕES'!$A$8:$D$36,4,0)</f>
        <v>3597.88</v>
      </c>
      <c r="L57" s="9"/>
    </row>
    <row r="58" spans="1:12">
      <c r="A58" s="9"/>
      <c r="B58" s="9"/>
      <c r="C58" s="9"/>
      <c r="D58" s="9"/>
      <c r="E58" s="10"/>
      <c r="F58" s="9"/>
      <c r="G58" s="9" t="s">
        <v>182</v>
      </c>
      <c r="H58" s="9" t="str">
        <f>VLOOKUP(G58,'MAPA COTAÇÕES'!$A$8:$D$36,2,0)</f>
        <v>CONJUNTO MESA (1,00 X 2,00)M E 2 BANCOS (0,30 X 2,00)M EM MADEIRA  PINUS OU EUCALIPTO TRATADO, COM ACABAMENTO EM VERNIZ FOSCO, REF. MODELO M315 DA LÚDICO PARQUES OU SIMILAR - FORNECIMENTO E MONTAGEM</v>
      </c>
      <c r="I58" s="9" t="str">
        <f>VLOOKUP(G58,'MAPA COTAÇÕES'!$A$8:$D$36,3,0)</f>
        <v>UN</v>
      </c>
      <c r="J58" s="9">
        <f>VLOOKUP(G58,'MAPA COTAÇÕES'!$A$8:$D$36,4,0)</f>
        <v>6214.5</v>
      </c>
      <c r="K58" s="11">
        <f>VLOOKUP(G58,'MAPA COTAÇÕES'!$A$8:$D$36,4,0)</f>
        <v>6214.5</v>
      </c>
      <c r="L58" s="9"/>
    </row>
    <row r="59" spans="1:12">
      <c r="A59" s="9"/>
      <c r="B59" s="9"/>
      <c r="C59" s="9"/>
      <c r="D59" s="9"/>
      <c r="E59" s="10"/>
      <c r="F59" s="9"/>
      <c r="G59" s="9" t="s">
        <v>450</v>
      </c>
      <c r="H59" s="9" t="str">
        <f>VLOOKUP(G59,'MAPA COTAÇÕES'!$A$8:$D$36,2,0)</f>
        <v>RELÉ FOTOELÉTRICO PARA COMANDO DE ILUMINAÇÃO EXTERNA 1800 W</v>
      </c>
      <c r="I59" s="9" t="str">
        <f>VLOOKUP(G59,'MAPA COTAÇÕES'!$A$8:$D$36,3,0)</f>
        <v>UN</v>
      </c>
      <c r="J59" s="9">
        <f>VLOOKUP(G59,'MAPA COTAÇÕES'!$A$8:$D$36,4,0)</f>
        <v>34.369999999999997</v>
      </c>
      <c r="K59" s="11">
        <f>VLOOKUP(G59,'MAPA COTAÇÕES'!$A$8:$D$36,4,0)</f>
        <v>34.369999999999997</v>
      </c>
      <c r="L59" s="9"/>
    </row>
    <row r="60" spans="1:12">
      <c r="A60" s="9"/>
      <c r="B60" s="9"/>
      <c r="C60" s="9"/>
      <c r="D60" s="9"/>
      <c r="E60" s="10"/>
      <c r="F60" s="9"/>
      <c r="G60" s="9" t="s">
        <v>129</v>
      </c>
      <c r="H60" s="9" t="str">
        <f>VLOOKUP(G60,'MAPA COTAÇÕES'!$A$8:$D$36,2,0)</f>
        <v>PISO MODULAR EM POLIPROPILENO DE ALTO IMPACTO E RESISTÊNCIA, PROTEÇÃO UV, INCLUINDO DEMARCAÇÃO DA QUADRA COM TINTA À BASE DE PU - FORNECIMENTO E INSTALAÇÃO</v>
      </c>
      <c r="I60" s="9" t="str">
        <f>VLOOKUP(G60,'MAPA COTAÇÕES'!$A$8:$D$36,3,0)</f>
        <v>UN</v>
      </c>
      <c r="J60" s="9">
        <f>VLOOKUP(G60,'MAPA COTAÇÕES'!$A$8:$D$36,4,0)</f>
        <v>122.5</v>
      </c>
      <c r="K60" s="11">
        <f>VLOOKUP(G60,'MAPA COTAÇÕES'!$A$8:$D$36,4,0)</f>
        <v>122.5</v>
      </c>
      <c r="L60" s="9"/>
    </row>
    <row r="61" spans="1:12">
      <c r="A61" s="9"/>
      <c r="B61" s="9"/>
      <c r="C61" s="9"/>
      <c r="D61" s="9"/>
      <c r="E61" s="10"/>
      <c r="F61" s="9"/>
      <c r="G61" s="9"/>
      <c r="H61" s="9"/>
      <c r="I61" s="9"/>
      <c r="J61" s="9"/>
      <c r="K61" s="9"/>
      <c r="L61" s="9"/>
    </row>
    <row r="62" spans="1:12">
      <c r="A62" s="9"/>
      <c r="B62" s="9"/>
      <c r="C62" s="9"/>
      <c r="D62" s="9"/>
      <c r="E62" s="10"/>
      <c r="F62" s="9"/>
      <c r="G62" s="9"/>
      <c r="H62" s="9"/>
      <c r="I62" s="9"/>
      <c r="J62" s="9"/>
      <c r="K62" s="11"/>
      <c r="L62" s="9"/>
    </row>
    <row r="63" spans="1:12">
      <c r="A63" s="9"/>
      <c r="B63" s="9"/>
      <c r="C63" s="9"/>
      <c r="D63" s="9"/>
      <c r="E63" s="10"/>
      <c r="F63" s="9"/>
      <c r="G63" s="9"/>
      <c r="H63" s="9"/>
      <c r="I63" s="9"/>
      <c r="J63" s="9"/>
      <c r="K63" s="9"/>
      <c r="L63" s="9"/>
    </row>
    <row r="64" spans="1:12">
      <c r="A64" s="9"/>
      <c r="B64" s="9"/>
      <c r="C64" s="9"/>
      <c r="D64" s="9"/>
      <c r="E64" s="10"/>
      <c r="F64" s="9"/>
      <c r="G64" s="9"/>
      <c r="H64" s="9"/>
      <c r="I64" s="9"/>
      <c r="J64" s="9"/>
      <c r="K64" s="11"/>
      <c r="L64" s="9"/>
    </row>
    <row r="65" spans="1:12">
      <c r="A65" s="9"/>
      <c r="B65" s="9"/>
      <c r="C65" s="9"/>
      <c r="D65" s="9"/>
      <c r="E65" s="10"/>
      <c r="F65" s="9"/>
      <c r="G65" s="9"/>
      <c r="H65" s="9"/>
      <c r="I65" s="9"/>
      <c r="J65" s="9"/>
      <c r="K65" s="9"/>
      <c r="L65" s="9"/>
    </row>
    <row r="66" spans="1:12">
      <c r="A66" s="9"/>
      <c r="B66" s="9"/>
      <c r="C66" s="9"/>
      <c r="D66" s="9"/>
      <c r="E66" s="10"/>
      <c r="F66" s="9"/>
      <c r="G66" s="9"/>
      <c r="H66" s="9"/>
      <c r="I66" s="9"/>
      <c r="J66" s="9"/>
      <c r="K66" s="11"/>
      <c r="L66" s="9"/>
    </row>
    <row r="67" spans="1:12">
      <c r="A67" s="9"/>
      <c r="B67" s="9"/>
      <c r="C67" s="9"/>
      <c r="D67" s="9"/>
      <c r="E67" s="10"/>
      <c r="F67" s="9"/>
      <c r="G67" s="9"/>
      <c r="H67" s="9"/>
      <c r="I67" s="9"/>
      <c r="J67" s="9"/>
      <c r="K67" s="9"/>
      <c r="L67" s="9"/>
    </row>
    <row r="68" spans="1:12">
      <c r="A68" s="9" t="s">
        <v>705</v>
      </c>
      <c r="B68" s="9" t="s">
        <v>706</v>
      </c>
      <c r="C68" s="9" t="s">
        <v>707</v>
      </c>
      <c r="D68" s="9" t="s">
        <v>708</v>
      </c>
      <c r="E68" s="10" t="s">
        <v>50</v>
      </c>
      <c r="F68" s="9" t="str">
        <f>TRIM(_xlfn.NUMBERVALUE(G68))</f>
        <v>104658</v>
      </c>
      <c r="G68" s="12" t="s">
        <v>712</v>
      </c>
      <c r="H68" s="9" t="s">
        <v>713</v>
      </c>
      <c r="I68" s="9" t="s">
        <v>66</v>
      </c>
      <c r="J68" s="9">
        <v>148.65</v>
      </c>
      <c r="K68" s="10">
        <v>152.52000000000001</v>
      </c>
      <c r="L68" s="10" t="str">
        <f>IF(P68&gt;0,P68,IF(Q68&gt;0,Q68,""))</f>
        <v/>
      </c>
    </row>
    <row r="69" spans="1:12">
      <c r="A69" s="9" t="s">
        <v>705</v>
      </c>
      <c r="B69" s="9" t="s">
        <v>706</v>
      </c>
      <c r="C69" s="9" t="s">
        <v>707</v>
      </c>
      <c r="D69" s="9" t="s">
        <v>708</v>
      </c>
      <c r="E69" s="10" t="s">
        <v>50</v>
      </c>
      <c r="F69" s="9" t="str">
        <f t="shared" ref="F69:F132" si="0">TRIM(_xlfn.NUMBERVALUE(G69))</f>
        <v>105002</v>
      </c>
      <c r="G69" s="12" t="s">
        <v>714</v>
      </c>
      <c r="H69" s="9" t="s">
        <v>715</v>
      </c>
      <c r="I69" s="9" t="s">
        <v>716</v>
      </c>
      <c r="J69" s="9">
        <v>704.45</v>
      </c>
      <c r="K69" s="10">
        <v>732.7</v>
      </c>
      <c r="L69" s="10" t="str">
        <f t="shared" ref="L69:L132" si="1">IF(P69&gt;0,P69,IF(Q69&gt;0,Q69,""))</f>
        <v/>
      </c>
    </row>
    <row r="70" spans="1:12">
      <c r="A70" s="9" t="s">
        <v>705</v>
      </c>
      <c r="B70" s="9" t="s">
        <v>706</v>
      </c>
      <c r="C70" s="9" t="s">
        <v>707</v>
      </c>
      <c r="D70" s="9" t="s">
        <v>708</v>
      </c>
      <c r="E70" s="10" t="s">
        <v>50</v>
      </c>
      <c r="F70" s="9" t="str">
        <f t="shared" si="0"/>
        <v>105004</v>
      </c>
      <c r="G70" s="12" t="s">
        <v>717</v>
      </c>
      <c r="H70" s="9" t="s">
        <v>718</v>
      </c>
      <c r="I70" s="9" t="s">
        <v>66</v>
      </c>
      <c r="J70" s="9">
        <v>119.58</v>
      </c>
      <c r="K70" s="10">
        <v>124.47</v>
      </c>
      <c r="L70" s="10" t="str">
        <f t="shared" si="1"/>
        <v/>
      </c>
    </row>
    <row r="71" spans="1:12">
      <c r="A71" s="9" t="s">
        <v>705</v>
      </c>
      <c r="B71" s="9" t="s">
        <v>706</v>
      </c>
      <c r="C71" s="9" t="s">
        <v>707</v>
      </c>
      <c r="D71" s="9" t="s">
        <v>708</v>
      </c>
      <c r="E71" s="10" t="s">
        <v>50</v>
      </c>
      <c r="F71" s="9" t="str">
        <f t="shared" si="0"/>
        <v>105003</v>
      </c>
      <c r="G71" s="12" t="s">
        <v>719</v>
      </c>
      <c r="H71" s="9" t="s">
        <v>720</v>
      </c>
      <c r="I71" s="9" t="s">
        <v>716</v>
      </c>
      <c r="J71" s="9">
        <v>1121</v>
      </c>
      <c r="K71" s="10">
        <v>1175.01</v>
      </c>
      <c r="L71" s="10" t="str">
        <f t="shared" si="1"/>
        <v/>
      </c>
    </row>
    <row r="72" spans="1:12">
      <c r="A72" s="9" t="s">
        <v>705</v>
      </c>
      <c r="B72" s="9" t="s">
        <v>706</v>
      </c>
      <c r="C72" s="9" t="s">
        <v>707</v>
      </c>
      <c r="D72" s="9" t="s">
        <v>708</v>
      </c>
      <c r="E72" s="10" t="s">
        <v>50</v>
      </c>
      <c r="F72" s="9" t="str">
        <f t="shared" si="0"/>
        <v>105005</v>
      </c>
      <c r="G72" s="12" t="s">
        <v>721</v>
      </c>
      <c r="H72" s="9" t="s">
        <v>722</v>
      </c>
      <c r="I72" s="9" t="s">
        <v>66</v>
      </c>
      <c r="J72" s="9">
        <v>196.72</v>
      </c>
      <c r="K72" s="10">
        <v>206.37</v>
      </c>
      <c r="L72" s="10" t="str">
        <f t="shared" si="1"/>
        <v/>
      </c>
    </row>
    <row r="73" spans="1:12">
      <c r="A73" s="9" t="s">
        <v>705</v>
      </c>
      <c r="B73" s="9" t="s">
        <v>706</v>
      </c>
      <c r="C73" s="9" t="s">
        <v>707</v>
      </c>
      <c r="D73" s="9" t="s">
        <v>708</v>
      </c>
      <c r="E73" s="10" t="s">
        <v>50</v>
      </c>
      <c r="F73" s="9" t="str">
        <f t="shared" si="0"/>
        <v>105006</v>
      </c>
      <c r="G73" s="12" t="s">
        <v>723</v>
      </c>
      <c r="H73" s="9" t="s">
        <v>724</v>
      </c>
      <c r="I73" s="9" t="s">
        <v>716</v>
      </c>
      <c r="J73" s="9" t="s">
        <v>50</v>
      </c>
      <c r="K73" s="10" t="s">
        <v>50</v>
      </c>
      <c r="L73" s="10" t="str">
        <f t="shared" si="1"/>
        <v/>
      </c>
    </row>
    <row r="74" spans="1:12">
      <c r="A74" s="9" t="s">
        <v>705</v>
      </c>
      <c r="B74" s="9" t="s">
        <v>706</v>
      </c>
      <c r="C74" s="9" t="s">
        <v>707</v>
      </c>
      <c r="D74" s="9" t="s">
        <v>708</v>
      </c>
      <c r="E74" s="10" t="s">
        <v>50</v>
      </c>
      <c r="F74" s="9" t="str">
        <f t="shared" si="0"/>
        <v>104999</v>
      </c>
      <c r="G74" s="12" t="s">
        <v>725</v>
      </c>
      <c r="H74" s="9" t="s">
        <v>726</v>
      </c>
      <c r="I74" s="9" t="s">
        <v>716</v>
      </c>
      <c r="J74" s="9" t="s">
        <v>50</v>
      </c>
      <c r="K74" s="10" t="s">
        <v>50</v>
      </c>
      <c r="L74" s="10" t="str">
        <f t="shared" si="1"/>
        <v/>
      </c>
    </row>
    <row r="75" spans="1:12">
      <c r="A75" s="9" t="s">
        <v>705</v>
      </c>
      <c r="B75" s="9" t="s">
        <v>706</v>
      </c>
      <c r="C75" s="9" t="s">
        <v>707</v>
      </c>
      <c r="D75" s="9" t="s">
        <v>708</v>
      </c>
      <c r="E75" s="10" t="s">
        <v>50</v>
      </c>
      <c r="F75" s="9" t="str">
        <f t="shared" si="0"/>
        <v>105000</v>
      </c>
      <c r="G75" s="12" t="s">
        <v>727</v>
      </c>
      <c r="H75" s="9" t="s">
        <v>728</v>
      </c>
      <c r="I75" s="9" t="s">
        <v>102</v>
      </c>
      <c r="J75" s="9">
        <v>1284.47</v>
      </c>
      <c r="K75" s="10">
        <v>1331.67</v>
      </c>
      <c r="L75" s="10" t="str">
        <f t="shared" si="1"/>
        <v/>
      </c>
    </row>
    <row r="76" spans="1:12">
      <c r="A76" s="9" t="s">
        <v>705</v>
      </c>
      <c r="B76" s="9" t="s">
        <v>706</v>
      </c>
      <c r="C76" s="9" t="s">
        <v>707</v>
      </c>
      <c r="D76" s="9" t="s">
        <v>708</v>
      </c>
      <c r="E76" s="10" t="s">
        <v>50</v>
      </c>
      <c r="F76" s="9" t="str">
        <f t="shared" si="0"/>
        <v>105001</v>
      </c>
      <c r="G76" s="12" t="s">
        <v>729</v>
      </c>
      <c r="H76" s="9" t="s">
        <v>730</v>
      </c>
      <c r="I76" s="9" t="s">
        <v>102</v>
      </c>
      <c r="J76" s="9">
        <v>1314.58</v>
      </c>
      <c r="K76" s="10">
        <v>1362.25</v>
      </c>
      <c r="L76" s="10" t="str">
        <f t="shared" si="1"/>
        <v/>
      </c>
    </row>
    <row r="77" spans="1:12">
      <c r="A77" s="9" t="s">
        <v>705</v>
      </c>
      <c r="B77" s="9" t="s">
        <v>706</v>
      </c>
      <c r="C77" s="9" t="s">
        <v>707</v>
      </c>
      <c r="D77" s="9" t="s">
        <v>708</v>
      </c>
      <c r="E77" s="10" t="s">
        <v>50</v>
      </c>
      <c r="F77" s="9" t="str">
        <f t="shared" si="0"/>
        <v>89306</v>
      </c>
      <c r="G77" s="12" t="s">
        <v>731</v>
      </c>
      <c r="H77" s="9" t="s">
        <v>732</v>
      </c>
      <c r="I77" s="9" t="s">
        <v>66</v>
      </c>
      <c r="J77" s="9">
        <v>87.59</v>
      </c>
      <c r="K77" s="10">
        <v>91.78</v>
      </c>
      <c r="L77" s="10" t="str">
        <f t="shared" si="1"/>
        <v/>
      </c>
    </row>
    <row r="78" spans="1:12">
      <c r="A78" s="9" t="s">
        <v>705</v>
      </c>
      <c r="B78" s="9" t="s">
        <v>706</v>
      </c>
      <c r="C78" s="9" t="s">
        <v>707</v>
      </c>
      <c r="D78" s="9" t="s">
        <v>708</v>
      </c>
      <c r="E78" s="10" t="s">
        <v>50</v>
      </c>
      <c r="F78" s="9" t="str">
        <f t="shared" si="0"/>
        <v>89307</v>
      </c>
      <c r="G78" s="12" t="s">
        <v>733</v>
      </c>
      <c r="H78" s="9" t="s">
        <v>734</v>
      </c>
      <c r="I78" s="9" t="s">
        <v>66</v>
      </c>
      <c r="J78" s="9">
        <v>90.18</v>
      </c>
      <c r="K78" s="10">
        <v>94.58</v>
      </c>
      <c r="L78" s="10" t="str">
        <f t="shared" si="1"/>
        <v/>
      </c>
    </row>
    <row r="79" spans="1:12">
      <c r="A79" s="9" t="s">
        <v>705</v>
      </c>
      <c r="B79" s="9" t="s">
        <v>706</v>
      </c>
      <c r="C79" s="9" t="s">
        <v>707</v>
      </c>
      <c r="D79" s="9" t="s">
        <v>708</v>
      </c>
      <c r="E79" s="10" t="s">
        <v>50</v>
      </c>
      <c r="F79" s="9" t="str">
        <f t="shared" si="0"/>
        <v>89290</v>
      </c>
      <c r="G79" s="12" t="s">
        <v>735</v>
      </c>
      <c r="H79" s="9" t="s">
        <v>736</v>
      </c>
      <c r="I79" s="9" t="s">
        <v>66</v>
      </c>
      <c r="J79" s="9">
        <v>71.25</v>
      </c>
      <c r="K79" s="10">
        <v>74.25</v>
      </c>
      <c r="L79" s="10" t="str">
        <f t="shared" si="1"/>
        <v/>
      </c>
    </row>
    <row r="80" spans="1:12">
      <c r="A80" s="9" t="s">
        <v>705</v>
      </c>
      <c r="B80" s="9" t="s">
        <v>706</v>
      </c>
      <c r="C80" s="9" t="s">
        <v>707</v>
      </c>
      <c r="D80" s="9" t="s">
        <v>708</v>
      </c>
      <c r="E80" s="10" t="s">
        <v>50</v>
      </c>
      <c r="F80" s="9" t="str">
        <f t="shared" si="0"/>
        <v>89291</v>
      </c>
      <c r="G80" s="12" t="s">
        <v>737</v>
      </c>
      <c r="H80" s="9" t="s">
        <v>738</v>
      </c>
      <c r="I80" s="9" t="s">
        <v>66</v>
      </c>
      <c r="J80" s="9">
        <v>73.180000000000007</v>
      </c>
      <c r="K80" s="10">
        <v>76.34</v>
      </c>
      <c r="L80" s="10" t="str">
        <f t="shared" si="1"/>
        <v/>
      </c>
    </row>
    <row r="81" spans="1:12">
      <c r="A81" s="9" t="s">
        <v>705</v>
      </c>
      <c r="B81" s="9" t="s">
        <v>706</v>
      </c>
      <c r="C81" s="9" t="s">
        <v>707</v>
      </c>
      <c r="D81" s="9" t="s">
        <v>708</v>
      </c>
      <c r="E81" s="10" t="s">
        <v>50</v>
      </c>
      <c r="F81" s="9" t="str">
        <f t="shared" si="0"/>
        <v>89298</v>
      </c>
      <c r="G81" s="12" t="s">
        <v>739</v>
      </c>
      <c r="H81" s="9" t="s">
        <v>740</v>
      </c>
      <c r="I81" s="9" t="s">
        <v>66</v>
      </c>
      <c r="J81" s="9">
        <v>74.680000000000007</v>
      </c>
      <c r="K81" s="10">
        <v>77.78</v>
      </c>
      <c r="L81" s="10" t="str">
        <f t="shared" si="1"/>
        <v/>
      </c>
    </row>
    <row r="82" spans="1:12">
      <c r="A82" s="9" t="s">
        <v>705</v>
      </c>
      <c r="B82" s="9" t="s">
        <v>706</v>
      </c>
      <c r="C82" s="9" t="s">
        <v>707</v>
      </c>
      <c r="D82" s="9" t="s">
        <v>708</v>
      </c>
      <c r="E82" s="10" t="s">
        <v>50</v>
      </c>
      <c r="F82" s="9" t="str">
        <f t="shared" si="0"/>
        <v>89299</v>
      </c>
      <c r="G82" s="12" t="s">
        <v>741</v>
      </c>
      <c r="H82" s="9" t="s">
        <v>362</v>
      </c>
      <c r="I82" s="9" t="s">
        <v>66</v>
      </c>
      <c r="J82" s="9">
        <v>76.989999999999995</v>
      </c>
      <c r="K82" s="10">
        <v>80.290000000000006</v>
      </c>
      <c r="L82" s="10" t="str">
        <f t="shared" si="1"/>
        <v/>
      </c>
    </row>
    <row r="83" spans="1:12">
      <c r="A83" s="9" t="s">
        <v>705</v>
      </c>
      <c r="B83" s="9" t="s">
        <v>706</v>
      </c>
      <c r="C83" s="9" t="s">
        <v>707</v>
      </c>
      <c r="D83" s="9" t="s">
        <v>708</v>
      </c>
      <c r="E83" s="10" t="s">
        <v>50</v>
      </c>
      <c r="F83" s="9" t="str">
        <f t="shared" si="0"/>
        <v>89282</v>
      </c>
      <c r="G83" s="12" t="s">
        <v>742</v>
      </c>
      <c r="H83" s="9" t="s">
        <v>743</v>
      </c>
      <c r="I83" s="9" t="s">
        <v>66</v>
      </c>
      <c r="J83" s="9">
        <v>63.09</v>
      </c>
      <c r="K83" s="10">
        <v>65.39</v>
      </c>
      <c r="L83" s="10" t="str">
        <f t="shared" si="1"/>
        <v/>
      </c>
    </row>
    <row r="84" spans="1:12">
      <c r="A84" s="9" t="s">
        <v>705</v>
      </c>
      <c r="B84" s="9" t="s">
        <v>706</v>
      </c>
      <c r="C84" s="9" t="s">
        <v>707</v>
      </c>
      <c r="D84" s="9" t="s">
        <v>708</v>
      </c>
      <c r="E84" s="10" t="s">
        <v>50</v>
      </c>
      <c r="F84" s="9" t="str">
        <f t="shared" si="0"/>
        <v>89283</v>
      </c>
      <c r="G84" s="12" t="s">
        <v>744</v>
      </c>
      <c r="H84" s="9" t="s">
        <v>745</v>
      </c>
      <c r="I84" s="9" t="s">
        <v>66</v>
      </c>
      <c r="J84" s="9">
        <v>64.819999999999993</v>
      </c>
      <c r="K84" s="10">
        <v>67.27</v>
      </c>
      <c r="L84" s="10" t="str">
        <f t="shared" si="1"/>
        <v/>
      </c>
    </row>
    <row r="85" spans="1:12">
      <c r="A85" s="9" t="s">
        <v>705</v>
      </c>
      <c r="B85" s="9" t="s">
        <v>706</v>
      </c>
      <c r="C85" s="9" t="s">
        <v>707</v>
      </c>
      <c r="D85" s="9" t="s">
        <v>708</v>
      </c>
      <c r="E85" s="10" t="s">
        <v>50</v>
      </c>
      <c r="F85" s="9" t="str">
        <f t="shared" si="0"/>
        <v>89480</v>
      </c>
      <c r="G85" s="12" t="s">
        <v>746</v>
      </c>
      <c r="H85" s="9" t="s">
        <v>747</v>
      </c>
      <c r="I85" s="9" t="s">
        <v>66</v>
      </c>
      <c r="J85" s="9">
        <v>154.43</v>
      </c>
      <c r="K85" s="10">
        <v>159.37</v>
      </c>
      <c r="L85" s="10" t="str">
        <f t="shared" si="1"/>
        <v/>
      </c>
    </row>
    <row r="86" spans="1:12">
      <c r="A86" s="9" t="s">
        <v>705</v>
      </c>
      <c r="B86" s="9" t="s">
        <v>706</v>
      </c>
      <c r="C86" s="9" t="s">
        <v>707</v>
      </c>
      <c r="D86" s="9" t="s">
        <v>708</v>
      </c>
      <c r="E86" s="10" t="s">
        <v>50</v>
      </c>
      <c r="F86" s="9" t="str">
        <f t="shared" si="0"/>
        <v>89464</v>
      </c>
      <c r="G86" s="12" t="s">
        <v>748</v>
      </c>
      <c r="H86" s="9" t="s">
        <v>749</v>
      </c>
      <c r="I86" s="9" t="s">
        <v>66</v>
      </c>
      <c r="J86" s="9">
        <v>134.26</v>
      </c>
      <c r="K86" s="10">
        <v>137.76</v>
      </c>
      <c r="L86" s="10" t="str">
        <f t="shared" si="1"/>
        <v/>
      </c>
    </row>
    <row r="87" spans="1:12">
      <c r="A87" s="9" t="s">
        <v>705</v>
      </c>
      <c r="B87" s="9" t="s">
        <v>706</v>
      </c>
      <c r="C87" s="9" t="s">
        <v>707</v>
      </c>
      <c r="D87" s="9" t="s">
        <v>708</v>
      </c>
      <c r="E87" s="10" t="s">
        <v>50</v>
      </c>
      <c r="F87" s="9" t="str">
        <f t="shared" si="0"/>
        <v>89478</v>
      </c>
      <c r="G87" s="12" t="s">
        <v>750</v>
      </c>
      <c r="H87" s="9" t="s">
        <v>751</v>
      </c>
      <c r="I87" s="9" t="s">
        <v>66</v>
      </c>
      <c r="J87" s="9">
        <v>134.27000000000001</v>
      </c>
      <c r="K87" s="10">
        <v>138.87</v>
      </c>
      <c r="L87" s="10" t="str">
        <f t="shared" si="1"/>
        <v/>
      </c>
    </row>
    <row r="88" spans="1:12">
      <c r="A88" s="9" t="s">
        <v>705</v>
      </c>
      <c r="B88" s="9" t="s">
        <v>706</v>
      </c>
      <c r="C88" s="9" t="s">
        <v>707</v>
      </c>
      <c r="D88" s="9" t="s">
        <v>708</v>
      </c>
      <c r="E88" s="10" t="s">
        <v>50</v>
      </c>
      <c r="F88" s="9" t="str">
        <f t="shared" si="0"/>
        <v>89462</v>
      </c>
      <c r="G88" s="12" t="s">
        <v>752</v>
      </c>
      <c r="H88" s="9" t="s">
        <v>753</v>
      </c>
      <c r="I88" s="9" t="s">
        <v>66</v>
      </c>
      <c r="J88" s="9">
        <v>114.78</v>
      </c>
      <c r="K88" s="10">
        <v>118.01</v>
      </c>
      <c r="L88" s="10" t="str">
        <f t="shared" si="1"/>
        <v/>
      </c>
    </row>
    <row r="89" spans="1:12">
      <c r="A89" s="9" t="s">
        <v>705</v>
      </c>
      <c r="B89" s="9" t="s">
        <v>706</v>
      </c>
      <c r="C89" s="9" t="s">
        <v>707</v>
      </c>
      <c r="D89" s="9" t="s">
        <v>708</v>
      </c>
      <c r="E89" s="10" t="s">
        <v>50</v>
      </c>
      <c r="F89" s="9" t="str">
        <f t="shared" si="0"/>
        <v>104444</v>
      </c>
      <c r="G89" s="12" t="s">
        <v>754</v>
      </c>
      <c r="H89" s="9" t="s">
        <v>755</v>
      </c>
      <c r="I89" s="9" t="s">
        <v>66</v>
      </c>
      <c r="J89" s="9" t="s">
        <v>50</v>
      </c>
      <c r="K89" s="10" t="s">
        <v>50</v>
      </c>
      <c r="L89" s="10" t="str">
        <f t="shared" si="1"/>
        <v/>
      </c>
    </row>
    <row r="90" spans="1:12">
      <c r="A90" s="9" t="s">
        <v>705</v>
      </c>
      <c r="B90" s="9" t="s">
        <v>706</v>
      </c>
      <c r="C90" s="9" t="s">
        <v>707</v>
      </c>
      <c r="D90" s="9" t="s">
        <v>708</v>
      </c>
      <c r="E90" s="10" t="s">
        <v>50</v>
      </c>
      <c r="F90" s="9" t="str">
        <f t="shared" si="0"/>
        <v>104442</v>
      </c>
      <c r="G90" s="12" t="s">
        <v>756</v>
      </c>
      <c r="H90" s="9" t="s">
        <v>757</v>
      </c>
      <c r="I90" s="9" t="s">
        <v>66</v>
      </c>
      <c r="J90" s="9" t="s">
        <v>50</v>
      </c>
      <c r="K90" s="10" t="s">
        <v>50</v>
      </c>
      <c r="L90" s="10" t="str">
        <f t="shared" si="1"/>
        <v/>
      </c>
    </row>
    <row r="91" spans="1:12">
      <c r="A91" s="9" t="s">
        <v>705</v>
      </c>
      <c r="B91" s="9" t="s">
        <v>706</v>
      </c>
      <c r="C91" s="9" t="s">
        <v>707</v>
      </c>
      <c r="D91" s="9" t="s">
        <v>708</v>
      </c>
      <c r="E91" s="10" t="s">
        <v>50</v>
      </c>
      <c r="F91" s="9" t="str">
        <f t="shared" si="0"/>
        <v>89472</v>
      </c>
      <c r="G91" s="12" t="s">
        <v>758</v>
      </c>
      <c r="H91" s="9" t="s">
        <v>759</v>
      </c>
      <c r="I91" s="9" t="s">
        <v>66</v>
      </c>
      <c r="J91" s="9">
        <v>118</v>
      </c>
      <c r="K91" s="10">
        <v>120.96</v>
      </c>
      <c r="L91" s="10" t="str">
        <f t="shared" si="1"/>
        <v/>
      </c>
    </row>
    <row r="92" spans="1:12">
      <c r="A92" s="9" t="s">
        <v>705</v>
      </c>
      <c r="B92" s="9" t="s">
        <v>706</v>
      </c>
      <c r="C92" s="9" t="s">
        <v>707</v>
      </c>
      <c r="D92" s="9" t="s">
        <v>708</v>
      </c>
      <c r="E92" s="10" t="s">
        <v>50</v>
      </c>
      <c r="F92" s="9" t="str">
        <f t="shared" si="0"/>
        <v>89455</v>
      </c>
      <c r="G92" s="12" t="s">
        <v>760</v>
      </c>
      <c r="H92" s="9" t="s">
        <v>761</v>
      </c>
      <c r="I92" s="9" t="s">
        <v>66</v>
      </c>
      <c r="J92" s="9">
        <v>105.22</v>
      </c>
      <c r="K92" s="10">
        <v>107.33</v>
      </c>
      <c r="L92" s="10" t="str">
        <f t="shared" si="1"/>
        <v/>
      </c>
    </row>
    <row r="93" spans="1:12">
      <c r="A93" s="9" t="s">
        <v>705</v>
      </c>
      <c r="B93" s="9" t="s">
        <v>706</v>
      </c>
      <c r="C93" s="9" t="s">
        <v>707</v>
      </c>
      <c r="D93" s="9" t="s">
        <v>708</v>
      </c>
      <c r="E93" s="10" t="s">
        <v>50</v>
      </c>
      <c r="F93" s="9" t="str">
        <f t="shared" si="0"/>
        <v>89470</v>
      </c>
      <c r="G93" s="12" t="s">
        <v>762</v>
      </c>
      <c r="H93" s="9" t="s">
        <v>763</v>
      </c>
      <c r="I93" s="9" t="s">
        <v>66</v>
      </c>
      <c r="J93" s="9">
        <v>99.45</v>
      </c>
      <c r="K93" s="10">
        <v>102.2</v>
      </c>
      <c r="L93" s="10" t="str">
        <f t="shared" si="1"/>
        <v/>
      </c>
    </row>
    <row r="94" spans="1:12">
      <c r="A94" s="9" t="s">
        <v>705</v>
      </c>
      <c r="B94" s="9" t="s">
        <v>706</v>
      </c>
      <c r="C94" s="9" t="s">
        <v>707</v>
      </c>
      <c r="D94" s="9" t="s">
        <v>708</v>
      </c>
      <c r="E94" s="10" t="s">
        <v>50</v>
      </c>
      <c r="F94" s="9" t="str">
        <f t="shared" si="0"/>
        <v>89453</v>
      </c>
      <c r="G94" s="12" t="s">
        <v>764</v>
      </c>
      <c r="H94" s="9" t="s">
        <v>765</v>
      </c>
      <c r="I94" s="9" t="s">
        <v>66</v>
      </c>
      <c r="J94" s="9">
        <v>87.37</v>
      </c>
      <c r="K94" s="10">
        <v>89.38</v>
      </c>
      <c r="L94" s="10" t="str">
        <f t="shared" si="1"/>
        <v/>
      </c>
    </row>
    <row r="95" spans="1:12">
      <c r="A95" s="9" t="s">
        <v>705</v>
      </c>
      <c r="B95" s="9" t="s">
        <v>706</v>
      </c>
      <c r="C95" s="9" t="s">
        <v>707</v>
      </c>
      <c r="D95" s="9" t="s">
        <v>708</v>
      </c>
      <c r="E95" s="10" t="s">
        <v>50</v>
      </c>
      <c r="F95" s="9" t="str">
        <f t="shared" si="0"/>
        <v>104443</v>
      </c>
      <c r="G95" s="12" t="s">
        <v>766</v>
      </c>
      <c r="H95" s="9" t="s">
        <v>767</v>
      </c>
      <c r="I95" s="9" t="s">
        <v>66</v>
      </c>
      <c r="J95" s="9" t="s">
        <v>50</v>
      </c>
      <c r="K95" s="10" t="s">
        <v>50</v>
      </c>
      <c r="L95" s="10" t="str">
        <f t="shared" si="1"/>
        <v/>
      </c>
    </row>
    <row r="96" spans="1:12">
      <c r="A96" s="9" t="s">
        <v>705</v>
      </c>
      <c r="B96" s="9" t="s">
        <v>706</v>
      </c>
      <c r="C96" s="9" t="s">
        <v>707</v>
      </c>
      <c r="D96" s="9" t="s">
        <v>708</v>
      </c>
      <c r="E96" s="10" t="s">
        <v>50</v>
      </c>
      <c r="F96" s="9" t="str">
        <f t="shared" si="0"/>
        <v>104441</v>
      </c>
      <c r="G96" s="12" t="s">
        <v>768</v>
      </c>
      <c r="H96" s="9" t="s">
        <v>769</v>
      </c>
      <c r="I96" s="9" t="s">
        <v>66</v>
      </c>
      <c r="J96" s="9" t="s">
        <v>50</v>
      </c>
      <c r="K96" s="10" t="s">
        <v>50</v>
      </c>
      <c r="L96" s="10" t="str">
        <f t="shared" si="1"/>
        <v/>
      </c>
    </row>
    <row r="97" spans="1:12">
      <c r="A97" s="9" t="s">
        <v>705</v>
      </c>
      <c r="B97" s="9" t="s">
        <v>706</v>
      </c>
      <c r="C97" s="9" t="s">
        <v>707</v>
      </c>
      <c r="D97" s="9" t="s">
        <v>708</v>
      </c>
      <c r="E97" s="10" t="s">
        <v>50</v>
      </c>
      <c r="F97" s="9" t="str">
        <f t="shared" si="0"/>
        <v>103354</v>
      </c>
      <c r="G97" s="12" t="s">
        <v>770</v>
      </c>
      <c r="H97" s="9" t="s">
        <v>771</v>
      </c>
      <c r="I97" s="9" t="s">
        <v>66</v>
      </c>
      <c r="J97" s="9">
        <v>82.38</v>
      </c>
      <c r="K97" s="10">
        <v>87.09</v>
      </c>
      <c r="L97" s="10" t="str">
        <f t="shared" si="1"/>
        <v/>
      </c>
    </row>
    <row r="98" spans="1:12">
      <c r="A98" s="9" t="s">
        <v>705</v>
      </c>
      <c r="B98" s="9" t="s">
        <v>706</v>
      </c>
      <c r="C98" s="9" t="s">
        <v>707</v>
      </c>
      <c r="D98" s="9" t="s">
        <v>708</v>
      </c>
      <c r="E98" s="10" t="s">
        <v>50</v>
      </c>
      <c r="F98" s="9" t="str">
        <f t="shared" si="0"/>
        <v>103355</v>
      </c>
      <c r="G98" s="12" t="s">
        <v>772</v>
      </c>
      <c r="H98" s="9" t="s">
        <v>773</v>
      </c>
      <c r="I98" s="9" t="s">
        <v>66</v>
      </c>
      <c r="J98" s="9">
        <v>83.83</v>
      </c>
      <c r="K98" s="10">
        <v>88.66</v>
      </c>
      <c r="L98" s="10" t="str">
        <f t="shared" si="1"/>
        <v/>
      </c>
    </row>
    <row r="99" spans="1:12">
      <c r="A99" s="9" t="s">
        <v>705</v>
      </c>
      <c r="B99" s="9" t="s">
        <v>706</v>
      </c>
      <c r="C99" s="9" t="s">
        <v>707</v>
      </c>
      <c r="D99" s="9" t="s">
        <v>708</v>
      </c>
      <c r="E99" s="10" t="s">
        <v>50</v>
      </c>
      <c r="F99" s="9" t="str">
        <f t="shared" si="0"/>
        <v>103330</v>
      </c>
      <c r="G99" s="12" t="s">
        <v>774</v>
      </c>
      <c r="H99" s="9" t="s">
        <v>775</v>
      </c>
      <c r="I99" s="9" t="s">
        <v>66</v>
      </c>
      <c r="J99" s="9">
        <v>75.7</v>
      </c>
      <c r="K99" s="10">
        <v>79.790000000000006</v>
      </c>
      <c r="L99" s="10" t="str">
        <f t="shared" si="1"/>
        <v/>
      </c>
    </row>
    <row r="100" spans="1:12">
      <c r="A100" s="9" t="s">
        <v>705</v>
      </c>
      <c r="B100" s="9" t="s">
        <v>706</v>
      </c>
      <c r="C100" s="9" t="s">
        <v>707</v>
      </c>
      <c r="D100" s="9" t="s">
        <v>708</v>
      </c>
      <c r="E100" s="10" t="s">
        <v>50</v>
      </c>
      <c r="F100" s="9" t="str">
        <f t="shared" si="0"/>
        <v>103331</v>
      </c>
      <c r="G100" s="12" t="s">
        <v>776</v>
      </c>
      <c r="H100" s="9" t="s">
        <v>777</v>
      </c>
      <c r="I100" s="9" t="s">
        <v>66</v>
      </c>
      <c r="J100" s="9">
        <v>77.069999999999993</v>
      </c>
      <c r="K100" s="10">
        <v>81.28</v>
      </c>
      <c r="L100" s="10" t="str">
        <f t="shared" si="1"/>
        <v/>
      </c>
    </row>
    <row r="101" spans="1:12">
      <c r="A101" s="9" t="s">
        <v>705</v>
      </c>
      <c r="B101" s="9" t="s">
        <v>706</v>
      </c>
      <c r="C101" s="9" t="s">
        <v>707</v>
      </c>
      <c r="D101" s="9" t="s">
        <v>708</v>
      </c>
      <c r="E101" s="10" t="s">
        <v>50</v>
      </c>
      <c r="F101" s="9" t="str">
        <f t="shared" si="0"/>
        <v>103358</v>
      </c>
      <c r="G101" s="12" t="s">
        <v>778</v>
      </c>
      <c r="H101" s="9" t="s">
        <v>779</v>
      </c>
      <c r="I101" s="9" t="s">
        <v>66</v>
      </c>
      <c r="J101" s="9">
        <v>63.71</v>
      </c>
      <c r="K101" s="10">
        <v>66.97</v>
      </c>
      <c r="L101" s="10" t="str">
        <f t="shared" si="1"/>
        <v/>
      </c>
    </row>
    <row r="102" spans="1:12">
      <c r="A102" s="9" t="s">
        <v>705</v>
      </c>
      <c r="B102" s="9" t="s">
        <v>706</v>
      </c>
      <c r="C102" s="9" t="s">
        <v>707</v>
      </c>
      <c r="D102" s="9" t="s">
        <v>708</v>
      </c>
      <c r="E102" s="10" t="s">
        <v>50</v>
      </c>
      <c r="F102" s="9" t="str">
        <f t="shared" si="0"/>
        <v>103359</v>
      </c>
      <c r="G102" s="12" t="s">
        <v>780</v>
      </c>
      <c r="H102" s="9" t="s">
        <v>781</v>
      </c>
      <c r="I102" s="9" t="s">
        <v>66</v>
      </c>
      <c r="J102" s="9">
        <v>64.87</v>
      </c>
      <c r="K102" s="10">
        <v>68.23</v>
      </c>
      <c r="L102" s="10" t="str">
        <f t="shared" si="1"/>
        <v/>
      </c>
    </row>
    <row r="103" spans="1:12">
      <c r="A103" s="9" t="s">
        <v>705</v>
      </c>
      <c r="B103" s="9" t="s">
        <v>706</v>
      </c>
      <c r="C103" s="9" t="s">
        <v>707</v>
      </c>
      <c r="D103" s="9" t="s">
        <v>708</v>
      </c>
      <c r="E103" s="10" t="s">
        <v>50</v>
      </c>
      <c r="F103" s="9" t="str">
        <f t="shared" si="0"/>
        <v>103366</v>
      </c>
      <c r="G103" s="12" t="s">
        <v>782</v>
      </c>
      <c r="H103" s="9" t="s">
        <v>783</v>
      </c>
      <c r="I103" s="9" t="s">
        <v>66</v>
      </c>
      <c r="J103" s="9">
        <v>55.09</v>
      </c>
      <c r="K103" s="10">
        <v>57.61</v>
      </c>
      <c r="L103" s="10" t="str">
        <f t="shared" si="1"/>
        <v/>
      </c>
    </row>
    <row r="104" spans="1:12">
      <c r="A104" s="9" t="s">
        <v>705</v>
      </c>
      <c r="B104" s="9" t="s">
        <v>706</v>
      </c>
      <c r="C104" s="9" t="s">
        <v>707</v>
      </c>
      <c r="D104" s="9" t="s">
        <v>708</v>
      </c>
      <c r="E104" s="10" t="s">
        <v>50</v>
      </c>
      <c r="F104" s="9" t="str">
        <f t="shared" si="0"/>
        <v>103367</v>
      </c>
      <c r="G104" s="12" t="s">
        <v>784</v>
      </c>
      <c r="H104" s="9" t="s">
        <v>785</v>
      </c>
      <c r="I104" s="9" t="s">
        <v>66</v>
      </c>
      <c r="J104" s="9">
        <v>56.14</v>
      </c>
      <c r="K104" s="10">
        <v>58.75</v>
      </c>
      <c r="L104" s="10" t="str">
        <f t="shared" si="1"/>
        <v/>
      </c>
    </row>
    <row r="105" spans="1:12">
      <c r="A105" s="9" t="s">
        <v>705</v>
      </c>
      <c r="B105" s="9" t="s">
        <v>706</v>
      </c>
      <c r="C105" s="9" t="s">
        <v>707</v>
      </c>
      <c r="D105" s="9" t="s">
        <v>708</v>
      </c>
      <c r="E105" s="10" t="s">
        <v>50</v>
      </c>
      <c r="F105" s="9" t="str">
        <f t="shared" si="0"/>
        <v>103360</v>
      </c>
      <c r="G105" s="12" t="s">
        <v>786</v>
      </c>
      <c r="H105" s="9" t="s">
        <v>787</v>
      </c>
      <c r="I105" s="9" t="s">
        <v>66</v>
      </c>
      <c r="J105" s="9">
        <v>74.709999999999994</v>
      </c>
      <c r="K105" s="10">
        <v>78.58</v>
      </c>
      <c r="L105" s="10" t="str">
        <f t="shared" si="1"/>
        <v/>
      </c>
    </row>
    <row r="106" spans="1:12">
      <c r="A106" s="9" t="s">
        <v>705</v>
      </c>
      <c r="B106" s="9" t="s">
        <v>706</v>
      </c>
      <c r="C106" s="9" t="s">
        <v>707</v>
      </c>
      <c r="D106" s="9" t="s">
        <v>708</v>
      </c>
      <c r="E106" s="10" t="s">
        <v>50</v>
      </c>
      <c r="F106" s="9" t="str">
        <f t="shared" si="0"/>
        <v>103361</v>
      </c>
      <c r="G106" s="12" t="s">
        <v>788</v>
      </c>
      <c r="H106" s="9" t="s">
        <v>789</v>
      </c>
      <c r="I106" s="9" t="s">
        <v>66</v>
      </c>
      <c r="J106" s="9">
        <v>76.180000000000007</v>
      </c>
      <c r="K106" s="10">
        <v>80.17</v>
      </c>
      <c r="L106" s="10" t="str">
        <f t="shared" si="1"/>
        <v/>
      </c>
    </row>
    <row r="107" spans="1:12">
      <c r="A107" s="9" t="s">
        <v>705</v>
      </c>
      <c r="B107" s="9" t="s">
        <v>706</v>
      </c>
      <c r="C107" s="9" t="s">
        <v>707</v>
      </c>
      <c r="D107" s="9" t="s">
        <v>708</v>
      </c>
      <c r="E107" s="10" t="s">
        <v>50</v>
      </c>
      <c r="F107" s="9" t="str">
        <f t="shared" si="0"/>
        <v>103368</v>
      </c>
      <c r="G107" s="12" t="s">
        <v>790</v>
      </c>
      <c r="H107" s="9" t="s">
        <v>791</v>
      </c>
      <c r="I107" s="9" t="s">
        <v>66</v>
      </c>
      <c r="J107" s="9">
        <v>62.81</v>
      </c>
      <c r="K107" s="10">
        <v>65.760000000000005</v>
      </c>
      <c r="L107" s="10" t="str">
        <f t="shared" si="1"/>
        <v/>
      </c>
    </row>
    <row r="108" spans="1:12">
      <c r="A108" s="9" t="s">
        <v>705</v>
      </c>
      <c r="B108" s="9" t="s">
        <v>706</v>
      </c>
      <c r="C108" s="9" t="s">
        <v>707</v>
      </c>
      <c r="D108" s="9" t="s">
        <v>708</v>
      </c>
      <c r="E108" s="10" t="s">
        <v>50</v>
      </c>
      <c r="F108" s="9" t="str">
        <f t="shared" si="0"/>
        <v>103369</v>
      </c>
      <c r="G108" s="12" t="s">
        <v>792</v>
      </c>
      <c r="H108" s="9" t="s">
        <v>793</v>
      </c>
      <c r="I108" s="9" t="s">
        <v>66</v>
      </c>
      <c r="J108" s="9">
        <v>64.14</v>
      </c>
      <c r="K108" s="10">
        <v>67.2</v>
      </c>
      <c r="L108" s="10" t="str">
        <f t="shared" si="1"/>
        <v/>
      </c>
    </row>
    <row r="109" spans="1:12">
      <c r="A109" s="9" t="s">
        <v>705</v>
      </c>
      <c r="B109" s="9" t="s">
        <v>706</v>
      </c>
      <c r="C109" s="9" t="s">
        <v>707</v>
      </c>
      <c r="D109" s="9" t="s">
        <v>708</v>
      </c>
      <c r="E109" s="10" t="s">
        <v>50</v>
      </c>
      <c r="F109" s="9" t="str">
        <f t="shared" si="0"/>
        <v>103334</v>
      </c>
      <c r="G109" s="12" t="s">
        <v>794</v>
      </c>
      <c r="H109" s="9" t="s">
        <v>795</v>
      </c>
      <c r="I109" s="9" t="s">
        <v>66</v>
      </c>
      <c r="J109" s="9">
        <v>134.86000000000001</v>
      </c>
      <c r="K109" s="10">
        <v>142.75</v>
      </c>
      <c r="L109" s="10" t="str">
        <f t="shared" si="1"/>
        <v/>
      </c>
    </row>
    <row r="110" spans="1:12">
      <c r="A110" s="9" t="s">
        <v>705</v>
      </c>
      <c r="B110" s="9" t="s">
        <v>706</v>
      </c>
      <c r="C110" s="9" t="s">
        <v>707</v>
      </c>
      <c r="D110" s="9" t="s">
        <v>708</v>
      </c>
      <c r="E110" s="10" t="s">
        <v>50</v>
      </c>
      <c r="F110" s="9" t="str">
        <f t="shared" si="0"/>
        <v>103335</v>
      </c>
      <c r="G110" s="12" t="s">
        <v>796</v>
      </c>
      <c r="H110" s="9" t="s">
        <v>797</v>
      </c>
      <c r="I110" s="9" t="s">
        <v>66</v>
      </c>
      <c r="J110" s="9">
        <v>137.41</v>
      </c>
      <c r="K110" s="10">
        <v>145.53</v>
      </c>
      <c r="L110" s="10" t="str">
        <f t="shared" si="1"/>
        <v/>
      </c>
    </row>
    <row r="111" spans="1:12">
      <c r="A111" s="9" t="s">
        <v>705</v>
      </c>
      <c r="B111" s="9" t="s">
        <v>706</v>
      </c>
      <c r="C111" s="9" t="s">
        <v>707</v>
      </c>
      <c r="D111" s="9" t="s">
        <v>708</v>
      </c>
      <c r="E111" s="10" t="s">
        <v>50</v>
      </c>
      <c r="F111" s="9" t="str">
        <f t="shared" si="0"/>
        <v>103362</v>
      </c>
      <c r="G111" s="12" t="s">
        <v>798</v>
      </c>
      <c r="H111" s="9" t="s">
        <v>799</v>
      </c>
      <c r="I111" s="9" t="s">
        <v>66</v>
      </c>
      <c r="J111" s="9">
        <v>89.94</v>
      </c>
      <c r="K111" s="10">
        <v>94.34</v>
      </c>
      <c r="L111" s="10" t="str">
        <f t="shared" si="1"/>
        <v/>
      </c>
    </row>
    <row r="112" spans="1:12">
      <c r="A112" s="9" t="s">
        <v>705</v>
      </c>
      <c r="B112" s="9" t="s">
        <v>706</v>
      </c>
      <c r="C112" s="9" t="s">
        <v>707</v>
      </c>
      <c r="D112" s="9" t="s">
        <v>708</v>
      </c>
      <c r="E112" s="10" t="s">
        <v>50</v>
      </c>
      <c r="F112" s="9" t="str">
        <f t="shared" si="0"/>
        <v>103363</v>
      </c>
      <c r="G112" s="12" t="s">
        <v>800</v>
      </c>
      <c r="H112" s="9" t="s">
        <v>801</v>
      </c>
      <c r="I112" s="9" t="s">
        <v>66</v>
      </c>
      <c r="J112" s="9">
        <v>91.59</v>
      </c>
      <c r="K112" s="10">
        <v>96.14</v>
      </c>
      <c r="L112" s="10" t="str">
        <f t="shared" si="1"/>
        <v/>
      </c>
    </row>
    <row r="113" spans="1:12">
      <c r="A113" s="9" t="s">
        <v>705</v>
      </c>
      <c r="B113" s="9" t="s">
        <v>706</v>
      </c>
      <c r="C113" s="9" t="s">
        <v>707</v>
      </c>
      <c r="D113" s="9" t="s">
        <v>708</v>
      </c>
      <c r="E113" s="10" t="s">
        <v>50</v>
      </c>
      <c r="F113" s="9" t="str">
        <f t="shared" si="0"/>
        <v>103370</v>
      </c>
      <c r="G113" s="12" t="s">
        <v>802</v>
      </c>
      <c r="H113" s="9" t="s">
        <v>803</v>
      </c>
      <c r="I113" s="9" t="s">
        <v>66</v>
      </c>
      <c r="J113" s="9">
        <v>78.540000000000006</v>
      </c>
      <c r="K113" s="10">
        <v>81.94</v>
      </c>
      <c r="L113" s="10" t="str">
        <f t="shared" si="1"/>
        <v/>
      </c>
    </row>
    <row r="114" spans="1:12">
      <c r="A114" s="9" t="s">
        <v>705</v>
      </c>
      <c r="B114" s="9" t="s">
        <v>706</v>
      </c>
      <c r="C114" s="9" t="s">
        <v>707</v>
      </c>
      <c r="D114" s="9" t="s">
        <v>708</v>
      </c>
      <c r="E114" s="10" t="s">
        <v>50</v>
      </c>
      <c r="F114" s="9" t="str">
        <f t="shared" si="0"/>
        <v>103371</v>
      </c>
      <c r="G114" s="12" t="s">
        <v>804</v>
      </c>
      <c r="H114" s="9" t="s">
        <v>805</v>
      </c>
      <c r="I114" s="9" t="s">
        <v>66</v>
      </c>
      <c r="J114" s="9">
        <v>80.040000000000006</v>
      </c>
      <c r="K114" s="10">
        <v>83.56</v>
      </c>
      <c r="L114" s="10" t="str">
        <f t="shared" si="1"/>
        <v/>
      </c>
    </row>
    <row r="115" spans="1:12">
      <c r="A115" s="9" t="s">
        <v>705</v>
      </c>
      <c r="B115" s="9" t="s">
        <v>706</v>
      </c>
      <c r="C115" s="9" t="s">
        <v>707</v>
      </c>
      <c r="D115" s="9" t="s">
        <v>708</v>
      </c>
      <c r="E115" s="10" t="s">
        <v>50</v>
      </c>
      <c r="F115" s="9" t="str">
        <f t="shared" si="0"/>
        <v>103332</v>
      </c>
      <c r="G115" s="12" t="s">
        <v>806</v>
      </c>
      <c r="H115" s="9" t="s">
        <v>807</v>
      </c>
      <c r="I115" s="9" t="s">
        <v>66</v>
      </c>
      <c r="J115" s="9">
        <v>112.99</v>
      </c>
      <c r="K115" s="10">
        <v>120.43</v>
      </c>
      <c r="L115" s="10" t="str">
        <f t="shared" si="1"/>
        <v/>
      </c>
    </row>
    <row r="116" spans="1:12">
      <c r="A116" s="9" t="s">
        <v>705</v>
      </c>
      <c r="B116" s="9" t="s">
        <v>706</v>
      </c>
      <c r="C116" s="9" t="s">
        <v>707</v>
      </c>
      <c r="D116" s="9" t="s">
        <v>708</v>
      </c>
      <c r="E116" s="10" t="s">
        <v>50</v>
      </c>
      <c r="F116" s="9" t="str">
        <f t="shared" si="0"/>
        <v>103333</v>
      </c>
      <c r="G116" s="12" t="s">
        <v>808</v>
      </c>
      <c r="H116" s="9" t="s">
        <v>809</v>
      </c>
      <c r="I116" s="9" t="s">
        <v>66</v>
      </c>
      <c r="J116" s="9">
        <v>114.46</v>
      </c>
      <c r="K116" s="10">
        <v>122.02</v>
      </c>
      <c r="L116" s="10" t="str">
        <f t="shared" si="1"/>
        <v/>
      </c>
    </row>
    <row r="117" spans="1:12">
      <c r="A117" s="9" t="s">
        <v>705</v>
      </c>
      <c r="B117" s="9" t="s">
        <v>706</v>
      </c>
      <c r="C117" s="9" t="s">
        <v>707</v>
      </c>
      <c r="D117" s="9" t="s">
        <v>708</v>
      </c>
      <c r="E117" s="10" t="s">
        <v>50</v>
      </c>
      <c r="F117" s="9" t="str">
        <f t="shared" si="0"/>
        <v>103352</v>
      </c>
      <c r="G117" s="12" t="s">
        <v>810</v>
      </c>
      <c r="H117" s="9" t="s">
        <v>811</v>
      </c>
      <c r="I117" s="9" t="s">
        <v>66</v>
      </c>
      <c r="J117" s="9">
        <v>96.48</v>
      </c>
      <c r="K117" s="10">
        <v>102.58</v>
      </c>
      <c r="L117" s="10" t="str">
        <f t="shared" si="1"/>
        <v/>
      </c>
    </row>
    <row r="118" spans="1:12">
      <c r="A118" s="9" t="s">
        <v>705</v>
      </c>
      <c r="B118" s="9" t="s">
        <v>706</v>
      </c>
      <c r="C118" s="9" t="s">
        <v>707</v>
      </c>
      <c r="D118" s="9" t="s">
        <v>708</v>
      </c>
      <c r="E118" s="10" t="s">
        <v>50</v>
      </c>
      <c r="F118" s="9" t="str">
        <f t="shared" si="0"/>
        <v>103353</v>
      </c>
      <c r="G118" s="12" t="s">
        <v>812</v>
      </c>
      <c r="H118" s="9" t="s">
        <v>813</v>
      </c>
      <c r="I118" s="9" t="s">
        <v>66</v>
      </c>
      <c r="J118" s="9">
        <v>97.84</v>
      </c>
      <c r="K118" s="10">
        <v>104.05</v>
      </c>
      <c r="L118" s="10" t="str">
        <f t="shared" si="1"/>
        <v/>
      </c>
    </row>
    <row r="119" spans="1:12">
      <c r="A119" s="9" t="s">
        <v>705</v>
      </c>
      <c r="B119" s="9" t="s">
        <v>706</v>
      </c>
      <c r="C119" s="9" t="s">
        <v>707</v>
      </c>
      <c r="D119" s="9" t="s">
        <v>708</v>
      </c>
      <c r="E119" s="10" t="s">
        <v>50</v>
      </c>
      <c r="F119" s="9" t="str">
        <f t="shared" si="0"/>
        <v>103328</v>
      </c>
      <c r="G119" s="12" t="s">
        <v>814</v>
      </c>
      <c r="H119" s="9" t="s">
        <v>815</v>
      </c>
      <c r="I119" s="9" t="s">
        <v>66</v>
      </c>
      <c r="J119" s="9">
        <v>87.98</v>
      </c>
      <c r="K119" s="10">
        <v>93.43</v>
      </c>
      <c r="L119" s="10" t="str">
        <f t="shared" si="1"/>
        <v/>
      </c>
    </row>
    <row r="120" spans="1:12">
      <c r="A120" s="9" t="s">
        <v>705</v>
      </c>
      <c r="B120" s="9" t="s">
        <v>706</v>
      </c>
      <c r="C120" s="9" t="s">
        <v>707</v>
      </c>
      <c r="D120" s="9" t="s">
        <v>708</v>
      </c>
      <c r="E120" s="10" t="s">
        <v>50</v>
      </c>
      <c r="F120" s="9" t="str">
        <f t="shared" si="0"/>
        <v>103329</v>
      </c>
      <c r="G120" s="12" t="s">
        <v>816</v>
      </c>
      <c r="H120" s="9" t="s">
        <v>817</v>
      </c>
      <c r="I120" s="9" t="s">
        <v>66</v>
      </c>
      <c r="J120" s="9">
        <v>89.25</v>
      </c>
      <c r="K120" s="10">
        <v>94.81</v>
      </c>
      <c r="L120" s="10" t="str">
        <f t="shared" si="1"/>
        <v/>
      </c>
    </row>
    <row r="121" spans="1:12">
      <c r="A121" s="9" t="s">
        <v>705</v>
      </c>
      <c r="B121" s="9" t="s">
        <v>706</v>
      </c>
      <c r="C121" s="9" t="s">
        <v>707</v>
      </c>
      <c r="D121" s="9" t="s">
        <v>708</v>
      </c>
      <c r="E121" s="10" t="s">
        <v>50</v>
      </c>
      <c r="F121" s="9" t="str">
        <f t="shared" si="0"/>
        <v>103356</v>
      </c>
      <c r="G121" s="12" t="s">
        <v>818</v>
      </c>
      <c r="H121" s="9" t="s">
        <v>819</v>
      </c>
      <c r="I121" s="9" t="s">
        <v>66</v>
      </c>
      <c r="J121" s="9">
        <v>55.28</v>
      </c>
      <c r="K121" s="10">
        <v>57.91</v>
      </c>
      <c r="L121" s="10" t="str">
        <f t="shared" si="1"/>
        <v/>
      </c>
    </row>
    <row r="122" spans="1:12">
      <c r="A122" s="9" t="s">
        <v>705</v>
      </c>
      <c r="B122" s="9" t="s">
        <v>706</v>
      </c>
      <c r="C122" s="9" t="s">
        <v>707</v>
      </c>
      <c r="D122" s="9" t="s">
        <v>708</v>
      </c>
      <c r="E122" s="10" t="s">
        <v>50</v>
      </c>
      <c r="F122" s="9" t="str">
        <f t="shared" si="0"/>
        <v>103357</v>
      </c>
      <c r="G122" s="12" t="s">
        <v>820</v>
      </c>
      <c r="H122" s="9" t="s">
        <v>821</v>
      </c>
      <c r="I122" s="9" t="s">
        <v>66</v>
      </c>
      <c r="J122" s="9">
        <v>56.35</v>
      </c>
      <c r="K122" s="10">
        <v>59.08</v>
      </c>
      <c r="L122" s="10" t="str">
        <f t="shared" si="1"/>
        <v/>
      </c>
    </row>
    <row r="123" spans="1:12">
      <c r="A123" s="9" t="s">
        <v>705</v>
      </c>
      <c r="B123" s="9" t="s">
        <v>706</v>
      </c>
      <c r="C123" s="9" t="s">
        <v>707</v>
      </c>
      <c r="D123" s="9" t="s">
        <v>708</v>
      </c>
      <c r="E123" s="10" t="s">
        <v>50</v>
      </c>
      <c r="F123" s="9" t="str">
        <f t="shared" si="0"/>
        <v>103364</v>
      </c>
      <c r="G123" s="12" t="s">
        <v>822</v>
      </c>
      <c r="H123" s="9" t="s">
        <v>823</v>
      </c>
      <c r="I123" s="9" t="s">
        <v>66</v>
      </c>
      <c r="J123" s="9">
        <v>45.92</v>
      </c>
      <c r="K123" s="10">
        <v>47.96</v>
      </c>
      <c r="L123" s="10" t="str">
        <f t="shared" si="1"/>
        <v/>
      </c>
    </row>
    <row r="124" spans="1:12">
      <c r="A124" s="9" t="s">
        <v>705</v>
      </c>
      <c r="B124" s="9" t="s">
        <v>706</v>
      </c>
      <c r="C124" s="9" t="s">
        <v>707</v>
      </c>
      <c r="D124" s="9" t="s">
        <v>708</v>
      </c>
      <c r="E124" s="10" t="s">
        <v>50</v>
      </c>
      <c r="F124" s="9" t="str">
        <f t="shared" si="0"/>
        <v>103365</v>
      </c>
      <c r="G124" s="12" t="s">
        <v>824</v>
      </c>
      <c r="H124" s="9" t="s">
        <v>825</v>
      </c>
      <c r="I124" s="9" t="s">
        <v>66</v>
      </c>
      <c r="J124" s="9">
        <v>46.66</v>
      </c>
      <c r="K124" s="10">
        <v>48.78</v>
      </c>
      <c r="L124" s="10" t="str">
        <f t="shared" si="1"/>
        <v/>
      </c>
    </row>
    <row r="125" spans="1:12">
      <c r="A125" s="9" t="s">
        <v>705</v>
      </c>
      <c r="B125" s="9" t="s">
        <v>706</v>
      </c>
      <c r="C125" s="9" t="s">
        <v>707</v>
      </c>
      <c r="D125" s="9" t="s">
        <v>708</v>
      </c>
      <c r="E125" s="10" t="s">
        <v>50</v>
      </c>
      <c r="F125" s="9" t="str">
        <f t="shared" si="0"/>
        <v>103350</v>
      </c>
      <c r="G125" s="12" t="s">
        <v>826</v>
      </c>
      <c r="H125" s="9" t="s">
        <v>827</v>
      </c>
      <c r="I125" s="9" t="s">
        <v>66</v>
      </c>
      <c r="J125" s="9">
        <v>162.4</v>
      </c>
      <c r="K125" s="10">
        <v>172.62</v>
      </c>
      <c r="L125" s="10" t="str">
        <f t="shared" si="1"/>
        <v/>
      </c>
    </row>
    <row r="126" spans="1:12">
      <c r="A126" s="9" t="s">
        <v>705</v>
      </c>
      <c r="B126" s="9" t="s">
        <v>706</v>
      </c>
      <c r="C126" s="9" t="s">
        <v>707</v>
      </c>
      <c r="D126" s="9" t="s">
        <v>708</v>
      </c>
      <c r="E126" s="10" t="s">
        <v>50</v>
      </c>
      <c r="F126" s="9" t="str">
        <f t="shared" si="0"/>
        <v>103351</v>
      </c>
      <c r="G126" s="12" t="s">
        <v>828</v>
      </c>
      <c r="H126" s="9" t="s">
        <v>829</v>
      </c>
      <c r="I126" s="9" t="s">
        <v>66</v>
      </c>
      <c r="J126" s="9">
        <v>164.27</v>
      </c>
      <c r="K126" s="10">
        <v>174.66</v>
      </c>
      <c r="L126" s="10" t="str">
        <f t="shared" si="1"/>
        <v/>
      </c>
    </row>
    <row r="127" spans="1:12">
      <c r="A127" s="9" t="s">
        <v>705</v>
      </c>
      <c r="B127" s="9" t="s">
        <v>706</v>
      </c>
      <c r="C127" s="9" t="s">
        <v>707</v>
      </c>
      <c r="D127" s="9" t="s">
        <v>708</v>
      </c>
      <c r="E127" s="10" t="s">
        <v>50</v>
      </c>
      <c r="F127" s="9" t="str">
        <f t="shared" si="0"/>
        <v>103344</v>
      </c>
      <c r="G127" s="12" t="s">
        <v>830</v>
      </c>
      <c r="H127" s="9" t="s">
        <v>831</v>
      </c>
      <c r="I127" s="9" t="s">
        <v>66</v>
      </c>
      <c r="J127" s="9">
        <v>74.58</v>
      </c>
      <c r="K127" s="10">
        <v>77.88</v>
      </c>
      <c r="L127" s="10" t="str">
        <f t="shared" si="1"/>
        <v/>
      </c>
    </row>
    <row r="128" spans="1:12">
      <c r="A128" s="9" t="s">
        <v>705</v>
      </c>
      <c r="B128" s="9" t="s">
        <v>706</v>
      </c>
      <c r="C128" s="9" t="s">
        <v>707</v>
      </c>
      <c r="D128" s="9" t="s">
        <v>708</v>
      </c>
      <c r="E128" s="10" t="s">
        <v>50</v>
      </c>
      <c r="F128" s="9" t="str">
        <f t="shared" si="0"/>
        <v>103345</v>
      </c>
      <c r="G128" s="12" t="s">
        <v>832</v>
      </c>
      <c r="H128" s="9" t="s">
        <v>833</v>
      </c>
      <c r="I128" s="9" t="s">
        <v>66</v>
      </c>
      <c r="J128" s="9">
        <v>76.28</v>
      </c>
      <c r="K128" s="10">
        <v>79.73</v>
      </c>
      <c r="L128" s="10" t="str">
        <f t="shared" si="1"/>
        <v/>
      </c>
    </row>
    <row r="129" spans="1:12">
      <c r="A129" s="9" t="s">
        <v>705</v>
      </c>
      <c r="B129" s="9" t="s">
        <v>706</v>
      </c>
      <c r="C129" s="9" t="s">
        <v>707</v>
      </c>
      <c r="D129" s="9" t="s">
        <v>708</v>
      </c>
      <c r="E129" s="10" t="s">
        <v>50</v>
      </c>
      <c r="F129" s="9" t="str">
        <f t="shared" si="0"/>
        <v>103348</v>
      </c>
      <c r="G129" s="12" t="s">
        <v>834</v>
      </c>
      <c r="H129" s="9" t="s">
        <v>835</v>
      </c>
      <c r="I129" s="9" t="s">
        <v>66</v>
      </c>
      <c r="J129" s="9">
        <v>62.55</v>
      </c>
      <c r="K129" s="10">
        <v>65.099999999999994</v>
      </c>
      <c r="L129" s="10" t="str">
        <f t="shared" si="1"/>
        <v/>
      </c>
    </row>
    <row r="130" spans="1:12">
      <c r="A130" s="9" t="s">
        <v>705</v>
      </c>
      <c r="B130" s="9" t="s">
        <v>706</v>
      </c>
      <c r="C130" s="9" t="s">
        <v>707</v>
      </c>
      <c r="D130" s="9" t="s">
        <v>708</v>
      </c>
      <c r="E130" s="10" t="s">
        <v>50</v>
      </c>
      <c r="F130" s="9" t="str">
        <f t="shared" si="0"/>
        <v>103349</v>
      </c>
      <c r="G130" s="12" t="s">
        <v>836</v>
      </c>
      <c r="H130" s="9" t="s">
        <v>837</v>
      </c>
      <c r="I130" s="9" t="s">
        <v>66</v>
      </c>
      <c r="J130" s="9">
        <v>64.099999999999994</v>
      </c>
      <c r="K130" s="10">
        <v>66.790000000000006</v>
      </c>
      <c r="L130" s="10" t="str">
        <f t="shared" si="1"/>
        <v/>
      </c>
    </row>
    <row r="131" spans="1:12">
      <c r="A131" s="9" t="s">
        <v>705</v>
      </c>
      <c r="B131" s="9" t="s">
        <v>706</v>
      </c>
      <c r="C131" s="9" t="s">
        <v>707</v>
      </c>
      <c r="D131" s="9" t="s">
        <v>708</v>
      </c>
      <c r="E131" s="10" t="s">
        <v>50</v>
      </c>
      <c r="F131" s="9" t="str">
        <f t="shared" si="0"/>
        <v>103346</v>
      </c>
      <c r="G131" s="12" t="s">
        <v>838</v>
      </c>
      <c r="H131" s="9" t="s">
        <v>839</v>
      </c>
      <c r="I131" s="9" t="s">
        <v>66</v>
      </c>
      <c r="J131" s="9">
        <v>83.05</v>
      </c>
      <c r="K131" s="10">
        <v>86.93</v>
      </c>
      <c r="L131" s="10" t="str">
        <f t="shared" si="1"/>
        <v/>
      </c>
    </row>
    <row r="132" spans="1:12">
      <c r="A132" s="9" t="s">
        <v>705</v>
      </c>
      <c r="B132" s="9" t="s">
        <v>706</v>
      </c>
      <c r="C132" s="9" t="s">
        <v>707</v>
      </c>
      <c r="D132" s="9" t="s">
        <v>708</v>
      </c>
      <c r="E132" s="10" t="s">
        <v>50</v>
      </c>
      <c r="F132" s="9" t="str">
        <f t="shared" si="0"/>
        <v>103347</v>
      </c>
      <c r="G132" s="12" t="s">
        <v>840</v>
      </c>
      <c r="H132" s="9" t="s">
        <v>841</v>
      </c>
      <c r="I132" s="9" t="s">
        <v>66</v>
      </c>
      <c r="J132" s="9">
        <v>84.86</v>
      </c>
      <c r="K132" s="10">
        <v>88.9</v>
      </c>
      <c r="L132" s="10" t="str">
        <f t="shared" si="1"/>
        <v/>
      </c>
    </row>
    <row r="133" spans="1:12">
      <c r="A133" s="9" t="s">
        <v>705</v>
      </c>
      <c r="B133" s="9" t="s">
        <v>706</v>
      </c>
      <c r="C133" s="9" t="s">
        <v>707</v>
      </c>
      <c r="D133" s="9" t="s">
        <v>708</v>
      </c>
      <c r="E133" s="10" t="s">
        <v>50</v>
      </c>
      <c r="F133" s="9" t="str">
        <f t="shared" ref="F133:F196" si="2">TRIM(_xlfn.NUMBERVALUE(G133))</f>
        <v>103324</v>
      </c>
      <c r="G133" s="12" t="s">
        <v>842</v>
      </c>
      <c r="H133" s="9" t="s">
        <v>843</v>
      </c>
      <c r="I133" s="9" t="s">
        <v>66</v>
      </c>
      <c r="J133" s="9">
        <v>70.94</v>
      </c>
      <c r="K133" s="10">
        <v>73.900000000000006</v>
      </c>
      <c r="L133" s="10" t="str">
        <f t="shared" ref="L133:L196" si="3">IF(P133&gt;0,P133,IF(Q133&gt;0,Q133,""))</f>
        <v/>
      </c>
    </row>
    <row r="134" spans="1:12">
      <c r="A134" s="9" t="s">
        <v>705</v>
      </c>
      <c r="B134" s="9" t="s">
        <v>706</v>
      </c>
      <c r="C134" s="9" t="s">
        <v>707</v>
      </c>
      <c r="D134" s="9" t="s">
        <v>708</v>
      </c>
      <c r="E134" s="10" t="s">
        <v>50</v>
      </c>
      <c r="F134" s="9" t="str">
        <f t="shared" si="2"/>
        <v>103325</v>
      </c>
      <c r="G134" s="12" t="s">
        <v>844</v>
      </c>
      <c r="H134" s="9" t="s">
        <v>104</v>
      </c>
      <c r="I134" s="9" t="s">
        <v>66</v>
      </c>
      <c r="J134" s="9">
        <v>72.59</v>
      </c>
      <c r="K134" s="10">
        <v>75.7</v>
      </c>
      <c r="L134" s="10" t="str">
        <f t="shared" si="3"/>
        <v/>
      </c>
    </row>
    <row r="135" spans="1:12">
      <c r="A135" s="9" t="s">
        <v>705</v>
      </c>
      <c r="B135" s="9" t="s">
        <v>706</v>
      </c>
      <c r="C135" s="9" t="s">
        <v>707</v>
      </c>
      <c r="D135" s="9" t="s">
        <v>708</v>
      </c>
      <c r="E135" s="10" t="s">
        <v>50</v>
      </c>
      <c r="F135" s="9" t="str">
        <f t="shared" si="2"/>
        <v>103326</v>
      </c>
      <c r="G135" s="12" t="s">
        <v>845</v>
      </c>
      <c r="H135" s="9" t="s">
        <v>846</v>
      </c>
      <c r="I135" s="9" t="s">
        <v>66</v>
      </c>
      <c r="J135" s="9">
        <v>83.48</v>
      </c>
      <c r="K135" s="10">
        <v>86.91</v>
      </c>
      <c r="L135" s="10" t="str">
        <f t="shared" si="3"/>
        <v/>
      </c>
    </row>
    <row r="136" spans="1:12">
      <c r="A136" s="9" t="s">
        <v>705</v>
      </c>
      <c r="B136" s="9" t="s">
        <v>706</v>
      </c>
      <c r="C136" s="9" t="s">
        <v>707</v>
      </c>
      <c r="D136" s="9" t="s">
        <v>708</v>
      </c>
      <c r="E136" s="10" t="s">
        <v>50</v>
      </c>
      <c r="F136" s="9" t="str">
        <f t="shared" si="2"/>
        <v>103327</v>
      </c>
      <c r="G136" s="12" t="s">
        <v>847</v>
      </c>
      <c r="H136" s="9" t="s">
        <v>848</v>
      </c>
      <c r="I136" s="9" t="s">
        <v>66</v>
      </c>
      <c r="J136" s="9">
        <v>85.41</v>
      </c>
      <c r="K136" s="10">
        <v>89</v>
      </c>
      <c r="L136" s="10" t="str">
        <f t="shared" si="3"/>
        <v/>
      </c>
    </row>
    <row r="137" spans="1:12">
      <c r="A137" s="9" t="s">
        <v>705</v>
      </c>
      <c r="B137" s="9" t="s">
        <v>706</v>
      </c>
      <c r="C137" s="9" t="s">
        <v>707</v>
      </c>
      <c r="D137" s="9" t="s">
        <v>708</v>
      </c>
      <c r="E137" s="10" t="s">
        <v>50</v>
      </c>
      <c r="F137" s="9" t="str">
        <f t="shared" si="2"/>
        <v>103322</v>
      </c>
      <c r="G137" s="12" t="s">
        <v>849</v>
      </c>
      <c r="H137" s="9" t="s">
        <v>850</v>
      </c>
      <c r="I137" s="9" t="s">
        <v>66</v>
      </c>
      <c r="J137" s="9">
        <v>52.92</v>
      </c>
      <c r="K137" s="10">
        <v>54.99</v>
      </c>
      <c r="L137" s="10" t="str">
        <f t="shared" si="3"/>
        <v/>
      </c>
    </row>
    <row r="138" spans="1:12">
      <c r="A138" s="9" t="s">
        <v>705</v>
      </c>
      <c r="B138" s="9" t="s">
        <v>706</v>
      </c>
      <c r="C138" s="9" t="s">
        <v>707</v>
      </c>
      <c r="D138" s="9" t="s">
        <v>708</v>
      </c>
      <c r="E138" s="10" t="s">
        <v>50</v>
      </c>
      <c r="F138" s="9" t="str">
        <f t="shared" si="2"/>
        <v>103323</v>
      </c>
      <c r="G138" s="12" t="s">
        <v>851</v>
      </c>
      <c r="H138" s="9" t="s">
        <v>852</v>
      </c>
      <c r="I138" s="9" t="s">
        <v>66</v>
      </c>
      <c r="J138" s="9">
        <v>54.37</v>
      </c>
      <c r="K138" s="10">
        <v>56.56</v>
      </c>
      <c r="L138" s="10" t="str">
        <f t="shared" si="3"/>
        <v/>
      </c>
    </row>
    <row r="139" spans="1:12">
      <c r="A139" s="9" t="s">
        <v>705</v>
      </c>
      <c r="B139" s="9" t="s">
        <v>706</v>
      </c>
      <c r="C139" s="9" t="s">
        <v>707</v>
      </c>
      <c r="D139" s="9" t="s">
        <v>708</v>
      </c>
      <c r="E139" s="10" t="s">
        <v>50</v>
      </c>
      <c r="F139" s="9" t="str">
        <f t="shared" si="2"/>
        <v>103338</v>
      </c>
      <c r="G139" s="12" t="s">
        <v>853</v>
      </c>
      <c r="H139" s="9" t="s">
        <v>854</v>
      </c>
      <c r="I139" s="9" t="s">
        <v>66</v>
      </c>
      <c r="J139" s="9">
        <v>112.07</v>
      </c>
      <c r="K139" s="10">
        <v>116.5</v>
      </c>
      <c r="L139" s="10" t="str">
        <f t="shared" si="3"/>
        <v/>
      </c>
    </row>
    <row r="140" spans="1:12">
      <c r="A140" s="9" t="s">
        <v>705</v>
      </c>
      <c r="B140" s="9" t="s">
        <v>706</v>
      </c>
      <c r="C140" s="9" t="s">
        <v>707</v>
      </c>
      <c r="D140" s="9" t="s">
        <v>708</v>
      </c>
      <c r="E140" s="10" t="s">
        <v>50</v>
      </c>
      <c r="F140" s="9" t="str">
        <f t="shared" si="2"/>
        <v>103339</v>
      </c>
      <c r="G140" s="12" t="s">
        <v>855</v>
      </c>
      <c r="H140" s="9" t="s">
        <v>856</v>
      </c>
      <c r="I140" s="9" t="s">
        <v>66</v>
      </c>
      <c r="J140" s="9">
        <v>113.5</v>
      </c>
      <c r="K140" s="10">
        <v>118.05</v>
      </c>
      <c r="L140" s="10" t="str">
        <f t="shared" si="3"/>
        <v/>
      </c>
    </row>
    <row r="141" spans="1:12">
      <c r="A141" s="9" t="s">
        <v>705</v>
      </c>
      <c r="B141" s="9" t="s">
        <v>706</v>
      </c>
      <c r="C141" s="9" t="s">
        <v>707</v>
      </c>
      <c r="D141" s="9" t="s">
        <v>708</v>
      </c>
      <c r="E141" s="10" t="s">
        <v>50</v>
      </c>
      <c r="F141" s="9" t="str">
        <f t="shared" si="2"/>
        <v>103340</v>
      </c>
      <c r="G141" s="12" t="s">
        <v>857</v>
      </c>
      <c r="H141" s="9" t="s">
        <v>858</v>
      </c>
      <c r="I141" s="9" t="s">
        <v>66</v>
      </c>
      <c r="J141" s="9">
        <v>135.71</v>
      </c>
      <c r="K141" s="10">
        <v>140.71</v>
      </c>
      <c r="L141" s="10" t="str">
        <f t="shared" si="3"/>
        <v/>
      </c>
    </row>
    <row r="142" spans="1:12">
      <c r="A142" s="9" t="s">
        <v>705</v>
      </c>
      <c r="B142" s="9" t="s">
        <v>706</v>
      </c>
      <c r="C142" s="9" t="s">
        <v>707</v>
      </c>
      <c r="D142" s="9" t="s">
        <v>708</v>
      </c>
      <c r="E142" s="10" t="s">
        <v>50</v>
      </c>
      <c r="F142" s="9" t="str">
        <f t="shared" si="2"/>
        <v>103341</v>
      </c>
      <c r="G142" s="12" t="s">
        <v>859</v>
      </c>
      <c r="H142" s="9" t="s">
        <v>860</v>
      </c>
      <c r="I142" s="9" t="s">
        <v>66</v>
      </c>
      <c r="J142" s="9">
        <v>137.49</v>
      </c>
      <c r="K142" s="10">
        <v>142.65</v>
      </c>
      <c r="L142" s="10" t="str">
        <f t="shared" si="3"/>
        <v/>
      </c>
    </row>
    <row r="143" spans="1:12">
      <c r="A143" s="9" t="s">
        <v>705</v>
      </c>
      <c r="B143" s="9" t="s">
        <v>706</v>
      </c>
      <c r="C143" s="9" t="s">
        <v>707</v>
      </c>
      <c r="D143" s="9" t="s">
        <v>708</v>
      </c>
      <c r="E143" s="10" t="s">
        <v>50</v>
      </c>
      <c r="F143" s="9" t="str">
        <f t="shared" si="2"/>
        <v>103336</v>
      </c>
      <c r="G143" s="12" t="s">
        <v>861</v>
      </c>
      <c r="H143" s="9" t="s">
        <v>862</v>
      </c>
      <c r="I143" s="9" t="s">
        <v>66</v>
      </c>
      <c r="J143" s="9">
        <v>85.47</v>
      </c>
      <c r="K143" s="10">
        <v>88.71</v>
      </c>
      <c r="L143" s="10" t="str">
        <f t="shared" si="3"/>
        <v/>
      </c>
    </row>
    <row r="144" spans="1:12">
      <c r="A144" s="9" t="s">
        <v>705</v>
      </c>
      <c r="B144" s="9" t="s">
        <v>706</v>
      </c>
      <c r="C144" s="9" t="s">
        <v>707</v>
      </c>
      <c r="D144" s="9" t="s">
        <v>708</v>
      </c>
      <c r="E144" s="10" t="s">
        <v>50</v>
      </c>
      <c r="F144" s="9" t="str">
        <f t="shared" si="2"/>
        <v>103337</v>
      </c>
      <c r="G144" s="12" t="s">
        <v>863</v>
      </c>
      <c r="H144" s="9" t="s">
        <v>864</v>
      </c>
      <c r="I144" s="9" t="s">
        <v>66</v>
      </c>
      <c r="J144" s="9">
        <v>86.68</v>
      </c>
      <c r="K144" s="10">
        <v>90.03</v>
      </c>
      <c r="L144" s="10" t="str">
        <f t="shared" si="3"/>
        <v/>
      </c>
    </row>
    <row r="145" spans="1:12">
      <c r="A145" s="9" t="s">
        <v>705</v>
      </c>
      <c r="B145" s="9" t="s">
        <v>706</v>
      </c>
      <c r="C145" s="9" t="s">
        <v>707</v>
      </c>
      <c r="D145" s="9" t="s">
        <v>708</v>
      </c>
      <c r="E145" s="10" t="s">
        <v>50</v>
      </c>
      <c r="F145" s="9" t="str">
        <f t="shared" si="2"/>
        <v>103342</v>
      </c>
      <c r="G145" s="12" t="s">
        <v>865</v>
      </c>
      <c r="H145" s="9" t="s">
        <v>866</v>
      </c>
      <c r="I145" s="9" t="s">
        <v>66</v>
      </c>
      <c r="J145" s="9">
        <v>115.06</v>
      </c>
      <c r="K145" s="10">
        <v>118.93</v>
      </c>
      <c r="L145" s="10" t="str">
        <f t="shared" si="3"/>
        <v/>
      </c>
    </row>
    <row r="146" spans="1:12">
      <c r="A146" s="9" t="s">
        <v>705</v>
      </c>
      <c r="B146" s="9" t="s">
        <v>706</v>
      </c>
      <c r="C146" s="9" t="s">
        <v>707</v>
      </c>
      <c r="D146" s="9" t="s">
        <v>708</v>
      </c>
      <c r="E146" s="10" t="s">
        <v>50</v>
      </c>
      <c r="F146" s="9" t="str">
        <f t="shared" si="2"/>
        <v>103343</v>
      </c>
      <c r="G146" s="12" t="s">
        <v>867</v>
      </c>
      <c r="H146" s="9" t="s">
        <v>868</v>
      </c>
      <c r="I146" s="9" t="s">
        <v>66</v>
      </c>
      <c r="J146" s="9">
        <v>116.64</v>
      </c>
      <c r="K146" s="10">
        <v>120.65</v>
      </c>
      <c r="L146" s="10" t="str">
        <f t="shared" si="3"/>
        <v/>
      </c>
    </row>
    <row r="147" spans="1:12">
      <c r="A147" s="9" t="s">
        <v>705</v>
      </c>
      <c r="B147" s="9" t="s">
        <v>706</v>
      </c>
      <c r="C147" s="9" t="s">
        <v>707</v>
      </c>
      <c r="D147" s="9" t="s">
        <v>708</v>
      </c>
      <c r="E147" s="10" t="s">
        <v>50</v>
      </c>
      <c r="F147" s="9" t="str">
        <f t="shared" si="2"/>
        <v>103318</v>
      </c>
      <c r="G147" s="12" t="s">
        <v>869</v>
      </c>
      <c r="H147" s="9" t="s">
        <v>870</v>
      </c>
      <c r="I147" s="9" t="s">
        <v>66</v>
      </c>
      <c r="J147" s="9">
        <v>98.62</v>
      </c>
      <c r="K147" s="10">
        <v>102.04</v>
      </c>
      <c r="L147" s="10" t="str">
        <f t="shared" si="3"/>
        <v/>
      </c>
    </row>
    <row r="148" spans="1:12">
      <c r="A148" s="9" t="s">
        <v>705</v>
      </c>
      <c r="B148" s="9" t="s">
        <v>706</v>
      </c>
      <c r="C148" s="9" t="s">
        <v>707</v>
      </c>
      <c r="D148" s="9" t="s">
        <v>708</v>
      </c>
      <c r="E148" s="10" t="s">
        <v>50</v>
      </c>
      <c r="F148" s="9" t="str">
        <f t="shared" si="2"/>
        <v>103319</v>
      </c>
      <c r="G148" s="12" t="s">
        <v>871</v>
      </c>
      <c r="H148" s="9" t="s">
        <v>872</v>
      </c>
      <c r="I148" s="9" t="s">
        <v>66</v>
      </c>
      <c r="J148" s="9">
        <v>100.05</v>
      </c>
      <c r="K148" s="10">
        <v>103.59</v>
      </c>
      <c r="L148" s="10" t="str">
        <f t="shared" si="3"/>
        <v/>
      </c>
    </row>
    <row r="149" spans="1:12">
      <c r="A149" s="9" t="s">
        <v>705</v>
      </c>
      <c r="B149" s="9" t="s">
        <v>706</v>
      </c>
      <c r="C149" s="9" t="s">
        <v>707</v>
      </c>
      <c r="D149" s="9" t="s">
        <v>708</v>
      </c>
      <c r="E149" s="10" t="s">
        <v>50</v>
      </c>
      <c r="F149" s="9" t="str">
        <f t="shared" si="2"/>
        <v>103320</v>
      </c>
      <c r="G149" s="12" t="s">
        <v>873</v>
      </c>
      <c r="H149" s="9" t="s">
        <v>874</v>
      </c>
      <c r="I149" s="9" t="s">
        <v>66</v>
      </c>
      <c r="J149" s="9">
        <v>118.66</v>
      </c>
      <c r="K149" s="10">
        <v>122.54</v>
      </c>
      <c r="L149" s="10" t="str">
        <f t="shared" si="3"/>
        <v/>
      </c>
    </row>
    <row r="150" spans="1:12">
      <c r="A150" s="9" t="s">
        <v>705</v>
      </c>
      <c r="B150" s="9" t="s">
        <v>706</v>
      </c>
      <c r="C150" s="9" t="s">
        <v>707</v>
      </c>
      <c r="D150" s="9" t="s">
        <v>708</v>
      </c>
      <c r="E150" s="10" t="s">
        <v>50</v>
      </c>
      <c r="F150" s="9" t="str">
        <f t="shared" si="2"/>
        <v>103321</v>
      </c>
      <c r="G150" s="12" t="s">
        <v>875</v>
      </c>
      <c r="H150" s="9" t="s">
        <v>876</v>
      </c>
      <c r="I150" s="9" t="s">
        <v>66</v>
      </c>
      <c r="J150" s="9">
        <v>120.44</v>
      </c>
      <c r="K150" s="10">
        <v>124.48</v>
      </c>
      <c r="L150" s="10" t="str">
        <f t="shared" si="3"/>
        <v/>
      </c>
    </row>
    <row r="151" spans="1:12">
      <c r="A151" s="9" t="s">
        <v>705</v>
      </c>
      <c r="B151" s="9" t="s">
        <v>706</v>
      </c>
      <c r="C151" s="9" t="s">
        <v>707</v>
      </c>
      <c r="D151" s="9" t="s">
        <v>708</v>
      </c>
      <c r="E151" s="10" t="s">
        <v>50</v>
      </c>
      <c r="F151" s="9" t="str">
        <f t="shared" si="2"/>
        <v>103316</v>
      </c>
      <c r="G151" s="12" t="s">
        <v>877</v>
      </c>
      <c r="H151" s="9" t="s">
        <v>878</v>
      </c>
      <c r="I151" s="9" t="s">
        <v>66</v>
      </c>
      <c r="J151" s="9">
        <v>76.180000000000007</v>
      </c>
      <c r="K151" s="10">
        <v>78.69</v>
      </c>
      <c r="L151" s="10" t="str">
        <f t="shared" si="3"/>
        <v/>
      </c>
    </row>
    <row r="152" spans="1:12">
      <c r="A152" s="9" t="s">
        <v>705</v>
      </c>
      <c r="B152" s="9" t="s">
        <v>706</v>
      </c>
      <c r="C152" s="9" t="s">
        <v>707</v>
      </c>
      <c r="D152" s="9" t="s">
        <v>708</v>
      </c>
      <c r="E152" s="10" t="s">
        <v>50</v>
      </c>
      <c r="F152" s="9" t="str">
        <f t="shared" si="2"/>
        <v>103317</v>
      </c>
      <c r="G152" s="12" t="s">
        <v>879</v>
      </c>
      <c r="H152" s="9" t="s">
        <v>880</v>
      </c>
      <c r="I152" s="9" t="s">
        <v>66</v>
      </c>
      <c r="J152" s="9">
        <v>77.39</v>
      </c>
      <c r="K152" s="10">
        <v>80.010000000000005</v>
      </c>
      <c r="L152" s="10" t="str">
        <f t="shared" si="3"/>
        <v/>
      </c>
    </row>
    <row r="153" spans="1:12">
      <c r="A153" s="9" t="s">
        <v>705</v>
      </c>
      <c r="B153" s="9" t="s">
        <v>706</v>
      </c>
      <c r="C153" s="9" t="s">
        <v>707</v>
      </c>
      <c r="D153" s="9" t="s">
        <v>708</v>
      </c>
      <c r="E153" s="10" t="s">
        <v>50</v>
      </c>
      <c r="F153" s="9" t="str">
        <f t="shared" si="2"/>
        <v>101166</v>
      </c>
      <c r="G153" s="12" t="s">
        <v>881</v>
      </c>
      <c r="H153" s="9" t="s">
        <v>882</v>
      </c>
      <c r="I153" s="9" t="s">
        <v>63</v>
      </c>
      <c r="J153" s="9">
        <v>607.99</v>
      </c>
      <c r="K153" s="10">
        <v>636.9</v>
      </c>
      <c r="L153" s="10" t="str">
        <f t="shared" si="3"/>
        <v/>
      </c>
    </row>
    <row r="154" spans="1:12">
      <c r="A154" s="9" t="s">
        <v>705</v>
      </c>
      <c r="B154" s="9" t="s">
        <v>706</v>
      </c>
      <c r="C154" s="9" t="s">
        <v>707</v>
      </c>
      <c r="D154" s="9" t="s">
        <v>708</v>
      </c>
      <c r="E154" s="10" t="s">
        <v>50</v>
      </c>
      <c r="F154" s="9" t="str">
        <f t="shared" si="2"/>
        <v>101165</v>
      </c>
      <c r="G154" s="12" t="s">
        <v>883</v>
      </c>
      <c r="H154" s="9" t="s">
        <v>884</v>
      </c>
      <c r="I154" s="9" t="s">
        <v>63</v>
      </c>
      <c r="J154" s="9">
        <v>983.98</v>
      </c>
      <c r="K154" s="10">
        <v>1019.3</v>
      </c>
      <c r="L154" s="10" t="str">
        <f t="shared" si="3"/>
        <v/>
      </c>
    </row>
    <row r="155" spans="1:12">
      <c r="A155" s="9" t="s">
        <v>705</v>
      </c>
      <c r="B155" s="9" t="s">
        <v>706</v>
      </c>
      <c r="C155" s="9" t="s">
        <v>707</v>
      </c>
      <c r="D155" s="9" t="s">
        <v>708</v>
      </c>
      <c r="E155" s="10" t="s">
        <v>50</v>
      </c>
      <c r="F155" s="9" t="str">
        <f t="shared" si="2"/>
        <v>101163</v>
      </c>
      <c r="G155" s="12" t="s">
        <v>885</v>
      </c>
      <c r="H155" s="9" t="s">
        <v>886</v>
      </c>
      <c r="I155" s="9" t="s">
        <v>66</v>
      </c>
      <c r="J155" s="9">
        <v>643</v>
      </c>
      <c r="K155" s="10">
        <v>657.11</v>
      </c>
      <c r="L155" s="10" t="str">
        <f t="shared" si="3"/>
        <v/>
      </c>
    </row>
    <row r="156" spans="1:12">
      <c r="A156" s="9" t="s">
        <v>705</v>
      </c>
      <c r="B156" s="9" t="s">
        <v>706</v>
      </c>
      <c r="C156" s="9" t="s">
        <v>707</v>
      </c>
      <c r="D156" s="9" t="s">
        <v>708</v>
      </c>
      <c r="E156" s="10" t="s">
        <v>50</v>
      </c>
      <c r="F156" s="9" t="str">
        <f t="shared" si="2"/>
        <v>101164</v>
      </c>
      <c r="G156" s="12" t="s">
        <v>887</v>
      </c>
      <c r="H156" s="9" t="s">
        <v>888</v>
      </c>
      <c r="I156" s="9" t="s">
        <v>66</v>
      </c>
      <c r="J156" s="9">
        <v>653.54</v>
      </c>
      <c r="K156" s="10">
        <v>667.7</v>
      </c>
      <c r="L156" s="10" t="str">
        <f t="shared" si="3"/>
        <v/>
      </c>
    </row>
    <row r="157" spans="1:12">
      <c r="A157" s="9" t="s">
        <v>705</v>
      </c>
      <c r="B157" s="9" t="s">
        <v>706</v>
      </c>
      <c r="C157" s="9" t="s">
        <v>707</v>
      </c>
      <c r="D157" s="9" t="s">
        <v>708</v>
      </c>
      <c r="E157" s="10" t="s">
        <v>50</v>
      </c>
      <c r="F157" s="9" t="str">
        <f t="shared" si="2"/>
        <v>101162</v>
      </c>
      <c r="G157" s="12" t="s">
        <v>889</v>
      </c>
      <c r="H157" s="9" t="s">
        <v>890</v>
      </c>
      <c r="I157" s="9" t="s">
        <v>66</v>
      </c>
      <c r="J157" s="9">
        <v>140.34</v>
      </c>
      <c r="K157" s="10">
        <v>147.88</v>
      </c>
      <c r="L157" s="10" t="str">
        <f t="shared" si="3"/>
        <v/>
      </c>
    </row>
    <row r="158" spans="1:12">
      <c r="A158" s="9" t="s">
        <v>705</v>
      </c>
      <c r="B158" s="9" t="s">
        <v>706</v>
      </c>
      <c r="C158" s="9" t="s">
        <v>707</v>
      </c>
      <c r="D158" s="9" t="s">
        <v>708</v>
      </c>
      <c r="E158" s="10" t="s">
        <v>50</v>
      </c>
      <c r="F158" s="9" t="str">
        <f t="shared" si="2"/>
        <v>101161</v>
      </c>
      <c r="G158" s="12" t="s">
        <v>891</v>
      </c>
      <c r="H158" s="9" t="s">
        <v>892</v>
      </c>
      <c r="I158" s="9" t="s">
        <v>66</v>
      </c>
      <c r="J158" s="9">
        <v>223.84</v>
      </c>
      <c r="K158" s="10">
        <v>230.77</v>
      </c>
      <c r="L158" s="10" t="str">
        <f t="shared" si="3"/>
        <v/>
      </c>
    </row>
    <row r="159" spans="1:12">
      <c r="A159" s="9" t="s">
        <v>705</v>
      </c>
      <c r="B159" s="9" t="s">
        <v>706</v>
      </c>
      <c r="C159" s="9" t="s">
        <v>707</v>
      </c>
      <c r="D159" s="9" t="s">
        <v>708</v>
      </c>
      <c r="E159" s="10" t="s">
        <v>50</v>
      </c>
      <c r="F159" s="9" t="str">
        <f t="shared" si="2"/>
        <v>101160</v>
      </c>
      <c r="G159" s="12" t="s">
        <v>893</v>
      </c>
      <c r="H159" s="9" t="s">
        <v>894</v>
      </c>
      <c r="I159" s="9" t="s">
        <v>66</v>
      </c>
      <c r="J159" s="9" t="s">
        <v>50</v>
      </c>
      <c r="K159" s="10" t="s">
        <v>50</v>
      </c>
      <c r="L159" s="10" t="str">
        <f t="shared" si="3"/>
        <v/>
      </c>
    </row>
    <row r="160" spans="1:12">
      <c r="A160" s="9" t="s">
        <v>705</v>
      </c>
      <c r="B160" s="9" t="s">
        <v>706</v>
      </c>
      <c r="C160" s="9" t="s">
        <v>707</v>
      </c>
      <c r="D160" s="9" t="s">
        <v>708</v>
      </c>
      <c r="E160" s="10" t="s">
        <v>50</v>
      </c>
      <c r="F160" s="9" t="str">
        <f t="shared" si="2"/>
        <v>101159</v>
      </c>
      <c r="G160" s="12" t="s">
        <v>895</v>
      </c>
      <c r="H160" s="9" t="s">
        <v>896</v>
      </c>
      <c r="I160" s="9" t="s">
        <v>66</v>
      </c>
      <c r="J160" s="9">
        <v>126.61</v>
      </c>
      <c r="K160" s="10">
        <v>133.31</v>
      </c>
      <c r="L160" s="10" t="str">
        <f t="shared" si="3"/>
        <v/>
      </c>
    </row>
    <row r="161" spans="1:12">
      <c r="A161" s="9" t="s">
        <v>705</v>
      </c>
      <c r="B161" s="9" t="s">
        <v>706</v>
      </c>
      <c r="C161" s="9" t="s">
        <v>707</v>
      </c>
      <c r="D161" s="9" t="s">
        <v>708</v>
      </c>
      <c r="E161" s="10" t="s">
        <v>50</v>
      </c>
      <c r="F161" s="9" t="str">
        <f t="shared" si="2"/>
        <v>101154</v>
      </c>
      <c r="G161" s="12" t="s">
        <v>897</v>
      </c>
      <c r="H161" s="9" t="s">
        <v>898</v>
      </c>
      <c r="I161" s="9" t="s">
        <v>66</v>
      </c>
      <c r="J161" s="9">
        <v>138.91</v>
      </c>
      <c r="K161" s="10">
        <v>141.72999999999999</v>
      </c>
      <c r="L161" s="10" t="str">
        <f t="shared" si="3"/>
        <v/>
      </c>
    </row>
    <row r="162" spans="1:12">
      <c r="A162" s="9" t="s">
        <v>705</v>
      </c>
      <c r="B162" s="9" t="s">
        <v>706</v>
      </c>
      <c r="C162" s="9" t="s">
        <v>707</v>
      </c>
      <c r="D162" s="9" t="s">
        <v>708</v>
      </c>
      <c r="E162" s="10" t="s">
        <v>50</v>
      </c>
      <c r="F162" s="9" t="str">
        <f t="shared" si="2"/>
        <v>101155</v>
      </c>
      <c r="G162" s="12" t="s">
        <v>899</v>
      </c>
      <c r="H162" s="9" t="s">
        <v>900</v>
      </c>
      <c r="I162" s="9" t="s">
        <v>66</v>
      </c>
      <c r="J162" s="9">
        <v>194.91</v>
      </c>
      <c r="K162" s="10">
        <v>198.63</v>
      </c>
      <c r="L162" s="10" t="str">
        <f t="shared" si="3"/>
        <v/>
      </c>
    </row>
    <row r="163" spans="1:12">
      <c r="A163" s="9" t="s">
        <v>705</v>
      </c>
      <c r="B163" s="9" t="s">
        <v>706</v>
      </c>
      <c r="C163" s="9" t="s">
        <v>707</v>
      </c>
      <c r="D163" s="9" t="s">
        <v>708</v>
      </c>
      <c r="E163" s="10" t="s">
        <v>50</v>
      </c>
      <c r="F163" s="9" t="str">
        <f t="shared" si="2"/>
        <v>101156</v>
      </c>
      <c r="G163" s="12" t="s">
        <v>901</v>
      </c>
      <c r="H163" s="9" t="s">
        <v>902</v>
      </c>
      <c r="I163" s="9" t="s">
        <v>66</v>
      </c>
      <c r="J163" s="9">
        <v>285.93</v>
      </c>
      <c r="K163" s="10">
        <v>290.99</v>
      </c>
      <c r="L163" s="10" t="str">
        <f t="shared" si="3"/>
        <v/>
      </c>
    </row>
    <row r="164" spans="1:12">
      <c r="A164" s="9" t="s">
        <v>705</v>
      </c>
      <c r="B164" s="9" t="s">
        <v>706</v>
      </c>
      <c r="C164" s="9" t="s">
        <v>707</v>
      </c>
      <c r="D164" s="9" t="s">
        <v>708</v>
      </c>
      <c r="E164" s="10" t="s">
        <v>50</v>
      </c>
      <c r="F164" s="9" t="str">
        <f t="shared" si="2"/>
        <v>101158</v>
      </c>
      <c r="G164" s="12" t="s">
        <v>903</v>
      </c>
      <c r="H164" s="9" t="s">
        <v>904</v>
      </c>
      <c r="I164" s="9" t="s">
        <v>66</v>
      </c>
      <c r="J164" s="9">
        <v>75.97</v>
      </c>
      <c r="K164" s="10">
        <v>77.86</v>
      </c>
      <c r="L164" s="10" t="str">
        <f t="shared" si="3"/>
        <v/>
      </c>
    </row>
    <row r="165" spans="1:12">
      <c r="A165" s="9" t="s">
        <v>705</v>
      </c>
      <c r="B165" s="9" t="s">
        <v>706</v>
      </c>
      <c r="C165" s="9" t="s">
        <v>707</v>
      </c>
      <c r="D165" s="9" t="s">
        <v>708</v>
      </c>
      <c r="E165" s="10" t="s">
        <v>50</v>
      </c>
      <c r="F165" s="9" t="str">
        <f t="shared" si="2"/>
        <v>101157</v>
      </c>
      <c r="G165" s="12" t="s">
        <v>905</v>
      </c>
      <c r="H165" s="9" t="s">
        <v>906</v>
      </c>
      <c r="I165" s="9" t="s">
        <v>66</v>
      </c>
      <c r="J165" s="9">
        <v>58.33</v>
      </c>
      <c r="K165" s="10">
        <v>59.94</v>
      </c>
      <c r="L165" s="10" t="str">
        <f t="shared" si="3"/>
        <v/>
      </c>
    </row>
    <row r="166" spans="1:12">
      <c r="A166" s="9" t="s">
        <v>705</v>
      </c>
      <c r="B166" s="9" t="s">
        <v>706</v>
      </c>
      <c r="C166" s="9" t="s">
        <v>707</v>
      </c>
      <c r="D166" s="9" t="s">
        <v>708</v>
      </c>
      <c r="E166" s="10" t="s">
        <v>50</v>
      </c>
      <c r="F166" s="9" t="str">
        <f t="shared" si="2"/>
        <v>87382</v>
      </c>
      <c r="G166" s="12" t="s">
        <v>907</v>
      </c>
      <c r="H166" s="9" t="s">
        <v>908</v>
      </c>
      <c r="I166" s="9" t="s">
        <v>63</v>
      </c>
      <c r="J166" s="9">
        <v>2105.4499999999998</v>
      </c>
      <c r="K166" s="10">
        <v>2113.39</v>
      </c>
      <c r="L166" s="10" t="str">
        <f t="shared" si="3"/>
        <v/>
      </c>
    </row>
    <row r="167" spans="1:12">
      <c r="A167" s="9" t="s">
        <v>705</v>
      </c>
      <c r="B167" s="9" t="s">
        <v>706</v>
      </c>
      <c r="C167" s="9" t="s">
        <v>707</v>
      </c>
      <c r="D167" s="9" t="s">
        <v>708</v>
      </c>
      <c r="E167" s="10" t="s">
        <v>50</v>
      </c>
      <c r="F167" s="9" t="str">
        <f t="shared" si="2"/>
        <v>87383</v>
      </c>
      <c r="G167" s="12" t="s">
        <v>909</v>
      </c>
      <c r="H167" s="9" t="s">
        <v>910</v>
      </c>
      <c r="I167" s="9" t="s">
        <v>63</v>
      </c>
      <c r="J167" s="9">
        <v>2105.4899999999998</v>
      </c>
      <c r="K167" s="10">
        <v>2111.7199999999998</v>
      </c>
      <c r="L167" s="10" t="str">
        <f t="shared" si="3"/>
        <v/>
      </c>
    </row>
    <row r="168" spans="1:12">
      <c r="A168" s="9" t="s">
        <v>705</v>
      </c>
      <c r="B168" s="9" t="s">
        <v>706</v>
      </c>
      <c r="C168" s="9" t="s">
        <v>707</v>
      </c>
      <c r="D168" s="9" t="s">
        <v>708</v>
      </c>
      <c r="E168" s="10" t="s">
        <v>50</v>
      </c>
      <c r="F168" s="9" t="str">
        <f t="shared" si="2"/>
        <v>87384</v>
      </c>
      <c r="G168" s="12" t="s">
        <v>911</v>
      </c>
      <c r="H168" s="9" t="s">
        <v>912</v>
      </c>
      <c r="I168" s="9" t="s">
        <v>63</v>
      </c>
      <c r="J168" s="9">
        <v>2101.44</v>
      </c>
      <c r="K168" s="10">
        <v>2106.1999999999998</v>
      </c>
      <c r="L168" s="10" t="str">
        <f t="shared" si="3"/>
        <v/>
      </c>
    </row>
    <row r="169" spans="1:12">
      <c r="A169" s="9" t="s">
        <v>705</v>
      </c>
      <c r="B169" s="9" t="s">
        <v>706</v>
      </c>
      <c r="C169" s="9" t="s">
        <v>707</v>
      </c>
      <c r="D169" s="9" t="s">
        <v>708</v>
      </c>
      <c r="E169" s="10" t="s">
        <v>50</v>
      </c>
      <c r="F169" s="9" t="str">
        <f t="shared" si="2"/>
        <v>87398</v>
      </c>
      <c r="G169" s="12" t="s">
        <v>913</v>
      </c>
      <c r="H169" s="9" t="s">
        <v>914</v>
      </c>
      <c r="I169" s="9" t="s">
        <v>63</v>
      </c>
      <c r="J169" s="9">
        <v>2340.35</v>
      </c>
      <c r="K169" s="10">
        <v>2363.2600000000002</v>
      </c>
      <c r="L169" s="10" t="str">
        <f t="shared" si="3"/>
        <v/>
      </c>
    </row>
    <row r="170" spans="1:12">
      <c r="A170" s="9" t="s">
        <v>705</v>
      </c>
      <c r="B170" s="9" t="s">
        <v>706</v>
      </c>
      <c r="C170" s="9" t="s">
        <v>707</v>
      </c>
      <c r="D170" s="9" t="s">
        <v>708</v>
      </c>
      <c r="E170" s="10" t="s">
        <v>50</v>
      </c>
      <c r="F170" s="9" t="str">
        <f t="shared" si="2"/>
        <v>87395</v>
      </c>
      <c r="G170" s="12" t="s">
        <v>915</v>
      </c>
      <c r="H170" s="9" t="s">
        <v>916</v>
      </c>
      <c r="I170" s="9" t="s">
        <v>63</v>
      </c>
      <c r="J170" s="9">
        <v>4118.96</v>
      </c>
      <c r="K170" s="10">
        <v>4129.32</v>
      </c>
      <c r="L170" s="10" t="str">
        <f t="shared" si="3"/>
        <v/>
      </c>
    </row>
    <row r="171" spans="1:12">
      <c r="A171" s="9" t="s">
        <v>705</v>
      </c>
      <c r="B171" s="9" t="s">
        <v>706</v>
      </c>
      <c r="C171" s="9" t="s">
        <v>707</v>
      </c>
      <c r="D171" s="9" t="s">
        <v>708</v>
      </c>
      <c r="E171" s="10" t="s">
        <v>50</v>
      </c>
      <c r="F171" s="9" t="str">
        <f t="shared" si="2"/>
        <v>87396</v>
      </c>
      <c r="G171" s="12" t="s">
        <v>917</v>
      </c>
      <c r="H171" s="9" t="s">
        <v>918</v>
      </c>
      <c r="I171" s="9" t="s">
        <v>63</v>
      </c>
      <c r="J171" s="9">
        <v>4149.5</v>
      </c>
      <c r="K171" s="10">
        <v>4157.8999999999996</v>
      </c>
      <c r="L171" s="10" t="str">
        <f t="shared" si="3"/>
        <v/>
      </c>
    </row>
    <row r="172" spans="1:12">
      <c r="A172" s="9" t="s">
        <v>705</v>
      </c>
      <c r="B172" s="9" t="s">
        <v>706</v>
      </c>
      <c r="C172" s="9" t="s">
        <v>707</v>
      </c>
      <c r="D172" s="9" t="s">
        <v>708</v>
      </c>
      <c r="E172" s="10" t="s">
        <v>50</v>
      </c>
      <c r="F172" s="9" t="str">
        <f t="shared" si="2"/>
        <v>87397</v>
      </c>
      <c r="G172" s="12" t="s">
        <v>919</v>
      </c>
      <c r="H172" s="9" t="s">
        <v>920</v>
      </c>
      <c r="I172" s="9" t="s">
        <v>63</v>
      </c>
      <c r="J172" s="9">
        <v>4182.13</v>
      </c>
      <c r="K172" s="10">
        <v>4189.01</v>
      </c>
      <c r="L172" s="10" t="str">
        <f t="shared" si="3"/>
        <v/>
      </c>
    </row>
    <row r="173" spans="1:12">
      <c r="A173" s="9" t="s">
        <v>705</v>
      </c>
      <c r="B173" s="9" t="s">
        <v>706</v>
      </c>
      <c r="C173" s="9" t="s">
        <v>707</v>
      </c>
      <c r="D173" s="9" t="s">
        <v>708</v>
      </c>
      <c r="E173" s="10" t="s">
        <v>50</v>
      </c>
      <c r="F173" s="9" t="str">
        <f t="shared" si="2"/>
        <v>87402</v>
      </c>
      <c r="G173" s="12" t="s">
        <v>921</v>
      </c>
      <c r="H173" s="9" t="s">
        <v>922</v>
      </c>
      <c r="I173" s="9" t="s">
        <v>63</v>
      </c>
      <c r="J173" s="9">
        <v>4421.0600000000004</v>
      </c>
      <c r="K173" s="10">
        <v>4449.78</v>
      </c>
      <c r="L173" s="10" t="str">
        <f t="shared" si="3"/>
        <v/>
      </c>
    </row>
    <row r="174" spans="1:12">
      <c r="A174" s="9" t="s">
        <v>705</v>
      </c>
      <c r="B174" s="9" t="s">
        <v>706</v>
      </c>
      <c r="C174" s="9" t="s">
        <v>707</v>
      </c>
      <c r="D174" s="9" t="s">
        <v>708</v>
      </c>
      <c r="E174" s="10" t="s">
        <v>50</v>
      </c>
      <c r="F174" s="9" t="str">
        <f t="shared" si="2"/>
        <v>87391</v>
      </c>
      <c r="G174" s="12" t="s">
        <v>923</v>
      </c>
      <c r="H174" s="9" t="s">
        <v>924</v>
      </c>
      <c r="I174" s="9" t="s">
        <v>63</v>
      </c>
      <c r="J174" s="9">
        <v>6543.13</v>
      </c>
      <c r="K174" s="10">
        <v>6553.49</v>
      </c>
      <c r="L174" s="10" t="str">
        <f t="shared" si="3"/>
        <v/>
      </c>
    </row>
    <row r="175" spans="1:12">
      <c r="A175" s="9" t="s">
        <v>705</v>
      </c>
      <c r="B175" s="9" t="s">
        <v>706</v>
      </c>
      <c r="C175" s="9" t="s">
        <v>707</v>
      </c>
      <c r="D175" s="9" t="s">
        <v>708</v>
      </c>
      <c r="E175" s="10" t="s">
        <v>50</v>
      </c>
      <c r="F175" s="9" t="str">
        <f t="shared" si="2"/>
        <v>87393</v>
      </c>
      <c r="G175" s="12" t="s">
        <v>925</v>
      </c>
      <c r="H175" s="9" t="s">
        <v>926</v>
      </c>
      <c r="I175" s="9" t="s">
        <v>63</v>
      </c>
      <c r="J175" s="9">
        <v>6606.23</v>
      </c>
      <c r="K175" s="10">
        <v>6614.63</v>
      </c>
      <c r="L175" s="10" t="str">
        <f t="shared" si="3"/>
        <v/>
      </c>
    </row>
    <row r="176" spans="1:12">
      <c r="A176" s="9" t="s">
        <v>705</v>
      </c>
      <c r="B176" s="9" t="s">
        <v>706</v>
      </c>
      <c r="C176" s="9" t="s">
        <v>707</v>
      </c>
      <c r="D176" s="9" t="s">
        <v>708</v>
      </c>
      <c r="E176" s="10" t="s">
        <v>50</v>
      </c>
      <c r="F176" s="9" t="str">
        <f t="shared" si="2"/>
        <v>87394</v>
      </c>
      <c r="G176" s="12" t="s">
        <v>927</v>
      </c>
      <c r="H176" s="9" t="s">
        <v>928</v>
      </c>
      <c r="I176" s="9" t="s">
        <v>63</v>
      </c>
      <c r="J176" s="9">
        <v>6669.95</v>
      </c>
      <c r="K176" s="10">
        <v>6676.83</v>
      </c>
      <c r="L176" s="10" t="str">
        <f t="shared" si="3"/>
        <v/>
      </c>
    </row>
    <row r="177" spans="1:12">
      <c r="A177" s="9" t="s">
        <v>705</v>
      </c>
      <c r="B177" s="9" t="s">
        <v>706</v>
      </c>
      <c r="C177" s="9" t="s">
        <v>707</v>
      </c>
      <c r="D177" s="9" t="s">
        <v>708</v>
      </c>
      <c r="E177" s="10" t="s">
        <v>50</v>
      </c>
      <c r="F177" s="9" t="str">
        <f t="shared" si="2"/>
        <v>87401</v>
      </c>
      <c r="G177" s="12" t="s">
        <v>929</v>
      </c>
      <c r="H177" s="9" t="s">
        <v>930</v>
      </c>
      <c r="I177" s="9" t="s">
        <v>63</v>
      </c>
      <c r="J177" s="9">
        <v>6894.86</v>
      </c>
      <c r="K177" s="10">
        <v>6923.58</v>
      </c>
      <c r="L177" s="10" t="str">
        <f t="shared" si="3"/>
        <v/>
      </c>
    </row>
    <row r="178" spans="1:12">
      <c r="A178" s="9" t="s">
        <v>705</v>
      </c>
      <c r="B178" s="9" t="s">
        <v>706</v>
      </c>
      <c r="C178" s="9" t="s">
        <v>707</v>
      </c>
      <c r="D178" s="9" t="s">
        <v>708</v>
      </c>
      <c r="E178" s="10" t="s">
        <v>50</v>
      </c>
      <c r="F178" s="9" t="str">
        <f t="shared" si="2"/>
        <v>87407</v>
      </c>
      <c r="G178" s="12" t="s">
        <v>931</v>
      </c>
      <c r="H178" s="9" t="s">
        <v>932</v>
      </c>
      <c r="I178" s="9" t="s">
        <v>63</v>
      </c>
      <c r="J178" s="9">
        <v>2145.9499999999998</v>
      </c>
      <c r="K178" s="10">
        <v>2153.5</v>
      </c>
      <c r="L178" s="10" t="str">
        <f t="shared" si="3"/>
        <v/>
      </c>
    </row>
    <row r="179" spans="1:12">
      <c r="A179" s="9" t="s">
        <v>705</v>
      </c>
      <c r="B179" s="9" t="s">
        <v>706</v>
      </c>
      <c r="C179" s="9" t="s">
        <v>707</v>
      </c>
      <c r="D179" s="9" t="s">
        <v>708</v>
      </c>
      <c r="E179" s="10" t="s">
        <v>50</v>
      </c>
      <c r="F179" s="9" t="str">
        <f t="shared" si="2"/>
        <v>87408</v>
      </c>
      <c r="G179" s="12" t="s">
        <v>933</v>
      </c>
      <c r="H179" s="9" t="s">
        <v>934</v>
      </c>
      <c r="I179" s="9" t="s">
        <v>63</v>
      </c>
      <c r="J179" s="9">
        <v>2136.23</v>
      </c>
      <c r="K179" s="10">
        <v>2141.89</v>
      </c>
      <c r="L179" s="10" t="str">
        <f t="shared" si="3"/>
        <v/>
      </c>
    </row>
    <row r="180" spans="1:12">
      <c r="A180" s="9" t="s">
        <v>705</v>
      </c>
      <c r="B180" s="9" t="s">
        <v>706</v>
      </c>
      <c r="C180" s="9" t="s">
        <v>707</v>
      </c>
      <c r="D180" s="9" t="s">
        <v>708</v>
      </c>
      <c r="E180" s="10" t="s">
        <v>50</v>
      </c>
      <c r="F180" s="9" t="str">
        <f t="shared" si="2"/>
        <v>87404</v>
      </c>
      <c r="G180" s="12" t="s">
        <v>935</v>
      </c>
      <c r="H180" s="9" t="s">
        <v>936</v>
      </c>
      <c r="I180" s="9" t="s">
        <v>63</v>
      </c>
      <c r="J180" s="9">
        <v>6105.07</v>
      </c>
      <c r="K180" s="10">
        <v>6116.25</v>
      </c>
      <c r="L180" s="10" t="str">
        <f t="shared" si="3"/>
        <v/>
      </c>
    </row>
    <row r="181" spans="1:12">
      <c r="A181" s="9" t="s">
        <v>705</v>
      </c>
      <c r="B181" s="9" t="s">
        <v>706</v>
      </c>
      <c r="C181" s="9" t="s">
        <v>707</v>
      </c>
      <c r="D181" s="9" t="s">
        <v>708</v>
      </c>
      <c r="E181" s="10" t="s">
        <v>50</v>
      </c>
      <c r="F181" s="9" t="str">
        <f t="shared" si="2"/>
        <v>87405</v>
      </c>
      <c r="G181" s="12" t="s">
        <v>937</v>
      </c>
      <c r="H181" s="9" t="s">
        <v>938</v>
      </c>
      <c r="I181" s="9" t="s">
        <v>63</v>
      </c>
      <c r="J181" s="9">
        <v>6126.32</v>
      </c>
      <c r="K181" s="10">
        <v>6134.7</v>
      </c>
      <c r="L181" s="10" t="str">
        <f t="shared" si="3"/>
        <v/>
      </c>
    </row>
    <row r="182" spans="1:12">
      <c r="A182" s="9" t="s">
        <v>705</v>
      </c>
      <c r="B182" s="9" t="s">
        <v>706</v>
      </c>
      <c r="C182" s="9" t="s">
        <v>707</v>
      </c>
      <c r="D182" s="9" t="s">
        <v>708</v>
      </c>
      <c r="E182" s="10" t="s">
        <v>50</v>
      </c>
      <c r="F182" s="9" t="str">
        <f t="shared" si="2"/>
        <v>87388</v>
      </c>
      <c r="G182" s="12" t="s">
        <v>939</v>
      </c>
      <c r="H182" s="9" t="s">
        <v>940</v>
      </c>
      <c r="I182" s="9" t="s">
        <v>63</v>
      </c>
      <c r="J182" s="9">
        <v>5886.6</v>
      </c>
      <c r="K182" s="10">
        <v>5894.59</v>
      </c>
      <c r="L182" s="10" t="str">
        <f t="shared" si="3"/>
        <v/>
      </c>
    </row>
    <row r="183" spans="1:12">
      <c r="A183" s="9" t="s">
        <v>705</v>
      </c>
      <c r="B183" s="9" t="s">
        <v>706</v>
      </c>
      <c r="C183" s="9" t="s">
        <v>707</v>
      </c>
      <c r="D183" s="9" t="s">
        <v>708</v>
      </c>
      <c r="E183" s="10" t="s">
        <v>50</v>
      </c>
      <c r="F183" s="9" t="str">
        <f t="shared" si="2"/>
        <v>87389</v>
      </c>
      <c r="G183" s="12" t="s">
        <v>941</v>
      </c>
      <c r="H183" s="9" t="s">
        <v>942</v>
      </c>
      <c r="I183" s="9" t="s">
        <v>63</v>
      </c>
      <c r="J183" s="9">
        <v>5913.81</v>
      </c>
      <c r="K183" s="10">
        <v>5919.98</v>
      </c>
      <c r="L183" s="10" t="str">
        <f t="shared" si="3"/>
        <v/>
      </c>
    </row>
    <row r="184" spans="1:12">
      <c r="A184" s="9" t="s">
        <v>705</v>
      </c>
      <c r="B184" s="9" t="s">
        <v>706</v>
      </c>
      <c r="C184" s="9" t="s">
        <v>707</v>
      </c>
      <c r="D184" s="9" t="s">
        <v>708</v>
      </c>
      <c r="E184" s="10" t="s">
        <v>50</v>
      </c>
      <c r="F184" s="9" t="str">
        <f t="shared" si="2"/>
        <v>87390</v>
      </c>
      <c r="G184" s="12" t="s">
        <v>943</v>
      </c>
      <c r="H184" s="9" t="s">
        <v>944</v>
      </c>
      <c r="I184" s="9" t="s">
        <v>63</v>
      </c>
      <c r="J184" s="9">
        <v>5948.68</v>
      </c>
      <c r="K184" s="10">
        <v>5953.44</v>
      </c>
      <c r="L184" s="10" t="str">
        <f t="shared" si="3"/>
        <v/>
      </c>
    </row>
    <row r="185" spans="1:12">
      <c r="A185" s="9" t="s">
        <v>705</v>
      </c>
      <c r="B185" s="9" t="s">
        <v>706</v>
      </c>
      <c r="C185" s="9" t="s">
        <v>707</v>
      </c>
      <c r="D185" s="9" t="s">
        <v>708</v>
      </c>
      <c r="E185" s="10" t="s">
        <v>50</v>
      </c>
      <c r="F185" s="9" t="str">
        <f t="shared" si="2"/>
        <v>87385</v>
      </c>
      <c r="G185" s="12" t="s">
        <v>945</v>
      </c>
      <c r="H185" s="9" t="s">
        <v>946</v>
      </c>
      <c r="I185" s="9" t="s">
        <v>63</v>
      </c>
      <c r="J185" s="9">
        <v>2440.37</v>
      </c>
      <c r="K185" s="10">
        <v>2449.84</v>
      </c>
      <c r="L185" s="10" t="str">
        <f t="shared" si="3"/>
        <v/>
      </c>
    </row>
    <row r="186" spans="1:12">
      <c r="A186" s="9" t="s">
        <v>705</v>
      </c>
      <c r="B186" s="9" t="s">
        <v>706</v>
      </c>
      <c r="C186" s="9" t="s">
        <v>707</v>
      </c>
      <c r="D186" s="9" t="s">
        <v>708</v>
      </c>
      <c r="E186" s="10" t="s">
        <v>50</v>
      </c>
      <c r="F186" s="9" t="str">
        <f t="shared" si="2"/>
        <v>87386</v>
      </c>
      <c r="G186" s="12" t="s">
        <v>947</v>
      </c>
      <c r="H186" s="9" t="s">
        <v>948</v>
      </c>
      <c r="I186" s="9" t="s">
        <v>63</v>
      </c>
      <c r="J186" s="9">
        <v>2436.1</v>
      </c>
      <c r="K186" s="10">
        <v>2443.2600000000002</v>
      </c>
      <c r="L186" s="10" t="str">
        <f t="shared" si="3"/>
        <v/>
      </c>
    </row>
    <row r="187" spans="1:12">
      <c r="A187" s="9" t="s">
        <v>705</v>
      </c>
      <c r="B187" s="9" t="s">
        <v>706</v>
      </c>
      <c r="C187" s="9" t="s">
        <v>707</v>
      </c>
      <c r="D187" s="9" t="s">
        <v>708</v>
      </c>
      <c r="E187" s="10" t="s">
        <v>50</v>
      </c>
      <c r="F187" s="9" t="str">
        <f t="shared" si="2"/>
        <v>87387</v>
      </c>
      <c r="G187" s="12" t="s">
        <v>949</v>
      </c>
      <c r="H187" s="9" t="s">
        <v>950</v>
      </c>
      <c r="I187" s="9" t="s">
        <v>63</v>
      </c>
      <c r="J187" s="9">
        <v>2435.12</v>
      </c>
      <c r="K187" s="10">
        <v>2440.6999999999998</v>
      </c>
      <c r="L187" s="10" t="str">
        <f t="shared" si="3"/>
        <v/>
      </c>
    </row>
    <row r="188" spans="1:12">
      <c r="A188" s="9" t="s">
        <v>705</v>
      </c>
      <c r="B188" s="9" t="s">
        <v>706</v>
      </c>
      <c r="C188" s="9" t="s">
        <v>707</v>
      </c>
      <c r="D188" s="9" t="s">
        <v>708</v>
      </c>
      <c r="E188" s="10" t="s">
        <v>50</v>
      </c>
      <c r="F188" s="9" t="str">
        <f t="shared" si="2"/>
        <v>87399</v>
      </c>
      <c r="G188" s="12" t="s">
        <v>951</v>
      </c>
      <c r="H188" s="9" t="s">
        <v>952</v>
      </c>
      <c r="I188" s="9" t="s">
        <v>63</v>
      </c>
      <c r="J188" s="9">
        <v>2680.47</v>
      </c>
      <c r="K188" s="10">
        <v>2705.1</v>
      </c>
      <c r="L188" s="10" t="str">
        <f t="shared" si="3"/>
        <v/>
      </c>
    </row>
    <row r="189" spans="1:12">
      <c r="A189" s="9" t="s">
        <v>705</v>
      </c>
      <c r="B189" s="9" t="s">
        <v>706</v>
      </c>
      <c r="C189" s="9" t="s">
        <v>707</v>
      </c>
      <c r="D189" s="9" t="s">
        <v>708</v>
      </c>
      <c r="E189" s="10" t="s">
        <v>50</v>
      </c>
      <c r="F189" s="9" t="str">
        <f t="shared" si="2"/>
        <v>88627</v>
      </c>
      <c r="G189" s="12" t="s">
        <v>953</v>
      </c>
      <c r="H189" s="9" t="s">
        <v>954</v>
      </c>
      <c r="I189" s="9" t="s">
        <v>63</v>
      </c>
      <c r="J189" s="9">
        <v>720.05</v>
      </c>
      <c r="K189" s="10">
        <v>736.03</v>
      </c>
      <c r="L189" s="10" t="str">
        <f t="shared" si="3"/>
        <v/>
      </c>
    </row>
    <row r="190" spans="1:12">
      <c r="A190" s="9" t="s">
        <v>705</v>
      </c>
      <c r="B190" s="9" t="s">
        <v>706</v>
      </c>
      <c r="C190" s="9" t="s">
        <v>707</v>
      </c>
      <c r="D190" s="9" t="s">
        <v>708</v>
      </c>
      <c r="E190" s="10" t="s">
        <v>50</v>
      </c>
      <c r="F190" s="9" t="str">
        <f t="shared" si="2"/>
        <v>100463</v>
      </c>
      <c r="G190" s="12" t="s">
        <v>955</v>
      </c>
      <c r="H190" s="9" t="s">
        <v>956</v>
      </c>
      <c r="I190" s="9" t="s">
        <v>63</v>
      </c>
      <c r="J190" s="9" t="s">
        <v>50</v>
      </c>
      <c r="K190" s="10" t="s">
        <v>50</v>
      </c>
      <c r="L190" s="10" t="str">
        <f t="shared" si="3"/>
        <v/>
      </c>
    </row>
    <row r="191" spans="1:12">
      <c r="A191" s="9" t="s">
        <v>705</v>
      </c>
      <c r="B191" s="9" t="s">
        <v>706</v>
      </c>
      <c r="C191" s="9" t="s">
        <v>707</v>
      </c>
      <c r="D191" s="9" t="s">
        <v>708</v>
      </c>
      <c r="E191" s="10" t="s">
        <v>50</v>
      </c>
      <c r="F191" s="9" t="str">
        <f t="shared" si="2"/>
        <v>88626</v>
      </c>
      <c r="G191" s="12" t="s">
        <v>957</v>
      </c>
      <c r="H191" s="9" t="s">
        <v>958</v>
      </c>
      <c r="I191" s="9" t="s">
        <v>63</v>
      </c>
      <c r="J191" s="9">
        <v>608.33000000000004</v>
      </c>
      <c r="K191" s="10">
        <v>615.23</v>
      </c>
      <c r="L191" s="10" t="str">
        <f t="shared" si="3"/>
        <v/>
      </c>
    </row>
    <row r="192" spans="1:12">
      <c r="A192" s="9" t="s">
        <v>705</v>
      </c>
      <c r="B192" s="9" t="s">
        <v>706</v>
      </c>
      <c r="C192" s="9" t="s">
        <v>707</v>
      </c>
      <c r="D192" s="9" t="s">
        <v>708</v>
      </c>
      <c r="E192" s="10" t="s">
        <v>50</v>
      </c>
      <c r="F192" s="9" t="str">
        <f t="shared" si="2"/>
        <v>100488</v>
      </c>
      <c r="G192" s="12" t="s">
        <v>959</v>
      </c>
      <c r="H192" s="9" t="s">
        <v>960</v>
      </c>
      <c r="I192" s="9" t="s">
        <v>63</v>
      </c>
      <c r="J192" s="9">
        <v>602.53</v>
      </c>
      <c r="K192" s="10">
        <v>608.37</v>
      </c>
      <c r="L192" s="10" t="str">
        <f t="shared" si="3"/>
        <v/>
      </c>
    </row>
    <row r="193" spans="1:12">
      <c r="A193" s="9" t="s">
        <v>705</v>
      </c>
      <c r="B193" s="9" t="s">
        <v>706</v>
      </c>
      <c r="C193" s="9" t="s">
        <v>707</v>
      </c>
      <c r="D193" s="9" t="s">
        <v>708</v>
      </c>
      <c r="E193" s="10" t="s">
        <v>50</v>
      </c>
      <c r="F193" s="9" t="str">
        <f t="shared" si="2"/>
        <v>100464</v>
      </c>
      <c r="G193" s="12" t="s">
        <v>961</v>
      </c>
      <c r="H193" s="9" t="s">
        <v>962</v>
      </c>
      <c r="I193" s="9" t="s">
        <v>63</v>
      </c>
      <c r="J193" s="9">
        <v>630.52</v>
      </c>
      <c r="K193" s="10">
        <v>639.99</v>
      </c>
      <c r="L193" s="10" t="str">
        <f t="shared" si="3"/>
        <v/>
      </c>
    </row>
    <row r="194" spans="1:12">
      <c r="A194" s="9" t="s">
        <v>705</v>
      </c>
      <c r="B194" s="9" t="s">
        <v>706</v>
      </c>
      <c r="C194" s="9" t="s">
        <v>707</v>
      </c>
      <c r="D194" s="9" t="s">
        <v>708</v>
      </c>
      <c r="E194" s="10" t="s">
        <v>50</v>
      </c>
      <c r="F194" s="9" t="str">
        <f t="shared" si="2"/>
        <v>100465</v>
      </c>
      <c r="G194" s="12" t="s">
        <v>963</v>
      </c>
      <c r="H194" s="9" t="s">
        <v>964</v>
      </c>
      <c r="I194" s="9" t="s">
        <v>63</v>
      </c>
      <c r="J194" s="9">
        <v>595.03</v>
      </c>
      <c r="K194" s="10">
        <v>601.28</v>
      </c>
      <c r="L194" s="10" t="str">
        <f t="shared" si="3"/>
        <v/>
      </c>
    </row>
    <row r="195" spans="1:12">
      <c r="A195" s="9" t="s">
        <v>705</v>
      </c>
      <c r="B195" s="9" t="s">
        <v>706</v>
      </c>
      <c r="C195" s="9" t="s">
        <v>965</v>
      </c>
      <c r="D195" s="9" t="s">
        <v>966</v>
      </c>
      <c r="E195" s="10" t="s">
        <v>50</v>
      </c>
      <c r="F195" s="9" t="str">
        <f t="shared" si="2"/>
        <v>100466</v>
      </c>
      <c r="G195" s="12" t="s">
        <v>967</v>
      </c>
      <c r="H195" s="9" t="s">
        <v>968</v>
      </c>
      <c r="I195" s="9" t="s">
        <v>63</v>
      </c>
      <c r="J195" s="9">
        <v>578.71</v>
      </c>
      <c r="K195" s="10">
        <v>583.39</v>
      </c>
      <c r="L195" s="10" t="str">
        <f t="shared" si="3"/>
        <v/>
      </c>
    </row>
    <row r="196" spans="1:12">
      <c r="A196" s="9" t="s">
        <v>705</v>
      </c>
      <c r="B196" s="9" t="s">
        <v>706</v>
      </c>
      <c r="C196" s="9" t="s">
        <v>965</v>
      </c>
      <c r="D196" s="9" t="s">
        <v>966</v>
      </c>
      <c r="E196" s="10" t="s">
        <v>50</v>
      </c>
      <c r="F196" s="9" t="str">
        <f t="shared" si="2"/>
        <v>87368</v>
      </c>
      <c r="G196" s="12" t="s">
        <v>969</v>
      </c>
      <c r="H196" s="9" t="s">
        <v>970</v>
      </c>
      <c r="I196" s="9" t="s">
        <v>63</v>
      </c>
      <c r="J196" s="9">
        <v>799.17</v>
      </c>
      <c r="K196" s="10">
        <v>819.77</v>
      </c>
      <c r="L196" s="10" t="str">
        <f t="shared" si="3"/>
        <v/>
      </c>
    </row>
    <row r="197" spans="1:12">
      <c r="A197" s="9" t="s">
        <v>705</v>
      </c>
      <c r="B197" s="9" t="s">
        <v>706</v>
      </c>
      <c r="C197" s="9" t="s">
        <v>965</v>
      </c>
      <c r="D197" s="9" t="s">
        <v>966</v>
      </c>
      <c r="E197" s="10" t="s">
        <v>50</v>
      </c>
      <c r="F197" s="9" t="str">
        <f t="shared" ref="F197:F260" si="4">TRIM(_xlfn.NUMBERVALUE(G197))</f>
        <v>100450</v>
      </c>
      <c r="G197" s="12" t="s">
        <v>971</v>
      </c>
      <c r="H197" s="9" t="s">
        <v>972</v>
      </c>
      <c r="I197" s="9" t="s">
        <v>63</v>
      </c>
      <c r="J197" s="9" t="s">
        <v>50</v>
      </c>
      <c r="K197" s="10" t="s">
        <v>50</v>
      </c>
      <c r="L197" s="10" t="str">
        <f t="shared" ref="L197:L260" si="5">IF(P197&gt;0,P197,IF(Q197&gt;0,Q197,""))</f>
        <v/>
      </c>
    </row>
    <row r="198" spans="1:12">
      <c r="A198" s="9" t="s">
        <v>705</v>
      </c>
      <c r="B198" s="9" t="s">
        <v>706</v>
      </c>
      <c r="C198" s="9" t="s">
        <v>965</v>
      </c>
      <c r="D198" s="9" t="s">
        <v>966</v>
      </c>
      <c r="E198" s="10" t="s">
        <v>50</v>
      </c>
      <c r="F198" s="9" t="str">
        <f t="shared" si="4"/>
        <v>87289</v>
      </c>
      <c r="G198" s="12" t="s">
        <v>973</v>
      </c>
      <c r="H198" s="9" t="s">
        <v>974</v>
      </c>
      <c r="I198" s="9" t="s">
        <v>63</v>
      </c>
      <c r="J198" s="9">
        <v>661.75</v>
      </c>
      <c r="K198" s="10">
        <v>670.42</v>
      </c>
      <c r="L198" s="10" t="str">
        <f t="shared" si="5"/>
        <v/>
      </c>
    </row>
    <row r="199" spans="1:12">
      <c r="A199" s="9" t="s">
        <v>705</v>
      </c>
      <c r="B199" s="9" t="s">
        <v>706</v>
      </c>
      <c r="C199" s="9" t="s">
        <v>965</v>
      </c>
      <c r="D199" s="9" t="s">
        <v>966</v>
      </c>
      <c r="E199" s="10" t="s">
        <v>50</v>
      </c>
      <c r="F199" s="9" t="str">
        <f t="shared" si="4"/>
        <v>87290</v>
      </c>
      <c r="G199" s="12" t="s">
        <v>975</v>
      </c>
      <c r="H199" s="9" t="s">
        <v>976</v>
      </c>
      <c r="I199" s="9" t="s">
        <v>63</v>
      </c>
      <c r="J199" s="9">
        <v>654.78</v>
      </c>
      <c r="K199" s="10">
        <v>662.23</v>
      </c>
      <c r="L199" s="10" t="str">
        <f t="shared" si="5"/>
        <v/>
      </c>
    </row>
    <row r="200" spans="1:12">
      <c r="A200" s="9" t="s">
        <v>705</v>
      </c>
      <c r="B200" s="9" t="s">
        <v>706</v>
      </c>
      <c r="C200" s="9" t="s">
        <v>965</v>
      </c>
      <c r="D200" s="9" t="s">
        <v>966</v>
      </c>
      <c r="E200" s="10" t="s">
        <v>50</v>
      </c>
      <c r="F200" s="9" t="str">
        <f t="shared" si="4"/>
        <v>87333</v>
      </c>
      <c r="G200" s="12" t="s">
        <v>977</v>
      </c>
      <c r="H200" s="9" t="s">
        <v>978</v>
      </c>
      <c r="I200" s="9" t="s">
        <v>63</v>
      </c>
      <c r="J200" s="9">
        <v>662.28</v>
      </c>
      <c r="K200" s="10">
        <v>671.82</v>
      </c>
      <c r="L200" s="10" t="str">
        <f t="shared" si="5"/>
        <v/>
      </c>
    </row>
    <row r="201" spans="1:12">
      <c r="A201" s="9" t="s">
        <v>705</v>
      </c>
      <c r="B201" s="9" t="s">
        <v>706</v>
      </c>
      <c r="C201" s="9" t="s">
        <v>965</v>
      </c>
      <c r="D201" s="9" t="s">
        <v>966</v>
      </c>
      <c r="E201" s="10" t="s">
        <v>50</v>
      </c>
      <c r="F201" s="9" t="str">
        <f t="shared" si="4"/>
        <v>87334</v>
      </c>
      <c r="G201" s="12" t="s">
        <v>979</v>
      </c>
      <c r="H201" s="9" t="s">
        <v>980</v>
      </c>
      <c r="I201" s="9" t="s">
        <v>63</v>
      </c>
      <c r="J201" s="9">
        <v>628.91999999999996</v>
      </c>
      <c r="K201" s="10">
        <v>635.52</v>
      </c>
      <c r="L201" s="10" t="str">
        <f t="shared" si="5"/>
        <v/>
      </c>
    </row>
    <row r="202" spans="1:12">
      <c r="A202" s="9" t="s">
        <v>705</v>
      </c>
      <c r="B202" s="9" t="s">
        <v>706</v>
      </c>
      <c r="C202" s="9" t="s">
        <v>965</v>
      </c>
      <c r="D202" s="9" t="s">
        <v>966</v>
      </c>
      <c r="E202" s="10" t="s">
        <v>50</v>
      </c>
      <c r="F202" s="9" t="str">
        <f t="shared" si="4"/>
        <v>105515</v>
      </c>
      <c r="G202" s="12" t="s">
        <v>981</v>
      </c>
      <c r="H202" s="9" t="s">
        <v>982</v>
      </c>
      <c r="I202" s="9" t="s">
        <v>63</v>
      </c>
      <c r="J202" s="9">
        <v>810.83</v>
      </c>
      <c r="K202" s="10">
        <v>825.47</v>
      </c>
      <c r="L202" s="10" t="str">
        <f t="shared" si="5"/>
        <v/>
      </c>
    </row>
    <row r="203" spans="1:12">
      <c r="A203" s="9" t="s">
        <v>705</v>
      </c>
      <c r="B203" s="9" t="s">
        <v>706</v>
      </c>
      <c r="C203" s="9" t="s">
        <v>965</v>
      </c>
      <c r="D203" s="9" t="s">
        <v>966</v>
      </c>
      <c r="E203" s="10" t="s">
        <v>50</v>
      </c>
      <c r="F203" s="9" t="str">
        <f t="shared" si="4"/>
        <v>87367</v>
      </c>
      <c r="G203" s="12" t="s">
        <v>983</v>
      </c>
      <c r="H203" s="9" t="s">
        <v>431</v>
      </c>
      <c r="I203" s="9" t="s">
        <v>63</v>
      </c>
      <c r="J203" s="9">
        <v>795.91</v>
      </c>
      <c r="K203" s="10">
        <v>816.35</v>
      </c>
      <c r="L203" s="10" t="str">
        <f t="shared" si="5"/>
        <v/>
      </c>
    </row>
    <row r="204" spans="1:12">
      <c r="A204" s="9" t="s">
        <v>705</v>
      </c>
      <c r="B204" s="9" t="s">
        <v>706</v>
      </c>
      <c r="C204" s="9" t="s">
        <v>965</v>
      </c>
      <c r="D204" s="9" t="s">
        <v>966</v>
      </c>
      <c r="E204" s="10" t="s">
        <v>50</v>
      </c>
      <c r="F204" s="9" t="str">
        <f t="shared" si="4"/>
        <v>100449</v>
      </c>
      <c r="G204" s="12" t="s">
        <v>984</v>
      </c>
      <c r="H204" s="9" t="s">
        <v>985</v>
      </c>
      <c r="I204" s="9" t="s">
        <v>63</v>
      </c>
      <c r="J204" s="9" t="s">
        <v>50</v>
      </c>
      <c r="K204" s="10" t="s">
        <v>50</v>
      </c>
      <c r="L204" s="10" t="str">
        <f t="shared" si="5"/>
        <v/>
      </c>
    </row>
    <row r="205" spans="1:12">
      <c r="A205" s="9" t="s">
        <v>705</v>
      </c>
      <c r="B205" s="9" t="s">
        <v>706</v>
      </c>
      <c r="C205" s="9" t="s">
        <v>965</v>
      </c>
      <c r="D205" s="9" t="s">
        <v>966</v>
      </c>
      <c r="E205" s="10" t="s">
        <v>50</v>
      </c>
      <c r="F205" s="9" t="str">
        <f t="shared" si="4"/>
        <v>87286</v>
      </c>
      <c r="G205" s="12" t="s">
        <v>986</v>
      </c>
      <c r="H205" s="9" t="s">
        <v>987</v>
      </c>
      <c r="I205" s="9" t="s">
        <v>63</v>
      </c>
      <c r="J205" s="9">
        <v>661.39</v>
      </c>
      <c r="K205" s="10">
        <v>670.58</v>
      </c>
      <c r="L205" s="10" t="str">
        <f t="shared" si="5"/>
        <v/>
      </c>
    </row>
    <row r="206" spans="1:12">
      <c r="A206" s="9" t="s">
        <v>705</v>
      </c>
      <c r="B206" s="9" t="s">
        <v>706</v>
      </c>
      <c r="C206" s="9" t="s">
        <v>965</v>
      </c>
      <c r="D206" s="9" t="s">
        <v>966</v>
      </c>
      <c r="E206" s="10" t="s">
        <v>50</v>
      </c>
      <c r="F206" s="9" t="str">
        <f t="shared" si="4"/>
        <v>87287</v>
      </c>
      <c r="G206" s="12" t="s">
        <v>988</v>
      </c>
      <c r="H206" s="9" t="s">
        <v>989</v>
      </c>
      <c r="I206" s="9" t="s">
        <v>63</v>
      </c>
      <c r="J206" s="9">
        <v>647.73</v>
      </c>
      <c r="K206" s="10">
        <v>654.71</v>
      </c>
      <c r="L206" s="10" t="str">
        <f t="shared" si="5"/>
        <v/>
      </c>
    </row>
    <row r="207" spans="1:12">
      <c r="A207" s="9" t="s">
        <v>705</v>
      </c>
      <c r="B207" s="9" t="s">
        <v>706</v>
      </c>
      <c r="C207" s="9" t="s">
        <v>965</v>
      </c>
      <c r="D207" s="9" t="s">
        <v>966</v>
      </c>
      <c r="E207" s="10" t="s">
        <v>50</v>
      </c>
      <c r="F207" s="9" t="str">
        <f t="shared" si="4"/>
        <v>87331</v>
      </c>
      <c r="G207" s="12" t="s">
        <v>990</v>
      </c>
      <c r="H207" s="9" t="s">
        <v>991</v>
      </c>
      <c r="I207" s="9" t="s">
        <v>63</v>
      </c>
      <c r="J207" s="9">
        <v>680.5</v>
      </c>
      <c r="K207" s="10">
        <v>691.53</v>
      </c>
      <c r="L207" s="10" t="str">
        <f t="shared" si="5"/>
        <v/>
      </c>
    </row>
    <row r="208" spans="1:12">
      <c r="A208" s="9" t="s">
        <v>705</v>
      </c>
      <c r="B208" s="9" t="s">
        <v>706</v>
      </c>
      <c r="C208" s="9" t="s">
        <v>965</v>
      </c>
      <c r="D208" s="9" t="s">
        <v>966</v>
      </c>
      <c r="E208" s="10" t="s">
        <v>50</v>
      </c>
      <c r="F208" s="9" t="str">
        <f t="shared" si="4"/>
        <v>87332</v>
      </c>
      <c r="G208" s="12" t="s">
        <v>992</v>
      </c>
      <c r="H208" s="9" t="s">
        <v>993</v>
      </c>
      <c r="I208" s="9" t="s">
        <v>63</v>
      </c>
      <c r="J208" s="9">
        <v>624.74</v>
      </c>
      <c r="K208" s="10">
        <v>630.89</v>
      </c>
      <c r="L208" s="10" t="str">
        <f t="shared" si="5"/>
        <v/>
      </c>
    </row>
    <row r="209" spans="1:12">
      <c r="A209" s="9" t="s">
        <v>705</v>
      </c>
      <c r="B209" s="9" t="s">
        <v>706</v>
      </c>
      <c r="C209" s="9" t="s">
        <v>965</v>
      </c>
      <c r="D209" s="9" t="s">
        <v>966</v>
      </c>
      <c r="E209" s="10" t="s">
        <v>50</v>
      </c>
      <c r="F209" s="9" t="str">
        <f t="shared" si="4"/>
        <v>87369</v>
      </c>
      <c r="G209" s="12" t="s">
        <v>994</v>
      </c>
      <c r="H209" s="9" t="s">
        <v>995</v>
      </c>
      <c r="I209" s="9" t="s">
        <v>63</v>
      </c>
      <c r="J209" s="9">
        <v>837.49</v>
      </c>
      <c r="K209" s="10">
        <v>857.69</v>
      </c>
      <c r="L209" s="10" t="str">
        <f t="shared" si="5"/>
        <v/>
      </c>
    </row>
    <row r="210" spans="1:12">
      <c r="A210" s="9" t="s">
        <v>705</v>
      </c>
      <c r="B210" s="9" t="s">
        <v>706</v>
      </c>
      <c r="C210" s="9" t="s">
        <v>965</v>
      </c>
      <c r="D210" s="9" t="s">
        <v>966</v>
      </c>
      <c r="E210" s="10" t="s">
        <v>50</v>
      </c>
      <c r="F210" s="9" t="str">
        <f t="shared" si="4"/>
        <v>100451</v>
      </c>
      <c r="G210" s="12" t="s">
        <v>996</v>
      </c>
      <c r="H210" s="9" t="s">
        <v>997</v>
      </c>
      <c r="I210" s="9" t="s">
        <v>63</v>
      </c>
      <c r="J210" s="9" t="s">
        <v>50</v>
      </c>
      <c r="K210" s="10" t="s">
        <v>50</v>
      </c>
      <c r="L210" s="10" t="str">
        <f t="shared" si="5"/>
        <v/>
      </c>
    </row>
    <row r="211" spans="1:12">
      <c r="A211" s="9" t="s">
        <v>705</v>
      </c>
      <c r="B211" s="9" t="s">
        <v>706</v>
      </c>
      <c r="C211" s="9" t="s">
        <v>965</v>
      </c>
      <c r="D211" s="9" t="s">
        <v>966</v>
      </c>
      <c r="E211" s="10" t="s">
        <v>50</v>
      </c>
      <c r="F211" s="9" t="str">
        <f t="shared" si="4"/>
        <v>87292</v>
      </c>
      <c r="G211" s="12" t="s">
        <v>998</v>
      </c>
      <c r="H211" s="9" t="s">
        <v>999</v>
      </c>
      <c r="I211" s="9" t="s">
        <v>63</v>
      </c>
      <c r="J211" s="9">
        <v>697.82</v>
      </c>
      <c r="K211" s="10">
        <v>705.83</v>
      </c>
      <c r="L211" s="10" t="str">
        <f t="shared" si="5"/>
        <v/>
      </c>
    </row>
    <row r="212" spans="1:12">
      <c r="A212" s="9" t="s">
        <v>705</v>
      </c>
      <c r="B212" s="9" t="s">
        <v>706</v>
      </c>
      <c r="C212" s="9" t="s">
        <v>965</v>
      </c>
      <c r="D212" s="9" t="s">
        <v>966</v>
      </c>
      <c r="E212" s="10" t="s">
        <v>50</v>
      </c>
      <c r="F212" s="9" t="str">
        <f t="shared" si="4"/>
        <v>87335</v>
      </c>
      <c r="G212" s="12" t="s">
        <v>1000</v>
      </c>
      <c r="H212" s="9" t="s">
        <v>1001</v>
      </c>
      <c r="I212" s="9" t="s">
        <v>63</v>
      </c>
      <c r="J212" s="9">
        <v>656.15</v>
      </c>
      <c r="K212" s="10">
        <v>664.98</v>
      </c>
      <c r="L212" s="10" t="str">
        <f t="shared" si="5"/>
        <v/>
      </c>
    </row>
    <row r="213" spans="1:12">
      <c r="A213" s="9" t="s">
        <v>705</v>
      </c>
      <c r="B213" s="9" t="s">
        <v>706</v>
      </c>
      <c r="C213" s="9" t="s">
        <v>965</v>
      </c>
      <c r="D213" s="9" t="s">
        <v>966</v>
      </c>
      <c r="E213" s="10" t="s">
        <v>50</v>
      </c>
      <c r="F213" s="9" t="str">
        <f t="shared" si="4"/>
        <v>87336</v>
      </c>
      <c r="G213" s="12" t="s">
        <v>1002</v>
      </c>
      <c r="H213" s="9" t="s">
        <v>1003</v>
      </c>
      <c r="I213" s="9" t="s">
        <v>63</v>
      </c>
      <c r="J213" s="9">
        <v>668.88</v>
      </c>
      <c r="K213" s="10">
        <v>675.2</v>
      </c>
      <c r="L213" s="10" t="str">
        <f t="shared" si="5"/>
        <v/>
      </c>
    </row>
    <row r="214" spans="1:12">
      <c r="A214" s="9" t="s">
        <v>705</v>
      </c>
      <c r="B214" s="9" t="s">
        <v>706</v>
      </c>
      <c r="C214" s="9" t="s">
        <v>965</v>
      </c>
      <c r="D214" s="9" t="s">
        <v>966</v>
      </c>
      <c r="E214" s="10" t="s">
        <v>50</v>
      </c>
      <c r="F214" s="9" t="str">
        <f t="shared" si="4"/>
        <v>87370</v>
      </c>
      <c r="G214" s="12" t="s">
        <v>1004</v>
      </c>
      <c r="H214" s="9" t="s">
        <v>1005</v>
      </c>
      <c r="I214" s="9" t="s">
        <v>63</v>
      </c>
      <c r="J214" s="9">
        <v>804.41</v>
      </c>
      <c r="K214" s="10">
        <v>824.74</v>
      </c>
      <c r="L214" s="10" t="str">
        <f t="shared" si="5"/>
        <v/>
      </c>
    </row>
    <row r="215" spans="1:12">
      <c r="A215" s="9" t="s">
        <v>705</v>
      </c>
      <c r="B215" s="9" t="s">
        <v>706</v>
      </c>
      <c r="C215" s="9" t="s">
        <v>1006</v>
      </c>
      <c r="D215" s="9" t="s">
        <v>1007</v>
      </c>
      <c r="E215" s="10" t="s">
        <v>50</v>
      </c>
      <c r="F215" s="9" t="str">
        <f t="shared" si="4"/>
        <v>100452</v>
      </c>
      <c r="G215" s="12" t="s">
        <v>1008</v>
      </c>
      <c r="H215" s="9" t="s">
        <v>1009</v>
      </c>
      <c r="I215" s="9" t="s">
        <v>63</v>
      </c>
      <c r="J215" s="9" t="s">
        <v>50</v>
      </c>
      <c r="K215" s="10" t="s">
        <v>50</v>
      </c>
      <c r="L215" s="10" t="str">
        <f t="shared" si="5"/>
        <v/>
      </c>
    </row>
    <row r="216" spans="1:12">
      <c r="A216" s="9" t="s">
        <v>705</v>
      </c>
      <c r="B216" s="9" t="s">
        <v>706</v>
      </c>
      <c r="C216" s="9" t="s">
        <v>1006</v>
      </c>
      <c r="D216" s="9" t="s">
        <v>1007</v>
      </c>
      <c r="E216" s="10" t="s">
        <v>50</v>
      </c>
      <c r="F216" s="9" t="str">
        <f t="shared" si="4"/>
        <v>88715</v>
      </c>
      <c r="G216" s="12" t="s">
        <v>1010</v>
      </c>
      <c r="H216" s="9" t="s">
        <v>1011</v>
      </c>
      <c r="I216" s="9" t="s">
        <v>63</v>
      </c>
      <c r="J216" s="9">
        <v>658.29</v>
      </c>
      <c r="K216" s="10">
        <v>665.87</v>
      </c>
      <c r="L216" s="10" t="str">
        <f t="shared" si="5"/>
        <v/>
      </c>
    </row>
    <row r="217" spans="1:12">
      <c r="A217" s="9" t="s">
        <v>705</v>
      </c>
      <c r="B217" s="9" t="s">
        <v>706</v>
      </c>
      <c r="C217" s="9" t="s">
        <v>1006</v>
      </c>
      <c r="D217" s="9" t="s">
        <v>1007</v>
      </c>
      <c r="E217" s="10" t="s">
        <v>50</v>
      </c>
      <c r="F217" s="9" t="str">
        <f t="shared" si="4"/>
        <v>87294</v>
      </c>
      <c r="G217" s="12" t="s">
        <v>1012</v>
      </c>
      <c r="H217" s="9" t="s">
        <v>1013</v>
      </c>
      <c r="I217" s="9" t="s">
        <v>63</v>
      </c>
      <c r="J217" s="9">
        <v>664.12</v>
      </c>
      <c r="K217" s="10">
        <v>672.06</v>
      </c>
      <c r="L217" s="10" t="str">
        <f t="shared" si="5"/>
        <v/>
      </c>
    </row>
    <row r="218" spans="1:12">
      <c r="A218" s="9" t="s">
        <v>705</v>
      </c>
      <c r="B218" s="9" t="s">
        <v>706</v>
      </c>
      <c r="C218" s="9" t="s">
        <v>1006</v>
      </c>
      <c r="D218" s="9" t="s">
        <v>1007</v>
      </c>
      <c r="E218" s="10" t="s">
        <v>50</v>
      </c>
      <c r="F218" s="9" t="str">
        <f t="shared" si="4"/>
        <v>87337</v>
      </c>
      <c r="G218" s="12" t="s">
        <v>1014</v>
      </c>
      <c r="H218" s="9" t="s">
        <v>1015</v>
      </c>
      <c r="I218" s="9" t="s">
        <v>63</v>
      </c>
      <c r="J218" s="9">
        <v>662.32</v>
      </c>
      <c r="K218" s="10">
        <v>671</v>
      </c>
      <c r="L218" s="10" t="str">
        <f t="shared" si="5"/>
        <v/>
      </c>
    </row>
    <row r="219" spans="1:12">
      <c r="A219" s="9" t="s">
        <v>705</v>
      </c>
      <c r="B219" s="9" t="s">
        <v>706</v>
      </c>
      <c r="C219" s="9" t="s">
        <v>1006</v>
      </c>
      <c r="D219" s="9" t="s">
        <v>1007</v>
      </c>
      <c r="E219" s="10" t="s">
        <v>50</v>
      </c>
      <c r="F219" s="9" t="str">
        <f t="shared" si="4"/>
        <v>100487</v>
      </c>
      <c r="G219" s="12" t="s">
        <v>1016</v>
      </c>
      <c r="H219" s="9" t="s">
        <v>1017</v>
      </c>
      <c r="I219" s="9" t="s">
        <v>63</v>
      </c>
      <c r="J219" s="9">
        <v>632.24</v>
      </c>
      <c r="K219" s="10">
        <v>638.33000000000004</v>
      </c>
      <c r="L219" s="10" t="str">
        <f t="shared" si="5"/>
        <v/>
      </c>
    </row>
    <row r="220" spans="1:12">
      <c r="A220" s="9" t="s">
        <v>705</v>
      </c>
      <c r="B220" s="9" t="s">
        <v>706</v>
      </c>
      <c r="C220" s="9" t="s">
        <v>1006</v>
      </c>
      <c r="D220" s="9" t="s">
        <v>1007</v>
      </c>
      <c r="E220" s="10" t="s">
        <v>50</v>
      </c>
      <c r="F220" s="9" t="str">
        <f t="shared" si="4"/>
        <v>87380</v>
      </c>
      <c r="G220" s="12" t="s">
        <v>1018</v>
      </c>
      <c r="H220" s="9" t="s">
        <v>1019</v>
      </c>
      <c r="I220" s="9" t="s">
        <v>63</v>
      </c>
      <c r="J220" s="9">
        <v>3769.28</v>
      </c>
      <c r="K220" s="10">
        <v>3789.06</v>
      </c>
      <c r="L220" s="10" t="str">
        <f t="shared" si="5"/>
        <v/>
      </c>
    </row>
    <row r="221" spans="1:12">
      <c r="A221" s="9" t="s">
        <v>705</v>
      </c>
      <c r="B221" s="9" t="s">
        <v>706</v>
      </c>
      <c r="C221" s="9" t="s">
        <v>1006</v>
      </c>
      <c r="D221" s="9" t="s">
        <v>1007</v>
      </c>
      <c r="E221" s="10" t="s">
        <v>50</v>
      </c>
      <c r="F221" s="9" t="str">
        <f t="shared" si="4"/>
        <v>100461</v>
      </c>
      <c r="G221" s="12" t="s">
        <v>1020</v>
      </c>
      <c r="H221" s="9" t="s">
        <v>1021</v>
      </c>
      <c r="I221" s="9" t="s">
        <v>63</v>
      </c>
      <c r="J221" s="9" t="s">
        <v>50</v>
      </c>
      <c r="K221" s="10" t="s">
        <v>50</v>
      </c>
      <c r="L221" s="10" t="str">
        <f t="shared" si="5"/>
        <v/>
      </c>
    </row>
    <row r="222" spans="1:12">
      <c r="A222" s="9" t="s">
        <v>705</v>
      </c>
      <c r="B222" s="9" t="s">
        <v>706</v>
      </c>
      <c r="C222" s="9" t="s">
        <v>1006</v>
      </c>
      <c r="D222" s="9" t="s">
        <v>1007</v>
      </c>
      <c r="E222" s="10" t="s">
        <v>50</v>
      </c>
      <c r="F222" s="9" t="str">
        <f t="shared" si="4"/>
        <v>87322</v>
      </c>
      <c r="G222" s="12" t="s">
        <v>1022</v>
      </c>
      <c r="H222" s="9" t="s">
        <v>1023</v>
      </c>
      <c r="I222" s="9" t="s">
        <v>63</v>
      </c>
      <c r="J222" s="9">
        <v>3662.7</v>
      </c>
      <c r="K222" s="10">
        <v>3670.82</v>
      </c>
      <c r="L222" s="10" t="str">
        <f t="shared" si="5"/>
        <v/>
      </c>
    </row>
    <row r="223" spans="1:12">
      <c r="A223" s="9" t="s">
        <v>705</v>
      </c>
      <c r="B223" s="9" t="s">
        <v>706</v>
      </c>
      <c r="C223" s="9" t="s">
        <v>1006</v>
      </c>
      <c r="D223" s="9" t="s">
        <v>1007</v>
      </c>
      <c r="E223" s="10" t="s">
        <v>50</v>
      </c>
      <c r="F223" s="9" t="str">
        <f t="shared" si="4"/>
        <v>87323</v>
      </c>
      <c r="G223" s="12" t="s">
        <v>1024</v>
      </c>
      <c r="H223" s="9" t="s">
        <v>1025</v>
      </c>
      <c r="I223" s="9" t="s">
        <v>63</v>
      </c>
      <c r="J223" s="9">
        <v>3663.79</v>
      </c>
      <c r="K223" s="10">
        <v>3670.29</v>
      </c>
      <c r="L223" s="10" t="str">
        <f t="shared" si="5"/>
        <v/>
      </c>
    </row>
    <row r="224" spans="1:12">
      <c r="A224" s="9" t="s">
        <v>705</v>
      </c>
      <c r="B224" s="9" t="s">
        <v>706</v>
      </c>
      <c r="C224" s="9" t="s">
        <v>1006</v>
      </c>
      <c r="D224" s="9" t="s">
        <v>1007</v>
      </c>
      <c r="E224" s="10" t="s">
        <v>50</v>
      </c>
      <c r="F224" s="9" t="str">
        <f t="shared" si="4"/>
        <v>87360</v>
      </c>
      <c r="G224" s="12" t="s">
        <v>1026</v>
      </c>
      <c r="H224" s="9" t="s">
        <v>1027</v>
      </c>
      <c r="I224" s="9" t="s">
        <v>63</v>
      </c>
      <c r="J224" s="9">
        <v>3616.41</v>
      </c>
      <c r="K224" s="10">
        <v>3628.67</v>
      </c>
      <c r="L224" s="10" t="str">
        <f t="shared" si="5"/>
        <v/>
      </c>
    </row>
    <row r="225" spans="1:12">
      <c r="A225" s="9" t="s">
        <v>705</v>
      </c>
      <c r="B225" s="9" t="s">
        <v>706</v>
      </c>
      <c r="C225" s="9" t="s">
        <v>1006</v>
      </c>
      <c r="D225" s="9" t="s">
        <v>1007</v>
      </c>
      <c r="E225" s="10" t="s">
        <v>50</v>
      </c>
      <c r="F225" s="9" t="str">
        <f t="shared" si="4"/>
        <v>87361</v>
      </c>
      <c r="G225" s="12" t="s">
        <v>1028</v>
      </c>
      <c r="H225" s="9" t="s">
        <v>1029</v>
      </c>
      <c r="I225" s="9" t="s">
        <v>63</v>
      </c>
      <c r="J225" s="9">
        <v>3576.68</v>
      </c>
      <c r="K225" s="10">
        <v>3584.02</v>
      </c>
      <c r="L225" s="10" t="str">
        <f t="shared" si="5"/>
        <v/>
      </c>
    </row>
    <row r="226" spans="1:12">
      <c r="A226" s="9" t="s">
        <v>705</v>
      </c>
      <c r="B226" s="9" t="s">
        <v>706</v>
      </c>
      <c r="C226" s="9" t="s">
        <v>1006</v>
      </c>
      <c r="D226" s="9" t="s">
        <v>1007</v>
      </c>
      <c r="E226" s="10" t="s">
        <v>50</v>
      </c>
      <c r="F226" s="9" t="str">
        <f t="shared" si="4"/>
        <v>87362</v>
      </c>
      <c r="G226" s="12" t="s">
        <v>1030</v>
      </c>
      <c r="H226" s="9" t="s">
        <v>1031</v>
      </c>
      <c r="I226" s="9" t="s">
        <v>63</v>
      </c>
      <c r="J226" s="9">
        <v>3578.26</v>
      </c>
      <c r="K226" s="10">
        <v>3583.68</v>
      </c>
      <c r="L226" s="10" t="str">
        <f t="shared" si="5"/>
        <v/>
      </c>
    </row>
    <row r="227" spans="1:12">
      <c r="A227" s="9" t="s">
        <v>705</v>
      </c>
      <c r="B227" s="9" t="s">
        <v>706</v>
      </c>
      <c r="C227" s="9" t="s">
        <v>1006</v>
      </c>
      <c r="D227" s="9" t="s">
        <v>1007</v>
      </c>
      <c r="E227" s="10" t="s">
        <v>50</v>
      </c>
      <c r="F227" s="9" t="str">
        <f t="shared" si="4"/>
        <v>87377</v>
      </c>
      <c r="G227" s="12" t="s">
        <v>1032</v>
      </c>
      <c r="H227" s="9" t="s">
        <v>1033</v>
      </c>
      <c r="I227" s="9" t="s">
        <v>63</v>
      </c>
      <c r="J227" s="9">
        <v>671.6</v>
      </c>
      <c r="K227" s="10">
        <v>691.66</v>
      </c>
      <c r="L227" s="10" t="str">
        <f t="shared" si="5"/>
        <v/>
      </c>
    </row>
    <row r="228" spans="1:12">
      <c r="A228" s="9" t="s">
        <v>705</v>
      </c>
      <c r="B228" s="9" t="s">
        <v>706</v>
      </c>
      <c r="C228" s="9" t="s">
        <v>1006</v>
      </c>
      <c r="D228" s="9" t="s">
        <v>1007</v>
      </c>
      <c r="E228" s="10" t="s">
        <v>50</v>
      </c>
      <c r="F228" s="9" t="str">
        <f t="shared" si="4"/>
        <v>100458</v>
      </c>
      <c r="G228" s="12" t="s">
        <v>1034</v>
      </c>
      <c r="H228" s="9" t="s">
        <v>1035</v>
      </c>
      <c r="I228" s="9" t="s">
        <v>63</v>
      </c>
      <c r="J228" s="9" t="s">
        <v>50</v>
      </c>
      <c r="K228" s="10" t="s">
        <v>50</v>
      </c>
      <c r="L228" s="10" t="str">
        <f t="shared" si="5"/>
        <v/>
      </c>
    </row>
    <row r="229" spans="1:12">
      <c r="A229" s="9" t="s">
        <v>705</v>
      </c>
      <c r="B229" s="9" t="s">
        <v>706</v>
      </c>
      <c r="C229" s="9" t="s">
        <v>1006</v>
      </c>
      <c r="D229" s="9" t="s">
        <v>1007</v>
      </c>
      <c r="E229" s="10" t="s">
        <v>50</v>
      </c>
      <c r="F229" s="9" t="str">
        <f t="shared" si="4"/>
        <v>87313</v>
      </c>
      <c r="G229" s="12" t="s">
        <v>1036</v>
      </c>
      <c r="H229" s="9" t="s">
        <v>1037</v>
      </c>
      <c r="I229" s="9" t="s">
        <v>63</v>
      </c>
      <c r="J229" s="9">
        <v>523.63</v>
      </c>
      <c r="K229" s="10">
        <v>531.32000000000005</v>
      </c>
      <c r="L229" s="10" t="str">
        <f t="shared" si="5"/>
        <v/>
      </c>
    </row>
    <row r="230" spans="1:12">
      <c r="A230" s="9" t="s">
        <v>705</v>
      </c>
      <c r="B230" s="9" t="s">
        <v>706</v>
      </c>
      <c r="C230" s="9" t="s">
        <v>1006</v>
      </c>
      <c r="D230" s="9" t="s">
        <v>1007</v>
      </c>
      <c r="E230" s="10" t="s">
        <v>50</v>
      </c>
      <c r="F230" s="9" t="str">
        <f t="shared" si="4"/>
        <v>87314</v>
      </c>
      <c r="G230" s="12" t="s">
        <v>1038</v>
      </c>
      <c r="H230" s="9" t="s">
        <v>1039</v>
      </c>
      <c r="I230" s="9" t="s">
        <v>63</v>
      </c>
      <c r="J230" s="9">
        <v>517.32000000000005</v>
      </c>
      <c r="K230" s="10">
        <v>523.95000000000005</v>
      </c>
      <c r="L230" s="10" t="str">
        <f t="shared" si="5"/>
        <v/>
      </c>
    </row>
    <row r="231" spans="1:12">
      <c r="A231" s="9" t="s">
        <v>705</v>
      </c>
      <c r="B231" s="9" t="s">
        <v>706</v>
      </c>
      <c r="C231" s="9" t="s">
        <v>1006</v>
      </c>
      <c r="D231" s="9" t="s">
        <v>1007</v>
      </c>
      <c r="E231" s="10" t="s">
        <v>50</v>
      </c>
      <c r="F231" s="9" t="str">
        <f t="shared" si="4"/>
        <v>87352</v>
      </c>
      <c r="G231" s="12" t="s">
        <v>1040</v>
      </c>
      <c r="H231" s="9" t="s">
        <v>1041</v>
      </c>
      <c r="I231" s="9" t="s">
        <v>63</v>
      </c>
      <c r="J231" s="9">
        <v>600.1</v>
      </c>
      <c r="K231" s="10">
        <v>614.57000000000005</v>
      </c>
      <c r="L231" s="10" t="str">
        <f t="shared" si="5"/>
        <v/>
      </c>
    </row>
    <row r="232" spans="1:12">
      <c r="A232" s="9" t="s">
        <v>705</v>
      </c>
      <c r="B232" s="9" t="s">
        <v>706</v>
      </c>
      <c r="C232" s="9" t="s">
        <v>1006</v>
      </c>
      <c r="D232" s="9" t="s">
        <v>1007</v>
      </c>
      <c r="E232" s="10" t="s">
        <v>50</v>
      </c>
      <c r="F232" s="9" t="str">
        <f t="shared" si="4"/>
        <v>87353</v>
      </c>
      <c r="G232" s="12" t="s">
        <v>1042</v>
      </c>
      <c r="H232" s="9" t="s">
        <v>1043</v>
      </c>
      <c r="I232" s="9" t="s">
        <v>63</v>
      </c>
      <c r="J232" s="9">
        <v>527.39</v>
      </c>
      <c r="K232" s="10">
        <v>535.86</v>
      </c>
      <c r="L232" s="10" t="str">
        <f t="shared" si="5"/>
        <v/>
      </c>
    </row>
    <row r="233" spans="1:12">
      <c r="A233" s="9" t="s">
        <v>705</v>
      </c>
      <c r="B233" s="9" t="s">
        <v>706</v>
      </c>
      <c r="C233" s="9" t="s">
        <v>1006</v>
      </c>
      <c r="D233" s="9" t="s">
        <v>1007</v>
      </c>
      <c r="E233" s="10" t="s">
        <v>50</v>
      </c>
      <c r="F233" s="9" t="str">
        <f t="shared" si="4"/>
        <v>87354</v>
      </c>
      <c r="G233" s="12" t="s">
        <v>1044</v>
      </c>
      <c r="H233" s="9" t="s">
        <v>1045</v>
      </c>
      <c r="I233" s="9" t="s">
        <v>63</v>
      </c>
      <c r="J233" s="9">
        <v>496.06</v>
      </c>
      <c r="K233" s="10">
        <v>501.66</v>
      </c>
      <c r="L233" s="10" t="str">
        <f t="shared" si="5"/>
        <v/>
      </c>
    </row>
    <row r="234" spans="1:12">
      <c r="A234" s="9" t="s">
        <v>705</v>
      </c>
      <c r="B234" s="9" t="s">
        <v>706</v>
      </c>
      <c r="C234" s="9" t="s">
        <v>1006</v>
      </c>
      <c r="D234" s="9" t="s">
        <v>1007</v>
      </c>
      <c r="E234" s="10" t="s">
        <v>50</v>
      </c>
      <c r="F234" s="9" t="str">
        <f t="shared" si="4"/>
        <v>100480</v>
      </c>
      <c r="G234" s="12" t="s">
        <v>1046</v>
      </c>
      <c r="H234" s="9" t="s">
        <v>1047</v>
      </c>
      <c r="I234" s="9" t="s">
        <v>63</v>
      </c>
      <c r="J234" s="9">
        <v>830.36</v>
      </c>
      <c r="K234" s="10">
        <v>846.56</v>
      </c>
      <c r="L234" s="10" t="str">
        <f t="shared" si="5"/>
        <v/>
      </c>
    </row>
    <row r="235" spans="1:12">
      <c r="A235" s="9" t="s">
        <v>705</v>
      </c>
      <c r="B235" s="9" t="s">
        <v>706</v>
      </c>
      <c r="C235" s="9" t="s">
        <v>1006</v>
      </c>
      <c r="D235" s="9" t="s">
        <v>1007</v>
      </c>
      <c r="E235" s="10" t="s">
        <v>50</v>
      </c>
      <c r="F235" s="9" t="str">
        <f t="shared" si="4"/>
        <v>100476</v>
      </c>
      <c r="G235" s="12" t="s">
        <v>1048</v>
      </c>
      <c r="H235" s="9" t="s">
        <v>1049</v>
      </c>
      <c r="I235" s="9" t="s">
        <v>63</v>
      </c>
      <c r="J235" s="9" t="s">
        <v>50</v>
      </c>
      <c r="K235" s="10" t="s">
        <v>50</v>
      </c>
      <c r="L235" s="10" t="str">
        <f t="shared" si="5"/>
        <v/>
      </c>
    </row>
    <row r="236" spans="1:12">
      <c r="A236" s="9" t="s">
        <v>705</v>
      </c>
      <c r="B236" s="9" t="s">
        <v>706</v>
      </c>
      <c r="C236" s="9" t="s">
        <v>1006</v>
      </c>
      <c r="D236" s="9" t="s">
        <v>1007</v>
      </c>
      <c r="E236" s="10" t="s">
        <v>50</v>
      </c>
      <c r="F236" s="9" t="str">
        <f t="shared" si="4"/>
        <v>100475</v>
      </c>
      <c r="G236" s="12" t="s">
        <v>1050</v>
      </c>
      <c r="H236" s="9" t="s">
        <v>1051</v>
      </c>
      <c r="I236" s="9" t="s">
        <v>63</v>
      </c>
      <c r="J236" s="9">
        <v>714.49</v>
      </c>
      <c r="K236" s="10">
        <v>721.17</v>
      </c>
      <c r="L236" s="10" t="str">
        <f t="shared" si="5"/>
        <v/>
      </c>
    </row>
    <row r="237" spans="1:12">
      <c r="A237" s="9" t="s">
        <v>705</v>
      </c>
      <c r="B237" s="9" t="s">
        <v>706</v>
      </c>
      <c r="C237" s="9" t="s">
        <v>1006</v>
      </c>
      <c r="D237" s="9" t="s">
        <v>1007</v>
      </c>
      <c r="E237" s="10" t="s">
        <v>50</v>
      </c>
      <c r="F237" s="9" t="str">
        <f t="shared" si="4"/>
        <v>100491</v>
      </c>
      <c r="G237" s="12" t="s">
        <v>1052</v>
      </c>
      <c r="H237" s="9" t="s">
        <v>1053</v>
      </c>
      <c r="I237" s="9" t="s">
        <v>63</v>
      </c>
      <c r="J237" s="9">
        <v>715.82</v>
      </c>
      <c r="K237" s="10">
        <v>722.2</v>
      </c>
      <c r="L237" s="10" t="str">
        <f t="shared" si="5"/>
        <v/>
      </c>
    </row>
    <row r="238" spans="1:12">
      <c r="A238" s="9" t="s">
        <v>705</v>
      </c>
      <c r="B238" s="9" t="s">
        <v>706</v>
      </c>
      <c r="C238" s="9" t="s">
        <v>1006</v>
      </c>
      <c r="D238" s="9" t="s">
        <v>1007</v>
      </c>
      <c r="E238" s="10" t="s">
        <v>50</v>
      </c>
      <c r="F238" s="9" t="str">
        <f t="shared" si="4"/>
        <v>100477</v>
      </c>
      <c r="G238" s="12" t="s">
        <v>1054</v>
      </c>
      <c r="H238" s="9" t="s">
        <v>1055</v>
      </c>
      <c r="I238" s="9" t="s">
        <v>63</v>
      </c>
      <c r="J238" s="9">
        <v>771.95</v>
      </c>
      <c r="K238" s="10">
        <v>784.63</v>
      </c>
      <c r="L238" s="10" t="str">
        <f t="shared" si="5"/>
        <v/>
      </c>
    </row>
    <row r="239" spans="1:12">
      <c r="A239" s="9" t="s">
        <v>705</v>
      </c>
      <c r="B239" s="9" t="s">
        <v>706</v>
      </c>
      <c r="C239" s="9" t="s">
        <v>1006</v>
      </c>
      <c r="D239" s="9" t="s">
        <v>1007</v>
      </c>
      <c r="E239" s="10" t="s">
        <v>50</v>
      </c>
      <c r="F239" s="9" t="str">
        <f t="shared" si="4"/>
        <v>100478</v>
      </c>
      <c r="G239" s="12" t="s">
        <v>1056</v>
      </c>
      <c r="H239" s="9" t="s">
        <v>1057</v>
      </c>
      <c r="I239" s="9" t="s">
        <v>63</v>
      </c>
      <c r="J239" s="9">
        <v>701.41</v>
      </c>
      <c r="K239" s="10">
        <v>707.79</v>
      </c>
      <c r="L239" s="10" t="str">
        <f t="shared" si="5"/>
        <v/>
      </c>
    </row>
    <row r="240" spans="1:12">
      <c r="A240" s="9" t="s">
        <v>705</v>
      </c>
      <c r="B240" s="9" t="s">
        <v>706</v>
      </c>
      <c r="C240" s="9" t="s">
        <v>1006</v>
      </c>
      <c r="D240" s="9" t="s">
        <v>1007</v>
      </c>
      <c r="E240" s="10" t="s">
        <v>50</v>
      </c>
      <c r="F240" s="9" t="str">
        <f t="shared" si="4"/>
        <v>100479</v>
      </c>
      <c r="G240" s="12" t="s">
        <v>1058</v>
      </c>
      <c r="H240" s="9" t="s">
        <v>1059</v>
      </c>
      <c r="I240" s="9" t="s">
        <v>63</v>
      </c>
      <c r="J240" s="9">
        <v>687.48</v>
      </c>
      <c r="K240" s="10">
        <v>692.49</v>
      </c>
      <c r="L240" s="10" t="str">
        <f t="shared" si="5"/>
        <v/>
      </c>
    </row>
    <row r="241" spans="1:12">
      <c r="A241" s="9" t="s">
        <v>705</v>
      </c>
      <c r="B241" s="9" t="s">
        <v>706</v>
      </c>
      <c r="C241" s="9" t="s">
        <v>1006</v>
      </c>
      <c r="D241" s="9" t="s">
        <v>1007</v>
      </c>
      <c r="E241" s="10" t="s">
        <v>50</v>
      </c>
      <c r="F241" s="9" t="str">
        <f t="shared" si="4"/>
        <v>87372</v>
      </c>
      <c r="G241" s="12" t="s">
        <v>1060</v>
      </c>
      <c r="H241" s="9" t="s">
        <v>1061</v>
      </c>
      <c r="I241" s="9" t="s">
        <v>63</v>
      </c>
      <c r="J241" s="9">
        <v>825.08</v>
      </c>
      <c r="K241" s="10">
        <v>846.29</v>
      </c>
      <c r="L241" s="10" t="str">
        <f t="shared" si="5"/>
        <v/>
      </c>
    </row>
    <row r="242" spans="1:12">
      <c r="A242" s="9" t="s">
        <v>705</v>
      </c>
      <c r="B242" s="9" t="s">
        <v>706</v>
      </c>
      <c r="C242" s="9" t="s">
        <v>1006</v>
      </c>
      <c r="D242" s="9" t="s">
        <v>1007</v>
      </c>
      <c r="E242" s="10" t="s">
        <v>50</v>
      </c>
      <c r="F242" s="9" t="str">
        <f t="shared" si="4"/>
        <v>100453</v>
      </c>
      <c r="G242" s="12" t="s">
        <v>1062</v>
      </c>
      <c r="H242" s="9" t="s">
        <v>1063</v>
      </c>
      <c r="I242" s="9" t="s">
        <v>63</v>
      </c>
      <c r="J242" s="9" t="s">
        <v>50</v>
      </c>
      <c r="K242" s="10" t="s">
        <v>50</v>
      </c>
      <c r="L242" s="10" t="str">
        <f t="shared" si="5"/>
        <v/>
      </c>
    </row>
    <row r="243" spans="1:12">
      <c r="A243" s="9" t="s">
        <v>705</v>
      </c>
      <c r="B243" s="9" t="s">
        <v>706</v>
      </c>
      <c r="C243" s="9" t="s">
        <v>1006</v>
      </c>
      <c r="D243" s="9" t="s">
        <v>1007</v>
      </c>
      <c r="E243" s="10" t="s">
        <v>50</v>
      </c>
      <c r="F243" s="9" t="str">
        <f t="shared" si="4"/>
        <v>87298</v>
      </c>
      <c r="G243" s="12" t="s">
        <v>1064</v>
      </c>
      <c r="H243" s="9" t="s">
        <v>1065</v>
      </c>
      <c r="I243" s="9" t="s">
        <v>63</v>
      </c>
      <c r="J243" s="9">
        <v>670.91</v>
      </c>
      <c r="K243" s="10">
        <v>678.77</v>
      </c>
      <c r="L243" s="10" t="str">
        <f t="shared" si="5"/>
        <v/>
      </c>
    </row>
    <row r="244" spans="1:12">
      <c r="A244" s="9" t="s">
        <v>705</v>
      </c>
      <c r="B244" s="9" t="s">
        <v>706</v>
      </c>
      <c r="C244" s="9" t="s">
        <v>1006</v>
      </c>
      <c r="D244" s="9" t="s">
        <v>1007</v>
      </c>
      <c r="E244" s="10" t="s">
        <v>50</v>
      </c>
      <c r="F244" s="9" t="str">
        <f t="shared" si="4"/>
        <v>87299</v>
      </c>
      <c r="G244" s="12" t="s">
        <v>1066</v>
      </c>
      <c r="H244" s="9" t="s">
        <v>1067</v>
      </c>
      <c r="I244" s="9" t="s">
        <v>63</v>
      </c>
      <c r="J244" s="9">
        <v>460.17</v>
      </c>
      <c r="K244" s="10">
        <v>467.48</v>
      </c>
      <c r="L244" s="10" t="str">
        <f t="shared" si="5"/>
        <v/>
      </c>
    </row>
    <row r="245" spans="1:12">
      <c r="A245" s="9" t="s">
        <v>705</v>
      </c>
      <c r="B245" s="9" t="s">
        <v>706</v>
      </c>
      <c r="C245" s="9" t="s">
        <v>1006</v>
      </c>
      <c r="D245" s="9" t="s">
        <v>1007</v>
      </c>
      <c r="E245" s="10" t="s">
        <v>50</v>
      </c>
      <c r="F245" s="9" t="str">
        <f t="shared" si="4"/>
        <v>87339</v>
      </c>
      <c r="G245" s="12" t="s">
        <v>1068</v>
      </c>
      <c r="H245" s="9" t="s">
        <v>1069</v>
      </c>
      <c r="I245" s="9" t="s">
        <v>63</v>
      </c>
      <c r="J245" s="9">
        <v>785.57</v>
      </c>
      <c r="K245" s="10">
        <v>803.99</v>
      </c>
      <c r="L245" s="10" t="str">
        <f t="shared" si="5"/>
        <v/>
      </c>
    </row>
    <row r="246" spans="1:12">
      <c r="A246" s="9" t="s">
        <v>705</v>
      </c>
      <c r="B246" s="9" t="s">
        <v>706</v>
      </c>
      <c r="C246" s="9" t="s">
        <v>1006</v>
      </c>
      <c r="D246" s="9" t="s">
        <v>1007</v>
      </c>
      <c r="E246" s="10" t="s">
        <v>50</v>
      </c>
      <c r="F246" s="9" t="str">
        <f t="shared" si="4"/>
        <v>87340</v>
      </c>
      <c r="G246" s="12" t="s">
        <v>1070</v>
      </c>
      <c r="H246" s="9" t="s">
        <v>1071</v>
      </c>
      <c r="I246" s="9" t="s">
        <v>63</v>
      </c>
      <c r="J246" s="9">
        <v>668.77</v>
      </c>
      <c r="K246" s="10">
        <v>677.28</v>
      </c>
      <c r="L246" s="10" t="str">
        <f t="shared" si="5"/>
        <v/>
      </c>
    </row>
    <row r="247" spans="1:12">
      <c r="A247" s="9" t="s">
        <v>705</v>
      </c>
      <c r="B247" s="9" t="s">
        <v>706</v>
      </c>
      <c r="C247" s="9" t="s">
        <v>1006</v>
      </c>
      <c r="D247" s="9" t="s">
        <v>1007</v>
      </c>
      <c r="E247" s="10" t="s">
        <v>50</v>
      </c>
      <c r="F247" s="9" t="str">
        <f t="shared" si="4"/>
        <v>87341</v>
      </c>
      <c r="G247" s="12" t="s">
        <v>1072</v>
      </c>
      <c r="H247" s="9" t="s">
        <v>1073</v>
      </c>
      <c r="I247" s="9" t="s">
        <v>63</v>
      </c>
      <c r="J247" s="9">
        <v>640.16</v>
      </c>
      <c r="K247" s="10">
        <v>646.17999999999995</v>
      </c>
      <c r="L247" s="10" t="str">
        <f t="shared" si="5"/>
        <v/>
      </c>
    </row>
    <row r="248" spans="1:12">
      <c r="A248" s="9" t="s">
        <v>705</v>
      </c>
      <c r="B248" s="9" t="s">
        <v>706</v>
      </c>
      <c r="C248" s="9" t="s">
        <v>1006</v>
      </c>
      <c r="D248" s="9" t="s">
        <v>1007</v>
      </c>
      <c r="E248" s="10" t="s">
        <v>50</v>
      </c>
      <c r="F248" s="9" t="str">
        <f t="shared" si="4"/>
        <v>88629</v>
      </c>
      <c r="G248" s="12" t="s">
        <v>1074</v>
      </c>
      <c r="H248" s="9" t="s">
        <v>1075</v>
      </c>
      <c r="I248" s="9" t="s">
        <v>63</v>
      </c>
      <c r="J248" s="9">
        <v>675.42</v>
      </c>
      <c r="K248" s="10">
        <v>691.02</v>
      </c>
      <c r="L248" s="10" t="str">
        <f t="shared" si="5"/>
        <v/>
      </c>
    </row>
    <row r="249" spans="1:12">
      <c r="A249" s="9" t="s">
        <v>705</v>
      </c>
      <c r="B249" s="9" t="s">
        <v>706</v>
      </c>
      <c r="C249" s="9" t="s">
        <v>1006</v>
      </c>
      <c r="D249" s="9" t="s">
        <v>1007</v>
      </c>
      <c r="E249" s="10" t="s">
        <v>50</v>
      </c>
      <c r="F249" s="9" t="str">
        <f t="shared" si="4"/>
        <v>100467</v>
      </c>
      <c r="G249" s="12" t="s">
        <v>1076</v>
      </c>
      <c r="H249" s="9" t="s">
        <v>1077</v>
      </c>
      <c r="I249" s="9" t="s">
        <v>63</v>
      </c>
      <c r="J249" s="9" t="s">
        <v>50</v>
      </c>
      <c r="K249" s="10" t="s">
        <v>50</v>
      </c>
      <c r="L249" s="10" t="str">
        <f t="shared" si="5"/>
        <v/>
      </c>
    </row>
    <row r="250" spans="1:12">
      <c r="A250" s="9" t="s">
        <v>705</v>
      </c>
      <c r="B250" s="9" t="s">
        <v>706</v>
      </c>
      <c r="C250" s="9" t="s">
        <v>1006</v>
      </c>
      <c r="D250" s="9" t="s">
        <v>1007</v>
      </c>
      <c r="E250" s="10" t="s">
        <v>50</v>
      </c>
      <c r="F250" s="9" t="str">
        <f t="shared" si="4"/>
        <v>88628</v>
      </c>
      <c r="G250" s="12" t="s">
        <v>1078</v>
      </c>
      <c r="H250" s="9" t="s">
        <v>1079</v>
      </c>
      <c r="I250" s="9" t="s">
        <v>63</v>
      </c>
      <c r="J250" s="9">
        <v>558.99</v>
      </c>
      <c r="K250" s="10">
        <v>565.07000000000005</v>
      </c>
      <c r="L250" s="10" t="str">
        <f t="shared" si="5"/>
        <v/>
      </c>
    </row>
    <row r="251" spans="1:12">
      <c r="A251" s="9" t="s">
        <v>705</v>
      </c>
      <c r="B251" s="9" t="s">
        <v>706</v>
      </c>
      <c r="C251" s="9" t="s">
        <v>1006</v>
      </c>
      <c r="D251" s="9" t="s">
        <v>1007</v>
      </c>
      <c r="E251" s="10" t="s">
        <v>50</v>
      </c>
      <c r="F251" s="9" t="str">
        <f t="shared" si="4"/>
        <v>100489</v>
      </c>
      <c r="G251" s="12" t="s">
        <v>1080</v>
      </c>
      <c r="H251" s="9" t="s">
        <v>1081</v>
      </c>
      <c r="I251" s="9" t="s">
        <v>63</v>
      </c>
      <c r="J251" s="9">
        <v>558.96</v>
      </c>
      <c r="K251" s="10">
        <v>564.66999999999996</v>
      </c>
      <c r="L251" s="10" t="str">
        <f t="shared" si="5"/>
        <v/>
      </c>
    </row>
    <row r="252" spans="1:12">
      <c r="A252" s="9" t="s">
        <v>705</v>
      </c>
      <c r="B252" s="9" t="s">
        <v>706</v>
      </c>
      <c r="C252" s="9" t="s">
        <v>1006</v>
      </c>
      <c r="D252" s="9" t="s">
        <v>1007</v>
      </c>
      <c r="E252" s="10" t="s">
        <v>50</v>
      </c>
      <c r="F252" s="9" t="str">
        <f t="shared" si="4"/>
        <v>100468</v>
      </c>
      <c r="G252" s="12" t="s">
        <v>1082</v>
      </c>
      <c r="H252" s="9" t="s">
        <v>1083</v>
      </c>
      <c r="I252" s="9" t="s">
        <v>63</v>
      </c>
      <c r="J252" s="9">
        <v>671.49</v>
      </c>
      <c r="K252" s="10">
        <v>683.58</v>
      </c>
      <c r="L252" s="10" t="str">
        <f t="shared" si="5"/>
        <v/>
      </c>
    </row>
    <row r="253" spans="1:12">
      <c r="A253" s="9" t="s">
        <v>705</v>
      </c>
      <c r="B253" s="9" t="s">
        <v>706</v>
      </c>
      <c r="C253" s="9" t="s">
        <v>1006</v>
      </c>
      <c r="D253" s="9" t="s">
        <v>1007</v>
      </c>
      <c r="E253" s="10" t="s">
        <v>50</v>
      </c>
      <c r="F253" s="9" t="str">
        <f t="shared" si="4"/>
        <v>100469</v>
      </c>
      <c r="G253" s="12" t="s">
        <v>1084</v>
      </c>
      <c r="H253" s="9" t="s">
        <v>1085</v>
      </c>
      <c r="I253" s="9" t="s">
        <v>63</v>
      </c>
      <c r="J253" s="9">
        <v>549.53</v>
      </c>
      <c r="K253" s="10">
        <v>555.30999999999995</v>
      </c>
      <c r="L253" s="10" t="str">
        <f t="shared" si="5"/>
        <v/>
      </c>
    </row>
    <row r="254" spans="1:12">
      <c r="A254" s="9" t="s">
        <v>705</v>
      </c>
      <c r="B254" s="9" t="s">
        <v>706</v>
      </c>
      <c r="C254" s="9" t="s">
        <v>1006</v>
      </c>
      <c r="D254" s="9" t="s">
        <v>1007</v>
      </c>
      <c r="E254" s="10" t="s">
        <v>50</v>
      </c>
      <c r="F254" s="9" t="str">
        <f t="shared" si="4"/>
        <v>100470</v>
      </c>
      <c r="G254" s="12" t="s">
        <v>1086</v>
      </c>
      <c r="H254" s="9" t="s">
        <v>1087</v>
      </c>
      <c r="I254" s="9" t="s">
        <v>63</v>
      </c>
      <c r="J254" s="9">
        <v>506.08</v>
      </c>
      <c r="K254" s="10">
        <v>511.86</v>
      </c>
      <c r="L254" s="10" t="str">
        <f t="shared" si="5"/>
        <v/>
      </c>
    </row>
    <row r="255" spans="1:12">
      <c r="A255" s="9" t="s">
        <v>705</v>
      </c>
      <c r="B255" s="9" t="s">
        <v>706</v>
      </c>
      <c r="C255" s="9" t="s">
        <v>1006</v>
      </c>
      <c r="D255" s="9" t="s">
        <v>1007</v>
      </c>
      <c r="E255" s="10" t="s">
        <v>50</v>
      </c>
      <c r="F255" s="9" t="str">
        <f t="shared" si="4"/>
        <v>87371</v>
      </c>
      <c r="G255" s="12" t="s">
        <v>1088</v>
      </c>
      <c r="H255" s="9" t="s">
        <v>1089</v>
      </c>
      <c r="I255" s="9" t="s">
        <v>63</v>
      </c>
      <c r="J255" s="9">
        <v>809.97</v>
      </c>
      <c r="K255" s="10">
        <v>829.78</v>
      </c>
      <c r="L255" s="10" t="str">
        <f t="shared" si="5"/>
        <v/>
      </c>
    </row>
    <row r="256" spans="1:12">
      <c r="A256" s="9" t="s">
        <v>705</v>
      </c>
      <c r="B256" s="9" t="s">
        <v>706</v>
      </c>
      <c r="C256" s="9" t="s">
        <v>1006</v>
      </c>
      <c r="D256" s="9" t="s">
        <v>1007</v>
      </c>
      <c r="E256" s="10" t="s">
        <v>50</v>
      </c>
      <c r="F256" s="9" t="str">
        <f t="shared" si="4"/>
        <v>87295</v>
      </c>
      <c r="G256" s="12" t="s">
        <v>1090</v>
      </c>
      <c r="H256" s="9" t="s">
        <v>1091</v>
      </c>
      <c r="I256" s="9" t="s">
        <v>63</v>
      </c>
      <c r="J256" s="9">
        <v>692.53</v>
      </c>
      <c r="K256" s="10">
        <v>702.38</v>
      </c>
      <c r="L256" s="10" t="str">
        <f t="shared" si="5"/>
        <v/>
      </c>
    </row>
    <row r="257" spans="1:12">
      <c r="A257" s="9" t="s">
        <v>705</v>
      </c>
      <c r="B257" s="9" t="s">
        <v>706</v>
      </c>
      <c r="C257" s="9" t="s">
        <v>1006</v>
      </c>
      <c r="D257" s="9" t="s">
        <v>1007</v>
      </c>
      <c r="E257" s="10" t="s">
        <v>50</v>
      </c>
      <c r="F257" s="9" t="str">
        <f t="shared" si="4"/>
        <v>87296</v>
      </c>
      <c r="G257" s="12" t="s">
        <v>1092</v>
      </c>
      <c r="H257" s="9" t="s">
        <v>1093</v>
      </c>
      <c r="I257" s="9" t="s">
        <v>63</v>
      </c>
      <c r="J257" s="9">
        <v>669.04</v>
      </c>
      <c r="K257" s="10">
        <v>676.08</v>
      </c>
      <c r="L257" s="10" t="str">
        <f t="shared" si="5"/>
        <v/>
      </c>
    </row>
    <row r="258" spans="1:12">
      <c r="A258" s="9" t="s">
        <v>705</v>
      </c>
      <c r="B258" s="9" t="s">
        <v>706</v>
      </c>
      <c r="C258" s="9" t="s">
        <v>1006</v>
      </c>
      <c r="D258" s="9" t="s">
        <v>1007</v>
      </c>
      <c r="E258" s="10" t="s">
        <v>50</v>
      </c>
      <c r="F258" s="9" t="str">
        <f t="shared" si="4"/>
        <v>87338</v>
      </c>
      <c r="G258" s="12" t="s">
        <v>1094</v>
      </c>
      <c r="H258" s="9" t="s">
        <v>1095</v>
      </c>
      <c r="I258" s="9" t="s">
        <v>63</v>
      </c>
      <c r="J258" s="9">
        <v>662.29</v>
      </c>
      <c r="K258" s="10">
        <v>670.06</v>
      </c>
      <c r="L258" s="10" t="str">
        <f t="shared" si="5"/>
        <v/>
      </c>
    </row>
    <row r="259" spans="1:12">
      <c r="A259" s="9" t="s">
        <v>705</v>
      </c>
      <c r="B259" s="9" t="s">
        <v>706</v>
      </c>
      <c r="C259" s="9" t="s">
        <v>1006</v>
      </c>
      <c r="D259" s="9" t="s">
        <v>1007</v>
      </c>
      <c r="E259" s="10" t="s">
        <v>50</v>
      </c>
      <c r="F259" s="9" t="str">
        <f t="shared" si="4"/>
        <v>88630</v>
      </c>
      <c r="G259" s="12" t="s">
        <v>1096</v>
      </c>
      <c r="H259" s="9" t="s">
        <v>1097</v>
      </c>
      <c r="I259" s="9" t="s">
        <v>63</v>
      </c>
      <c r="J259" s="9">
        <v>489.54</v>
      </c>
      <c r="K259" s="10">
        <v>495.52</v>
      </c>
      <c r="L259" s="10" t="str">
        <f t="shared" si="5"/>
        <v/>
      </c>
    </row>
    <row r="260" spans="1:12">
      <c r="A260" s="9" t="s">
        <v>705</v>
      </c>
      <c r="B260" s="9" t="s">
        <v>706</v>
      </c>
      <c r="C260" s="9" t="s">
        <v>1006</v>
      </c>
      <c r="D260" s="9" t="s">
        <v>1007</v>
      </c>
      <c r="E260" s="10" t="s">
        <v>50</v>
      </c>
      <c r="F260" s="9" t="str">
        <f t="shared" si="4"/>
        <v>87381</v>
      </c>
      <c r="G260" s="12" t="s">
        <v>1098</v>
      </c>
      <c r="H260" s="9" t="s">
        <v>1099</v>
      </c>
      <c r="I260" s="9" t="s">
        <v>63</v>
      </c>
      <c r="J260" s="9">
        <v>3712.79</v>
      </c>
      <c r="K260" s="10">
        <v>3731.92</v>
      </c>
      <c r="L260" s="10" t="str">
        <f t="shared" si="5"/>
        <v/>
      </c>
    </row>
    <row r="261" spans="1:12">
      <c r="A261" s="9" t="s">
        <v>705</v>
      </c>
      <c r="B261" s="9" t="s">
        <v>706</v>
      </c>
      <c r="C261" s="9" t="s">
        <v>1006</v>
      </c>
      <c r="D261" s="9" t="s">
        <v>1007</v>
      </c>
      <c r="E261" s="10" t="s">
        <v>50</v>
      </c>
      <c r="F261" s="9" t="str">
        <f t="shared" ref="F261:F324" si="6">TRIM(_xlfn.NUMBERVALUE(G261))</f>
        <v>100462</v>
      </c>
      <c r="G261" s="12" t="s">
        <v>1100</v>
      </c>
      <c r="H261" s="9" t="s">
        <v>1101</v>
      </c>
      <c r="I261" s="9" t="s">
        <v>63</v>
      </c>
      <c r="J261" s="9" t="s">
        <v>50</v>
      </c>
      <c r="K261" s="10" t="s">
        <v>50</v>
      </c>
      <c r="L261" s="10" t="str">
        <f t="shared" ref="L261:L324" si="7">IF(P261&gt;0,P261,IF(Q261&gt;0,Q261,""))</f>
        <v/>
      </c>
    </row>
    <row r="262" spans="1:12">
      <c r="A262" s="9" t="s">
        <v>705</v>
      </c>
      <c r="B262" s="9" t="s">
        <v>706</v>
      </c>
      <c r="C262" s="9" t="s">
        <v>1006</v>
      </c>
      <c r="D262" s="9" t="s">
        <v>1007</v>
      </c>
      <c r="E262" s="10" t="s">
        <v>50</v>
      </c>
      <c r="F262" s="9" t="str">
        <f t="shared" si="6"/>
        <v>87325</v>
      </c>
      <c r="G262" s="12" t="s">
        <v>1102</v>
      </c>
      <c r="H262" s="9" t="s">
        <v>1103</v>
      </c>
      <c r="I262" s="9" t="s">
        <v>63</v>
      </c>
      <c r="J262" s="9">
        <v>3585.95</v>
      </c>
      <c r="K262" s="10">
        <v>3594.3</v>
      </c>
      <c r="L262" s="10" t="str">
        <f t="shared" si="7"/>
        <v/>
      </c>
    </row>
    <row r="263" spans="1:12">
      <c r="A263" s="9" t="s">
        <v>705</v>
      </c>
      <c r="B263" s="9" t="s">
        <v>706</v>
      </c>
      <c r="C263" s="9" t="s">
        <v>1006</v>
      </c>
      <c r="D263" s="9" t="s">
        <v>1007</v>
      </c>
      <c r="E263" s="10" t="s">
        <v>50</v>
      </c>
      <c r="F263" s="9" t="str">
        <f t="shared" si="6"/>
        <v>87326</v>
      </c>
      <c r="G263" s="12" t="s">
        <v>1104</v>
      </c>
      <c r="H263" s="9" t="s">
        <v>1105</v>
      </c>
      <c r="I263" s="9" t="s">
        <v>63</v>
      </c>
      <c r="J263" s="9">
        <v>3597.66</v>
      </c>
      <c r="K263" s="10">
        <v>3603.77</v>
      </c>
      <c r="L263" s="10" t="str">
        <f t="shared" si="7"/>
        <v/>
      </c>
    </row>
    <row r="264" spans="1:12">
      <c r="A264" s="9" t="s">
        <v>705</v>
      </c>
      <c r="B264" s="9" t="s">
        <v>706</v>
      </c>
      <c r="C264" s="9" t="s">
        <v>1006</v>
      </c>
      <c r="D264" s="9" t="s">
        <v>1007</v>
      </c>
      <c r="E264" s="10" t="s">
        <v>50</v>
      </c>
      <c r="F264" s="9" t="str">
        <f t="shared" si="6"/>
        <v>87363</v>
      </c>
      <c r="G264" s="12" t="s">
        <v>1106</v>
      </c>
      <c r="H264" s="9" t="s">
        <v>1107</v>
      </c>
      <c r="I264" s="9" t="s">
        <v>63</v>
      </c>
      <c r="J264" s="9">
        <v>3554.8</v>
      </c>
      <c r="K264" s="10">
        <v>3565.23</v>
      </c>
      <c r="L264" s="10" t="str">
        <f t="shared" si="7"/>
        <v/>
      </c>
    </row>
    <row r="265" spans="1:12">
      <c r="A265" s="9" t="s">
        <v>705</v>
      </c>
      <c r="B265" s="9" t="s">
        <v>706</v>
      </c>
      <c r="C265" s="9" t="s">
        <v>1006</v>
      </c>
      <c r="D265" s="9" t="s">
        <v>1007</v>
      </c>
      <c r="E265" s="10" t="s">
        <v>50</v>
      </c>
      <c r="F265" s="9" t="str">
        <f t="shared" si="6"/>
        <v>87364</v>
      </c>
      <c r="G265" s="12" t="s">
        <v>1108</v>
      </c>
      <c r="H265" s="9" t="s">
        <v>1109</v>
      </c>
      <c r="I265" s="9" t="s">
        <v>63</v>
      </c>
      <c r="J265" s="9">
        <v>3532.05</v>
      </c>
      <c r="K265" s="10">
        <v>3537.73</v>
      </c>
      <c r="L265" s="10" t="str">
        <f t="shared" si="7"/>
        <v/>
      </c>
    </row>
    <row r="266" spans="1:12">
      <c r="A266" s="9" t="s">
        <v>705</v>
      </c>
      <c r="B266" s="9" t="s">
        <v>706</v>
      </c>
      <c r="C266" s="9" t="s">
        <v>1006</v>
      </c>
      <c r="D266" s="9" t="s">
        <v>1007</v>
      </c>
      <c r="E266" s="10" t="s">
        <v>50</v>
      </c>
      <c r="F266" s="9" t="str">
        <f t="shared" si="6"/>
        <v>87378</v>
      </c>
      <c r="G266" s="12" t="s">
        <v>1110</v>
      </c>
      <c r="H266" s="9" t="s">
        <v>1111</v>
      </c>
      <c r="I266" s="9" t="s">
        <v>63</v>
      </c>
      <c r="J266" s="9">
        <v>615.74</v>
      </c>
      <c r="K266" s="10">
        <v>635.14</v>
      </c>
      <c r="L266" s="10" t="str">
        <f t="shared" si="7"/>
        <v/>
      </c>
    </row>
    <row r="267" spans="1:12">
      <c r="A267" s="9" t="s">
        <v>705</v>
      </c>
      <c r="B267" s="9" t="s">
        <v>706</v>
      </c>
      <c r="C267" s="9" t="s">
        <v>1006</v>
      </c>
      <c r="D267" s="9" t="s">
        <v>1007</v>
      </c>
      <c r="E267" s="10" t="s">
        <v>50</v>
      </c>
      <c r="F267" s="9" t="str">
        <f t="shared" si="6"/>
        <v>100459</v>
      </c>
      <c r="G267" s="12" t="s">
        <v>1112</v>
      </c>
      <c r="H267" s="9" t="s">
        <v>1113</v>
      </c>
      <c r="I267" s="9" t="s">
        <v>63</v>
      </c>
      <c r="J267" s="9" t="s">
        <v>50</v>
      </c>
      <c r="K267" s="10" t="s">
        <v>50</v>
      </c>
      <c r="L267" s="10" t="str">
        <f t="shared" si="7"/>
        <v/>
      </c>
    </row>
    <row r="268" spans="1:12">
      <c r="A268" s="9" t="s">
        <v>705</v>
      </c>
      <c r="B268" s="9" t="s">
        <v>706</v>
      </c>
      <c r="C268" s="9" t="s">
        <v>1006</v>
      </c>
      <c r="D268" s="9" t="s">
        <v>1007</v>
      </c>
      <c r="E268" s="10" t="s">
        <v>50</v>
      </c>
      <c r="F268" s="9" t="str">
        <f t="shared" si="6"/>
        <v>87316</v>
      </c>
      <c r="G268" s="12" t="s">
        <v>1114</v>
      </c>
      <c r="H268" s="9" t="s">
        <v>1115</v>
      </c>
      <c r="I268" s="9" t="s">
        <v>63</v>
      </c>
      <c r="J268" s="9">
        <v>482.16</v>
      </c>
      <c r="K268" s="10">
        <v>490.42</v>
      </c>
      <c r="L268" s="10" t="str">
        <f t="shared" si="7"/>
        <v/>
      </c>
    </row>
    <row r="269" spans="1:12">
      <c r="A269" s="9" t="s">
        <v>705</v>
      </c>
      <c r="B269" s="9" t="s">
        <v>706</v>
      </c>
      <c r="C269" s="9" t="s">
        <v>1006</v>
      </c>
      <c r="D269" s="9" t="s">
        <v>1007</v>
      </c>
      <c r="E269" s="10" t="s">
        <v>50</v>
      </c>
      <c r="F269" s="9" t="str">
        <f t="shared" si="6"/>
        <v>87317</v>
      </c>
      <c r="G269" s="12" t="s">
        <v>1116</v>
      </c>
      <c r="H269" s="9" t="s">
        <v>1117</v>
      </c>
      <c r="I269" s="9" t="s">
        <v>63</v>
      </c>
      <c r="J269" s="9">
        <v>469.15</v>
      </c>
      <c r="K269" s="10">
        <v>475.79</v>
      </c>
      <c r="L269" s="10" t="str">
        <f t="shared" si="7"/>
        <v/>
      </c>
    </row>
    <row r="270" spans="1:12">
      <c r="A270" s="9" t="s">
        <v>705</v>
      </c>
      <c r="B270" s="9" t="s">
        <v>706</v>
      </c>
      <c r="C270" s="9" t="s">
        <v>1006</v>
      </c>
      <c r="D270" s="9" t="s">
        <v>1007</v>
      </c>
      <c r="E270" s="10" t="s">
        <v>50</v>
      </c>
      <c r="F270" s="9" t="str">
        <f t="shared" si="6"/>
        <v>87355</v>
      </c>
      <c r="G270" s="12" t="s">
        <v>1118</v>
      </c>
      <c r="H270" s="9" t="s">
        <v>1119</v>
      </c>
      <c r="I270" s="9" t="s">
        <v>63</v>
      </c>
      <c r="J270" s="9">
        <v>517.95000000000005</v>
      </c>
      <c r="K270" s="10">
        <v>529.61</v>
      </c>
      <c r="L270" s="10" t="str">
        <f t="shared" si="7"/>
        <v/>
      </c>
    </row>
    <row r="271" spans="1:12">
      <c r="A271" s="9" t="s">
        <v>705</v>
      </c>
      <c r="B271" s="9" t="s">
        <v>706</v>
      </c>
      <c r="C271" s="9" t="s">
        <v>1006</v>
      </c>
      <c r="D271" s="9" t="s">
        <v>1007</v>
      </c>
      <c r="E271" s="10" t="s">
        <v>50</v>
      </c>
      <c r="F271" s="9" t="str">
        <f t="shared" si="6"/>
        <v>87356</v>
      </c>
      <c r="G271" s="12" t="s">
        <v>1120</v>
      </c>
      <c r="H271" s="9" t="s">
        <v>1121</v>
      </c>
      <c r="I271" s="9" t="s">
        <v>63</v>
      </c>
      <c r="J271" s="9">
        <v>469.35</v>
      </c>
      <c r="K271" s="10">
        <v>476.79</v>
      </c>
      <c r="L271" s="10" t="str">
        <f t="shared" si="7"/>
        <v/>
      </c>
    </row>
    <row r="272" spans="1:12">
      <c r="A272" s="9" t="s">
        <v>705</v>
      </c>
      <c r="B272" s="9" t="s">
        <v>706</v>
      </c>
      <c r="C272" s="9" t="s">
        <v>1006</v>
      </c>
      <c r="D272" s="9" t="s">
        <v>1007</v>
      </c>
      <c r="E272" s="10" t="s">
        <v>50</v>
      </c>
      <c r="F272" s="9" t="str">
        <f t="shared" si="6"/>
        <v>87357</v>
      </c>
      <c r="G272" s="12" t="s">
        <v>1122</v>
      </c>
      <c r="H272" s="9" t="s">
        <v>1123</v>
      </c>
      <c r="I272" s="9" t="s">
        <v>63</v>
      </c>
      <c r="J272" s="9">
        <v>446.43</v>
      </c>
      <c r="K272" s="10">
        <v>451.88</v>
      </c>
      <c r="L272" s="10" t="str">
        <f t="shared" si="7"/>
        <v/>
      </c>
    </row>
    <row r="273" spans="1:12">
      <c r="A273" s="9" t="s">
        <v>705</v>
      </c>
      <c r="B273" s="9" t="s">
        <v>706</v>
      </c>
      <c r="C273" s="9" t="s">
        <v>1006</v>
      </c>
      <c r="D273" s="9" t="s">
        <v>1007</v>
      </c>
      <c r="E273" s="10" t="s">
        <v>50</v>
      </c>
      <c r="F273" s="9" t="str">
        <f t="shared" si="6"/>
        <v>100486</v>
      </c>
      <c r="G273" s="12" t="s">
        <v>1124</v>
      </c>
      <c r="H273" s="9" t="s">
        <v>1125</v>
      </c>
      <c r="I273" s="9" t="s">
        <v>63</v>
      </c>
      <c r="J273" s="9">
        <v>745.03</v>
      </c>
      <c r="K273" s="10">
        <v>760.59</v>
      </c>
      <c r="L273" s="10" t="str">
        <f t="shared" si="7"/>
        <v/>
      </c>
    </row>
    <row r="274" spans="1:12">
      <c r="A274" s="9" t="s">
        <v>705</v>
      </c>
      <c r="B274" s="9" t="s">
        <v>706</v>
      </c>
      <c r="C274" s="9" t="s">
        <v>1006</v>
      </c>
      <c r="D274" s="9" t="s">
        <v>1007</v>
      </c>
      <c r="E274" s="10" t="s">
        <v>50</v>
      </c>
      <c r="F274" s="9" t="str">
        <f t="shared" si="6"/>
        <v>100482</v>
      </c>
      <c r="G274" s="12" t="s">
        <v>1126</v>
      </c>
      <c r="H274" s="9" t="s">
        <v>1127</v>
      </c>
      <c r="I274" s="9" t="s">
        <v>63</v>
      </c>
      <c r="J274" s="9" t="s">
        <v>50</v>
      </c>
      <c r="K274" s="10" t="s">
        <v>50</v>
      </c>
      <c r="L274" s="10" t="str">
        <f t="shared" si="7"/>
        <v/>
      </c>
    </row>
    <row r="275" spans="1:12">
      <c r="A275" s="9" t="s">
        <v>705</v>
      </c>
      <c r="B275" s="9" t="s">
        <v>706</v>
      </c>
      <c r="C275" s="9" t="s">
        <v>1006</v>
      </c>
      <c r="D275" s="9" t="s">
        <v>1007</v>
      </c>
      <c r="E275" s="10" t="s">
        <v>50</v>
      </c>
      <c r="F275" s="9" t="str">
        <f t="shared" si="6"/>
        <v>100481</v>
      </c>
      <c r="G275" s="12" t="s">
        <v>1128</v>
      </c>
      <c r="H275" s="9" t="s">
        <v>1129</v>
      </c>
      <c r="I275" s="9" t="s">
        <v>63</v>
      </c>
      <c r="J275" s="9">
        <v>624.85</v>
      </c>
      <c r="K275" s="10">
        <v>631.1</v>
      </c>
      <c r="L275" s="10" t="str">
        <f t="shared" si="7"/>
        <v/>
      </c>
    </row>
    <row r="276" spans="1:12">
      <c r="A276" s="9" t="s">
        <v>705</v>
      </c>
      <c r="B276" s="9" t="s">
        <v>706</v>
      </c>
      <c r="C276" s="9" t="s">
        <v>1006</v>
      </c>
      <c r="D276" s="9" t="s">
        <v>1007</v>
      </c>
      <c r="E276" s="10" t="s">
        <v>50</v>
      </c>
      <c r="F276" s="9" t="str">
        <f t="shared" si="6"/>
        <v>100492</v>
      </c>
      <c r="G276" s="12" t="s">
        <v>1130</v>
      </c>
      <c r="H276" s="9" t="s">
        <v>1131</v>
      </c>
      <c r="I276" s="9" t="s">
        <v>63</v>
      </c>
      <c r="J276" s="9">
        <v>626.54</v>
      </c>
      <c r="K276" s="10">
        <v>632.44000000000005</v>
      </c>
      <c r="L276" s="10" t="str">
        <f t="shared" si="7"/>
        <v/>
      </c>
    </row>
    <row r="277" spans="1:12">
      <c r="A277" s="9" t="s">
        <v>705</v>
      </c>
      <c r="B277" s="9" t="s">
        <v>706</v>
      </c>
      <c r="C277" s="9" t="s">
        <v>1006</v>
      </c>
      <c r="D277" s="9" t="s">
        <v>1007</v>
      </c>
      <c r="E277" s="10" t="s">
        <v>50</v>
      </c>
      <c r="F277" s="9" t="str">
        <f t="shared" si="6"/>
        <v>100483</v>
      </c>
      <c r="G277" s="12" t="s">
        <v>1132</v>
      </c>
      <c r="H277" s="9" t="s">
        <v>1133</v>
      </c>
      <c r="I277" s="9" t="s">
        <v>63</v>
      </c>
      <c r="J277" s="9">
        <v>667.53</v>
      </c>
      <c r="K277" s="10">
        <v>678.23</v>
      </c>
      <c r="L277" s="10" t="str">
        <f t="shared" si="7"/>
        <v/>
      </c>
    </row>
    <row r="278" spans="1:12">
      <c r="A278" s="9" t="s">
        <v>705</v>
      </c>
      <c r="B278" s="9" t="s">
        <v>706</v>
      </c>
      <c r="C278" s="9" t="s">
        <v>1006</v>
      </c>
      <c r="D278" s="9" t="s">
        <v>1007</v>
      </c>
      <c r="E278" s="10" t="s">
        <v>50</v>
      </c>
      <c r="F278" s="9" t="str">
        <f t="shared" si="6"/>
        <v>100484</v>
      </c>
      <c r="G278" s="12" t="s">
        <v>1134</v>
      </c>
      <c r="H278" s="9" t="s">
        <v>1135</v>
      </c>
      <c r="I278" s="9" t="s">
        <v>63</v>
      </c>
      <c r="J278" s="9">
        <v>622.84</v>
      </c>
      <c r="K278" s="10">
        <v>629.61</v>
      </c>
      <c r="L278" s="10" t="str">
        <f t="shared" si="7"/>
        <v/>
      </c>
    </row>
    <row r="279" spans="1:12">
      <c r="A279" s="9" t="s">
        <v>705</v>
      </c>
      <c r="B279" s="9" t="s">
        <v>706</v>
      </c>
      <c r="C279" s="9" t="s">
        <v>1006</v>
      </c>
      <c r="D279" s="9" t="s">
        <v>1007</v>
      </c>
      <c r="E279" s="10" t="s">
        <v>50</v>
      </c>
      <c r="F279" s="9" t="str">
        <f t="shared" si="6"/>
        <v>100485</v>
      </c>
      <c r="G279" s="12" t="s">
        <v>1136</v>
      </c>
      <c r="H279" s="9" t="s">
        <v>1137</v>
      </c>
      <c r="I279" s="9" t="s">
        <v>63</v>
      </c>
      <c r="J279" s="9">
        <v>606.24</v>
      </c>
      <c r="K279" s="10">
        <v>611.24</v>
      </c>
      <c r="L279" s="10" t="str">
        <f t="shared" si="7"/>
        <v/>
      </c>
    </row>
    <row r="280" spans="1:12">
      <c r="A280" s="9" t="s">
        <v>705</v>
      </c>
      <c r="B280" s="9" t="s">
        <v>706</v>
      </c>
      <c r="C280" s="9" t="s">
        <v>1006</v>
      </c>
      <c r="D280" s="9" t="s">
        <v>1007</v>
      </c>
      <c r="E280" s="10" t="s">
        <v>50</v>
      </c>
      <c r="F280" s="9" t="str">
        <f t="shared" si="6"/>
        <v>87373</v>
      </c>
      <c r="G280" s="12" t="s">
        <v>1138</v>
      </c>
      <c r="H280" s="9" t="s">
        <v>1139</v>
      </c>
      <c r="I280" s="9" t="s">
        <v>63</v>
      </c>
      <c r="J280" s="9">
        <v>748.45</v>
      </c>
      <c r="K280" s="10">
        <v>768.51</v>
      </c>
      <c r="L280" s="10" t="str">
        <f t="shared" si="7"/>
        <v/>
      </c>
    </row>
    <row r="281" spans="1:12">
      <c r="A281" s="9" t="s">
        <v>705</v>
      </c>
      <c r="B281" s="9" t="s">
        <v>706</v>
      </c>
      <c r="C281" s="9" t="s">
        <v>1006</v>
      </c>
      <c r="D281" s="9" t="s">
        <v>1007</v>
      </c>
      <c r="E281" s="10" t="s">
        <v>50</v>
      </c>
      <c r="F281" s="9" t="str">
        <f t="shared" si="6"/>
        <v>100454</v>
      </c>
      <c r="G281" s="12" t="s">
        <v>1140</v>
      </c>
      <c r="H281" s="9" t="s">
        <v>1141</v>
      </c>
      <c r="I281" s="9" t="s">
        <v>63</v>
      </c>
      <c r="J281" s="9" t="s">
        <v>50</v>
      </c>
      <c r="K281" s="10" t="s">
        <v>50</v>
      </c>
      <c r="L281" s="10" t="str">
        <f t="shared" si="7"/>
        <v/>
      </c>
    </row>
    <row r="282" spans="1:12">
      <c r="A282" s="9" t="s">
        <v>705</v>
      </c>
      <c r="B282" s="9" t="s">
        <v>706</v>
      </c>
      <c r="C282" s="9" t="s">
        <v>1006</v>
      </c>
      <c r="D282" s="9" t="s">
        <v>1007</v>
      </c>
      <c r="E282" s="10" t="s">
        <v>50</v>
      </c>
      <c r="F282" s="9" t="str">
        <f t="shared" si="6"/>
        <v>87301</v>
      </c>
      <c r="G282" s="12" t="s">
        <v>1142</v>
      </c>
      <c r="H282" s="9" t="s">
        <v>1143</v>
      </c>
      <c r="I282" s="9" t="s">
        <v>63</v>
      </c>
      <c r="J282" s="9">
        <v>612.88</v>
      </c>
      <c r="K282" s="10">
        <v>621.52</v>
      </c>
      <c r="L282" s="10" t="str">
        <f t="shared" si="7"/>
        <v/>
      </c>
    </row>
    <row r="283" spans="1:12">
      <c r="A283" s="9" t="s">
        <v>705</v>
      </c>
      <c r="B283" s="9" t="s">
        <v>706</v>
      </c>
      <c r="C283" s="9" t="s">
        <v>1006</v>
      </c>
      <c r="D283" s="9" t="s">
        <v>1007</v>
      </c>
      <c r="E283" s="10" t="s">
        <v>50</v>
      </c>
      <c r="F283" s="9" t="str">
        <f t="shared" si="6"/>
        <v>87302</v>
      </c>
      <c r="G283" s="12" t="s">
        <v>1144</v>
      </c>
      <c r="H283" s="9" t="s">
        <v>1145</v>
      </c>
      <c r="I283" s="9" t="s">
        <v>63</v>
      </c>
      <c r="J283" s="9">
        <v>606.05999999999995</v>
      </c>
      <c r="K283" s="10">
        <v>613.44000000000005</v>
      </c>
      <c r="L283" s="10" t="str">
        <f t="shared" si="7"/>
        <v/>
      </c>
    </row>
    <row r="284" spans="1:12">
      <c r="A284" s="9" t="s">
        <v>705</v>
      </c>
      <c r="B284" s="9" t="s">
        <v>706</v>
      </c>
      <c r="C284" s="9" t="s">
        <v>1006</v>
      </c>
      <c r="D284" s="9" t="s">
        <v>1007</v>
      </c>
      <c r="E284" s="10" t="s">
        <v>50</v>
      </c>
      <c r="F284" s="9" t="str">
        <f t="shared" si="6"/>
        <v>87342</v>
      </c>
      <c r="G284" s="12" t="s">
        <v>1146</v>
      </c>
      <c r="H284" s="9" t="s">
        <v>1147</v>
      </c>
      <c r="I284" s="9" t="s">
        <v>63</v>
      </c>
      <c r="J284" s="9">
        <v>679.7</v>
      </c>
      <c r="K284" s="10">
        <v>694.56</v>
      </c>
      <c r="L284" s="10" t="str">
        <f t="shared" si="7"/>
        <v/>
      </c>
    </row>
    <row r="285" spans="1:12">
      <c r="A285" s="9" t="s">
        <v>705</v>
      </c>
      <c r="B285" s="9" t="s">
        <v>706</v>
      </c>
      <c r="C285" s="9" t="s">
        <v>1006</v>
      </c>
      <c r="D285" s="9" t="s">
        <v>1007</v>
      </c>
      <c r="E285" s="10" t="s">
        <v>50</v>
      </c>
      <c r="F285" s="9" t="str">
        <f t="shared" si="6"/>
        <v>87343</v>
      </c>
      <c r="G285" s="12" t="s">
        <v>1148</v>
      </c>
      <c r="H285" s="9" t="s">
        <v>1149</v>
      </c>
      <c r="I285" s="9" t="s">
        <v>63</v>
      </c>
      <c r="J285" s="9">
        <v>613.66</v>
      </c>
      <c r="K285" s="10">
        <v>622.88</v>
      </c>
      <c r="L285" s="10" t="str">
        <f t="shared" si="7"/>
        <v/>
      </c>
    </row>
    <row r="286" spans="1:12">
      <c r="A286" s="9" t="s">
        <v>705</v>
      </c>
      <c r="B286" s="9" t="s">
        <v>706</v>
      </c>
      <c r="C286" s="9" t="s">
        <v>1006</v>
      </c>
      <c r="D286" s="9" t="s">
        <v>1007</v>
      </c>
      <c r="E286" s="10" t="s">
        <v>50</v>
      </c>
      <c r="F286" s="9" t="str">
        <f t="shared" si="6"/>
        <v>87344</v>
      </c>
      <c r="G286" s="12" t="s">
        <v>1150</v>
      </c>
      <c r="H286" s="9" t="s">
        <v>1151</v>
      </c>
      <c r="I286" s="9" t="s">
        <v>63</v>
      </c>
      <c r="J286" s="9">
        <v>578.21</v>
      </c>
      <c r="K286" s="10">
        <v>584.21</v>
      </c>
      <c r="L286" s="10" t="str">
        <f t="shared" si="7"/>
        <v/>
      </c>
    </row>
    <row r="287" spans="1:12">
      <c r="A287" s="9" t="s">
        <v>705</v>
      </c>
      <c r="B287" s="9" t="s">
        <v>706</v>
      </c>
      <c r="C287" s="9" t="s">
        <v>1006</v>
      </c>
      <c r="D287" s="9" t="s">
        <v>1007</v>
      </c>
      <c r="E287" s="10" t="s">
        <v>50</v>
      </c>
      <c r="F287" s="9" t="str">
        <f t="shared" si="6"/>
        <v>88631</v>
      </c>
      <c r="G287" s="12" t="s">
        <v>1152</v>
      </c>
      <c r="H287" s="9" t="s">
        <v>1153</v>
      </c>
      <c r="I287" s="9" t="s">
        <v>63</v>
      </c>
      <c r="J287" s="9">
        <v>614.75</v>
      </c>
      <c r="K287" s="10">
        <v>629.84</v>
      </c>
      <c r="L287" s="10" t="str">
        <f t="shared" si="7"/>
        <v/>
      </c>
    </row>
    <row r="288" spans="1:12">
      <c r="A288" s="9" t="s">
        <v>705</v>
      </c>
      <c r="B288" s="9" t="s">
        <v>706</v>
      </c>
      <c r="C288" s="9" t="s">
        <v>1006</v>
      </c>
      <c r="D288" s="9" t="s">
        <v>1007</v>
      </c>
      <c r="E288" s="10" t="s">
        <v>50</v>
      </c>
      <c r="F288" s="9" t="str">
        <f t="shared" si="6"/>
        <v>100471</v>
      </c>
      <c r="G288" s="12" t="s">
        <v>1154</v>
      </c>
      <c r="H288" s="9" t="s">
        <v>1155</v>
      </c>
      <c r="I288" s="9" t="s">
        <v>63</v>
      </c>
      <c r="J288" s="9" t="s">
        <v>50</v>
      </c>
      <c r="K288" s="10" t="s">
        <v>50</v>
      </c>
      <c r="L288" s="10" t="str">
        <f t="shared" si="7"/>
        <v/>
      </c>
    </row>
    <row r="289" spans="1:12">
      <c r="A289" s="9" t="s">
        <v>705</v>
      </c>
      <c r="B289" s="9" t="s">
        <v>706</v>
      </c>
      <c r="C289" s="9" t="s">
        <v>1006</v>
      </c>
      <c r="D289" s="9" t="s">
        <v>1007</v>
      </c>
      <c r="E289" s="10" t="s">
        <v>50</v>
      </c>
      <c r="F289" s="9" t="str">
        <f t="shared" si="6"/>
        <v>100490</v>
      </c>
      <c r="G289" s="12" t="s">
        <v>1156</v>
      </c>
      <c r="H289" s="9" t="s">
        <v>1157</v>
      </c>
      <c r="I289" s="9" t="s">
        <v>63</v>
      </c>
      <c r="J289" s="9">
        <v>501.65</v>
      </c>
      <c r="K289" s="10">
        <v>507.03</v>
      </c>
      <c r="L289" s="10" t="str">
        <f t="shared" si="7"/>
        <v/>
      </c>
    </row>
    <row r="290" spans="1:12">
      <c r="A290" s="9" t="s">
        <v>705</v>
      </c>
      <c r="B290" s="9" t="s">
        <v>706</v>
      </c>
      <c r="C290" s="9" t="s">
        <v>1006</v>
      </c>
      <c r="D290" s="9" t="s">
        <v>1007</v>
      </c>
      <c r="E290" s="10" t="s">
        <v>50</v>
      </c>
      <c r="F290" s="9" t="str">
        <f t="shared" si="6"/>
        <v>100472</v>
      </c>
      <c r="G290" s="12" t="s">
        <v>1158</v>
      </c>
      <c r="H290" s="9" t="s">
        <v>1159</v>
      </c>
      <c r="I290" s="9" t="s">
        <v>63</v>
      </c>
      <c r="J290" s="9">
        <v>547.73</v>
      </c>
      <c r="K290" s="10">
        <v>557.95000000000005</v>
      </c>
      <c r="L290" s="10" t="str">
        <f t="shared" si="7"/>
        <v/>
      </c>
    </row>
    <row r="291" spans="1:12">
      <c r="A291" s="9" t="s">
        <v>705</v>
      </c>
      <c r="B291" s="9" t="s">
        <v>706</v>
      </c>
      <c r="C291" s="9" t="s">
        <v>1006</v>
      </c>
      <c r="D291" s="9" t="s">
        <v>1007</v>
      </c>
      <c r="E291" s="10" t="s">
        <v>50</v>
      </c>
      <c r="F291" s="9" t="str">
        <f t="shared" si="6"/>
        <v>100473</v>
      </c>
      <c r="G291" s="12" t="s">
        <v>1160</v>
      </c>
      <c r="H291" s="9" t="s">
        <v>1161</v>
      </c>
      <c r="I291" s="9" t="s">
        <v>63</v>
      </c>
      <c r="J291" s="9">
        <v>501.97</v>
      </c>
      <c r="K291" s="10">
        <v>508.26</v>
      </c>
      <c r="L291" s="10" t="str">
        <f t="shared" si="7"/>
        <v/>
      </c>
    </row>
    <row r="292" spans="1:12">
      <c r="A292" s="9" t="s">
        <v>705</v>
      </c>
      <c r="B292" s="9" t="s">
        <v>706</v>
      </c>
      <c r="C292" s="9" t="s">
        <v>1006</v>
      </c>
      <c r="D292" s="9" t="s">
        <v>1007</v>
      </c>
      <c r="E292" s="10" t="s">
        <v>50</v>
      </c>
      <c r="F292" s="9" t="str">
        <f t="shared" si="6"/>
        <v>100474</v>
      </c>
      <c r="G292" s="12" t="s">
        <v>1162</v>
      </c>
      <c r="H292" s="9" t="s">
        <v>1163</v>
      </c>
      <c r="I292" s="9" t="s">
        <v>63</v>
      </c>
      <c r="J292" s="9">
        <v>483.19</v>
      </c>
      <c r="K292" s="10">
        <v>487.66</v>
      </c>
      <c r="L292" s="10" t="str">
        <f t="shared" si="7"/>
        <v/>
      </c>
    </row>
    <row r="293" spans="1:12">
      <c r="A293" s="9" t="s">
        <v>705</v>
      </c>
      <c r="B293" s="9" t="s">
        <v>706</v>
      </c>
      <c r="C293" s="9" t="s">
        <v>1006</v>
      </c>
      <c r="D293" s="9" t="s">
        <v>1007</v>
      </c>
      <c r="E293" s="10" t="s">
        <v>50</v>
      </c>
      <c r="F293" s="9" t="str">
        <f t="shared" si="6"/>
        <v>87379</v>
      </c>
      <c r="G293" s="12" t="s">
        <v>1164</v>
      </c>
      <c r="H293" s="9" t="s">
        <v>1165</v>
      </c>
      <c r="I293" s="9" t="s">
        <v>63</v>
      </c>
      <c r="J293" s="9">
        <v>3684.12</v>
      </c>
      <c r="K293" s="10">
        <v>3703.51</v>
      </c>
      <c r="L293" s="10" t="str">
        <f t="shared" si="7"/>
        <v/>
      </c>
    </row>
    <row r="294" spans="1:12">
      <c r="A294" s="9" t="s">
        <v>705</v>
      </c>
      <c r="B294" s="9" t="s">
        <v>706</v>
      </c>
      <c r="C294" s="9" t="s">
        <v>1006</v>
      </c>
      <c r="D294" s="9" t="s">
        <v>1007</v>
      </c>
      <c r="E294" s="10" t="s">
        <v>50</v>
      </c>
      <c r="F294" s="9" t="str">
        <f t="shared" si="6"/>
        <v>100460</v>
      </c>
      <c r="G294" s="12" t="s">
        <v>1166</v>
      </c>
      <c r="H294" s="9" t="s">
        <v>1167</v>
      </c>
      <c r="I294" s="9" t="s">
        <v>63</v>
      </c>
      <c r="J294" s="9" t="s">
        <v>50</v>
      </c>
      <c r="K294" s="10" t="s">
        <v>50</v>
      </c>
      <c r="L294" s="10" t="str">
        <f t="shared" si="7"/>
        <v/>
      </c>
    </row>
    <row r="295" spans="1:12">
      <c r="A295" s="9" t="s">
        <v>705</v>
      </c>
      <c r="B295" s="9" t="s">
        <v>706</v>
      </c>
      <c r="C295" s="9" t="s">
        <v>1006</v>
      </c>
      <c r="D295" s="9" t="s">
        <v>1007</v>
      </c>
      <c r="E295" s="10" t="s">
        <v>50</v>
      </c>
      <c r="F295" s="9" t="str">
        <f t="shared" si="6"/>
        <v>87319</v>
      </c>
      <c r="G295" s="12" t="s">
        <v>1168</v>
      </c>
      <c r="H295" s="9" t="s">
        <v>1169</v>
      </c>
      <c r="I295" s="9" t="s">
        <v>63</v>
      </c>
      <c r="J295" s="9">
        <v>3562.56</v>
      </c>
      <c r="K295" s="10">
        <v>3570.25</v>
      </c>
      <c r="L295" s="10" t="str">
        <f t="shared" si="7"/>
        <v/>
      </c>
    </row>
    <row r="296" spans="1:12">
      <c r="A296" s="9" t="s">
        <v>705</v>
      </c>
      <c r="B296" s="9" t="s">
        <v>706</v>
      </c>
      <c r="C296" s="9" t="s">
        <v>1006</v>
      </c>
      <c r="D296" s="9" t="s">
        <v>1007</v>
      </c>
      <c r="E296" s="10" t="s">
        <v>50</v>
      </c>
      <c r="F296" s="9" t="str">
        <f t="shared" si="6"/>
        <v>87320</v>
      </c>
      <c r="G296" s="12" t="s">
        <v>1170</v>
      </c>
      <c r="H296" s="9" t="s">
        <v>1171</v>
      </c>
      <c r="I296" s="9" t="s">
        <v>63</v>
      </c>
      <c r="J296" s="9">
        <v>3570.26</v>
      </c>
      <c r="K296" s="10">
        <v>3576.96</v>
      </c>
      <c r="L296" s="10" t="str">
        <f t="shared" si="7"/>
        <v/>
      </c>
    </row>
    <row r="297" spans="1:12">
      <c r="A297" s="9" t="s">
        <v>705</v>
      </c>
      <c r="B297" s="9" t="s">
        <v>706</v>
      </c>
      <c r="C297" s="9" t="s">
        <v>1006</v>
      </c>
      <c r="D297" s="9" t="s">
        <v>1007</v>
      </c>
      <c r="E297" s="10" t="s">
        <v>50</v>
      </c>
      <c r="F297" s="9" t="str">
        <f t="shared" si="6"/>
        <v>87358</v>
      </c>
      <c r="G297" s="12" t="s">
        <v>1172</v>
      </c>
      <c r="H297" s="9" t="s">
        <v>1173</v>
      </c>
      <c r="I297" s="9" t="s">
        <v>63</v>
      </c>
      <c r="J297" s="9">
        <v>3522.01</v>
      </c>
      <c r="K297" s="10">
        <v>3531.57</v>
      </c>
      <c r="L297" s="10" t="str">
        <f t="shared" si="7"/>
        <v/>
      </c>
    </row>
    <row r="298" spans="1:12">
      <c r="A298" s="9" t="s">
        <v>705</v>
      </c>
      <c r="B298" s="9" t="s">
        <v>706</v>
      </c>
      <c r="C298" s="9" t="s">
        <v>1006</v>
      </c>
      <c r="D298" s="9" t="s">
        <v>1007</v>
      </c>
      <c r="E298" s="10" t="s">
        <v>50</v>
      </c>
      <c r="F298" s="9" t="str">
        <f t="shared" si="6"/>
        <v>87359</v>
      </c>
      <c r="G298" s="12" t="s">
        <v>1174</v>
      </c>
      <c r="H298" s="9" t="s">
        <v>1175</v>
      </c>
      <c r="I298" s="9" t="s">
        <v>63</v>
      </c>
      <c r="J298" s="9">
        <v>3497.18</v>
      </c>
      <c r="K298" s="10">
        <v>3503.61</v>
      </c>
      <c r="L298" s="10" t="str">
        <f t="shared" si="7"/>
        <v/>
      </c>
    </row>
    <row r="299" spans="1:12">
      <c r="A299" s="9" t="s">
        <v>705</v>
      </c>
      <c r="B299" s="9" t="s">
        <v>706</v>
      </c>
      <c r="C299" s="9" t="s">
        <v>1006</v>
      </c>
      <c r="D299" s="9" t="s">
        <v>1007</v>
      </c>
      <c r="E299" s="10" t="s">
        <v>50</v>
      </c>
      <c r="F299" s="9" t="str">
        <f t="shared" si="6"/>
        <v>87376</v>
      </c>
      <c r="G299" s="12" t="s">
        <v>1176</v>
      </c>
      <c r="H299" s="9" t="s">
        <v>1177</v>
      </c>
      <c r="I299" s="9" t="s">
        <v>63</v>
      </c>
      <c r="J299" s="9">
        <v>586.98</v>
      </c>
      <c r="K299" s="10">
        <v>606.64</v>
      </c>
      <c r="L299" s="10" t="str">
        <f t="shared" si="7"/>
        <v/>
      </c>
    </row>
    <row r="300" spans="1:12">
      <c r="A300" s="9" t="s">
        <v>705</v>
      </c>
      <c r="B300" s="9" t="s">
        <v>706</v>
      </c>
      <c r="C300" s="9" t="s">
        <v>1006</v>
      </c>
      <c r="D300" s="9" t="s">
        <v>1007</v>
      </c>
      <c r="E300" s="10" t="s">
        <v>50</v>
      </c>
      <c r="F300" s="9" t="str">
        <f t="shared" si="6"/>
        <v>100457</v>
      </c>
      <c r="G300" s="12" t="s">
        <v>1178</v>
      </c>
      <c r="H300" s="9" t="s">
        <v>1179</v>
      </c>
      <c r="I300" s="9" t="s">
        <v>63</v>
      </c>
      <c r="J300" s="9" t="s">
        <v>50</v>
      </c>
      <c r="K300" s="10" t="s">
        <v>50</v>
      </c>
      <c r="L300" s="10" t="str">
        <f t="shared" si="7"/>
        <v/>
      </c>
    </row>
    <row r="301" spans="1:12">
      <c r="A301" s="9" t="s">
        <v>705</v>
      </c>
      <c r="B301" s="9" t="s">
        <v>706</v>
      </c>
      <c r="C301" s="9" t="s">
        <v>1006</v>
      </c>
      <c r="D301" s="9" t="s">
        <v>1007</v>
      </c>
      <c r="E301" s="10" t="s">
        <v>50</v>
      </c>
      <c r="F301" s="9" t="str">
        <f t="shared" si="6"/>
        <v>87310</v>
      </c>
      <c r="G301" s="12" t="s">
        <v>1180</v>
      </c>
      <c r="H301" s="9" t="s">
        <v>1181</v>
      </c>
      <c r="I301" s="9" t="s">
        <v>63</v>
      </c>
      <c r="J301" s="9">
        <v>443.84</v>
      </c>
      <c r="K301" s="10">
        <v>451.49</v>
      </c>
      <c r="L301" s="10" t="str">
        <f t="shared" si="7"/>
        <v/>
      </c>
    </row>
    <row r="302" spans="1:12">
      <c r="A302" s="9" t="s">
        <v>705</v>
      </c>
      <c r="B302" s="9" t="s">
        <v>706</v>
      </c>
      <c r="C302" s="9" t="s">
        <v>1006</v>
      </c>
      <c r="D302" s="9" t="s">
        <v>1007</v>
      </c>
      <c r="E302" s="10" t="s">
        <v>50</v>
      </c>
      <c r="F302" s="9" t="str">
        <f t="shared" si="6"/>
        <v>87311</v>
      </c>
      <c r="G302" s="12" t="s">
        <v>1182</v>
      </c>
      <c r="H302" s="9" t="s">
        <v>1183</v>
      </c>
      <c r="I302" s="9" t="s">
        <v>63</v>
      </c>
      <c r="J302" s="9">
        <v>435.81</v>
      </c>
      <c r="K302" s="10">
        <v>442.41</v>
      </c>
      <c r="L302" s="10" t="str">
        <f t="shared" si="7"/>
        <v/>
      </c>
    </row>
    <row r="303" spans="1:12">
      <c r="A303" s="9" t="s">
        <v>705</v>
      </c>
      <c r="B303" s="9" t="s">
        <v>706</v>
      </c>
      <c r="C303" s="9" t="s">
        <v>1006</v>
      </c>
      <c r="D303" s="9" t="s">
        <v>1007</v>
      </c>
      <c r="E303" s="10" t="s">
        <v>50</v>
      </c>
      <c r="F303" s="9" t="str">
        <f t="shared" si="6"/>
        <v>87350</v>
      </c>
      <c r="G303" s="12" t="s">
        <v>1184</v>
      </c>
      <c r="H303" s="9" t="s">
        <v>1185</v>
      </c>
      <c r="I303" s="9" t="s">
        <v>63</v>
      </c>
      <c r="J303" s="9">
        <v>486.99</v>
      </c>
      <c r="K303" s="10">
        <v>498.4</v>
      </c>
      <c r="L303" s="10" t="str">
        <f t="shared" si="7"/>
        <v/>
      </c>
    </row>
    <row r="304" spans="1:12">
      <c r="A304" s="9" t="s">
        <v>705</v>
      </c>
      <c r="B304" s="9" t="s">
        <v>706</v>
      </c>
      <c r="C304" s="9" t="s">
        <v>1006</v>
      </c>
      <c r="D304" s="9" t="s">
        <v>1007</v>
      </c>
      <c r="E304" s="10" t="s">
        <v>50</v>
      </c>
      <c r="F304" s="9" t="str">
        <f t="shared" si="6"/>
        <v>87351</v>
      </c>
      <c r="G304" s="12" t="s">
        <v>1186</v>
      </c>
      <c r="H304" s="9" t="s">
        <v>1187</v>
      </c>
      <c r="I304" s="9" t="s">
        <v>63</v>
      </c>
      <c r="J304" s="9">
        <v>419.94</v>
      </c>
      <c r="K304" s="10">
        <v>425.82</v>
      </c>
      <c r="L304" s="10" t="str">
        <f t="shared" si="7"/>
        <v/>
      </c>
    </row>
    <row r="305" spans="1:12">
      <c r="A305" s="9" t="s">
        <v>705</v>
      </c>
      <c r="B305" s="9" t="s">
        <v>706</v>
      </c>
      <c r="C305" s="9" t="s">
        <v>1006</v>
      </c>
      <c r="D305" s="9" t="s">
        <v>1007</v>
      </c>
      <c r="E305" s="10" t="s">
        <v>50</v>
      </c>
      <c r="F305" s="9" t="str">
        <f t="shared" si="6"/>
        <v>87374</v>
      </c>
      <c r="G305" s="12" t="s">
        <v>1188</v>
      </c>
      <c r="H305" s="9" t="s">
        <v>1189</v>
      </c>
      <c r="I305" s="9" t="s">
        <v>63</v>
      </c>
      <c r="J305" s="9">
        <v>706.88</v>
      </c>
      <c r="K305" s="10">
        <v>727.08</v>
      </c>
      <c r="L305" s="10" t="str">
        <f t="shared" si="7"/>
        <v/>
      </c>
    </row>
    <row r="306" spans="1:12">
      <c r="A306" s="9" t="s">
        <v>705</v>
      </c>
      <c r="B306" s="9" t="s">
        <v>706</v>
      </c>
      <c r="C306" s="9" t="s">
        <v>1006</v>
      </c>
      <c r="D306" s="9" t="s">
        <v>1007</v>
      </c>
      <c r="E306" s="10" t="s">
        <v>50</v>
      </c>
      <c r="F306" s="9" t="str">
        <f t="shared" si="6"/>
        <v>100455</v>
      </c>
      <c r="G306" s="12" t="s">
        <v>1190</v>
      </c>
      <c r="H306" s="9" t="s">
        <v>1191</v>
      </c>
      <c r="I306" s="9" t="s">
        <v>63</v>
      </c>
      <c r="J306" s="9" t="s">
        <v>50</v>
      </c>
      <c r="K306" s="10" t="s">
        <v>50</v>
      </c>
      <c r="L306" s="10" t="str">
        <f t="shared" si="7"/>
        <v/>
      </c>
    </row>
    <row r="307" spans="1:12">
      <c r="A307" s="9" t="s">
        <v>705</v>
      </c>
      <c r="B307" s="9" t="s">
        <v>706</v>
      </c>
      <c r="C307" s="9" t="s">
        <v>1006</v>
      </c>
      <c r="D307" s="9" t="s">
        <v>1007</v>
      </c>
      <c r="E307" s="10" t="s">
        <v>50</v>
      </c>
      <c r="F307" s="9" t="str">
        <f t="shared" si="6"/>
        <v>87304</v>
      </c>
      <c r="G307" s="12" t="s">
        <v>1192</v>
      </c>
      <c r="H307" s="9" t="s">
        <v>1193</v>
      </c>
      <c r="I307" s="9" t="s">
        <v>63</v>
      </c>
      <c r="J307" s="9">
        <v>561.91999999999996</v>
      </c>
      <c r="K307" s="10">
        <v>569.75</v>
      </c>
      <c r="L307" s="10" t="str">
        <f t="shared" si="7"/>
        <v/>
      </c>
    </row>
    <row r="308" spans="1:12">
      <c r="A308" s="9" t="s">
        <v>705</v>
      </c>
      <c r="B308" s="9" t="s">
        <v>706</v>
      </c>
      <c r="C308" s="9" t="s">
        <v>1006</v>
      </c>
      <c r="D308" s="9" t="s">
        <v>1007</v>
      </c>
      <c r="E308" s="10" t="s">
        <v>50</v>
      </c>
      <c r="F308" s="9" t="str">
        <f t="shared" si="6"/>
        <v>87305</v>
      </c>
      <c r="G308" s="12" t="s">
        <v>1194</v>
      </c>
      <c r="H308" s="9" t="s">
        <v>1195</v>
      </c>
      <c r="I308" s="9" t="s">
        <v>63</v>
      </c>
      <c r="J308" s="9">
        <v>565.94000000000005</v>
      </c>
      <c r="K308" s="10">
        <v>573.58000000000004</v>
      </c>
      <c r="L308" s="10" t="str">
        <f t="shared" si="7"/>
        <v/>
      </c>
    </row>
    <row r="309" spans="1:12">
      <c r="A309" s="9" t="s">
        <v>705</v>
      </c>
      <c r="B309" s="9" t="s">
        <v>706</v>
      </c>
      <c r="C309" s="9" t="s">
        <v>1006</v>
      </c>
      <c r="D309" s="9" t="s">
        <v>1007</v>
      </c>
      <c r="E309" s="10" t="s">
        <v>50</v>
      </c>
      <c r="F309" s="9" t="str">
        <f t="shared" si="6"/>
        <v>87345</v>
      </c>
      <c r="G309" s="12" t="s">
        <v>1196</v>
      </c>
      <c r="H309" s="9" t="s">
        <v>1197</v>
      </c>
      <c r="I309" s="9" t="s">
        <v>63</v>
      </c>
      <c r="J309" s="9">
        <v>617.48</v>
      </c>
      <c r="K309" s="10">
        <v>630.72</v>
      </c>
      <c r="L309" s="10" t="str">
        <f t="shared" si="7"/>
        <v/>
      </c>
    </row>
    <row r="310" spans="1:12">
      <c r="A310" s="9" t="s">
        <v>705</v>
      </c>
      <c r="B310" s="9" t="s">
        <v>706</v>
      </c>
      <c r="C310" s="9" t="s">
        <v>1006</v>
      </c>
      <c r="D310" s="9" t="s">
        <v>1007</v>
      </c>
      <c r="E310" s="10" t="s">
        <v>50</v>
      </c>
      <c r="F310" s="9" t="str">
        <f t="shared" si="6"/>
        <v>87346</v>
      </c>
      <c r="G310" s="12" t="s">
        <v>1198</v>
      </c>
      <c r="H310" s="9" t="s">
        <v>1199</v>
      </c>
      <c r="I310" s="9" t="s">
        <v>63</v>
      </c>
      <c r="J310" s="9">
        <v>563.1</v>
      </c>
      <c r="K310" s="10">
        <v>571.63</v>
      </c>
      <c r="L310" s="10" t="str">
        <f t="shared" si="7"/>
        <v/>
      </c>
    </row>
    <row r="311" spans="1:12">
      <c r="A311" s="9" t="s">
        <v>705</v>
      </c>
      <c r="B311" s="9" t="s">
        <v>706</v>
      </c>
      <c r="C311" s="9" t="s">
        <v>1006</v>
      </c>
      <c r="D311" s="9" t="s">
        <v>1007</v>
      </c>
      <c r="E311" s="10" t="s">
        <v>50</v>
      </c>
      <c r="F311" s="9" t="str">
        <f t="shared" si="6"/>
        <v>87347</v>
      </c>
      <c r="G311" s="12" t="s">
        <v>1200</v>
      </c>
      <c r="H311" s="9" t="s">
        <v>1201</v>
      </c>
      <c r="I311" s="9" t="s">
        <v>63</v>
      </c>
      <c r="J311" s="9">
        <v>535.16999999999996</v>
      </c>
      <c r="K311" s="10">
        <v>541.21</v>
      </c>
      <c r="L311" s="10" t="str">
        <f t="shared" si="7"/>
        <v/>
      </c>
    </row>
    <row r="312" spans="1:12">
      <c r="A312" s="9" t="s">
        <v>705</v>
      </c>
      <c r="B312" s="9" t="s">
        <v>706</v>
      </c>
      <c r="C312" s="9" t="s">
        <v>1006</v>
      </c>
      <c r="D312" s="9" t="s">
        <v>1007</v>
      </c>
      <c r="E312" s="10" t="s">
        <v>50</v>
      </c>
      <c r="F312" s="9" t="str">
        <f t="shared" si="6"/>
        <v>87366</v>
      </c>
      <c r="G312" s="12" t="s">
        <v>1202</v>
      </c>
      <c r="H312" s="9" t="s">
        <v>1203</v>
      </c>
      <c r="I312" s="9" t="s">
        <v>63</v>
      </c>
      <c r="J312" s="9">
        <v>616.34</v>
      </c>
      <c r="K312" s="10">
        <v>636.62</v>
      </c>
      <c r="L312" s="10" t="str">
        <f t="shared" si="7"/>
        <v/>
      </c>
    </row>
    <row r="313" spans="1:12">
      <c r="A313" s="9" t="s">
        <v>705</v>
      </c>
      <c r="B313" s="9" t="s">
        <v>706</v>
      </c>
      <c r="C313" s="9" t="s">
        <v>1006</v>
      </c>
      <c r="D313" s="9" t="s">
        <v>1007</v>
      </c>
      <c r="E313" s="10" t="s">
        <v>50</v>
      </c>
      <c r="F313" s="9" t="str">
        <f t="shared" si="6"/>
        <v>100448</v>
      </c>
      <c r="G313" s="12" t="s">
        <v>1204</v>
      </c>
      <c r="H313" s="9" t="s">
        <v>1205</v>
      </c>
      <c r="I313" s="9" t="s">
        <v>63</v>
      </c>
      <c r="J313" s="9" t="s">
        <v>50</v>
      </c>
      <c r="K313" s="10" t="s">
        <v>50</v>
      </c>
      <c r="L313" s="10" t="str">
        <f t="shared" si="7"/>
        <v/>
      </c>
    </row>
    <row r="314" spans="1:12">
      <c r="A314" s="9" t="s">
        <v>705</v>
      </c>
      <c r="B314" s="9" t="s">
        <v>706</v>
      </c>
      <c r="C314" s="9" t="s">
        <v>1006</v>
      </c>
      <c r="D314" s="9" t="s">
        <v>1007</v>
      </c>
      <c r="E314" s="10" t="s">
        <v>50</v>
      </c>
      <c r="F314" s="9" t="str">
        <f t="shared" si="6"/>
        <v>87283</v>
      </c>
      <c r="G314" s="12" t="s">
        <v>1206</v>
      </c>
      <c r="H314" s="9" t="s">
        <v>1207</v>
      </c>
      <c r="I314" s="9" t="s">
        <v>63</v>
      </c>
      <c r="J314" s="9">
        <v>468.77</v>
      </c>
      <c r="K314" s="10">
        <v>476.48</v>
      </c>
      <c r="L314" s="10" t="str">
        <f t="shared" si="7"/>
        <v/>
      </c>
    </row>
    <row r="315" spans="1:12">
      <c r="A315" s="9" t="s">
        <v>705</v>
      </c>
      <c r="B315" s="9" t="s">
        <v>706</v>
      </c>
      <c r="C315" s="9" t="s">
        <v>1006</v>
      </c>
      <c r="D315" s="9" t="s">
        <v>1007</v>
      </c>
      <c r="E315" s="10" t="s">
        <v>50</v>
      </c>
      <c r="F315" s="9" t="str">
        <f t="shared" si="6"/>
        <v>87284</v>
      </c>
      <c r="G315" s="12" t="s">
        <v>1208</v>
      </c>
      <c r="H315" s="9" t="s">
        <v>1209</v>
      </c>
      <c r="I315" s="9" t="s">
        <v>63</v>
      </c>
      <c r="J315" s="9">
        <v>462.44</v>
      </c>
      <c r="K315" s="10">
        <v>469.27</v>
      </c>
      <c r="L315" s="10" t="str">
        <f t="shared" si="7"/>
        <v/>
      </c>
    </row>
    <row r="316" spans="1:12">
      <c r="A316" s="9" t="s">
        <v>705</v>
      </c>
      <c r="B316" s="9" t="s">
        <v>706</v>
      </c>
      <c r="C316" s="9" t="s">
        <v>1006</v>
      </c>
      <c r="D316" s="9" t="s">
        <v>1007</v>
      </c>
      <c r="E316" s="10" t="s">
        <v>50</v>
      </c>
      <c r="F316" s="9" t="str">
        <f t="shared" si="6"/>
        <v>87329</v>
      </c>
      <c r="G316" s="12" t="s">
        <v>1210</v>
      </c>
      <c r="H316" s="9" t="s">
        <v>1211</v>
      </c>
      <c r="I316" s="9" t="s">
        <v>63</v>
      </c>
      <c r="J316" s="9">
        <v>506.74</v>
      </c>
      <c r="K316" s="10">
        <v>517.99</v>
      </c>
      <c r="L316" s="10" t="str">
        <f t="shared" si="7"/>
        <v/>
      </c>
    </row>
    <row r="317" spans="1:12">
      <c r="A317" s="9" t="s">
        <v>705</v>
      </c>
      <c r="B317" s="9" t="s">
        <v>706</v>
      </c>
      <c r="C317" s="9" t="s">
        <v>1006</v>
      </c>
      <c r="D317" s="9" t="s">
        <v>1007</v>
      </c>
      <c r="E317" s="10" t="s">
        <v>50</v>
      </c>
      <c r="F317" s="9" t="str">
        <f t="shared" si="6"/>
        <v>87330</v>
      </c>
      <c r="G317" s="12" t="s">
        <v>1212</v>
      </c>
      <c r="H317" s="9" t="s">
        <v>1213</v>
      </c>
      <c r="I317" s="9" t="s">
        <v>63</v>
      </c>
      <c r="J317" s="9">
        <v>444.56</v>
      </c>
      <c r="K317" s="10">
        <v>450.62</v>
      </c>
      <c r="L317" s="10" t="str">
        <f t="shared" si="7"/>
        <v/>
      </c>
    </row>
    <row r="318" spans="1:12">
      <c r="A318" s="9" t="s">
        <v>705</v>
      </c>
      <c r="B318" s="9" t="s">
        <v>706</v>
      </c>
      <c r="C318" s="9" t="s">
        <v>1006</v>
      </c>
      <c r="D318" s="9" t="s">
        <v>1007</v>
      </c>
      <c r="E318" s="10" t="s">
        <v>50</v>
      </c>
      <c r="F318" s="9" t="str">
        <f t="shared" si="6"/>
        <v>87375</v>
      </c>
      <c r="G318" s="12" t="s">
        <v>1214</v>
      </c>
      <c r="H318" s="9" t="s">
        <v>1215</v>
      </c>
      <c r="I318" s="9" t="s">
        <v>63</v>
      </c>
      <c r="J318" s="9">
        <v>681.22</v>
      </c>
      <c r="K318" s="10">
        <v>701.8</v>
      </c>
      <c r="L318" s="10" t="str">
        <f t="shared" si="7"/>
        <v/>
      </c>
    </row>
    <row r="319" spans="1:12">
      <c r="A319" s="9" t="s">
        <v>705</v>
      </c>
      <c r="B319" s="9" t="s">
        <v>706</v>
      </c>
      <c r="C319" s="9" t="s">
        <v>1006</v>
      </c>
      <c r="D319" s="9" t="s">
        <v>1007</v>
      </c>
      <c r="E319" s="10" t="s">
        <v>50</v>
      </c>
      <c r="F319" s="9" t="str">
        <f t="shared" si="6"/>
        <v>100456</v>
      </c>
      <c r="G319" s="12" t="s">
        <v>1216</v>
      </c>
      <c r="H319" s="9" t="s">
        <v>1217</v>
      </c>
      <c r="I319" s="9" t="s">
        <v>63</v>
      </c>
      <c r="J319" s="9" t="s">
        <v>50</v>
      </c>
      <c r="K319" s="10" t="s">
        <v>50</v>
      </c>
      <c r="L319" s="10" t="str">
        <f t="shared" si="7"/>
        <v/>
      </c>
    </row>
    <row r="320" spans="1:12">
      <c r="A320" s="9" t="s">
        <v>705</v>
      </c>
      <c r="B320" s="9" t="s">
        <v>706</v>
      </c>
      <c r="C320" s="9" t="s">
        <v>1006</v>
      </c>
      <c r="D320" s="9" t="s">
        <v>1007</v>
      </c>
      <c r="E320" s="10" t="s">
        <v>50</v>
      </c>
      <c r="F320" s="9" t="str">
        <f t="shared" si="6"/>
        <v>87307</v>
      </c>
      <c r="G320" s="12" t="s">
        <v>1218</v>
      </c>
      <c r="H320" s="9" t="s">
        <v>1219</v>
      </c>
      <c r="I320" s="9" t="s">
        <v>63</v>
      </c>
      <c r="J320" s="9">
        <v>540.1</v>
      </c>
      <c r="K320" s="10">
        <v>548.74</v>
      </c>
      <c r="L320" s="10" t="str">
        <f t="shared" si="7"/>
        <v/>
      </c>
    </row>
    <row r="321" spans="1:12">
      <c r="A321" s="9" t="s">
        <v>705</v>
      </c>
      <c r="B321" s="9" t="s">
        <v>706</v>
      </c>
      <c r="C321" s="9" t="s">
        <v>1006</v>
      </c>
      <c r="D321" s="9" t="s">
        <v>1007</v>
      </c>
      <c r="E321" s="10" t="s">
        <v>50</v>
      </c>
      <c r="F321" s="9" t="str">
        <f t="shared" si="6"/>
        <v>87308</v>
      </c>
      <c r="G321" s="12" t="s">
        <v>1220</v>
      </c>
      <c r="H321" s="9" t="s">
        <v>1221</v>
      </c>
      <c r="I321" s="9" t="s">
        <v>63</v>
      </c>
      <c r="J321" s="9">
        <v>531.97</v>
      </c>
      <c r="K321" s="10">
        <v>539.57000000000005</v>
      </c>
      <c r="L321" s="10" t="str">
        <f t="shared" si="7"/>
        <v/>
      </c>
    </row>
    <row r="322" spans="1:12">
      <c r="A322" s="9" t="s">
        <v>705</v>
      </c>
      <c r="B322" s="9" t="s">
        <v>706</v>
      </c>
      <c r="C322" s="9" t="s">
        <v>1006</v>
      </c>
      <c r="D322" s="9" t="s">
        <v>1007</v>
      </c>
      <c r="E322" s="10" t="s">
        <v>50</v>
      </c>
      <c r="F322" s="9" t="str">
        <f t="shared" si="6"/>
        <v>87348</v>
      </c>
      <c r="G322" s="12" t="s">
        <v>1222</v>
      </c>
      <c r="H322" s="9" t="s">
        <v>1223</v>
      </c>
      <c r="I322" s="9" t="s">
        <v>63</v>
      </c>
      <c r="J322" s="9">
        <v>571.25</v>
      </c>
      <c r="K322" s="10">
        <v>583.17999999999995</v>
      </c>
      <c r="L322" s="10" t="str">
        <f t="shared" si="7"/>
        <v/>
      </c>
    </row>
    <row r="323" spans="1:12">
      <c r="A323" s="9" t="s">
        <v>705</v>
      </c>
      <c r="B323" s="9" t="s">
        <v>706</v>
      </c>
      <c r="C323" s="9" t="s">
        <v>1006</v>
      </c>
      <c r="D323" s="9" t="s">
        <v>1007</v>
      </c>
      <c r="E323" s="10" t="s">
        <v>50</v>
      </c>
      <c r="F323" s="9" t="str">
        <f t="shared" si="6"/>
        <v>87349</v>
      </c>
      <c r="G323" s="12" t="s">
        <v>1224</v>
      </c>
      <c r="H323" s="9" t="s">
        <v>1225</v>
      </c>
      <c r="I323" s="9" t="s">
        <v>63</v>
      </c>
      <c r="J323" s="9">
        <v>501.17</v>
      </c>
      <c r="K323" s="10">
        <v>506.85</v>
      </c>
      <c r="L323" s="10" t="str">
        <f t="shared" si="7"/>
        <v/>
      </c>
    </row>
    <row r="324" spans="1:12">
      <c r="A324" s="9" t="s">
        <v>705</v>
      </c>
      <c r="B324" s="9" t="s">
        <v>706</v>
      </c>
      <c r="C324" s="9" t="s">
        <v>1006</v>
      </c>
      <c r="D324" s="9" t="s">
        <v>1007</v>
      </c>
      <c r="E324" s="10" t="s">
        <v>50</v>
      </c>
      <c r="F324" s="9" t="str">
        <f t="shared" si="6"/>
        <v>87365</v>
      </c>
      <c r="G324" s="12" t="s">
        <v>1226</v>
      </c>
      <c r="H324" s="9" t="s">
        <v>1227</v>
      </c>
      <c r="I324" s="9" t="s">
        <v>63</v>
      </c>
      <c r="J324" s="9">
        <v>588.76</v>
      </c>
      <c r="K324" s="10">
        <v>608.41999999999996</v>
      </c>
      <c r="L324" s="10" t="str">
        <f t="shared" si="7"/>
        <v/>
      </c>
    </row>
    <row r="325" spans="1:12">
      <c r="A325" s="9" t="s">
        <v>705</v>
      </c>
      <c r="B325" s="9" t="s">
        <v>706</v>
      </c>
      <c r="C325" s="9" t="s">
        <v>1006</v>
      </c>
      <c r="D325" s="9" t="s">
        <v>1007</v>
      </c>
      <c r="E325" s="10" t="s">
        <v>50</v>
      </c>
      <c r="F325" s="9" t="str">
        <f t="shared" ref="F325:F388" si="8">TRIM(_xlfn.NUMBERVALUE(G325))</f>
        <v>100447</v>
      </c>
      <c r="G325" s="12" t="s">
        <v>1228</v>
      </c>
      <c r="H325" s="9" t="s">
        <v>1229</v>
      </c>
      <c r="I325" s="9" t="s">
        <v>63</v>
      </c>
      <c r="J325" s="9" t="s">
        <v>50</v>
      </c>
      <c r="K325" s="10" t="s">
        <v>50</v>
      </c>
      <c r="L325" s="10" t="str">
        <f t="shared" ref="L325:L388" si="9">IF(P325&gt;0,P325,IF(Q325&gt;0,Q325,""))</f>
        <v/>
      </c>
    </row>
    <row r="326" spans="1:12">
      <c r="A326" s="9" t="s">
        <v>705</v>
      </c>
      <c r="B326" s="9" t="s">
        <v>706</v>
      </c>
      <c r="C326" s="9" t="s">
        <v>1006</v>
      </c>
      <c r="D326" s="9" t="s">
        <v>1007</v>
      </c>
      <c r="E326" s="10" t="s">
        <v>50</v>
      </c>
      <c r="F326" s="9" t="str">
        <f t="shared" si="8"/>
        <v>87280</v>
      </c>
      <c r="G326" s="12" t="s">
        <v>1230</v>
      </c>
      <c r="H326" s="9" t="s">
        <v>1231</v>
      </c>
      <c r="I326" s="9" t="s">
        <v>63</v>
      </c>
      <c r="J326" s="9">
        <v>454.91</v>
      </c>
      <c r="K326" s="10">
        <v>463.49</v>
      </c>
      <c r="L326" s="10" t="str">
        <f t="shared" si="9"/>
        <v/>
      </c>
    </row>
    <row r="327" spans="1:12">
      <c r="A327" s="9" t="s">
        <v>705</v>
      </c>
      <c r="B327" s="9" t="s">
        <v>706</v>
      </c>
      <c r="C327" s="9" t="s">
        <v>1006</v>
      </c>
      <c r="D327" s="9" t="s">
        <v>1007</v>
      </c>
      <c r="E327" s="10" t="s">
        <v>50</v>
      </c>
      <c r="F327" s="9" t="str">
        <f t="shared" si="8"/>
        <v>87281</v>
      </c>
      <c r="G327" s="12" t="s">
        <v>1232</v>
      </c>
      <c r="H327" s="9" t="s">
        <v>1233</v>
      </c>
      <c r="I327" s="9" t="s">
        <v>63</v>
      </c>
      <c r="J327" s="9">
        <v>450.44</v>
      </c>
      <c r="K327" s="10">
        <v>458.05</v>
      </c>
      <c r="L327" s="10" t="str">
        <f t="shared" si="9"/>
        <v/>
      </c>
    </row>
    <row r="328" spans="1:12">
      <c r="A328" s="9" t="s">
        <v>705</v>
      </c>
      <c r="B328" s="9" t="s">
        <v>706</v>
      </c>
      <c r="C328" s="9" t="s">
        <v>1006</v>
      </c>
      <c r="D328" s="9" t="s">
        <v>1007</v>
      </c>
      <c r="E328" s="10" t="s">
        <v>50</v>
      </c>
      <c r="F328" s="9" t="str">
        <f t="shared" si="8"/>
        <v>87327</v>
      </c>
      <c r="G328" s="12" t="s">
        <v>1234</v>
      </c>
      <c r="H328" s="9" t="s">
        <v>1235</v>
      </c>
      <c r="I328" s="9" t="s">
        <v>63</v>
      </c>
      <c r="J328" s="9">
        <v>476.46</v>
      </c>
      <c r="K328" s="10">
        <v>486.85</v>
      </c>
      <c r="L328" s="10" t="str">
        <f t="shared" si="9"/>
        <v/>
      </c>
    </row>
    <row r="329" spans="1:12">
      <c r="A329" s="9" t="s">
        <v>705</v>
      </c>
      <c r="B329" s="9" t="s">
        <v>706</v>
      </c>
      <c r="C329" s="9" t="s">
        <v>1006</v>
      </c>
      <c r="D329" s="9" t="s">
        <v>1007</v>
      </c>
      <c r="E329" s="10" t="s">
        <v>50</v>
      </c>
      <c r="F329" s="9" t="str">
        <f t="shared" si="8"/>
        <v>87328</v>
      </c>
      <c r="G329" s="12" t="s">
        <v>1236</v>
      </c>
      <c r="H329" s="9" t="s">
        <v>1237</v>
      </c>
      <c r="I329" s="9" t="s">
        <v>63</v>
      </c>
      <c r="J329" s="9">
        <v>421.75</v>
      </c>
      <c r="K329" s="10">
        <v>427.54</v>
      </c>
      <c r="L329" s="10" t="str">
        <f t="shared" si="9"/>
        <v/>
      </c>
    </row>
    <row r="330" spans="1:12">
      <c r="A330" s="9" t="s">
        <v>705</v>
      </c>
      <c r="B330" s="9" t="s">
        <v>706</v>
      </c>
      <c r="C330" s="9" t="s">
        <v>1006</v>
      </c>
      <c r="D330" s="9" t="s">
        <v>1007</v>
      </c>
      <c r="E330" s="10" t="s">
        <v>50</v>
      </c>
      <c r="F330" s="9" t="str">
        <f t="shared" si="8"/>
        <v>87410</v>
      </c>
      <c r="G330" s="12" t="s">
        <v>1238</v>
      </c>
      <c r="H330" s="9" t="s">
        <v>1239</v>
      </c>
      <c r="I330" s="9" t="s">
        <v>63</v>
      </c>
      <c r="J330" s="9">
        <v>780.59</v>
      </c>
      <c r="K330" s="10">
        <v>791.11</v>
      </c>
      <c r="L330" s="10" t="str">
        <f t="shared" si="9"/>
        <v/>
      </c>
    </row>
    <row r="331" spans="1:12">
      <c r="A331" s="9" t="s">
        <v>705</v>
      </c>
      <c r="B331" s="9" t="s">
        <v>706</v>
      </c>
      <c r="C331" s="9" t="s">
        <v>1006</v>
      </c>
      <c r="D331" s="9" t="s">
        <v>1007</v>
      </c>
      <c r="E331" s="10" t="s">
        <v>50</v>
      </c>
      <c r="F331" s="9" t="str">
        <f t="shared" si="8"/>
        <v>95577</v>
      </c>
      <c r="G331" s="12" t="s">
        <v>1240</v>
      </c>
      <c r="H331" s="9" t="s">
        <v>1241</v>
      </c>
      <c r="I331" s="9" t="s">
        <v>94</v>
      </c>
      <c r="J331" s="9">
        <v>10.77</v>
      </c>
      <c r="K331" s="10">
        <v>10.88</v>
      </c>
      <c r="L331" s="10" t="str">
        <f t="shared" si="9"/>
        <v/>
      </c>
    </row>
    <row r="332" spans="1:12">
      <c r="A332" s="9" t="s">
        <v>705</v>
      </c>
      <c r="B332" s="9" t="s">
        <v>706</v>
      </c>
      <c r="C332" s="9" t="s">
        <v>1006</v>
      </c>
      <c r="D332" s="9" t="s">
        <v>1007</v>
      </c>
      <c r="E332" s="10" t="s">
        <v>50</v>
      </c>
      <c r="F332" s="9" t="str">
        <f t="shared" si="8"/>
        <v>95578</v>
      </c>
      <c r="G332" s="12" t="s">
        <v>1242</v>
      </c>
      <c r="H332" s="9" t="s">
        <v>1243</v>
      </c>
      <c r="I332" s="9" t="s">
        <v>94</v>
      </c>
      <c r="J332" s="9">
        <v>8.9499999999999993</v>
      </c>
      <c r="K332" s="10">
        <v>9.02</v>
      </c>
      <c r="L332" s="10" t="str">
        <f t="shared" si="9"/>
        <v/>
      </c>
    </row>
    <row r="333" spans="1:12">
      <c r="A333" s="9" t="s">
        <v>705</v>
      </c>
      <c r="B333" s="9" t="s">
        <v>706</v>
      </c>
      <c r="C333" s="9" t="s">
        <v>1006</v>
      </c>
      <c r="D333" s="9" t="s">
        <v>1007</v>
      </c>
      <c r="E333" s="10" t="s">
        <v>50</v>
      </c>
      <c r="F333" s="9" t="str">
        <f t="shared" si="8"/>
        <v>95579</v>
      </c>
      <c r="G333" s="12" t="s">
        <v>1244</v>
      </c>
      <c r="H333" s="9" t="s">
        <v>1245</v>
      </c>
      <c r="I333" s="9" t="s">
        <v>94</v>
      </c>
      <c r="J333" s="9">
        <v>8.6300000000000008</v>
      </c>
      <c r="K333" s="10">
        <v>8.68</v>
      </c>
      <c r="L333" s="10" t="str">
        <f t="shared" si="9"/>
        <v/>
      </c>
    </row>
    <row r="334" spans="1:12">
      <c r="A334" s="9" t="s">
        <v>705</v>
      </c>
      <c r="B334" s="9" t="s">
        <v>706</v>
      </c>
      <c r="C334" s="9" t="s">
        <v>1006</v>
      </c>
      <c r="D334" s="9" t="s">
        <v>1007</v>
      </c>
      <c r="E334" s="10" t="s">
        <v>50</v>
      </c>
      <c r="F334" s="9" t="str">
        <f t="shared" si="8"/>
        <v>95580</v>
      </c>
      <c r="G334" s="12" t="s">
        <v>1246</v>
      </c>
      <c r="H334" s="9" t="s">
        <v>1247</v>
      </c>
      <c r="I334" s="9" t="s">
        <v>94</v>
      </c>
      <c r="J334" s="9">
        <v>9.9600000000000009</v>
      </c>
      <c r="K334" s="10">
        <v>9.99</v>
      </c>
      <c r="L334" s="10" t="str">
        <f t="shared" si="9"/>
        <v/>
      </c>
    </row>
    <row r="335" spans="1:12">
      <c r="A335" s="9" t="s">
        <v>705</v>
      </c>
      <c r="B335" s="9" t="s">
        <v>706</v>
      </c>
      <c r="C335" s="9" t="s">
        <v>1006</v>
      </c>
      <c r="D335" s="9" t="s">
        <v>1007</v>
      </c>
      <c r="E335" s="10" t="s">
        <v>50</v>
      </c>
      <c r="F335" s="9" t="str">
        <f t="shared" si="8"/>
        <v>95581</v>
      </c>
      <c r="G335" s="12" t="s">
        <v>1248</v>
      </c>
      <c r="H335" s="9" t="s">
        <v>1249</v>
      </c>
      <c r="I335" s="9" t="s">
        <v>94</v>
      </c>
      <c r="J335" s="9">
        <v>9.91</v>
      </c>
      <c r="K335" s="10">
        <v>9.94</v>
      </c>
      <c r="L335" s="10" t="str">
        <f t="shared" si="9"/>
        <v/>
      </c>
    </row>
    <row r="336" spans="1:12">
      <c r="A336" s="9" t="s">
        <v>705</v>
      </c>
      <c r="B336" s="9" t="s">
        <v>706</v>
      </c>
      <c r="C336" s="9" t="s">
        <v>1250</v>
      </c>
      <c r="D336" s="9" t="s">
        <v>1251</v>
      </c>
      <c r="E336" s="10" t="s">
        <v>50</v>
      </c>
      <c r="F336" s="9" t="str">
        <f t="shared" si="8"/>
        <v>95582</v>
      </c>
      <c r="G336" s="12" t="s">
        <v>1252</v>
      </c>
      <c r="H336" s="9" t="s">
        <v>1253</v>
      </c>
      <c r="I336" s="9" t="s">
        <v>94</v>
      </c>
      <c r="J336" s="9">
        <v>10.8</v>
      </c>
      <c r="K336" s="10">
        <v>10.82</v>
      </c>
      <c r="L336" s="10" t="str">
        <f t="shared" si="9"/>
        <v/>
      </c>
    </row>
    <row r="337" spans="1:12">
      <c r="A337" s="9" t="s">
        <v>705</v>
      </c>
      <c r="B337" s="9" t="s">
        <v>706</v>
      </c>
      <c r="C337" s="9" t="s">
        <v>1250</v>
      </c>
      <c r="D337" s="9" t="s">
        <v>1251</v>
      </c>
      <c r="E337" s="10" t="s">
        <v>50</v>
      </c>
      <c r="F337" s="9" t="str">
        <f t="shared" si="8"/>
        <v>95576</v>
      </c>
      <c r="G337" s="12" t="s">
        <v>1254</v>
      </c>
      <c r="H337" s="9" t="s">
        <v>1255</v>
      </c>
      <c r="I337" s="9" t="s">
        <v>94</v>
      </c>
      <c r="J337" s="9">
        <v>12.67</v>
      </c>
      <c r="K337" s="10">
        <v>12.9</v>
      </c>
      <c r="L337" s="10" t="str">
        <f t="shared" si="9"/>
        <v/>
      </c>
    </row>
    <row r="338" spans="1:12">
      <c r="A338" s="9" t="s">
        <v>705</v>
      </c>
      <c r="B338" s="9" t="s">
        <v>706</v>
      </c>
      <c r="C338" s="9" t="s">
        <v>1250</v>
      </c>
      <c r="D338" s="9" t="s">
        <v>1251</v>
      </c>
      <c r="E338" s="10" t="s">
        <v>50</v>
      </c>
      <c r="F338" s="9" t="str">
        <f t="shared" si="8"/>
        <v>95583</v>
      </c>
      <c r="G338" s="12" t="s">
        <v>1256</v>
      </c>
      <c r="H338" s="9" t="s">
        <v>1257</v>
      </c>
      <c r="I338" s="9" t="s">
        <v>94</v>
      </c>
      <c r="J338" s="9">
        <v>15.92</v>
      </c>
      <c r="K338" s="10">
        <v>16.54</v>
      </c>
      <c r="L338" s="10" t="str">
        <f t="shared" si="9"/>
        <v/>
      </c>
    </row>
    <row r="339" spans="1:12">
      <c r="A339" s="9" t="s">
        <v>705</v>
      </c>
      <c r="B339" s="9" t="s">
        <v>706</v>
      </c>
      <c r="C339" s="9" t="s">
        <v>1250</v>
      </c>
      <c r="D339" s="9" t="s">
        <v>1251</v>
      </c>
      <c r="E339" s="10" t="s">
        <v>50</v>
      </c>
      <c r="F339" s="9" t="str">
        <f t="shared" si="8"/>
        <v>95584</v>
      </c>
      <c r="G339" s="12" t="s">
        <v>1258</v>
      </c>
      <c r="H339" s="9" t="s">
        <v>1259</v>
      </c>
      <c r="I339" s="9" t="s">
        <v>94</v>
      </c>
      <c r="J339" s="9">
        <v>14.05</v>
      </c>
      <c r="K339" s="10">
        <v>14.42</v>
      </c>
      <c r="L339" s="10" t="str">
        <f t="shared" si="9"/>
        <v/>
      </c>
    </row>
    <row r="340" spans="1:12">
      <c r="A340" s="9" t="s">
        <v>705</v>
      </c>
      <c r="B340" s="9" t="s">
        <v>706</v>
      </c>
      <c r="C340" s="9" t="s">
        <v>1250</v>
      </c>
      <c r="D340" s="9" t="s">
        <v>1251</v>
      </c>
      <c r="E340" s="10" t="s">
        <v>50</v>
      </c>
      <c r="F340" s="9" t="str">
        <f t="shared" si="8"/>
        <v>95593</v>
      </c>
      <c r="G340" s="12" t="s">
        <v>1260</v>
      </c>
      <c r="H340" s="9" t="s">
        <v>1261</v>
      </c>
      <c r="I340" s="9" t="s">
        <v>94</v>
      </c>
      <c r="J340" s="9">
        <v>14.05</v>
      </c>
      <c r="K340" s="10">
        <v>14.42</v>
      </c>
      <c r="L340" s="10" t="str">
        <f t="shared" si="9"/>
        <v/>
      </c>
    </row>
    <row r="341" spans="1:12">
      <c r="A341" s="9" t="s">
        <v>705</v>
      </c>
      <c r="B341" s="9" t="s">
        <v>706</v>
      </c>
      <c r="C341" s="9" t="s">
        <v>1250</v>
      </c>
      <c r="D341" s="9" t="s">
        <v>1251</v>
      </c>
      <c r="E341" s="10" t="s">
        <v>50</v>
      </c>
      <c r="F341" s="9" t="str">
        <f t="shared" si="8"/>
        <v>95592</v>
      </c>
      <c r="G341" s="12" t="s">
        <v>1262</v>
      </c>
      <c r="H341" s="9" t="s">
        <v>1263</v>
      </c>
      <c r="I341" s="9" t="s">
        <v>94</v>
      </c>
      <c r="J341" s="9">
        <v>15.92</v>
      </c>
      <c r="K341" s="10">
        <v>16.54</v>
      </c>
      <c r="L341" s="10" t="str">
        <f t="shared" si="9"/>
        <v/>
      </c>
    </row>
    <row r="342" spans="1:12">
      <c r="A342" s="9" t="s">
        <v>705</v>
      </c>
      <c r="B342" s="9" t="s">
        <v>706</v>
      </c>
      <c r="C342" s="9" t="s">
        <v>1250</v>
      </c>
      <c r="D342" s="9" t="s">
        <v>1251</v>
      </c>
      <c r="E342" s="10" t="s">
        <v>50</v>
      </c>
      <c r="F342" s="9" t="str">
        <f t="shared" si="8"/>
        <v>92919</v>
      </c>
      <c r="G342" s="12" t="s">
        <v>1264</v>
      </c>
      <c r="H342" s="9" t="s">
        <v>1265</v>
      </c>
      <c r="I342" s="9" t="s">
        <v>94</v>
      </c>
      <c r="J342" s="9">
        <v>12.08</v>
      </c>
      <c r="K342" s="10">
        <v>12.31</v>
      </c>
      <c r="L342" s="10" t="str">
        <f t="shared" si="9"/>
        <v/>
      </c>
    </row>
    <row r="343" spans="1:12">
      <c r="A343" s="9" t="s">
        <v>705</v>
      </c>
      <c r="B343" s="9" t="s">
        <v>706</v>
      </c>
      <c r="C343" s="9" t="s">
        <v>1250</v>
      </c>
      <c r="D343" s="9" t="s">
        <v>1251</v>
      </c>
      <c r="E343" s="10" t="s">
        <v>50</v>
      </c>
      <c r="F343" s="9" t="str">
        <f t="shared" si="8"/>
        <v>92921</v>
      </c>
      <c r="G343" s="12" t="s">
        <v>1266</v>
      </c>
      <c r="H343" s="9" t="s">
        <v>1267</v>
      </c>
      <c r="I343" s="9" t="s">
        <v>94</v>
      </c>
      <c r="J343" s="9">
        <v>9.9499999999999993</v>
      </c>
      <c r="K343" s="10">
        <v>10.1</v>
      </c>
      <c r="L343" s="10" t="str">
        <f t="shared" si="9"/>
        <v/>
      </c>
    </row>
    <row r="344" spans="1:12">
      <c r="A344" s="9" t="s">
        <v>705</v>
      </c>
      <c r="B344" s="9" t="s">
        <v>706</v>
      </c>
      <c r="C344" s="9" t="s">
        <v>1250</v>
      </c>
      <c r="D344" s="9" t="s">
        <v>1251</v>
      </c>
      <c r="E344" s="10" t="s">
        <v>50</v>
      </c>
      <c r="F344" s="9" t="str">
        <f t="shared" si="8"/>
        <v>92922</v>
      </c>
      <c r="G344" s="12" t="s">
        <v>1268</v>
      </c>
      <c r="H344" s="9" t="s">
        <v>1269</v>
      </c>
      <c r="I344" s="9" t="s">
        <v>94</v>
      </c>
      <c r="J344" s="9">
        <v>9.48</v>
      </c>
      <c r="K344" s="10">
        <v>9.59</v>
      </c>
      <c r="L344" s="10" t="str">
        <f t="shared" si="9"/>
        <v/>
      </c>
    </row>
    <row r="345" spans="1:12">
      <c r="A345" s="9" t="s">
        <v>705</v>
      </c>
      <c r="B345" s="9" t="s">
        <v>706</v>
      </c>
      <c r="C345" s="9" t="s">
        <v>1250</v>
      </c>
      <c r="D345" s="9" t="s">
        <v>1251</v>
      </c>
      <c r="E345" s="10" t="s">
        <v>50</v>
      </c>
      <c r="F345" s="9" t="str">
        <f t="shared" si="8"/>
        <v>92923</v>
      </c>
      <c r="G345" s="12" t="s">
        <v>1270</v>
      </c>
      <c r="H345" s="9" t="s">
        <v>1271</v>
      </c>
      <c r="I345" s="9" t="s">
        <v>94</v>
      </c>
      <c r="J345" s="9">
        <v>10.63</v>
      </c>
      <c r="K345" s="10">
        <v>10.71</v>
      </c>
      <c r="L345" s="10" t="str">
        <f t="shared" si="9"/>
        <v/>
      </c>
    </row>
    <row r="346" spans="1:12">
      <c r="A346" s="9" t="s">
        <v>705</v>
      </c>
      <c r="B346" s="9" t="s">
        <v>706</v>
      </c>
      <c r="C346" s="9" t="s">
        <v>1250</v>
      </c>
      <c r="D346" s="9" t="s">
        <v>1251</v>
      </c>
      <c r="E346" s="10" t="s">
        <v>50</v>
      </c>
      <c r="F346" s="9" t="str">
        <f t="shared" si="8"/>
        <v>92924</v>
      </c>
      <c r="G346" s="12" t="s">
        <v>1272</v>
      </c>
      <c r="H346" s="9" t="s">
        <v>1273</v>
      </c>
      <c r="I346" s="9" t="s">
        <v>94</v>
      </c>
      <c r="J346" s="9">
        <v>10.43</v>
      </c>
      <c r="K346" s="10">
        <v>10.5</v>
      </c>
      <c r="L346" s="10" t="str">
        <f t="shared" si="9"/>
        <v/>
      </c>
    </row>
    <row r="347" spans="1:12">
      <c r="A347" s="9" t="s">
        <v>705</v>
      </c>
      <c r="B347" s="9" t="s">
        <v>706</v>
      </c>
      <c r="C347" s="9" t="s">
        <v>1250</v>
      </c>
      <c r="D347" s="9" t="s">
        <v>1251</v>
      </c>
      <c r="E347" s="10" t="s">
        <v>50</v>
      </c>
      <c r="F347" s="9" t="str">
        <f t="shared" si="8"/>
        <v>104104</v>
      </c>
      <c r="G347" s="12" t="s">
        <v>1274</v>
      </c>
      <c r="H347" s="9" t="s">
        <v>1275</v>
      </c>
      <c r="I347" s="9" t="s">
        <v>94</v>
      </c>
      <c r="J347" s="9">
        <v>10.94</v>
      </c>
      <c r="K347" s="10">
        <v>10.96</v>
      </c>
      <c r="L347" s="10" t="str">
        <f t="shared" si="9"/>
        <v/>
      </c>
    </row>
    <row r="348" spans="1:12">
      <c r="A348" s="9" t="s">
        <v>705</v>
      </c>
      <c r="B348" s="9" t="s">
        <v>706</v>
      </c>
      <c r="C348" s="9" t="s">
        <v>1250</v>
      </c>
      <c r="D348" s="9" t="s">
        <v>1251</v>
      </c>
      <c r="E348" s="10" t="s">
        <v>50</v>
      </c>
      <c r="F348" s="9" t="str">
        <f t="shared" si="8"/>
        <v>92916</v>
      </c>
      <c r="G348" s="12" t="s">
        <v>1276</v>
      </c>
      <c r="H348" s="9" t="s">
        <v>1277</v>
      </c>
      <c r="I348" s="9" t="s">
        <v>94</v>
      </c>
      <c r="J348" s="9">
        <v>15.24</v>
      </c>
      <c r="K348" s="10">
        <v>15.72</v>
      </c>
      <c r="L348" s="10" t="str">
        <f t="shared" si="9"/>
        <v/>
      </c>
    </row>
    <row r="349" spans="1:12">
      <c r="A349" s="9" t="s">
        <v>705</v>
      </c>
      <c r="B349" s="9" t="s">
        <v>706</v>
      </c>
      <c r="C349" s="9" t="s">
        <v>1250</v>
      </c>
      <c r="D349" s="9" t="s">
        <v>1251</v>
      </c>
      <c r="E349" s="10" t="s">
        <v>50</v>
      </c>
      <c r="F349" s="9" t="str">
        <f t="shared" si="8"/>
        <v>92917</v>
      </c>
      <c r="G349" s="12" t="s">
        <v>1278</v>
      </c>
      <c r="H349" s="9" t="s">
        <v>1279</v>
      </c>
      <c r="I349" s="9" t="s">
        <v>94</v>
      </c>
      <c r="J349" s="9">
        <v>13.86</v>
      </c>
      <c r="K349" s="10">
        <v>14.17</v>
      </c>
      <c r="L349" s="10" t="str">
        <f t="shared" si="9"/>
        <v/>
      </c>
    </row>
    <row r="350" spans="1:12">
      <c r="A350" s="9" t="s">
        <v>705</v>
      </c>
      <c r="B350" s="9" t="s">
        <v>706</v>
      </c>
      <c r="C350" s="9" t="s">
        <v>1250</v>
      </c>
      <c r="D350" s="9" t="s">
        <v>1251</v>
      </c>
      <c r="E350" s="10" t="s">
        <v>50</v>
      </c>
      <c r="F350" s="9" t="str">
        <f t="shared" si="8"/>
        <v>92915</v>
      </c>
      <c r="G350" s="12" t="s">
        <v>1280</v>
      </c>
      <c r="H350" s="9" t="s">
        <v>1281</v>
      </c>
      <c r="I350" s="9" t="s">
        <v>94</v>
      </c>
      <c r="J350" s="9">
        <v>16.75</v>
      </c>
      <c r="K350" s="10">
        <v>17.43</v>
      </c>
      <c r="L350" s="10" t="str">
        <f t="shared" si="9"/>
        <v/>
      </c>
    </row>
    <row r="351" spans="1:12">
      <c r="A351" s="9" t="s">
        <v>705</v>
      </c>
      <c r="B351" s="9" t="s">
        <v>706</v>
      </c>
      <c r="C351" s="9" t="s">
        <v>1250</v>
      </c>
      <c r="D351" s="9" t="s">
        <v>1251</v>
      </c>
      <c r="E351" s="10" t="s">
        <v>50</v>
      </c>
      <c r="F351" s="9" t="str">
        <f t="shared" si="8"/>
        <v>92771</v>
      </c>
      <c r="G351" s="12" t="s">
        <v>1282</v>
      </c>
      <c r="H351" s="9" t="s">
        <v>1283</v>
      </c>
      <c r="I351" s="9" t="s">
        <v>94</v>
      </c>
      <c r="J351" s="9">
        <v>10.64</v>
      </c>
      <c r="K351" s="10">
        <v>10.74</v>
      </c>
      <c r="L351" s="10" t="str">
        <f t="shared" si="9"/>
        <v/>
      </c>
    </row>
    <row r="352" spans="1:12">
      <c r="A352" s="9" t="s">
        <v>705</v>
      </c>
      <c r="B352" s="9" t="s">
        <v>706</v>
      </c>
      <c r="C352" s="9" t="s">
        <v>1250</v>
      </c>
      <c r="D352" s="9" t="s">
        <v>1251</v>
      </c>
      <c r="E352" s="10" t="s">
        <v>50</v>
      </c>
      <c r="F352" s="9" t="str">
        <f t="shared" si="8"/>
        <v>92772</v>
      </c>
      <c r="G352" s="12" t="s">
        <v>1284</v>
      </c>
      <c r="H352" s="9" t="s">
        <v>1285</v>
      </c>
      <c r="I352" s="9" t="s">
        <v>94</v>
      </c>
      <c r="J352" s="9">
        <v>8.9</v>
      </c>
      <c r="K352" s="10">
        <v>8.9600000000000009</v>
      </c>
      <c r="L352" s="10" t="str">
        <f t="shared" si="9"/>
        <v/>
      </c>
    </row>
    <row r="353" spans="1:12">
      <c r="A353" s="9" t="s">
        <v>705</v>
      </c>
      <c r="B353" s="9" t="s">
        <v>706</v>
      </c>
      <c r="C353" s="9" t="s">
        <v>1250</v>
      </c>
      <c r="D353" s="9" t="s">
        <v>1251</v>
      </c>
      <c r="E353" s="10" t="s">
        <v>50</v>
      </c>
      <c r="F353" s="9" t="str">
        <f t="shared" si="8"/>
        <v>92773</v>
      </c>
      <c r="G353" s="12" t="s">
        <v>1286</v>
      </c>
      <c r="H353" s="9" t="s">
        <v>1287</v>
      </c>
      <c r="I353" s="9" t="s">
        <v>94</v>
      </c>
      <c r="J353" s="9">
        <v>8.7200000000000006</v>
      </c>
      <c r="K353" s="10">
        <v>8.77</v>
      </c>
      <c r="L353" s="10" t="str">
        <f t="shared" si="9"/>
        <v/>
      </c>
    </row>
    <row r="354" spans="1:12">
      <c r="A354" s="9" t="s">
        <v>705</v>
      </c>
      <c r="B354" s="9" t="s">
        <v>706</v>
      </c>
      <c r="C354" s="9" t="s">
        <v>1250</v>
      </c>
      <c r="D354" s="9" t="s">
        <v>1251</v>
      </c>
      <c r="E354" s="10" t="s">
        <v>50</v>
      </c>
      <c r="F354" s="9" t="str">
        <f t="shared" si="8"/>
        <v>92774</v>
      </c>
      <c r="G354" s="12" t="s">
        <v>1288</v>
      </c>
      <c r="H354" s="9" t="s">
        <v>1289</v>
      </c>
      <c r="I354" s="9" t="s">
        <v>94</v>
      </c>
      <c r="J354" s="9">
        <v>10.1</v>
      </c>
      <c r="K354" s="10">
        <v>10.130000000000001</v>
      </c>
      <c r="L354" s="10" t="str">
        <f t="shared" si="9"/>
        <v/>
      </c>
    </row>
    <row r="355" spans="1:12">
      <c r="A355" s="9" t="s">
        <v>705</v>
      </c>
      <c r="B355" s="9" t="s">
        <v>706</v>
      </c>
      <c r="C355" s="9" t="s">
        <v>1250</v>
      </c>
      <c r="D355" s="9" t="s">
        <v>1251</v>
      </c>
      <c r="E355" s="10" t="s">
        <v>50</v>
      </c>
      <c r="F355" s="9" t="str">
        <f t="shared" si="8"/>
        <v>92769</v>
      </c>
      <c r="G355" s="12" t="s">
        <v>1290</v>
      </c>
      <c r="H355" s="9" t="s">
        <v>1291</v>
      </c>
      <c r="I355" s="9" t="s">
        <v>94</v>
      </c>
      <c r="J355" s="9">
        <v>12.75</v>
      </c>
      <c r="K355" s="10">
        <v>12.99</v>
      </c>
      <c r="L355" s="10" t="str">
        <f t="shared" si="9"/>
        <v/>
      </c>
    </row>
    <row r="356" spans="1:12">
      <c r="A356" s="9" t="s">
        <v>705</v>
      </c>
      <c r="B356" s="9" t="s">
        <v>706</v>
      </c>
      <c r="C356" s="9" t="s">
        <v>1250</v>
      </c>
      <c r="D356" s="9" t="s">
        <v>1251</v>
      </c>
      <c r="E356" s="10" t="s">
        <v>50</v>
      </c>
      <c r="F356" s="9" t="str">
        <f t="shared" si="8"/>
        <v>92770</v>
      </c>
      <c r="G356" s="12" t="s">
        <v>1292</v>
      </c>
      <c r="H356" s="9" t="s">
        <v>1293</v>
      </c>
      <c r="I356" s="9" t="s">
        <v>94</v>
      </c>
      <c r="J356" s="9">
        <v>11.96</v>
      </c>
      <c r="K356" s="10">
        <v>12.11</v>
      </c>
      <c r="L356" s="10" t="str">
        <f t="shared" si="9"/>
        <v/>
      </c>
    </row>
    <row r="357" spans="1:12">
      <c r="A357" s="9" t="s">
        <v>705</v>
      </c>
      <c r="B357" s="9" t="s">
        <v>706</v>
      </c>
      <c r="C357" s="9" t="s">
        <v>1250</v>
      </c>
      <c r="D357" s="9" t="s">
        <v>1251</v>
      </c>
      <c r="E357" s="10" t="s">
        <v>50</v>
      </c>
      <c r="F357" s="9" t="str">
        <f t="shared" si="8"/>
        <v>92767</v>
      </c>
      <c r="G357" s="12" t="s">
        <v>1294</v>
      </c>
      <c r="H357" s="9" t="s">
        <v>1295</v>
      </c>
      <c r="I357" s="9" t="s">
        <v>94</v>
      </c>
      <c r="J357" s="9">
        <v>15.47</v>
      </c>
      <c r="K357" s="10">
        <v>16.010000000000002</v>
      </c>
      <c r="L357" s="10" t="str">
        <f t="shared" si="9"/>
        <v/>
      </c>
    </row>
    <row r="358" spans="1:12">
      <c r="A358" s="9" t="s">
        <v>705</v>
      </c>
      <c r="B358" s="9" t="s">
        <v>706</v>
      </c>
      <c r="C358" s="9" t="s">
        <v>1250</v>
      </c>
      <c r="D358" s="9" t="s">
        <v>1251</v>
      </c>
      <c r="E358" s="10" t="s">
        <v>50</v>
      </c>
      <c r="F358" s="9" t="str">
        <f t="shared" si="8"/>
        <v>92768</v>
      </c>
      <c r="G358" s="12" t="s">
        <v>1296</v>
      </c>
      <c r="H358" s="9" t="s">
        <v>1297</v>
      </c>
      <c r="I358" s="9" t="s">
        <v>94</v>
      </c>
      <c r="J358" s="9">
        <v>13.54</v>
      </c>
      <c r="K358" s="10">
        <v>13.93</v>
      </c>
      <c r="L358" s="10" t="str">
        <f t="shared" si="9"/>
        <v/>
      </c>
    </row>
    <row r="359" spans="1:12">
      <c r="A359" s="9" t="s">
        <v>705</v>
      </c>
      <c r="B359" s="9" t="s">
        <v>706</v>
      </c>
      <c r="C359" s="9" t="s">
        <v>1250</v>
      </c>
      <c r="D359" s="9" t="s">
        <v>1251</v>
      </c>
      <c r="E359" s="10" t="s">
        <v>50</v>
      </c>
      <c r="F359" s="9" t="str">
        <f t="shared" si="8"/>
        <v>92762</v>
      </c>
      <c r="G359" s="12" t="s">
        <v>1298</v>
      </c>
      <c r="H359" s="9" t="s">
        <v>1299</v>
      </c>
      <c r="I359" s="9" t="s">
        <v>94</v>
      </c>
      <c r="J359" s="9">
        <v>11.09</v>
      </c>
      <c r="K359" s="10">
        <v>11.24</v>
      </c>
      <c r="L359" s="10" t="str">
        <f t="shared" si="9"/>
        <v/>
      </c>
    </row>
    <row r="360" spans="1:12">
      <c r="A360" s="9" t="s">
        <v>705</v>
      </c>
      <c r="B360" s="9" t="s">
        <v>706</v>
      </c>
      <c r="C360" s="9" t="s">
        <v>1250</v>
      </c>
      <c r="D360" s="9" t="s">
        <v>1251</v>
      </c>
      <c r="E360" s="10" t="s">
        <v>50</v>
      </c>
      <c r="F360" s="9" t="str">
        <f t="shared" si="8"/>
        <v>92763</v>
      </c>
      <c r="G360" s="12" t="s">
        <v>1300</v>
      </c>
      <c r="H360" s="9" t="s">
        <v>1301</v>
      </c>
      <c r="I360" s="9" t="s">
        <v>94</v>
      </c>
      <c r="J360" s="9">
        <v>9.3000000000000007</v>
      </c>
      <c r="K360" s="10">
        <v>9.4</v>
      </c>
      <c r="L360" s="10" t="str">
        <f t="shared" si="9"/>
        <v/>
      </c>
    </row>
    <row r="361" spans="1:12">
      <c r="A361" s="9" t="s">
        <v>705</v>
      </c>
      <c r="B361" s="9" t="s">
        <v>706</v>
      </c>
      <c r="C361" s="9" t="s">
        <v>1250</v>
      </c>
      <c r="D361" s="9" t="s">
        <v>1251</v>
      </c>
      <c r="E361" s="10" t="s">
        <v>50</v>
      </c>
      <c r="F361" s="9" t="str">
        <f t="shared" si="8"/>
        <v>92764</v>
      </c>
      <c r="G361" s="12" t="s">
        <v>1302</v>
      </c>
      <c r="H361" s="9" t="s">
        <v>1303</v>
      </c>
      <c r="I361" s="9" t="s">
        <v>94</v>
      </c>
      <c r="J361" s="9">
        <v>8.99</v>
      </c>
      <c r="K361" s="10">
        <v>9.06</v>
      </c>
      <c r="L361" s="10" t="str">
        <f t="shared" si="9"/>
        <v/>
      </c>
    </row>
    <row r="362" spans="1:12">
      <c r="A362" s="9" t="s">
        <v>705</v>
      </c>
      <c r="B362" s="9" t="s">
        <v>706</v>
      </c>
      <c r="C362" s="9" t="s">
        <v>1250</v>
      </c>
      <c r="D362" s="9" t="s">
        <v>1251</v>
      </c>
      <c r="E362" s="10" t="s">
        <v>50</v>
      </c>
      <c r="F362" s="9" t="str">
        <f t="shared" si="8"/>
        <v>92765</v>
      </c>
      <c r="G362" s="12" t="s">
        <v>1304</v>
      </c>
      <c r="H362" s="9" t="s">
        <v>1305</v>
      </c>
      <c r="I362" s="9" t="s">
        <v>94</v>
      </c>
      <c r="J362" s="9">
        <v>10.25</v>
      </c>
      <c r="K362" s="10">
        <v>10.3</v>
      </c>
      <c r="L362" s="10" t="str">
        <f t="shared" si="9"/>
        <v/>
      </c>
    </row>
    <row r="363" spans="1:12">
      <c r="A363" s="9" t="s">
        <v>705</v>
      </c>
      <c r="B363" s="9" t="s">
        <v>706</v>
      </c>
      <c r="C363" s="9" t="s">
        <v>1250</v>
      </c>
      <c r="D363" s="9" t="s">
        <v>1251</v>
      </c>
      <c r="E363" s="10" t="s">
        <v>50</v>
      </c>
      <c r="F363" s="9" t="str">
        <f t="shared" si="8"/>
        <v>92766</v>
      </c>
      <c r="G363" s="12" t="s">
        <v>1306</v>
      </c>
      <c r="H363" s="9" t="s">
        <v>1307</v>
      </c>
      <c r="I363" s="9" t="s">
        <v>94</v>
      </c>
      <c r="J363" s="9">
        <v>10.130000000000001</v>
      </c>
      <c r="K363" s="10">
        <v>10.18</v>
      </c>
      <c r="L363" s="10" t="str">
        <f t="shared" si="9"/>
        <v/>
      </c>
    </row>
    <row r="364" spans="1:12">
      <c r="A364" s="9" t="s">
        <v>705</v>
      </c>
      <c r="B364" s="9" t="s">
        <v>706</v>
      </c>
      <c r="C364" s="9" t="s">
        <v>1250</v>
      </c>
      <c r="D364" s="9" t="s">
        <v>1251</v>
      </c>
      <c r="E364" s="10" t="s">
        <v>50</v>
      </c>
      <c r="F364" s="9" t="str">
        <f t="shared" si="8"/>
        <v>104105</v>
      </c>
      <c r="G364" s="12" t="s">
        <v>1308</v>
      </c>
      <c r="H364" s="9" t="s">
        <v>1309</v>
      </c>
      <c r="I364" s="9" t="s">
        <v>94</v>
      </c>
      <c r="J364" s="9">
        <v>10.95</v>
      </c>
      <c r="K364" s="10">
        <v>10.97</v>
      </c>
      <c r="L364" s="10" t="str">
        <f t="shared" si="9"/>
        <v/>
      </c>
    </row>
    <row r="365" spans="1:12">
      <c r="A365" s="9" t="s">
        <v>705</v>
      </c>
      <c r="B365" s="9" t="s">
        <v>706</v>
      </c>
      <c r="C365" s="9" t="s">
        <v>1250</v>
      </c>
      <c r="D365" s="9" t="s">
        <v>1251</v>
      </c>
      <c r="E365" s="10" t="s">
        <v>50</v>
      </c>
      <c r="F365" s="9" t="str">
        <f t="shared" si="8"/>
        <v>92760</v>
      </c>
      <c r="G365" s="12" t="s">
        <v>1310</v>
      </c>
      <c r="H365" s="9" t="s">
        <v>1311</v>
      </c>
      <c r="I365" s="9" t="s">
        <v>94</v>
      </c>
      <c r="J365" s="9">
        <v>13.27</v>
      </c>
      <c r="K365" s="10">
        <v>13.57</v>
      </c>
      <c r="L365" s="10" t="str">
        <f t="shared" si="9"/>
        <v/>
      </c>
    </row>
    <row r="366" spans="1:12">
      <c r="A366" s="9" t="s">
        <v>705</v>
      </c>
      <c r="B366" s="9" t="s">
        <v>706</v>
      </c>
      <c r="C366" s="9" t="s">
        <v>1250</v>
      </c>
      <c r="D366" s="9" t="s">
        <v>1251</v>
      </c>
      <c r="E366" s="10" t="s">
        <v>50</v>
      </c>
      <c r="F366" s="9" t="str">
        <f t="shared" si="8"/>
        <v>92761</v>
      </c>
      <c r="G366" s="12" t="s">
        <v>1312</v>
      </c>
      <c r="H366" s="9" t="s">
        <v>1313</v>
      </c>
      <c r="I366" s="9" t="s">
        <v>94</v>
      </c>
      <c r="J366" s="9">
        <v>12.45</v>
      </c>
      <c r="K366" s="10">
        <v>12.65</v>
      </c>
      <c r="L366" s="10" t="str">
        <f t="shared" si="9"/>
        <v/>
      </c>
    </row>
    <row r="367" spans="1:12">
      <c r="A367" s="9" t="s">
        <v>705</v>
      </c>
      <c r="B367" s="9" t="s">
        <v>706</v>
      </c>
      <c r="C367" s="9" t="s">
        <v>1250</v>
      </c>
      <c r="D367" s="9" t="s">
        <v>1251</v>
      </c>
      <c r="E367" s="10" t="s">
        <v>50</v>
      </c>
      <c r="F367" s="9" t="str">
        <f t="shared" si="8"/>
        <v>92759</v>
      </c>
      <c r="G367" s="12" t="s">
        <v>1314</v>
      </c>
      <c r="H367" s="9" t="s">
        <v>1315</v>
      </c>
      <c r="I367" s="9" t="s">
        <v>94</v>
      </c>
      <c r="J367" s="9">
        <v>14.07</v>
      </c>
      <c r="K367" s="10">
        <v>14.51</v>
      </c>
      <c r="L367" s="10" t="str">
        <f t="shared" si="9"/>
        <v/>
      </c>
    </row>
    <row r="368" spans="1:12">
      <c r="A368" s="9" t="s">
        <v>705</v>
      </c>
      <c r="B368" s="9" t="s">
        <v>706</v>
      </c>
      <c r="C368" s="9" t="s">
        <v>1316</v>
      </c>
      <c r="D368" s="9" t="s">
        <v>1317</v>
      </c>
      <c r="E368" s="10" t="s">
        <v>50</v>
      </c>
      <c r="F368" s="9" t="str">
        <f t="shared" si="8"/>
        <v>104108</v>
      </c>
      <c r="G368" s="12" t="s">
        <v>1318</v>
      </c>
      <c r="H368" s="9" t="s">
        <v>1319</v>
      </c>
      <c r="I368" s="9" t="s">
        <v>94</v>
      </c>
      <c r="J368" s="9">
        <v>12.85</v>
      </c>
      <c r="K368" s="10">
        <v>13.14</v>
      </c>
      <c r="L368" s="10" t="str">
        <f t="shared" si="9"/>
        <v/>
      </c>
    </row>
    <row r="369" spans="1:12">
      <c r="A369" s="9" t="s">
        <v>705</v>
      </c>
      <c r="B369" s="9" t="s">
        <v>706</v>
      </c>
      <c r="C369" s="9" t="s">
        <v>1316</v>
      </c>
      <c r="D369" s="9" t="s">
        <v>1317</v>
      </c>
      <c r="E369" s="10" t="s">
        <v>50</v>
      </c>
      <c r="F369" s="9" t="str">
        <f t="shared" si="8"/>
        <v>104107</v>
      </c>
      <c r="G369" s="12" t="s">
        <v>1320</v>
      </c>
      <c r="H369" s="9" t="s">
        <v>1321</v>
      </c>
      <c r="I369" s="9" t="s">
        <v>94</v>
      </c>
      <c r="J369" s="9">
        <v>10.81</v>
      </c>
      <c r="K369" s="10">
        <v>11.04</v>
      </c>
      <c r="L369" s="10" t="str">
        <f t="shared" si="9"/>
        <v/>
      </c>
    </row>
    <row r="370" spans="1:12">
      <c r="A370" s="9" t="s">
        <v>705</v>
      </c>
      <c r="B370" s="9" t="s">
        <v>706</v>
      </c>
      <c r="C370" s="9" t="s">
        <v>1316</v>
      </c>
      <c r="D370" s="9" t="s">
        <v>1317</v>
      </c>
      <c r="E370" s="10" t="s">
        <v>50</v>
      </c>
      <c r="F370" s="9" t="str">
        <f t="shared" si="8"/>
        <v>104106</v>
      </c>
      <c r="G370" s="12" t="s">
        <v>1322</v>
      </c>
      <c r="H370" s="9" t="s">
        <v>1323</v>
      </c>
      <c r="I370" s="9" t="s">
        <v>94</v>
      </c>
      <c r="J370" s="9">
        <v>10.14</v>
      </c>
      <c r="K370" s="10">
        <v>10.3</v>
      </c>
      <c r="L370" s="10" t="str">
        <f t="shared" si="9"/>
        <v/>
      </c>
    </row>
    <row r="371" spans="1:12">
      <c r="A371" s="9" t="s">
        <v>705</v>
      </c>
      <c r="B371" s="9" t="s">
        <v>706</v>
      </c>
      <c r="C371" s="9" t="s">
        <v>1316</v>
      </c>
      <c r="D371" s="9" t="s">
        <v>1317</v>
      </c>
      <c r="E371" s="10" t="s">
        <v>50</v>
      </c>
      <c r="F371" s="9" t="str">
        <f t="shared" si="8"/>
        <v>104110</v>
      </c>
      <c r="G371" s="12" t="s">
        <v>1324</v>
      </c>
      <c r="H371" s="9" t="s">
        <v>1325</v>
      </c>
      <c r="I371" s="9" t="s">
        <v>94</v>
      </c>
      <c r="J371" s="9">
        <v>17.91</v>
      </c>
      <c r="K371" s="10">
        <v>18.61</v>
      </c>
      <c r="L371" s="10" t="str">
        <f t="shared" si="9"/>
        <v/>
      </c>
    </row>
    <row r="372" spans="1:12">
      <c r="A372" s="9" t="s">
        <v>705</v>
      </c>
      <c r="B372" s="9" t="s">
        <v>706</v>
      </c>
      <c r="C372" s="9" t="s">
        <v>1316</v>
      </c>
      <c r="D372" s="9" t="s">
        <v>1317</v>
      </c>
      <c r="E372" s="10" t="s">
        <v>50</v>
      </c>
      <c r="F372" s="9" t="str">
        <f t="shared" si="8"/>
        <v>104109</v>
      </c>
      <c r="G372" s="12" t="s">
        <v>1326</v>
      </c>
      <c r="H372" s="9" t="s">
        <v>1327</v>
      </c>
      <c r="I372" s="9" t="s">
        <v>94</v>
      </c>
      <c r="J372" s="9">
        <v>15.75</v>
      </c>
      <c r="K372" s="10">
        <v>16.23</v>
      </c>
      <c r="L372" s="10" t="str">
        <f t="shared" si="9"/>
        <v/>
      </c>
    </row>
    <row r="373" spans="1:12">
      <c r="A373" s="9" t="s">
        <v>705</v>
      </c>
      <c r="B373" s="9" t="s">
        <v>706</v>
      </c>
      <c r="C373" s="9" t="s">
        <v>1316</v>
      </c>
      <c r="D373" s="9" t="s">
        <v>1317</v>
      </c>
      <c r="E373" s="10" t="s">
        <v>50</v>
      </c>
      <c r="F373" s="9" t="str">
        <f t="shared" si="8"/>
        <v>104111</v>
      </c>
      <c r="G373" s="12" t="s">
        <v>1328</v>
      </c>
      <c r="H373" s="9" t="s">
        <v>1329</v>
      </c>
      <c r="I373" s="9" t="s">
        <v>94</v>
      </c>
      <c r="J373" s="9">
        <v>20.34</v>
      </c>
      <c r="K373" s="10">
        <v>21.34</v>
      </c>
      <c r="L373" s="10" t="str">
        <f t="shared" si="9"/>
        <v/>
      </c>
    </row>
    <row r="374" spans="1:12">
      <c r="A374" s="9" t="s">
        <v>705</v>
      </c>
      <c r="B374" s="9" t="s">
        <v>706</v>
      </c>
      <c r="C374" s="9" t="s">
        <v>1316</v>
      </c>
      <c r="D374" s="9" t="s">
        <v>1317</v>
      </c>
      <c r="E374" s="10" t="s">
        <v>50</v>
      </c>
      <c r="F374" s="9" t="str">
        <f t="shared" si="8"/>
        <v>92884</v>
      </c>
      <c r="G374" s="12" t="s">
        <v>1330</v>
      </c>
      <c r="H374" s="9" t="s">
        <v>1331</v>
      </c>
      <c r="I374" s="9" t="s">
        <v>94</v>
      </c>
      <c r="J374" s="9">
        <v>12.31</v>
      </c>
      <c r="K374" s="10">
        <v>12.48</v>
      </c>
      <c r="L374" s="10" t="str">
        <f t="shared" si="9"/>
        <v/>
      </c>
    </row>
    <row r="375" spans="1:12">
      <c r="A375" s="9" t="s">
        <v>705</v>
      </c>
      <c r="B375" s="9" t="s">
        <v>706</v>
      </c>
      <c r="C375" s="9" t="s">
        <v>1316</v>
      </c>
      <c r="D375" s="9" t="s">
        <v>1317</v>
      </c>
      <c r="E375" s="10" t="s">
        <v>50</v>
      </c>
      <c r="F375" s="9" t="str">
        <f t="shared" si="8"/>
        <v>92885</v>
      </c>
      <c r="G375" s="12" t="s">
        <v>1332</v>
      </c>
      <c r="H375" s="9" t="s">
        <v>1333</v>
      </c>
      <c r="I375" s="9" t="s">
        <v>94</v>
      </c>
      <c r="J375" s="9">
        <v>11.67</v>
      </c>
      <c r="K375" s="10">
        <v>11.78</v>
      </c>
      <c r="L375" s="10" t="str">
        <f t="shared" si="9"/>
        <v/>
      </c>
    </row>
    <row r="376" spans="1:12">
      <c r="A376" s="9" t="s">
        <v>705</v>
      </c>
      <c r="B376" s="9" t="s">
        <v>706</v>
      </c>
      <c r="C376" s="9" t="s">
        <v>1316</v>
      </c>
      <c r="D376" s="9" t="s">
        <v>1317</v>
      </c>
      <c r="E376" s="10" t="s">
        <v>50</v>
      </c>
      <c r="F376" s="9" t="str">
        <f t="shared" si="8"/>
        <v>92886</v>
      </c>
      <c r="G376" s="12" t="s">
        <v>1334</v>
      </c>
      <c r="H376" s="9" t="s">
        <v>1335</v>
      </c>
      <c r="I376" s="9" t="s">
        <v>94</v>
      </c>
      <c r="J376" s="9">
        <v>11.13</v>
      </c>
      <c r="K376" s="10">
        <v>11.2</v>
      </c>
      <c r="L376" s="10" t="str">
        <f t="shared" si="9"/>
        <v/>
      </c>
    </row>
    <row r="377" spans="1:12">
      <c r="A377" s="9" t="s">
        <v>705</v>
      </c>
      <c r="B377" s="9" t="s">
        <v>706</v>
      </c>
      <c r="C377" s="9" t="s">
        <v>1316</v>
      </c>
      <c r="D377" s="9" t="s">
        <v>1317</v>
      </c>
      <c r="E377" s="10" t="s">
        <v>50</v>
      </c>
      <c r="F377" s="9" t="str">
        <f t="shared" si="8"/>
        <v>92887</v>
      </c>
      <c r="G377" s="12" t="s">
        <v>1336</v>
      </c>
      <c r="H377" s="9" t="s">
        <v>1337</v>
      </c>
      <c r="I377" s="9" t="s">
        <v>94</v>
      </c>
      <c r="J377" s="9">
        <v>11.05</v>
      </c>
      <c r="K377" s="10">
        <v>11.1</v>
      </c>
      <c r="L377" s="10" t="str">
        <f t="shared" si="9"/>
        <v/>
      </c>
    </row>
    <row r="378" spans="1:12">
      <c r="A378" s="9" t="s">
        <v>705</v>
      </c>
      <c r="B378" s="9" t="s">
        <v>706</v>
      </c>
      <c r="C378" s="9" t="s">
        <v>1316</v>
      </c>
      <c r="D378" s="9" t="s">
        <v>1317</v>
      </c>
      <c r="E378" s="10" t="s">
        <v>50</v>
      </c>
      <c r="F378" s="9" t="str">
        <f t="shared" si="8"/>
        <v>92888</v>
      </c>
      <c r="G378" s="12" t="s">
        <v>1338</v>
      </c>
      <c r="H378" s="9" t="s">
        <v>1339</v>
      </c>
      <c r="I378" s="9" t="s">
        <v>94</v>
      </c>
      <c r="J378" s="9">
        <v>10.78</v>
      </c>
      <c r="K378" s="10">
        <v>10.82</v>
      </c>
      <c r="L378" s="10" t="str">
        <f t="shared" si="9"/>
        <v/>
      </c>
    </row>
    <row r="379" spans="1:12">
      <c r="A379" s="9" t="s">
        <v>705</v>
      </c>
      <c r="B379" s="9" t="s">
        <v>706</v>
      </c>
      <c r="C379" s="9" t="s">
        <v>1316</v>
      </c>
      <c r="D379" s="9" t="s">
        <v>1317</v>
      </c>
      <c r="E379" s="10" t="s">
        <v>50</v>
      </c>
      <c r="F379" s="9" t="str">
        <f t="shared" si="8"/>
        <v>92882</v>
      </c>
      <c r="G379" s="12" t="s">
        <v>1340</v>
      </c>
      <c r="H379" s="9" t="s">
        <v>1341</v>
      </c>
      <c r="I379" s="9" t="s">
        <v>94</v>
      </c>
      <c r="J379" s="9">
        <v>13.23</v>
      </c>
      <c r="K379" s="10">
        <v>13.6</v>
      </c>
      <c r="L379" s="10" t="str">
        <f t="shared" si="9"/>
        <v/>
      </c>
    </row>
    <row r="380" spans="1:12">
      <c r="A380" s="9" t="s">
        <v>705</v>
      </c>
      <c r="B380" s="9" t="s">
        <v>706</v>
      </c>
      <c r="C380" s="9" t="s">
        <v>1316</v>
      </c>
      <c r="D380" s="9" t="s">
        <v>1317</v>
      </c>
      <c r="E380" s="10" t="s">
        <v>50</v>
      </c>
      <c r="F380" s="9" t="str">
        <f t="shared" si="8"/>
        <v>92883</v>
      </c>
      <c r="G380" s="12" t="s">
        <v>1342</v>
      </c>
      <c r="H380" s="9" t="s">
        <v>1343</v>
      </c>
      <c r="I380" s="9" t="s">
        <v>94</v>
      </c>
      <c r="J380" s="9">
        <v>12.15</v>
      </c>
      <c r="K380" s="10">
        <v>12.41</v>
      </c>
      <c r="L380" s="10" t="str">
        <f t="shared" si="9"/>
        <v/>
      </c>
    </row>
    <row r="381" spans="1:12">
      <c r="A381" s="9" t="s">
        <v>705</v>
      </c>
      <c r="B381" s="9" t="s">
        <v>706</v>
      </c>
      <c r="C381" s="9" t="s">
        <v>1316</v>
      </c>
      <c r="D381" s="9" t="s">
        <v>1317</v>
      </c>
      <c r="E381" s="10" t="s">
        <v>50</v>
      </c>
      <c r="F381" s="9" t="str">
        <f t="shared" si="8"/>
        <v>92877</v>
      </c>
      <c r="G381" s="12" t="s">
        <v>1344</v>
      </c>
      <c r="H381" s="9" t="s">
        <v>1345</v>
      </c>
      <c r="I381" s="9" t="s">
        <v>94</v>
      </c>
      <c r="J381" s="9">
        <v>10.15</v>
      </c>
      <c r="K381" s="10">
        <v>10.18</v>
      </c>
      <c r="L381" s="10" t="str">
        <f t="shared" si="9"/>
        <v/>
      </c>
    </row>
    <row r="382" spans="1:12">
      <c r="A382" s="9" t="s">
        <v>705</v>
      </c>
      <c r="B382" s="9" t="s">
        <v>706</v>
      </c>
      <c r="C382" s="9" t="s">
        <v>1316</v>
      </c>
      <c r="D382" s="9" t="s">
        <v>1317</v>
      </c>
      <c r="E382" s="10" t="s">
        <v>50</v>
      </c>
      <c r="F382" s="9" t="str">
        <f t="shared" si="8"/>
        <v>92878</v>
      </c>
      <c r="G382" s="12" t="s">
        <v>1346</v>
      </c>
      <c r="H382" s="9" t="s">
        <v>1347</v>
      </c>
      <c r="I382" s="9" t="s">
        <v>94</v>
      </c>
      <c r="J382" s="9">
        <v>9.98</v>
      </c>
      <c r="K382" s="10">
        <v>9.99</v>
      </c>
      <c r="L382" s="10" t="str">
        <f t="shared" si="9"/>
        <v/>
      </c>
    </row>
    <row r="383" spans="1:12">
      <c r="A383" s="9" t="s">
        <v>705</v>
      </c>
      <c r="B383" s="9" t="s">
        <v>706</v>
      </c>
      <c r="C383" s="9" t="s">
        <v>1316</v>
      </c>
      <c r="D383" s="9" t="s">
        <v>1317</v>
      </c>
      <c r="E383" s="10" t="s">
        <v>50</v>
      </c>
      <c r="F383" s="9" t="str">
        <f t="shared" si="8"/>
        <v>92879</v>
      </c>
      <c r="G383" s="12" t="s">
        <v>1348</v>
      </c>
      <c r="H383" s="9" t="s">
        <v>1349</v>
      </c>
      <c r="I383" s="9" t="s">
        <v>94</v>
      </c>
      <c r="J383" s="9">
        <v>9.8699999999999992</v>
      </c>
      <c r="K383" s="10">
        <v>9.8699999999999992</v>
      </c>
      <c r="L383" s="10" t="str">
        <f t="shared" si="9"/>
        <v/>
      </c>
    </row>
    <row r="384" spans="1:12">
      <c r="A384" s="9" t="s">
        <v>705</v>
      </c>
      <c r="B384" s="9" t="s">
        <v>706</v>
      </c>
      <c r="C384" s="9" t="s">
        <v>1316</v>
      </c>
      <c r="D384" s="9" t="s">
        <v>1317</v>
      </c>
      <c r="E384" s="10" t="s">
        <v>50</v>
      </c>
      <c r="F384" s="9" t="str">
        <f t="shared" si="8"/>
        <v>92880</v>
      </c>
      <c r="G384" s="12" t="s">
        <v>1350</v>
      </c>
      <c r="H384" s="9" t="s">
        <v>1351</v>
      </c>
      <c r="I384" s="9" t="s">
        <v>94</v>
      </c>
      <c r="J384" s="9">
        <v>10.09</v>
      </c>
      <c r="K384" s="10">
        <v>10.09</v>
      </c>
      <c r="L384" s="10" t="str">
        <f t="shared" si="9"/>
        <v/>
      </c>
    </row>
    <row r="385" spans="1:12">
      <c r="A385" s="9" t="s">
        <v>705</v>
      </c>
      <c r="B385" s="9" t="s">
        <v>706</v>
      </c>
      <c r="C385" s="9" t="s">
        <v>1316</v>
      </c>
      <c r="D385" s="9" t="s">
        <v>1317</v>
      </c>
      <c r="E385" s="10" t="s">
        <v>50</v>
      </c>
      <c r="F385" s="9" t="str">
        <f t="shared" si="8"/>
        <v>92881</v>
      </c>
      <c r="G385" s="12" t="s">
        <v>1352</v>
      </c>
      <c r="H385" s="9" t="s">
        <v>1353</v>
      </c>
      <c r="I385" s="9" t="s">
        <v>94</v>
      </c>
      <c r="J385" s="9">
        <v>10.06</v>
      </c>
      <c r="K385" s="10">
        <v>10.07</v>
      </c>
      <c r="L385" s="10" t="str">
        <f t="shared" si="9"/>
        <v/>
      </c>
    </row>
    <row r="386" spans="1:12">
      <c r="A386" s="9" t="s">
        <v>705</v>
      </c>
      <c r="B386" s="9" t="s">
        <v>706</v>
      </c>
      <c r="C386" s="9" t="s">
        <v>1316</v>
      </c>
      <c r="D386" s="9" t="s">
        <v>1317</v>
      </c>
      <c r="E386" s="10" t="s">
        <v>50</v>
      </c>
      <c r="F386" s="9" t="str">
        <f t="shared" si="8"/>
        <v>92875</v>
      </c>
      <c r="G386" s="12" t="s">
        <v>1354</v>
      </c>
      <c r="H386" s="9" t="s">
        <v>1355</v>
      </c>
      <c r="I386" s="9" t="s">
        <v>94</v>
      </c>
      <c r="J386" s="9">
        <v>9.68</v>
      </c>
      <c r="K386" s="10">
        <v>9.7899999999999991</v>
      </c>
      <c r="L386" s="10" t="str">
        <f t="shared" si="9"/>
        <v/>
      </c>
    </row>
    <row r="387" spans="1:12">
      <c r="A387" s="9" t="s">
        <v>705</v>
      </c>
      <c r="B387" s="9" t="s">
        <v>706</v>
      </c>
      <c r="C387" s="9" t="s">
        <v>1316</v>
      </c>
      <c r="D387" s="9" t="s">
        <v>1317</v>
      </c>
      <c r="E387" s="10" t="s">
        <v>50</v>
      </c>
      <c r="F387" s="9" t="str">
        <f t="shared" si="8"/>
        <v>92876</v>
      </c>
      <c r="G387" s="12" t="s">
        <v>1356</v>
      </c>
      <c r="H387" s="9" t="s">
        <v>1357</v>
      </c>
      <c r="I387" s="9" t="s">
        <v>94</v>
      </c>
      <c r="J387" s="9">
        <v>9.39</v>
      </c>
      <c r="K387" s="10">
        <v>9.4600000000000009</v>
      </c>
      <c r="L387" s="10" t="str">
        <f t="shared" si="9"/>
        <v/>
      </c>
    </row>
    <row r="388" spans="1:12">
      <c r="A388" s="9" t="s">
        <v>705</v>
      </c>
      <c r="B388" s="9" t="s">
        <v>706</v>
      </c>
      <c r="C388" s="9" t="s">
        <v>1316</v>
      </c>
      <c r="D388" s="9" t="s">
        <v>1317</v>
      </c>
      <c r="E388" s="10" t="s">
        <v>50</v>
      </c>
      <c r="F388" s="9" t="str">
        <f t="shared" si="8"/>
        <v>92803</v>
      </c>
      <c r="G388" s="12" t="s">
        <v>1358</v>
      </c>
      <c r="H388" s="9" t="s">
        <v>1359</v>
      </c>
      <c r="I388" s="9" t="s">
        <v>94</v>
      </c>
      <c r="J388" s="9">
        <v>9.36</v>
      </c>
      <c r="K388" s="10">
        <v>9.39</v>
      </c>
      <c r="L388" s="10" t="str">
        <f t="shared" si="9"/>
        <v/>
      </c>
    </row>
    <row r="389" spans="1:12">
      <c r="A389" s="9" t="s">
        <v>705</v>
      </c>
      <c r="B389" s="9" t="s">
        <v>706</v>
      </c>
      <c r="C389" s="9" t="s">
        <v>1316</v>
      </c>
      <c r="D389" s="9" t="s">
        <v>1317</v>
      </c>
      <c r="E389" s="10" t="s">
        <v>50</v>
      </c>
      <c r="F389" s="9" t="str">
        <f t="shared" ref="F389:F452" si="10">TRIM(_xlfn.NUMBERVALUE(G389))</f>
        <v>92804</v>
      </c>
      <c r="G389" s="12" t="s">
        <v>1360</v>
      </c>
      <c r="H389" s="9" t="s">
        <v>1361</v>
      </c>
      <c r="I389" s="9" t="s">
        <v>94</v>
      </c>
      <c r="J389" s="9">
        <v>8.02</v>
      </c>
      <c r="K389" s="10">
        <v>8.0399999999999991</v>
      </c>
      <c r="L389" s="10" t="str">
        <f t="shared" ref="L389:L452" si="11">IF(P389&gt;0,P389,IF(Q389&gt;0,Q389,""))</f>
        <v/>
      </c>
    </row>
    <row r="390" spans="1:12">
      <c r="A390" s="9" t="s">
        <v>705</v>
      </c>
      <c r="B390" s="9" t="s">
        <v>706</v>
      </c>
      <c r="C390" s="9" t="s">
        <v>1316</v>
      </c>
      <c r="D390" s="9" t="s">
        <v>1317</v>
      </c>
      <c r="E390" s="10" t="s">
        <v>50</v>
      </c>
      <c r="F390" s="9" t="str">
        <f t="shared" si="10"/>
        <v>92805</v>
      </c>
      <c r="G390" s="12" t="s">
        <v>1362</v>
      </c>
      <c r="H390" s="9" t="s">
        <v>1363</v>
      </c>
      <c r="I390" s="9" t="s">
        <v>94</v>
      </c>
      <c r="J390" s="9">
        <v>7.94</v>
      </c>
      <c r="K390" s="10">
        <v>7.95</v>
      </c>
      <c r="L390" s="10" t="str">
        <f t="shared" si="11"/>
        <v/>
      </c>
    </row>
    <row r="391" spans="1:12">
      <c r="A391" s="9" t="s">
        <v>705</v>
      </c>
      <c r="B391" s="9" t="s">
        <v>706</v>
      </c>
      <c r="C391" s="9" t="s">
        <v>1316</v>
      </c>
      <c r="D391" s="9" t="s">
        <v>1317</v>
      </c>
      <c r="E391" s="10" t="s">
        <v>50</v>
      </c>
      <c r="F391" s="9" t="str">
        <f t="shared" si="10"/>
        <v>92806</v>
      </c>
      <c r="G391" s="12" t="s">
        <v>1364</v>
      </c>
      <c r="H391" s="9" t="s">
        <v>1365</v>
      </c>
      <c r="I391" s="9" t="s">
        <v>94</v>
      </c>
      <c r="J391" s="9">
        <v>9.35</v>
      </c>
      <c r="K391" s="10">
        <v>9.35</v>
      </c>
      <c r="L391" s="10" t="str">
        <f t="shared" si="11"/>
        <v/>
      </c>
    </row>
    <row r="392" spans="1:12">
      <c r="A392" s="9" t="s">
        <v>705</v>
      </c>
      <c r="B392" s="9" t="s">
        <v>706</v>
      </c>
      <c r="C392" s="9" t="s">
        <v>1316</v>
      </c>
      <c r="D392" s="9" t="s">
        <v>1317</v>
      </c>
      <c r="E392" s="10" t="s">
        <v>50</v>
      </c>
      <c r="F392" s="9" t="str">
        <f t="shared" si="10"/>
        <v>92798</v>
      </c>
      <c r="G392" s="12" t="s">
        <v>1366</v>
      </c>
      <c r="H392" s="9" t="s">
        <v>1367</v>
      </c>
      <c r="I392" s="9" t="s">
        <v>94</v>
      </c>
      <c r="J392" s="9">
        <v>9.34</v>
      </c>
      <c r="K392" s="10">
        <v>9.35</v>
      </c>
      <c r="L392" s="10" t="str">
        <f t="shared" si="11"/>
        <v/>
      </c>
    </row>
    <row r="393" spans="1:12">
      <c r="A393" s="9" t="s">
        <v>705</v>
      </c>
      <c r="B393" s="9" t="s">
        <v>706</v>
      </c>
      <c r="C393" s="9" t="s">
        <v>1316</v>
      </c>
      <c r="D393" s="9" t="s">
        <v>1317</v>
      </c>
      <c r="E393" s="10" t="s">
        <v>50</v>
      </c>
      <c r="F393" s="9" t="str">
        <f t="shared" si="10"/>
        <v>95448</v>
      </c>
      <c r="G393" s="12" t="s">
        <v>1368</v>
      </c>
      <c r="H393" s="9" t="s">
        <v>1369</v>
      </c>
      <c r="I393" s="9" t="s">
        <v>94</v>
      </c>
      <c r="J393" s="9">
        <v>10.25</v>
      </c>
      <c r="K393" s="10">
        <v>10.25</v>
      </c>
      <c r="L393" s="10" t="str">
        <f t="shared" si="11"/>
        <v/>
      </c>
    </row>
    <row r="394" spans="1:12">
      <c r="A394" s="9" t="s">
        <v>705</v>
      </c>
      <c r="B394" s="9" t="s">
        <v>706</v>
      </c>
      <c r="C394" s="9" t="s">
        <v>1316</v>
      </c>
      <c r="D394" s="9" t="s">
        <v>1317</v>
      </c>
      <c r="E394" s="10" t="s">
        <v>50</v>
      </c>
      <c r="F394" s="9" t="str">
        <f t="shared" si="10"/>
        <v>92801</v>
      </c>
      <c r="G394" s="12" t="s">
        <v>1370</v>
      </c>
      <c r="H394" s="9" t="s">
        <v>1371</v>
      </c>
      <c r="I394" s="9" t="s">
        <v>94</v>
      </c>
      <c r="J394" s="9">
        <v>10.199999999999999</v>
      </c>
      <c r="K394" s="10">
        <v>10.28</v>
      </c>
      <c r="L394" s="10" t="str">
        <f t="shared" si="11"/>
        <v/>
      </c>
    </row>
    <row r="395" spans="1:12">
      <c r="A395" s="9" t="s">
        <v>705</v>
      </c>
      <c r="B395" s="9" t="s">
        <v>706</v>
      </c>
      <c r="C395" s="9" t="s">
        <v>1316</v>
      </c>
      <c r="D395" s="9" t="s">
        <v>1317</v>
      </c>
      <c r="E395" s="10" t="s">
        <v>50</v>
      </c>
      <c r="F395" s="9" t="str">
        <f t="shared" si="10"/>
        <v>92802</v>
      </c>
      <c r="G395" s="12" t="s">
        <v>1372</v>
      </c>
      <c r="H395" s="9" t="s">
        <v>1373</v>
      </c>
      <c r="I395" s="9" t="s">
        <v>94</v>
      </c>
      <c r="J395" s="9">
        <v>10.14</v>
      </c>
      <c r="K395" s="10">
        <v>10.18</v>
      </c>
      <c r="L395" s="10" t="str">
        <f t="shared" si="11"/>
        <v/>
      </c>
    </row>
    <row r="396" spans="1:12">
      <c r="A396" s="9" t="s">
        <v>705</v>
      </c>
      <c r="B396" s="9" t="s">
        <v>706</v>
      </c>
      <c r="C396" s="9" t="s">
        <v>1316</v>
      </c>
      <c r="D396" s="9" t="s">
        <v>1317</v>
      </c>
      <c r="E396" s="10" t="s">
        <v>50</v>
      </c>
      <c r="F396" s="9" t="str">
        <f t="shared" si="10"/>
        <v>92799</v>
      </c>
      <c r="G396" s="12" t="s">
        <v>1374</v>
      </c>
      <c r="H396" s="9" t="s">
        <v>1375</v>
      </c>
      <c r="I396" s="9" t="s">
        <v>94</v>
      </c>
      <c r="J396" s="9">
        <v>11.18</v>
      </c>
      <c r="K396" s="10">
        <v>11.43</v>
      </c>
      <c r="L396" s="10" t="str">
        <f t="shared" si="11"/>
        <v/>
      </c>
    </row>
    <row r="397" spans="1:12">
      <c r="A397" s="9" t="s">
        <v>705</v>
      </c>
      <c r="B397" s="9" t="s">
        <v>706</v>
      </c>
      <c r="C397" s="9" t="s">
        <v>1316</v>
      </c>
      <c r="D397" s="9" t="s">
        <v>1317</v>
      </c>
      <c r="E397" s="10" t="s">
        <v>50</v>
      </c>
      <c r="F397" s="9" t="str">
        <f t="shared" si="10"/>
        <v>92800</v>
      </c>
      <c r="G397" s="12" t="s">
        <v>1376</v>
      </c>
      <c r="H397" s="9" t="s">
        <v>1377</v>
      </c>
      <c r="I397" s="9" t="s">
        <v>94</v>
      </c>
      <c r="J397" s="9">
        <v>10.08</v>
      </c>
      <c r="K397" s="10">
        <v>10.24</v>
      </c>
      <c r="L397" s="10" t="str">
        <f t="shared" si="11"/>
        <v/>
      </c>
    </row>
    <row r="398" spans="1:12">
      <c r="A398" s="9" t="s">
        <v>705</v>
      </c>
      <c r="B398" s="9" t="s">
        <v>706</v>
      </c>
      <c r="C398" s="9" t="s">
        <v>1316</v>
      </c>
      <c r="D398" s="9" t="s">
        <v>1317</v>
      </c>
      <c r="E398" s="10" t="s">
        <v>50</v>
      </c>
      <c r="F398" s="9" t="str">
        <f t="shared" si="10"/>
        <v>95605</v>
      </c>
      <c r="G398" s="12" t="s">
        <v>1378</v>
      </c>
      <c r="H398" s="9" t="s">
        <v>1379</v>
      </c>
      <c r="I398" s="9" t="s">
        <v>716</v>
      </c>
      <c r="J398" s="9">
        <v>127.14</v>
      </c>
      <c r="K398" s="10">
        <v>137.30000000000001</v>
      </c>
      <c r="L398" s="10" t="str">
        <f t="shared" si="11"/>
        <v/>
      </c>
    </row>
    <row r="399" spans="1:12">
      <c r="A399" s="9" t="s">
        <v>705</v>
      </c>
      <c r="B399" s="9" t="s">
        <v>706</v>
      </c>
      <c r="C399" s="9" t="s">
        <v>1316</v>
      </c>
      <c r="D399" s="9" t="s">
        <v>1317</v>
      </c>
      <c r="E399" s="10" t="s">
        <v>50</v>
      </c>
      <c r="F399" s="9" t="str">
        <f t="shared" si="10"/>
        <v>95602</v>
      </c>
      <c r="G399" s="12" t="s">
        <v>1380</v>
      </c>
      <c r="H399" s="9" t="s">
        <v>1381</v>
      </c>
      <c r="I399" s="9" t="s">
        <v>716</v>
      </c>
      <c r="J399" s="9">
        <v>26.14</v>
      </c>
      <c r="K399" s="10">
        <v>28.23</v>
      </c>
      <c r="L399" s="10" t="str">
        <f t="shared" si="11"/>
        <v/>
      </c>
    </row>
    <row r="400" spans="1:12">
      <c r="A400" s="9" t="s">
        <v>705</v>
      </c>
      <c r="B400" s="9" t="s">
        <v>706</v>
      </c>
      <c r="C400" s="9" t="s">
        <v>1316</v>
      </c>
      <c r="D400" s="9" t="s">
        <v>1317</v>
      </c>
      <c r="E400" s="10" t="s">
        <v>50</v>
      </c>
      <c r="F400" s="9" t="str">
        <f t="shared" si="10"/>
        <v>95603</v>
      </c>
      <c r="G400" s="12" t="s">
        <v>1382</v>
      </c>
      <c r="H400" s="9" t="s">
        <v>1383</v>
      </c>
      <c r="I400" s="9" t="s">
        <v>716</v>
      </c>
      <c r="J400" s="9">
        <v>44.62</v>
      </c>
      <c r="K400" s="10">
        <v>48.18</v>
      </c>
      <c r="L400" s="10" t="str">
        <f t="shared" si="11"/>
        <v/>
      </c>
    </row>
    <row r="401" spans="1:12">
      <c r="A401" s="9" t="s">
        <v>705</v>
      </c>
      <c r="B401" s="9" t="s">
        <v>706</v>
      </c>
      <c r="C401" s="9" t="s">
        <v>1316</v>
      </c>
      <c r="D401" s="9" t="s">
        <v>1317</v>
      </c>
      <c r="E401" s="10" t="s">
        <v>50</v>
      </c>
      <c r="F401" s="9" t="str">
        <f t="shared" si="10"/>
        <v>95604</v>
      </c>
      <c r="G401" s="12" t="s">
        <v>1384</v>
      </c>
      <c r="H401" s="9" t="s">
        <v>1385</v>
      </c>
      <c r="I401" s="9" t="s">
        <v>716</v>
      </c>
      <c r="J401" s="9">
        <v>69.23</v>
      </c>
      <c r="K401" s="10">
        <v>74.77</v>
      </c>
      <c r="L401" s="10" t="str">
        <f t="shared" si="11"/>
        <v/>
      </c>
    </row>
    <row r="402" spans="1:12">
      <c r="A402" s="9" t="s">
        <v>705</v>
      </c>
      <c r="B402" s="9" t="s">
        <v>706</v>
      </c>
      <c r="C402" s="9" t="s">
        <v>1316</v>
      </c>
      <c r="D402" s="9" t="s">
        <v>1317</v>
      </c>
      <c r="E402" s="10" t="s">
        <v>50</v>
      </c>
      <c r="F402" s="9" t="str">
        <f t="shared" si="10"/>
        <v>95601</v>
      </c>
      <c r="G402" s="12" t="s">
        <v>1386</v>
      </c>
      <c r="H402" s="9" t="s">
        <v>1387</v>
      </c>
      <c r="I402" s="9" t="s">
        <v>716</v>
      </c>
      <c r="J402" s="9">
        <v>16.34</v>
      </c>
      <c r="K402" s="10">
        <v>17.649999999999999</v>
      </c>
      <c r="L402" s="10" t="str">
        <f t="shared" si="11"/>
        <v/>
      </c>
    </row>
    <row r="403" spans="1:12">
      <c r="A403" s="9" t="s">
        <v>705</v>
      </c>
      <c r="B403" s="9" t="s">
        <v>706</v>
      </c>
      <c r="C403" s="9" t="s">
        <v>1316</v>
      </c>
      <c r="D403" s="9" t="s">
        <v>1317</v>
      </c>
      <c r="E403" s="10" t="s">
        <v>50</v>
      </c>
      <c r="F403" s="9" t="str">
        <f t="shared" si="10"/>
        <v>102521</v>
      </c>
      <c r="G403" s="12" t="s">
        <v>1388</v>
      </c>
      <c r="H403" s="9" t="s">
        <v>1389</v>
      </c>
      <c r="I403" s="9" t="s">
        <v>716</v>
      </c>
      <c r="J403" s="9">
        <v>104.87</v>
      </c>
      <c r="K403" s="10">
        <v>113.26</v>
      </c>
      <c r="L403" s="10" t="str">
        <f t="shared" si="11"/>
        <v/>
      </c>
    </row>
    <row r="404" spans="1:12">
      <c r="A404" s="9" t="s">
        <v>705</v>
      </c>
      <c r="B404" s="9" t="s">
        <v>706</v>
      </c>
      <c r="C404" s="9" t="s">
        <v>1316</v>
      </c>
      <c r="D404" s="9" t="s">
        <v>1317</v>
      </c>
      <c r="E404" s="10" t="s">
        <v>50</v>
      </c>
      <c r="F404" s="9" t="str">
        <f t="shared" si="10"/>
        <v>102522</v>
      </c>
      <c r="G404" s="12" t="s">
        <v>1390</v>
      </c>
      <c r="H404" s="9" t="s">
        <v>1391</v>
      </c>
      <c r="I404" s="9" t="s">
        <v>716</v>
      </c>
      <c r="J404" s="9">
        <v>153.86000000000001</v>
      </c>
      <c r="K404" s="10">
        <v>166.17</v>
      </c>
      <c r="L404" s="10" t="str">
        <f t="shared" si="11"/>
        <v/>
      </c>
    </row>
    <row r="405" spans="1:12">
      <c r="A405" s="9" t="s">
        <v>705</v>
      </c>
      <c r="B405" s="9" t="s">
        <v>706</v>
      </c>
      <c r="C405" s="9" t="s">
        <v>1316</v>
      </c>
      <c r="D405" s="9" t="s">
        <v>1317</v>
      </c>
      <c r="E405" s="10" t="s">
        <v>50</v>
      </c>
      <c r="F405" s="9" t="str">
        <f t="shared" si="10"/>
        <v>102523</v>
      </c>
      <c r="G405" s="12" t="s">
        <v>1392</v>
      </c>
      <c r="H405" s="9" t="s">
        <v>1393</v>
      </c>
      <c r="I405" s="9" t="s">
        <v>716</v>
      </c>
      <c r="J405" s="9">
        <v>202.85</v>
      </c>
      <c r="K405" s="10">
        <v>219.05</v>
      </c>
      <c r="L405" s="10" t="str">
        <f t="shared" si="11"/>
        <v/>
      </c>
    </row>
    <row r="406" spans="1:12">
      <c r="A406" s="9" t="s">
        <v>705</v>
      </c>
      <c r="B406" s="9" t="s">
        <v>706</v>
      </c>
      <c r="C406" s="9" t="s">
        <v>1316</v>
      </c>
      <c r="D406" s="9" t="s">
        <v>1317</v>
      </c>
      <c r="E406" s="10" t="s">
        <v>50</v>
      </c>
      <c r="F406" s="9" t="str">
        <f t="shared" si="10"/>
        <v>95608</v>
      </c>
      <c r="G406" s="12" t="s">
        <v>1394</v>
      </c>
      <c r="H406" s="9" t="s">
        <v>1395</v>
      </c>
      <c r="I406" s="9" t="s">
        <v>716</v>
      </c>
      <c r="J406" s="9">
        <v>35.049999999999997</v>
      </c>
      <c r="K406" s="10">
        <v>36.54</v>
      </c>
      <c r="L406" s="10" t="str">
        <f t="shared" si="11"/>
        <v/>
      </c>
    </row>
    <row r="407" spans="1:12">
      <c r="A407" s="9" t="s">
        <v>705</v>
      </c>
      <c r="B407" s="9" t="s">
        <v>706</v>
      </c>
      <c r="C407" s="9" t="s">
        <v>1316</v>
      </c>
      <c r="D407" s="9" t="s">
        <v>1317</v>
      </c>
      <c r="E407" s="10" t="s">
        <v>50</v>
      </c>
      <c r="F407" s="9" t="str">
        <f t="shared" si="10"/>
        <v>95609</v>
      </c>
      <c r="G407" s="12" t="s">
        <v>1396</v>
      </c>
      <c r="H407" s="9" t="s">
        <v>1397</v>
      </c>
      <c r="I407" s="9" t="s">
        <v>716</v>
      </c>
      <c r="J407" s="9">
        <v>44.45</v>
      </c>
      <c r="K407" s="10">
        <v>46.34</v>
      </c>
      <c r="L407" s="10" t="str">
        <f t="shared" si="11"/>
        <v/>
      </c>
    </row>
    <row r="408" spans="1:12">
      <c r="A408" s="9" t="s">
        <v>705</v>
      </c>
      <c r="B408" s="9" t="s">
        <v>706</v>
      </c>
      <c r="C408" s="9" t="s">
        <v>1316</v>
      </c>
      <c r="D408" s="9" t="s">
        <v>1317</v>
      </c>
      <c r="E408" s="10" t="s">
        <v>50</v>
      </c>
      <c r="F408" s="9" t="str">
        <f t="shared" si="10"/>
        <v>95607</v>
      </c>
      <c r="G408" s="12" t="s">
        <v>1398</v>
      </c>
      <c r="H408" s="9" t="s">
        <v>1399</v>
      </c>
      <c r="I408" s="9" t="s">
        <v>716</v>
      </c>
      <c r="J408" s="9">
        <v>24.17</v>
      </c>
      <c r="K408" s="10">
        <v>25.2</v>
      </c>
      <c r="L408" s="10" t="str">
        <f t="shared" si="11"/>
        <v/>
      </c>
    </row>
    <row r="409" spans="1:12">
      <c r="A409" s="9" t="s">
        <v>705</v>
      </c>
      <c r="B409" s="9" t="s">
        <v>706</v>
      </c>
      <c r="C409" s="9" t="s">
        <v>1316</v>
      </c>
      <c r="D409" s="9" t="s">
        <v>1317</v>
      </c>
      <c r="E409" s="10" t="s">
        <v>50</v>
      </c>
      <c r="F409" s="9" t="str">
        <f t="shared" si="10"/>
        <v>95996</v>
      </c>
      <c r="G409" s="12" t="s">
        <v>1400</v>
      </c>
      <c r="H409" s="9" t="s">
        <v>1401</v>
      </c>
      <c r="I409" s="9" t="s">
        <v>63</v>
      </c>
      <c r="J409" s="9">
        <v>1935.86</v>
      </c>
      <c r="K409" s="10">
        <v>1938.72</v>
      </c>
      <c r="L409" s="10" t="str">
        <f t="shared" si="11"/>
        <v/>
      </c>
    </row>
    <row r="410" spans="1:12">
      <c r="A410" s="9" t="s">
        <v>705</v>
      </c>
      <c r="B410" s="9" t="s">
        <v>706</v>
      </c>
      <c r="C410" s="9" t="s">
        <v>1316</v>
      </c>
      <c r="D410" s="9" t="s">
        <v>1317</v>
      </c>
      <c r="E410" s="10" t="s">
        <v>50</v>
      </c>
      <c r="F410" s="9" t="str">
        <f t="shared" si="10"/>
        <v>95995</v>
      </c>
      <c r="G410" s="12" t="s">
        <v>1402</v>
      </c>
      <c r="H410" s="9" t="s">
        <v>1403</v>
      </c>
      <c r="I410" s="9" t="s">
        <v>63</v>
      </c>
      <c r="J410" s="9">
        <v>2228.29</v>
      </c>
      <c r="K410" s="10">
        <v>2232.31</v>
      </c>
      <c r="L410" s="10" t="str">
        <f t="shared" si="11"/>
        <v/>
      </c>
    </row>
    <row r="411" spans="1:12">
      <c r="A411" s="9" t="s">
        <v>705</v>
      </c>
      <c r="B411" s="9" t="s">
        <v>706</v>
      </c>
      <c r="C411" s="9" t="s">
        <v>1316</v>
      </c>
      <c r="D411" s="9" t="s">
        <v>1317</v>
      </c>
      <c r="E411" s="10" t="s">
        <v>50</v>
      </c>
      <c r="F411" s="9" t="str">
        <f t="shared" si="10"/>
        <v>104372</v>
      </c>
      <c r="G411" s="12" t="s">
        <v>1404</v>
      </c>
      <c r="H411" s="9" t="s">
        <v>1405</v>
      </c>
      <c r="I411" s="9" t="s">
        <v>63</v>
      </c>
      <c r="J411" s="9" t="s">
        <v>50</v>
      </c>
      <c r="K411" s="10" t="s">
        <v>50</v>
      </c>
      <c r="L411" s="10" t="str">
        <f t="shared" si="11"/>
        <v/>
      </c>
    </row>
    <row r="412" spans="1:12">
      <c r="A412" s="9" t="s">
        <v>705</v>
      </c>
      <c r="B412" s="9" t="s">
        <v>706</v>
      </c>
      <c r="C412" s="9" t="s">
        <v>1316</v>
      </c>
      <c r="D412" s="9" t="s">
        <v>1317</v>
      </c>
      <c r="E412" s="10" t="s">
        <v>50</v>
      </c>
      <c r="F412" s="9" t="str">
        <f t="shared" si="10"/>
        <v>104371</v>
      </c>
      <c r="G412" s="12" t="s">
        <v>1406</v>
      </c>
      <c r="H412" s="9" t="s">
        <v>1407</v>
      </c>
      <c r="I412" s="9" t="s">
        <v>63</v>
      </c>
      <c r="J412" s="9" t="s">
        <v>50</v>
      </c>
      <c r="K412" s="10" t="s">
        <v>50</v>
      </c>
      <c r="L412" s="10" t="str">
        <f t="shared" si="11"/>
        <v/>
      </c>
    </row>
    <row r="413" spans="1:12">
      <c r="A413" s="9" t="s">
        <v>705</v>
      </c>
      <c r="B413" s="9" t="s">
        <v>706</v>
      </c>
      <c r="C413" s="9" t="s">
        <v>1316</v>
      </c>
      <c r="D413" s="9" t="s">
        <v>1317</v>
      </c>
      <c r="E413" s="10" t="s">
        <v>50</v>
      </c>
      <c r="F413" s="9" t="str">
        <f t="shared" si="10"/>
        <v>96001</v>
      </c>
      <c r="G413" s="12" t="s">
        <v>1408</v>
      </c>
      <c r="H413" s="9" t="s">
        <v>1409</v>
      </c>
      <c r="I413" s="9" t="s">
        <v>66</v>
      </c>
      <c r="J413" s="9">
        <v>7.21</v>
      </c>
      <c r="K413" s="10">
        <v>7.29</v>
      </c>
      <c r="L413" s="10" t="str">
        <f t="shared" si="11"/>
        <v/>
      </c>
    </row>
    <row r="414" spans="1:12">
      <c r="A414" s="9" t="s">
        <v>705</v>
      </c>
      <c r="B414" s="9" t="s">
        <v>706</v>
      </c>
      <c r="C414" s="9" t="s">
        <v>1410</v>
      </c>
      <c r="D414" s="9" t="s">
        <v>1411</v>
      </c>
      <c r="E414" s="10" t="s">
        <v>50</v>
      </c>
      <c r="F414" s="9" t="str">
        <f t="shared" si="10"/>
        <v>94880</v>
      </c>
      <c r="G414" s="12" t="s">
        <v>1412</v>
      </c>
      <c r="H414" s="9" t="s">
        <v>1413</v>
      </c>
      <c r="I414" s="9" t="s">
        <v>102</v>
      </c>
      <c r="J414" s="9">
        <v>40.47</v>
      </c>
      <c r="K414" s="10">
        <v>41.73</v>
      </c>
      <c r="L414" s="10" t="str">
        <f t="shared" si="11"/>
        <v/>
      </c>
    </row>
    <row r="415" spans="1:12">
      <c r="A415" s="9" t="s">
        <v>705</v>
      </c>
      <c r="B415" s="9" t="s">
        <v>706</v>
      </c>
      <c r="C415" s="9" t="s">
        <v>1410</v>
      </c>
      <c r="D415" s="9" t="s">
        <v>1411</v>
      </c>
      <c r="E415" s="10" t="s">
        <v>50</v>
      </c>
      <c r="F415" s="9" t="str">
        <f t="shared" si="10"/>
        <v>94882</v>
      </c>
      <c r="G415" s="12" t="s">
        <v>1414</v>
      </c>
      <c r="H415" s="9" t="s">
        <v>1415</v>
      </c>
      <c r="I415" s="9" t="s">
        <v>102</v>
      </c>
      <c r="J415" s="9">
        <v>46.96</v>
      </c>
      <c r="K415" s="10">
        <v>48.45</v>
      </c>
      <c r="L415" s="10" t="str">
        <f t="shared" si="11"/>
        <v/>
      </c>
    </row>
    <row r="416" spans="1:12">
      <c r="A416" s="9" t="s">
        <v>705</v>
      </c>
      <c r="B416" s="9" t="s">
        <v>706</v>
      </c>
      <c r="C416" s="9" t="s">
        <v>1410</v>
      </c>
      <c r="D416" s="9" t="s">
        <v>1411</v>
      </c>
      <c r="E416" s="10" t="s">
        <v>50</v>
      </c>
      <c r="F416" s="9" t="str">
        <f t="shared" si="10"/>
        <v>94884</v>
      </c>
      <c r="G416" s="12" t="s">
        <v>1416</v>
      </c>
      <c r="H416" s="9" t="s">
        <v>1417</v>
      </c>
      <c r="I416" s="9" t="s">
        <v>102</v>
      </c>
      <c r="J416" s="9">
        <v>60.11</v>
      </c>
      <c r="K416" s="10">
        <v>62.08</v>
      </c>
      <c r="L416" s="10" t="str">
        <f t="shared" si="11"/>
        <v/>
      </c>
    </row>
    <row r="417" spans="1:12">
      <c r="A417" s="9" t="s">
        <v>705</v>
      </c>
      <c r="B417" s="9" t="s">
        <v>706</v>
      </c>
      <c r="C417" s="9" t="s">
        <v>1410</v>
      </c>
      <c r="D417" s="9" t="s">
        <v>1411</v>
      </c>
      <c r="E417" s="10" t="s">
        <v>50</v>
      </c>
      <c r="F417" s="9" t="str">
        <f t="shared" si="10"/>
        <v>94870</v>
      </c>
      <c r="G417" s="12" t="s">
        <v>1418</v>
      </c>
      <c r="H417" s="9" t="s">
        <v>1419</v>
      </c>
      <c r="I417" s="9" t="s">
        <v>102</v>
      </c>
      <c r="J417" s="9">
        <v>1.8</v>
      </c>
      <c r="K417" s="10">
        <v>1.87</v>
      </c>
      <c r="L417" s="10" t="str">
        <f t="shared" si="11"/>
        <v/>
      </c>
    </row>
    <row r="418" spans="1:12">
      <c r="A418" s="9" t="s">
        <v>705</v>
      </c>
      <c r="B418" s="9" t="s">
        <v>706</v>
      </c>
      <c r="C418" s="9" t="s">
        <v>1410</v>
      </c>
      <c r="D418" s="9" t="s">
        <v>1411</v>
      </c>
      <c r="E418" s="10" t="s">
        <v>50</v>
      </c>
      <c r="F418" s="9" t="str">
        <f t="shared" si="10"/>
        <v>94872</v>
      </c>
      <c r="G418" s="12" t="s">
        <v>1420</v>
      </c>
      <c r="H418" s="9" t="s">
        <v>1421</v>
      </c>
      <c r="I418" s="9" t="s">
        <v>102</v>
      </c>
      <c r="J418" s="9">
        <v>2.4900000000000002</v>
      </c>
      <c r="K418" s="10">
        <v>2.61</v>
      </c>
      <c r="L418" s="10" t="str">
        <f t="shared" si="11"/>
        <v/>
      </c>
    </row>
    <row r="419" spans="1:12">
      <c r="A419" s="9" t="s">
        <v>705</v>
      </c>
      <c r="B419" s="9" t="s">
        <v>706</v>
      </c>
      <c r="C419" s="9" t="s">
        <v>1410</v>
      </c>
      <c r="D419" s="9" t="s">
        <v>1411</v>
      </c>
      <c r="E419" s="10" t="s">
        <v>50</v>
      </c>
      <c r="F419" s="9" t="str">
        <f t="shared" si="10"/>
        <v>90746</v>
      </c>
      <c r="G419" s="12" t="s">
        <v>1422</v>
      </c>
      <c r="H419" s="9" t="s">
        <v>1423</v>
      </c>
      <c r="I419" s="9" t="s">
        <v>102</v>
      </c>
      <c r="J419" s="9">
        <v>3.22</v>
      </c>
      <c r="K419" s="10">
        <v>3.48</v>
      </c>
      <c r="L419" s="10" t="str">
        <f t="shared" si="11"/>
        <v/>
      </c>
    </row>
    <row r="420" spans="1:12">
      <c r="A420" s="9" t="s">
        <v>705</v>
      </c>
      <c r="B420" s="9" t="s">
        <v>706</v>
      </c>
      <c r="C420" s="9" t="s">
        <v>1410</v>
      </c>
      <c r="D420" s="9" t="s">
        <v>1411</v>
      </c>
      <c r="E420" s="10" t="s">
        <v>50</v>
      </c>
      <c r="F420" s="9" t="str">
        <f t="shared" si="10"/>
        <v>90747</v>
      </c>
      <c r="G420" s="12" t="s">
        <v>1424</v>
      </c>
      <c r="H420" s="9" t="s">
        <v>1425</v>
      </c>
      <c r="I420" s="9" t="s">
        <v>102</v>
      </c>
      <c r="J420" s="9">
        <v>16.02</v>
      </c>
      <c r="K420" s="10">
        <v>16.600000000000001</v>
      </c>
      <c r="L420" s="10" t="str">
        <f t="shared" si="11"/>
        <v/>
      </c>
    </row>
    <row r="421" spans="1:12">
      <c r="A421" s="9" t="s">
        <v>705</v>
      </c>
      <c r="B421" s="9" t="s">
        <v>706</v>
      </c>
      <c r="C421" s="9" t="s">
        <v>1410</v>
      </c>
      <c r="D421" s="9" t="s">
        <v>1411</v>
      </c>
      <c r="E421" s="10" t="s">
        <v>50</v>
      </c>
      <c r="F421" s="9" t="str">
        <f t="shared" si="10"/>
        <v>94876</v>
      </c>
      <c r="G421" s="12" t="s">
        <v>1426</v>
      </c>
      <c r="H421" s="9" t="s">
        <v>1427</v>
      </c>
      <c r="I421" s="9" t="s">
        <v>102</v>
      </c>
      <c r="J421" s="9">
        <v>27.05</v>
      </c>
      <c r="K421" s="10">
        <v>27.93</v>
      </c>
      <c r="L421" s="10" t="str">
        <f t="shared" si="11"/>
        <v/>
      </c>
    </row>
    <row r="422" spans="1:12">
      <c r="A422" s="9" t="s">
        <v>705</v>
      </c>
      <c r="B422" s="9" t="s">
        <v>706</v>
      </c>
      <c r="C422" s="9" t="s">
        <v>1410</v>
      </c>
      <c r="D422" s="9" t="s">
        <v>1411</v>
      </c>
      <c r="E422" s="10" t="s">
        <v>50</v>
      </c>
      <c r="F422" s="9" t="str">
        <f t="shared" si="10"/>
        <v>94878</v>
      </c>
      <c r="G422" s="12" t="s">
        <v>1428</v>
      </c>
      <c r="H422" s="9" t="s">
        <v>1429</v>
      </c>
      <c r="I422" s="9" t="s">
        <v>102</v>
      </c>
      <c r="J422" s="9">
        <v>31.27</v>
      </c>
      <c r="K422" s="10">
        <v>32.299999999999997</v>
      </c>
      <c r="L422" s="10" t="str">
        <f t="shared" si="11"/>
        <v/>
      </c>
    </row>
    <row r="423" spans="1:12">
      <c r="A423" s="9" t="s">
        <v>705</v>
      </c>
      <c r="B423" s="9" t="s">
        <v>706</v>
      </c>
      <c r="C423" s="9" t="s">
        <v>1410</v>
      </c>
      <c r="D423" s="9" t="s">
        <v>1411</v>
      </c>
      <c r="E423" s="10" t="s">
        <v>50</v>
      </c>
      <c r="F423" s="9" t="str">
        <f t="shared" si="10"/>
        <v>90740</v>
      </c>
      <c r="G423" s="12" t="s">
        <v>1430</v>
      </c>
      <c r="H423" s="9" t="s">
        <v>1431</v>
      </c>
      <c r="I423" s="9" t="s">
        <v>102</v>
      </c>
      <c r="J423" s="9">
        <v>3.93</v>
      </c>
      <c r="K423" s="10">
        <v>4.24</v>
      </c>
      <c r="L423" s="10" t="str">
        <f t="shared" si="11"/>
        <v/>
      </c>
    </row>
    <row r="424" spans="1:12">
      <c r="A424" s="9" t="s">
        <v>705</v>
      </c>
      <c r="B424" s="9" t="s">
        <v>706</v>
      </c>
      <c r="C424" s="9" t="s">
        <v>1410</v>
      </c>
      <c r="D424" s="9" t="s">
        <v>1411</v>
      </c>
      <c r="E424" s="10" t="s">
        <v>50</v>
      </c>
      <c r="F424" s="9" t="str">
        <f t="shared" si="10"/>
        <v>90741</v>
      </c>
      <c r="G424" s="12" t="s">
        <v>1432</v>
      </c>
      <c r="H424" s="9" t="s">
        <v>1433</v>
      </c>
      <c r="I424" s="9" t="s">
        <v>102</v>
      </c>
      <c r="J424" s="9">
        <v>4.47</v>
      </c>
      <c r="K424" s="10">
        <v>4.83</v>
      </c>
      <c r="L424" s="10" t="str">
        <f t="shared" si="11"/>
        <v/>
      </c>
    </row>
    <row r="425" spans="1:12">
      <c r="A425" s="9" t="s">
        <v>705</v>
      </c>
      <c r="B425" s="9" t="s">
        <v>706</v>
      </c>
      <c r="C425" s="9" t="s">
        <v>1410</v>
      </c>
      <c r="D425" s="9" t="s">
        <v>1411</v>
      </c>
      <c r="E425" s="10" t="s">
        <v>50</v>
      </c>
      <c r="F425" s="9" t="str">
        <f t="shared" si="10"/>
        <v>90742</v>
      </c>
      <c r="G425" s="12" t="s">
        <v>1434</v>
      </c>
      <c r="H425" s="9" t="s">
        <v>1435</v>
      </c>
      <c r="I425" s="9" t="s">
        <v>102</v>
      </c>
      <c r="J425" s="9">
        <v>5.0199999999999996</v>
      </c>
      <c r="K425" s="10">
        <v>5.43</v>
      </c>
      <c r="L425" s="10" t="str">
        <f t="shared" si="11"/>
        <v/>
      </c>
    </row>
    <row r="426" spans="1:12">
      <c r="A426" s="9" t="s">
        <v>705</v>
      </c>
      <c r="B426" s="9" t="s">
        <v>706</v>
      </c>
      <c r="C426" s="9" t="s">
        <v>1410</v>
      </c>
      <c r="D426" s="9" t="s">
        <v>1411</v>
      </c>
      <c r="E426" s="10" t="s">
        <v>50</v>
      </c>
      <c r="F426" s="9" t="str">
        <f t="shared" si="10"/>
        <v>90743</v>
      </c>
      <c r="G426" s="12" t="s">
        <v>1436</v>
      </c>
      <c r="H426" s="9" t="s">
        <v>1437</v>
      </c>
      <c r="I426" s="9" t="s">
        <v>102</v>
      </c>
      <c r="J426" s="9">
        <v>5.57</v>
      </c>
      <c r="K426" s="10">
        <v>6.02</v>
      </c>
      <c r="L426" s="10" t="str">
        <f t="shared" si="11"/>
        <v/>
      </c>
    </row>
    <row r="427" spans="1:12">
      <c r="A427" s="9" t="s">
        <v>705</v>
      </c>
      <c r="B427" s="9" t="s">
        <v>706</v>
      </c>
      <c r="C427" s="9" t="s">
        <v>1410</v>
      </c>
      <c r="D427" s="9" t="s">
        <v>1411</v>
      </c>
      <c r="E427" s="10" t="s">
        <v>50</v>
      </c>
      <c r="F427" s="9" t="str">
        <f t="shared" si="10"/>
        <v>90744</v>
      </c>
      <c r="G427" s="12" t="s">
        <v>1438</v>
      </c>
      <c r="H427" s="9" t="s">
        <v>1439</v>
      </c>
      <c r="I427" s="9" t="s">
        <v>102</v>
      </c>
      <c r="J427" s="9">
        <v>6.12</v>
      </c>
      <c r="K427" s="10">
        <v>6.61</v>
      </c>
      <c r="L427" s="10" t="str">
        <f t="shared" si="11"/>
        <v/>
      </c>
    </row>
    <row r="428" spans="1:12">
      <c r="A428" s="9" t="s">
        <v>705</v>
      </c>
      <c r="B428" s="9" t="s">
        <v>706</v>
      </c>
      <c r="C428" s="9" t="s">
        <v>1440</v>
      </c>
      <c r="D428" s="9" t="s">
        <v>1441</v>
      </c>
      <c r="E428" s="10" t="s">
        <v>50</v>
      </c>
      <c r="F428" s="9" t="str">
        <f t="shared" si="10"/>
        <v>90745</v>
      </c>
      <c r="G428" s="12" t="s">
        <v>1442</v>
      </c>
      <c r="H428" s="9" t="s">
        <v>1443</v>
      </c>
      <c r="I428" s="9" t="s">
        <v>102</v>
      </c>
      <c r="J428" s="9">
        <v>9.4600000000000009</v>
      </c>
      <c r="K428" s="10">
        <v>9.89</v>
      </c>
      <c r="L428" s="10" t="str">
        <f t="shared" si="11"/>
        <v/>
      </c>
    </row>
    <row r="429" spans="1:12">
      <c r="A429" s="9" t="s">
        <v>705</v>
      </c>
      <c r="B429" s="9" t="s">
        <v>706</v>
      </c>
      <c r="C429" s="9" t="s">
        <v>1440</v>
      </c>
      <c r="D429" s="9" t="s">
        <v>1441</v>
      </c>
      <c r="E429" s="10" t="s">
        <v>50</v>
      </c>
      <c r="F429" s="9" t="str">
        <f t="shared" si="10"/>
        <v>90733</v>
      </c>
      <c r="G429" s="12" t="s">
        <v>1444</v>
      </c>
      <c r="H429" s="9" t="s">
        <v>1445</v>
      </c>
      <c r="I429" s="9" t="s">
        <v>102</v>
      </c>
      <c r="J429" s="9">
        <v>2.97</v>
      </c>
      <c r="K429" s="10">
        <v>3.21</v>
      </c>
      <c r="L429" s="10" t="str">
        <f t="shared" si="11"/>
        <v/>
      </c>
    </row>
    <row r="430" spans="1:12">
      <c r="A430" s="9" t="s">
        <v>705</v>
      </c>
      <c r="B430" s="9" t="s">
        <v>706</v>
      </c>
      <c r="C430" s="9" t="s">
        <v>1440</v>
      </c>
      <c r="D430" s="9" t="s">
        <v>1441</v>
      </c>
      <c r="E430" s="10" t="s">
        <v>50</v>
      </c>
      <c r="F430" s="9" t="str">
        <f t="shared" si="10"/>
        <v>90734</v>
      </c>
      <c r="G430" s="12" t="s">
        <v>1446</v>
      </c>
      <c r="H430" s="9" t="s">
        <v>1447</v>
      </c>
      <c r="I430" s="9" t="s">
        <v>102</v>
      </c>
      <c r="J430" s="9">
        <v>3.52</v>
      </c>
      <c r="K430" s="10">
        <v>3.8</v>
      </c>
      <c r="L430" s="10" t="str">
        <f t="shared" si="11"/>
        <v/>
      </c>
    </row>
    <row r="431" spans="1:12">
      <c r="A431" s="9" t="s">
        <v>705</v>
      </c>
      <c r="B431" s="9" t="s">
        <v>706</v>
      </c>
      <c r="C431" s="9" t="s">
        <v>1440</v>
      </c>
      <c r="D431" s="9" t="s">
        <v>1441</v>
      </c>
      <c r="E431" s="10" t="s">
        <v>50</v>
      </c>
      <c r="F431" s="9" t="str">
        <f t="shared" si="10"/>
        <v>90735</v>
      </c>
      <c r="G431" s="12" t="s">
        <v>1448</v>
      </c>
      <c r="H431" s="9" t="s">
        <v>1449</v>
      </c>
      <c r="I431" s="9" t="s">
        <v>102</v>
      </c>
      <c r="J431" s="9">
        <v>4.07</v>
      </c>
      <c r="K431" s="10">
        <v>4.4000000000000004</v>
      </c>
      <c r="L431" s="10" t="str">
        <f t="shared" si="11"/>
        <v/>
      </c>
    </row>
    <row r="432" spans="1:12">
      <c r="A432" s="9" t="s">
        <v>705</v>
      </c>
      <c r="B432" s="9" t="s">
        <v>706</v>
      </c>
      <c r="C432" s="9" t="s">
        <v>1440</v>
      </c>
      <c r="D432" s="9" t="s">
        <v>1441</v>
      </c>
      <c r="E432" s="10" t="s">
        <v>50</v>
      </c>
      <c r="F432" s="9" t="str">
        <f t="shared" si="10"/>
        <v>90736</v>
      </c>
      <c r="G432" s="12" t="s">
        <v>1450</v>
      </c>
      <c r="H432" s="9" t="s">
        <v>1451</v>
      </c>
      <c r="I432" s="9" t="s">
        <v>102</v>
      </c>
      <c r="J432" s="9">
        <v>4.62</v>
      </c>
      <c r="K432" s="10">
        <v>4.99</v>
      </c>
      <c r="L432" s="10" t="str">
        <f t="shared" si="11"/>
        <v/>
      </c>
    </row>
    <row r="433" spans="1:12">
      <c r="A433" s="9" t="s">
        <v>705</v>
      </c>
      <c r="B433" s="9" t="s">
        <v>706</v>
      </c>
      <c r="C433" s="9" t="s">
        <v>1440</v>
      </c>
      <c r="D433" s="9" t="s">
        <v>1441</v>
      </c>
      <c r="E433" s="10" t="s">
        <v>50</v>
      </c>
      <c r="F433" s="9" t="str">
        <f t="shared" si="10"/>
        <v>90737</v>
      </c>
      <c r="G433" s="12" t="s">
        <v>1452</v>
      </c>
      <c r="H433" s="9" t="s">
        <v>1453</v>
      </c>
      <c r="I433" s="9" t="s">
        <v>102</v>
      </c>
      <c r="J433" s="9">
        <v>5.17</v>
      </c>
      <c r="K433" s="10">
        <v>5.58</v>
      </c>
      <c r="L433" s="10" t="str">
        <f t="shared" si="11"/>
        <v/>
      </c>
    </row>
    <row r="434" spans="1:12">
      <c r="A434" s="9" t="s">
        <v>705</v>
      </c>
      <c r="B434" s="9" t="s">
        <v>706</v>
      </c>
      <c r="C434" s="9" t="s">
        <v>1440</v>
      </c>
      <c r="D434" s="9" t="s">
        <v>1441</v>
      </c>
      <c r="E434" s="10" t="s">
        <v>50</v>
      </c>
      <c r="F434" s="9" t="str">
        <f t="shared" si="10"/>
        <v>90738</v>
      </c>
      <c r="G434" s="12" t="s">
        <v>1454</v>
      </c>
      <c r="H434" s="9" t="s">
        <v>1455</v>
      </c>
      <c r="I434" s="9" t="s">
        <v>102</v>
      </c>
      <c r="J434" s="9">
        <v>5.73</v>
      </c>
      <c r="K434" s="10">
        <v>6.18</v>
      </c>
      <c r="L434" s="10" t="str">
        <f t="shared" si="11"/>
        <v/>
      </c>
    </row>
    <row r="435" spans="1:12">
      <c r="A435" s="9" t="s">
        <v>705</v>
      </c>
      <c r="B435" s="9" t="s">
        <v>706</v>
      </c>
      <c r="C435" s="9" t="s">
        <v>1440</v>
      </c>
      <c r="D435" s="9" t="s">
        <v>1441</v>
      </c>
      <c r="E435" s="10" t="s">
        <v>50</v>
      </c>
      <c r="F435" s="9" t="str">
        <f t="shared" si="10"/>
        <v>90739</v>
      </c>
      <c r="G435" s="12" t="s">
        <v>1456</v>
      </c>
      <c r="H435" s="9" t="s">
        <v>1457</v>
      </c>
      <c r="I435" s="9" t="s">
        <v>102</v>
      </c>
      <c r="J435" s="9">
        <v>8.4700000000000006</v>
      </c>
      <c r="K435" s="10">
        <v>8.8699999999999992</v>
      </c>
      <c r="L435" s="10" t="str">
        <f t="shared" si="11"/>
        <v/>
      </c>
    </row>
    <row r="436" spans="1:12">
      <c r="A436" s="9" t="s">
        <v>705</v>
      </c>
      <c r="B436" s="9" t="s">
        <v>706</v>
      </c>
      <c r="C436" s="9" t="s">
        <v>1440</v>
      </c>
      <c r="D436" s="9" t="s">
        <v>1441</v>
      </c>
      <c r="E436" s="10" t="s">
        <v>50</v>
      </c>
      <c r="F436" s="9" t="str">
        <f t="shared" si="10"/>
        <v>90724</v>
      </c>
      <c r="G436" s="12" t="s">
        <v>1458</v>
      </c>
      <c r="H436" s="9" t="s">
        <v>1459</v>
      </c>
      <c r="I436" s="9" t="s">
        <v>716</v>
      </c>
      <c r="J436" s="9">
        <v>21.35</v>
      </c>
      <c r="K436" s="10">
        <v>23</v>
      </c>
      <c r="L436" s="10" t="str">
        <f t="shared" si="11"/>
        <v/>
      </c>
    </row>
    <row r="437" spans="1:12">
      <c r="A437" s="9" t="s">
        <v>705</v>
      </c>
      <c r="B437" s="9" t="s">
        <v>706</v>
      </c>
      <c r="C437" s="9" t="s">
        <v>1440</v>
      </c>
      <c r="D437" s="9" t="s">
        <v>1441</v>
      </c>
      <c r="E437" s="10" t="s">
        <v>50</v>
      </c>
      <c r="F437" s="9" t="str">
        <f t="shared" si="10"/>
        <v>102267</v>
      </c>
      <c r="G437" s="12" t="s">
        <v>1460</v>
      </c>
      <c r="H437" s="9" t="s">
        <v>1461</v>
      </c>
      <c r="I437" s="9" t="s">
        <v>716</v>
      </c>
      <c r="J437" s="9">
        <v>115.58</v>
      </c>
      <c r="K437" s="10">
        <v>124.3</v>
      </c>
      <c r="L437" s="10" t="str">
        <f t="shared" si="11"/>
        <v/>
      </c>
    </row>
    <row r="438" spans="1:12">
      <c r="A438" s="9" t="s">
        <v>705</v>
      </c>
      <c r="B438" s="9" t="s">
        <v>706</v>
      </c>
      <c r="C438" s="9" t="s">
        <v>1440</v>
      </c>
      <c r="D438" s="9" t="s">
        <v>1441</v>
      </c>
      <c r="E438" s="10" t="s">
        <v>50</v>
      </c>
      <c r="F438" s="9" t="str">
        <f t="shared" si="10"/>
        <v>102268</v>
      </c>
      <c r="G438" s="12" t="s">
        <v>1462</v>
      </c>
      <c r="H438" s="9" t="s">
        <v>1463</v>
      </c>
      <c r="I438" s="9" t="s">
        <v>716</v>
      </c>
      <c r="J438" s="9">
        <v>130.44</v>
      </c>
      <c r="K438" s="10">
        <v>140.28</v>
      </c>
      <c r="L438" s="10" t="str">
        <f t="shared" si="11"/>
        <v/>
      </c>
    </row>
    <row r="439" spans="1:12">
      <c r="A439" s="9" t="s">
        <v>705</v>
      </c>
      <c r="B439" s="9" t="s">
        <v>706</v>
      </c>
      <c r="C439" s="9" t="s">
        <v>1440</v>
      </c>
      <c r="D439" s="9" t="s">
        <v>1441</v>
      </c>
      <c r="E439" s="10" t="s">
        <v>50</v>
      </c>
      <c r="F439" s="9" t="str">
        <f t="shared" si="10"/>
        <v>90725</v>
      </c>
      <c r="G439" s="12" t="s">
        <v>1464</v>
      </c>
      <c r="H439" s="9" t="s">
        <v>1465</v>
      </c>
      <c r="I439" s="9" t="s">
        <v>716</v>
      </c>
      <c r="J439" s="9">
        <v>26.29</v>
      </c>
      <c r="K439" s="10">
        <v>28.32</v>
      </c>
      <c r="L439" s="10" t="str">
        <f t="shared" si="11"/>
        <v/>
      </c>
    </row>
    <row r="440" spans="1:12">
      <c r="A440" s="9" t="s">
        <v>705</v>
      </c>
      <c r="B440" s="9" t="s">
        <v>706</v>
      </c>
      <c r="C440" s="9" t="s">
        <v>1440</v>
      </c>
      <c r="D440" s="9" t="s">
        <v>1441</v>
      </c>
      <c r="E440" s="10" t="s">
        <v>50</v>
      </c>
      <c r="F440" s="9" t="str">
        <f t="shared" si="10"/>
        <v>102269</v>
      </c>
      <c r="G440" s="12" t="s">
        <v>1466</v>
      </c>
      <c r="H440" s="9" t="s">
        <v>1467</v>
      </c>
      <c r="I440" s="9" t="s">
        <v>716</v>
      </c>
      <c r="J440" s="9">
        <v>160.15</v>
      </c>
      <c r="K440" s="10">
        <v>172.22</v>
      </c>
      <c r="L440" s="10" t="str">
        <f t="shared" si="11"/>
        <v/>
      </c>
    </row>
    <row r="441" spans="1:12">
      <c r="A441" s="9" t="s">
        <v>705</v>
      </c>
      <c r="B441" s="9" t="s">
        <v>706</v>
      </c>
      <c r="C441" s="9" t="s">
        <v>1440</v>
      </c>
      <c r="D441" s="9" t="s">
        <v>1441</v>
      </c>
      <c r="E441" s="10" t="s">
        <v>50</v>
      </c>
      <c r="F441" s="9" t="str">
        <f t="shared" si="10"/>
        <v>90726</v>
      </c>
      <c r="G441" s="12" t="s">
        <v>1468</v>
      </c>
      <c r="H441" s="9" t="s">
        <v>1469</v>
      </c>
      <c r="I441" s="9" t="s">
        <v>716</v>
      </c>
      <c r="J441" s="9">
        <v>31.31</v>
      </c>
      <c r="K441" s="10">
        <v>33.72</v>
      </c>
      <c r="L441" s="10" t="str">
        <f t="shared" si="11"/>
        <v/>
      </c>
    </row>
    <row r="442" spans="1:12">
      <c r="A442" s="9" t="s">
        <v>705</v>
      </c>
      <c r="B442" s="9" t="s">
        <v>706</v>
      </c>
      <c r="C442" s="9" t="s">
        <v>1440</v>
      </c>
      <c r="D442" s="9" t="s">
        <v>1441</v>
      </c>
      <c r="E442" s="10" t="s">
        <v>50</v>
      </c>
      <c r="F442" s="9" t="str">
        <f t="shared" si="10"/>
        <v>90727</v>
      </c>
      <c r="G442" s="12" t="s">
        <v>1470</v>
      </c>
      <c r="H442" s="9" t="s">
        <v>1471</v>
      </c>
      <c r="I442" s="9" t="s">
        <v>716</v>
      </c>
      <c r="J442" s="9">
        <v>36.28</v>
      </c>
      <c r="K442" s="10">
        <v>39.04</v>
      </c>
      <c r="L442" s="10" t="str">
        <f t="shared" si="11"/>
        <v/>
      </c>
    </row>
    <row r="443" spans="1:12">
      <c r="A443" s="9" t="s">
        <v>705</v>
      </c>
      <c r="B443" s="9" t="s">
        <v>706</v>
      </c>
      <c r="C443" s="9" t="s">
        <v>1440</v>
      </c>
      <c r="D443" s="9" t="s">
        <v>1441</v>
      </c>
      <c r="E443" s="10" t="s">
        <v>50</v>
      </c>
      <c r="F443" s="9" t="str">
        <f t="shared" si="10"/>
        <v>90728</v>
      </c>
      <c r="G443" s="12" t="s">
        <v>1472</v>
      </c>
      <c r="H443" s="9" t="s">
        <v>1473</v>
      </c>
      <c r="I443" s="9" t="s">
        <v>716</v>
      </c>
      <c r="J443" s="9">
        <v>41.23</v>
      </c>
      <c r="K443" s="10">
        <v>44.36</v>
      </c>
      <c r="L443" s="10" t="str">
        <f t="shared" si="11"/>
        <v/>
      </c>
    </row>
    <row r="444" spans="1:12">
      <c r="A444" s="9" t="s">
        <v>705</v>
      </c>
      <c r="B444" s="9" t="s">
        <v>706</v>
      </c>
      <c r="C444" s="9" t="s">
        <v>1440</v>
      </c>
      <c r="D444" s="9" t="s">
        <v>1441</v>
      </c>
      <c r="E444" s="10" t="s">
        <v>50</v>
      </c>
      <c r="F444" s="9" t="str">
        <f t="shared" si="10"/>
        <v>90729</v>
      </c>
      <c r="G444" s="12" t="s">
        <v>1474</v>
      </c>
      <c r="H444" s="9" t="s">
        <v>1475</v>
      </c>
      <c r="I444" s="9" t="s">
        <v>716</v>
      </c>
      <c r="J444" s="9">
        <v>46.17</v>
      </c>
      <c r="K444" s="10">
        <v>49.69</v>
      </c>
      <c r="L444" s="10" t="str">
        <f t="shared" si="11"/>
        <v/>
      </c>
    </row>
    <row r="445" spans="1:12">
      <c r="A445" s="9" t="s">
        <v>705</v>
      </c>
      <c r="B445" s="9" t="s">
        <v>706</v>
      </c>
      <c r="C445" s="9" t="s">
        <v>1440</v>
      </c>
      <c r="D445" s="9" t="s">
        <v>1441</v>
      </c>
      <c r="E445" s="10" t="s">
        <v>50</v>
      </c>
      <c r="F445" s="9" t="str">
        <f t="shared" si="10"/>
        <v>90730</v>
      </c>
      <c r="G445" s="12" t="s">
        <v>1476</v>
      </c>
      <c r="H445" s="9" t="s">
        <v>1477</v>
      </c>
      <c r="I445" s="9" t="s">
        <v>716</v>
      </c>
      <c r="J445" s="9">
        <v>51.13</v>
      </c>
      <c r="K445" s="10">
        <v>55.01</v>
      </c>
      <c r="L445" s="10" t="str">
        <f t="shared" si="11"/>
        <v/>
      </c>
    </row>
    <row r="446" spans="1:12">
      <c r="A446" s="9" t="s">
        <v>705</v>
      </c>
      <c r="B446" s="9" t="s">
        <v>706</v>
      </c>
      <c r="C446" s="9" t="s">
        <v>1440</v>
      </c>
      <c r="D446" s="9" t="s">
        <v>1441</v>
      </c>
      <c r="E446" s="10" t="s">
        <v>50</v>
      </c>
      <c r="F446" s="9" t="str">
        <f t="shared" si="10"/>
        <v>90731</v>
      </c>
      <c r="G446" s="12" t="s">
        <v>1478</v>
      </c>
      <c r="H446" s="9" t="s">
        <v>1479</v>
      </c>
      <c r="I446" s="9" t="s">
        <v>716</v>
      </c>
      <c r="J446" s="9">
        <v>56.09</v>
      </c>
      <c r="K446" s="10">
        <v>60.34</v>
      </c>
      <c r="L446" s="10" t="str">
        <f t="shared" si="11"/>
        <v/>
      </c>
    </row>
    <row r="447" spans="1:12">
      <c r="A447" s="9" t="s">
        <v>705</v>
      </c>
      <c r="B447" s="9" t="s">
        <v>706</v>
      </c>
      <c r="C447" s="9" t="s">
        <v>1440</v>
      </c>
      <c r="D447" s="9" t="s">
        <v>1441</v>
      </c>
      <c r="E447" s="10" t="s">
        <v>50</v>
      </c>
      <c r="F447" s="9" t="str">
        <f t="shared" si="10"/>
        <v>90732</v>
      </c>
      <c r="G447" s="12" t="s">
        <v>1480</v>
      </c>
      <c r="H447" s="9" t="s">
        <v>1481</v>
      </c>
      <c r="I447" s="9" t="s">
        <v>716</v>
      </c>
      <c r="J447" s="9">
        <v>70.94</v>
      </c>
      <c r="K447" s="10">
        <v>76.319999999999993</v>
      </c>
      <c r="L447" s="10" t="str">
        <f t="shared" si="11"/>
        <v/>
      </c>
    </row>
    <row r="448" spans="1:12">
      <c r="A448" s="9" t="s">
        <v>705</v>
      </c>
      <c r="B448" s="9" t="s">
        <v>706</v>
      </c>
      <c r="C448" s="9" t="s">
        <v>1440</v>
      </c>
      <c r="D448" s="9" t="s">
        <v>1441</v>
      </c>
      <c r="E448" s="10" t="s">
        <v>50</v>
      </c>
      <c r="F448" s="9" t="str">
        <f t="shared" si="10"/>
        <v>102265</v>
      </c>
      <c r="G448" s="12" t="s">
        <v>1482</v>
      </c>
      <c r="H448" s="9" t="s">
        <v>1483</v>
      </c>
      <c r="I448" s="9" t="s">
        <v>716</v>
      </c>
      <c r="J448" s="9">
        <v>90.75</v>
      </c>
      <c r="K448" s="10">
        <v>97.61</v>
      </c>
      <c r="L448" s="10" t="str">
        <f t="shared" si="11"/>
        <v/>
      </c>
    </row>
    <row r="449" spans="1:12">
      <c r="A449" s="9" t="s">
        <v>705</v>
      </c>
      <c r="B449" s="9" t="s">
        <v>706</v>
      </c>
      <c r="C449" s="9" t="s">
        <v>1440</v>
      </c>
      <c r="D449" s="9" t="s">
        <v>1441</v>
      </c>
      <c r="E449" s="10" t="s">
        <v>50</v>
      </c>
      <c r="F449" s="9" t="str">
        <f t="shared" si="10"/>
        <v>102266</v>
      </c>
      <c r="G449" s="12" t="s">
        <v>1484</v>
      </c>
      <c r="H449" s="9" t="s">
        <v>1485</v>
      </c>
      <c r="I449" s="9" t="s">
        <v>716</v>
      </c>
      <c r="J449" s="9">
        <v>100.66</v>
      </c>
      <c r="K449" s="10">
        <v>108.26</v>
      </c>
      <c r="L449" s="10" t="str">
        <f t="shared" si="11"/>
        <v/>
      </c>
    </row>
    <row r="450" spans="1:12">
      <c r="A450" s="9" t="s">
        <v>705</v>
      </c>
      <c r="B450" s="9" t="s">
        <v>706</v>
      </c>
      <c r="C450" s="9" t="s">
        <v>1440</v>
      </c>
      <c r="D450" s="9" t="s">
        <v>1441</v>
      </c>
      <c r="E450" s="10" t="s">
        <v>50</v>
      </c>
      <c r="F450" s="9" t="str">
        <f t="shared" si="10"/>
        <v>94879</v>
      </c>
      <c r="G450" s="12" t="s">
        <v>1486</v>
      </c>
      <c r="H450" s="9" t="s">
        <v>1487</v>
      </c>
      <c r="I450" s="9" t="s">
        <v>102</v>
      </c>
      <c r="J450" s="9">
        <v>1722.57</v>
      </c>
      <c r="K450" s="10">
        <v>1723.83</v>
      </c>
      <c r="L450" s="10" t="str">
        <f t="shared" si="11"/>
        <v/>
      </c>
    </row>
    <row r="451" spans="1:12">
      <c r="A451" s="9" t="s">
        <v>705</v>
      </c>
      <c r="B451" s="9" t="s">
        <v>706</v>
      </c>
      <c r="C451" s="9" t="s">
        <v>1440</v>
      </c>
      <c r="D451" s="9" t="s">
        <v>1441</v>
      </c>
      <c r="E451" s="10" t="s">
        <v>50</v>
      </c>
      <c r="F451" s="9" t="str">
        <f t="shared" si="10"/>
        <v>94881</v>
      </c>
      <c r="G451" s="12" t="s">
        <v>1488</v>
      </c>
      <c r="H451" s="9" t="s">
        <v>1489</v>
      </c>
      <c r="I451" s="9" t="s">
        <v>102</v>
      </c>
      <c r="J451" s="9">
        <v>2371.73</v>
      </c>
      <c r="K451" s="10">
        <v>2373.2199999999998</v>
      </c>
      <c r="L451" s="10" t="str">
        <f t="shared" si="11"/>
        <v/>
      </c>
    </row>
    <row r="452" spans="1:12">
      <c r="A452" s="9" t="s">
        <v>705</v>
      </c>
      <c r="B452" s="9" t="s">
        <v>706</v>
      </c>
      <c r="C452" s="9" t="s">
        <v>1440</v>
      </c>
      <c r="D452" s="9" t="s">
        <v>1441</v>
      </c>
      <c r="E452" s="10" t="s">
        <v>50</v>
      </c>
      <c r="F452" s="9" t="str">
        <f t="shared" si="10"/>
        <v>94869</v>
      </c>
      <c r="G452" s="12" t="s">
        <v>1490</v>
      </c>
      <c r="H452" s="9" t="s">
        <v>1491</v>
      </c>
      <c r="I452" s="9" t="s">
        <v>102</v>
      </c>
      <c r="J452" s="9">
        <v>121.41</v>
      </c>
      <c r="K452" s="10">
        <v>121.48</v>
      </c>
      <c r="L452" s="10" t="str">
        <f t="shared" si="11"/>
        <v/>
      </c>
    </row>
    <row r="453" spans="1:12">
      <c r="A453" s="9" t="s">
        <v>705</v>
      </c>
      <c r="B453" s="9" t="s">
        <v>706</v>
      </c>
      <c r="C453" s="9" t="s">
        <v>1440</v>
      </c>
      <c r="D453" s="9" t="s">
        <v>1441</v>
      </c>
      <c r="E453" s="10" t="s">
        <v>50</v>
      </c>
      <c r="F453" s="9" t="str">
        <f t="shared" ref="F453:F516" si="12">TRIM(_xlfn.NUMBERVALUE(G453))</f>
        <v>94871</v>
      </c>
      <c r="G453" s="12" t="s">
        <v>1492</v>
      </c>
      <c r="H453" s="9" t="s">
        <v>1493</v>
      </c>
      <c r="I453" s="9" t="s">
        <v>102</v>
      </c>
      <c r="J453" s="9">
        <v>189.89</v>
      </c>
      <c r="K453" s="10">
        <v>190.01</v>
      </c>
      <c r="L453" s="10" t="str">
        <f t="shared" ref="L453:L516" si="13">IF(P453&gt;0,P453,IF(Q453&gt;0,Q453,""))</f>
        <v/>
      </c>
    </row>
    <row r="454" spans="1:12">
      <c r="A454" s="9" t="s">
        <v>705</v>
      </c>
      <c r="B454" s="9" t="s">
        <v>706</v>
      </c>
      <c r="C454" s="9" t="s">
        <v>1440</v>
      </c>
      <c r="D454" s="9" t="s">
        <v>1441</v>
      </c>
      <c r="E454" s="10" t="s">
        <v>50</v>
      </c>
      <c r="F454" s="9" t="str">
        <f t="shared" si="12"/>
        <v>90708</v>
      </c>
      <c r="G454" s="12" t="s">
        <v>1494</v>
      </c>
      <c r="H454" s="9" t="s">
        <v>1495</v>
      </c>
      <c r="I454" s="9" t="s">
        <v>102</v>
      </c>
      <c r="J454" s="9">
        <v>689.21</v>
      </c>
      <c r="K454" s="10">
        <v>689.79</v>
      </c>
      <c r="L454" s="10" t="str">
        <f t="shared" si="13"/>
        <v/>
      </c>
    </row>
    <row r="455" spans="1:12">
      <c r="A455" s="9" t="s">
        <v>705</v>
      </c>
      <c r="B455" s="9" t="s">
        <v>706</v>
      </c>
      <c r="C455" s="9" t="s">
        <v>1440</v>
      </c>
      <c r="D455" s="9" t="s">
        <v>1441</v>
      </c>
      <c r="E455" s="10" t="s">
        <v>50</v>
      </c>
      <c r="F455" s="9" t="str">
        <f t="shared" si="12"/>
        <v>94875</v>
      </c>
      <c r="G455" s="12" t="s">
        <v>1496</v>
      </c>
      <c r="H455" s="9" t="s">
        <v>1497</v>
      </c>
      <c r="I455" s="9" t="s">
        <v>102</v>
      </c>
      <c r="J455" s="9">
        <v>1118.98</v>
      </c>
      <c r="K455" s="10">
        <v>1119.8599999999999</v>
      </c>
      <c r="L455" s="10" t="str">
        <f t="shared" si="13"/>
        <v/>
      </c>
    </row>
    <row r="456" spans="1:12">
      <c r="A456" s="9" t="s">
        <v>705</v>
      </c>
      <c r="B456" s="9" t="s">
        <v>706</v>
      </c>
      <c r="C456" s="9" t="s">
        <v>1440</v>
      </c>
      <c r="D456" s="9" t="s">
        <v>1441</v>
      </c>
      <c r="E456" s="10" t="s">
        <v>50</v>
      </c>
      <c r="F456" s="9" t="str">
        <f t="shared" si="12"/>
        <v>102264</v>
      </c>
      <c r="G456" s="12" t="s">
        <v>1498</v>
      </c>
      <c r="H456" s="9" t="s">
        <v>1499</v>
      </c>
      <c r="I456" s="9" t="s">
        <v>102</v>
      </c>
      <c r="J456" s="9">
        <v>16.309999999999999</v>
      </c>
      <c r="K456" s="10">
        <v>16.55</v>
      </c>
      <c r="L456" s="10" t="str">
        <f t="shared" si="13"/>
        <v/>
      </c>
    </row>
    <row r="457" spans="1:12">
      <c r="A457" s="9" t="s">
        <v>705</v>
      </c>
      <c r="B457" s="9" t="s">
        <v>706</v>
      </c>
      <c r="C457" s="9" t="s">
        <v>1440</v>
      </c>
      <c r="D457" s="9" t="s">
        <v>1441</v>
      </c>
      <c r="E457" s="10" t="s">
        <v>50</v>
      </c>
      <c r="F457" s="9" t="str">
        <f t="shared" si="12"/>
        <v>90701</v>
      </c>
      <c r="G457" s="12" t="s">
        <v>1500</v>
      </c>
      <c r="H457" s="9" t="s">
        <v>1501</v>
      </c>
      <c r="I457" s="9" t="s">
        <v>102</v>
      </c>
      <c r="J457" s="9">
        <v>55.39</v>
      </c>
      <c r="K457" s="10">
        <v>55.7</v>
      </c>
      <c r="L457" s="10" t="str">
        <f t="shared" si="13"/>
        <v/>
      </c>
    </row>
    <row r="458" spans="1:12">
      <c r="A458" s="9" t="s">
        <v>705</v>
      </c>
      <c r="B458" s="9" t="s">
        <v>706</v>
      </c>
      <c r="C458" s="9" t="s">
        <v>1440</v>
      </c>
      <c r="D458" s="9" t="s">
        <v>1441</v>
      </c>
      <c r="E458" s="10" t="s">
        <v>50</v>
      </c>
      <c r="F458" s="9" t="str">
        <f t="shared" si="12"/>
        <v>90702</v>
      </c>
      <c r="G458" s="12" t="s">
        <v>1502</v>
      </c>
      <c r="H458" s="9" t="s">
        <v>1503</v>
      </c>
      <c r="I458" s="9" t="s">
        <v>102</v>
      </c>
      <c r="J458" s="9">
        <v>91.3</v>
      </c>
      <c r="K458" s="10">
        <v>91.66</v>
      </c>
      <c r="L458" s="10" t="str">
        <f t="shared" si="13"/>
        <v/>
      </c>
    </row>
    <row r="459" spans="1:12">
      <c r="A459" s="9" t="s">
        <v>705</v>
      </c>
      <c r="B459" s="9" t="s">
        <v>706</v>
      </c>
      <c r="C459" s="9" t="s">
        <v>1440</v>
      </c>
      <c r="D459" s="9" t="s">
        <v>1441</v>
      </c>
      <c r="E459" s="10" t="s">
        <v>50</v>
      </c>
      <c r="F459" s="9" t="str">
        <f t="shared" si="12"/>
        <v>90703</v>
      </c>
      <c r="G459" s="12" t="s">
        <v>1504</v>
      </c>
      <c r="H459" s="9" t="s">
        <v>1505</v>
      </c>
      <c r="I459" s="9" t="s">
        <v>102</v>
      </c>
      <c r="J459" s="9">
        <v>144.22999999999999</v>
      </c>
      <c r="K459" s="10">
        <v>144.63999999999999</v>
      </c>
      <c r="L459" s="10" t="str">
        <f t="shared" si="13"/>
        <v/>
      </c>
    </row>
    <row r="460" spans="1:12">
      <c r="A460" s="9" t="s">
        <v>705</v>
      </c>
      <c r="B460" s="9" t="s">
        <v>706</v>
      </c>
      <c r="C460" s="9" t="s">
        <v>1440</v>
      </c>
      <c r="D460" s="9" t="s">
        <v>1441</v>
      </c>
      <c r="E460" s="10" t="s">
        <v>50</v>
      </c>
      <c r="F460" s="9" t="str">
        <f t="shared" si="12"/>
        <v>90704</v>
      </c>
      <c r="G460" s="12" t="s">
        <v>1506</v>
      </c>
      <c r="H460" s="9" t="s">
        <v>1507</v>
      </c>
      <c r="I460" s="9" t="s">
        <v>102</v>
      </c>
      <c r="J460" s="9">
        <v>216.97</v>
      </c>
      <c r="K460" s="10">
        <v>217.42</v>
      </c>
      <c r="L460" s="10" t="str">
        <f t="shared" si="13"/>
        <v/>
      </c>
    </row>
    <row r="461" spans="1:12">
      <c r="A461" s="9" t="s">
        <v>705</v>
      </c>
      <c r="B461" s="9" t="s">
        <v>706</v>
      </c>
      <c r="C461" s="9" t="s">
        <v>1440</v>
      </c>
      <c r="D461" s="9" t="s">
        <v>1441</v>
      </c>
      <c r="E461" s="10" t="s">
        <v>50</v>
      </c>
      <c r="F461" s="9" t="str">
        <f t="shared" si="12"/>
        <v>90705</v>
      </c>
      <c r="G461" s="12" t="s">
        <v>1508</v>
      </c>
      <c r="H461" s="9" t="s">
        <v>1509</v>
      </c>
      <c r="I461" s="9" t="s">
        <v>102</v>
      </c>
      <c r="J461" s="9">
        <v>278.58</v>
      </c>
      <c r="K461" s="10">
        <v>279.07</v>
      </c>
      <c r="L461" s="10" t="str">
        <f t="shared" si="13"/>
        <v/>
      </c>
    </row>
    <row r="462" spans="1:12">
      <c r="A462" s="9" t="s">
        <v>705</v>
      </c>
      <c r="B462" s="9" t="s">
        <v>706</v>
      </c>
      <c r="C462" s="9" t="s">
        <v>1440</v>
      </c>
      <c r="D462" s="9" t="s">
        <v>1441</v>
      </c>
      <c r="E462" s="10" t="s">
        <v>50</v>
      </c>
      <c r="F462" s="9" t="str">
        <f t="shared" si="12"/>
        <v>90706</v>
      </c>
      <c r="G462" s="12" t="s">
        <v>1510</v>
      </c>
      <c r="H462" s="9" t="s">
        <v>1511</v>
      </c>
      <c r="I462" s="9" t="s">
        <v>102</v>
      </c>
      <c r="J462" s="9">
        <v>370.15</v>
      </c>
      <c r="K462" s="10">
        <v>370.58</v>
      </c>
      <c r="L462" s="10" t="str">
        <f t="shared" si="13"/>
        <v/>
      </c>
    </row>
    <row r="463" spans="1:12">
      <c r="A463" s="9" t="s">
        <v>705</v>
      </c>
      <c r="B463" s="9" t="s">
        <v>706</v>
      </c>
      <c r="C463" s="9" t="s">
        <v>1440</v>
      </c>
      <c r="D463" s="9" t="s">
        <v>1441</v>
      </c>
      <c r="E463" s="10" t="s">
        <v>50</v>
      </c>
      <c r="F463" s="9" t="str">
        <f t="shared" si="12"/>
        <v>90694</v>
      </c>
      <c r="G463" s="12" t="s">
        <v>1512</v>
      </c>
      <c r="H463" s="9" t="s">
        <v>1513</v>
      </c>
      <c r="I463" s="9" t="s">
        <v>102</v>
      </c>
      <c r="J463" s="9">
        <v>36.47</v>
      </c>
      <c r="K463" s="10">
        <v>36.71</v>
      </c>
      <c r="L463" s="10" t="str">
        <f t="shared" si="13"/>
        <v/>
      </c>
    </row>
    <row r="464" spans="1:12">
      <c r="A464" s="9" t="s">
        <v>705</v>
      </c>
      <c r="B464" s="9" t="s">
        <v>706</v>
      </c>
      <c r="C464" s="9" t="s">
        <v>1440</v>
      </c>
      <c r="D464" s="9" t="s">
        <v>1441</v>
      </c>
      <c r="E464" s="10" t="s">
        <v>50</v>
      </c>
      <c r="F464" s="9" t="str">
        <f t="shared" si="12"/>
        <v>90695</v>
      </c>
      <c r="G464" s="12" t="s">
        <v>1514</v>
      </c>
      <c r="H464" s="9" t="s">
        <v>1515</v>
      </c>
      <c r="I464" s="9" t="s">
        <v>102</v>
      </c>
      <c r="J464" s="9">
        <v>69.069999999999993</v>
      </c>
      <c r="K464" s="10">
        <v>69.349999999999994</v>
      </c>
      <c r="L464" s="10" t="str">
        <f t="shared" si="13"/>
        <v/>
      </c>
    </row>
    <row r="465" spans="1:12">
      <c r="A465" s="9" t="s">
        <v>705</v>
      </c>
      <c r="B465" s="9" t="s">
        <v>706</v>
      </c>
      <c r="C465" s="9" t="s">
        <v>1440</v>
      </c>
      <c r="D465" s="9" t="s">
        <v>1441</v>
      </c>
      <c r="E465" s="10" t="s">
        <v>50</v>
      </c>
      <c r="F465" s="9" t="str">
        <f t="shared" si="12"/>
        <v>90696</v>
      </c>
      <c r="G465" s="12" t="s">
        <v>1516</v>
      </c>
      <c r="H465" s="9" t="s">
        <v>1517</v>
      </c>
      <c r="I465" s="9" t="s">
        <v>102</v>
      </c>
      <c r="J465" s="9">
        <v>115.19</v>
      </c>
      <c r="K465" s="10">
        <v>115.52</v>
      </c>
      <c r="L465" s="10" t="str">
        <f t="shared" si="13"/>
        <v/>
      </c>
    </row>
    <row r="466" spans="1:12">
      <c r="A466" s="9" t="s">
        <v>705</v>
      </c>
      <c r="B466" s="9" t="s">
        <v>706</v>
      </c>
      <c r="C466" s="9" t="s">
        <v>1440</v>
      </c>
      <c r="D466" s="9" t="s">
        <v>1441</v>
      </c>
      <c r="E466" s="10" t="s">
        <v>50</v>
      </c>
      <c r="F466" s="9" t="str">
        <f t="shared" si="12"/>
        <v>90697</v>
      </c>
      <c r="G466" s="12" t="s">
        <v>1518</v>
      </c>
      <c r="H466" s="9" t="s">
        <v>1519</v>
      </c>
      <c r="I466" s="9" t="s">
        <v>102</v>
      </c>
      <c r="J466" s="9">
        <v>178.51</v>
      </c>
      <c r="K466" s="10">
        <v>178.88</v>
      </c>
      <c r="L466" s="10" t="str">
        <f t="shared" si="13"/>
        <v/>
      </c>
    </row>
    <row r="467" spans="1:12">
      <c r="A467" s="9" t="s">
        <v>705</v>
      </c>
      <c r="B467" s="9" t="s">
        <v>706</v>
      </c>
      <c r="C467" s="9" t="s">
        <v>1440</v>
      </c>
      <c r="D467" s="9" t="s">
        <v>1441</v>
      </c>
      <c r="E467" s="10" t="s">
        <v>50</v>
      </c>
      <c r="F467" s="9" t="str">
        <f t="shared" si="12"/>
        <v>90698</v>
      </c>
      <c r="G467" s="12" t="s">
        <v>1520</v>
      </c>
      <c r="H467" s="9" t="s">
        <v>1521</v>
      </c>
      <c r="I467" s="9" t="s">
        <v>102</v>
      </c>
      <c r="J467" s="9">
        <v>272.63</v>
      </c>
      <c r="K467" s="10">
        <v>273.04000000000002</v>
      </c>
      <c r="L467" s="10" t="str">
        <f t="shared" si="13"/>
        <v/>
      </c>
    </row>
    <row r="468" spans="1:12">
      <c r="A468" s="9" t="s">
        <v>705</v>
      </c>
      <c r="B468" s="9" t="s">
        <v>706</v>
      </c>
      <c r="C468" s="9" t="s">
        <v>1440</v>
      </c>
      <c r="D468" s="9" t="s">
        <v>1441</v>
      </c>
      <c r="E468" s="10" t="s">
        <v>50</v>
      </c>
      <c r="F468" s="9" t="str">
        <f t="shared" si="12"/>
        <v>90699</v>
      </c>
      <c r="G468" s="12" t="s">
        <v>1522</v>
      </c>
      <c r="H468" s="9" t="s">
        <v>1523</v>
      </c>
      <c r="I468" s="9" t="s">
        <v>102</v>
      </c>
      <c r="J468" s="9">
        <v>383.55</v>
      </c>
      <c r="K468" s="10">
        <v>384</v>
      </c>
      <c r="L468" s="10" t="str">
        <f t="shared" si="13"/>
        <v/>
      </c>
    </row>
    <row r="469" spans="1:12">
      <c r="A469" s="9" t="s">
        <v>705</v>
      </c>
      <c r="B469" s="9" t="s">
        <v>706</v>
      </c>
      <c r="C469" s="9" t="s">
        <v>1440</v>
      </c>
      <c r="D469" s="9" t="s">
        <v>1441</v>
      </c>
      <c r="E469" s="10" t="s">
        <v>50</v>
      </c>
      <c r="F469" s="9" t="str">
        <f t="shared" si="12"/>
        <v>90700</v>
      </c>
      <c r="G469" s="12" t="s">
        <v>1524</v>
      </c>
      <c r="H469" s="9" t="s">
        <v>1525</v>
      </c>
      <c r="I469" s="9" t="s">
        <v>102</v>
      </c>
      <c r="J469" s="9">
        <v>448.47</v>
      </c>
      <c r="K469" s="10">
        <v>448.87</v>
      </c>
      <c r="L469" s="10" t="str">
        <f t="shared" si="13"/>
        <v/>
      </c>
    </row>
    <row r="470" spans="1:12">
      <c r="A470" s="9" t="s">
        <v>705</v>
      </c>
      <c r="B470" s="9" t="s">
        <v>706</v>
      </c>
      <c r="C470" s="9" t="s">
        <v>1440</v>
      </c>
      <c r="D470" s="9" t="s">
        <v>1441</v>
      </c>
      <c r="E470" s="10" t="s">
        <v>50</v>
      </c>
      <c r="F470" s="9" t="str">
        <f t="shared" si="12"/>
        <v>105378</v>
      </c>
      <c r="G470" s="12" t="s">
        <v>1526</v>
      </c>
      <c r="H470" s="9" t="s">
        <v>1527</v>
      </c>
      <c r="I470" s="9" t="s">
        <v>716</v>
      </c>
      <c r="J470" s="9">
        <v>10.82</v>
      </c>
      <c r="K470" s="10">
        <v>11.34</v>
      </c>
      <c r="L470" s="10" t="str">
        <f t="shared" si="13"/>
        <v/>
      </c>
    </row>
    <row r="471" spans="1:12">
      <c r="A471" s="9" t="s">
        <v>705</v>
      </c>
      <c r="B471" s="9" t="s">
        <v>706</v>
      </c>
      <c r="C471" s="9" t="s">
        <v>1440</v>
      </c>
      <c r="D471" s="9" t="s">
        <v>1441</v>
      </c>
      <c r="E471" s="10" t="s">
        <v>50</v>
      </c>
      <c r="F471" s="9" t="str">
        <f t="shared" si="12"/>
        <v>105373</v>
      </c>
      <c r="G471" s="12" t="s">
        <v>1528</v>
      </c>
      <c r="H471" s="9" t="s">
        <v>1529</v>
      </c>
      <c r="I471" s="9" t="s">
        <v>716</v>
      </c>
      <c r="J471" s="9">
        <v>8.4499999999999993</v>
      </c>
      <c r="K471" s="10">
        <v>8.8699999999999992</v>
      </c>
      <c r="L471" s="10" t="str">
        <f t="shared" si="13"/>
        <v/>
      </c>
    </row>
    <row r="472" spans="1:12">
      <c r="A472" s="9" t="s">
        <v>705</v>
      </c>
      <c r="B472" s="9" t="s">
        <v>706</v>
      </c>
      <c r="C472" s="9" t="s">
        <v>1440</v>
      </c>
      <c r="D472" s="9" t="s">
        <v>1441</v>
      </c>
      <c r="E472" s="10" t="s">
        <v>50</v>
      </c>
      <c r="F472" s="9" t="str">
        <f t="shared" si="12"/>
        <v>105380</v>
      </c>
      <c r="G472" s="12" t="s">
        <v>1530</v>
      </c>
      <c r="H472" s="9" t="s">
        <v>1531</v>
      </c>
      <c r="I472" s="9" t="s">
        <v>716</v>
      </c>
      <c r="J472" s="9">
        <v>86.98</v>
      </c>
      <c r="K472" s="10">
        <v>91.16</v>
      </c>
      <c r="L472" s="10" t="str">
        <f t="shared" si="13"/>
        <v/>
      </c>
    </row>
    <row r="473" spans="1:12">
      <c r="A473" s="9" t="s">
        <v>705</v>
      </c>
      <c r="B473" s="9" t="s">
        <v>706</v>
      </c>
      <c r="C473" s="9" t="s">
        <v>1440</v>
      </c>
      <c r="D473" s="9" t="s">
        <v>1441</v>
      </c>
      <c r="E473" s="10" t="s">
        <v>50</v>
      </c>
      <c r="F473" s="9" t="str">
        <f t="shared" si="12"/>
        <v>105267</v>
      </c>
      <c r="G473" s="12" t="s">
        <v>1532</v>
      </c>
      <c r="H473" s="9" t="s">
        <v>1533</v>
      </c>
      <c r="I473" s="9" t="s">
        <v>716</v>
      </c>
      <c r="J473" s="9">
        <v>70.47</v>
      </c>
      <c r="K473" s="10">
        <v>73.98</v>
      </c>
      <c r="L473" s="10" t="str">
        <f t="shared" si="13"/>
        <v/>
      </c>
    </row>
    <row r="474" spans="1:12">
      <c r="A474" s="9" t="s">
        <v>705</v>
      </c>
      <c r="B474" s="9" t="s">
        <v>706</v>
      </c>
      <c r="C474" s="9" t="s">
        <v>1440</v>
      </c>
      <c r="D474" s="9" t="s">
        <v>1441</v>
      </c>
      <c r="E474" s="10" t="s">
        <v>50</v>
      </c>
      <c r="F474" s="9" t="str">
        <f t="shared" si="12"/>
        <v>105249</v>
      </c>
      <c r="G474" s="12" t="s">
        <v>1534</v>
      </c>
      <c r="H474" s="9" t="s">
        <v>1535</v>
      </c>
      <c r="I474" s="9" t="s">
        <v>716</v>
      </c>
      <c r="J474" s="9">
        <v>106.45</v>
      </c>
      <c r="K474" s="10">
        <v>111.45</v>
      </c>
      <c r="L474" s="10" t="str">
        <f t="shared" si="13"/>
        <v/>
      </c>
    </row>
    <row r="475" spans="1:12">
      <c r="A475" s="9" t="s">
        <v>705</v>
      </c>
      <c r="B475" s="9" t="s">
        <v>706</v>
      </c>
      <c r="C475" s="9" t="s">
        <v>1440</v>
      </c>
      <c r="D475" s="9" t="s">
        <v>1441</v>
      </c>
      <c r="E475" s="10" t="s">
        <v>50</v>
      </c>
      <c r="F475" s="9" t="str">
        <f t="shared" si="12"/>
        <v>105268</v>
      </c>
      <c r="G475" s="12" t="s">
        <v>1536</v>
      </c>
      <c r="H475" s="9" t="s">
        <v>1537</v>
      </c>
      <c r="I475" s="9" t="s">
        <v>716</v>
      </c>
      <c r="J475" s="9">
        <v>86.98</v>
      </c>
      <c r="K475" s="10">
        <v>91.18</v>
      </c>
      <c r="L475" s="10" t="str">
        <f t="shared" si="13"/>
        <v/>
      </c>
    </row>
    <row r="476" spans="1:12">
      <c r="A476" s="9" t="s">
        <v>705</v>
      </c>
      <c r="B476" s="9" t="s">
        <v>706</v>
      </c>
      <c r="C476" s="9" t="s">
        <v>1440</v>
      </c>
      <c r="D476" s="9" t="s">
        <v>1441</v>
      </c>
      <c r="E476" s="10" t="s">
        <v>50</v>
      </c>
      <c r="F476" s="9" t="str">
        <f t="shared" si="12"/>
        <v>105379</v>
      </c>
      <c r="G476" s="12" t="s">
        <v>1538</v>
      </c>
      <c r="H476" s="9" t="s">
        <v>1539</v>
      </c>
      <c r="I476" s="9" t="s">
        <v>716</v>
      </c>
      <c r="J476" s="9">
        <v>14.3</v>
      </c>
      <c r="K476" s="10">
        <v>15.02</v>
      </c>
      <c r="L476" s="10" t="str">
        <f t="shared" si="13"/>
        <v/>
      </c>
    </row>
    <row r="477" spans="1:12">
      <c r="A477" s="9" t="s">
        <v>705</v>
      </c>
      <c r="B477" s="9" t="s">
        <v>706</v>
      </c>
      <c r="C477" s="9" t="s">
        <v>1440</v>
      </c>
      <c r="D477" s="9" t="s">
        <v>1441</v>
      </c>
      <c r="E477" s="10" t="s">
        <v>50</v>
      </c>
      <c r="F477" s="9" t="str">
        <f t="shared" si="12"/>
        <v>105388</v>
      </c>
      <c r="G477" s="12" t="s">
        <v>1540</v>
      </c>
      <c r="H477" s="9" t="s">
        <v>1541</v>
      </c>
      <c r="I477" s="9" t="s">
        <v>716</v>
      </c>
      <c r="J477" s="9">
        <v>11.36</v>
      </c>
      <c r="K477" s="10">
        <v>11.93</v>
      </c>
      <c r="L477" s="10" t="str">
        <f t="shared" si="13"/>
        <v/>
      </c>
    </row>
    <row r="478" spans="1:12">
      <c r="A478" s="9" t="s">
        <v>705</v>
      </c>
      <c r="B478" s="9" t="s">
        <v>706</v>
      </c>
      <c r="C478" s="9" t="s">
        <v>1440</v>
      </c>
      <c r="D478" s="9" t="s">
        <v>1441</v>
      </c>
      <c r="E478" s="10" t="s">
        <v>50</v>
      </c>
      <c r="F478" s="9" t="str">
        <f t="shared" si="12"/>
        <v>105392</v>
      </c>
      <c r="G478" s="12" t="s">
        <v>1542</v>
      </c>
      <c r="H478" s="9" t="s">
        <v>1543</v>
      </c>
      <c r="I478" s="9" t="s">
        <v>716</v>
      </c>
      <c r="J478" s="9">
        <v>17.77</v>
      </c>
      <c r="K478" s="10">
        <v>18.71</v>
      </c>
      <c r="L478" s="10" t="str">
        <f t="shared" si="13"/>
        <v/>
      </c>
    </row>
    <row r="479" spans="1:12">
      <c r="A479" s="9" t="s">
        <v>705</v>
      </c>
      <c r="B479" s="9" t="s">
        <v>706</v>
      </c>
      <c r="C479" s="9" t="s">
        <v>1440</v>
      </c>
      <c r="D479" s="9" t="s">
        <v>1441</v>
      </c>
      <c r="E479" s="10" t="s">
        <v>50</v>
      </c>
      <c r="F479" s="9" t="str">
        <f t="shared" si="12"/>
        <v>105389</v>
      </c>
      <c r="G479" s="12" t="s">
        <v>1544</v>
      </c>
      <c r="H479" s="9" t="s">
        <v>1545</v>
      </c>
      <c r="I479" s="9" t="s">
        <v>716</v>
      </c>
      <c r="J479" s="9">
        <v>14.26</v>
      </c>
      <c r="K479" s="10">
        <v>15.02</v>
      </c>
      <c r="L479" s="10" t="str">
        <f t="shared" si="13"/>
        <v/>
      </c>
    </row>
    <row r="480" spans="1:12">
      <c r="A480" s="9" t="s">
        <v>705</v>
      </c>
      <c r="B480" s="9" t="s">
        <v>706</v>
      </c>
      <c r="C480" s="9" t="s">
        <v>1440</v>
      </c>
      <c r="D480" s="9" t="s">
        <v>1441</v>
      </c>
      <c r="E480" s="10" t="s">
        <v>50</v>
      </c>
      <c r="F480" s="9" t="str">
        <f t="shared" si="12"/>
        <v>105393</v>
      </c>
      <c r="G480" s="12" t="s">
        <v>1546</v>
      </c>
      <c r="H480" s="9" t="s">
        <v>1547</v>
      </c>
      <c r="I480" s="9" t="s">
        <v>716</v>
      </c>
      <c r="J480" s="9">
        <v>21.4</v>
      </c>
      <c r="K480" s="10">
        <v>22.54</v>
      </c>
      <c r="L480" s="10" t="str">
        <f t="shared" si="13"/>
        <v/>
      </c>
    </row>
    <row r="481" spans="1:12">
      <c r="A481" s="9" t="s">
        <v>705</v>
      </c>
      <c r="B481" s="9" t="s">
        <v>706</v>
      </c>
      <c r="C481" s="9" t="s">
        <v>1440</v>
      </c>
      <c r="D481" s="9" t="s">
        <v>1441</v>
      </c>
      <c r="E481" s="10" t="s">
        <v>50</v>
      </c>
      <c r="F481" s="9" t="str">
        <f t="shared" si="12"/>
        <v>105316</v>
      </c>
      <c r="G481" s="12" t="s">
        <v>1548</v>
      </c>
      <c r="H481" s="9" t="s">
        <v>1549</v>
      </c>
      <c r="I481" s="9" t="s">
        <v>716</v>
      </c>
      <c r="J481" s="9">
        <v>17.32</v>
      </c>
      <c r="K481" s="10">
        <v>18.25</v>
      </c>
      <c r="L481" s="10" t="str">
        <f t="shared" si="13"/>
        <v/>
      </c>
    </row>
    <row r="482" spans="1:12">
      <c r="A482" s="9" t="s">
        <v>705</v>
      </c>
      <c r="B482" s="9" t="s">
        <v>706</v>
      </c>
      <c r="C482" s="9" t="s">
        <v>1440</v>
      </c>
      <c r="D482" s="9" t="s">
        <v>1441</v>
      </c>
      <c r="E482" s="10" t="s">
        <v>50</v>
      </c>
      <c r="F482" s="9" t="str">
        <f t="shared" si="12"/>
        <v>105394</v>
      </c>
      <c r="G482" s="12" t="s">
        <v>1550</v>
      </c>
      <c r="H482" s="9" t="s">
        <v>1551</v>
      </c>
      <c r="I482" s="9" t="s">
        <v>716</v>
      </c>
      <c r="J482" s="9">
        <v>25.02</v>
      </c>
      <c r="K482" s="10">
        <v>26.36</v>
      </c>
      <c r="L482" s="10" t="str">
        <f t="shared" si="13"/>
        <v/>
      </c>
    </row>
    <row r="483" spans="1:12">
      <c r="A483" s="9" t="s">
        <v>705</v>
      </c>
      <c r="B483" s="9" t="s">
        <v>706</v>
      </c>
      <c r="C483" s="9" t="s">
        <v>1440</v>
      </c>
      <c r="D483" s="9" t="s">
        <v>1441</v>
      </c>
      <c r="E483" s="10" t="s">
        <v>50</v>
      </c>
      <c r="F483" s="9" t="str">
        <f t="shared" si="12"/>
        <v>105317</v>
      </c>
      <c r="G483" s="12" t="s">
        <v>1552</v>
      </c>
      <c r="H483" s="9" t="s">
        <v>1553</v>
      </c>
      <c r="I483" s="9" t="s">
        <v>716</v>
      </c>
      <c r="J483" s="9">
        <v>20.350000000000001</v>
      </c>
      <c r="K483" s="10">
        <v>21.45</v>
      </c>
      <c r="L483" s="10" t="str">
        <f t="shared" si="13"/>
        <v/>
      </c>
    </row>
    <row r="484" spans="1:12">
      <c r="A484" s="9" t="s">
        <v>705</v>
      </c>
      <c r="B484" s="9" t="s">
        <v>706</v>
      </c>
      <c r="C484" s="9" t="s">
        <v>1440</v>
      </c>
      <c r="D484" s="9" t="s">
        <v>1441</v>
      </c>
      <c r="E484" s="10" t="s">
        <v>50</v>
      </c>
      <c r="F484" s="9" t="str">
        <f t="shared" si="12"/>
        <v>105395</v>
      </c>
      <c r="G484" s="12" t="s">
        <v>1554</v>
      </c>
      <c r="H484" s="9" t="s">
        <v>1555</v>
      </c>
      <c r="I484" s="9" t="s">
        <v>716</v>
      </c>
      <c r="J484" s="9">
        <v>28.63</v>
      </c>
      <c r="K484" s="10">
        <v>30.17</v>
      </c>
      <c r="L484" s="10" t="str">
        <f t="shared" si="13"/>
        <v/>
      </c>
    </row>
    <row r="485" spans="1:12">
      <c r="A485" s="9" t="s">
        <v>705</v>
      </c>
      <c r="B485" s="9" t="s">
        <v>706</v>
      </c>
      <c r="C485" s="9" t="s">
        <v>1440</v>
      </c>
      <c r="D485" s="9" t="s">
        <v>1441</v>
      </c>
      <c r="E485" s="10" t="s">
        <v>50</v>
      </c>
      <c r="F485" s="9" t="str">
        <f t="shared" si="12"/>
        <v>105318</v>
      </c>
      <c r="G485" s="12" t="s">
        <v>1556</v>
      </c>
      <c r="H485" s="9" t="s">
        <v>1557</v>
      </c>
      <c r="I485" s="9" t="s">
        <v>716</v>
      </c>
      <c r="J485" s="9">
        <v>23.39</v>
      </c>
      <c r="K485" s="10">
        <v>24.67</v>
      </c>
      <c r="L485" s="10" t="str">
        <f t="shared" si="13"/>
        <v/>
      </c>
    </row>
    <row r="486" spans="1:12">
      <c r="A486" s="9" t="s">
        <v>705</v>
      </c>
      <c r="B486" s="9" t="s">
        <v>706</v>
      </c>
      <c r="C486" s="9" t="s">
        <v>1440</v>
      </c>
      <c r="D486" s="9" t="s">
        <v>1441</v>
      </c>
      <c r="E486" s="10" t="s">
        <v>50</v>
      </c>
      <c r="F486" s="9" t="str">
        <f t="shared" si="12"/>
        <v>105396</v>
      </c>
      <c r="G486" s="12" t="s">
        <v>1558</v>
      </c>
      <c r="H486" s="9" t="s">
        <v>1559</v>
      </c>
      <c r="I486" s="9" t="s">
        <v>716</v>
      </c>
      <c r="J486" s="9">
        <v>32.25</v>
      </c>
      <c r="K486" s="10">
        <v>33.979999999999997</v>
      </c>
      <c r="L486" s="10" t="str">
        <f t="shared" si="13"/>
        <v/>
      </c>
    </row>
    <row r="487" spans="1:12">
      <c r="A487" s="9" t="s">
        <v>705</v>
      </c>
      <c r="B487" s="9" t="s">
        <v>706</v>
      </c>
      <c r="C487" s="9" t="s">
        <v>1440</v>
      </c>
      <c r="D487" s="9" t="s">
        <v>1441</v>
      </c>
      <c r="E487" s="10" t="s">
        <v>50</v>
      </c>
      <c r="F487" s="9" t="str">
        <f t="shared" si="12"/>
        <v>105258</v>
      </c>
      <c r="G487" s="12" t="s">
        <v>1560</v>
      </c>
      <c r="H487" s="9" t="s">
        <v>1561</v>
      </c>
      <c r="I487" s="9" t="s">
        <v>716</v>
      </c>
      <c r="J487" s="9">
        <v>26.43</v>
      </c>
      <c r="K487" s="10">
        <v>27.88</v>
      </c>
      <c r="L487" s="10" t="str">
        <f t="shared" si="13"/>
        <v/>
      </c>
    </row>
    <row r="488" spans="1:12">
      <c r="A488" s="9" t="s">
        <v>705</v>
      </c>
      <c r="B488" s="9" t="s">
        <v>706</v>
      </c>
      <c r="C488" s="9" t="s">
        <v>1440</v>
      </c>
      <c r="D488" s="9" t="s">
        <v>1441</v>
      </c>
      <c r="E488" s="10" t="s">
        <v>50</v>
      </c>
      <c r="F488" s="9" t="str">
        <f t="shared" si="12"/>
        <v>105397</v>
      </c>
      <c r="G488" s="12" t="s">
        <v>1562</v>
      </c>
      <c r="H488" s="9" t="s">
        <v>1563</v>
      </c>
      <c r="I488" s="9" t="s">
        <v>716</v>
      </c>
      <c r="J488" s="9">
        <v>35.99</v>
      </c>
      <c r="K488" s="10">
        <v>37.93</v>
      </c>
      <c r="L488" s="10" t="str">
        <f t="shared" si="13"/>
        <v/>
      </c>
    </row>
    <row r="489" spans="1:12">
      <c r="A489" s="9" t="s">
        <v>705</v>
      </c>
      <c r="B489" s="9" t="s">
        <v>706</v>
      </c>
      <c r="C489" s="9" t="s">
        <v>1440</v>
      </c>
      <c r="D489" s="9" t="s">
        <v>1441</v>
      </c>
      <c r="E489" s="10" t="s">
        <v>50</v>
      </c>
      <c r="F489" s="9" t="str">
        <f t="shared" si="12"/>
        <v>105261</v>
      </c>
      <c r="G489" s="12" t="s">
        <v>1564</v>
      </c>
      <c r="H489" s="9" t="s">
        <v>1565</v>
      </c>
      <c r="I489" s="9" t="s">
        <v>716</v>
      </c>
      <c r="J489" s="9">
        <v>29.6</v>
      </c>
      <c r="K489" s="10">
        <v>31.21</v>
      </c>
      <c r="L489" s="10" t="str">
        <f t="shared" si="13"/>
        <v/>
      </c>
    </row>
    <row r="490" spans="1:12">
      <c r="A490" s="9" t="s">
        <v>705</v>
      </c>
      <c r="B490" s="9" t="s">
        <v>706</v>
      </c>
      <c r="C490" s="9" t="s">
        <v>1440</v>
      </c>
      <c r="D490" s="9" t="s">
        <v>1441</v>
      </c>
      <c r="E490" s="10" t="s">
        <v>50</v>
      </c>
      <c r="F490" s="9" t="str">
        <f t="shared" si="12"/>
        <v>105398</v>
      </c>
      <c r="G490" s="12" t="s">
        <v>1566</v>
      </c>
      <c r="H490" s="9" t="s">
        <v>1567</v>
      </c>
      <c r="I490" s="9" t="s">
        <v>716</v>
      </c>
      <c r="J490" s="9">
        <v>46.28</v>
      </c>
      <c r="K490" s="10">
        <v>48.44</v>
      </c>
      <c r="L490" s="10" t="str">
        <f t="shared" si="13"/>
        <v/>
      </c>
    </row>
    <row r="491" spans="1:12">
      <c r="A491" s="9" t="s">
        <v>705</v>
      </c>
      <c r="B491" s="9" t="s">
        <v>706</v>
      </c>
      <c r="C491" s="9" t="s">
        <v>1440</v>
      </c>
      <c r="D491" s="9" t="s">
        <v>1441</v>
      </c>
      <c r="E491" s="10" t="s">
        <v>50</v>
      </c>
      <c r="F491" s="9" t="str">
        <f t="shared" si="12"/>
        <v>105262</v>
      </c>
      <c r="G491" s="12" t="s">
        <v>1568</v>
      </c>
      <c r="H491" s="9" t="s">
        <v>1569</v>
      </c>
      <c r="I491" s="9" t="s">
        <v>716</v>
      </c>
      <c r="J491" s="9">
        <v>37.159999999999997</v>
      </c>
      <c r="K491" s="10">
        <v>38.950000000000003</v>
      </c>
      <c r="L491" s="10" t="str">
        <f t="shared" si="13"/>
        <v/>
      </c>
    </row>
    <row r="492" spans="1:12">
      <c r="A492" s="9" t="s">
        <v>705</v>
      </c>
      <c r="B492" s="9" t="s">
        <v>706</v>
      </c>
      <c r="C492" s="9" t="s">
        <v>1570</v>
      </c>
      <c r="D492" s="9" t="s">
        <v>1571</v>
      </c>
      <c r="E492" s="10" t="s">
        <v>50</v>
      </c>
      <c r="F492" s="9" t="str">
        <f t="shared" si="12"/>
        <v>105399</v>
      </c>
      <c r="G492" s="12" t="s">
        <v>1572</v>
      </c>
      <c r="H492" s="9" t="s">
        <v>1573</v>
      </c>
      <c r="I492" s="9" t="s">
        <v>716</v>
      </c>
      <c r="J492" s="9">
        <v>54.75</v>
      </c>
      <c r="K492" s="10">
        <v>57.31</v>
      </c>
      <c r="L492" s="10" t="str">
        <f t="shared" si="13"/>
        <v/>
      </c>
    </row>
    <row r="493" spans="1:12">
      <c r="A493" s="9" t="s">
        <v>705</v>
      </c>
      <c r="B493" s="9" t="s">
        <v>706</v>
      </c>
      <c r="C493" s="9" t="s">
        <v>1570</v>
      </c>
      <c r="D493" s="9" t="s">
        <v>1571</v>
      </c>
      <c r="E493" s="10" t="s">
        <v>50</v>
      </c>
      <c r="F493" s="9" t="str">
        <f t="shared" si="12"/>
        <v>105263</v>
      </c>
      <c r="G493" s="12" t="s">
        <v>1574</v>
      </c>
      <c r="H493" s="9" t="s">
        <v>1575</v>
      </c>
      <c r="I493" s="9" t="s">
        <v>716</v>
      </c>
      <c r="J493" s="9">
        <v>44.15</v>
      </c>
      <c r="K493" s="10">
        <v>46.27</v>
      </c>
      <c r="L493" s="10" t="str">
        <f t="shared" si="13"/>
        <v/>
      </c>
    </row>
    <row r="494" spans="1:12">
      <c r="A494" s="9" t="s">
        <v>705</v>
      </c>
      <c r="B494" s="9" t="s">
        <v>706</v>
      </c>
      <c r="C494" s="9" t="s">
        <v>1570</v>
      </c>
      <c r="D494" s="9" t="s">
        <v>1571</v>
      </c>
      <c r="E494" s="10" t="s">
        <v>50</v>
      </c>
      <c r="F494" s="9" t="str">
        <f t="shared" si="12"/>
        <v>105400</v>
      </c>
      <c r="G494" s="12" t="s">
        <v>1576</v>
      </c>
      <c r="H494" s="9" t="s">
        <v>1577</v>
      </c>
      <c r="I494" s="9" t="s">
        <v>716</v>
      </c>
      <c r="J494" s="9">
        <v>62.48</v>
      </c>
      <c r="K494" s="10">
        <v>65.44</v>
      </c>
      <c r="L494" s="10" t="str">
        <f t="shared" si="13"/>
        <v/>
      </c>
    </row>
    <row r="495" spans="1:12">
      <c r="A495" s="9" t="s">
        <v>705</v>
      </c>
      <c r="B495" s="9" t="s">
        <v>706</v>
      </c>
      <c r="C495" s="9" t="s">
        <v>1570</v>
      </c>
      <c r="D495" s="9" t="s">
        <v>1571</v>
      </c>
      <c r="E495" s="10" t="s">
        <v>50</v>
      </c>
      <c r="F495" s="9" t="str">
        <f t="shared" si="12"/>
        <v>105264</v>
      </c>
      <c r="G495" s="12" t="s">
        <v>1578</v>
      </c>
      <c r="H495" s="9" t="s">
        <v>1579</v>
      </c>
      <c r="I495" s="9" t="s">
        <v>716</v>
      </c>
      <c r="J495" s="9">
        <v>50.4</v>
      </c>
      <c r="K495" s="10">
        <v>52.87</v>
      </c>
      <c r="L495" s="10" t="str">
        <f t="shared" si="13"/>
        <v/>
      </c>
    </row>
    <row r="496" spans="1:12">
      <c r="A496" s="9" t="s">
        <v>705</v>
      </c>
      <c r="B496" s="9" t="s">
        <v>706</v>
      </c>
      <c r="C496" s="9" t="s">
        <v>1570</v>
      </c>
      <c r="D496" s="9" t="s">
        <v>1571</v>
      </c>
      <c r="E496" s="10" t="s">
        <v>50</v>
      </c>
      <c r="F496" s="9" t="str">
        <f t="shared" si="12"/>
        <v>105297</v>
      </c>
      <c r="G496" s="12" t="s">
        <v>1580</v>
      </c>
      <c r="H496" s="9" t="s">
        <v>1581</v>
      </c>
      <c r="I496" s="9" t="s">
        <v>716</v>
      </c>
      <c r="J496" s="9">
        <v>9.41</v>
      </c>
      <c r="K496" s="10">
        <v>9.85</v>
      </c>
      <c r="L496" s="10" t="str">
        <f t="shared" si="13"/>
        <v/>
      </c>
    </row>
    <row r="497" spans="1:12">
      <c r="A497" s="9" t="s">
        <v>705</v>
      </c>
      <c r="B497" s="9" t="s">
        <v>706</v>
      </c>
      <c r="C497" s="9" t="s">
        <v>1570</v>
      </c>
      <c r="D497" s="9" t="s">
        <v>1571</v>
      </c>
      <c r="E497" s="10" t="s">
        <v>50</v>
      </c>
      <c r="F497" s="9" t="str">
        <f t="shared" si="12"/>
        <v>105372</v>
      </c>
      <c r="G497" s="12" t="s">
        <v>1582</v>
      </c>
      <c r="H497" s="9" t="s">
        <v>1583</v>
      </c>
      <c r="I497" s="9" t="s">
        <v>716</v>
      </c>
      <c r="J497" s="9">
        <v>7.29</v>
      </c>
      <c r="K497" s="10">
        <v>7.61</v>
      </c>
      <c r="L497" s="10" t="str">
        <f t="shared" si="13"/>
        <v/>
      </c>
    </row>
    <row r="498" spans="1:12">
      <c r="A498" s="9" t="s">
        <v>705</v>
      </c>
      <c r="B498" s="9" t="s">
        <v>706</v>
      </c>
      <c r="C498" s="9" t="s">
        <v>1570</v>
      </c>
      <c r="D498" s="9" t="s">
        <v>1571</v>
      </c>
      <c r="E498" s="10" t="s">
        <v>50</v>
      </c>
      <c r="F498" s="9" t="str">
        <f t="shared" si="12"/>
        <v>105401</v>
      </c>
      <c r="G498" s="12" t="s">
        <v>1584</v>
      </c>
      <c r="H498" s="9" t="s">
        <v>1585</v>
      </c>
      <c r="I498" s="9" t="s">
        <v>716</v>
      </c>
      <c r="J498" s="9">
        <v>70.47</v>
      </c>
      <c r="K498" s="10">
        <v>73.849999999999994</v>
      </c>
      <c r="L498" s="10" t="str">
        <f t="shared" si="13"/>
        <v/>
      </c>
    </row>
    <row r="499" spans="1:12">
      <c r="A499" s="9" t="s">
        <v>705</v>
      </c>
      <c r="B499" s="9" t="s">
        <v>706</v>
      </c>
      <c r="C499" s="9" t="s">
        <v>1570</v>
      </c>
      <c r="D499" s="9" t="s">
        <v>1571</v>
      </c>
      <c r="E499" s="10" t="s">
        <v>50</v>
      </c>
      <c r="F499" s="9" t="str">
        <f t="shared" si="12"/>
        <v>105265</v>
      </c>
      <c r="G499" s="12" t="s">
        <v>1586</v>
      </c>
      <c r="H499" s="9" t="s">
        <v>1587</v>
      </c>
      <c r="I499" s="9" t="s">
        <v>716</v>
      </c>
      <c r="J499" s="9">
        <v>56.9</v>
      </c>
      <c r="K499" s="10">
        <v>59.73</v>
      </c>
      <c r="L499" s="10" t="str">
        <f t="shared" si="13"/>
        <v/>
      </c>
    </row>
    <row r="500" spans="1:12">
      <c r="A500" s="9" t="s">
        <v>705</v>
      </c>
      <c r="B500" s="9" t="s">
        <v>706</v>
      </c>
      <c r="C500" s="9" t="s">
        <v>1570</v>
      </c>
      <c r="D500" s="9" t="s">
        <v>1571</v>
      </c>
      <c r="E500" s="10" t="s">
        <v>50</v>
      </c>
      <c r="F500" s="9" t="str">
        <f t="shared" si="12"/>
        <v>105402</v>
      </c>
      <c r="G500" s="12" t="s">
        <v>1588</v>
      </c>
      <c r="H500" s="9" t="s">
        <v>1589</v>
      </c>
      <c r="I500" s="9" t="s">
        <v>716</v>
      </c>
      <c r="J500" s="9">
        <v>78.69</v>
      </c>
      <c r="K500" s="10">
        <v>82.47</v>
      </c>
      <c r="L500" s="10" t="str">
        <f t="shared" si="13"/>
        <v/>
      </c>
    </row>
    <row r="501" spans="1:12">
      <c r="A501" s="9" t="s">
        <v>705</v>
      </c>
      <c r="B501" s="9" t="s">
        <v>706</v>
      </c>
      <c r="C501" s="9" t="s">
        <v>1570</v>
      </c>
      <c r="D501" s="9" t="s">
        <v>1571</v>
      </c>
      <c r="E501" s="10" t="s">
        <v>50</v>
      </c>
      <c r="F501" s="9" t="str">
        <f t="shared" si="12"/>
        <v>105266</v>
      </c>
      <c r="G501" s="12" t="s">
        <v>1590</v>
      </c>
      <c r="H501" s="9" t="s">
        <v>1591</v>
      </c>
      <c r="I501" s="9" t="s">
        <v>716</v>
      </c>
      <c r="J501" s="9">
        <v>63.64</v>
      </c>
      <c r="K501" s="10">
        <v>66.819999999999993</v>
      </c>
      <c r="L501" s="10" t="str">
        <f t="shared" si="13"/>
        <v/>
      </c>
    </row>
    <row r="502" spans="1:12">
      <c r="A502" s="9" t="s">
        <v>705</v>
      </c>
      <c r="B502" s="9" t="s">
        <v>706</v>
      </c>
      <c r="C502" s="9" t="s">
        <v>1570</v>
      </c>
      <c r="D502" s="9" t="s">
        <v>1571</v>
      </c>
      <c r="E502" s="10" t="s">
        <v>50</v>
      </c>
      <c r="F502" s="9" t="str">
        <f t="shared" si="12"/>
        <v>105361</v>
      </c>
      <c r="G502" s="12" t="s">
        <v>1592</v>
      </c>
      <c r="H502" s="9" t="s">
        <v>1593</v>
      </c>
      <c r="I502" s="9" t="s">
        <v>716</v>
      </c>
      <c r="J502" s="9">
        <v>15.46</v>
      </c>
      <c r="K502" s="10">
        <v>16.579999999999998</v>
      </c>
      <c r="L502" s="10" t="str">
        <f t="shared" si="13"/>
        <v/>
      </c>
    </row>
    <row r="503" spans="1:12">
      <c r="A503" s="9" t="s">
        <v>705</v>
      </c>
      <c r="B503" s="9" t="s">
        <v>706</v>
      </c>
      <c r="C503" s="9" t="s">
        <v>1570</v>
      </c>
      <c r="D503" s="9" t="s">
        <v>1571</v>
      </c>
      <c r="E503" s="10" t="s">
        <v>50</v>
      </c>
      <c r="F503" s="9" t="str">
        <f t="shared" si="12"/>
        <v>105382</v>
      </c>
      <c r="G503" s="12" t="s">
        <v>1594</v>
      </c>
      <c r="H503" s="9" t="s">
        <v>1595</v>
      </c>
      <c r="I503" s="9" t="s">
        <v>716</v>
      </c>
      <c r="J503" s="9">
        <v>12.82</v>
      </c>
      <c r="K503" s="10">
        <v>13.74</v>
      </c>
      <c r="L503" s="10" t="str">
        <f t="shared" si="13"/>
        <v/>
      </c>
    </row>
    <row r="504" spans="1:12">
      <c r="A504" s="9" t="s">
        <v>705</v>
      </c>
      <c r="B504" s="9" t="s">
        <v>706</v>
      </c>
      <c r="C504" s="9" t="s">
        <v>1570</v>
      </c>
      <c r="D504" s="9" t="s">
        <v>1571</v>
      </c>
      <c r="E504" s="10" t="s">
        <v>50</v>
      </c>
      <c r="F504" s="9" t="str">
        <f t="shared" si="12"/>
        <v>105359</v>
      </c>
      <c r="G504" s="12" t="s">
        <v>1596</v>
      </c>
      <c r="H504" s="9" t="s">
        <v>1597</v>
      </c>
      <c r="I504" s="9" t="s">
        <v>716</v>
      </c>
      <c r="J504" s="9">
        <v>10.9</v>
      </c>
      <c r="K504" s="10">
        <v>11.72</v>
      </c>
      <c r="L504" s="10" t="str">
        <f t="shared" si="13"/>
        <v/>
      </c>
    </row>
    <row r="505" spans="1:12">
      <c r="A505" s="9" t="s">
        <v>705</v>
      </c>
      <c r="B505" s="9" t="s">
        <v>706</v>
      </c>
      <c r="C505" s="9" t="s">
        <v>1570</v>
      </c>
      <c r="D505" s="9" t="s">
        <v>1571</v>
      </c>
      <c r="E505" s="10" t="s">
        <v>50</v>
      </c>
      <c r="F505" s="9" t="str">
        <f t="shared" si="12"/>
        <v>105315</v>
      </c>
      <c r="G505" s="12" t="s">
        <v>1598</v>
      </c>
      <c r="H505" s="9" t="s">
        <v>1599</v>
      </c>
      <c r="I505" s="9" t="s">
        <v>716</v>
      </c>
      <c r="J505" s="9">
        <v>8.9600000000000009</v>
      </c>
      <c r="K505" s="10">
        <v>9.6300000000000008</v>
      </c>
      <c r="L505" s="10" t="str">
        <f t="shared" si="13"/>
        <v/>
      </c>
    </row>
    <row r="506" spans="1:12">
      <c r="A506" s="9" t="s">
        <v>705</v>
      </c>
      <c r="B506" s="9" t="s">
        <v>706</v>
      </c>
      <c r="C506" s="9" t="s">
        <v>1570</v>
      </c>
      <c r="D506" s="9" t="s">
        <v>1571</v>
      </c>
      <c r="E506" s="10" t="s">
        <v>50</v>
      </c>
      <c r="F506" s="9" t="str">
        <f t="shared" si="12"/>
        <v>105360</v>
      </c>
      <c r="G506" s="12" t="s">
        <v>1600</v>
      </c>
      <c r="H506" s="9" t="s">
        <v>1601</v>
      </c>
      <c r="I506" s="9" t="s">
        <v>716</v>
      </c>
      <c r="J506" s="9">
        <v>13.26</v>
      </c>
      <c r="K506" s="10">
        <v>14.24</v>
      </c>
      <c r="L506" s="10" t="str">
        <f t="shared" si="13"/>
        <v/>
      </c>
    </row>
    <row r="507" spans="1:12">
      <c r="A507" s="9" t="s">
        <v>705</v>
      </c>
      <c r="B507" s="9" t="s">
        <v>706</v>
      </c>
      <c r="C507" s="9" t="s">
        <v>1570</v>
      </c>
      <c r="D507" s="9" t="s">
        <v>1571</v>
      </c>
      <c r="E507" s="10" t="s">
        <v>50</v>
      </c>
      <c r="F507" s="9" t="str">
        <f t="shared" si="12"/>
        <v>105381</v>
      </c>
      <c r="G507" s="12" t="s">
        <v>1602</v>
      </c>
      <c r="H507" s="9" t="s">
        <v>1603</v>
      </c>
      <c r="I507" s="9" t="s">
        <v>716</v>
      </c>
      <c r="J507" s="9">
        <v>10.98</v>
      </c>
      <c r="K507" s="10">
        <v>11.77</v>
      </c>
      <c r="L507" s="10" t="str">
        <f t="shared" si="13"/>
        <v/>
      </c>
    </row>
    <row r="508" spans="1:12">
      <c r="A508" s="9" t="s">
        <v>705</v>
      </c>
      <c r="B508" s="9" t="s">
        <v>706</v>
      </c>
      <c r="C508" s="9" t="s">
        <v>1570</v>
      </c>
      <c r="D508" s="9" t="s">
        <v>1571</v>
      </c>
      <c r="E508" s="10" t="s">
        <v>50</v>
      </c>
      <c r="F508" s="9" t="str">
        <f t="shared" si="12"/>
        <v>105251</v>
      </c>
      <c r="G508" s="12" t="s">
        <v>1604</v>
      </c>
      <c r="H508" s="9" t="s">
        <v>1605</v>
      </c>
      <c r="I508" s="9" t="s">
        <v>716</v>
      </c>
      <c r="J508" s="9">
        <v>15.81</v>
      </c>
      <c r="K508" s="10">
        <v>16.59</v>
      </c>
      <c r="L508" s="10" t="str">
        <f t="shared" si="13"/>
        <v/>
      </c>
    </row>
    <row r="509" spans="1:12">
      <c r="A509" s="9" t="s">
        <v>705</v>
      </c>
      <c r="B509" s="9" t="s">
        <v>706</v>
      </c>
      <c r="C509" s="9" t="s">
        <v>1570</v>
      </c>
      <c r="D509" s="9" t="s">
        <v>1571</v>
      </c>
      <c r="E509" s="10" t="s">
        <v>50</v>
      </c>
      <c r="F509" s="9" t="str">
        <f t="shared" si="12"/>
        <v>105282</v>
      </c>
      <c r="G509" s="12" t="s">
        <v>1606</v>
      </c>
      <c r="H509" s="9" t="s">
        <v>1607</v>
      </c>
      <c r="I509" s="9" t="s">
        <v>716</v>
      </c>
      <c r="J509" s="9">
        <v>12.26</v>
      </c>
      <c r="K509" s="10">
        <v>12.88</v>
      </c>
      <c r="L509" s="10" t="str">
        <f t="shared" si="13"/>
        <v/>
      </c>
    </row>
    <row r="510" spans="1:12">
      <c r="A510" s="9" t="s">
        <v>705</v>
      </c>
      <c r="B510" s="9" t="s">
        <v>706</v>
      </c>
      <c r="C510" s="9" t="s">
        <v>1570</v>
      </c>
      <c r="D510" s="9" t="s">
        <v>1571</v>
      </c>
      <c r="E510" s="10" t="s">
        <v>50</v>
      </c>
      <c r="F510" s="9" t="str">
        <f t="shared" si="12"/>
        <v>105276</v>
      </c>
      <c r="G510" s="12" t="s">
        <v>1608</v>
      </c>
      <c r="H510" s="9" t="s">
        <v>1609</v>
      </c>
      <c r="I510" s="9" t="s">
        <v>716</v>
      </c>
      <c r="J510" s="9">
        <v>126.68</v>
      </c>
      <c r="K510" s="10">
        <v>132.97</v>
      </c>
      <c r="L510" s="10" t="str">
        <f t="shared" si="13"/>
        <v/>
      </c>
    </row>
    <row r="511" spans="1:12">
      <c r="A511" s="9" t="s">
        <v>705</v>
      </c>
      <c r="B511" s="9" t="s">
        <v>706</v>
      </c>
      <c r="C511" s="9" t="s">
        <v>1570</v>
      </c>
      <c r="D511" s="9" t="s">
        <v>1571</v>
      </c>
      <c r="E511" s="10" t="s">
        <v>50</v>
      </c>
      <c r="F511" s="9" t="str">
        <f t="shared" si="12"/>
        <v>105341</v>
      </c>
      <c r="G511" s="12" t="s">
        <v>1610</v>
      </c>
      <c r="H511" s="9" t="s">
        <v>1611</v>
      </c>
      <c r="I511" s="9" t="s">
        <v>716</v>
      </c>
      <c r="J511" s="9">
        <v>101.9</v>
      </c>
      <c r="K511" s="10">
        <v>107.18</v>
      </c>
      <c r="L511" s="10" t="str">
        <f t="shared" si="13"/>
        <v/>
      </c>
    </row>
    <row r="512" spans="1:12">
      <c r="A512" s="9" t="s">
        <v>705</v>
      </c>
      <c r="B512" s="9" t="s">
        <v>706</v>
      </c>
      <c r="C512" s="9" t="s">
        <v>1570</v>
      </c>
      <c r="D512" s="9" t="s">
        <v>1571</v>
      </c>
      <c r="E512" s="10" t="s">
        <v>50</v>
      </c>
      <c r="F512" s="9" t="str">
        <f t="shared" si="12"/>
        <v>105277</v>
      </c>
      <c r="G512" s="12" t="s">
        <v>1612</v>
      </c>
      <c r="H512" s="9" t="s">
        <v>1613</v>
      </c>
      <c r="I512" s="9" t="s">
        <v>716</v>
      </c>
      <c r="J512" s="9">
        <v>153.56</v>
      </c>
      <c r="K512" s="10">
        <v>161.06</v>
      </c>
      <c r="L512" s="10" t="str">
        <f t="shared" si="13"/>
        <v/>
      </c>
    </row>
    <row r="513" spans="1:12">
      <c r="A513" s="9" t="s">
        <v>705</v>
      </c>
      <c r="B513" s="9" t="s">
        <v>706</v>
      </c>
      <c r="C513" s="9" t="s">
        <v>1570</v>
      </c>
      <c r="D513" s="9" t="s">
        <v>1571</v>
      </c>
      <c r="E513" s="10" t="s">
        <v>50</v>
      </c>
      <c r="F513" s="9" t="str">
        <f t="shared" si="12"/>
        <v>105342</v>
      </c>
      <c r="G513" s="12" t="s">
        <v>1614</v>
      </c>
      <c r="H513" s="9" t="s">
        <v>1615</v>
      </c>
      <c r="I513" s="9" t="s">
        <v>716</v>
      </c>
      <c r="J513" s="9">
        <v>124.35</v>
      </c>
      <c r="K513" s="10">
        <v>130.66</v>
      </c>
      <c r="L513" s="10" t="str">
        <f t="shared" si="13"/>
        <v/>
      </c>
    </row>
    <row r="514" spans="1:12">
      <c r="A514" s="9" t="s">
        <v>705</v>
      </c>
      <c r="B514" s="9" t="s">
        <v>706</v>
      </c>
      <c r="C514" s="9" t="s">
        <v>1570</v>
      </c>
      <c r="D514" s="9" t="s">
        <v>1571</v>
      </c>
      <c r="E514" s="10" t="s">
        <v>50</v>
      </c>
      <c r="F514" s="9" t="str">
        <f t="shared" si="12"/>
        <v>105252</v>
      </c>
      <c r="G514" s="12" t="s">
        <v>1616</v>
      </c>
      <c r="H514" s="9" t="s">
        <v>1617</v>
      </c>
      <c r="I514" s="9" t="s">
        <v>716</v>
      </c>
      <c r="J514" s="9">
        <v>20.9</v>
      </c>
      <c r="K514" s="10">
        <v>21.98</v>
      </c>
      <c r="L514" s="10" t="str">
        <f t="shared" si="13"/>
        <v/>
      </c>
    </row>
    <row r="515" spans="1:12">
      <c r="A515" s="9" t="s">
        <v>705</v>
      </c>
      <c r="B515" s="9" t="s">
        <v>706</v>
      </c>
      <c r="C515" s="9" t="s">
        <v>1570</v>
      </c>
      <c r="D515" s="9" t="s">
        <v>1571</v>
      </c>
      <c r="E515" s="10" t="s">
        <v>50</v>
      </c>
      <c r="F515" s="9" t="str">
        <f t="shared" si="12"/>
        <v>105298</v>
      </c>
      <c r="G515" s="12" t="s">
        <v>1618</v>
      </c>
      <c r="H515" s="9" t="s">
        <v>1619</v>
      </c>
      <c r="I515" s="9" t="s">
        <v>716</v>
      </c>
      <c r="J515" s="9">
        <v>16.48</v>
      </c>
      <c r="K515" s="10">
        <v>17.36</v>
      </c>
      <c r="L515" s="10" t="str">
        <f t="shared" si="13"/>
        <v/>
      </c>
    </row>
    <row r="516" spans="1:12">
      <c r="A516" s="9" t="s">
        <v>705</v>
      </c>
      <c r="B516" s="9" t="s">
        <v>706</v>
      </c>
      <c r="C516" s="9" t="s">
        <v>1570</v>
      </c>
      <c r="D516" s="9" t="s">
        <v>1571</v>
      </c>
      <c r="E516" s="10" t="s">
        <v>50</v>
      </c>
      <c r="F516" s="9" t="str">
        <f t="shared" si="12"/>
        <v>105253</v>
      </c>
      <c r="G516" s="12" t="s">
        <v>1620</v>
      </c>
      <c r="H516" s="9" t="s">
        <v>1621</v>
      </c>
      <c r="I516" s="9" t="s">
        <v>716</v>
      </c>
      <c r="J516" s="9">
        <v>25.99</v>
      </c>
      <c r="K516" s="10">
        <v>27.37</v>
      </c>
      <c r="L516" s="10" t="str">
        <f t="shared" si="13"/>
        <v/>
      </c>
    </row>
    <row r="517" spans="1:12">
      <c r="A517" s="9" t="s">
        <v>705</v>
      </c>
      <c r="B517" s="9" t="s">
        <v>706</v>
      </c>
      <c r="C517" s="9" t="s">
        <v>1570</v>
      </c>
      <c r="D517" s="9" t="s">
        <v>1571</v>
      </c>
      <c r="E517" s="10" t="s">
        <v>50</v>
      </c>
      <c r="F517" s="9" t="str">
        <f t="shared" ref="F517:F580" si="14">TRIM(_xlfn.NUMBERVALUE(G517))</f>
        <v>105299</v>
      </c>
      <c r="G517" s="12" t="s">
        <v>1622</v>
      </c>
      <c r="H517" s="9" t="s">
        <v>1623</v>
      </c>
      <c r="I517" s="9" t="s">
        <v>716</v>
      </c>
      <c r="J517" s="9">
        <v>20.7</v>
      </c>
      <c r="K517" s="10">
        <v>21.83</v>
      </c>
      <c r="L517" s="10" t="str">
        <f t="shared" ref="L517:L580" si="15">IF(P517&gt;0,P517,IF(Q517&gt;0,Q517,""))</f>
        <v/>
      </c>
    </row>
    <row r="518" spans="1:12">
      <c r="A518" s="9" t="s">
        <v>705</v>
      </c>
      <c r="B518" s="9" t="s">
        <v>706</v>
      </c>
      <c r="C518" s="9" t="s">
        <v>1570</v>
      </c>
      <c r="D518" s="9" t="s">
        <v>1571</v>
      </c>
      <c r="E518" s="10" t="s">
        <v>50</v>
      </c>
      <c r="F518" s="9" t="str">
        <f t="shared" si="14"/>
        <v>105254</v>
      </c>
      <c r="G518" s="12" t="s">
        <v>1624</v>
      </c>
      <c r="H518" s="9" t="s">
        <v>1625</v>
      </c>
      <c r="I518" s="9" t="s">
        <v>716</v>
      </c>
      <c r="J518" s="9">
        <v>31.21</v>
      </c>
      <c r="K518" s="10">
        <v>32.89</v>
      </c>
      <c r="L518" s="10" t="str">
        <f t="shared" si="15"/>
        <v/>
      </c>
    </row>
    <row r="519" spans="1:12">
      <c r="A519" s="9" t="s">
        <v>705</v>
      </c>
      <c r="B519" s="9" t="s">
        <v>706</v>
      </c>
      <c r="C519" s="9" t="s">
        <v>1570</v>
      </c>
      <c r="D519" s="9" t="s">
        <v>1571</v>
      </c>
      <c r="E519" s="10" t="s">
        <v>50</v>
      </c>
      <c r="F519" s="9" t="str">
        <f t="shared" si="14"/>
        <v>105300</v>
      </c>
      <c r="G519" s="12" t="s">
        <v>1626</v>
      </c>
      <c r="H519" s="9" t="s">
        <v>1627</v>
      </c>
      <c r="I519" s="9" t="s">
        <v>716</v>
      </c>
      <c r="J519" s="9">
        <v>25.08</v>
      </c>
      <c r="K519" s="10">
        <v>26.45</v>
      </c>
      <c r="L519" s="10" t="str">
        <f t="shared" si="15"/>
        <v/>
      </c>
    </row>
    <row r="520" spans="1:12">
      <c r="A520" s="9" t="s">
        <v>705</v>
      </c>
      <c r="B520" s="9" t="s">
        <v>706</v>
      </c>
      <c r="C520" s="9" t="s">
        <v>1570</v>
      </c>
      <c r="D520" s="9" t="s">
        <v>1571</v>
      </c>
      <c r="E520" s="10" t="s">
        <v>50</v>
      </c>
      <c r="F520" s="9" t="str">
        <f t="shared" si="14"/>
        <v>105255</v>
      </c>
      <c r="G520" s="12" t="s">
        <v>1628</v>
      </c>
      <c r="H520" s="9" t="s">
        <v>1629</v>
      </c>
      <c r="I520" s="9" t="s">
        <v>716</v>
      </c>
      <c r="J520" s="9">
        <v>36.43</v>
      </c>
      <c r="K520" s="10">
        <v>38.44</v>
      </c>
      <c r="L520" s="10" t="str">
        <f t="shared" si="15"/>
        <v/>
      </c>
    </row>
    <row r="521" spans="1:12">
      <c r="A521" s="9" t="s">
        <v>705</v>
      </c>
      <c r="B521" s="9" t="s">
        <v>706</v>
      </c>
      <c r="C521" s="9" t="s">
        <v>1570</v>
      </c>
      <c r="D521" s="9" t="s">
        <v>1571</v>
      </c>
      <c r="E521" s="10" t="s">
        <v>50</v>
      </c>
      <c r="F521" s="9" t="str">
        <f t="shared" si="14"/>
        <v>105301</v>
      </c>
      <c r="G521" s="12" t="s">
        <v>1630</v>
      </c>
      <c r="H521" s="9" t="s">
        <v>1631</v>
      </c>
      <c r="I521" s="9" t="s">
        <v>716</v>
      </c>
      <c r="J521" s="9">
        <v>29.44</v>
      </c>
      <c r="K521" s="10">
        <v>31.08</v>
      </c>
      <c r="L521" s="10" t="str">
        <f t="shared" si="15"/>
        <v/>
      </c>
    </row>
    <row r="522" spans="1:12">
      <c r="A522" s="9" t="s">
        <v>705</v>
      </c>
      <c r="B522" s="9" t="s">
        <v>706</v>
      </c>
      <c r="C522" s="9" t="s">
        <v>1570</v>
      </c>
      <c r="D522" s="9" t="s">
        <v>1571</v>
      </c>
      <c r="E522" s="10" t="s">
        <v>50</v>
      </c>
      <c r="F522" s="9" t="str">
        <f t="shared" si="14"/>
        <v>105256</v>
      </c>
      <c r="G522" s="12" t="s">
        <v>1632</v>
      </c>
      <c r="H522" s="9" t="s">
        <v>1633</v>
      </c>
      <c r="I522" s="9" t="s">
        <v>716</v>
      </c>
      <c r="J522" s="9">
        <v>41.65</v>
      </c>
      <c r="K522" s="10">
        <v>43.95</v>
      </c>
      <c r="L522" s="10" t="str">
        <f t="shared" si="15"/>
        <v/>
      </c>
    </row>
    <row r="523" spans="1:12">
      <c r="A523" s="9" t="s">
        <v>705</v>
      </c>
      <c r="B523" s="9" t="s">
        <v>706</v>
      </c>
      <c r="C523" s="9" t="s">
        <v>1570</v>
      </c>
      <c r="D523" s="9" t="s">
        <v>1571</v>
      </c>
      <c r="E523" s="10" t="s">
        <v>50</v>
      </c>
      <c r="F523" s="9" t="str">
        <f t="shared" si="14"/>
        <v>105302</v>
      </c>
      <c r="G523" s="12" t="s">
        <v>1634</v>
      </c>
      <c r="H523" s="9" t="s">
        <v>1635</v>
      </c>
      <c r="I523" s="9" t="s">
        <v>716</v>
      </c>
      <c r="J523" s="9">
        <v>33.79</v>
      </c>
      <c r="K523" s="10">
        <v>35.69</v>
      </c>
      <c r="L523" s="10" t="str">
        <f t="shared" si="15"/>
        <v/>
      </c>
    </row>
    <row r="524" spans="1:12">
      <c r="A524" s="9" t="s">
        <v>705</v>
      </c>
      <c r="B524" s="9" t="s">
        <v>706</v>
      </c>
      <c r="C524" s="9" t="s">
        <v>1570</v>
      </c>
      <c r="D524" s="9" t="s">
        <v>1571</v>
      </c>
      <c r="E524" s="10" t="s">
        <v>50</v>
      </c>
      <c r="F524" s="9" t="str">
        <f t="shared" si="14"/>
        <v>105257</v>
      </c>
      <c r="G524" s="12" t="s">
        <v>1636</v>
      </c>
      <c r="H524" s="9" t="s">
        <v>1637</v>
      </c>
      <c r="I524" s="9" t="s">
        <v>716</v>
      </c>
      <c r="J524" s="9">
        <v>46.86</v>
      </c>
      <c r="K524" s="10">
        <v>49.46</v>
      </c>
      <c r="L524" s="10" t="str">
        <f t="shared" si="15"/>
        <v/>
      </c>
    </row>
    <row r="525" spans="1:12">
      <c r="A525" s="9" t="s">
        <v>705</v>
      </c>
      <c r="B525" s="9" t="s">
        <v>706</v>
      </c>
      <c r="C525" s="9" t="s">
        <v>1570</v>
      </c>
      <c r="D525" s="9" t="s">
        <v>1571</v>
      </c>
      <c r="E525" s="10" t="s">
        <v>50</v>
      </c>
      <c r="F525" s="9" t="str">
        <f t="shared" si="14"/>
        <v>105303</v>
      </c>
      <c r="G525" s="12" t="s">
        <v>1638</v>
      </c>
      <c r="H525" s="9" t="s">
        <v>1639</v>
      </c>
      <c r="I525" s="9" t="s">
        <v>716</v>
      </c>
      <c r="J525" s="9">
        <v>38.14</v>
      </c>
      <c r="K525" s="10">
        <v>40.299999999999997</v>
      </c>
      <c r="L525" s="10" t="str">
        <f t="shared" si="15"/>
        <v/>
      </c>
    </row>
    <row r="526" spans="1:12">
      <c r="A526" s="9" t="s">
        <v>705</v>
      </c>
      <c r="B526" s="9" t="s">
        <v>706</v>
      </c>
      <c r="C526" s="9" t="s">
        <v>1570</v>
      </c>
      <c r="D526" s="9" t="s">
        <v>1571</v>
      </c>
      <c r="E526" s="10" t="s">
        <v>50</v>
      </c>
      <c r="F526" s="9" t="str">
        <f t="shared" si="14"/>
        <v>105270</v>
      </c>
      <c r="G526" s="12" t="s">
        <v>1640</v>
      </c>
      <c r="H526" s="9" t="s">
        <v>1641</v>
      </c>
      <c r="I526" s="9" t="s">
        <v>716</v>
      </c>
      <c r="J526" s="9">
        <v>52.21</v>
      </c>
      <c r="K526" s="10">
        <v>55.12</v>
      </c>
      <c r="L526" s="10" t="str">
        <f t="shared" si="15"/>
        <v/>
      </c>
    </row>
    <row r="527" spans="1:12">
      <c r="A527" s="9" t="s">
        <v>705</v>
      </c>
      <c r="B527" s="9" t="s">
        <v>706</v>
      </c>
      <c r="C527" s="9" t="s">
        <v>1570</v>
      </c>
      <c r="D527" s="9" t="s">
        <v>1571</v>
      </c>
      <c r="E527" s="10" t="s">
        <v>50</v>
      </c>
      <c r="F527" s="9" t="str">
        <f t="shared" si="14"/>
        <v>105304</v>
      </c>
      <c r="G527" s="12" t="s">
        <v>1642</v>
      </c>
      <c r="H527" s="9" t="s">
        <v>1643</v>
      </c>
      <c r="I527" s="9" t="s">
        <v>716</v>
      </c>
      <c r="J527" s="9">
        <v>42.62</v>
      </c>
      <c r="K527" s="10">
        <v>45.05</v>
      </c>
      <c r="L527" s="10" t="str">
        <f t="shared" si="15"/>
        <v/>
      </c>
    </row>
    <row r="528" spans="1:12">
      <c r="A528" s="9" t="s">
        <v>705</v>
      </c>
      <c r="B528" s="9" t="s">
        <v>706</v>
      </c>
      <c r="C528" s="9" t="s">
        <v>1570</v>
      </c>
      <c r="D528" s="9" t="s">
        <v>1571</v>
      </c>
      <c r="E528" s="10" t="s">
        <v>50</v>
      </c>
      <c r="F528" s="9" t="str">
        <f t="shared" si="14"/>
        <v>105271</v>
      </c>
      <c r="G528" s="12" t="s">
        <v>1644</v>
      </c>
      <c r="H528" s="9" t="s">
        <v>1645</v>
      </c>
      <c r="I528" s="9" t="s">
        <v>716</v>
      </c>
      <c r="J528" s="9">
        <v>67.430000000000007</v>
      </c>
      <c r="K528" s="10">
        <v>70.650000000000006</v>
      </c>
      <c r="L528" s="10" t="str">
        <f t="shared" si="15"/>
        <v/>
      </c>
    </row>
    <row r="529" spans="1:12">
      <c r="A529" s="9" t="s">
        <v>705</v>
      </c>
      <c r="B529" s="9" t="s">
        <v>706</v>
      </c>
      <c r="C529" s="9" t="s">
        <v>1570</v>
      </c>
      <c r="D529" s="9" t="s">
        <v>1571</v>
      </c>
      <c r="E529" s="10" t="s">
        <v>50</v>
      </c>
      <c r="F529" s="9" t="str">
        <f t="shared" si="14"/>
        <v>105305</v>
      </c>
      <c r="G529" s="12" t="s">
        <v>1646</v>
      </c>
      <c r="H529" s="9" t="s">
        <v>1647</v>
      </c>
      <c r="I529" s="9" t="s">
        <v>716</v>
      </c>
      <c r="J529" s="9">
        <v>53.73</v>
      </c>
      <c r="K529" s="10">
        <v>56.41</v>
      </c>
      <c r="L529" s="10" t="str">
        <f t="shared" si="15"/>
        <v/>
      </c>
    </row>
    <row r="530" spans="1:12">
      <c r="A530" s="9" t="s">
        <v>705</v>
      </c>
      <c r="B530" s="9" t="s">
        <v>706</v>
      </c>
      <c r="C530" s="9" t="s">
        <v>1570</v>
      </c>
      <c r="D530" s="9" t="s">
        <v>1571</v>
      </c>
      <c r="E530" s="10" t="s">
        <v>50</v>
      </c>
      <c r="F530" s="9" t="str">
        <f t="shared" si="14"/>
        <v>105272</v>
      </c>
      <c r="G530" s="12" t="s">
        <v>1648</v>
      </c>
      <c r="H530" s="9" t="s">
        <v>1649</v>
      </c>
      <c r="I530" s="9" t="s">
        <v>716</v>
      </c>
      <c r="J530" s="9">
        <v>79.62</v>
      </c>
      <c r="K530" s="10">
        <v>83.44</v>
      </c>
      <c r="L530" s="10" t="str">
        <f t="shared" si="15"/>
        <v/>
      </c>
    </row>
    <row r="531" spans="1:12">
      <c r="A531" s="9" t="s">
        <v>705</v>
      </c>
      <c r="B531" s="9" t="s">
        <v>706</v>
      </c>
      <c r="C531" s="9" t="s">
        <v>1570</v>
      </c>
      <c r="D531" s="9" t="s">
        <v>1571</v>
      </c>
      <c r="E531" s="10" t="s">
        <v>50</v>
      </c>
      <c r="F531" s="9" t="str">
        <f t="shared" si="14"/>
        <v>105306</v>
      </c>
      <c r="G531" s="12" t="s">
        <v>1650</v>
      </c>
      <c r="H531" s="9" t="s">
        <v>1651</v>
      </c>
      <c r="I531" s="9" t="s">
        <v>716</v>
      </c>
      <c r="J531" s="9">
        <v>63.71</v>
      </c>
      <c r="K531" s="10">
        <v>66.89</v>
      </c>
      <c r="L531" s="10" t="str">
        <f t="shared" si="15"/>
        <v/>
      </c>
    </row>
    <row r="532" spans="1:12">
      <c r="A532" s="9" t="s">
        <v>705</v>
      </c>
      <c r="B532" s="9" t="s">
        <v>706</v>
      </c>
      <c r="C532" s="9" t="s">
        <v>1570</v>
      </c>
      <c r="D532" s="9" t="s">
        <v>1571</v>
      </c>
      <c r="E532" s="10" t="s">
        <v>50</v>
      </c>
      <c r="F532" s="9" t="str">
        <f t="shared" si="14"/>
        <v>105273</v>
      </c>
      <c r="G532" s="12" t="s">
        <v>1652</v>
      </c>
      <c r="H532" s="9" t="s">
        <v>1653</v>
      </c>
      <c r="I532" s="9" t="s">
        <v>716</v>
      </c>
      <c r="J532" s="9">
        <v>91.04</v>
      </c>
      <c r="K532" s="10">
        <v>95.48</v>
      </c>
      <c r="L532" s="10" t="str">
        <f t="shared" si="15"/>
        <v/>
      </c>
    </row>
    <row r="533" spans="1:12">
      <c r="A533" s="9" t="s">
        <v>705</v>
      </c>
      <c r="B533" s="9" t="s">
        <v>706</v>
      </c>
      <c r="C533" s="9" t="s">
        <v>1570</v>
      </c>
      <c r="D533" s="9" t="s">
        <v>1571</v>
      </c>
      <c r="E533" s="10" t="s">
        <v>50</v>
      </c>
      <c r="F533" s="9" t="str">
        <f t="shared" si="14"/>
        <v>105307</v>
      </c>
      <c r="G533" s="12" t="s">
        <v>1654</v>
      </c>
      <c r="H533" s="9" t="s">
        <v>1655</v>
      </c>
      <c r="I533" s="9" t="s">
        <v>716</v>
      </c>
      <c r="J533" s="9">
        <v>72.900000000000006</v>
      </c>
      <c r="K533" s="10">
        <v>76.61</v>
      </c>
      <c r="L533" s="10" t="str">
        <f t="shared" si="15"/>
        <v/>
      </c>
    </row>
    <row r="534" spans="1:12">
      <c r="A534" s="9" t="s">
        <v>705</v>
      </c>
      <c r="B534" s="9" t="s">
        <v>706</v>
      </c>
      <c r="C534" s="9" t="s">
        <v>1570</v>
      </c>
      <c r="D534" s="9" t="s">
        <v>1571</v>
      </c>
      <c r="E534" s="10" t="s">
        <v>50</v>
      </c>
      <c r="F534" s="9" t="str">
        <f t="shared" si="14"/>
        <v>105250</v>
      </c>
      <c r="G534" s="12" t="s">
        <v>1656</v>
      </c>
      <c r="H534" s="9" t="s">
        <v>1657</v>
      </c>
      <c r="I534" s="9" t="s">
        <v>716</v>
      </c>
      <c r="J534" s="9">
        <v>13.76</v>
      </c>
      <c r="K534" s="10">
        <v>14.41</v>
      </c>
      <c r="L534" s="10" t="str">
        <f t="shared" si="15"/>
        <v/>
      </c>
    </row>
    <row r="535" spans="1:12">
      <c r="A535" s="9" t="s">
        <v>705</v>
      </c>
      <c r="B535" s="9" t="s">
        <v>706</v>
      </c>
      <c r="C535" s="9" t="s">
        <v>1570</v>
      </c>
      <c r="D535" s="9" t="s">
        <v>1571</v>
      </c>
      <c r="E535" s="10" t="s">
        <v>50</v>
      </c>
      <c r="F535" s="9" t="str">
        <f t="shared" si="14"/>
        <v>105269</v>
      </c>
      <c r="G535" s="12" t="s">
        <v>1658</v>
      </c>
      <c r="H535" s="9" t="s">
        <v>1659</v>
      </c>
      <c r="I535" s="9" t="s">
        <v>716</v>
      </c>
      <c r="J535" s="9">
        <v>10.56</v>
      </c>
      <c r="K535" s="10">
        <v>11.06</v>
      </c>
      <c r="L535" s="10" t="str">
        <f t="shared" si="15"/>
        <v/>
      </c>
    </row>
    <row r="536" spans="1:12">
      <c r="A536" s="9" t="s">
        <v>705</v>
      </c>
      <c r="B536" s="9" t="s">
        <v>706</v>
      </c>
      <c r="C536" s="9" t="s">
        <v>1570</v>
      </c>
      <c r="D536" s="9" t="s">
        <v>1571</v>
      </c>
      <c r="E536" s="10" t="s">
        <v>50</v>
      </c>
      <c r="F536" s="9" t="str">
        <f t="shared" si="14"/>
        <v>105274</v>
      </c>
      <c r="G536" s="12" t="s">
        <v>1660</v>
      </c>
      <c r="H536" s="9" t="s">
        <v>1661</v>
      </c>
      <c r="I536" s="9" t="s">
        <v>716</v>
      </c>
      <c r="J536" s="9">
        <v>102.75</v>
      </c>
      <c r="K536" s="10">
        <v>107.8</v>
      </c>
      <c r="L536" s="10" t="str">
        <f t="shared" si="15"/>
        <v/>
      </c>
    </row>
    <row r="537" spans="1:12">
      <c r="A537" s="9" t="s">
        <v>705</v>
      </c>
      <c r="B537" s="9" t="s">
        <v>706</v>
      </c>
      <c r="C537" s="9" t="s">
        <v>1570</v>
      </c>
      <c r="D537" s="9" t="s">
        <v>1571</v>
      </c>
      <c r="E537" s="10" t="s">
        <v>50</v>
      </c>
      <c r="F537" s="9" t="str">
        <f t="shared" si="14"/>
        <v>105340</v>
      </c>
      <c r="G537" s="12" t="s">
        <v>1662</v>
      </c>
      <c r="H537" s="9" t="s">
        <v>1663</v>
      </c>
      <c r="I537" s="9" t="s">
        <v>716</v>
      </c>
      <c r="J537" s="9">
        <v>82.41</v>
      </c>
      <c r="K537" s="10">
        <v>86.64</v>
      </c>
      <c r="L537" s="10" t="str">
        <f t="shared" si="15"/>
        <v/>
      </c>
    </row>
    <row r="538" spans="1:12">
      <c r="A538" s="9" t="s">
        <v>705</v>
      </c>
      <c r="B538" s="9" t="s">
        <v>706</v>
      </c>
      <c r="C538" s="9" t="s">
        <v>1570</v>
      </c>
      <c r="D538" s="9" t="s">
        <v>1571</v>
      </c>
      <c r="E538" s="10" t="s">
        <v>50</v>
      </c>
      <c r="F538" s="9" t="str">
        <f t="shared" si="14"/>
        <v>105275</v>
      </c>
      <c r="G538" s="12" t="s">
        <v>1664</v>
      </c>
      <c r="H538" s="9" t="s">
        <v>1665</v>
      </c>
      <c r="I538" s="9" t="s">
        <v>716</v>
      </c>
      <c r="J538" s="9">
        <v>114.66</v>
      </c>
      <c r="K538" s="10">
        <v>120.34</v>
      </c>
      <c r="L538" s="10" t="str">
        <f t="shared" si="15"/>
        <v/>
      </c>
    </row>
    <row r="539" spans="1:12">
      <c r="A539" s="9" t="s">
        <v>705</v>
      </c>
      <c r="B539" s="9" t="s">
        <v>706</v>
      </c>
      <c r="C539" s="9" t="s">
        <v>1570</v>
      </c>
      <c r="D539" s="9" t="s">
        <v>1571</v>
      </c>
      <c r="E539" s="10" t="s">
        <v>50</v>
      </c>
      <c r="F539" s="9" t="str">
        <f t="shared" si="14"/>
        <v>105390</v>
      </c>
      <c r="G539" s="12" t="s">
        <v>1666</v>
      </c>
      <c r="H539" s="9" t="s">
        <v>1667</v>
      </c>
      <c r="I539" s="9" t="s">
        <v>716</v>
      </c>
      <c r="J539" s="9">
        <v>92.1</v>
      </c>
      <c r="K539" s="10">
        <v>96.85</v>
      </c>
      <c r="L539" s="10" t="str">
        <f t="shared" si="15"/>
        <v/>
      </c>
    </row>
    <row r="540" spans="1:12">
      <c r="A540" s="9" t="s">
        <v>705</v>
      </c>
      <c r="B540" s="9" t="s">
        <v>706</v>
      </c>
      <c r="C540" s="9" t="s">
        <v>1570</v>
      </c>
      <c r="D540" s="9" t="s">
        <v>1571</v>
      </c>
      <c r="E540" s="10" t="s">
        <v>50</v>
      </c>
      <c r="F540" s="9" t="str">
        <f t="shared" si="14"/>
        <v>105364</v>
      </c>
      <c r="G540" s="12" t="s">
        <v>1668</v>
      </c>
      <c r="H540" s="9" t="s">
        <v>1669</v>
      </c>
      <c r="I540" s="9" t="s">
        <v>716</v>
      </c>
      <c r="J540" s="9">
        <v>22.43</v>
      </c>
      <c r="K540" s="10">
        <v>24.12</v>
      </c>
      <c r="L540" s="10" t="str">
        <f t="shared" si="15"/>
        <v/>
      </c>
    </row>
    <row r="541" spans="1:12">
      <c r="A541" s="9" t="s">
        <v>705</v>
      </c>
      <c r="B541" s="9" t="s">
        <v>706</v>
      </c>
      <c r="C541" s="9" t="s">
        <v>1570</v>
      </c>
      <c r="D541" s="9" t="s">
        <v>1571</v>
      </c>
      <c r="E541" s="10" t="s">
        <v>50</v>
      </c>
      <c r="F541" s="9" t="str">
        <f t="shared" si="14"/>
        <v>105385</v>
      </c>
      <c r="G541" s="12" t="s">
        <v>1670</v>
      </c>
      <c r="H541" s="9" t="s">
        <v>1671</v>
      </c>
      <c r="I541" s="9" t="s">
        <v>716</v>
      </c>
      <c r="J541" s="9">
        <v>18.48</v>
      </c>
      <c r="K541" s="10">
        <v>19.850000000000001</v>
      </c>
      <c r="L541" s="10" t="str">
        <f t="shared" si="15"/>
        <v/>
      </c>
    </row>
    <row r="542" spans="1:12">
      <c r="A542" s="9" t="s">
        <v>705</v>
      </c>
      <c r="B542" s="9" t="s">
        <v>706</v>
      </c>
      <c r="C542" s="9" t="s">
        <v>1570</v>
      </c>
      <c r="D542" s="9" t="s">
        <v>1571</v>
      </c>
      <c r="E542" s="10" t="s">
        <v>50</v>
      </c>
      <c r="F542" s="9" t="str">
        <f t="shared" si="14"/>
        <v>105362</v>
      </c>
      <c r="G542" s="12" t="s">
        <v>1672</v>
      </c>
      <c r="H542" s="9" t="s">
        <v>1673</v>
      </c>
      <c r="I542" s="9" t="s">
        <v>716</v>
      </c>
      <c r="J542" s="9">
        <v>16.02</v>
      </c>
      <c r="K542" s="10">
        <v>17.25</v>
      </c>
      <c r="L542" s="10" t="str">
        <f t="shared" si="15"/>
        <v/>
      </c>
    </row>
    <row r="543" spans="1:12">
      <c r="A543" s="9" t="s">
        <v>705</v>
      </c>
      <c r="B543" s="9" t="s">
        <v>706</v>
      </c>
      <c r="C543" s="9" t="s">
        <v>1570</v>
      </c>
      <c r="D543" s="9" t="s">
        <v>1571</v>
      </c>
      <c r="E543" s="10" t="s">
        <v>50</v>
      </c>
      <c r="F543" s="9" t="str">
        <f t="shared" si="14"/>
        <v>105383</v>
      </c>
      <c r="G543" s="12" t="s">
        <v>1674</v>
      </c>
      <c r="H543" s="9" t="s">
        <v>1675</v>
      </c>
      <c r="I543" s="9" t="s">
        <v>716</v>
      </c>
      <c r="J543" s="9">
        <v>13.12</v>
      </c>
      <c r="K543" s="10">
        <v>14.12</v>
      </c>
      <c r="L543" s="10" t="str">
        <f t="shared" si="15"/>
        <v/>
      </c>
    </row>
    <row r="544" spans="1:12">
      <c r="A544" s="9" t="s">
        <v>705</v>
      </c>
      <c r="B544" s="9" t="s">
        <v>706</v>
      </c>
      <c r="C544" s="9" t="s">
        <v>1570</v>
      </c>
      <c r="D544" s="9" t="s">
        <v>1571</v>
      </c>
      <c r="E544" s="10" t="s">
        <v>50</v>
      </c>
      <c r="F544" s="9" t="str">
        <f t="shared" si="14"/>
        <v>105363</v>
      </c>
      <c r="G544" s="12" t="s">
        <v>1676</v>
      </c>
      <c r="H544" s="9" t="s">
        <v>1677</v>
      </c>
      <c r="I544" s="9" t="s">
        <v>716</v>
      </c>
      <c r="J544" s="9">
        <v>19.309999999999999</v>
      </c>
      <c r="K544" s="10">
        <v>20.77</v>
      </c>
      <c r="L544" s="10" t="str">
        <f t="shared" si="15"/>
        <v/>
      </c>
    </row>
    <row r="545" spans="1:12">
      <c r="A545" s="9" t="s">
        <v>705</v>
      </c>
      <c r="B545" s="9" t="s">
        <v>706</v>
      </c>
      <c r="C545" s="9" t="s">
        <v>1570</v>
      </c>
      <c r="D545" s="9" t="s">
        <v>1571</v>
      </c>
      <c r="E545" s="10" t="s">
        <v>50</v>
      </c>
      <c r="F545" s="9" t="str">
        <f t="shared" si="14"/>
        <v>105384</v>
      </c>
      <c r="G545" s="12" t="s">
        <v>1678</v>
      </c>
      <c r="H545" s="9" t="s">
        <v>1679</v>
      </c>
      <c r="I545" s="9" t="s">
        <v>716</v>
      </c>
      <c r="J545" s="9">
        <v>15.89</v>
      </c>
      <c r="K545" s="10">
        <v>17.07</v>
      </c>
      <c r="L545" s="10" t="str">
        <f t="shared" si="15"/>
        <v/>
      </c>
    </row>
    <row r="546" spans="1:12">
      <c r="A546" s="9" t="s">
        <v>705</v>
      </c>
      <c r="B546" s="9" t="s">
        <v>706</v>
      </c>
      <c r="C546" s="9" t="s">
        <v>1570</v>
      </c>
      <c r="D546" s="9" t="s">
        <v>1571</v>
      </c>
      <c r="E546" s="10" t="s">
        <v>50</v>
      </c>
      <c r="F546" s="9" t="str">
        <f t="shared" si="14"/>
        <v>105279</v>
      </c>
      <c r="G546" s="12" t="s">
        <v>1680</v>
      </c>
      <c r="H546" s="9" t="s">
        <v>1681</v>
      </c>
      <c r="I546" s="9" t="s">
        <v>716</v>
      </c>
      <c r="J546" s="9">
        <v>21.68</v>
      </c>
      <c r="K546" s="10">
        <v>22.72</v>
      </c>
      <c r="L546" s="10" t="str">
        <f t="shared" si="15"/>
        <v/>
      </c>
    </row>
    <row r="547" spans="1:12">
      <c r="A547" s="9" t="s">
        <v>705</v>
      </c>
      <c r="B547" s="9" t="s">
        <v>706</v>
      </c>
      <c r="C547" s="9" t="s">
        <v>1570</v>
      </c>
      <c r="D547" s="9" t="s">
        <v>1571</v>
      </c>
      <c r="E547" s="10" t="s">
        <v>50</v>
      </c>
      <c r="F547" s="9" t="str">
        <f t="shared" si="14"/>
        <v>105259</v>
      </c>
      <c r="G547" s="12" t="s">
        <v>1682</v>
      </c>
      <c r="H547" s="9" t="s">
        <v>1683</v>
      </c>
      <c r="I547" s="9" t="s">
        <v>716</v>
      </c>
      <c r="J547" s="9">
        <v>16.96</v>
      </c>
      <c r="K547" s="10">
        <v>17.77</v>
      </c>
      <c r="L547" s="10" t="str">
        <f t="shared" si="15"/>
        <v/>
      </c>
    </row>
    <row r="548" spans="1:12">
      <c r="A548" s="9" t="s">
        <v>705</v>
      </c>
      <c r="B548" s="9" t="s">
        <v>706</v>
      </c>
      <c r="C548" s="9" t="s">
        <v>1570</v>
      </c>
      <c r="D548" s="9" t="s">
        <v>1571</v>
      </c>
      <c r="E548" s="10" t="s">
        <v>50</v>
      </c>
      <c r="F548" s="9" t="str">
        <f t="shared" si="14"/>
        <v>105357</v>
      </c>
      <c r="G548" s="12" t="s">
        <v>1684</v>
      </c>
      <c r="H548" s="9" t="s">
        <v>1685</v>
      </c>
      <c r="I548" s="9" t="s">
        <v>716</v>
      </c>
      <c r="J548" s="9">
        <v>174.01</v>
      </c>
      <c r="K548" s="10">
        <v>182.38</v>
      </c>
      <c r="L548" s="10" t="str">
        <f t="shared" si="15"/>
        <v/>
      </c>
    </row>
    <row r="549" spans="1:12">
      <c r="A549" s="9" t="s">
        <v>705</v>
      </c>
      <c r="B549" s="9" t="s">
        <v>706</v>
      </c>
      <c r="C549" s="9" t="s">
        <v>1570</v>
      </c>
      <c r="D549" s="9" t="s">
        <v>1571</v>
      </c>
      <c r="E549" s="10" t="s">
        <v>50</v>
      </c>
      <c r="F549" s="9" t="str">
        <f t="shared" si="14"/>
        <v>105346</v>
      </c>
      <c r="G549" s="12" t="s">
        <v>1686</v>
      </c>
      <c r="H549" s="9" t="s">
        <v>1687</v>
      </c>
      <c r="I549" s="9" t="s">
        <v>716</v>
      </c>
      <c r="J549" s="9">
        <v>140.97999999999999</v>
      </c>
      <c r="K549" s="10">
        <v>148</v>
      </c>
      <c r="L549" s="10" t="str">
        <f t="shared" si="15"/>
        <v/>
      </c>
    </row>
    <row r="550" spans="1:12">
      <c r="A550" s="9" t="s">
        <v>1688</v>
      </c>
      <c r="B550" s="9" t="s">
        <v>1689</v>
      </c>
      <c r="C550" s="9" t="s">
        <v>1690</v>
      </c>
      <c r="D550" s="9" t="s">
        <v>1691</v>
      </c>
      <c r="E550" s="10" t="s">
        <v>50</v>
      </c>
      <c r="F550" s="9" t="str">
        <f t="shared" si="14"/>
        <v>105358</v>
      </c>
      <c r="G550" s="12" t="s">
        <v>1692</v>
      </c>
      <c r="H550" s="9" t="s">
        <v>1693</v>
      </c>
      <c r="I550" s="9" t="s">
        <v>716</v>
      </c>
      <c r="J550" s="9">
        <v>212.9</v>
      </c>
      <c r="K550" s="10">
        <v>222.9</v>
      </c>
      <c r="L550" s="10" t="str">
        <f t="shared" si="15"/>
        <v/>
      </c>
    </row>
    <row r="551" spans="1:12">
      <c r="A551" s="9" t="s">
        <v>1688</v>
      </c>
      <c r="B551" s="9" t="s">
        <v>1689</v>
      </c>
      <c r="C551" s="9" t="s">
        <v>1690</v>
      </c>
      <c r="D551" s="9" t="s">
        <v>1691</v>
      </c>
      <c r="E551" s="10" t="s">
        <v>50</v>
      </c>
      <c r="F551" s="9" t="str">
        <f t="shared" si="14"/>
        <v>105347</v>
      </c>
      <c r="G551" s="12" t="s">
        <v>1694</v>
      </c>
      <c r="H551" s="9" t="s">
        <v>1695</v>
      </c>
      <c r="I551" s="9" t="s">
        <v>716</v>
      </c>
      <c r="J551" s="9">
        <v>173.95</v>
      </c>
      <c r="K551" s="10">
        <v>182.36</v>
      </c>
      <c r="L551" s="10" t="str">
        <f t="shared" si="15"/>
        <v/>
      </c>
    </row>
    <row r="552" spans="1:12">
      <c r="A552" s="9" t="s">
        <v>1688</v>
      </c>
      <c r="B552" s="9" t="s">
        <v>1689</v>
      </c>
      <c r="C552" s="9" t="s">
        <v>1690</v>
      </c>
      <c r="D552" s="9" t="s">
        <v>1691</v>
      </c>
      <c r="E552" s="10" t="s">
        <v>50</v>
      </c>
      <c r="F552" s="9" t="str">
        <f t="shared" si="14"/>
        <v>105280</v>
      </c>
      <c r="G552" s="12" t="s">
        <v>1696</v>
      </c>
      <c r="H552" s="9" t="s">
        <v>1697</v>
      </c>
      <c r="I552" s="9" t="s">
        <v>716</v>
      </c>
      <c r="J552" s="9">
        <v>28.64</v>
      </c>
      <c r="K552" s="10">
        <v>30.09</v>
      </c>
      <c r="L552" s="10" t="str">
        <f t="shared" si="15"/>
        <v/>
      </c>
    </row>
    <row r="553" spans="1:12">
      <c r="A553" s="9" t="s">
        <v>1688</v>
      </c>
      <c r="B553" s="9" t="s">
        <v>1689</v>
      </c>
      <c r="C553" s="9" t="s">
        <v>1690</v>
      </c>
      <c r="D553" s="9" t="s">
        <v>1691</v>
      </c>
      <c r="E553" s="10" t="s">
        <v>50</v>
      </c>
      <c r="F553" s="9" t="str">
        <f t="shared" si="14"/>
        <v>105283</v>
      </c>
      <c r="G553" s="12" t="s">
        <v>1698</v>
      </c>
      <c r="H553" s="9" t="s">
        <v>1699</v>
      </c>
      <c r="I553" s="9" t="s">
        <v>716</v>
      </c>
      <c r="J553" s="9">
        <v>22.76</v>
      </c>
      <c r="K553" s="10">
        <v>23.91</v>
      </c>
      <c r="L553" s="10" t="str">
        <f t="shared" si="15"/>
        <v/>
      </c>
    </row>
    <row r="554" spans="1:12">
      <c r="A554" s="9" t="s">
        <v>1688</v>
      </c>
      <c r="B554" s="9" t="s">
        <v>1689</v>
      </c>
      <c r="C554" s="9" t="s">
        <v>1690</v>
      </c>
      <c r="D554" s="9" t="s">
        <v>1691</v>
      </c>
      <c r="E554" s="10" t="s">
        <v>50</v>
      </c>
      <c r="F554" s="9" t="str">
        <f t="shared" si="14"/>
        <v>105281</v>
      </c>
      <c r="G554" s="12" t="s">
        <v>1700</v>
      </c>
      <c r="H554" s="9" t="s">
        <v>1701</v>
      </c>
      <c r="I554" s="9" t="s">
        <v>716</v>
      </c>
      <c r="J554" s="9">
        <v>35.590000000000003</v>
      </c>
      <c r="K554" s="10">
        <v>37.43</v>
      </c>
      <c r="L554" s="10" t="str">
        <f t="shared" si="15"/>
        <v/>
      </c>
    </row>
    <row r="555" spans="1:12">
      <c r="A555" s="9" t="s">
        <v>1688</v>
      </c>
      <c r="B555" s="9" t="s">
        <v>1689</v>
      </c>
      <c r="C555" s="9" t="s">
        <v>1690</v>
      </c>
      <c r="D555" s="9" t="s">
        <v>1691</v>
      </c>
      <c r="E555" s="10" t="s">
        <v>50</v>
      </c>
      <c r="F555" s="9" t="str">
        <f t="shared" si="14"/>
        <v>105319</v>
      </c>
      <c r="G555" s="12" t="s">
        <v>1702</v>
      </c>
      <c r="H555" s="9" t="s">
        <v>1703</v>
      </c>
      <c r="I555" s="9" t="s">
        <v>716</v>
      </c>
      <c r="J555" s="9">
        <v>28.56</v>
      </c>
      <c r="K555" s="10">
        <v>30.07</v>
      </c>
      <c r="L555" s="10" t="str">
        <f t="shared" si="15"/>
        <v/>
      </c>
    </row>
    <row r="556" spans="1:12">
      <c r="A556" s="9" t="s">
        <v>1688</v>
      </c>
      <c r="B556" s="9" t="s">
        <v>1689</v>
      </c>
      <c r="C556" s="9" t="s">
        <v>1690</v>
      </c>
      <c r="D556" s="9" t="s">
        <v>1691</v>
      </c>
      <c r="E556" s="10" t="s">
        <v>50</v>
      </c>
      <c r="F556" s="9" t="str">
        <f t="shared" si="14"/>
        <v>105284</v>
      </c>
      <c r="G556" s="12" t="s">
        <v>1704</v>
      </c>
      <c r="H556" s="9" t="s">
        <v>1705</v>
      </c>
      <c r="I556" s="9" t="s">
        <v>716</v>
      </c>
      <c r="J556" s="9">
        <v>42.85</v>
      </c>
      <c r="K556" s="10">
        <v>45.11</v>
      </c>
      <c r="L556" s="10" t="str">
        <f t="shared" si="15"/>
        <v/>
      </c>
    </row>
    <row r="557" spans="1:12">
      <c r="A557" s="9" t="s">
        <v>1688</v>
      </c>
      <c r="B557" s="9" t="s">
        <v>1689</v>
      </c>
      <c r="C557" s="9" t="s">
        <v>1690</v>
      </c>
      <c r="D557" s="9" t="s">
        <v>1691</v>
      </c>
      <c r="E557" s="10" t="s">
        <v>50</v>
      </c>
      <c r="F557" s="9" t="str">
        <f t="shared" si="14"/>
        <v>105320</v>
      </c>
      <c r="G557" s="12" t="s">
        <v>1706</v>
      </c>
      <c r="H557" s="9" t="s">
        <v>1707</v>
      </c>
      <c r="I557" s="9" t="s">
        <v>716</v>
      </c>
      <c r="J557" s="9">
        <v>34.67</v>
      </c>
      <c r="K557" s="10">
        <v>36.53</v>
      </c>
      <c r="L557" s="10" t="str">
        <f t="shared" si="15"/>
        <v/>
      </c>
    </row>
    <row r="558" spans="1:12">
      <c r="A558" s="9" t="s">
        <v>1688</v>
      </c>
      <c r="B558" s="9" t="s">
        <v>1689</v>
      </c>
      <c r="C558" s="9" t="s">
        <v>1690</v>
      </c>
      <c r="D558" s="9" t="s">
        <v>1691</v>
      </c>
      <c r="E558" s="10" t="s">
        <v>50</v>
      </c>
      <c r="F558" s="9" t="str">
        <f t="shared" si="14"/>
        <v>105348</v>
      </c>
      <c r="G558" s="12" t="s">
        <v>1708</v>
      </c>
      <c r="H558" s="9" t="s">
        <v>1709</v>
      </c>
      <c r="I558" s="9" t="s">
        <v>716</v>
      </c>
      <c r="J558" s="9">
        <v>50.09</v>
      </c>
      <c r="K558" s="10">
        <v>52.76</v>
      </c>
      <c r="L558" s="10" t="str">
        <f t="shared" si="15"/>
        <v/>
      </c>
    </row>
    <row r="559" spans="1:12">
      <c r="A559" s="9" t="s">
        <v>1688</v>
      </c>
      <c r="B559" s="9" t="s">
        <v>1689</v>
      </c>
      <c r="C559" s="9" t="s">
        <v>1690</v>
      </c>
      <c r="D559" s="9" t="s">
        <v>1691</v>
      </c>
      <c r="E559" s="10" t="s">
        <v>50</v>
      </c>
      <c r="F559" s="9" t="str">
        <f t="shared" si="14"/>
        <v>105321</v>
      </c>
      <c r="G559" s="12" t="s">
        <v>1710</v>
      </c>
      <c r="H559" s="9" t="s">
        <v>1711</v>
      </c>
      <c r="I559" s="9" t="s">
        <v>716</v>
      </c>
      <c r="J559" s="9">
        <v>40.75</v>
      </c>
      <c r="K559" s="10">
        <v>42.94</v>
      </c>
      <c r="L559" s="10" t="str">
        <f t="shared" si="15"/>
        <v/>
      </c>
    </row>
    <row r="560" spans="1:12">
      <c r="A560" s="9" t="s">
        <v>1688</v>
      </c>
      <c r="B560" s="9" t="s">
        <v>1689</v>
      </c>
      <c r="C560" s="9" t="s">
        <v>1690</v>
      </c>
      <c r="D560" s="9" t="s">
        <v>1691</v>
      </c>
      <c r="E560" s="10" t="s">
        <v>50</v>
      </c>
      <c r="F560" s="9" t="str">
        <f t="shared" si="14"/>
        <v>105349</v>
      </c>
      <c r="G560" s="12" t="s">
        <v>1712</v>
      </c>
      <c r="H560" s="9" t="s">
        <v>1713</v>
      </c>
      <c r="I560" s="9" t="s">
        <v>716</v>
      </c>
      <c r="J560" s="9">
        <v>57.31</v>
      </c>
      <c r="K560" s="10">
        <v>60.38</v>
      </c>
      <c r="L560" s="10" t="str">
        <f t="shared" si="15"/>
        <v/>
      </c>
    </row>
    <row r="561" spans="1:12">
      <c r="A561" s="9" t="s">
        <v>1688</v>
      </c>
      <c r="B561" s="9" t="s">
        <v>1689</v>
      </c>
      <c r="C561" s="9" t="s">
        <v>1690</v>
      </c>
      <c r="D561" s="9" t="s">
        <v>1691</v>
      </c>
      <c r="E561" s="10" t="s">
        <v>50</v>
      </c>
      <c r="F561" s="9" t="str">
        <f t="shared" si="14"/>
        <v>105322</v>
      </c>
      <c r="G561" s="12" t="s">
        <v>1714</v>
      </c>
      <c r="H561" s="9" t="s">
        <v>1715</v>
      </c>
      <c r="I561" s="9" t="s">
        <v>716</v>
      </c>
      <c r="J561" s="9">
        <v>46.83</v>
      </c>
      <c r="K561" s="10">
        <v>49.36</v>
      </c>
      <c r="L561" s="10" t="str">
        <f t="shared" si="15"/>
        <v/>
      </c>
    </row>
    <row r="562" spans="1:12">
      <c r="A562" s="9" t="s">
        <v>1688</v>
      </c>
      <c r="B562" s="9" t="s">
        <v>1689</v>
      </c>
      <c r="C562" s="9" t="s">
        <v>1690</v>
      </c>
      <c r="D562" s="9" t="s">
        <v>1691</v>
      </c>
      <c r="E562" s="10" t="s">
        <v>50</v>
      </c>
      <c r="F562" s="9" t="str">
        <f t="shared" si="14"/>
        <v>105350</v>
      </c>
      <c r="G562" s="12" t="s">
        <v>1716</v>
      </c>
      <c r="H562" s="9" t="s">
        <v>1717</v>
      </c>
      <c r="I562" s="9" t="s">
        <v>716</v>
      </c>
      <c r="J562" s="9">
        <v>64.53</v>
      </c>
      <c r="K562" s="10">
        <v>68</v>
      </c>
      <c r="L562" s="10" t="str">
        <f t="shared" si="15"/>
        <v/>
      </c>
    </row>
    <row r="563" spans="1:12">
      <c r="A563" s="9" t="s">
        <v>1688</v>
      </c>
      <c r="B563" s="9" t="s">
        <v>1689</v>
      </c>
      <c r="C563" s="9" t="s">
        <v>1690</v>
      </c>
      <c r="D563" s="9" t="s">
        <v>1691</v>
      </c>
      <c r="E563" s="10" t="s">
        <v>50</v>
      </c>
      <c r="F563" s="9" t="str">
        <f t="shared" si="14"/>
        <v>105323</v>
      </c>
      <c r="G563" s="12" t="s">
        <v>1718</v>
      </c>
      <c r="H563" s="9" t="s">
        <v>1719</v>
      </c>
      <c r="I563" s="9" t="s">
        <v>716</v>
      </c>
      <c r="J563" s="9">
        <v>52.9</v>
      </c>
      <c r="K563" s="10">
        <v>55.78</v>
      </c>
      <c r="L563" s="10" t="str">
        <f t="shared" si="15"/>
        <v/>
      </c>
    </row>
    <row r="564" spans="1:12">
      <c r="A564" s="9" t="s">
        <v>1688</v>
      </c>
      <c r="B564" s="9" t="s">
        <v>1689</v>
      </c>
      <c r="C564" s="9" t="s">
        <v>1690</v>
      </c>
      <c r="D564" s="9" t="s">
        <v>1691</v>
      </c>
      <c r="E564" s="10" t="s">
        <v>50</v>
      </c>
      <c r="F564" s="9" t="str">
        <f t="shared" si="14"/>
        <v>105351</v>
      </c>
      <c r="G564" s="12" t="s">
        <v>1720</v>
      </c>
      <c r="H564" s="9" t="s">
        <v>1721</v>
      </c>
      <c r="I564" s="9" t="s">
        <v>716</v>
      </c>
      <c r="J564" s="9">
        <v>72.02</v>
      </c>
      <c r="K564" s="10">
        <v>75.900000000000006</v>
      </c>
      <c r="L564" s="10" t="str">
        <f t="shared" si="15"/>
        <v/>
      </c>
    </row>
    <row r="565" spans="1:12">
      <c r="A565" s="9" t="s">
        <v>1688</v>
      </c>
      <c r="B565" s="9" t="s">
        <v>1689</v>
      </c>
      <c r="C565" s="9" t="s">
        <v>1690</v>
      </c>
      <c r="D565" s="9" t="s">
        <v>1691</v>
      </c>
      <c r="E565" s="10" t="s">
        <v>50</v>
      </c>
      <c r="F565" s="9" t="str">
        <f t="shared" si="14"/>
        <v>105324</v>
      </c>
      <c r="G565" s="12" t="s">
        <v>1722</v>
      </c>
      <c r="H565" s="9" t="s">
        <v>1723</v>
      </c>
      <c r="I565" s="9" t="s">
        <v>716</v>
      </c>
      <c r="J565" s="9">
        <v>59.24</v>
      </c>
      <c r="K565" s="10">
        <v>62.45</v>
      </c>
      <c r="L565" s="10" t="str">
        <f t="shared" si="15"/>
        <v/>
      </c>
    </row>
    <row r="566" spans="1:12">
      <c r="A566" s="9" t="s">
        <v>1688</v>
      </c>
      <c r="B566" s="9" t="s">
        <v>1689</v>
      </c>
      <c r="C566" s="9" t="s">
        <v>1690</v>
      </c>
      <c r="D566" s="9" t="s">
        <v>1691</v>
      </c>
      <c r="E566" s="10" t="s">
        <v>50</v>
      </c>
      <c r="F566" s="9" t="str">
        <f t="shared" si="14"/>
        <v>105352</v>
      </c>
      <c r="G566" s="12" t="s">
        <v>1724</v>
      </c>
      <c r="H566" s="9" t="s">
        <v>1725</v>
      </c>
      <c r="I566" s="9" t="s">
        <v>716</v>
      </c>
      <c r="J566" s="9">
        <v>92.6</v>
      </c>
      <c r="K566" s="10">
        <v>96.9</v>
      </c>
      <c r="L566" s="10" t="str">
        <f t="shared" si="15"/>
        <v/>
      </c>
    </row>
    <row r="567" spans="1:12">
      <c r="A567" s="9" t="s">
        <v>1688</v>
      </c>
      <c r="B567" s="9" t="s">
        <v>1689</v>
      </c>
      <c r="C567" s="9" t="s">
        <v>1690</v>
      </c>
      <c r="D567" s="9" t="s">
        <v>1691</v>
      </c>
      <c r="E567" s="10" t="s">
        <v>50</v>
      </c>
      <c r="F567" s="9" t="str">
        <f t="shared" si="14"/>
        <v>105325</v>
      </c>
      <c r="G567" s="12" t="s">
        <v>1726</v>
      </c>
      <c r="H567" s="9" t="s">
        <v>1727</v>
      </c>
      <c r="I567" s="9" t="s">
        <v>716</v>
      </c>
      <c r="J567" s="9">
        <v>74.33</v>
      </c>
      <c r="K567" s="10">
        <v>77.900000000000006</v>
      </c>
      <c r="L567" s="10" t="str">
        <f t="shared" si="15"/>
        <v/>
      </c>
    </row>
    <row r="568" spans="1:12">
      <c r="A568" s="9" t="s">
        <v>1688</v>
      </c>
      <c r="B568" s="9" t="s">
        <v>1689</v>
      </c>
      <c r="C568" s="9" t="s">
        <v>1690</v>
      </c>
      <c r="D568" s="9" t="s">
        <v>1691</v>
      </c>
      <c r="E568" s="10" t="s">
        <v>50</v>
      </c>
      <c r="F568" s="9" t="str">
        <f t="shared" si="14"/>
        <v>105353</v>
      </c>
      <c r="G568" s="12" t="s">
        <v>1728</v>
      </c>
      <c r="H568" s="9" t="s">
        <v>1729</v>
      </c>
      <c r="I568" s="9" t="s">
        <v>716</v>
      </c>
      <c r="J568" s="9">
        <v>109.54</v>
      </c>
      <c r="K568" s="10">
        <v>114.66</v>
      </c>
      <c r="L568" s="10" t="str">
        <f t="shared" si="15"/>
        <v/>
      </c>
    </row>
    <row r="569" spans="1:12">
      <c r="A569" s="9" t="s">
        <v>1688</v>
      </c>
      <c r="B569" s="9" t="s">
        <v>1689</v>
      </c>
      <c r="C569" s="9" t="s">
        <v>1690</v>
      </c>
      <c r="D569" s="9" t="s">
        <v>1691</v>
      </c>
      <c r="E569" s="10" t="s">
        <v>50</v>
      </c>
      <c r="F569" s="9" t="str">
        <f t="shared" si="14"/>
        <v>105326</v>
      </c>
      <c r="G569" s="12" t="s">
        <v>1730</v>
      </c>
      <c r="H569" s="9" t="s">
        <v>1731</v>
      </c>
      <c r="I569" s="9" t="s">
        <v>716</v>
      </c>
      <c r="J569" s="9">
        <v>88.32</v>
      </c>
      <c r="K569" s="10">
        <v>92.58</v>
      </c>
      <c r="L569" s="10" t="str">
        <f t="shared" si="15"/>
        <v/>
      </c>
    </row>
    <row r="570" spans="1:12">
      <c r="A570" s="9" t="s">
        <v>1688</v>
      </c>
      <c r="B570" s="9" t="s">
        <v>1689</v>
      </c>
      <c r="C570" s="9" t="s">
        <v>1690</v>
      </c>
      <c r="D570" s="9" t="s">
        <v>1691</v>
      </c>
      <c r="E570" s="10" t="s">
        <v>50</v>
      </c>
      <c r="F570" s="9" t="str">
        <f t="shared" si="14"/>
        <v>105354</v>
      </c>
      <c r="G570" s="12" t="s">
        <v>1732</v>
      </c>
      <c r="H570" s="9" t="s">
        <v>1733</v>
      </c>
      <c r="I570" s="9" t="s">
        <v>716</v>
      </c>
      <c r="J570" s="9">
        <v>124.99</v>
      </c>
      <c r="K570" s="10">
        <v>130.91</v>
      </c>
      <c r="L570" s="10" t="str">
        <f t="shared" si="15"/>
        <v/>
      </c>
    </row>
    <row r="571" spans="1:12">
      <c r="A571" s="9" t="s">
        <v>1688</v>
      </c>
      <c r="B571" s="9" t="s">
        <v>1689</v>
      </c>
      <c r="C571" s="9" t="s">
        <v>1690</v>
      </c>
      <c r="D571" s="9" t="s">
        <v>1691</v>
      </c>
      <c r="E571" s="10" t="s">
        <v>50</v>
      </c>
      <c r="F571" s="9" t="str">
        <f t="shared" si="14"/>
        <v>105344</v>
      </c>
      <c r="G571" s="12" t="s">
        <v>1734</v>
      </c>
      <c r="H571" s="9" t="s">
        <v>1735</v>
      </c>
      <c r="I571" s="9" t="s">
        <v>716</v>
      </c>
      <c r="J571" s="9">
        <v>100.81</v>
      </c>
      <c r="K571" s="10">
        <v>105.75</v>
      </c>
      <c r="L571" s="10" t="str">
        <f t="shared" si="15"/>
        <v/>
      </c>
    </row>
    <row r="572" spans="1:12">
      <c r="A572" s="9" t="s">
        <v>1688</v>
      </c>
      <c r="B572" s="9" t="s">
        <v>1689</v>
      </c>
      <c r="C572" s="9" t="s">
        <v>1690</v>
      </c>
      <c r="D572" s="9" t="s">
        <v>1691</v>
      </c>
      <c r="E572" s="10" t="s">
        <v>50</v>
      </c>
      <c r="F572" s="9" t="str">
        <f t="shared" si="14"/>
        <v>105278</v>
      </c>
      <c r="G572" s="12" t="s">
        <v>1736</v>
      </c>
      <c r="H572" s="9" t="s">
        <v>1737</v>
      </c>
      <c r="I572" s="9" t="s">
        <v>716</v>
      </c>
      <c r="J572" s="9">
        <v>18.84</v>
      </c>
      <c r="K572" s="10">
        <v>19.72</v>
      </c>
      <c r="L572" s="10" t="str">
        <f t="shared" si="15"/>
        <v/>
      </c>
    </row>
    <row r="573" spans="1:12">
      <c r="A573" s="9" t="s">
        <v>1688</v>
      </c>
      <c r="B573" s="9" t="s">
        <v>1689</v>
      </c>
      <c r="C573" s="9" t="s">
        <v>1690</v>
      </c>
      <c r="D573" s="9" t="s">
        <v>1691</v>
      </c>
      <c r="E573" s="10" t="s">
        <v>50</v>
      </c>
      <c r="F573" s="9" t="str">
        <f t="shared" si="14"/>
        <v>105343</v>
      </c>
      <c r="G573" s="12" t="s">
        <v>1738</v>
      </c>
      <c r="H573" s="9" t="s">
        <v>1739</v>
      </c>
      <c r="I573" s="9" t="s">
        <v>716</v>
      </c>
      <c r="J573" s="9">
        <v>14.57</v>
      </c>
      <c r="K573" s="10">
        <v>15.25</v>
      </c>
      <c r="L573" s="10" t="str">
        <f t="shared" si="15"/>
        <v/>
      </c>
    </row>
    <row r="574" spans="1:12">
      <c r="A574" s="9" t="s">
        <v>1688</v>
      </c>
      <c r="B574" s="9" t="s">
        <v>1689</v>
      </c>
      <c r="C574" s="9" t="s">
        <v>1690</v>
      </c>
      <c r="D574" s="9" t="s">
        <v>1691</v>
      </c>
      <c r="E574" s="10" t="s">
        <v>50</v>
      </c>
      <c r="F574" s="9" t="str">
        <f t="shared" si="14"/>
        <v>105355</v>
      </c>
      <c r="G574" s="12" t="s">
        <v>1740</v>
      </c>
      <c r="H574" s="9" t="s">
        <v>1741</v>
      </c>
      <c r="I574" s="9" t="s">
        <v>716</v>
      </c>
      <c r="J574" s="9">
        <v>140.97</v>
      </c>
      <c r="K574" s="10">
        <v>147.71</v>
      </c>
      <c r="L574" s="10" t="str">
        <f t="shared" si="15"/>
        <v/>
      </c>
    </row>
    <row r="575" spans="1:12">
      <c r="A575" s="9" t="s">
        <v>1742</v>
      </c>
      <c r="B575" s="9" t="s">
        <v>1743</v>
      </c>
      <c r="C575" s="9" t="s">
        <v>1744</v>
      </c>
      <c r="D575" s="9" t="s">
        <v>1745</v>
      </c>
      <c r="E575" s="10" t="s">
        <v>50</v>
      </c>
      <c r="F575" s="9" t="str">
        <f t="shared" si="14"/>
        <v>105391</v>
      </c>
      <c r="G575" s="12" t="s">
        <v>1746</v>
      </c>
      <c r="H575" s="9" t="s">
        <v>1747</v>
      </c>
      <c r="I575" s="9" t="s">
        <v>716</v>
      </c>
      <c r="J575" s="9">
        <v>113.82</v>
      </c>
      <c r="K575" s="10">
        <v>119.48</v>
      </c>
      <c r="L575" s="10" t="str">
        <f t="shared" si="15"/>
        <v/>
      </c>
    </row>
    <row r="576" spans="1:12">
      <c r="A576" s="9" t="s">
        <v>1742</v>
      </c>
      <c r="B576" s="9" t="s">
        <v>1743</v>
      </c>
      <c r="C576" s="9" t="s">
        <v>1744</v>
      </c>
      <c r="D576" s="9" t="s">
        <v>1745</v>
      </c>
      <c r="E576" s="10" t="s">
        <v>50</v>
      </c>
      <c r="F576" s="9" t="str">
        <f t="shared" si="14"/>
        <v>105356</v>
      </c>
      <c r="G576" s="12" t="s">
        <v>1748</v>
      </c>
      <c r="H576" s="9" t="s">
        <v>1749</v>
      </c>
      <c r="I576" s="9" t="s">
        <v>716</v>
      </c>
      <c r="J576" s="9">
        <v>157.37</v>
      </c>
      <c r="K576" s="10">
        <v>164.93</v>
      </c>
      <c r="L576" s="10" t="str">
        <f t="shared" si="15"/>
        <v/>
      </c>
    </row>
    <row r="577" spans="1:12">
      <c r="A577" s="9" t="s">
        <v>1742</v>
      </c>
      <c r="B577" s="9" t="s">
        <v>1743</v>
      </c>
      <c r="C577" s="9" t="s">
        <v>1744</v>
      </c>
      <c r="D577" s="9" t="s">
        <v>1745</v>
      </c>
      <c r="E577" s="10" t="s">
        <v>50</v>
      </c>
      <c r="F577" s="9" t="str">
        <f t="shared" si="14"/>
        <v>105345</v>
      </c>
      <c r="G577" s="12" t="s">
        <v>1750</v>
      </c>
      <c r="H577" s="9" t="s">
        <v>1751</v>
      </c>
      <c r="I577" s="9" t="s">
        <v>716</v>
      </c>
      <c r="J577" s="9">
        <v>127.28</v>
      </c>
      <c r="K577" s="10">
        <v>133.62</v>
      </c>
      <c r="L577" s="10" t="str">
        <f t="shared" si="15"/>
        <v/>
      </c>
    </row>
    <row r="578" spans="1:12">
      <c r="A578" s="9" t="s">
        <v>1742</v>
      </c>
      <c r="B578" s="9" t="s">
        <v>1743</v>
      </c>
      <c r="C578" s="9" t="s">
        <v>1744</v>
      </c>
      <c r="D578" s="9" t="s">
        <v>1745</v>
      </c>
      <c r="E578" s="10" t="s">
        <v>50</v>
      </c>
      <c r="F578" s="9" t="str">
        <f t="shared" si="14"/>
        <v>105367</v>
      </c>
      <c r="G578" s="12" t="s">
        <v>1752</v>
      </c>
      <c r="H578" s="9" t="s">
        <v>1753</v>
      </c>
      <c r="I578" s="9" t="s">
        <v>716</v>
      </c>
      <c r="J578" s="9">
        <v>30.93</v>
      </c>
      <c r="K578" s="10">
        <v>33.17</v>
      </c>
      <c r="L578" s="10" t="str">
        <f t="shared" si="15"/>
        <v/>
      </c>
    </row>
    <row r="579" spans="1:12">
      <c r="A579" s="9" t="s">
        <v>1742</v>
      </c>
      <c r="B579" s="9" t="s">
        <v>1743</v>
      </c>
      <c r="C579" s="9" t="s">
        <v>1744</v>
      </c>
      <c r="D579" s="9" t="s">
        <v>1745</v>
      </c>
      <c r="E579" s="10" t="s">
        <v>50</v>
      </c>
      <c r="F579" s="9" t="str">
        <f t="shared" si="14"/>
        <v>105371</v>
      </c>
      <c r="G579" s="12" t="s">
        <v>1754</v>
      </c>
      <c r="H579" s="9" t="s">
        <v>1755</v>
      </c>
      <c r="I579" s="9" t="s">
        <v>716</v>
      </c>
      <c r="J579" s="9">
        <v>25.66</v>
      </c>
      <c r="K579" s="10">
        <v>27.49</v>
      </c>
      <c r="L579" s="10" t="str">
        <f t="shared" si="15"/>
        <v/>
      </c>
    </row>
    <row r="580" spans="1:12">
      <c r="A580" s="9" t="s">
        <v>1742</v>
      </c>
      <c r="B580" s="9" t="s">
        <v>1743</v>
      </c>
      <c r="C580" s="9" t="s">
        <v>1744</v>
      </c>
      <c r="D580" s="9" t="s">
        <v>1745</v>
      </c>
      <c r="E580" s="10" t="s">
        <v>50</v>
      </c>
      <c r="F580" s="9" t="str">
        <f t="shared" si="14"/>
        <v>105365</v>
      </c>
      <c r="G580" s="12" t="s">
        <v>1756</v>
      </c>
      <c r="H580" s="9" t="s">
        <v>1757</v>
      </c>
      <c r="I580" s="9" t="s">
        <v>716</v>
      </c>
      <c r="J580" s="9">
        <v>21.8</v>
      </c>
      <c r="K580" s="10">
        <v>23.45</v>
      </c>
      <c r="L580" s="10" t="str">
        <f t="shared" si="15"/>
        <v/>
      </c>
    </row>
    <row r="581" spans="1:12">
      <c r="A581" s="9" t="s">
        <v>1742</v>
      </c>
      <c r="B581" s="9" t="s">
        <v>1743</v>
      </c>
      <c r="C581" s="9" t="s">
        <v>1744</v>
      </c>
      <c r="D581" s="9" t="s">
        <v>1745</v>
      </c>
      <c r="E581" s="10" t="s">
        <v>50</v>
      </c>
      <c r="F581" s="9" t="str">
        <f t="shared" ref="F581:F644" si="16">TRIM(_xlfn.NUMBERVALUE(G581))</f>
        <v>105386</v>
      </c>
      <c r="G581" s="12" t="s">
        <v>1758</v>
      </c>
      <c r="H581" s="9" t="s">
        <v>1759</v>
      </c>
      <c r="I581" s="9" t="s">
        <v>716</v>
      </c>
      <c r="J581" s="9">
        <v>17.940000000000001</v>
      </c>
      <c r="K581" s="10">
        <v>19.28</v>
      </c>
      <c r="L581" s="10" t="str">
        <f t="shared" ref="L581:L644" si="17">IF(P581&gt;0,P581,IF(Q581&gt;0,Q581,""))</f>
        <v/>
      </c>
    </row>
    <row r="582" spans="1:12">
      <c r="A582" s="9" t="s">
        <v>1742</v>
      </c>
      <c r="B582" s="9" t="s">
        <v>1743</v>
      </c>
      <c r="C582" s="9" t="s">
        <v>1744</v>
      </c>
      <c r="D582" s="9" t="s">
        <v>1745</v>
      </c>
      <c r="E582" s="10" t="s">
        <v>50</v>
      </c>
      <c r="F582" s="9" t="str">
        <f t="shared" si="16"/>
        <v>105366</v>
      </c>
      <c r="G582" s="12" t="s">
        <v>1760</v>
      </c>
      <c r="H582" s="9" t="s">
        <v>1761</v>
      </c>
      <c r="I582" s="9" t="s">
        <v>716</v>
      </c>
      <c r="J582" s="9">
        <v>26.54</v>
      </c>
      <c r="K582" s="10">
        <v>28.49</v>
      </c>
      <c r="L582" s="10" t="str">
        <f t="shared" si="17"/>
        <v/>
      </c>
    </row>
    <row r="583" spans="1:12">
      <c r="A583" s="9" t="s">
        <v>1742</v>
      </c>
      <c r="B583" s="9" t="s">
        <v>1743</v>
      </c>
      <c r="C583" s="9" t="s">
        <v>1744</v>
      </c>
      <c r="D583" s="9" t="s">
        <v>1745</v>
      </c>
      <c r="E583" s="10" t="s">
        <v>50</v>
      </c>
      <c r="F583" s="9" t="str">
        <f t="shared" si="16"/>
        <v>105387</v>
      </c>
      <c r="G583" s="12" t="s">
        <v>1762</v>
      </c>
      <c r="H583" s="9" t="s">
        <v>1763</v>
      </c>
      <c r="I583" s="9" t="s">
        <v>716</v>
      </c>
      <c r="J583" s="9">
        <v>21.97</v>
      </c>
      <c r="K583" s="10">
        <v>23.56</v>
      </c>
      <c r="L583" s="10" t="str">
        <f t="shared" si="17"/>
        <v/>
      </c>
    </row>
    <row r="584" spans="1:12">
      <c r="A584" s="9" t="s">
        <v>1742</v>
      </c>
      <c r="B584" s="9" t="s">
        <v>1743</v>
      </c>
      <c r="C584" s="9" t="s">
        <v>1744</v>
      </c>
      <c r="D584" s="9" t="s">
        <v>1745</v>
      </c>
      <c r="E584" s="10" t="s">
        <v>50</v>
      </c>
      <c r="F584" s="9" t="str">
        <f t="shared" si="16"/>
        <v>97177</v>
      </c>
      <c r="G584" s="12" t="s">
        <v>1764</v>
      </c>
      <c r="H584" s="9" t="s">
        <v>1765</v>
      </c>
      <c r="I584" s="9" t="s">
        <v>102</v>
      </c>
      <c r="J584" s="9">
        <v>66.709999999999994</v>
      </c>
      <c r="K584" s="10">
        <v>70.44</v>
      </c>
      <c r="L584" s="10" t="str">
        <f t="shared" si="17"/>
        <v/>
      </c>
    </row>
    <row r="585" spans="1:12">
      <c r="A585" s="9" t="s">
        <v>1742</v>
      </c>
      <c r="B585" s="9" t="s">
        <v>1743</v>
      </c>
      <c r="C585" s="9" t="s">
        <v>1744</v>
      </c>
      <c r="D585" s="9" t="s">
        <v>1745</v>
      </c>
      <c r="E585" s="10" t="s">
        <v>50</v>
      </c>
      <c r="F585" s="9" t="str">
        <f t="shared" si="16"/>
        <v>97187</v>
      </c>
      <c r="G585" s="12" t="s">
        <v>1766</v>
      </c>
      <c r="H585" s="9" t="s">
        <v>1767</v>
      </c>
      <c r="I585" s="9" t="s">
        <v>102</v>
      </c>
      <c r="J585" s="9">
        <v>59.62</v>
      </c>
      <c r="K585" s="10">
        <v>63.07</v>
      </c>
      <c r="L585" s="10" t="str">
        <f t="shared" si="17"/>
        <v/>
      </c>
    </row>
    <row r="586" spans="1:12">
      <c r="A586" s="9" t="s">
        <v>1742</v>
      </c>
      <c r="B586" s="9" t="s">
        <v>1743</v>
      </c>
      <c r="C586" s="9" t="s">
        <v>1744</v>
      </c>
      <c r="D586" s="9" t="s">
        <v>1745</v>
      </c>
      <c r="E586" s="10" t="s">
        <v>50</v>
      </c>
      <c r="F586" s="9" t="str">
        <f t="shared" si="16"/>
        <v>97178</v>
      </c>
      <c r="G586" s="12" t="s">
        <v>1768</v>
      </c>
      <c r="H586" s="9" t="s">
        <v>1769</v>
      </c>
      <c r="I586" s="9" t="s">
        <v>102</v>
      </c>
      <c r="J586" s="9">
        <v>81.11</v>
      </c>
      <c r="K586" s="10">
        <v>85.68</v>
      </c>
      <c r="L586" s="10" t="str">
        <f t="shared" si="17"/>
        <v/>
      </c>
    </row>
    <row r="587" spans="1:12">
      <c r="A587" s="9" t="s">
        <v>1742</v>
      </c>
      <c r="B587" s="9" t="s">
        <v>1743</v>
      </c>
      <c r="C587" s="9" t="s">
        <v>1744</v>
      </c>
      <c r="D587" s="9" t="s">
        <v>1745</v>
      </c>
      <c r="E587" s="10" t="s">
        <v>50</v>
      </c>
      <c r="F587" s="9" t="str">
        <f t="shared" si="16"/>
        <v>97188</v>
      </c>
      <c r="G587" s="12" t="s">
        <v>1770</v>
      </c>
      <c r="H587" s="9" t="s">
        <v>1771</v>
      </c>
      <c r="I587" s="9" t="s">
        <v>102</v>
      </c>
      <c r="J587" s="9">
        <v>72.59</v>
      </c>
      <c r="K587" s="10">
        <v>76.83</v>
      </c>
      <c r="L587" s="10" t="str">
        <f t="shared" si="17"/>
        <v/>
      </c>
    </row>
    <row r="588" spans="1:12">
      <c r="A588" s="9" t="s">
        <v>1742</v>
      </c>
      <c r="B588" s="9" t="s">
        <v>1743</v>
      </c>
      <c r="C588" s="9" t="s">
        <v>1744</v>
      </c>
      <c r="D588" s="9" t="s">
        <v>1745</v>
      </c>
      <c r="E588" s="10" t="s">
        <v>50</v>
      </c>
      <c r="F588" s="9" t="str">
        <f t="shared" si="16"/>
        <v>97179</v>
      </c>
      <c r="G588" s="12" t="s">
        <v>1772</v>
      </c>
      <c r="H588" s="9" t="s">
        <v>1773</v>
      </c>
      <c r="I588" s="9" t="s">
        <v>102</v>
      </c>
      <c r="J588" s="9">
        <v>95.53</v>
      </c>
      <c r="K588" s="10">
        <v>100.94</v>
      </c>
      <c r="L588" s="10" t="str">
        <f t="shared" si="17"/>
        <v/>
      </c>
    </row>
    <row r="589" spans="1:12">
      <c r="A589" s="9" t="s">
        <v>1742</v>
      </c>
      <c r="B589" s="9" t="s">
        <v>1743</v>
      </c>
      <c r="C589" s="9" t="s">
        <v>1744</v>
      </c>
      <c r="D589" s="9" t="s">
        <v>1745</v>
      </c>
      <c r="E589" s="10" t="s">
        <v>50</v>
      </c>
      <c r="F589" s="9" t="str">
        <f t="shared" si="16"/>
        <v>97189</v>
      </c>
      <c r="G589" s="12" t="s">
        <v>1774</v>
      </c>
      <c r="H589" s="9" t="s">
        <v>1775</v>
      </c>
      <c r="I589" s="9" t="s">
        <v>102</v>
      </c>
      <c r="J589" s="9">
        <v>85.55</v>
      </c>
      <c r="K589" s="10">
        <v>90.58</v>
      </c>
      <c r="L589" s="10" t="str">
        <f t="shared" si="17"/>
        <v/>
      </c>
    </row>
    <row r="590" spans="1:12">
      <c r="A590" s="9" t="s">
        <v>1742</v>
      </c>
      <c r="B590" s="9" t="s">
        <v>1743</v>
      </c>
      <c r="C590" s="9" t="s">
        <v>1744</v>
      </c>
      <c r="D590" s="9" t="s">
        <v>1745</v>
      </c>
      <c r="E590" s="10" t="s">
        <v>50</v>
      </c>
      <c r="F590" s="9" t="str">
        <f t="shared" si="16"/>
        <v>97180</v>
      </c>
      <c r="G590" s="12" t="s">
        <v>1776</v>
      </c>
      <c r="H590" s="9" t="s">
        <v>1777</v>
      </c>
      <c r="I590" s="9" t="s">
        <v>102</v>
      </c>
      <c r="J590" s="9">
        <v>109.91</v>
      </c>
      <c r="K590" s="10">
        <v>116.18</v>
      </c>
      <c r="L590" s="10" t="str">
        <f t="shared" si="17"/>
        <v/>
      </c>
    </row>
    <row r="591" spans="1:12">
      <c r="A591" s="9" t="s">
        <v>1742</v>
      </c>
      <c r="B591" s="9" t="s">
        <v>1743</v>
      </c>
      <c r="C591" s="9" t="s">
        <v>1744</v>
      </c>
      <c r="D591" s="9" t="s">
        <v>1745</v>
      </c>
      <c r="E591" s="10" t="s">
        <v>50</v>
      </c>
      <c r="F591" s="9" t="str">
        <f t="shared" si="16"/>
        <v>97190</v>
      </c>
      <c r="G591" s="12" t="s">
        <v>1778</v>
      </c>
      <c r="H591" s="9" t="s">
        <v>1779</v>
      </c>
      <c r="I591" s="9" t="s">
        <v>102</v>
      </c>
      <c r="J591" s="9">
        <v>98.5</v>
      </c>
      <c r="K591" s="10">
        <v>104.32</v>
      </c>
      <c r="L591" s="10" t="str">
        <f t="shared" si="17"/>
        <v/>
      </c>
    </row>
    <row r="592" spans="1:12">
      <c r="A592" s="9" t="s">
        <v>1742</v>
      </c>
      <c r="B592" s="9" t="s">
        <v>1743</v>
      </c>
      <c r="C592" s="9" t="s">
        <v>1744</v>
      </c>
      <c r="D592" s="9" t="s">
        <v>1745</v>
      </c>
      <c r="E592" s="10" t="s">
        <v>50</v>
      </c>
      <c r="F592" s="9" t="str">
        <f t="shared" si="16"/>
        <v>97181</v>
      </c>
      <c r="G592" s="12" t="s">
        <v>1780</v>
      </c>
      <c r="H592" s="9" t="s">
        <v>1781</v>
      </c>
      <c r="I592" s="9" t="s">
        <v>102</v>
      </c>
      <c r="J592" s="9">
        <v>124.33</v>
      </c>
      <c r="K592" s="10">
        <v>131.43</v>
      </c>
      <c r="L592" s="10" t="str">
        <f t="shared" si="17"/>
        <v/>
      </c>
    </row>
    <row r="593" spans="1:12">
      <c r="A593" s="9" t="s">
        <v>1742</v>
      </c>
      <c r="B593" s="9" t="s">
        <v>1743</v>
      </c>
      <c r="C593" s="9" t="s">
        <v>1744</v>
      </c>
      <c r="D593" s="9" t="s">
        <v>1745</v>
      </c>
      <c r="E593" s="10" t="s">
        <v>50</v>
      </c>
      <c r="F593" s="9" t="str">
        <f t="shared" si="16"/>
        <v>97191</v>
      </c>
      <c r="G593" s="12" t="s">
        <v>1782</v>
      </c>
      <c r="H593" s="9" t="s">
        <v>1783</v>
      </c>
      <c r="I593" s="9" t="s">
        <v>102</v>
      </c>
      <c r="J593" s="9">
        <v>111.49</v>
      </c>
      <c r="K593" s="10">
        <v>118.08</v>
      </c>
      <c r="L593" s="10" t="str">
        <f t="shared" si="17"/>
        <v/>
      </c>
    </row>
    <row r="594" spans="1:12">
      <c r="A594" s="9" t="s">
        <v>1742</v>
      </c>
      <c r="B594" s="9" t="s">
        <v>1743</v>
      </c>
      <c r="C594" s="9" t="s">
        <v>1744</v>
      </c>
      <c r="D594" s="9" t="s">
        <v>1745</v>
      </c>
      <c r="E594" s="10" t="s">
        <v>50</v>
      </c>
      <c r="F594" s="9" t="str">
        <f t="shared" si="16"/>
        <v>97182</v>
      </c>
      <c r="G594" s="12" t="s">
        <v>1784</v>
      </c>
      <c r="H594" s="9" t="s">
        <v>1785</v>
      </c>
      <c r="I594" s="9" t="s">
        <v>102</v>
      </c>
      <c r="J594" s="9">
        <v>142.94999999999999</v>
      </c>
      <c r="K594" s="10">
        <v>150.91</v>
      </c>
      <c r="L594" s="10" t="str">
        <f t="shared" si="17"/>
        <v/>
      </c>
    </row>
    <row r="595" spans="1:12">
      <c r="A595" s="9" t="s">
        <v>1742</v>
      </c>
      <c r="B595" s="9" t="s">
        <v>1743</v>
      </c>
      <c r="C595" s="9" t="s">
        <v>1744</v>
      </c>
      <c r="D595" s="9" t="s">
        <v>1745</v>
      </c>
      <c r="E595" s="10" t="s">
        <v>50</v>
      </c>
      <c r="F595" s="9" t="str">
        <f t="shared" si="16"/>
        <v>97192</v>
      </c>
      <c r="G595" s="12" t="s">
        <v>1786</v>
      </c>
      <c r="H595" s="9" t="s">
        <v>1787</v>
      </c>
      <c r="I595" s="9" t="s">
        <v>102</v>
      </c>
      <c r="J595" s="9">
        <v>127.66</v>
      </c>
      <c r="K595" s="10">
        <v>135.05000000000001</v>
      </c>
      <c r="L595" s="10" t="str">
        <f t="shared" si="17"/>
        <v/>
      </c>
    </row>
    <row r="596" spans="1:12">
      <c r="A596" s="9" t="s">
        <v>1742</v>
      </c>
      <c r="B596" s="9" t="s">
        <v>1743</v>
      </c>
      <c r="C596" s="9" t="s">
        <v>1744</v>
      </c>
      <c r="D596" s="9" t="s">
        <v>1745</v>
      </c>
      <c r="E596" s="10" t="s">
        <v>50</v>
      </c>
      <c r="F596" s="9" t="str">
        <f t="shared" si="16"/>
        <v>97173</v>
      </c>
      <c r="G596" s="12" t="s">
        <v>1788</v>
      </c>
      <c r="H596" s="9" t="s">
        <v>1789</v>
      </c>
      <c r="I596" s="9" t="s">
        <v>102</v>
      </c>
      <c r="J596" s="9">
        <v>37.89</v>
      </c>
      <c r="K596" s="10">
        <v>39.94</v>
      </c>
      <c r="L596" s="10" t="str">
        <f t="shared" si="17"/>
        <v/>
      </c>
    </row>
    <row r="597" spans="1:12">
      <c r="A597" s="9" t="s">
        <v>1742</v>
      </c>
      <c r="B597" s="9" t="s">
        <v>1743</v>
      </c>
      <c r="C597" s="9" t="s">
        <v>1744</v>
      </c>
      <c r="D597" s="9" t="s">
        <v>1745</v>
      </c>
      <c r="E597" s="10" t="s">
        <v>50</v>
      </c>
      <c r="F597" s="9" t="str">
        <f t="shared" si="16"/>
        <v>97183</v>
      </c>
      <c r="G597" s="12" t="s">
        <v>1790</v>
      </c>
      <c r="H597" s="9" t="s">
        <v>1791</v>
      </c>
      <c r="I597" s="9" t="s">
        <v>102</v>
      </c>
      <c r="J597" s="9">
        <v>33.700000000000003</v>
      </c>
      <c r="K597" s="10">
        <v>35.590000000000003</v>
      </c>
      <c r="L597" s="10" t="str">
        <f t="shared" si="17"/>
        <v/>
      </c>
    </row>
    <row r="598" spans="1:12">
      <c r="A598" s="9" t="s">
        <v>1742</v>
      </c>
      <c r="B598" s="9" t="s">
        <v>1743</v>
      </c>
      <c r="C598" s="9" t="s">
        <v>1744</v>
      </c>
      <c r="D598" s="9" t="s">
        <v>1745</v>
      </c>
      <c r="E598" s="10" t="s">
        <v>50</v>
      </c>
      <c r="F598" s="9" t="str">
        <f t="shared" si="16"/>
        <v>97174</v>
      </c>
      <c r="G598" s="12" t="s">
        <v>1792</v>
      </c>
      <c r="H598" s="9" t="s">
        <v>1793</v>
      </c>
      <c r="I598" s="9" t="s">
        <v>102</v>
      </c>
      <c r="J598" s="9">
        <v>45.11</v>
      </c>
      <c r="K598" s="10">
        <v>47.56</v>
      </c>
      <c r="L598" s="10" t="str">
        <f t="shared" si="17"/>
        <v/>
      </c>
    </row>
    <row r="599" spans="1:12">
      <c r="A599" s="9" t="s">
        <v>1742</v>
      </c>
      <c r="B599" s="9" t="s">
        <v>1743</v>
      </c>
      <c r="C599" s="9" t="s">
        <v>1744</v>
      </c>
      <c r="D599" s="9" t="s">
        <v>1745</v>
      </c>
      <c r="E599" s="10" t="s">
        <v>50</v>
      </c>
      <c r="F599" s="9" t="str">
        <f t="shared" si="16"/>
        <v>97184</v>
      </c>
      <c r="G599" s="12" t="s">
        <v>1794</v>
      </c>
      <c r="H599" s="9" t="s">
        <v>1795</v>
      </c>
      <c r="I599" s="9" t="s">
        <v>102</v>
      </c>
      <c r="J599" s="9">
        <v>40.18</v>
      </c>
      <c r="K599" s="10">
        <v>42.45</v>
      </c>
      <c r="L599" s="10" t="str">
        <f t="shared" si="17"/>
        <v/>
      </c>
    </row>
    <row r="600" spans="1:12">
      <c r="A600" s="9" t="s">
        <v>1742</v>
      </c>
      <c r="B600" s="9" t="s">
        <v>1743</v>
      </c>
      <c r="C600" s="9" t="s">
        <v>1744</v>
      </c>
      <c r="D600" s="9" t="s">
        <v>1745</v>
      </c>
      <c r="E600" s="10" t="s">
        <v>50</v>
      </c>
      <c r="F600" s="9" t="str">
        <f t="shared" si="16"/>
        <v>97175</v>
      </c>
      <c r="G600" s="12" t="s">
        <v>1796</v>
      </c>
      <c r="H600" s="9" t="s">
        <v>1797</v>
      </c>
      <c r="I600" s="9" t="s">
        <v>102</v>
      </c>
      <c r="J600" s="9">
        <v>52.3</v>
      </c>
      <c r="K600" s="10">
        <v>55.17</v>
      </c>
      <c r="L600" s="10" t="str">
        <f t="shared" si="17"/>
        <v/>
      </c>
    </row>
    <row r="601" spans="1:12">
      <c r="A601" s="9" t="s">
        <v>1742</v>
      </c>
      <c r="B601" s="9" t="s">
        <v>1743</v>
      </c>
      <c r="C601" s="9" t="s">
        <v>1744</v>
      </c>
      <c r="D601" s="9" t="s">
        <v>1745</v>
      </c>
      <c r="E601" s="10" t="s">
        <v>50</v>
      </c>
      <c r="F601" s="9" t="str">
        <f t="shared" si="16"/>
        <v>97185</v>
      </c>
      <c r="G601" s="12" t="s">
        <v>1798</v>
      </c>
      <c r="H601" s="9" t="s">
        <v>1799</v>
      </c>
      <c r="I601" s="9" t="s">
        <v>102</v>
      </c>
      <c r="J601" s="9">
        <v>46.65</v>
      </c>
      <c r="K601" s="10">
        <v>49.33</v>
      </c>
      <c r="L601" s="10" t="str">
        <f t="shared" si="17"/>
        <v/>
      </c>
    </row>
    <row r="602" spans="1:12">
      <c r="A602" s="9" t="s">
        <v>1742</v>
      </c>
      <c r="B602" s="9" t="s">
        <v>1743</v>
      </c>
      <c r="C602" s="9" t="s">
        <v>1744</v>
      </c>
      <c r="D602" s="9" t="s">
        <v>1745</v>
      </c>
      <c r="E602" s="10" t="s">
        <v>50</v>
      </c>
      <c r="F602" s="9" t="str">
        <f t="shared" si="16"/>
        <v>97176</v>
      </c>
      <c r="G602" s="12" t="s">
        <v>1800</v>
      </c>
      <c r="H602" s="9" t="s">
        <v>1801</v>
      </c>
      <c r="I602" s="9" t="s">
        <v>102</v>
      </c>
      <c r="J602" s="9">
        <v>59.51</v>
      </c>
      <c r="K602" s="10">
        <v>62.81</v>
      </c>
      <c r="L602" s="10" t="str">
        <f t="shared" si="17"/>
        <v/>
      </c>
    </row>
    <row r="603" spans="1:12">
      <c r="A603" s="9" t="s">
        <v>1742</v>
      </c>
      <c r="B603" s="9" t="s">
        <v>1743</v>
      </c>
      <c r="C603" s="9" t="s">
        <v>1744</v>
      </c>
      <c r="D603" s="9" t="s">
        <v>1745</v>
      </c>
      <c r="E603" s="10" t="s">
        <v>50</v>
      </c>
      <c r="F603" s="9" t="str">
        <f t="shared" si="16"/>
        <v>97186</v>
      </c>
      <c r="G603" s="12" t="s">
        <v>1802</v>
      </c>
      <c r="H603" s="9" t="s">
        <v>1803</v>
      </c>
      <c r="I603" s="9" t="s">
        <v>102</v>
      </c>
      <c r="J603" s="9">
        <v>53.14</v>
      </c>
      <c r="K603" s="10">
        <v>56.2</v>
      </c>
      <c r="L603" s="10" t="str">
        <f t="shared" si="17"/>
        <v/>
      </c>
    </row>
    <row r="604" spans="1:12">
      <c r="A604" s="9" t="s">
        <v>1742</v>
      </c>
      <c r="B604" s="9" t="s">
        <v>1743</v>
      </c>
      <c r="C604" s="9" t="s">
        <v>1744</v>
      </c>
      <c r="D604" s="9" t="s">
        <v>1745</v>
      </c>
      <c r="E604" s="10" t="s">
        <v>50</v>
      </c>
      <c r="F604" s="9" t="str">
        <f t="shared" si="16"/>
        <v>97142</v>
      </c>
      <c r="G604" s="12" t="s">
        <v>1804</v>
      </c>
      <c r="H604" s="9" t="s">
        <v>1805</v>
      </c>
      <c r="I604" s="9" t="s">
        <v>102</v>
      </c>
      <c r="J604" s="9">
        <v>4.99</v>
      </c>
      <c r="K604" s="10">
        <v>5.25</v>
      </c>
      <c r="L604" s="10" t="str">
        <f t="shared" si="17"/>
        <v/>
      </c>
    </row>
    <row r="605" spans="1:12">
      <c r="A605" s="9" t="s">
        <v>1742</v>
      </c>
      <c r="B605" s="9" t="s">
        <v>1743</v>
      </c>
      <c r="C605" s="9" t="s">
        <v>1744</v>
      </c>
      <c r="D605" s="9" t="s">
        <v>1745</v>
      </c>
      <c r="E605" s="10" t="s">
        <v>50</v>
      </c>
      <c r="F605" s="9" t="str">
        <f t="shared" si="16"/>
        <v>97158</v>
      </c>
      <c r="G605" s="12" t="s">
        <v>1806</v>
      </c>
      <c r="H605" s="9" t="s">
        <v>1807</v>
      </c>
      <c r="I605" s="9" t="s">
        <v>102</v>
      </c>
      <c r="J605" s="9">
        <v>3.84</v>
      </c>
      <c r="K605" s="10">
        <v>4.04</v>
      </c>
      <c r="L605" s="10" t="str">
        <f t="shared" si="17"/>
        <v/>
      </c>
    </row>
    <row r="606" spans="1:12">
      <c r="A606" s="9" t="s">
        <v>1742</v>
      </c>
      <c r="B606" s="9" t="s">
        <v>1743</v>
      </c>
      <c r="C606" s="9" t="s">
        <v>1744</v>
      </c>
      <c r="D606" s="9" t="s">
        <v>1745</v>
      </c>
      <c r="E606" s="10" t="s">
        <v>50</v>
      </c>
      <c r="F606" s="9" t="str">
        <f t="shared" si="16"/>
        <v>97155</v>
      </c>
      <c r="G606" s="12" t="s">
        <v>1808</v>
      </c>
      <c r="H606" s="9" t="s">
        <v>1809</v>
      </c>
      <c r="I606" s="9" t="s">
        <v>102</v>
      </c>
      <c r="J606" s="9">
        <v>39.770000000000003</v>
      </c>
      <c r="K606" s="10">
        <v>41.82</v>
      </c>
      <c r="L606" s="10" t="str">
        <f t="shared" si="17"/>
        <v/>
      </c>
    </row>
    <row r="607" spans="1:12">
      <c r="A607" s="9" t="s">
        <v>1742</v>
      </c>
      <c r="B607" s="9" t="s">
        <v>1743</v>
      </c>
      <c r="C607" s="9" t="s">
        <v>1744</v>
      </c>
      <c r="D607" s="9" t="s">
        <v>1745</v>
      </c>
      <c r="E607" s="10" t="s">
        <v>50</v>
      </c>
      <c r="F607" s="9" t="str">
        <f t="shared" si="16"/>
        <v>97171</v>
      </c>
      <c r="G607" s="12" t="s">
        <v>1810</v>
      </c>
      <c r="H607" s="9" t="s">
        <v>1811</v>
      </c>
      <c r="I607" s="9" t="s">
        <v>102</v>
      </c>
      <c r="J607" s="9">
        <v>31.71</v>
      </c>
      <c r="K607" s="10">
        <v>33.44</v>
      </c>
      <c r="L607" s="10" t="str">
        <f t="shared" si="17"/>
        <v/>
      </c>
    </row>
    <row r="608" spans="1:12">
      <c r="A608" s="9" t="s">
        <v>1742</v>
      </c>
      <c r="B608" s="9" t="s">
        <v>1743</v>
      </c>
      <c r="C608" s="9" t="s">
        <v>1744</v>
      </c>
      <c r="D608" s="9" t="s">
        <v>1745</v>
      </c>
      <c r="E608" s="10" t="s">
        <v>50</v>
      </c>
      <c r="F608" s="9" t="str">
        <f t="shared" si="16"/>
        <v>97156</v>
      </c>
      <c r="G608" s="12" t="s">
        <v>1812</v>
      </c>
      <c r="H608" s="9" t="s">
        <v>1813</v>
      </c>
      <c r="I608" s="9" t="s">
        <v>102</v>
      </c>
      <c r="J608" s="9">
        <v>47.66</v>
      </c>
      <c r="K608" s="10">
        <v>50.11</v>
      </c>
      <c r="L608" s="10" t="str">
        <f t="shared" si="17"/>
        <v/>
      </c>
    </row>
    <row r="609" spans="1:12">
      <c r="A609" s="9" t="s">
        <v>1742</v>
      </c>
      <c r="B609" s="9" t="s">
        <v>1743</v>
      </c>
      <c r="C609" s="9" t="s">
        <v>1744</v>
      </c>
      <c r="D609" s="9" t="s">
        <v>1745</v>
      </c>
      <c r="E609" s="10" t="s">
        <v>50</v>
      </c>
      <c r="F609" s="9" t="str">
        <f t="shared" si="16"/>
        <v>97172</v>
      </c>
      <c r="G609" s="12" t="s">
        <v>1814</v>
      </c>
      <c r="H609" s="9" t="s">
        <v>1815</v>
      </c>
      <c r="I609" s="9" t="s">
        <v>102</v>
      </c>
      <c r="J609" s="9">
        <v>38.17</v>
      </c>
      <c r="K609" s="10">
        <v>40.229999999999997</v>
      </c>
      <c r="L609" s="10" t="str">
        <f t="shared" si="17"/>
        <v/>
      </c>
    </row>
    <row r="610" spans="1:12">
      <c r="A610" s="9" t="s">
        <v>1742</v>
      </c>
      <c r="B610" s="9" t="s">
        <v>1743</v>
      </c>
      <c r="C610" s="9" t="s">
        <v>1744</v>
      </c>
      <c r="D610" s="9" t="s">
        <v>1745</v>
      </c>
      <c r="E610" s="10" t="s">
        <v>50</v>
      </c>
      <c r="F610" s="9" t="str">
        <f t="shared" si="16"/>
        <v>97143</v>
      </c>
      <c r="G610" s="12" t="s">
        <v>1816</v>
      </c>
      <c r="H610" s="9" t="s">
        <v>1817</v>
      </c>
      <c r="I610" s="9" t="s">
        <v>102</v>
      </c>
      <c r="J610" s="9">
        <v>6.59</v>
      </c>
      <c r="K610" s="10">
        <v>6.95</v>
      </c>
      <c r="L610" s="10" t="str">
        <f t="shared" si="17"/>
        <v/>
      </c>
    </row>
    <row r="611" spans="1:12">
      <c r="A611" s="9" t="s">
        <v>1742</v>
      </c>
      <c r="B611" s="9" t="s">
        <v>1743</v>
      </c>
      <c r="C611" s="9" t="s">
        <v>1744</v>
      </c>
      <c r="D611" s="9" t="s">
        <v>1745</v>
      </c>
      <c r="E611" s="10" t="s">
        <v>50</v>
      </c>
      <c r="F611" s="9" t="str">
        <f t="shared" si="16"/>
        <v>97159</v>
      </c>
      <c r="G611" s="12" t="s">
        <v>1818</v>
      </c>
      <c r="H611" s="9" t="s">
        <v>1819</v>
      </c>
      <c r="I611" s="9" t="s">
        <v>102</v>
      </c>
      <c r="J611" s="9">
        <v>5.17</v>
      </c>
      <c r="K611" s="10">
        <v>5.45</v>
      </c>
      <c r="L611" s="10" t="str">
        <f t="shared" si="17"/>
        <v/>
      </c>
    </row>
    <row r="612" spans="1:12">
      <c r="A612" s="9" t="s">
        <v>1742</v>
      </c>
      <c r="B612" s="9" t="s">
        <v>1743</v>
      </c>
      <c r="C612" s="9" t="s">
        <v>1744</v>
      </c>
      <c r="D612" s="9" t="s">
        <v>1745</v>
      </c>
      <c r="E612" s="10" t="s">
        <v>50</v>
      </c>
      <c r="F612" s="9" t="str">
        <f t="shared" si="16"/>
        <v>97144</v>
      </c>
      <c r="G612" s="12" t="s">
        <v>1820</v>
      </c>
      <c r="H612" s="9" t="s">
        <v>1821</v>
      </c>
      <c r="I612" s="9" t="s">
        <v>102</v>
      </c>
      <c r="J612" s="9">
        <v>8.2200000000000006</v>
      </c>
      <c r="K612" s="10">
        <v>8.67</v>
      </c>
      <c r="L612" s="10" t="str">
        <f t="shared" si="17"/>
        <v/>
      </c>
    </row>
    <row r="613" spans="1:12">
      <c r="A613" s="9" t="s">
        <v>1742</v>
      </c>
      <c r="B613" s="9" t="s">
        <v>1743</v>
      </c>
      <c r="C613" s="9" t="s">
        <v>1744</v>
      </c>
      <c r="D613" s="9" t="s">
        <v>1745</v>
      </c>
      <c r="E613" s="10" t="s">
        <v>50</v>
      </c>
      <c r="F613" s="9" t="str">
        <f t="shared" si="16"/>
        <v>97160</v>
      </c>
      <c r="G613" s="12" t="s">
        <v>1822</v>
      </c>
      <c r="H613" s="9" t="s">
        <v>1823</v>
      </c>
      <c r="I613" s="9" t="s">
        <v>102</v>
      </c>
      <c r="J613" s="9">
        <v>6.5</v>
      </c>
      <c r="K613" s="10">
        <v>6.86</v>
      </c>
      <c r="L613" s="10" t="str">
        <f t="shared" si="17"/>
        <v/>
      </c>
    </row>
    <row r="614" spans="1:12">
      <c r="A614" s="9" t="s">
        <v>1742</v>
      </c>
      <c r="B614" s="9" t="s">
        <v>1743</v>
      </c>
      <c r="C614" s="9" t="s">
        <v>1744</v>
      </c>
      <c r="D614" s="9" t="s">
        <v>1745</v>
      </c>
      <c r="E614" s="10" t="s">
        <v>50</v>
      </c>
      <c r="F614" s="9" t="str">
        <f t="shared" si="16"/>
        <v>97145</v>
      </c>
      <c r="G614" s="12" t="s">
        <v>1824</v>
      </c>
      <c r="H614" s="9" t="s">
        <v>1825</v>
      </c>
      <c r="I614" s="9" t="s">
        <v>102</v>
      </c>
      <c r="J614" s="9">
        <v>9.83</v>
      </c>
      <c r="K614" s="10">
        <v>10.39</v>
      </c>
      <c r="L614" s="10" t="str">
        <f t="shared" si="17"/>
        <v/>
      </c>
    </row>
    <row r="615" spans="1:12">
      <c r="A615" s="9" t="s">
        <v>1742</v>
      </c>
      <c r="B615" s="9" t="s">
        <v>1743</v>
      </c>
      <c r="C615" s="9" t="s">
        <v>1744</v>
      </c>
      <c r="D615" s="9" t="s">
        <v>1745</v>
      </c>
      <c r="E615" s="10" t="s">
        <v>50</v>
      </c>
      <c r="F615" s="9" t="str">
        <f t="shared" si="16"/>
        <v>97161</v>
      </c>
      <c r="G615" s="12" t="s">
        <v>1826</v>
      </c>
      <c r="H615" s="9" t="s">
        <v>1827</v>
      </c>
      <c r="I615" s="9" t="s">
        <v>102</v>
      </c>
      <c r="J615" s="9">
        <v>7.84</v>
      </c>
      <c r="K615" s="10">
        <v>8.2899999999999991</v>
      </c>
      <c r="L615" s="10" t="str">
        <f t="shared" si="17"/>
        <v/>
      </c>
    </row>
    <row r="616" spans="1:12">
      <c r="A616" s="9" t="s">
        <v>1742</v>
      </c>
      <c r="B616" s="9" t="s">
        <v>1743</v>
      </c>
      <c r="C616" s="9" t="s">
        <v>1744</v>
      </c>
      <c r="D616" s="9" t="s">
        <v>1745</v>
      </c>
      <c r="E616" s="10" t="s">
        <v>50</v>
      </c>
      <c r="F616" s="9" t="str">
        <f t="shared" si="16"/>
        <v>97146</v>
      </c>
      <c r="G616" s="12" t="s">
        <v>1828</v>
      </c>
      <c r="H616" s="9" t="s">
        <v>1829</v>
      </c>
      <c r="I616" s="9" t="s">
        <v>102</v>
      </c>
      <c r="J616" s="9">
        <v>11.47</v>
      </c>
      <c r="K616" s="10">
        <v>12.12</v>
      </c>
      <c r="L616" s="10" t="str">
        <f t="shared" si="17"/>
        <v/>
      </c>
    </row>
    <row r="617" spans="1:12">
      <c r="A617" s="9" t="s">
        <v>1742</v>
      </c>
      <c r="B617" s="9" t="s">
        <v>1743</v>
      </c>
      <c r="C617" s="9" t="s">
        <v>1744</v>
      </c>
      <c r="D617" s="9" t="s">
        <v>1745</v>
      </c>
      <c r="E617" s="10" t="s">
        <v>50</v>
      </c>
      <c r="F617" s="9" t="str">
        <f t="shared" si="16"/>
        <v>97162</v>
      </c>
      <c r="G617" s="12" t="s">
        <v>1830</v>
      </c>
      <c r="H617" s="9" t="s">
        <v>1831</v>
      </c>
      <c r="I617" s="9" t="s">
        <v>102</v>
      </c>
      <c r="J617" s="9">
        <v>9.1999999999999993</v>
      </c>
      <c r="K617" s="10">
        <v>9.74</v>
      </c>
      <c r="L617" s="10" t="str">
        <f t="shared" si="17"/>
        <v/>
      </c>
    </row>
    <row r="618" spans="1:12">
      <c r="A618" s="9" t="s">
        <v>1742</v>
      </c>
      <c r="B618" s="9" t="s">
        <v>1743</v>
      </c>
      <c r="C618" s="9" t="s">
        <v>1744</v>
      </c>
      <c r="D618" s="9" t="s">
        <v>1745</v>
      </c>
      <c r="E618" s="10" t="s">
        <v>50</v>
      </c>
      <c r="F618" s="9" t="str">
        <f t="shared" si="16"/>
        <v>97147</v>
      </c>
      <c r="G618" s="12" t="s">
        <v>1832</v>
      </c>
      <c r="H618" s="9" t="s">
        <v>1833</v>
      </c>
      <c r="I618" s="9" t="s">
        <v>102</v>
      </c>
      <c r="J618" s="9">
        <v>13.11</v>
      </c>
      <c r="K618" s="10">
        <v>13.84</v>
      </c>
      <c r="L618" s="10" t="str">
        <f t="shared" si="17"/>
        <v/>
      </c>
    </row>
    <row r="619" spans="1:12">
      <c r="A619" s="9" t="s">
        <v>1742</v>
      </c>
      <c r="B619" s="9" t="s">
        <v>1743</v>
      </c>
      <c r="C619" s="9" t="s">
        <v>1744</v>
      </c>
      <c r="D619" s="9" t="s">
        <v>1745</v>
      </c>
      <c r="E619" s="10" t="s">
        <v>50</v>
      </c>
      <c r="F619" s="9" t="str">
        <f t="shared" si="16"/>
        <v>97163</v>
      </c>
      <c r="G619" s="12" t="s">
        <v>1834</v>
      </c>
      <c r="H619" s="9" t="s">
        <v>1835</v>
      </c>
      <c r="I619" s="9" t="s">
        <v>102</v>
      </c>
      <c r="J619" s="9">
        <v>10.55</v>
      </c>
      <c r="K619" s="10">
        <v>11.16</v>
      </c>
      <c r="L619" s="10" t="str">
        <f t="shared" si="17"/>
        <v/>
      </c>
    </row>
    <row r="620" spans="1:12">
      <c r="A620" s="9" t="s">
        <v>1742</v>
      </c>
      <c r="B620" s="9" t="s">
        <v>1743</v>
      </c>
      <c r="C620" s="9" t="s">
        <v>1744</v>
      </c>
      <c r="D620" s="9" t="s">
        <v>1745</v>
      </c>
      <c r="E620" s="10" t="s">
        <v>50</v>
      </c>
      <c r="F620" s="9" t="str">
        <f t="shared" si="16"/>
        <v>97148</v>
      </c>
      <c r="G620" s="12" t="s">
        <v>1836</v>
      </c>
      <c r="H620" s="9" t="s">
        <v>1837</v>
      </c>
      <c r="I620" s="9" t="s">
        <v>102</v>
      </c>
      <c r="J620" s="9">
        <v>14.73</v>
      </c>
      <c r="K620" s="10">
        <v>15.58</v>
      </c>
      <c r="L620" s="10" t="str">
        <f t="shared" si="17"/>
        <v/>
      </c>
    </row>
    <row r="621" spans="1:12">
      <c r="A621" s="9" t="s">
        <v>1742</v>
      </c>
      <c r="B621" s="9" t="s">
        <v>1743</v>
      </c>
      <c r="C621" s="9" t="s">
        <v>1744</v>
      </c>
      <c r="D621" s="9" t="s">
        <v>1745</v>
      </c>
      <c r="E621" s="10" t="s">
        <v>50</v>
      </c>
      <c r="F621" s="9" t="str">
        <f t="shared" si="16"/>
        <v>97164</v>
      </c>
      <c r="G621" s="12" t="s">
        <v>1838</v>
      </c>
      <c r="H621" s="9" t="s">
        <v>1839</v>
      </c>
      <c r="I621" s="9" t="s">
        <v>102</v>
      </c>
      <c r="J621" s="9">
        <v>11.9</v>
      </c>
      <c r="K621" s="10">
        <v>12.6</v>
      </c>
      <c r="L621" s="10" t="str">
        <f t="shared" si="17"/>
        <v/>
      </c>
    </row>
    <row r="622" spans="1:12">
      <c r="A622" s="9" t="s">
        <v>1742</v>
      </c>
      <c r="B622" s="9" t="s">
        <v>1743</v>
      </c>
      <c r="C622" s="9" t="s">
        <v>1744</v>
      </c>
      <c r="D622" s="9" t="s">
        <v>1745</v>
      </c>
      <c r="E622" s="10" t="s">
        <v>50</v>
      </c>
      <c r="F622" s="9" t="str">
        <f t="shared" si="16"/>
        <v>97149</v>
      </c>
      <c r="G622" s="12" t="s">
        <v>1840</v>
      </c>
      <c r="H622" s="9" t="s">
        <v>1841</v>
      </c>
      <c r="I622" s="9" t="s">
        <v>102</v>
      </c>
      <c r="J622" s="9">
        <v>16.39</v>
      </c>
      <c r="K622" s="10">
        <v>17.329999999999998</v>
      </c>
      <c r="L622" s="10" t="str">
        <f t="shared" si="17"/>
        <v/>
      </c>
    </row>
    <row r="623" spans="1:12">
      <c r="A623" s="9" t="s">
        <v>1742</v>
      </c>
      <c r="B623" s="9" t="s">
        <v>1743</v>
      </c>
      <c r="C623" s="9" t="s">
        <v>1744</v>
      </c>
      <c r="D623" s="9" t="s">
        <v>1745</v>
      </c>
      <c r="E623" s="10" t="s">
        <v>50</v>
      </c>
      <c r="F623" s="9" t="str">
        <f t="shared" si="16"/>
        <v>97165</v>
      </c>
      <c r="G623" s="12" t="s">
        <v>1842</v>
      </c>
      <c r="H623" s="9" t="s">
        <v>1843</v>
      </c>
      <c r="I623" s="9" t="s">
        <v>102</v>
      </c>
      <c r="J623" s="9">
        <v>13.27</v>
      </c>
      <c r="K623" s="10">
        <v>14.06</v>
      </c>
      <c r="L623" s="10" t="str">
        <f t="shared" si="17"/>
        <v/>
      </c>
    </row>
    <row r="624" spans="1:12">
      <c r="A624" s="9" t="s">
        <v>1742</v>
      </c>
      <c r="B624" s="9" t="s">
        <v>1743</v>
      </c>
      <c r="C624" s="9" t="s">
        <v>1744</v>
      </c>
      <c r="D624" s="9" t="s">
        <v>1745</v>
      </c>
      <c r="E624" s="10" t="s">
        <v>50</v>
      </c>
      <c r="F624" s="9" t="str">
        <f t="shared" si="16"/>
        <v>97150</v>
      </c>
      <c r="G624" s="12" t="s">
        <v>1844</v>
      </c>
      <c r="H624" s="9" t="s">
        <v>1845</v>
      </c>
      <c r="I624" s="9" t="s">
        <v>102</v>
      </c>
      <c r="J624" s="9">
        <v>21.27</v>
      </c>
      <c r="K624" s="10">
        <v>22.32</v>
      </c>
      <c r="L624" s="10" t="str">
        <f t="shared" si="17"/>
        <v/>
      </c>
    </row>
    <row r="625" spans="1:12">
      <c r="A625" s="9" t="s">
        <v>1742</v>
      </c>
      <c r="B625" s="9" t="s">
        <v>1743</v>
      </c>
      <c r="C625" s="9" t="s">
        <v>1744</v>
      </c>
      <c r="D625" s="9" t="s">
        <v>1745</v>
      </c>
      <c r="E625" s="10" t="s">
        <v>50</v>
      </c>
      <c r="F625" s="9" t="str">
        <f t="shared" si="16"/>
        <v>97166</v>
      </c>
      <c r="G625" s="12" t="s">
        <v>1846</v>
      </c>
      <c r="H625" s="9" t="s">
        <v>1847</v>
      </c>
      <c r="I625" s="9" t="s">
        <v>102</v>
      </c>
      <c r="J625" s="9">
        <v>16.809999999999999</v>
      </c>
      <c r="K625" s="10">
        <v>17.68</v>
      </c>
      <c r="L625" s="10" t="str">
        <f t="shared" si="17"/>
        <v/>
      </c>
    </row>
    <row r="626" spans="1:12">
      <c r="A626" s="9" t="s">
        <v>1742</v>
      </c>
      <c r="B626" s="9" t="s">
        <v>1743</v>
      </c>
      <c r="C626" s="9" t="s">
        <v>1744</v>
      </c>
      <c r="D626" s="9" t="s">
        <v>1745</v>
      </c>
      <c r="E626" s="10" t="s">
        <v>50</v>
      </c>
      <c r="F626" s="9" t="str">
        <f t="shared" si="16"/>
        <v>97151</v>
      </c>
      <c r="G626" s="12" t="s">
        <v>1848</v>
      </c>
      <c r="H626" s="9" t="s">
        <v>1849</v>
      </c>
      <c r="I626" s="9" t="s">
        <v>102</v>
      </c>
      <c r="J626" s="9">
        <v>25.06</v>
      </c>
      <c r="K626" s="10">
        <v>26.32</v>
      </c>
      <c r="L626" s="10" t="str">
        <f t="shared" si="17"/>
        <v/>
      </c>
    </row>
    <row r="627" spans="1:12">
      <c r="A627" s="9" t="s">
        <v>1742</v>
      </c>
      <c r="B627" s="9" t="s">
        <v>1743</v>
      </c>
      <c r="C627" s="9" t="s">
        <v>1744</v>
      </c>
      <c r="D627" s="9" t="s">
        <v>1745</v>
      </c>
      <c r="E627" s="10" t="s">
        <v>50</v>
      </c>
      <c r="F627" s="9" t="str">
        <f t="shared" si="16"/>
        <v>97167</v>
      </c>
      <c r="G627" s="12" t="s">
        <v>1850</v>
      </c>
      <c r="H627" s="9" t="s">
        <v>1851</v>
      </c>
      <c r="I627" s="9" t="s">
        <v>102</v>
      </c>
      <c r="J627" s="9">
        <v>19.899999999999999</v>
      </c>
      <c r="K627" s="10">
        <v>20.93</v>
      </c>
      <c r="L627" s="10" t="str">
        <f t="shared" si="17"/>
        <v/>
      </c>
    </row>
    <row r="628" spans="1:12">
      <c r="A628" s="9" t="s">
        <v>1742</v>
      </c>
      <c r="B628" s="9" t="s">
        <v>1743</v>
      </c>
      <c r="C628" s="9" t="s">
        <v>1744</v>
      </c>
      <c r="D628" s="9" t="s">
        <v>1745</v>
      </c>
      <c r="E628" s="10" t="s">
        <v>50</v>
      </c>
      <c r="F628" s="9" t="str">
        <f t="shared" si="16"/>
        <v>97152</v>
      </c>
      <c r="G628" s="12" t="s">
        <v>1852</v>
      </c>
      <c r="H628" s="9" t="s">
        <v>1853</v>
      </c>
      <c r="I628" s="9" t="s">
        <v>102</v>
      </c>
      <c r="J628" s="9">
        <v>28.6</v>
      </c>
      <c r="K628" s="10">
        <v>30.05</v>
      </c>
      <c r="L628" s="10" t="str">
        <f t="shared" si="17"/>
        <v/>
      </c>
    </row>
    <row r="629" spans="1:12">
      <c r="A629" s="9" t="s">
        <v>1742</v>
      </c>
      <c r="B629" s="9" t="s">
        <v>1743</v>
      </c>
      <c r="C629" s="9" t="s">
        <v>1744</v>
      </c>
      <c r="D629" s="9" t="s">
        <v>1745</v>
      </c>
      <c r="E629" s="10" t="s">
        <v>50</v>
      </c>
      <c r="F629" s="9" t="str">
        <f t="shared" si="16"/>
        <v>97168</v>
      </c>
      <c r="G629" s="12" t="s">
        <v>1854</v>
      </c>
      <c r="H629" s="9" t="s">
        <v>1855</v>
      </c>
      <c r="I629" s="9" t="s">
        <v>102</v>
      </c>
      <c r="J629" s="9">
        <v>22.7</v>
      </c>
      <c r="K629" s="10">
        <v>23.91</v>
      </c>
      <c r="L629" s="10" t="str">
        <f t="shared" si="17"/>
        <v/>
      </c>
    </row>
    <row r="630" spans="1:12">
      <c r="A630" s="9" t="s">
        <v>1742</v>
      </c>
      <c r="B630" s="9" t="s">
        <v>1743</v>
      </c>
      <c r="C630" s="9" t="s">
        <v>1744</v>
      </c>
      <c r="D630" s="9" t="s">
        <v>1745</v>
      </c>
      <c r="E630" s="10" t="s">
        <v>50</v>
      </c>
      <c r="F630" s="9" t="str">
        <f t="shared" si="16"/>
        <v>97141</v>
      </c>
      <c r="G630" s="12" t="s">
        <v>1856</v>
      </c>
      <c r="H630" s="9" t="s">
        <v>709</v>
      </c>
      <c r="I630" s="9" t="s">
        <v>102</v>
      </c>
      <c r="J630" s="9">
        <v>4.33</v>
      </c>
      <c r="K630" s="10">
        <v>4.54</v>
      </c>
      <c r="L630" s="10" t="str">
        <f t="shared" si="17"/>
        <v/>
      </c>
    </row>
    <row r="631" spans="1:12">
      <c r="A631" s="9" t="s">
        <v>1742</v>
      </c>
      <c r="B631" s="9" t="s">
        <v>1743</v>
      </c>
      <c r="C631" s="9" t="s">
        <v>1744</v>
      </c>
      <c r="D631" s="9" t="s">
        <v>1745</v>
      </c>
      <c r="E631" s="10" t="s">
        <v>50</v>
      </c>
      <c r="F631" s="9" t="str">
        <f t="shared" si="16"/>
        <v>97157</v>
      </c>
      <c r="G631" s="12" t="s">
        <v>1857</v>
      </c>
      <c r="H631" s="9" t="s">
        <v>1858</v>
      </c>
      <c r="I631" s="9" t="s">
        <v>102</v>
      </c>
      <c r="J631" s="9">
        <v>3.29</v>
      </c>
      <c r="K631" s="10">
        <v>3.46</v>
      </c>
      <c r="L631" s="10" t="str">
        <f t="shared" si="17"/>
        <v/>
      </c>
    </row>
    <row r="632" spans="1:12">
      <c r="A632" s="9" t="s">
        <v>1742</v>
      </c>
      <c r="B632" s="9" t="s">
        <v>1743</v>
      </c>
      <c r="C632" s="9" t="s">
        <v>1744</v>
      </c>
      <c r="D632" s="9" t="s">
        <v>1745</v>
      </c>
      <c r="E632" s="10" t="s">
        <v>50</v>
      </c>
      <c r="F632" s="9" t="str">
        <f t="shared" si="16"/>
        <v>97153</v>
      </c>
      <c r="G632" s="12" t="s">
        <v>1859</v>
      </c>
      <c r="H632" s="9" t="s">
        <v>1860</v>
      </c>
      <c r="I632" s="9" t="s">
        <v>102</v>
      </c>
      <c r="J632" s="9">
        <v>32.299999999999997</v>
      </c>
      <c r="K632" s="10">
        <v>33.950000000000003</v>
      </c>
      <c r="L632" s="10" t="str">
        <f t="shared" si="17"/>
        <v/>
      </c>
    </row>
    <row r="633" spans="1:12">
      <c r="A633" s="9" t="s">
        <v>1742</v>
      </c>
      <c r="B633" s="9" t="s">
        <v>1743</v>
      </c>
      <c r="C633" s="9" t="s">
        <v>1744</v>
      </c>
      <c r="D633" s="9" t="s">
        <v>1745</v>
      </c>
      <c r="E633" s="10" t="s">
        <v>50</v>
      </c>
      <c r="F633" s="9" t="str">
        <f t="shared" si="16"/>
        <v>97169</v>
      </c>
      <c r="G633" s="12" t="s">
        <v>1861</v>
      </c>
      <c r="H633" s="9" t="s">
        <v>1862</v>
      </c>
      <c r="I633" s="9" t="s">
        <v>102</v>
      </c>
      <c r="J633" s="9">
        <v>25.68</v>
      </c>
      <c r="K633" s="10">
        <v>27.06</v>
      </c>
      <c r="L633" s="10" t="str">
        <f t="shared" si="17"/>
        <v/>
      </c>
    </row>
    <row r="634" spans="1:12">
      <c r="A634" s="9" t="s">
        <v>1742</v>
      </c>
      <c r="B634" s="9" t="s">
        <v>1743</v>
      </c>
      <c r="C634" s="9" t="s">
        <v>1744</v>
      </c>
      <c r="D634" s="9" t="s">
        <v>1745</v>
      </c>
      <c r="E634" s="10" t="s">
        <v>50</v>
      </c>
      <c r="F634" s="9" t="str">
        <f t="shared" si="16"/>
        <v>97154</v>
      </c>
      <c r="G634" s="12" t="s">
        <v>1863</v>
      </c>
      <c r="H634" s="9" t="s">
        <v>1864</v>
      </c>
      <c r="I634" s="9" t="s">
        <v>102</v>
      </c>
      <c r="J634" s="9">
        <v>36.020000000000003</v>
      </c>
      <c r="K634" s="10">
        <v>37.869999999999997</v>
      </c>
      <c r="L634" s="10" t="str">
        <f t="shared" si="17"/>
        <v/>
      </c>
    </row>
    <row r="635" spans="1:12">
      <c r="A635" s="9" t="s">
        <v>1742</v>
      </c>
      <c r="B635" s="9" t="s">
        <v>1743</v>
      </c>
      <c r="C635" s="9" t="s">
        <v>1744</v>
      </c>
      <c r="D635" s="9" t="s">
        <v>1745</v>
      </c>
      <c r="E635" s="10" t="s">
        <v>50</v>
      </c>
      <c r="F635" s="9" t="str">
        <f t="shared" si="16"/>
        <v>97170</v>
      </c>
      <c r="G635" s="12" t="s">
        <v>1865</v>
      </c>
      <c r="H635" s="9" t="s">
        <v>1866</v>
      </c>
      <c r="I635" s="9" t="s">
        <v>102</v>
      </c>
      <c r="J635" s="9">
        <v>28.69</v>
      </c>
      <c r="K635" s="10">
        <v>30.23</v>
      </c>
      <c r="L635" s="10" t="str">
        <f t="shared" si="17"/>
        <v/>
      </c>
    </row>
    <row r="636" spans="1:12">
      <c r="A636" s="9" t="s">
        <v>1742</v>
      </c>
      <c r="B636" s="9" t="s">
        <v>1743</v>
      </c>
      <c r="C636" s="9" t="s">
        <v>1744</v>
      </c>
      <c r="D636" s="9" t="s">
        <v>1745</v>
      </c>
      <c r="E636" s="10" t="s">
        <v>50</v>
      </c>
      <c r="F636" s="9" t="str">
        <f t="shared" si="16"/>
        <v>105311</v>
      </c>
      <c r="G636" s="12" t="s">
        <v>1867</v>
      </c>
      <c r="H636" s="9" t="s">
        <v>1868</v>
      </c>
      <c r="I636" s="9" t="s">
        <v>102</v>
      </c>
      <c r="J636" s="9">
        <v>3.43</v>
      </c>
      <c r="K636" s="10">
        <v>3.69</v>
      </c>
      <c r="L636" s="10" t="str">
        <f t="shared" si="17"/>
        <v/>
      </c>
    </row>
    <row r="637" spans="1:12">
      <c r="A637" s="9" t="s">
        <v>1742</v>
      </c>
      <c r="B637" s="9" t="s">
        <v>1743</v>
      </c>
      <c r="C637" s="9" t="s">
        <v>1744</v>
      </c>
      <c r="D637" s="9" t="s">
        <v>1745</v>
      </c>
      <c r="E637" s="10" t="s">
        <v>50</v>
      </c>
      <c r="F637" s="9" t="str">
        <f t="shared" si="16"/>
        <v>105339</v>
      </c>
      <c r="G637" s="12" t="s">
        <v>1869</v>
      </c>
      <c r="H637" s="9" t="s">
        <v>1870</v>
      </c>
      <c r="I637" s="9" t="s">
        <v>102</v>
      </c>
      <c r="J637" s="9">
        <v>2.83</v>
      </c>
      <c r="K637" s="10">
        <v>3.04</v>
      </c>
      <c r="L637" s="10" t="str">
        <f t="shared" si="17"/>
        <v/>
      </c>
    </row>
    <row r="638" spans="1:12">
      <c r="A638" s="9" t="s">
        <v>1742</v>
      </c>
      <c r="B638" s="9" t="s">
        <v>1743</v>
      </c>
      <c r="C638" s="9" t="s">
        <v>1744</v>
      </c>
      <c r="D638" s="9" t="s">
        <v>1745</v>
      </c>
      <c r="E638" s="10" t="s">
        <v>50</v>
      </c>
      <c r="F638" s="9" t="str">
        <f t="shared" si="16"/>
        <v>97127</v>
      </c>
      <c r="G638" s="12" t="s">
        <v>1871</v>
      </c>
      <c r="H638" s="9" t="s">
        <v>1872</v>
      </c>
      <c r="I638" s="9" t="s">
        <v>102</v>
      </c>
      <c r="J638" s="9">
        <v>4.5</v>
      </c>
      <c r="K638" s="10">
        <v>4.82</v>
      </c>
      <c r="L638" s="10" t="str">
        <f t="shared" si="17"/>
        <v/>
      </c>
    </row>
    <row r="639" spans="1:12">
      <c r="A639" s="9" t="s">
        <v>1742</v>
      </c>
      <c r="B639" s="9" t="s">
        <v>1743</v>
      </c>
      <c r="C639" s="9" t="s">
        <v>1744</v>
      </c>
      <c r="D639" s="9" t="s">
        <v>1745</v>
      </c>
      <c r="E639" s="10" t="s">
        <v>50</v>
      </c>
      <c r="F639" s="9" t="str">
        <f t="shared" si="16"/>
        <v>97134</v>
      </c>
      <c r="G639" s="12" t="s">
        <v>1873</v>
      </c>
      <c r="H639" s="9" t="s">
        <v>1874</v>
      </c>
      <c r="I639" s="9" t="s">
        <v>102</v>
      </c>
      <c r="J639" s="9">
        <v>3.72</v>
      </c>
      <c r="K639" s="10">
        <v>3.98</v>
      </c>
      <c r="L639" s="10" t="str">
        <f t="shared" si="17"/>
        <v/>
      </c>
    </row>
    <row r="640" spans="1:12">
      <c r="A640" s="9" t="s">
        <v>1742</v>
      </c>
      <c r="B640" s="9" t="s">
        <v>1743</v>
      </c>
      <c r="C640" s="9" t="s">
        <v>1744</v>
      </c>
      <c r="D640" s="9" t="s">
        <v>1745</v>
      </c>
      <c r="E640" s="10" t="s">
        <v>50</v>
      </c>
      <c r="F640" s="9" t="str">
        <f t="shared" si="16"/>
        <v>97128</v>
      </c>
      <c r="G640" s="12" t="s">
        <v>1875</v>
      </c>
      <c r="H640" s="9" t="s">
        <v>1876</v>
      </c>
      <c r="I640" s="9" t="s">
        <v>102</v>
      </c>
      <c r="J640" s="9">
        <v>8.94</v>
      </c>
      <c r="K640" s="10">
        <v>9.4499999999999993</v>
      </c>
      <c r="L640" s="10" t="str">
        <f t="shared" si="17"/>
        <v/>
      </c>
    </row>
    <row r="641" spans="1:12">
      <c r="A641" s="9" t="s">
        <v>1742</v>
      </c>
      <c r="B641" s="9" t="s">
        <v>1743</v>
      </c>
      <c r="C641" s="9" t="s">
        <v>1744</v>
      </c>
      <c r="D641" s="9" t="s">
        <v>1745</v>
      </c>
      <c r="E641" s="10" t="s">
        <v>50</v>
      </c>
      <c r="F641" s="9" t="str">
        <f t="shared" si="16"/>
        <v>97135</v>
      </c>
      <c r="G641" s="12" t="s">
        <v>1877</v>
      </c>
      <c r="H641" s="9" t="s">
        <v>1878</v>
      </c>
      <c r="I641" s="9" t="s">
        <v>102</v>
      </c>
      <c r="J641" s="9">
        <v>6.86</v>
      </c>
      <c r="K641" s="10">
        <v>7.25</v>
      </c>
      <c r="L641" s="10" t="str">
        <f t="shared" si="17"/>
        <v/>
      </c>
    </row>
    <row r="642" spans="1:12">
      <c r="A642" s="9" t="s">
        <v>1742</v>
      </c>
      <c r="B642" s="9" t="s">
        <v>1743</v>
      </c>
      <c r="C642" s="9" t="s">
        <v>1744</v>
      </c>
      <c r="D642" s="9" t="s">
        <v>1745</v>
      </c>
      <c r="E642" s="10" t="s">
        <v>50</v>
      </c>
      <c r="F642" s="9" t="str">
        <f t="shared" si="16"/>
        <v>97129</v>
      </c>
      <c r="G642" s="12" t="s">
        <v>1879</v>
      </c>
      <c r="H642" s="9" t="s">
        <v>1880</v>
      </c>
      <c r="I642" s="9" t="s">
        <v>102</v>
      </c>
      <c r="J642" s="9">
        <v>10.59</v>
      </c>
      <c r="K642" s="10">
        <v>11.2</v>
      </c>
      <c r="L642" s="10" t="str">
        <f t="shared" si="17"/>
        <v/>
      </c>
    </row>
    <row r="643" spans="1:12">
      <c r="A643" s="9" t="s">
        <v>1742</v>
      </c>
      <c r="B643" s="9" t="s">
        <v>1743</v>
      </c>
      <c r="C643" s="9" t="s">
        <v>1744</v>
      </c>
      <c r="D643" s="9" t="s">
        <v>1745</v>
      </c>
      <c r="E643" s="10" t="s">
        <v>50</v>
      </c>
      <c r="F643" s="9" t="str">
        <f t="shared" si="16"/>
        <v>97136</v>
      </c>
      <c r="G643" s="12" t="s">
        <v>1881</v>
      </c>
      <c r="H643" s="9" t="s">
        <v>1882</v>
      </c>
      <c r="I643" s="9" t="s">
        <v>102</v>
      </c>
      <c r="J643" s="9">
        <v>8.1300000000000008</v>
      </c>
      <c r="K643" s="10">
        <v>8.59</v>
      </c>
      <c r="L643" s="10" t="str">
        <f t="shared" si="17"/>
        <v/>
      </c>
    </row>
    <row r="644" spans="1:12">
      <c r="A644" s="9" t="s">
        <v>1742</v>
      </c>
      <c r="B644" s="9" t="s">
        <v>1743</v>
      </c>
      <c r="C644" s="9" t="s">
        <v>1744</v>
      </c>
      <c r="D644" s="9" t="s">
        <v>1745</v>
      </c>
      <c r="E644" s="10" t="s">
        <v>50</v>
      </c>
      <c r="F644" s="9" t="str">
        <f t="shared" si="16"/>
        <v>97130</v>
      </c>
      <c r="G644" s="12" t="s">
        <v>1883</v>
      </c>
      <c r="H644" s="9" t="s">
        <v>1884</v>
      </c>
      <c r="I644" s="9" t="s">
        <v>102</v>
      </c>
      <c r="J644" s="9">
        <v>12.25</v>
      </c>
      <c r="K644" s="10">
        <v>12.96</v>
      </c>
      <c r="L644" s="10" t="str">
        <f t="shared" si="17"/>
        <v/>
      </c>
    </row>
    <row r="645" spans="1:12">
      <c r="A645" s="9" t="s">
        <v>1742</v>
      </c>
      <c r="B645" s="9" t="s">
        <v>1743</v>
      </c>
      <c r="C645" s="9" t="s">
        <v>1744</v>
      </c>
      <c r="D645" s="9" t="s">
        <v>1745</v>
      </c>
      <c r="E645" s="10" t="s">
        <v>50</v>
      </c>
      <c r="F645" s="9" t="str">
        <f t="shared" ref="F645:F708" si="18">TRIM(_xlfn.NUMBERVALUE(G645))</f>
        <v>97137</v>
      </c>
      <c r="G645" s="12" t="s">
        <v>1885</v>
      </c>
      <c r="H645" s="9" t="s">
        <v>1886</v>
      </c>
      <c r="I645" s="9" t="s">
        <v>102</v>
      </c>
      <c r="J645" s="9">
        <v>9.42</v>
      </c>
      <c r="K645" s="10">
        <v>9.9499999999999993</v>
      </c>
      <c r="L645" s="10" t="str">
        <f t="shared" ref="L645:L708" si="19">IF(P645&gt;0,P645,IF(Q645&gt;0,Q645,""))</f>
        <v/>
      </c>
    </row>
    <row r="646" spans="1:12">
      <c r="A646" s="9" t="s">
        <v>1742</v>
      </c>
      <c r="B646" s="9" t="s">
        <v>1743</v>
      </c>
      <c r="C646" s="9" t="s">
        <v>1744</v>
      </c>
      <c r="D646" s="9" t="s">
        <v>1745</v>
      </c>
      <c r="E646" s="10" t="s">
        <v>50</v>
      </c>
      <c r="F646" s="9" t="str">
        <f t="shared" si="18"/>
        <v>97131</v>
      </c>
      <c r="G646" s="12" t="s">
        <v>1887</v>
      </c>
      <c r="H646" s="9" t="s">
        <v>1888</v>
      </c>
      <c r="I646" s="9" t="s">
        <v>102</v>
      </c>
      <c r="J646" s="9">
        <v>13.91</v>
      </c>
      <c r="K646" s="10">
        <v>14.72</v>
      </c>
      <c r="L646" s="10" t="str">
        <f t="shared" si="19"/>
        <v/>
      </c>
    </row>
    <row r="647" spans="1:12">
      <c r="A647" s="9" t="s">
        <v>1742</v>
      </c>
      <c r="B647" s="9" t="s">
        <v>1743</v>
      </c>
      <c r="C647" s="9" t="s">
        <v>1744</v>
      </c>
      <c r="D647" s="9" t="s">
        <v>1745</v>
      </c>
      <c r="E647" s="10" t="s">
        <v>50</v>
      </c>
      <c r="F647" s="9" t="str">
        <f t="shared" si="18"/>
        <v>97138</v>
      </c>
      <c r="G647" s="12" t="s">
        <v>1889</v>
      </c>
      <c r="H647" s="9" t="s">
        <v>1890</v>
      </c>
      <c r="I647" s="9" t="s">
        <v>102</v>
      </c>
      <c r="J647" s="9">
        <v>10.69</v>
      </c>
      <c r="K647" s="10">
        <v>11.3</v>
      </c>
      <c r="L647" s="10" t="str">
        <f t="shared" si="19"/>
        <v/>
      </c>
    </row>
    <row r="648" spans="1:12">
      <c r="A648" s="9" t="s">
        <v>1742</v>
      </c>
      <c r="B648" s="9" t="s">
        <v>1743</v>
      </c>
      <c r="C648" s="9" t="s">
        <v>1744</v>
      </c>
      <c r="D648" s="9" t="s">
        <v>1745</v>
      </c>
      <c r="E648" s="10" t="s">
        <v>50</v>
      </c>
      <c r="F648" s="9" t="str">
        <f t="shared" si="18"/>
        <v>97132</v>
      </c>
      <c r="G648" s="12" t="s">
        <v>1891</v>
      </c>
      <c r="H648" s="9" t="s">
        <v>1892</v>
      </c>
      <c r="I648" s="9" t="s">
        <v>102</v>
      </c>
      <c r="J648" s="9">
        <v>15.57</v>
      </c>
      <c r="K648" s="10">
        <v>16.46</v>
      </c>
      <c r="L648" s="10" t="str">
        <f t="shared" si="19"/>
        <v/>
      </c>
    </row>
    <row r="649" spans="1:12">
      <c r="A649" s="9" t="s">
        <v>1742</v>
      </c>
      <c r="B649" s="9" t="s">
        <v>1743</v>
      </c>
      <c r="C649" s="9" t="s">
        <v>1744</v>
      </c>
      <c r="D649" s="9" t="s">
        <v>1745</v>
      </c>
      <c r="E649" s="10" t="s">
        <v>50</v>
      </c>
      <c r="F649" s="9" t="str">
        <f t="shared" si="18"/>
        <v>97139</v>
      </c>
      <c r="G649" s="12" t="s">
        <v>1893</v>
      </c>
      <c r="H649" s="9" t="s">
        <v>1894</v>
      </c>
      <c r="I649" s="9" t="s">
        <v>102</v>
      </c>
      <c r="J649" s="9">
        <v>11.97</v>
      </c>
      <c r="K649" s="10">
        <v>12.64</v>
      </c>
      <c r="L649" s="10" t="str">
        <f t="shared" si="19"/>
        <v/>
      </c>
    </row>
    <row r="650" spans="1:12">
      <c r="A650" s="9" t="s">
        <v>1742</v>
      </c>
      <c r="B650" s="9" t="s">
        <v>1743</v>
      </c>
      <c r="C650" s="9" t="s">
        <v>1744</v>
      </c>
      <c r="D650" s="9" t="s">
        <v>1745</v>
      </c>
      <c r="E650" s="10" t="s">
        <v>50</v>
      </c>
      <c r="F650" s="9" t="str">
        <f t="shared" si="18"/>
        <v>97133</v>
      </c>
      <c r="G650" s="12" t="s">
        <v>1895</v>
      </c>
      <c r="H650" s="9" t="s">
        <v>1896</v>
      </c>
      <c r="I650" s="9" t="s">
        <v>102</v>
      </c>
      <c r="J650" s="9">
        <v>18.89</v>
      </c>
      <c r="K650" s="10">
        <v>19.98</v>
      </c>
      <c r="L650" s="10" t="str">
        <f t="shared" si="19"/>
        <v/>
      </c>
    </row>
    <row r="651" spans="1:12">
      <c r="A651" s="9" t="s">
        <v>1742</v>
      </c>
      <c r="B651" s="9" t="s">
        <v>1743</v>
      </c>
      <c r="C651" s="9" t="s">
        <v>1744</v>
      </c>
      <c r="D651" s="9" t="s">
        <v>1745</v>
      </c>
      <c r="E651" s="10" t="s">
        <v>50</v>
      </c>
      <c r="F651" s="9" t="str">
        <f t="shared" si="18"/>
        <v>97140</v>
      </c>
      <c r="G651" s="12" t="s">
        <v>1897</v>
      </c>
      <c r="H651" s="9" t="s">
        <v>1898</v>
      </c>
      <c r="I651" s="9" t="s">
        <v>102</v>
      </c>
      <c r="J651" s="9">
        <v>14.51</v>
      </c>
      <c r="K651" s="10">
        <v>15.35</v>
      </c>
      <c r="L651" s="10" t="str">
        <f t="shared" si="19"/>
        <v/>
      </c>
    </row>
    <row r="652" spans="1:12">
      <c r="A652" s="9" t="s">
        <v>1742</v>
      </c>
      <c r="B652" s="9" t="s">
        <v>1743</v>
      </c>
      <c r="C652" s="9" t="s">
        <v>1744</v>
      </c>
      <c r="D652" s="9" t="s">
        <v>1745</v>
      </c>
      <c r="E652" s="10" t="s">
        <v>50</v>
      </c>
      <c r="F652" s="9" t="str">
        <f t="shared" si="18"/>
        <v>97123</v>
      </c>
      <c r="G652" s="12" t="s">
        <v>1899</v>
      </c>
      <c r="H652" s="9" t="s">
        <v>1900</v>
      </c>
      <c r="I652" s="9" t="s">
        <v>102</v>
      </c>
      <c r="J652" s="9">
        <v>3.7</v>
      </c>
      <c r="K652" s="10">
        <v>3.97</v>
      </c>
      <c r="L652" s="10" t="str">
        <f t="shared" si="19"/>
        <v/>
      </c>
    </row>
    <row r="653" spans="1:12">
      <c r="A653" s="9" t="s">
        <v>1742</v>
      </c>
      <c r="B653" s="9" t="s">
        <v>1743</v>
      </c>
      <c r="C653" s="9" t="s">
        <v>1744</v>
      </c>
      <c r="D653" s="9" t="s">
        <v>1745</v>
      </c>
      <c r="E653" s="10" t="s">
        <v>50</v>
      </c>
      <c r="F653" s="9" t="str">
        <f t="shared" si="18"/>
        <v>97126</v>
      </c>
      <c r="G653" s="12" t="s">
        <v>1901</v>
      </c>
      <c r="H653" s="9" t="s">
        <v>1902</v>
      </c>
      <c r="I653" s="9" t="s">
        <v>102</v>
      </c>
      <c r="J653" s="9">
        <v>3.04</v>
      </c>
      <c r="K653" s="10">
        <v>3.27</v>
      </c>
      <c r="L653" s="10" t="str">
        <f t="shared" si="19"/>
        <v/>
      </c>
    </row>
    <row r="654" spans="1:12">
      <c r="A654" s="9" t="s">
        <v>1742</v>
      </c>
      <c r="B654" s="9" t="s">
        <v>1743</v>
      </c>
      <c r="C654" s="9" t="s">
        <v>1744</v>
      </c>
      <c r="D654" s="9" t="s">
        <v>1745</v>
      </c>
      <c r="E654" s="10" t="s">
        <v>50</v>
      </c>
      <c r="F654" s="9" t="str">
        <f t="shared" si="18"/>
        <v>105308</v>
      </c>
      <c r="G654" s="12" t="s">
        <v>1903</v>
      </c>
      <c r="H654" s="9" t="s">
        <v>1904</v>
      </c>
      <c r="I654" s="9" t="s">
        <v>102</v>
      </c>
      <c r="J654" s="9">
        <v>4.26</v>
      </c>
      <c r="K654" s="10">
        <v>4.57</v>
      </c>
      <c r="L654" s="10" t="str">
        <f t="shared" si="19"/>
        <v/>
      </c>
    </row>
    <row r="655" spans="1:12">
      <c r="A655" s="9" t="s">
        <v>1742</v>
      </c>
      <c r="B655" s="9" t="s">
        <v>1743</v>
      </c>
      <c r="C655" s="9" t="s">
        <v>1744</v>
      </c>
      <c r="D655" s="9" t="s">
        <v>1745</v>
      </c>
      <c r="E655" s="10" t="s">
        <v>50</v>
      </c>
      <c r="F655" s="9" t="str">
        <f t="shared" si="18"/>
        <v>105312</v>
      </c>
      <c r="G655" s="12" t="s">
        <v>1905</v>
      </c>
      <c r="H655" s="9" t="s">
        <v>1906</v>
      </c>
      <c r="I655" s="9" t="s">
        <v>102</v>
      </c>
      <c r="J655" s="9">
        <v>3.53</v>
      </c>
      <c r="K655" s="10">
        <v>3.79</v>
      </c>
      <c r="L655" s="10" t="str">
        <f t="shared" si="19"/>
        <v/>
      </c>
    </row>
    <row r="656" spans="1:12">
      <c r="A656" s="9" t="s">
        <v>1742</v>
      </c>
      <c r="B656" s="9" t="s">
        <v>1743</v>
      </c>
      <c r="C656" s="9" t="s">
        <v>1744</v>
      </c>
      <c r="D656" s="9" t="s">
        <v>1745</v>
      </c>
      <c r="E656" s="10" t="s">
        <v>50</v>
      </c>
      <c r="F656" s="9" t="str">
        <f t="shared" si="18"/>
        <v>105309</v>
      </c>
      <c r="G656" s="12" t="s">
        <v>1907</v>
      </c>
      <c r="H656" s="9" t="s">
        <v>1908</v>
      </c>
      <c r="I656" s="9" t="s">
        <v>102</v>
      </c>
      <c r="J656" s="9">
        <v>4.59</v>
      </c>
      <c r="K656" s="10">
        <v>4.93</v>
      </c>
      <c r="L656" s="10" t="str">
        <f t="shared" si="19"/>
        <v/>
      </c>
    </row>
    <row r="657" spans="1:12">
      <c r="A657" s="9" t="s">
        <v>1742</v>
      </c>
      <c r="B657" s="9" t="s">
        <v>1743</v>
      </c>
      <c r="C657" s="9" t="s">
        <v>1744</v>
      </c>
      <c r="D657" s="9" t="s">
        <v>1745</v>
      </c>
      <c r="E657" s="10" t="s">
        <v>50</v>
      </c>
      <c r="F657" s="9" t="str">
        <f t="shared" si="18"/>
        <v>105313</v>
      </c>
      <c r="G657" s="12" t="s">
        <v>1909</v>
      </c>
      <c r="H657" s="9" t="s">
        <v>1910</v>
      </c>
      <c r="I657" s="9" t="s">
        <v>102</v>
      </c>
      <c r="J657" s="9">
        <v>3.79</v>
      </c>
      <c r="K657" s="10">
        <v>4.07</v>
      </c>
      <c r="L657" s="10" t="str">
        <f t="shared" si="19"/>
        <v/>
      </c>
    </row>
    <row r="658" spans="1:12">
      <c r="A658" s="9" t="s">
        <v>1742</v>
      </c>
      <c r="B658" s="9" t="s">
        <v>1743</v>
      </c>
      <c r="C658" s="9" t="s">
        <v>1744</v>
      </c>
      <c r="D658" s="9" t="s">
        <v>1745</v>
      </c>
      <c r="E658" s="10" t="s">
        <v>50</v>
      </c>
      <c r="F658" s="9" t="str">
        <f t="shared" si="18"/>
        <v>105310</v>
      </c>
      <c r="G658" s="12" t="s">
        <v>1911</v>
      </c>
      <c r="H658" s="9" t="s">
        <v>1912</v>
      </c>
      <c r="I658" s="9" t="s">
        <v>102</v>
      </c>
      <c r="J658" s="9">
        <v>5.41</v>
      </c>
      <c r="K658" s="10">
        <v>5.81</v>
      </c>
      <c r="L658" s="10" t="str">
        <f t="shared" si="19"/>
        <v/>
      </c>
    </row>
    <row r="659" spans="1:12">
      <c r="A659" s="9" t="s">
        <v>1742</v>
      </c>
      <c r="B659" s="9" t="s">
        <v>1743</v>
      </c>
      <c r="C659" s="9" t="s">
        <v>1744</v>
      </c>
      <c r="D659" s="9" t="s">
        <v>1745</v>
      </c>
      <c r="E659" s="10" t="s">
        <v>50</v>
      </c>
      <c r="F659" s="9" t="str">
        <f t="shared" si="18"/>
        <v>105314</v>
      </c>
      <c r="G659" s="12" t="s">
        <v>1913</v>
      </c>
      <c r="H659" s="9" t="s">
        <v>1914</v>
      </c>
      <c r="I659" s="9" t="s">
        <v>102</v>
      </c>
      <c r="J659" s="9">
        <v>4.49</v>
      </c>
      <c r="K659" s="10">
        <v>4.8</v>
      </c>
      <c r="L659" s="10" t="str">
        <f t="shared" si="19"/>
        <v/>
      </c>
    </row>
    <row r="660" spans="1:12">
      <c r="A660" s="9" t="s">
        <v>1742</v>
      </c>
      <c r="B660" s="9" t="s">
        <v>1743</v>
      </c>
      <c r="C660" s="9" t="s">
        <v>1744</v>
      </c>
      <c r="D660" s="9" t="s">
        <v>1745</v>
      </c>
      <c r="E660" s="10" t="s">
        <v>50</v>
      </c>
      <c r="F660" s="9" t="str">
        <f t="shared" si="18"/>
        <v>97121</v>
      </c>
      <c r="G660" s="12" t="s">
        <v>1915</v>
      </c>
      <c r="H660" s="9" t="s">
        <v>1916</v>
      </c>
      <c r="I660" s="9" t="s">
        <v>102</v>
      </c>
      <c r="J660" s="9">
        <v>2.64</v>
      </c>
      <c r="K660" s="10">
        <v>2.84</v>
      </c>
      <c r="L660" s="10" t="str">
        <f t="shared" si="19"/>
        <v/>
      </c>
    </row>
    <row r="661" spans="1:12">
      <c r="A661" s="9" t="s">
        <v>1742</v>
      </c>
      <c r="B661" s="9" t="s">
        <v>1743</v>
      </c>
      <c r="C661" s="9" t="s">
        <v>1744</v>
      </c>
      <c r="D661" s="9" t="s">
        <v>1745</v>
      </c>
      <c r="E661" s="10" t="s">
        <v>50</v>
      </c>
      <c r="F661" s="9" t="str">
        <f t="shared" si="18"/>
        <v>97124</v>
      </c>
      <c r="G661" s="12" t="s">
        <v>1917</v>
      </c>
      <c r="H661" s="9" t="s">
        <v>1918</v>
      </c>
      <c r="I661" s="9" t="s">
        <v>102</v>
      </c>
      <c r="J661" s="9">
        <v>2.16</v>
      </c>
      <c r="K661" s="10">
        <v>2.3199999999999998</v>
      </c>
      <c r="L661" s="10" t="str">
        <f t="shared" si="19"/>
        <v/>
      </c>
    </row>
    <row r="662" spans="1:12">
      <c r="A662" s="9" t="s">
        <v>1742</v>
      </c>
      <c r="B662" s="9" t="s">
        <v>1743</v>
      </c>
      <c r="C662" s="9" t="s">
        <v>1744</v>
      </c>
      <c r="D662" s="9" t="s">
        <v>1745</v>
      </c>
      <c r="E662" s="10" t="s">
        <v>50</v>
      </c>
      <c r="F662" s="9" t="str">
        <f t="shared" si="18"/>
        <v>97122</v>
      </c>
      <c r="G662" s="12" t="s">
        <v>1919</v>
      </c>
      <c r="H662" s="9" t="s">
        <v>1920</v>
      </c>
      <c r="I662" s="9" t="s">
        <v>102</v>
      </c>
      <c r="J662" s="9">
        <v>3.18</v>
      </c>
      <c r="K662" s="10">
        <v>3.42</v>
      </c>
      <c r="L662" s="10" t="str">
        <f t="shared" si="19"/>
        <v/>
      </c>
    </row>
    <row r="663" spans="1:12">
      <c r="A663" s="9" t="s">
        <v>1742</v>
      </c>
      <c r="B663" s="9" t="s">
        <v>1743</v>
      </c>
      <c r="C663" s="9" t="s">
        <v>1744</v>
      </c>
      <c r="D663" s="9" t="s">
        <v>1745</v>
      </c>
      <c r="E663" s="10" t="s">
        <v>50</v>
      </c>
      <c r="F663" s="9" t="str">
        <f t="shared" si="18"/>
        <v>97125</v>
      </c>
      <c r="G663" s="12" t="s">
        <v>1921</v>
      </c>
      <c r="H663" s="9" t="s">
        <v>1922</v>
      </c>
      <c r="I663" s="9" t="s">
        <v>102</v>
      </c>
      <c r="J663" s="9">
        <v>2.61</v>
      </c>
      <c r="K663" s="10">
        <v>2.8</v>
      </c>
      <c r="L663" s="10" t="str">
        <f t="shared" si="19"/>
        <v/>
      </c>
    </row>
    <row r="664" spans="1:12">
      <c r="A664" s="9" t="s">
        <v>1742</v>
      </c>
      <c r="B664" s="9" t="s">
        <v>1743</v>
      </c>
      <c r="C664" s="9" t="s">
        <v>1744</v>
      </c>
      <c r="D664" s="9" t="s">
        <v>1745</v>
      </c>
      <c r="E664" s="10" t="s">
        <v>50</v>
      </c>
      <c r="F664" s="9" t="str">
        <f t="shared" si="18"/>
        <v>105296</v>
      </c>
      <c r="G664" s="12" t="s">
        <v>1923</v>
      </c>
      <c r="H664" s="9" t="s">
        <v>1924</v>
      </c>
      <c r="I664" s="9" t="s">
        <v>716</v>
      </c>
      <c r="J664" s="9">
        <v>172.02</v>
      </c>
      <c r="K664" s="10">
        <v>173.71</v>
      </c>
      <c r="L664" s="10" t="str">
        <f t="shared" si="19"/>
        <v/>
      </c>
    </row>
    <row r="665" spans="1:12">
      <c r="A665" s="9" t="s">
        <v>1742</v>
      </c>
      <c r="B665" s="9" t="s">
        <v>1743</v>
      </c>
      <c r="C665" s="9" t="s">
        <v>1744</v>
      </c>
      <c r="D665" s="9" t="s">
        <v>1745</v>
      </c>
      <c r="E665" s="10" t="s">
        <v>50</v>
      </c>
      <c r="F665" s="9" t="str">
        <f t="shared" si="18"/>
        <v>105374</v>
      </c>
      <c r="G665" s="12" t="s">
        <v>1925</v>
      </c>
      <c r="H665" s="9" t="s">
        <v>1926</v>
      </c>
      <c r="I665" s="9" t="s">
        <v>716</v>
      </c>
      <c r="J665" s="9">
        <v>168.07</v>
      </c>
      <c r="K665" s="10">
        <v>169.44</v>
      </c>
      <c r="L665" s="10" t="str">
        <f t="shared" si="19"/>
        <v/>
      </c>
    </row>
    <row r="666" spans="1:12">
      <c r="A666" s="9" t="s">
        <v>1742</v>
      </c>
      <c r="B666" s="9" t="s">
        <v>1743</v>
      </c>
      <c r="C666" s="9" t="s">
        <v>1744</v>
      </c>
      <c r="D666" s="9" t="s">
        <v>1745</v>
      </c>
      <c r="E666" s="10" t="s">
        <v>50</v>
      </c>
      <c r="F666" s="9" t="str">
        <f t="shared" si="18"/>
        <v>105292</v>
      </c>
      <c r="G666" s="12" t="s">
        <v>1927</v>
      </c>
      <c r="H666" s="9" t="s">
        <v>1928</v>
      </c>
      <c r="I666" s="9" t="s">
        <v>716</v>
      </c>
      <c r="J666" s="9">
        <v>48.67</v>
      </c>
      <c r="K666" s="10">
        <v>49.9</v>
      </c>
      <c r="L666" s="10" t="str">
        <f t="shared" si="19"/>
        <v/>
      </c>
    </row>
    <row r="667" spans="1:12">
      <c r="A667" s="9" t="s">
        <v>1742</v>
      </c>
      <c r="B667" s="9" t="s">
        <v>1743</v>
      </c>
      <c r="C667" s="9" t="s">
        <v>1744</v>
      </c>
      <c r="D667" s="9" t="s">
        <v>1745</v>
      </c>
      <c r="E667" s="10" t="s">
        <v>50</v>
      </c>
      <c r="F667" s="9" t="str">
        <f t="shared" si="18"/>
        <v>105293</v>
      </c>
      <c r="G667" s="12" t="s">
        <v>1929</v>
      </c>
      <c r="H667" s="9" t="s">
        <v>1930</v>
      </c>
      <c r="I667" s="9" t="s">
        <v>716</v>
      </c>
      <c r="J667" s="9">
        <v>45.77</v>
      </c>
      <c r="K667" s="10">
        <v>46.77</v>
      </c>
      <c r="L667" s="10" t="str">
        <f t="shared" si="19"/>
        <v/>
      </c>
    </row>
    <row r="668" spans="1:12">
      <c r="A668" s="9" t="s">
        <v>1742</v>
      </c>
      <c r="B668" s="9" t="s">
        <v>1743</v>
      </c>
      <c r="C668" s="9" t="s">
        <v>1744</v>
      </c>
      <c r="D668" s="9" t="s">
        <v>1745</v>
      </c>
      <c r="E668" s="10" t="s">
        <v>50</v>
      </c>
      <c r="F668" s="9" t="str">
        <f t="shared" si="18"/>
        <v>105294</v>
      </c>
      <c r="G668" s="12" t="s">
        <v>1931</v>
      </c>
      <c r="H668" s="9" t="s">
        <v>1932</v>
      </c>
      <c r="I668" s="9" t="s">
        <v>716</v>
      </c>
      <c r="J668" s="9">
        <v>99.9</v>
      </c>
      <c r="K668" s="10">
        <v>101.36</v>
      </c>
      <c r="L668" s="10" t="str">
        <f t="shared" si="19"/>
        <v/>
      </c>
    </row>
    <row r="669" spans="1:12">
      <c r="A669" s="9" t="s">
        <v>1742</v>
      </c>
      <c r="B669" s="9" t="s">
        <v>1743</v>
      </c>
      <c r="C669" s="9" t="s">
        <v>1744</v>
      </c>
      <c r="D669" s="9" t="s">
        <v>1745</v>
      </c>
      <c r="E669" s="10" t="s">
        <v>50</v>
      </c>
      <c r="F669" s="9" t="str">
        <f t="shared" si="18"/>
        <v>105295</v>
      </c>
      <c r="G669" s="12" t="s">
        <v>1933</v>
      </c>
      <c r="H669" s="9" t="s">
        <v>1934</v>
      </c>
      <c r="I669" s="9" t="s">
        <v>716</v>
      </c>
      <c r="J669" s="9">
        <v>96.48</v>
      </c>
      <c r="K669" s="10">
        <v>97.66</v>
      </c>
      <c r="L669" s="10" t="str">
        <f t="shared" si="19"/>
        <v/>
      </c>
    </row>
    <row r="670" spans="1:12">
      <c r="A670" s="9" t="s">
        <v>1742</v>
      </c>
      <c r="B670" s="9" t="s">
        <v>1743</v>
      </c>
      <c r="C670" s="9" t="s">
        <v>1744</v>
      </c>
      <c r="D670" s="9" t="s">
        <v>1745</v>
      </c>
      <c r="E670" s="10" t="s">
        <v>50</v>
      </c>
      <c r="F670" s="9" t="str">
        <f t="shared" si="18"/>
        <v>105290</v>
      </c>
      <c r="G670" s="12" t="s">
        <v>1935</v>
      </c>
      <c r="H670" s="9" t="s">
        <v>1936</v>
      </c>
      <c r="I670" s="9" t="s">
        <v>716</v>
      </c>
      <c r="J670" s="9">
        <v>65.28</v>
      </c>
      <c r="K670" s="10">
        <v>66.400000000000006</v>
      </c>
      <c r="L670" s="10" t="str">
        <f t="shared" si="19"/>
        <v/>
      </c>
    </row>
    <row r="671" spans="1:12">
      <c r="A671" s="9" t="s">
        <v>1742</v>
      </c>
      <c r="B671" s="9" t="s">
        <v>1743</v>
      </c>
      <c r="C671" s="9" t="s">
        <v>1744</v>
      </c>
      <c r="D671" s="9" t="s">
        <v>1745</v>
      </c>
      <c r="E671" s="10" t="s">
        <v>50</v>
      </c>
      <c r="F671" s="9" t="str">
        <f t="shared" si="18"/>
        <v>105291</v>
      </c>
      <c r="G671" s="12" t="s">
        <v>1937</v>
      </c>
      <c r="H671" s="9" t="s">
        <v>1938</v>
      </c>
      <c r="I671" s="9" t="s">
        <v>716</v>
      </c>
      <c r="J671" s="9">
        <v>62.64</v>
      </c>
      <c r="K671" s="10">
        <v>63.56</v>
      </c>
      <c r="L671" s="10" t="str">
        <f t="shared" si="19"/>
        <v/>
      </c>
    </row>
    <row r="672" spans="1:12">
      <c r="A672" s="9" t="s">
        <v>1742</v>
      </c>
      <c r="B672" s="9" t="s">
        <v>1743</v>
      </c>
      <c r="C672" s="9" t="s">
        <v>1744</v>
      </c>
      <c r="D672" s="9" t="s">
        <v>1745</v>
      </c>
      <c r="E672" s="10" t="s">
        <v>50</v>
      </c>
      <c r="F672" s="9" t="str">
        <f t="shared" si="18"/>
        <v>105286</v>
      </c>
      <c r="G672" s="12" t="s">
        <v>1939</v>
      </c>
      <c r="H672" s="9" t="s">
        <v>1940</v>
      </c>
      <c r="I672" s="9" t="s">
        <v>716</v>
      </c>
      <c r="J672" s="9">
        <v>29.1</v>
      </c>
      <c r="K672" s="10">
        <v>29.92</v>
      </c>
      <c r="L672" s="10" t="str">
        <f t="shared" si="19"/>
        <v/>
      </c>
    </row>
    <row r="673" spans="1:12">
      <c r="A673" s="9" t="s">
        <v>1742</v>
      </c>
      <c r="B673" s="9" t="s">
        <v>1743</v>
      </c>
      <c r="C673" s="9" t="s">
        <v>1744</v>
      </c>
      <c r="D673" s="9" t="s">
        <v>1745</v>
      </c>
      <c r="E673" s="10" t="s">
        <v>50</v>
      </c>
      <c r="F673" s="9" t="str">
        <f t="shared" si="18"/>
        <v>105287</v>
      </c>
      <c r="G673" s="12" t="s">
        <v>1941</v>
      </c>
      <c r="H673" s="9" t="s">
        <v>1942</v>
      </c>
      <c r="I673" s="9" t="s">
        <v>716</v>
      </c>
      <c r="J673" s="9">
        <v>27.16</v>
      </c>
      <c r="K673" s="10">
        <v>27.83</v>
      </c>
      <c r="L673" s="10" t="str">
        <f t="shared" si="19"/>
        <v/>
      </c>
    </row>
    <row r="674" spans="1:12">
      <c r="A674" s="9" t="s">
        <v>1742</v>
      </c>
      <c r="B674" s="9" t="s">
        <v>1743</v>
      </c>
      <c r="C674" s="9" t="s">
        <v>1744</v>
      </c>
      <c r="D674" s="9" t="s">
        <v>1745</v>
      </c>
      <c r="E674" s="10" t="s">
        <v>50</v>
      </c>
      <c r="F674" s="9" t="str">
        <f t="shared" si="18"/>
        <v>105288</v>
      </c>
      <c r="G674" s="12" t="s">
        <v>1943</v>
      </c>
      <c r="H674" s="9" t="s">
        <v>1944</v>
      </c>
      <c r="I674" s="9" t="s">
        <v>716</v>
      </c>
      <c r="J674" s="9">
        <v>48.36</v>
      </c>
      <c r="K674" s="10">
        <v>49.34</v>
      </c>
      <c r="L674" s="10" t="str">
        <f t="shared" si="19"/>
        <v/>
      </c>
    </row>
    <row r="675" spans="1:12">
      <c r="A675" s="9" t="s">
        <v>1742</v>
      </c>
      <c r="B675" s="9" t="s">
        <v>1743</v>
      </c>
      <c r="C675" s="9" t="s">
        <v>1744</v>
      </c>
      <c r="D675" s="9" t="s">
        <v>1745</v>
      </c>
      <c r="E675" s="10" t="s">
        <v>50</v>
      </c>
      <c r="F675" s="9" t="str">
        <f t="shared" si="18"/>
        <v>105289</v>
      </c>
      <c r="G675" s="12" t="s">
        <v>1945</v>
      </c>
      <c r="H675" s="9" t="s">
        <v>1946</v>
      </c>
      <c r="I675" s="9" t="s">
        <v>716</v>
      </c>
      <c r="J675" s="9">
        <v>46.08</v>
      </c>
      <c r="K675" s="10">
        <v>46.87</v>
      </c>
      <c r="L675" s="10" t="str">
        <f t="shared" si="19"/>
        <v/>
      </c>
    </row>
    <row r="676" spans="1:12">
      <c r="A676" s="9" t="s">
        <v>1742</v>
      </c>
      <c r="B676" s="9" t="s">
        <v>1743</v>
      </c>
      <c r="C676" s="9" t="s">
        <v>1744</v>
      </c>
      <c r="D676" s="9" t="s">
        <v>1745</v>
      </c>
      <c r="E676" s="10" t="s">
        <v>50</v>
      </c>
      <c r="F676" s="9" t="str">
        <f t="shared" si="18"/>
        <v>105375</v>
      </c>
      <c r="G676" s="12" t="s">
        <v>1947</v>
      </c>
      <c r="H676" s="9" t="s">
        <v>1948</v>
      </c>
      <c r="I676" s="9" t="s">
        <v>716</v>
      </c>
      <c r="J676" s="9">
        <v>132.21</v>
      </c>
      <c r="K676" s="10">
        <v>134.44999999999999</v>
      </c>
      <c r="L676" s="10" t="str">
        <f t="shared" si="19"/>
        <v/>
      </c>
    </row>
    <row r="677" spans="1:12">
      <c r="A677" s="9" t="s">
        <v>1742</v>
      </c>
      <c r="B677" s="9" t="s">
        <v>1743</v>
      </c>
      <c r="C677" s="9" t="s">
        <v>1744</v>
      </c>
      <c r="D677" s="9" t="s">
        <v>1745</v>
      </c>
      <c r="E677" s="10" t="s">
        <v>50</v>
      </c>
      <c r="F677" s="9" t="str">
        <f t="shared" si="18"/>
        <v>105376</v>
      </c>
      <c r="G677" s="12" t="s">
        <v>1949</v>
      </c>
      <c r="H677" s="9" t="s">
        <v>1950</v>
      </c>
      <c r="I677" s="9" t="s">
        <v>716</v>
      </c>
      <c r="J677" s="9">
        <v>126.94</v>
      </c>
      <c r="K677" s="10">
        <v>128.77000000000001</v>
      </c>
      <c r="L677" s="10" t="str">
        <f t="shared" si="19"/>
        <v/>
      </c>
    </row>
    <row r="678" spans="1:12">
      <c r="A678" s="9" t="s">
        <v>1742</v>
      </c>
      <c r="B678" s="9" t="s">
        <v>1743</v>
      </c>
      <c r="C678" s="9" t="s">
        <v>1744</v>
      </c>
      <c r="D678" s="9" t="s">
        <v>1745</v>
      </c>
      <c r="E678" s="10" t="s">
        <v>50</v>
      </c>
      <c r="F678" s="9" t="str">
        <f t="shared" si="18"/>
        <v>105331</v>
      </c>
      <c r="G678" s="12" t="s">
        <v>1951</v>
      </c>
      <c r="H678" s="9" t="s">
        <v>1952</v>
      </c>
      <c r="I678" s="9" t="s">
        <v>102</v>
      </c>
      <c r="J678" s="9">
        <v>56.37</v>
      </c>
      <c r="K678" s="10">
        <v>56.63</v>
      </c>
      <c r="L678" s="10" t="str">
        <f t="shared" si="19"/>
        <v/>
      </c>
    </row>
    <row r="679" spans="1:12">
      <c r="A679" s="9" t="s">
        <v>1742</v>
      </c>
      <c r="B679" s="9" t="s">
        <v>1743</v>
      </c>
      <c r="C679" s="9" t="s">
        <v>1744</v>
      </c>
      <c r="D679" s="9" t="s">
        <v>1745</v>
      </c>
      <c r="E679" s="10" t="s">
        <v>50</v>
      </c>
      <c r="F679" s="9" t="str">
        <f t="shared" si="18"/>
        <v>105332</v>
      </c>
      <c r="G679" s="12" t="s">
        <v>1953</v>
      </c>
      <c r="H679" s="9" t="s">
        <v>1954</v>
      </c>
      <c r="I679" s="9" t="s">
        <v>102</v>
      </c>
      <c r="J679" s="9">
        <v>55.77</v>
      </c>
      <c r="K679" s="10">
        <v>55.98</v>
      </c>
      <c r="L679" s="10" t="str">
        <f t="shared" si="19"/>
        <v/>
      </c>
    </row>
    <row r="680" spans="1:12">
      <c r="A680" s="9" t="s">
        <v>1742</v>
      </c>
      <c r="B680" s="9" t="s">
        <v>1743</v>
      </c>
      <c r="C680" s="9" t="s">
        <v>1744</v>
      </c>
      <c r="D680" s="9" t="s">
        <v>1745</v>
      </c>
      <c r="E680" s="10" t="s">
        <v>50</v>
      </c>
      <c r="F680" s="9" t="str">
        <f t="shared" si="18"/>
        <v>105333</v>
      </c>
      <c r="G680" s="12" t="s">
        <v>1955</v>
      </c>
      <c r="H680" s="9" t="s">
        <v>1956</v>
      </c>
      <c r="I680" s="9" t="s">
        <v>102</v>
      </c>
      <c r="J680" s="9">
        <v>250.4</v>
      </c>
      <c r="K680" s="10">
        <v>250.91</v>
      </c>
      <c r="L680" s="10" t="str">
        <f t="shared" si="19"/>
        <v/>
      </c>
    </row>
    <row r="681" spans="1:12">
      <c r="A681" s="9" t="s">
        <v>1742</v>
      </c>
      <c r="B681" s="9" t="s">
        <v>1743</v>
      </c>
      <c r="C681" s="9" t="s">
        <v>1744</v>
      </c>
      <c r="D681" s="9" t="s">
        <v>1745</v>
      </c>
      <c r="E681" s="10" t="s">
        <v>50</v>
      </c>
      <c r="F681" s="9" t="str">
        <f t="shared" si="18"/>
        <v>105334</v>
      </c>
      <c r="G681" s="12" t="s">
        <v>1957</v>
      </c>
      <c r="H681" s="9" t="s">
        <v>1958</v>
      </c>
      <c r="I681" s="9" t="s">
        <v>102</v>
      </c>
      <c r="J681" s="9">
        <v>248.32</v>
      </c>
      <c r="K681" s="10">
        <v>248.71</v>
      </c>
      <c r="L681" s="10" t="str">
        <f t="shared" si="19"/>
        <v/>
      </c>
    </row>
    <row r="682" spans="1:12">
      <c r="A682" s="9" t="s">
        <v>1742</v>
      </c>
      <c r="B682" s="9" t="s">
        <v>1743</v>
      </c>
      <c r="C682" s="9" t="s">
        <v>1744</v>
      </c>
      <c r="D682" s="9" t="s">
        <v>1745</v>
      </c>
      <c r="E682" s="10" t="s">
        <v>50</v>
      </c>
      <c r="F682" s="9" t="str">
        <f t="shared" si="18"/>
        <v>105335</v>
      </c>
      <c r="G682" s="12" t="s">
        <v>1959</v>
      </c>
      <c r="H682" s="9" t="s">
        <v>1960</v>
      </c>
      <c r="I682" s="9" t="s">
        <v>102</v>
      </c>
      <c r="J682" s="9">
        <v>378.18</v>
      </c>
      <c r="K682" s="10">
        <v>378.79</v>
      </c>
      <c r="L682" s="10" t="str">
        <f t="shared" si="19"/>
        <v/>
      </c>
    </row>
    <row r="683" spans="1:12">
      <c r="A683" s="9" t="s">
        <v>1742</v>
      </c>
      <c r="B683" s="9" t="s">
        <v>1743</v>
      </c>
      <c r="C683" s="9" t="s">
        <v>1744</v>
      </c>
      <c r="D683" s="9" t="s">
        <v>1745</v>
      </c>
      <c r="E683" s="10" t="s">
        <v>50</v>
      </c>
      <c r="F683" s="9" t="str">
        <f t="shared" si="18"/>
        <v>105336</v>
      </c>
      <c r="G683" s="12" t="s">
        <v>1961</v>
      </c>
      <c r="H683" s="9" t="s">
        <v>1962</v>
      </c>
      <c r="I683" s="9" t="s">
        <v>102</v>
      </c>
      <c r="J683" s="9">
        <v>375.72</v>
      </c>
      <c r="K683" s="10">
        <v>376.18</v>
      </c>
      <c r="L683" s="10" t="str">
        <f t="shared" si="19"/>
        <v/>
      </c>
    </row>
    <row r="684" spans="1:12">
      <c r="A684" s="9" t="s">
        <v>1742</v>
      </c>
      <c r="B684" s="9" t="s">
        <v>1743</v>
      </c>
      <c r="C684" s="9" t="s">
        <v>1744</v>
      </c>
      <c r="D684" s="9" t="s">
        <v>1745</v>
      </c>
      <c r="E684" s="10" t="s">
        <v>50</v>
      </c>
      <c r="F684" s="9" t="str">
        <f t="shared" si="18"/>
        <v>105337</v>
      </c>
      <c r="G684" s="12" t="s">
        <v>1963</v>
      </c>
      <c r="H684" s="9" t="s">
        <v>1964</v>
      </c>
      <c r="I684" s="9" t="s">
        <v>102</v>
      </c>
      <c r="J684" s="9">
        <v>534.24</v>
      </c>
      <c r="K684" s="10">
        <v>534.95000000000005</v>
      </c>
      <c r="L684" s="10" t="str">
        <f t="shared" si="19"/>
        <v/>
      </c>
    </row>
    <row r="685" spans="1:12">
      <c r="A685" s="9" t="s">
        <v>1742</v>
      </c>
      <c r="B685" s="9" t="s">
        <v>1743</v>
      </c>
      <c r="C685" s="9" t="s">
        <v>1744</v>
      </c>
      <c r="D685" s="9" t="s">
        <v>1745</v>
      </c>
      <c r="E685" s="10" t="s">
        <v>50</v>
      </c>
      <c r="F685" s="9" t="str">
        <f t="shared" si="18"/>
        <v>105338</v>
      </c>
      <c r="G685" s="12" t="s">
        <v>1965</v>
      </c>
      <c r="H685" s="9" t="s">
        <v>1966</v>
      </c>
      <c r="I685" s="9" t="s">
        <v>102</v>
      </c>
      <c r="J685" s="9">
        <v>531.41</v>
      </c>
      <c r="K685" s="10">
        <v>531.94000000000005</v>
      </c>
      <c r="L685" s="10" t="str">
        <f t="shared" si="19"/>
        <v/>
      </c>
    </row>
    <row r="686" spans="1:12">
      <c r="A686" s="9" t="s">
        <v>1742</v>
      </c>
      <c r="B686" s="9" t="s">
        <v>1743</v>
      </c>
      <c r="C686" s="9" t="s">
        <v>1744</v>
      </c>
      <c r="D686" s="9" t="s">
        <v>1745</v>
      </c>
      <c r="E686" s="10" t="s">
        <v>50</v>
      </c>
      <c r="F686" s="9" t="str">
        <f t="shared" si="18"/>
        <v>105329</v>
      </c>
      <c r="G686" s="12" t="s">
        <v>1967</v>
      </c>
      <c r="H686" s="9" t="s">
        <v>1968</v>
      </c>
      <c r="I686" s="9" t="s">
        <v>716</v>
      </c>
      <c r="J686" s="9">
        <v>79.81</v>
      </c>
      <c r="K686" s="10">
        <v>80.08</v>
      </c>
      <c r="L686" s="10" t="str">
        <f t="shared" si="19"/>
        <v/>
      </c>
    </row>
    <row r="687" spans="1:12">
      <c r="A687" s="9" t="s">
        <v>1742</v>
      </c>
      <c r="B687" s="9" t="s">
        <v>1743</v>
      </c>
      <c r="C687" s="9" t="s">
        <v>1744</v>
      </c>
      <c r="D687" s="9" t="s">
        <v>1745</v>
      </c>
      <c r="E687" s="10" t="s">
        <v>50</v>
      </c>
      <c r="F687" s="9" t="str">
        <f t="shared" si="18"/>
        <v>105330</v>
      </c>
      <c r="G687" s="12" t="s">
        <v>1969</v>
      </c>
      <c r="H687" s="9" t="s">
        <v>1970</v>
      </c>
      <c r="I687" s="9" t="s">
        <v>716</v>
      </c>
      <c r="J687" s="9">
        <v>79.150000000000006</v>
      </c>
      <c r="K687" s="10">
        <v>79.38</v>
      </c>
      <c r="L687" s="10" t="str">
        <f t="shared" si="19"/>
        <v/>
      </c>
    </row>
    <row r="688" spans="1:12">
      <c r="A688" s="9" t="s">
        <v>1742</v>
      </c>
      <c r="B688" s="9" t="s">
        <v>1743</v>
      </c>
      <c r="C688" s="9" t="s">
        <v>1744</v>
      </c>
      <c r="D688" s="9" t="s">
        <v>1745</v>
      </c>
      <c r="E688" s="10" t="s">
        <v>50</v>
      </c>
      <c r="F688" s="9" t="str">
        <f t="shared" si="18"/>
        <v>105260</v>
      </c>
      <c r="G688" s="12" t="s">
        <v>1971</v>
      </c>
      <c r="H688" s="9" t="s">
        <v>1972</v>
      </c>
      <c r="I688" s="9" t="s">
        <v>716</v>
      </c>
      <c r="J688" s="9">
        <v>25.83</v>
      </c>
      <c r="K688" s="10">
        <v>26.03</v>
      </c>
      <c r="L688" s="10" t="str">
        <f t="shared" si="19"/>
        <v/>
      </c>
    </row>
    <row r="689" spans="1:12">
      <c r="A689" s="9" t="s">
        <v>1742</v>
      </c>
      <c r="B689" s="9" t="s">
        <v>1743</v>
      </c>
      <c r="C689" s="9" t="s">
        <v>1744</v>
      </c>
      <c r="D689" s="9" t="s">
        <v>1745</v>
      </c>
      <c r="E689" s="10" t="s">
        <v>50</v>
      </c>
      <c r="F689" s="9" t="str">
        <f t="shared" si="18"/>
        <v>105285</v>
      </c>
      <c r="G689" s="12" t="s">
        <v>1973</v>
      </c>
      <c r="H689" s="9" t="s">
        <v>1974</v>
      </c>
      <c r="I689" s="9" t="s">
        <v>716</v>
      </c>
      <c r="J689" s="9">
        <v>25.35</v>
      </c>
      <c r="K689" s="10">
        <v>25.51</v>
      </c>
      <c r="L689" s="10" t="str">
        <f t="shared" si="19"/>
        <v/>
      </c>
    </row>
    <row r="690" spans="1:12">
      <c r="A690" s="9" t="s">
        <v>1742</v>
      </c>
      <c r="B690" s="9" t="s">
        <v>1743</v>
      </c>
      <c r="C690" s="9" t="s">
        <v>1744</v>
      </c>
      <c r="D690" s="9" t="s">
        <v>1745</v>
      </c>
      <c r="E690" s="10" t="s">
        <v>50</v>
      </c>
      <c r="F690" s="9" t="str">
        <f t="shared" si="18"/>
        <v>105327</v>
      </c>
      <c r="G690" s="12" t="s">
        <v>1975</v>
      </c>
      <c r="H690" s="9" t="s">
        <v>1976</v>
      </c>
      <c r="I690" s="9" t="s">
        <v>716</v>
      </c>
      <c r="J690" s="9">
        <v>48.73</v>
      </c>
      <c r="K690" s="10">
        <v>48.97</v>
      </c>
      <c r="L690" s="10" t="str">
        <f t="shared" si="19"/>
        <v/>
      </c>
    </row>
    <row r="691" spans="1:12">
      <c r="A691" s="9" t="s">
        <v>1742</v>
      </c>
      <c r="B691" s="9" t="s">
        <v>1743</v>
      </c>
      <c r="C691" s="9" t="s">
        <v>1744</v>
      </c>
      <c r="D691" s="9" t="s">
        <v>1745</v>
      </c>
      <c r="E691" s="10" t="s">
        <v>50</v>
      </c>
      <c r="F691" s="9" t="str">
        <f t="shared" si="18"/>
        <v>105328</v>
      </c>
      <c r="G691" s="12" t="s">
        <v>1977</v>
      </c>
      <c r="H691" s="9" t="s">
        <v>1978</v>
      </c>
      <c r="I691" s="9" t="s">
        <v>716</v>
      </c>
      <c r="J691" s="9">
        <v>48.16</v>
      </c>
      <c r="K691" s="10">
        <v>48.35</v>
      </c>
      <c r="L691" s="10" t="str">
        <f t="shared" si="19"/>
        <v/>
      </c>
    </row>
    <row r="692" spans="1:12">
      <c r="A692" s="9" t="s">
        <v>1742</v>
      </c>
      <c r="B692" s="9" t="s">
        <v>1743</v>
      </c>
      <c r="C692" s="9" t="s">
        <v>1744</v>
      </c>
      <c r="D692" s="9" t="s">
        <v>1745</v>
      </c>
      <c r="E692" s="10" t="s">
        <v>50</v>
      </c>
      <c r="F692" s="9" t="str">
        <f t="shared" si="18"/>
        <v>105377</v>
      </c>
      <c r="G692" s="12" t="s">
        <v>1979</v>
      </c>
      <c r="H692" s="9" t="s">
        <v>1980</v>
      </c>
      <c r="I692" s="9" t="s">
        <v>716</v>
      </c>
      <c r="J692" s="9">
        <v>43.33</v>
      </c>
      <c r="K692" s="10">
        <v>43.98</v>
      </c>
      <c r="L692" s="10" t="str">
        <f t="shared" si="19"/>
        <v/>
      </c>
    </row>
    <row r="693" spans="1:12">
      <c r="A693" s="9" t="s">
        <v>1742</v>
      </c>
      <c r="B693" s="9" t="s">
        <v>1743</v>
      </c>
      <c r="C693" s="9" t="s">
        <v>1744</v>
      </c>
      <c r="D693" s="9" t="s">
        <v>1745</v>
      </c>
      <c r="E693" s="10" t="s">
        <v>50</v>
      </c>
      <c r="F693" s="9" t="str">
        <f t="shared" si="18"/>
        <v>105368</v>
      </c>
      <c r="G693" s="12" t="s">
        <v>1981</v>
      </c>
      <c r="H693" s="9" t="s">
        <v>1982</v>
      </c>
      <c r="I693" s="9" t="s">
        <v>716</v>
      </c>
      <c r="J693" s="9">
        <v>40.130000000000003</v>
      </c>
      <c r="K693" s="10">
        <v>40.630000000000003</v>
      </c>
      <c r="L693" s="10" t="str">
        <f t="shared" si="19"/>
        <v/>
      </c>
    </row>
    <row r="694" spans="1:12">
      <c r="A694" s="9" t="s">
        <v>1742</v>
      </c>
      <c r="B694" s="9" t="s">
        <v>1743</v>
      </c>
      <c r="C694" s="9" t="s">
        <v>1744</v>
      </c>
      <c r="D694" s="9" t="s">
        <v>1745</v>
      </c>
      <c r="E694" s="10" t="s">
        <v>50</v>
      </c>
      <c r="F694" s="9" t="str">
        <f t="shared" si="18"/>
        <v>105369</v>
      </c>
      <c r="G694" s="12" t="s">
        <v>1983</v>
      </c>
      <c r="H694" s="9" t="s">
        <v>1984</v>
      </c>
      <c r="I694" s="9" t="s">
        <v>716</v>
      </c>
      <c r="J694" s="9">
        <v>68.41</v>
      </c>
      <c r="K694" s="10">
        <v>69.290000000000006</v>
      </c>
      <c r="L694" s="10" t="str">
        <f t="shared" si="19"/>
        <v/>
      </c>
    </row>
    <row r="695" spans="1:12">
      <c r="A695" s="9" t="s">
        <v>1742</v>
      </c>
      <c r="B695" s="9" t="s">
        <v>1743</v>
      </c>
      <c r="C695" s="9" t="s">
        <v>1744</v>
      </c>
      <c r="D695" s="9" t="s">
        <v>1745</v>
      </c>
      <c r="E695" s="10" t="s">
        <v>50</v>
      </c>
      <c r="F695" s="9" t="str">
        <f t="shared" si="18"/>
        <v>105370</v>
      </c>
      <c r="G695" s="12" t="s">
        <v>1985</v>
      </c>
      <c r="H695" s="9" t="s">
        <v>1986</v>
      </c>
      <c r="I695" s="9" t="s">
        <v>716</v>
      </c>
      <c r="J695" s="9">
        <v>64.14</v>
      </c>
      <c r="K695" s="10">
        <v>64.819999999999993</v>
      </c>
      <c r="L695" s="10" t="str">
        <f t="shared" si="19"/>
        <v/>
      </c>
    </row>
    <row r="696" spans="1:12">
      <c r="A696" s="9" t="s">
        <v>1742</v>
      </c>
      <c r="B696" s="9" t="s">
        <v>1743</v>
      </c>
      <c r="C696" s="9" t="s">
        <v>1744</v>
      </c>
      <c r="D696" s="9" t="s">
        <v>1745</v>
      </c>
      <c r="E696" s="10" t="s">
        <v>50</v>
      </c>
      <c r="F696" s="9" t="str">
        <f t="shared" si="18"/>
        <v>92864</v>
      </c>
      <c r="G696" s="12" t="s">
        <v>1987</v>
      </c>
      <c r="H696" s="9" t="s">
        <v>1988</v>
      </c>
      <c r="I696" s="9" t="s">
        <v>102</v>
      </c>
      <c r="J696" s="9">
        <v>99.05</v>
      </c>
      <c r="K696" s="10">
        <v>101.35</v>
      </c>
      <c r="L696" s="10" t="str">
        <f t="shared" si="19"/>
        <v/>
      </c>
    </row>
    <row r="697" spans="1:12">
      <c r="A697" s="9" t="s">
        <v>1742</v>
      </c>
      <c r="B697" s="9" t="s">
        <v>1743</v>
      </c>
      <c r="C697" s="9" t="s">
        <v>1744</v>
      </c>
      <c r="D697" s="9" t="s">
        <v>1745</v>
      </c>
      <c r="E697" s="10" t="s">
        <v>50</v>
      </c>
      <c r="F697" s="9" t="str">
        <f t="shared" si="18"/>
        <v>92848</v>
      </c>
      <c r="G697" s="12" t="s">
        <v>1989</v>
      </c>
      <c r="H697" s="9" t="s">
        <v>1990</v>
      </c>
      <c r="I697" s="9" t="s">
        <v>102</v>
      </c>
      <c r="J697" s="9">
        <v>89.85</v>
      </c>
      <c r="K697" s="10">
        <v>91.73</v>
      </c>
      <c r="L697" s="10" t="str">
        <f t="shared" si="19"/>
        <v/>
      </c>
    </row>
    <row r="698" spans="1:12">
      <c r="A698" s="9" t="s">
        <v>1742</v>
      </c>
      <c r="B698" s="9" t="s">
        <v>1743</v>
      </c>
      <c r="C698" s="9" t="s">
        <v>1744</v>
      </c>
      <c r="D698" s="9" t="s">
        <v>1745</v>
      </c>
      <c r="E698" s="10" t="s">
        <v>50</v>
      </c>
      <c r="F698" s="9" t="str">
        <f t="shared" si="18"/>
        <v>104937</v>
      </c>
      <c r="G698" s="12" t="s">
        <v>1991</v>
      </c>
      <c r="H698" s="9" t="s">
        <v>1992</v>
      </c>
      <c r="I698" s="9" t="s">
        <v>102</v>
      </c>
      <c r="J698" s="9" t="s">
        <v>50</v>
      </c>
      <c r="K698" s="10" t="s">
        <v>50</v>
      </c>
      <c r="L698" s="10" t="str">
        <f t="shared" si="19"/>
        <v/>
      </c>
    </row>
    <row r="699" spans="1:12">
      <c r="A699" s="9" t="s">
        <v>1742</v>
      </c>
      <c r="B699" s="9" t="s">
        <v>1743</v>
      </c>
      <c r="C699" s="9" t="s">
        <v>1744</v>
      </c>
      <c r="D699" s="9" t="s">
        <v>1745</v>
      </c>
      <c r="E699" s="10" t="s">
        <v>50</v>
      </c>
      <c r="F699" s="9" t="str">
        <f t="shared" si="18"/>
        <v>104933</v>
      </c>
      <c r="G699" s="12" t="s">
        <v>1993</v>
      </c>
      <c r="H699" s="9" t="s">
        <v>1994</v>
      </c>
      <c r="I699" s="9" t="s">
        <v>102</v>
      </c>
      <c r="J699" s="9" t="s">
        <v>50</v>
      </c>
      <c r="K699" s="10" t="s">
        <v>50</v>
      </c>
      <c r="L699" s="10" t="str">
        <f t="shared" si="19"/>
        <v/>
      </c>
    </row>
    <row r="700" spans="1:12">
      <c r="A700" s="9" t="s">
        <v>1742</v>
      </c>
      <c r="B700" s="9" t="s">
        <v>1743</v>
      </c>
      <c r="C700" s="9" t="s">
        <v>1744</v>
      </c>
      <c r="D700" s="9" t="s">
        <v>1745</v>
      </c>
      <c r="E700" s="10" t="s">
        <v>50</v>
      </c>
      <c r="F700" s="9" t="str">
        <f t="shared" si="18"/>
        <v>104939</v>
      </c>
      <c r="G700" s="12" t="s">
        <v>1995</v>
      </c>
      <c r="H700" s="9" t="s">
        <v>1996</v>
      </c>
      <c r="I700" s="9" t="s">
        <v>102</v>
      </c>
      <c r="J700" s="9" t="s">
        <v>50</v>
      </c>
      <c r="K700" s="10" t="s">
        <v>50</v>
      </c>
      <c r="L700" s="10" t="str">
        <f t="shared" si="19"/>
        <v/>
      </c>
    </row>
    <row r="701" spans="1:12">
      <c r="A701" s="9" t="s">
        <v>1742</v>
      </c>
      <c r="B701" s="9" t="s">
        <v>1743</v>
      </c>
      <c r="C701" s="9" t="s">
        <v>1744</v>
      </c>
      <c r="D701" s="9" t="s">
        <v>1745</v>
      </c>
      <c r="E701" s="10" t="s">
        <v>50</v>
      </c>
      <c r="F701" s="9" t="str">
        <f t="shared" si="18"/>
        <v>104935</v>
      </c>
      <c r="G701" s="12" t="s">
        <v>1997</v>
      </c>
      <c r="H701" s="9" t="s">
        <v>1998</v>
      </c>
      <c r="I701" s="9" t="s">
        <v>102</v>
      </c>
      <c r="J701" s="9" t="s">
        <v>50</v>
      </c>
      <c r="K701" s="10" t="s">
        <v>50</v>
      </c>
      <c r="L701" s="10" t="str">
        <f t="shared" si="19"/>
        <v/>
      </c>
    </row>
    <row r="702" spans="1:12">
      <c r="A702" s="9" t="s">
        <v>1742</v>
      </c>
      <c r="B702" s="9" t="s">
        <v>1743</v>
      </c>
      <c r="C702" s="9" t="s">
        <v>1744</v>
      </c>
      <c r="D702" s="9" t="s">
        <v>1745</v>
      </c>
      <c r="E702" s="10" t="s">
        <v>50</v>
      </c>
      <c r="F702" s="9" t="str">
        <f t="shared" si="18"/>
        <v>92850</v>
      </c>
      <c r="G702" s="12" t="s">
        <v>1999</v>
      </c>
      <c r="H702" s="9" t="s">
        <v>2000</v>
      </c>
      <c r="I702" s="9" t="s">
        <v>102</v>
      </c>
      <c r="J702" s="9">
        <v>24.4</v>
      </c>
      <c r="K702" s="10">
        <v>24.97</v>
      </c>
      <c r="L702" s="10" t="str">
        <f t="shared" si="19"/>
        <v/>
      </c>
    </row>
    <row r="703" spans="1:12">
      <c r="A703" s="9" t="s">
        <v>1742</v>
      </c>
      <c r="B703" s="9" t="s">
        <v>1743</v>
      </c>
      <c r="C703" s="9" t="s">
        <v>1744</v>
      </c>
      <c r="D703" s="9" t="s">
        <v>1745</v>
      </c>
      <c r="E703" s="10" t="s">
        <v>50</v>
      </c>
      <c r="F703" s="9" t="str">
        <f t="shared" si="18"/>
        <v>92834</v>
      </c>
      <c r="G703" s="12" t="s">
        <v>2001</v>
      </c>
      <c r="H703" s="9" t="s">
        <v>2002</v>
      </c>
      <c r="I703" s="9" t="s">
        <v>102</v>
      </c>
      <c r="J703" s="9">
        <v>22.09</v>
      </c>
      <c r="K703" s="10">
        <v>22.56</v>
      </c>
      <c r="L703" s="10" t="str">
        <f t="shared" si="19"/>
        <v/>
      </c>
    </row>
    <row r="704" spans="1:12">
      <c r="A704" s="9" t="s">
        <v>1742</v>
      </c>
      <c r="B704" s="9" t="s">
        <v>1743</v>
      </c>
      <c r="C704" s="9" t="s">
        <v>1744</v>
      </c>
      <c r="D704" s="9" t="s">
        <v>1745</v>
      </c>
      <c r="E704" s="10" t="s">
        <v>50</v>
      </c>
      <c r="F704" s="9" t="str">
        <f t="shared" si="18"/>
        <v>92852</v>
      </c>
      <c r="G704" s="12" t="s">
        <v>2003</v>
      </c>
      <c r="H704" s="9" t="s">
        <v>2004</v>
      </c>
      <c r="I704" s="9" t="s">
        <v>102</v>
      </c>
      <c r="J704" s="9">
        <v>32.06</v>
      </c>
      <c r="K704" s="10">
        <v>32.89</v>
      </c>
      <c r="L704" s="10" t="str">
        <f t="shared" si="19"/>
        <v/>
      </c>
    </row>
    <row r="705" spans="1:12">
      <c r="A705" s="9" t="s">
        <v>1742</v>
      </c>
      <c r="B705" s="9" t="s">
        <v>1743</v>
      </c>
      <c r="C705" s="9" t="s">
        <v>1744</v>
      </c>
      <c r="D705" s="9" t="s">
        <v>1745</v>
      </c>
      <c r="E705" s="10" t="s">
        <v>50</v>
      </c>
      <c r="F705" s="9" t="str">
        <f t="shared" si="18"/>
        <v>92836</v>
      </c>
      <c r="G705" s="12" t="s">
        <v>2005</v>
      </c>
      <c r="H705" s="9" t="s">
        <v>2006</v>
      </c>
      <c r="I705" s="9" t="s">
        <v>102</v>
      </c>
      <c r="J705" s="9">
        <v>28.77</v>
      </c>
      <c r="K705" s="10">
        <v>29.45</v>
      </c>
      <c r="L705" s="10" t="str">
        <f t="shared" si="19"/>
        <v/>
      </c>
    </row>
    <row r="706" spans="1:12">
      <c r="A706" s="9" t="s">
        <v>1742</v>
      </c>
      <c r="B706" s="9" t="s">
        <v>1743</v>
      </c>
      <c r="C706" s="9" t="s">
        <v>1744</v>
      </c>
      <c r="D706" s="9" t="s">
        <v>1745</v>
      </c>
      <c r="E706" s="10" t="s">
        <v>50</v>
      </c>
      <c r="F706" s="9" t="str">
        <f t="shared" si="18"/>
        <v>92854</v>
      </c>
      <c r="G706" s="12" t="s">
        <v>2007</v>
      </c>
      <c r="H706" s="9" t="s">
        <v>2008</v>
      </c>
      <c r="I706" s="9" t="s">
        <v>102</v>
      </c>
      <c r="J706" s="9">
        <v>40.18</v>
      </c>
      <c r="K706" s="10">
        <v>41.24</v>
      </c>
      <c r="L706" s="10" t="str">
        <f t="shared" si="19"/>
        <v/>
      </c>
    </row>
    <row r="707" spans="1:12">
      <c r="A707" s="9" t="s">
        <v>1742</v>
      </c>
      <c r="B707" s="9" t="s">
        <v>1743</v>
      </c>
      <c r="C707" s="9" t="s">
        <v>1744</v>
      </c>
      <c r="D707" s="9" t="s">
        <v>1745</v>
      </c>
      <c r="E707" s="10" t="s">
        <v>50</v>
      </c>
      <c r="F707" s="9" t="str">
        <f t="shared" si="18"/>
        <v>92838</v>
      </c>
      <c r="G707" s="12" t="s">
        <v>2009</v>
      </c>
      <c r="H707" s="9" t="s">
        <v>2010</v>
      </c>
      <c r="I707" s="9" t="s">
        <v>102</v>
      </c>
      <c r="J707" s="9">
        <v>35.92</v>
      </c>
      <c r="K707" s="10">
        <v>36.79</v>
      </c>
      <c r="L707" s="10" t="str">
        <f t="shared" si="19"/>
        <v/>
      </c>
    </row>
    <row r="708" spans="1:12">
      <c r="A708" s="9" t="s">
        <v>1742</v>
      </c>
      <c r="B708" s="9" t="s">
        <v>1743</v>
      </c>
      <c r="C708" s="9" t="s">
        <v>1744</v>
      </c>
      <c r="D708" s="9" t="s">
        <v>1745</v>
      </c>
      <c r="E708" s="10" t="s">
        <v>50</v>
      </c>
      <c r="F708" s="9" t="str">
        <f t="shared" si="18"/>
        <v>92856</v>
      </c>
      <c r="G708" s="12" t="s">
        <v>2011</v>
      </c>
      <c r="H708" s="9" t="s">
        <v>2012</v>
      </c>
      <c r="I708" s="9" t="s">
        <v>102</v>
      </c>
      <c r="J708" s="9">
        <v>48.7</v>
      </c>
      <c r="K708" s="10">
        <v>50.01</v>
      </c>
      <c r="L708" s="10" t="str">
        <f t="shared" si="19"/>
        <v/>
      </c>
    </row>
    <row r="709" spans="1:12">
      <c r="A709" s="9" t="s">
        <v>1742</v>
      </c>
      <c r="B709" s="9" t="s">
        <v>1743</v>
      </c>
      <c r="C709" s="9" t="s">
        <v>1744</v>
      </c>
      <c r="D709" s="9" t="s">
        <v>1745</v>
      </c>
      <c r="E709" s="10" t="s">
        <v>50</v>
      </c>
      <c r="F709" s="9" t="str">
        <f t="shared" ref="F709:F772" si="20">TRIM(_xlfn.NUMBERVALUE(G709))</f>
        <v>92840</v>
      </c>
      <c r="G709" s="12" t="s">
        <v>2013</v>
      </c>
      <c r="H709" s="9" t="s">
        <v>2014</v>
      </c>
      <c r="I709" s="9" t="s">
        <v>102</v>
      </c>
      <c r="J709" s="9">
        <v>43.44</v>
      </c>
      <c r="K709" s="10">
        <v>44.51</v>
      </c>
      <c r="L709" s="10" t="str">
        <f t="shared" ref="L709:L772" si="21">IF(P709&gt;0,P709,IF(Q709&gt;0,Q709,""))</f>
        <v/>
      </c>
    </row>
    <row r="710" spans="1:12">
      <c r="A710" s="9" t="s">
        <v>1742</v>
      </c>
      <c r="B710" s="9" t="s">
        <v>1743</v>
      </c>
      <c r="C710" s="9" t="s">
        <v>1744</v>
      </c>
      <c r="D710" s="9" t="s">
        <v>1745</v>
      </c>
      <c r="E710" s="10" t="s">
        <v>50</v>
      </c>
      <c r="F710" s="9" t="str">
        <f t="shared" si="20"/>
        <v>92858</v>
      </c>
      <c r="G710" s="12" t="s">
        <v>2015</v>
      </c>
      <c r="H710" s="9" t="s">
        <v>2016</v>
      </c>
      <c r="I710" s="9" t="s">
        <v>102</v>
      </c>
      <c r="J710" s="9">
        <v>61.31</v>
      </c>
      <c r="K710" s="10">
        <v>62.88</v>
      </c>
      <c r="L710" s="10" t="str">
        <f t="shared" si="21"/>
        <v/>
      </c>
    </row>
    <row r="711" spans="1:12">
      <c r="A711" s="9" t="s">
        <v>1742</v>
      </c>
      <c r="B711" s="9" t="s">
        <v>1743</v>
      </c>
      <c r="C711" s="9" t="s">
        <v>1744</v>
      </c>
      <c r="D711" s="9" t="s">
        <v>1745</v>
      </c>
      <c r="E711" s="10" t="s">
        <v>50</v>
      </c>
      <c r="F711" s="9" t="str">
        <f t="shared" si="20"/>
        <v>92842</v>
      </c>
      <c r="G711" s="12" t="s">
        <v>2017</v>
      </c>
      <c r="H711" s="9" t="s">
        <v>2018</v>
      </c>
      <c r="I711" s="9" t="s">
        <v>102</v>
      </c>
      <c r="J711" s="9">
        <v>55.05</v>
      </c>
      <c r="K711" s="10">
        <v>56.34</v>
      </c>
      <c r="L711" s="10" t="str">
        <f t="shared" si="21"/>
        <v/>
      </c>
    </row>
    <row r="712" spans="1:12">
      <c r="A712" s="9" t="s">
        <v>1742</v>
      </c>
      <c r="B712" s="9" t="s">
        <v>1743</v>
      </c>
      <c r="C712" s="9" t="s">
        <v>1744</v>
      </c>
      <c r="D712" s="9" t="s">
        <v>1745</v>
      </c>
      <c r="E712" s="10" t="s">
        <v>50</v>
      </c>
      <c r="F712" s="9" t="str">
        <f t="shared" si="20"/>
        <v>92860</v>
      </c>
      <c r="G712" s="12" t="s">
        <v>2019</v>
      </c>
      <c r="H712" s="9" t="s">
        <v>2020</v>
      </c>
      <c r="I712" s="9" t="s">
        <v>102</v>
      </c>
      <c r="J712" s="9">
        <v>73</v>
      </c>
      <c r="K712" s="10">
        <v>74.81</v>
      </c>
      <c r="L712" s="10" t="str">
        <f t="shared" si="21"/>
        <v/>
      </c>
    </row>
    <row r="713" spans="1:12">
      <c r="A713" s="9" t="s">
        <v>1742</v>
      </c>
      <c r="B713" s="9" t="s">
        <v>1743</v>
      </c>
      <c r="C713" s="9" t="s">
        <v>1744</v>
      </c>
      <c r="D713" s="9" t="s">
        <v>1745</v>
      </c>
      <c r="E713" s="10" t="s">
        <v>50</v>
      </c>
      <c r="F713" s="9" t="str">
        <f t="shared" si="20"/>
        <v>92844</v>
      </c>
      <c r="G713" s="12" t="s">
        <v>2021</v>
      </c>
      <c r="H713" s="9" t="s">
        <v>2022</v>
      </c>
      <c r="I713" s="9" t="s">
        <v>102</v>
      </c>
      <c r="J713" s="9">
        <v>65.760000000000005</v>
      </c>
      <c r="K713" s="10">
        <v>67.239999999999995</v>
      </c>
      <c r="L713" s="10" t="str">
        <f t="shared" si="21"/>
        <v/>
      </c>
    </row>
    <row r="714" spans="1:12">
      <c r="A714" s="9" t="s">
        <v>1742</v>
      </c>
      <c r="B714" s="9" t="s">
        <v>1743</v>
      </c>
      <c r="C714" s="9" t="s">
        <v>1744</v>
      </c>
      <c r="D714" s="9" t="s">
        <v>1745</v>
      </c>
      <c r="E714" s="10" t="s">
        <v>50</v>
      </c>
      <c r="F714" s="9" t="str">
        <f t="shared" si="20"/>
        <v>92862</v>
      </c>
      <c r="G714" s="12" t="s">
        <v>2023</v>
      </c>
      <c r="H714" s="9" t="s">
        <v>2024</v>
      </c>
      <c r="I714" s="9" t="s">
        <v>102</v>
      </c>
      <c r="J714" s="9">
        <v>83.75</v>
      </c>
      <c r="K714" s="10">
        <v>85.8</v>
      </c>
      <c r="L714" s="10" t="str">
        <f t="shared" si="21"/>
        <v/>
      </c>
    </row>
    <row r="715" spans="1:12">
      <c r="A715" s="9" t="s">
        <v>1742</v>
      </c>
      <c r="B715" s="9" t="s">
        <v>1743</v>
      </c>
      <c r="C715" s="9" t="s">
        <v>1744</v>
      </c>
      <c r="D715" s="9" t="s">
        <v>1745</v>
      </c>
      <c r="E715" s="10" t="s">
        <v>50</v>
      </c>
      <c r="F715" s="9" t="str">
        <f t="shared" si="20"/>
        <v>92846</v>
      </c>
      <c r="G715" s="12" t="s">
        <v>2025</v>
      </c>
      <c r="H715" s="9" t="s">
        <v>2026</v>
      </c>
      <c r="I715" s="9" t="s">
        <v>102</v>
      </c>
      <c r="J715" s="9">
        <v>75.52</v>
      </c>
      <c r="K715" s="10">
        <v>77.209999999999994</v>
      </c>
      <c r="L715" s="10" t="str">
        <f t="shared" si="21"/>
        <v/>
      </c>
    </row>
    <row r="716" spans="1:12">
      <c r="A716" s="9" t="s">
        <v>1742</v>
      </c>
      <c r="B716" s="9" t="s">
        <v>1743</v>
      </c>
      <c r="C716" s="9" t="s">
        <v>1744</v>
      </c>
      <c r="D716" s="9" t="s">
        <v>1745</v>
      </c>
      <c r="E716" s="10" t="s">
        <v>50</v>
      </c>
      <c r="F716" s="9" t="str">
        <f t="shared" si="20"/>
        <v>92828</v>
      </c>
      <c r="G716" s="12" t="s">
        <v>2027</v>
      </c>
      <c r="H716" s="9" t="s">
        <v>2028</v>
      </c>
      <c r="I716" s="9" t="s">
        <v>102</v>
      </c>
      <c r="J716" s="9">
        <v>101.43</v>
      </c>
      <c r="K716" s="10">
        <v>105.82</v>
      </c>
      <c r="L716" s="10" t="str">
        <f t="shared" si="21"/>
        <v/>
      </c>
    </row>
    <row r="717" spans="1:12">
      <c r="A717" s="9" t="s">
        <v>1742</v>
      </c>
      <c r="B717" s="9" t="s">
        <v>1743</v>
      </c>
      <c r="C717" s="9" t="s">
        <v>1744</v>
      </c>
      <c r="D717" s="9" t="s">
        <v>1745</v>
      </c>
      <c r="E717" s="10" t="s">
        <v>50</v>
      </c>
      <c r="F717" s="9" t="str">
        <f t="shared" si="20"/>
        <v>92815</v>
      </c>
      <c r="G717" s="12" t="s">
        <v>2029</v>
      </c>
      <c r="H717" s="9" t="s">
        <v>2030</v>
      </c>
      <c r="I717" s="9" t="s">
        <v>102</v>
      </c>
      <c r="J717" s="9">
        <v>92.22</v>
      </c>
      <c r="K717" s="10">
        <v>96.19</v>
      </c>
      <c r="L717" s="10" t="str">
        <f t="shared" si="21"/>
        <v/>
      </c>
    </row>
    <row r="718" spans="1:12">
      <c r="A718" s="9" t="s">
        <v>1742</v>
      </c>
      <c r="B718" s="9" t="s">
        <v>1743</v>
      </c>
      <c r="C718" s="9" t="s">
        <v>1744</v>
      </c>
      <c r="D718" s="9" t="s">
        <v>1745</v>
      </c>
      <c r="E718" s="10" t="s">
        <v>50</v>
      </c>
      <c r="F718" s="9" t="str">
        <f t="shared" si="20"/>
        <v>92830</v>
      </c>
      <c r="G718" s="12" t="s">
        <v>2031</v>
      </c>
      <c r="H718" s="9" t="s">
        <v>2032</v>
      </c>
      <c r="I718" s="9" t="s">
        <v>102</v>
      </c>
      <c r="J718" s="9">
        <v>125.44</v>
      </c>
      <c r="K718" s="10">
        <v>130.81</v>
      </c>
      <c r="L718" s="10" t="str">
        <f t="shared" si="21"/>
        <v/>
      </c>
    </row>
    <row r="719" spans="1:12">
      <c r="A719" s="9" t="s">
        <v>1742</v>
      </c>
      <c r="B719" s="9" t="s">
        <v>1743</v>
      </c>
      <c r="C719" s="9" t="s">
        <v>1744</v>
      </c>
      <c r="D719" s="9" t="s">
        <v>1745</v>
      </c>
      <c r="E719" s="10" t="s">
        <v>50</v>
      </c>
      <c r="F719" s="9" t="str">
        <f t="shared" si="20"/>
        <v>92817</v>
      </c>
      <c r="G719" s="12" t="s">
        <v>2033</v>
      </c>
      <c r="H719" s="9" t="s">
        <v>2034</v>
      </c>
      <c r="I719" s="9" t="s">
        <v>102</v>
      </c>
      <c r="J719" s="9">
        <v>114.27</v>
      </c>
      <c r="K719" s="10">
        <v>119.13</v>
      </c>
      <c r="L719" s="10" t="str">
        <f t="shared" si="21"/>
        <v/>
      </c>
    </row>
    <row r="720" spans="1:12">
      <c r="A720" s="9" t="s">
        <v>1742</v>
      </c>
      <c r="B720" s="9" t="s">
        <v>1743</v>
      </c>
      <c r="C720" s="9" t="s">
        <v>1744</v>
      </c>
      <c r="D720" s="9" t="s">
        <v>1745</v>
      </c>
      <c r="E720" s="10" t="s">
        <v>50</v>
      </c>
      <c r="F720" s="9" t="str">
        <f t="shared" si="20"/>
        <v>92832</v>
      </c>
      <c r="G720" s="12" t="s">
        <v>2035</v>
      </c>
      <c r="H720" s="9" t="s">
        <v>2036</v>
      </c>
      <c r="I720" s="9" t="s">
        <v>102</v>
      </c>
      <c r="J720" s="9">
        <v>163.35</v>
      </c>
      <c r="K720" s="10">
        <v>170.23</v>
      </c>
      <c r="L720" s="10" t="str">
        <f t="shared" si="21"/>
        <v/>
      </c>
    </row>
    <row r="721" spans="1:12">
      <c r="A721" s="9" t="s">
        <v>1742</v>
      </c>
      <c r="B721" s="9" t="s">
        <v>1743</v>
      </c>
      <c r="C721" s="9" t="s">
        <v>1744</v>
      </c>
      <c r="D721" s="9" t="s">
        <v>1745</v>
      </c>
      <c r="E721" s="10" t="s">
        <v>50</v>
      </c>
      <c r="F721" s="9" t="str">
        <f t="shared" si="20"/>
        <v>92819</v>
      </c>
      <c r="G721" s="12" t="s">
        <v>2037</v>
      </c>
      <c r="H721" s="9" t="s">
        <v>2038</v>
      </c>
      <c r="I721" s="9" t="s">
        <v>102</v>
      </c>
      <c r="J721" s="9">
        <v>149.21</v>
      </c>
      <c r="K721" s="10">
        <v>155.44999999999999</v>
      </c>
      <c r="L721" s="10" t="str">
        <f t="shared" si="21"/>
        <v/>
      </c>
    </row>
    <row r="722" spans="1:12">
      <c r="A722" s="9" t="s">
        <v>1742</v>
      </c>
      <c r="B722" s="9" t="s">
        <v>1743</v>
      </c>
      <c r="C722" s="9" t="s">
        <v>1744</v>
      </c>
      <c r="D722" s="9" t="s">
        <v>1745</v>
      </c>
      <c r="E722" s="10" t="s">
        <v>50</v>
      </c>
      <c r="F722" s="9" t="str">
        <f t="shared" si="20"/>
        <v>92820</v>
      </c>
      <c r="G722" s="12" t="s">
        <v>2039</v>
      </c>
      <c r="H722" s="9" t="s">
        <v>2040</v>
      </c>
      <c r="I722" s="9" t="s">
        <v>102</v>
      </c>
      <c r="J722" s="9">
        <v>25.42</v>
      </c>
      <c r="K722" s="10">
        <v>26.57</v>
      </c>
      <c r="L722" s="10" t="str">
        <f t="shared" si="21"/>
        <v/>
      </c>
    </row>
    <row r="723" spans="1:12">
      <c r="A723" s="9" t="s">
        <v>1742</v>
      </c>
      <c r="B723" s="9" t="s">
        <v>1743</v>
      </c>
      <c r="C723" s="9" t="s">
        <v>1744</v>
      </c>
      <c r="D723" s="9" t="s">
        <v>1745</v>
      </c>
      <c r="E723" s="10" t="s">
        <v>50</v>
      </c>
      <c r="F723" s="9" t="str">
        <f t="shared" si="20"/>
        <v>92808</v>
      </c>
      <c r="G723" s="12" t="s">
        <v>2041</v>
      </c>
      <c r="H723" s="9" t="s">
        <v>2042</v>
      </c>
      <c r="I723" s="9" t="s">
        <v>102</v>
      </c>
      <c r="J723" s="9">
        <v>23.09</v>
      </c>
      <c r="K723" s="10">
        <v>24.13</v>
      </c>
      <c r="L723" s="10" t="str">
        <f t="shared" si="21"/>
        <v/>
      </c>
    </row>
    <row r="724" spans="1:12">
      <c r="A724" s="9" t="s">
        <v>1742</v>
      </c>
      <c r="B724" s="9" t="s">
        <v>1743</v>
      </c>
      <c r="C724" s="9" t="s">
        <v>1744</v>
      </c>
      <c r="D724" s="9" t="s">
        <v>1745</v>
      </c>
      <c r="E724" s="10" t="s">
        <v>50</v>
      </c>
      <c r="F724" s="9" t="str">
        <f t="shared" si="20"/>
        <v>92821</v>
      </c>
      <c r="G724" s="12" t="s">
        <v>2043</v>
      </c>
      <c r="H724" s="9" t="s">
        <v>2044</v>
      </c>
      <c r="I724" s="9" t="s">
        <v>102</v>
      </c>
      <c r="J724" s="9">
        <v>35.44</v>
      </c>
      <c r="K724" s="10">
        <v>37.04</v>
      </c>
      <c r="L724" s="10" t="str">
        <f t="shared" si="21"/>
        <v/>
      </c>
    </row>
    <row r="725" spans="1:12">
      <c r="A725" s="9" t="s">
        <v>1742</v>
      </c>
      <c r="B725" s="9" t="s">
        <v>1743</v>
      </c>
      <c r="C725" s="9" t="s">
        <v>1744</v>
      </c>
      <c r="D725" s="9" t="s">
        <v>1745</v>
      </c>
      <c r="E725" s="10" t="s">
        <v>50</v>
      </c>
      <c r="F725" s="9" t="str">
        <f t="shared" si="20"/>
        <v>92809</v>
      </c>
      <c r="G725" s="12" t="s">
        <v>2045</v>
      </c>
      <c r="H725" s="9" t="s">
        <v>2046</v>
      </c>
      <c r="I725" s="9" t="s">
        <v>102</v>
      </c>
      <c r="J725" s="9">
        <v>32.17</v>
      </c>
      <c r="K725" s="10">
        <v>33.590000000000003</v>
      </c>
      <c r="L725" s="10" t="str">
        <f t="shared" si="21"/>
        <v/>
      </c>
    </row>
    <row r="726" spans="1:12">
      <c r="A726" s="9" t="s">
        <v>1742</v>
      </c>
      <c r="B726" s="9" t="s">
        <v>1743</v>
      </c>
      <c r="C726" s="9" t="s">
        <v>1744</v>
      </c>
      <c r="D726" s="9" t="s">
        <v>1745</v>
      </c>
      <c r="E726" s="10" t="s">
        <v>50</v>
      </c>
      <c r="F726" s="9" t="str">
        <f t="shared" si="20"/>
        <v>92822</v>
      </c>
      <c r="G726" s="12" t="s">
        <v>2047</v>
      </c>
      <c r="H726" s="9" t="s">
        <v>2048</v>
      </c>
      <c r="I726" s="9" t="s">
        <v>102</v>
      </c>
      <c r="J726" s="9">
        <v>45.83</v>
      </c>
      <c r="K726" s="10">
        <v>47.88</v>
      </c>
      <c r="L726" s="10" t="str">
        <f t="shared" si="21"/>
        <v/>
      </c>
    </row>
    <row r="727" spans="1:12">
      <c r="A727" s="9" t="s">
        <v>1742</v>
      </c>
      <c r="B727" s="9" t="s">
        <v>1743</v>
      </c>
      <c r="C727" s="9" t="s">
        <v>2049</v>
      </c>
      <c r="D727" s="9" t="s">
        <v>2050</v>
      </c>
      <c r="E727" s="10" t="s">
        <v>50</v>
      </c>
      <c r="F727" s="9" t="str">
        <f t="shared" si="20"/>
        <v>92810</v>
      </c>
      <c r="G727" s="12" t="s">
        <v>2051</v>
      </c>
      <c r="H727" s="9" t="s">
        <v>2052</v>
      </c>
      <c r="I727" s="9" t="s">
        <v>102</v>
      </c>
      <c r="J727" s="9">
        <v>41.56</v>
      </c>
      <c r="K727" s="10">
        <v>43.4</v>
      </c>
      <c r="L727" s="10" t="str">
        <f t="shared" si="21"/>
        <v/>
      </c>
    </row>
    <row r="728" spans="1:12">
      <c r="A728" s="9" t="s">
        <v>1742</v>
      </c>
      <c r="B728" s="9" t="s">
        <v>1743</v>
      </c>
      <c r="C728" s="9" t="s">
        <v>2049</v>
      </c>
      <c r="D728" s="9" t="s">
        <v>2050</v>
      </c>
      <c r="E728" s="10" t="s">
        <v>50</v>
      </c>
      <c r="F728" s="9" t="str">
        <f t="shared" si="20"/>
        <v>92824</v>
      </c>
      <c r="G728" s="12" t="s">
        <v>2053</v>
      </c>
      <c r="H728" s="9" t="s">
        <v>2054</v>
      </c>
      <c r="I728" s="9" t="s">
        <v>102</v>
      </c>
      <c r="J728" s="9">
        <v>56.43</v>
      </c>
      <c r="K728" s="10">
        <v>58.93</v>
      </c>
      <c r="L728" s="10" t="str">
        <f t="shared" si="21"/>
        <v/>
      </c>
    </row>
    <row r="729" spans="1:12">
      <c r="A729" s="9" t="s">
        <v>1742</v>
      </c>
      <c r="B729" s="9" t="s">
        <v>1743</v>
      </c>
      <c r="C729" s="9" t="s">
        <v>2049</v>
      </c>
      <c r="D729" s="9" t="s">
        <v>2050</v>
      </c>
      <c r="E729" s="10" t="s">
        <v>50</v>
      </c>
      <c r="F729" s="9" t="str">
        <f t="shared" si="20"/>
        <v>92811</v>
      </c>
      <c r="G729" s="12" t="s">
        <v>2055</v>
      </c>
      <c r="H729" s="9" t="s">
        <v>2056</v>
      </c>
      <c r="I729" s="9" t="s">
        <v>102</v>
      </c>
      <c r="J729" s="9">
        <v>51.18</v>
      </c>
      <c r="K729" s="10">
        <v>53.42</v>
      </c>
      <c r="L729" s="10" t="str">
        <f t="shared" si="21"/>
        <v/>
      </c>
    </row>
    <row r="730" spans="1:12">
      <c r="A730" s="9" t="s">
        <v>1742</v>
      </c>
      <c r="B730" s="9" t="s">
        <v>1743</v>
      </c>
      <c r="C730" s="9" t="s">
        <v>2049</v>
      </c>
      <c r="D730" s="9" t="s">
        <v>2050</v>
      </c>
      <c r="E730" s="10" t="s">
        <v>50</v>
      </c>
      <c r="F730" s="9" t="str">
        <f t="shared" si="20"/>
        <v>92825</v>
      </c>
      <c r="G730" s="12" t="s">
        <v>2057</v>
      </c>
      <c r="H730" s="9" t="s">
        <v>2058</v>
      </c>
      <c r="I730" s="9" t="s">
        <v>102</v>
      </c>
      <c r="J730" s="9">
        <v>67.28</v>
      </c>
      <c r="K730" s="10">
        <v>70.239999999999995</v>
      </c>
      <c r="L730" s="10" t="str">
        <f t="shared" si="21"/>
        <v/>
      </c>
    </row>
    <row r="731" spans="1:12">
      <c r="A731" s="9" t="s">
        <v>1742</v>
      </c>
      <c r="B731" s="9" t="s">
        <v>1743</v>
      </c>
      <c r="C731" s="9" t="s">
        <v>2049</v>
      </c>
      <c r="D731" s="9" t="s">
        <v>2050</v>
      </c>
      <c r="E731" s="10" t="s">
        <v>50</v>
      </c>
      <c r="F731" s="9" t="str">
        <f t="shared" si="20"/>
        <v>92812</v>
      </c>
      <c r="G731" s="12" t="s">
        <v>2059</v>
      </c>
      <c r="H731" s="9" t="s">
        <v>2060</v>
      </c>
      <c r="I731" s="9" t="s">
        <v>102</v>
      </c>
      <c r="J731" s="9">
        <v>61.05</v>
      </c>
      <c r="K731" s="10">
        <v>63.72</v>
      </c>
      <c r="L731" s="10" t="str">
        <f t="shared" si="21"/>
        <v/>
      </c>
    </row>
    <row r="732" spans="1:12">
      <c r="A732" s="9" t="s">
        <v>1742</v>
      </c>
      <c r="B732" s="9" t="s">
        <v>1743</v>
      </c>
      <c r="C732" s="9" t="s">
        <v>2049</v>
      </c>
      <c r="D732" s="9" t="s">
        <v>2050</v>
      </c>
      <c r="E732" s="10" t="s">
        <v>50</v>
      </c>
      <c r="F732" s="9" t="str">
        <f t="shared" si="20"/>
        <v>92826</v>
      </c>
      <c r="G732" s="12" t="s">
        <v>2061</v>
      </c>
      <c r="H732" s="9" t="s">
        <v>2062</v>
      </c>
      <c r="I732" s="9" t="s">
        <v>102</v>
      </c>
      <c r="J732" s="9">
        <v>78.41</v>
      </c>
      <c r="K732" s="10">
        <v>81.849999999999994</v>
      </c>
      <c r="L732" s="10" t="str">
        <f t="shared" si="21"/>
        <v/>
      </c>
    </row>
    <row r="733" spans="1:12">
      <c r="A733" s="9" t="s">
        <v>1742</v>
      </c>
      <c r="B733" s="9" t="s">
        <v>1743</v>
      </c>
      <c r="C733" s="9" t="s">
        <v>2049</v>
      </c>
      <c r="D733" s="9" t="s">
        <v>2050</v>
      </c>
      <c r="E733" s="10" t="s">
        <v>50</v>
      </c>
      <c r="F733" s="9" t="str">
        <f t="shared" si="20"/>
        <v>92813</v>
      </c>
      <c r="G733" s="12" t="s">
        <v>2063</v>
      </c>
      <c r="H733" s="9" t="s">
        <v>2064</v>
      </c>
      <c r="I733" s="9" t="s">
        <v>102</v>
      </c>
      <c r="J733" s="9">
        <v>71.19</v>
      </c>
      <c r="K733" s="10">
        <v>74.3</v>
      </c>
      <c r="L733" s="10" t="str">
        <f t="shared" si="21"/>
        <v/>
      </c>
    </row>
    <row r="734" spans="1:12">
      <c r="A734" s="9" t="s">
        <v>1742</v>
      </c>
      <c r="B734" s="9" t="s">
        <v>1743</v>
      </c>
      <c r="C734" s="9" t="s">
        <v>2049</v>
      </c>
      <c r="D734" s="9" t="s">
        <v>2050</v>
      </c>
      <c r="E734" s="10" t="s">
        <v>50</v>
      </c>
      <c r="F734" s="9" t="str">
        <f t="shared" si="20"/>
        <v>92827</v>
      </c>
      <c r="G734" s="12" t="s">
        <v>2065</v>
      </c>
      <c r="H734" s="9" t="s">
        <v>2066</v>
      </c>
      <c r="I734" s="9" t="s">
        <v>102</v>
      </c>
      <c r="J734" s="9">
        <v>89.85</v>
      </c>
      <c r="K734" s="10">
        <v>93.75</v>
      </c>
      <c r="L734" s="10" t="str">
        <f t="shared" si="21"/>
        <v/>
      </c>
    </row>
    <row r="735" spans="1:12">
      <c r="A735" s="9" t="s">
        <v>1742</v>
      </c>
      <c r="B735" s="9" t="s">
        <v>1743</v>
      </c>
      <c r="C735" s="9" t="s">
        <v>2049</v>
      </c>
      <c r="D735" s="9" t="s">
        <v>2050</v>
      </c>
      <c r="E735" s="10" t="s">
        <v>50</v>
      </c>
      <c r="F735" s="9" t="str">
        <f t="shared" si="20"/>
        <v>92814</v>
      </c>
      <c r="G735" s="12" t="s">
        <v>2067</v>
      </c>
      <c r="H735" s="9" t="s">
        <v>2068</v>
      </c>
      <c r="I735" s="9" t="s">
        <v>102</v>
      </c>
      <c r="J735" s="9">
        <v>81.59</v>
      </c>
      <c r="K735" s="10">
        <v>85.12</v>
      </c>
      <c r="L735" s="10" t="str">
        <f t="shared" si="21"/>
        <v/>
      </c>
    </row>
    <row r="736" spans="1:12">
      <c r="A736" s="9" t="s">
        <v>1742</v>
      </c>
      <c r="B736" s="9" t="s">
        <v>1743</v>
      </c>
      <c r="C736" s="9" t="s">
        <v>2049</v>
      </c>
      <c r="D736" s="9" t="s">
        <v>2050</v>
      </c>
      <c r="E736" s="10" t="s">
        <v>50</v>
      </c>
      <c r="F736" s="9" t="str">
        <f t="shared" si="20"/>
        <v>95570</v>
      </c>
      <c r="G736" s="12" t="s">
        <v>2069</v>
      </c>
      <c r="H736" s="9" t="s">
        <v>2070</v>
      </c>
      <c r="I736" s="9" t="s">
        <v>102</v>
      </c>
      <c r="J736" s="9">
        <v>95.46</v>
      </c>
      <c r="K736" s="10">
        <v>96.61</v>
      </c>
      <c r="L736" s="10" t="str">
        <f t="shared" si="21"/>
        <v/>
      </c>
    </row>
    <row r="737" spans="1:12">
      <c r="A737" s="9" t="s">
        <v>1742</v>
      </c>
      <c r="B737" s="9" t="s">
        <v>1743</v>
      </c>
      <c r="C737" s="9" t="s">
        <v>2049</v>
      </c>
      <c r="D737" s="9" t="s">
        <v>2050</v>
      </c>
      <c r="E737" s="10" t="s">
        <v>50</v>
      </c>
      <c r="F737" s="9" t="str">
        <f t="shared" si="20"/>
        <v>95567</v>
      </c>
      <c r="G737" s="12" t="s">
        <v>2071</v>
      </c>
      <c r="H737" s="9" t="s">
        <v>2072</v>
      </c>
      <c r="I737" s="9" t="s">
        <v>102</v>
      </c>
      <c r="J737" s="9">
        <v>93.13</v>
      </c>
      <c r="K737" s="10">
        <v>94.17</v>
      </c>
      <c r="L737" s="10" t="str">
        <f t="shared" si="21"/>
        <v/>
      </c>
    </row>
    <row r="738" spans="1:12">
      <c r="A738" s="9" t="s">
        <v>1742</v>
      </c>
      <c r="B738" s="9" t="s">
        <v>1743</v>
      </c>
      <c r="C738" s="9" t="s">
        <v>2049</v>
      </c>
      <c r="D738" s="9" t="s">
        <v>2050</v>
      </c>
      <c r="E738" s="10" t="s">
        <v>50</v>
      </c>
      <c r="F738" s="9" t="str">
        <f t="shared" si="20"/>
        <v>95571</v>
      </c>
      <c r="G738" s="12" t="s">
        <v>2073</v>
      </c>
      <c r="H738" s="9" t="s">
        <v>2074</v>
      </c>
      <c r="I738" s="9" t="s">
        <v>102</v>
      </c>
      <c r="J738" s="9">
        <v>118.2</v>
      </c>
      <c r="K738" s="10">
        <v>119.8</v>
      </c>
      <c r="L738" s="10" t="str">
        <f t="shared" si="21"/>
        <v/>
      </c>
    </row>
    <row r="739" spans="1:12">
      <c r="A739" s="9" t="s">
        <v>1742</v>
      </c>
      <c r="B739" s="9" t="s">
        <v>1743</v>
      </c>
      <c r="C739" s="9" t="s">
        <v>2049</v>
      </c>
      <c r="D739" s="9" t="s">
        <v>2050</v>
      </c>
      <c r="E739" s="10" t="s">
        <v>50</v>
      </c>
      <c r="F739" s="9" t="str">
        <f t="shared" si="20"/>
        <v>95568</v>
      </c>
      <c r="G739" s="12" t="s">
        <v>2075</v>
      </c>
      <c r="H739" s="9" t="s">
        <v>2076</v>
      </c>
      <c r="I739" s="9" t="s">
        <v>102</v>
      </c>
      <c r="J739" s="9">
        <v>114.93</v>
      </c>
      <c r="K739" s="10">
        <v>116.35</v>
      </c>
      <c r="L739" s="10" t="str">
        <f t="shared" si="21"/>
        <v/>
      </c>
    </row>
    <row r="740" spans="1:12">
      <c r="A740" s="9" t="s">
        <v>1742</v>
      </c>
      <c r="B740" s="9" t="s">
        <v>1743</v>
      </c>
      <c r="C740" s="9" t="s">
        <v>2049</v>
      </c>
      <c r="D740" s="9" t="s">
        <v>2050</v>
      </c>
      <c r="E740" s="10" t="s">
        <v>50</v>
      </c>
      <c r="F740" s="9" t="str">
        <f t="shared" si="20"/>
        <v>95572</v>
      </c>
      <c r="G740" s="12" t="s">
        <v>2077</v>
      </c>
      <c r="H740" s="9" t="s">
        <v>2078</v>
      </c>
      <c r="I740" s="9" t="s">
        <v>102</v>
      </c>
      <c r="J740" s="9">
        <v>169</v>
      </c>
      <c r="K740" s="10">
        <v>171.05</v>
      </c>
      <c r="L740" s="10" t="str">
        <f t="shared" si="21"/>
        <v/>
      </c>
    </row>
    <row r="741" spans="1:12">
      <c r="A741" s="9" t="s">
        <v>1742</v>
      </c>
      <c r="B741" s="9" t="s">
        <v>1743</v>
      </c>
      <c r="C741" s="9" t="s">
        <v>2049</v>
      </c>
      <c r="D741" s="9" t="s">
        <v>2050</v>
      </c>
      <c r="E741" s="10" t="s">
        <v>50</v>
      </c>
      <c r="F741" s="9" t="str">
        <f t="shared" si="20"/>
        <v>95569</v>
      </c>
      <c r="G741" s="12" t="s">
        <v>2079</v>
      </c>
      <c r="H741" s="9" t="s">
        <v>2080</v>
      </c>
      <c r="I741" s="9" t="s">
        <v>102</v>
      </c>
      <c r="J741" s="9">
        <v>164.73</v>
      </c>
      <c r="K741" s="10">
        <v>166.57</v>
      </c>
      <c r="L741" s="10" t="str">
        <f t="shared" si="21"/>
        <v/>
      </c>
    </row>
    <row r="742" spans="1:12">
      <c r="A742" s="9" t="s">
        <v>1742</v>
      </c>
      <c r="B742" s="9" t="s">
        <v>1743</v>
      </c>
      <c r="C742" s="9" t="s">
        <v>2049</v>
      </c>
      <c r="D742" s="9" t="s">
        <v>2050</v>
      </c>
      <c r="E742" s="10" t="s">
        <v>50</v>
      </c>
      <c r="F742" s="9" t="str">
        <f t="shared" si="20"/>
        <v>92863</v>
      </c>
      <c r="G742" s="12" t="s">
        <v>2081</v>
      </c>
      <c r="H742" s="9" t="s">
        <v>2082</v>
      </c>
      <c r="I742" s="9" t="s">
        <v>102</v>
      </c>
      <c r="J742" s="9">
        <v>857.33</v>
      </c>
      <c r="K742" s="10">
        <v>859.63</v>
      </c>
      <c r="L742" s="10" t="str">
        <f t="shared" si="21"/>
        <v/>
      </c>
    </row>
    <row r="743" spans="1:12">
      <c r="A743" s="9" t="s">
        <v>1742</v>
      </c>
      <c r="B743" s="9" t="s">
        <v>1743</v>
      </c>
      <c r="C743" s="9" t="s">
        <v>2049</v>
      </c>
      <c r="D743" s="9" t="s">
        <v>2050</v>
      </c>
      <c r="E743" s="10" t="s">
        <v>50</v>
      </c>
      <c r="F743" s="9" t="str">
        <f t="shared" si="20"/>
        <v>92847</v>
      </c>
      <c r="G743" s="12" t="s">
        <v>2083</v>
      </c>
      <c r="H743" s="9" t="s">
        <v>2084</v>
      </c>
      <c r="I743" s="9" t="s">
        <v>102</v>
      </c>
      <c r="J743" s="9">
        <v>848.13</v>
      </c>
      <c r="K743" s="10">
        <v>850.01</v>
      </c>
      <c r="L743" s="10" t="str">
        <f t="shared" si="21"/>
        <v/>
      </c>
    </row>
    <row r="744" spans="1:12">
      <c r="A744" s="9" t="s">
        <v>1742</v>
      </c>
      <c r="B744" s="9" t="s">
        <v>1743</v>
      </c>
      <c r="C744" s="9" t="s">
        <v>2049</v>
      </c>
      <c r="D744" s="9" t="s">
        <v>2050</v>
      </c>
      <c r="E744" s="10" t="s">
        <v>50</v>
      </c>
      <c r="F744" s="9" t="str">
        <f t="shared" si="20"/>
        <v>104936</v>
      </c>
      <c r="G744" s="12" t="s">
        <v>2085</v>
      </c>
      <c r="H744" s="9" t="s">
        <v>2086</v>
      </c>
      <c r="I744" s="9" t="s">
        <v>102</v>
      </c>
      <c r="J744" s="9" t="s">
        <v>50</v>
      </c>
      <c r="K744" s="10" t="s">
        <v>50</v>
      </c>
      <c r="L744" s="10" t="str">
        <f t="shared" si="21"/>
        <v/>
      </c>
    </row>
    <row r="745" spans="1:12">
      <c r="A745" s="9" t="s">
        <v>1742</v>
      </c>
      <c r="B745" s="9" t="s">
        <v>1743</v>
      </c>
      <c r="C745" s="9" t="s">
        <v>2049</v>
      </c>
      <c r="D745" s="9" t="s">
        <v>2050</v>
      </c>
      <c r="E745" s="10" t="s">
        <v>50</v>
      </c>
      <c r="F745" s="9" t="str">
        <f t="shared" si="20"/>
        <v>104932</v>
      </c>
      <c r="G745" s="12" t="s">
        <v>2087</v>
      </c>
      <c r="H745" s="9" t="s">
        <v>2088</v>
      </c>
      <c r="I745" s="9" t="s">
        <v>102</v>
      </c>
      <c r="J745" s="9" t="s">
        <v>50</v>
      </c>
      <c r="K745" s="10" t="s">
        <v>50</v>
      </c>
      <c r="L745" s="10" t="str">
        <f t="shared" si="21"/>
        <v/>
      </c>
    </row>
    <row r="746" spans="1:12">
      <c r="A746" s="9" t="s">
        <v>1742</v>
      </c>
      <c r="B746" s="9" t="s">
        <v>1743</v>
      </c>
      <c r="C746" s="9" t="s">
        <v>2049</v>
      </c>
      <c r="D746" s="9" t="s">
        <v>2050</v>
      </c>
      <c r="E746" s="10" t="s">
        <v>50</v>
      </c>
      <c r="F746" s="9" t="str">
        <f t="shared" si="20"/>
        <v>104938</v>
      </c>
      <c r="G746" s="12" t="s">
        <v>2089</v>
      </c>
      <c r="H746" s="9" t="s">
        <v>2090</v>
      </c>
      <c r="I746" s="9" t="s">
        <v>102</v>
      </c>
      <c r="J746" s="9" t="s">
        <v>50</v>
      </c>
      <c r="K746" s="10" t="s">
        <v>50</v>
      </c>
      <c r="L746" s="10" t="str">
        <f t="shared" si="21"/>
        <v/>
      </c>
    </row>
    <row r="747" spans="1:12">
      <c r="A747" s="9" t="s">
        <v>1742</v>
      </c>
      <c r="B747" s="9" t="s">
        <v>1743</v>
      </c>
      <c r="C747" s="9" t="s">
        <v>2049</v>
      </c>
      <c r="D747" s="9" t="s">
        <v>2050</v>
      </c>
      <c r="E747" s="10" t="s">
        <v>50</v>
      </c>
      <c r="F747" s="9" t="str">
        <f t="shared" si="20"/>
        <v>104934</v>
      </c>
      <c r="G747" s="12" t="s">
        <v>2091</v>
      </c>
      <c r="H747" s="9" t="s">
        <v>2092</v>
      </c>
      <c r="I747" s="9" t="s">
        <v>102</v>
      </c>
      <c r="J747" s="9" t="s">
        <v>50</v>
      </c>
      <c r="K747" s="10" t="s">
        <v>50</v>
      </c>
      <c r="L747" s="10" t="str">
        <f t="shared" si="21"/>
        <v/>
      </c>
    </row>
    <row r="748" spans="1:12">
      <c r="A748" s="9" t="s">
        <v>1742</v>
      </c>
      <c r="B748" s="9" t="s">
        <v>1743</v>
      </c>
      <c r="C748" s="9" t="s">
        <v>2049</v>
      </c>
      <c r="D748" s="9" t="s">
        <v>2050</v>
      </c>
      <c r="E748" s="10" t="s">
        <v>50</v>
      </c>
      <c r="F748" s="9" t="str">
        <f t="shared" si="20"/>
        <v>92849</v>
      </c>
      <c r="G748" s="12" t="s">
        <v>2093</v>
      </c>
      <c r="H748" s="9" t="s">
        <v>2094</v>
      </c>
      <c r="I748" s="9" t="s">
        <v>102</v>
      </c>
      <c r="J748" s="9">
        <v>183.05</v>
      </c>
      <c r="K748" s="10">
        <v>183.62</v>
      </c>
      <c r="L748" s="10" t="str">
        <f t="shared" si="21"/>
        <v/>
      </c>
    </row>
    <row r="749" spans="1:12">
      <c r="A749" s="9" t="s">
        <v>1742</v>
      </c>
      <c r="B749" s="9" t="s">
        <v>1743</v>
      </c>
      <c r="C749" s="9" t="s">
        <v>2049</v>
      </c>
      <c r="D749" s="9" t="s">
        <v>2050</v>
      </c>
      <c r="E749" s="10" t="s">
        <v>50</v>
      </c>
      <c r="F749" s="9" t="str">
        <f t="shared" si="20"/>
        <v>92833</v>
      </c>
      <c r="G749" s="12" t="s">
        <v>2095</v>
      </c>
      <c r="H749" s="9" t="s">
        <v>2096</v>
      </c>
      <c r="I749" s="9" t="s">
        <v>102</v>
      </c>
      <c r="J749" s="9">
        <v>180.74</v>
      </c>
      <c r="K749" s="10">
        <v>181.21</v>
      </c>
      <c r="L749" s="10" t="str">
        <f t="shared" si="21"/>
        <v/>
      </c>
    </row>
    <row r="750" spans="1:12">
      <c r="A750" s="9" t="s">
        <v>1742</v>
      </c>
      <c r="B750" s="9" t="s">
        <v>1743</v>
      </c>
      <c r="C750" s="9" t="s">
        <v>2049</v>
      </c>
      <c r="D750" s="9" t="s">
        <v>2050</v>
      </c>
      <c r="E750" s="10" t="s">
        <v>50</v>
      </c>
      <c r="F750" s="9" t="str">
        <f t="shared" si="20"/>
        <v>92851</v>
      </c>
      <c r="G750" s="12" t="s">
        <v>2097</v>
      </c>
      <c r="H750" s="9" t="s">
        <v>2098</v>
      </c>
      <c r="I750" s="9" t="s">
        <v>102</v>
      </c>
      <c r="J750" s="9">
        <v>194.77</v>
      </c>
      <c r="K750" s="10">
        <v>195.6</v>
      </c>
      <c r="L750" s="10" t="str">
        <f t="shared" si="21"/>
        <v/>
      </c>
    </row>
    <row r="751" spans="1:12">
      <c r="A751" s="9" t="s">
        <v>1742</v>
      </c>
      <c r="B751" s="9" t="s">
        <v>1743</v>
      </c>
      <c r="C751" s="9" t="s">
        <v>2049</v>
      </c>
      <c r="D751" s="9" t="s">
        <v>2050</v>
      </c>
      <c r="E751" s="10" t="s">
        <v>50</v>
      </c>
      <c r="F751" s="9" t="str">
        <f t="shared" si="20"/>
        <v>92835</v>
      </c>
      <c r="G751" s="12" t="s">
        <v>2099</v>
      </c>
      <c r="H751" s="9" t="s">
        <v>2100</v>
      </c>
      <c r="I751" s="9" t="s">
        <v>102</v>
      </c>
      <c r="J751" s="9">
        <v>191.48</v>
      </c>
      <c r="K751" s="10">
        <v>192.16</v>
      </c>
      <c r="L751" s="10" t="str">
        <f t="shared" si="21"/>
        <v/>
      </c>
    </row>
    <row r="752" spans="1:12">
      <c r="A752" s="9" t="s">
        <v>1742</v>
      </c>
      <c r="B752" s="9" t="s">
        <v>1743</v>
      </c>
      <c r="C752" s="9" t="s">
        <v>2049</v>
      </c>
      <c r="D752" s="9" t="s">
        <v>2050</v>
      </c>
      <c r="E752" s="10" t="s">
        <v>50</v>
      </c>
      <c r="F752" s="9" t="str">
        <f t="shared" si="20"/>
        <v>92853</v>
      </c>
      <c r="G752" s="12" t="s">
        <v>2101</v>
      </c>
      <c r="H752" s="9" t="s">
        <v>2102</v>
      </c>
      <c r="I752" s="9" t="s">
        <v>102</v>
      </c>
      <c r="J752" s="9">
        <v>341.2</v>
      </c>
      <c r="K752" s="10">
        <v>342.26</v>
      </c>
      <c r="L752" s="10" t="str">
        <f t="shared" si="21"/>
        <v/>
      </c>
    </row>
    <row r="753" spans="1:12">
      <c r="A753" s="9" t="s">
        <v>1742</v>
      </c>
      <c r="B753" s="9" t="s">
        <v>1743</v>
      </c>
      <c r="C753" s="9" t="s">
        <v>2049</v>
      </c>
      <c r="D753" s="9" t="s">
        <v>2050</v>
      </c>
      <c r="E753" s="10" t="s">
        <v>50</v>
      </c>
      <c r="F753" s="9" t="str">
        <f t="shared" si="20"/>
        <v>92837</v>
      </c>
      <c r="G753" s="12" t="s">
        <v>2103</v>
      </c>
      <c r="H753" s="9" t="s">
        <v>2104</v>
      </c>
      <c r="I753" s="9" t="s">
        <v>102</v>
      </c>
      <c r="J753" s="9">
        <v>336.94</v>
      </c>
      <c r="K753" s="10">
        <v>337.81</v>
      </c>
      <c r="L753" s="10" t="str">
        <f t="shared" si="21"/>
        <v/>
      </c>
    </row>
    <row r="754" spans="1:12">
      <c r="A754" s="9" t="s">
        <v>1742</v>
      </c>
      <c r="B754" s="9" t="s">
        <v>1743</v>
      </c>
      <c r="C754" s="9" t="s">
        <v>2049</v>
      </c>
      <c r="D754" s="9" t="s">
        <v>2050</v>
      </c>
      <c r="E754" s="10" t="s">
        <v>50</v>
      </c>
      <c r="F754" s="9" t="str">
        <f t="shared" si="20"/>
        <v>92855</v>
      </c>
      <c r="G754" s="12" t="s">
        <v>2105</v>
      </c>
      <c r="H754" s="9" t="s">
        <v>2106</v>
      </c>
      <c r="I754" s="9" t="s">
        <v>102</v>
      </c>
      <c r="J754" s="9">
        <v>418.07</v>
      </c>
      <c r="K754" s="10">
        <v>419.38</v>
      </c>
      <c r="L754" s="10" t="str">
        <f t="shared" si="21"/>
        <v/>
      </c>
    </row>
    <row r="755" spans="1:12">
      <c r="A755" s="9" t="s">
        <v>1742</v>
      </c>
      <c r="B755" s="9" t="s">
        <v>1743</v>
      </c>
      <c r="C755" s="9" t="s">
        <v>2049</v>
      </c>
      <c r="D755" s="9" t="s">
        <v>2050</v>
      </c>
      <c r="E755" s="10" t="s">
        <v>50</v>
      </c>
      <c r="F755" s="9" t="str">
        <f t="shared" si="20"/>
        <v>92839</v>
      </c>
      <c r="G755" s="12" t="s">
        <v>2107</v>
      </c>
      <c r="H755" s="9" t="s">
        <v>2108</v>
      </c>
      <c r="I755" s="9" t="s">
        <v>102</v>
      </c>
      <c r="J755" s="9">
        <v>412.81</v>
      </c>
      <c r="K755" s="10">
        <v>413.88</v>
      </c>
      <c r="L755" s="10" t="str">
        <f t="shared" si="21"/>
        <v/>
      </c>
    </row>
    <row r="756" spans="1:12">
      <c r="A756" s="9" t="s">
        <v>1742</v>
      </c>
      <c r="B756" s="9" t="s">
        <v>1743</v>
      </c>
      <c r="C756" s="9" t="s">
        <v>2049</v>
      </c>
      <c r="D756" s="9" t="s">
        <v>2050</v>
      </c>
      <c r="E756" s="10" t="s">
        <v>50</v>
      </c>
      <c r="F756" s="9" t="str">
        <f t="shared" si="20"/>
        <v>92857</v>
      </c>
      <c r="G756" s="12" t="s">
        <v>2109</v>
      </c>
      <c r="H756" s="9" t="s">
        <v>2110</v>
      </c>
      <c r="I756" s="9" t="s">
        <v>102</v>
      </c>
      <c r="J756" s="9">
        <v>543.78</v>
      </c>
      <c r="K756" s="10">
        <v>545.35</v>
      </c>
      <c r="L756" s="10" t="str">
        <f t="shared" si="21"/>
        <v/>
      </c>
    </row>
    <row r="757" spans="1:12">
      <c r="A757" s="9" t="s">
        <v>1742</v>
      </c>
      <c r="B757" s="9" t="s">
        <v>1743</v>
      </c>
      <c r="C757" s="9" t="s">
        <v>2049</v>
      </c>
      <c r="D757" s="9" t="s">
        <v>2050</v>
      </c>
      <c r="E757" s="10" t="s">
        <v>50</v>
      </c>
      <c r="F757" s="9" t="str">
        <f t="shared" si="20"/>
        <v>92841</v>
      </c>
      <c r="G757" s="12" t="s">
        <v>2111</v>
      </c>
      <c r="H757" s="9" t="s">
        <v>2112</v>
      </c>
      <c r="I757" s="9" t="s">
        <v>102</v>
      </c>
      <c r="J757" s="9">
        <v>537.52</v>
      </c>
      <c r="K757" s="10">
        <v>538.80999999999995</v>
      </c>
      <c r="L757" s="10" t="str">
        <f t="shared" si="21"/>
        <v/>
      </c>
    </row>
    <row r="758" spans="1:12">
      <c r="A758" s="9" t="s">
        <v>1742</v>
      </c>
      <c r="B758" s="9" t="s">
        <v>1743</v>
      </c>
      <c r="C758" s="9" t="s">
        <v>2049</v>
      </c>
      <c r="D758" s="9" t="s">
        <v>2050</v>
      </c>
      <c r="E758" s="10" t="s">
        <v>50</v>
      </c>
      <c r="F758" s="9" t="str">
        <f t="shared" si="20"/>
        <v>92859</v>
      </c>
      <c r="G758" s="12" t="s">
        <v>2113</v>
      </c>
      <c r="H758" s="9" t="s">
        <v>2114</v>
      </c>
      <c r="I758" s="9" t="s">
        <v>102</v>
      </c>
      <c r="J758" s="9">
        <v>566.12</v>
      </c>
      <c r="K758" s="10">
        <v>567.92999999999995</v>
      </c>
      <c r="L758" s="10" t="str">
        <f t="shared" si="21"/>
        <v/>
      </c>
    </row>
    <row r="759" spans="1:12">
      <c r="A759" s="9" t="s">
        <v>1742</v>
      </c>
      <c r="B759" s="9" t="s">
        <v>1743</v>
      </c>
      <c r="C759" s="9" t="s">
        <v>2049</v>
      </c>
      <c r="D759" s="9" t="s">
        <v>2050</v>
      </c>
      <c r="E759" s="10" t="s">
        <v>50</v>
      </c>
      <c r="F759" s="9" t="str">
        <f t="shared" si="20"/>
        <v>92843</v>
      </c>
      <c r="G759" s="12" t="s">
        <v>2115</v>
      </c>
      <c r="H759" s="9" t="s">
        <v>2116</v>
      </c>
      <c r="I759" s="9" t="s">
        <v>102</v>
      </c>
      <c r="J759" s="9">
        <v>558.88</v>
      </c>
      <c r="K759" s="10">
        <v>560.36</v>
      </c>
      <c r="L759" s="10" t="str">
        <f t="shared" si="21"/>
        <v/>
      </c>
    </row>
    <row r="760" spans="1:12">
      <c r="A760" s="9" t="s">
        <v>1742</v>
      </c>
      <c r="B760" s="9" t="s">
        <v>1743</v>
      </c>
      <c r="C760" s="9" t="s">
        <v>2049</v>
      </c>
      <c r="D760" s="9" t="s">
        <v>2050</v>
      </c>
      <c r="E760" s="10" t="s">
        <v>50</v>
      </c>
      <c r="F760" s="9" t="str">
        <f t="shared" si="20"/>
        <v>92861</v>
      </c>
      <c r="G760" s="12" t="s">
        <v>2117</v>
      </c>
      <c r="H760" s="9" t="s">
        <v>2118</v>
      </c>
      <c r="I760" s="9" t="s">
        <v>102</v>
      </c>
      <c r="J760" s="9">
        <v>831.45</v>
      </c>
      <c r="K760" s="10">
        <v>833.5</v>
      </c>
      <c r="L760" s="10" t="str">
        <f t="shared" si="21"/>
        <v/>
      </c>
    </row>
    <row r="761" spans="1:12">
      <c r="A761" s="9" t="s">
        <v>1742</v>
      </c>
      <c r="B761" s="9" t="s">
        <v>1743</v>
      </c>
      <c r="C761" s="9" t="s">
        <v>2049</v>
      </c>
      <c r="D761" s="9" t="s">
        <v>2050</v>
      </c>
      <c r="E761" s="10" t="s">
        <v>50</v>
      </c>
      <c r="F761" s="9" t="str">
        <f t="shared" si="20"/>
        <v>92845</v>
      </c>
      <c r="G761" s="12" t="s">
        <v>2119</v>
      </c>
      <c r="H761" s="9" t="s">
        <v>2120</v>
      </c>
      <c r="I761" s="9" t="s">
        <v>102</v>
      </c>
      <c r="J761" s="9">
        <v>823.22</v>
      </c>
      <c r="K761" s="10">
        <v>824.91</v>
      </c>
      <c r="L761" s="10" t="str">
        <f t="shared" si="21"/>
        <v/>
      </c>
    </row>
    <row r="762" spans="1:12">
      <c r="A762" s="9" t="s">
        <v>1742</v>
      </c>
      <c r="B762" s="9" t="s">
        <v>1743</v>
      </c>
      <c r="C762" s="9" t="s">
        <v>2049</v>
      </c>
      <c r="D762" s="9" t="s">
        <v>2050</v>
      </c>
      <c r="E762" s="10" t="s">
        <v>50</v>
      </c>
      <c r="F762" s="9" t="str">
        <f t="shared" si="20"/>
        <v>92226</v>
      </c>
      <c r="G762" s="12" t="s">
        <v>2121</v>
      </c>
      <c r="H762" s="9" t="s">
        <v>2122</v>
      </c>
      <c r="I762" s="9" t="s">
        <v>102</v>
      </c>
      <c r="J762" s="9">
        <v>478.94</v>
      </c>
      <c r="K762" s="10">
        <v>483.33</v>
      </c>
      <c r="L762" s="10" t="str">
        <f t="shared" si="21"/>
        <v/>
      </c>
    </row>
    <row r="763" spans="1:12">
      <c r="A763" s="9" t="s">
        <v>1742</v>
      </c>
      <c r="B763" s="9" t="s">
        <v>1743</v>
      </c>
      <c r="C763" s="9" t="s">
        <v>2049</v>
      </c>
      <c r="D763" s="9" t="s">
        <v>2050</v>
      </c>
      <c r="E763" s="10" t="s">
        <v>50</v>
      </c>
      <c r="F763" s="9" t="str">
        <f t="shared" si="20"/>
        <v>92216</v>
      </c>
      <c r="G763" s="12" t="s">
        <v>2123</v>
      </c>
      <c r="H763" s="9" t="s">
        <v>2124</v>
      </c>
      <c r="I763" s="9" t="s">
        <v>102</v>
      </c>
      <c r="J763" s="9">
        <v>469.73</v>
      </c>
      <c r="K763" s="10">
        <v>473.7</v>
      </c>
      <c r="L763" s="10" t="str">
        <f t="shared" si="21"/>
        <v/>
      </c>
    </row>
    <row r="764" spans="1:12">
      <c r="A764" s="9" t="s">
        <v>1742</v>
      </c>
      <c r="B764" s="9" t="s">
        <v>1743</v>
      </c>
      <c r="C764" s="9" t="s">
        <v>2049</v>
      </c>
      <c r="D764" s="9" t="s">
        <v>2050</v>
      </c>
      <c r="E764" s="10" t="s">
        <v>50</v>
      </c>
      <c r="F764" s="9" t="str">
        <f t="shared" si="20"/>
        <v>92829</v>
      </c>
      <c r="G764" s="12" t="s">
        <v>2125</v>
      </c>
      <c r="H764" s="9" t="s">
        <v>2126</v>
      </c>
      <c r="I764" s="9" t="s">
        <v>102</v>
      </c>
      <c r="J764" s="9">
        <v>689.27</v>
      </c>
      <c r="K764" s="10">
        <v>694.64</v>
      </c>
      <c r="L764" s="10" t="str">
        <f t="shared" si="21"/>
        <v/>
      </c>
    </row>
    <row r="765" spans="1:12">
      <c r="A765" s="9" t="s">
        <v>1742</v>
      </c>
      <c r="B765" s="9" t="s">
        <v>1743</v>
      </c>
      <c r="C765" s="9" t="s">
        <v>2049</v>
      </c>
      <c r="D765" s="9" t="s">
        <v>2050</v>
      </c>
      <c r="E765" s="10" t="s">
        <v>50</v>
      </c>
      <c r="F765" s="9" t="str">
        <f t="shared" si="20"/>
        <v>92816</v>
      </c>
      <c r="G765" s="12" t="s">
        <v>2127</v>
      </c>
      <c r="H765" s="9" t="s">
        <v>2128</v>
      </c>
      <c r="I765" s="9" t="s">
        <v>102</v>
      </c>
      <c r="J765" s="9">
        <v>678.1</v>
      </c>
      <c r="K765" s="10">
        <v>682.96</v>
      </c>
      <c r="L765" s="10" t="str">
        <f t="shared" si="21"/>
        <v/>
      </c>
    </row>
    <row r="766" spans="1:12">
      <c r="A766" s="9" t="s">
        <v>1742</v>
      </c>
      <c r="B766" s="9" t="s">
        <v>1743</v>
      </c>
      <c r="C766" s="9" t="s">
        <v>2049</v>
      </c>
      <c r="D766" s="9" t="s">
        <v>2050</v>
      </c>
      <c r="E766" s="10" t="s">
        <v>50</v>
      </c>
      <c r="F766" s="9" t="str">
        <f t="shared" si="20"/>
        <v>92831</v>
      </c>
      <c r="G766" s="12" t="s">
        <v>2129</v>
      </c>
      <c r="H766" s="9" t="s">
        <v>2130</v>
      </c>
      <c r="I766" s="9" t="s">
        <v>102</v>
      </c>
      <c r="J766" s="9">
        <v>980.21</v>
      </c>
      <c r="K766" s="10">
        <v>987.09</v>
      </c>
      <c r="L766" s="10" t="str">
        <f t="shared" si="21"/>
        <v/>
      </c>
    </row>
    <row r="767" spans="1:12">
      <c r="A767" s="9" t="s">
        <v>1742</v>
      </c>
      <c r="B767" s="9" t="s">
        <v>1743</v>
      </c>
      <c r="C767" s="9" t="s">
        <v>2049</v>
      </c>
      <c r="D767" s="9" t="s">
        <v>2050</v>
      </c>
      <c r="E767" s="10" t="s">
        <v>50</v>
      </c>
      <c r="F767" s="9" t="str">
        <f t="shared" si="20"/>
        <v>92818</v>
      </c>
      <c r="G767" s="12" t="s">
        <v>2131</v>
      </c>
      <c r="H767" s="9" t="s">
        <v>2132</v>
      </c>
      <c r="I767" s="9" t="s">
        <v>102</v>
      </c>
      <c r="J767" s="9">
        <v>966.07</v>
      </c>
      <c r="K767" s="10">
        <v>972.31</v>
      </c>
      <c r="L767" s="10" t="str">
        <f t="shared" si="21"/>
        <v/>
      </c>
    </row>
    <row r="768" spans="1:12">
      <c r="A768" s="9" t="s">
        <v>1742</v>
      </c>
      <c r="B768" s="9" t="s">
        <v>1743</v>
      </c>
      <c r="C768" s="9" t="s">
        <v>2049</v>
      </c>
      <c r="D768" s="9" t="s">
        <v>2050</v>
      </c>
      <c r="E768" s="10" t="s">
        <v>50</v>
      </c>
      <c r="F768" s="9" t="str">
        <f t="shared" si="20"/>
        <v>95566</v>
      </c>
      <c r="G768" s="12" t="s">
        <v>2133</v>
      </c>
      <c r="H768" s="9" t="s">
        <v>2134</v>
      </c>
      <c r="I768" s="9" t="s">
        <v>102</v>
      </c>
      <c r="J768" s="9">
        <v>114.1</v>
      </c>
      <c r="K768" s="10">
        <v>115.25</v>
      </c>
      <c r="L768" s="10" t="str">
        <f t="shared" si="21"/>
        <v/>
      </c>
    </row>
    <row r="769" spans="1:12">
      <c r="A769" s="9" t="s">
        <v>1742</v>
      </c>
      <c r="B769" s="9" t="s">
        <v>1743</v>
      </c>
      <c r="C769" s="9" t="s">
        <v>2049</v>
      </c>
      <c r="D769" s="9" t="s">
        <v>2050</v>
      </c>
      <c r="E769" s="10" t="s">
        <v>50</v>
      </c>
      <c r="F769" s="9" t="str">
        <f t="shared" si="20"/>
        <v>95565</v>
      </c>
      <c r="G769" s="12" t="s">
        <v>2135</v>
      </c>
      <c r="H769" s="9" t="s">
        <v>2136</v>
      </c>
      <c r="I769" s="9" t="s">
        <v>102</v>
      </c>
      <c r="J769" s="9">
        <v>111.77</v>
      </c>
      <c r="K769" s="10">
        <v>112.81</v>
      </c>
      <c r="L769" s="10" t="str">
        <f t="shared" si="21"/>
        <v/>
      </c>
    </row>
    <row r="770" spans="1:12">
      <c r="A770" s="9" t="s">
        <v>1742</v>
      </c>
      <c r="B770" s="9" t="s">
        <v>1743</v>
      </c>
      <c r="C770" s="9" t="s">
        <v>2049</v>
      </c>
      <c r="D770" s="9" t="s">
        <v>2050</v>
      </c>
      <c r="E770" s="10" t="s">
        <v>50</v>
      </c>
      <c r="F770" s="9" t="str">
        <f t="shared" si="20"/>
        <v>92219</v>
      </c>
      <c r="G770" s="12" t="s">
        <v>2137</v>
      </c>
      <c r="H770" s="9" t="s">
        <v>2138</v>
      </c>
      <c r="I770" s="9" t="s">
        <v>102</v>
      </c>
      <c r="J770" s="9">
        <v>135.5</v>
      </c>
      <c r="K770" s="10">
        <v>137.1</v>
      </c>
      <c r="L770" s="10" t="str">
        <f t="shared" si="21"/>
        <v/>
      </c>
    </row>
    <row r="771" spans="1:12">
      <c r="A771" s="9" t="s">
        <v>1742</v>
      </c>
      <c r="B771" s="9" t="s">
        <v>1743</v>
      </c>
      <c r="C771" s="9" t="s">
        <v>2049</v>
      </c>
      <c r="D771" s="9" t="s">
        <v>2050</v>
      </c>
      <c r="E771" s="10" t="s">
        <v>50</v>
      </c>
      <c r="F771" s="9" t="str">
        <f t="shared" si="20"/>
        <v>92210</v>
      </c>
      <c r="G771" s="12" t="s">
        <v>2139</v>
      </c>
      <c r="H771" s="9" t="s">
        <v>2140</v>
      </c>
      <c r="I771" s="9" t="s">
        <v>102</v>
      </c>
      <c r="J771" s="9">
        <v>132.22999999999999</v>
      </c>
      <c r="K771" s="10">
        <v>133.65</v>
      </c>
      <c r="L771" s="10" t="str">
        <f t="shared" si="21"/>
        <v/>
      </c>
    </row>
    <row r="772" spans="1:12">
      <c r="A772" s="9" t="s">
        <v>1742</v>
      </c>
      <c r="B772" s="9" t="s">
        <v>1743</v>
      </c>
      <c r="C772" s="9" t="s">
        <v>2049</v>
      </c>
      <c r="D772" s="9" t="s">
        <v>2050</v>
      </c>
      <c r="E772" s="10" t="s">
        <v>50</v>
      </c>
      <c r="F772" s="9" t="str">
        <f t="shared" si="20"/>
        <v>92220</v>
      </c>
      <c r="G772" s="12" t="s">
        <v>2141</v>
      </c>
      <c r="H772" s="9" t="s">
        <v>2142</v>
      </c>
      <c r="I772" s="9" t="s">
        <v>102</v>
      </c>
      <c r="J772" s="9">
        <v>165.42</v>
      </c>
      <c r="K772" s="10">
        <v>167.47</v>
      </c>
      <c r="L772" s="10" t="str">
        <f t="shared" si="21"/>
        <v/>
      </c>
    </row>
    <row r="773" spans="1:12">
      <c r="A773" s="9" t="s">
        <v>1742</v>
      </c>
      <c r="B773" s="9" t="s">
        <v>1743</v>
      </c>
      <c r="C773" s="9" t="s">
        <v>2049</v>
      </c>
      <c r="D773" s="9" t="s">
        <v>2050</v>
      </c>
      <c r="E773" s="10" t="s">
        <v>50</v>
      </c>
      <c r="F773" s="9" t="str">
        <f t="shared" ref="F773:F836" si="22">TRIM(_xlfn.NUMBERVALUE(G773))</f>
        <v>92211</v>
      </c>
      <c r="G773" s="12" t="s">
        <v>2143</v>
      </c>
      <c r="H773" s="9" t="s">
        <v>2144</v>
      </c>
      <c r="I773" s="9" t="s">
        <v>102</v>
      </c>
      <c r="J773" s="9">
        <v>161.15</v>
      </c>
      <c r="K773" s="10">
        <v>162.99</v>
      </c>
      <c r="L773" s="10" t="str">
        <f t="shared" ref="L773:L836" si="23">IF(P773&gt;0,P773,IF(Q773&gt;0,Q773,""))</f>
        <v/>
      </c>
    </row>
    <row r="774" spans="1:12">
      <c r="A774" s="9" t="s">
        <v>1742</v>
      </c>
      <c r="B774" s="9" t="s">
        <v>1743</v>
      </c>
      <c r="C774" s="9" t="s">
        <v>2049</v>
      </c>
      <c r="D774" s="9" t="s">
        <v>2050</v>
      </c>
      <c r="E774" s="10" t="s">
        <v>50</v>
      </c>
      <c r="F774" s="9" t="str">
        <f t="shared" si="22"/>
        <v>92221</v>
      </c>
      <c r="G774" s="12" t="s">
        <v>2145</v>
      </c>
      <c r="H774" s="9" t="s">
        <v>2146</v>
      </c>
      <c r="I774" s="9" t="s">
        <v>102</v>
      </c>
      <c r="J774" s="9">
        <v>250.07</v>
      </c>
      <c r="K774" s="10">
        <v>252.57</v>
      </c>
      <c r="L774" s="10" t="str">
        <f t="shared" si="23"/>
        <v/>
      </c>
    </row>
    <row r="775" spans="1:12">
      <c r="A775" s="9" t="s">
        <v>1742</v>
      </c>
      <c r="B775" s="9" t="s">
        <v>1743</v>
      </c>
      <c r="C775" s="9" t="s">
        <v>2049</v>
      </c>
      <c r="D775" s="9" t="s">
        <v>2050</v>
      </c>
      <c r="E775" s="10" t="s">
        <v>50</v>
      </c>
      <c r="F775" s="9" t="str">
        <f t="shared" si="22"/>
        <v>92212</v>
      </c>
      <c r="G775" s="12" t="s">
        <v>2147</v>
      </c>
      <c r="H775" s="9" t="s">
        <v>2148</v>
      </c>
      <c r="I775" s="9" t="s">
        <v>102</v>
      </c>
      <c r="J775" s="9">
        <v>244.82</v>
      </c>
      <c r="K775" s="10">
        <v>247.06</v>
      </c>
      <c r="L775" s="10" t="str">
        <f t="shared" si="23"/>
        <v/>
      </c>
    </row>
    <row r="776" spans="1:12">
      <c r="A776" s="9" t="s">
        <v>1742</v>
      </c>
      <c r="B776" s="9" t="s">
        <v>1743</v>
      </c>
      <c r="C776" s="9" t="s">
        <v>2049</v>
      </c>
      <c r="D776" s="9" t="s">
        <v>2050</v>
      </c>
      <c r="E776" s="10" t="s">
        <v>50</v>
      </c>
      <c r="F776" s="9" t="str">
        <f t="shared" si="22"/>
        <v>92222</v>
      </c>
      <c r="G776" s="12" t="s">
        <v>2149</v>
      </c>
      <c r="H776" s="9" t="s">
        <v>2150</v>
      </c>
      <c r="I776" s="9" t="s">
        <v>102</v>
      </c>
      <c r="J776" s="9">
        <v>331.2</v>
      </c>
      <c r="K776" s="10">
        <v>334.16</v>
      </c>
      <c r="L776" s="10" t="str">
        <f t="shared" si="23"/>
        <v/>
      </c>
    </row>
    <row r="777" spans="1:12">
      <c r="A777" s="9" t="s">
        <v>1742</v>
      </c>
      <c r="B777" s="9" t="s">
        <v>1743</v>
      </c>
      <c r="C777" s="9" t="s">
        <v>2049</v>
      </c>
      <c r="D777" s="9" t="s">
        <v>2050</v>
      </c>
      <c r="E777" s="10" t="s">
        <v>50</v>
      </c>
      <c r="F777" s="9" t="str">
        <f t="shared" si="22"/>
        <v>92213</v>
      </c>
      <c r="G777" s="12" t="s">
        <v>2151</v>
      </c>
      <c r="H777" s="9" t="s">
        <v>2152</v>
      </c>
      <c r="I777" s="9" t="s">
        <v>102</v>
      </c>
      <c r="J777" s="9">
        <v>324.97000000000003</v>
      </c>
      <c r="K777" s="10">
        <v>327.64</v>
      </c>
      <c r="L777" s="10" t="str">
        <f t="shared" si="23"/>
        <v/>
      </c>
    </row>
    <row r="778" spans="1:12">
      <c r="A778" s="9" t="s">
        <v>1742</v>
      </c>
      <c r="B778" s="9" t="s">
        <v>1743</v>
      </c>
      <c r="C778" s="9" t="s">
        <v>2049</v>
      </c>
      <c r="D778" s="9" t="s">
        <v>2050</v>
      </c>
      <c r="E778" s="10" t="s">
        <v>50</v>
      </c>
      <c r="F778" s="9" t="str">
        <f t="shared" si="22"/>
        <v>92223</v>
      </c>
      <c r="G778" s="12" t="s">
        <v>2153</v>
      </c>
      <c r="H778" s="9" t="s">
        <v>2154</v>
      </c>
      <c r="I778" s="9" t="s">
        <v>102</v>
      </c>
      <c r="J778" s="9">
        <v>400.59</v>
      </c>
      <c r="K778" s="10">
        <v>404.03</v>
      </c>
      <c r="L778" s="10" t="str">
        <f t="shared" si="23"/>
        <v/>
      </c>
    </row>
    <row r="779" spans="1:12">
      <c r="A779" s="9" t="s">
        <v>1742</v>
      </c>
      <c r="B779" s="9" t="s">
        <v>1743</v>
      </c>
      <c r="C779" s="9" t="s">
        <v>2049</v>
      </c>
      <c r="D779" s="9" t="s">
        <v>2050</v>
      </c>
      <c r="E779" s="10" t="s">
        <v>50</v>
      </c>
      <c r="F779" s="9" t="str">
        <f t="shared" si="22"/>
        <v>92214</v>
      </c>
      <c r="G779" s="12" t="s">
        <v>2155</v>
      </c>
      <c r="H779" s="9" t="s">
        <v>2156</v>
      </c>
      <c r="I779" s="9" t="s">
        <v>102</v>
      </c>
      <c r="J779" s="9">
        <v>393.37</v>
      </c>
      <c r="K779" s="10">
        <v>396.48</v>
      </c>
      <c r="L779" s="10" t="str">
        <f t="shared" si="23"/>
        <v/>
      </c>
    </row>
    <row r="780" spans="1:12">
      <c r="A780" s="9" t="s">
        <v>1742</v>
      </c>
      <c r="B780" s="9" t="s">
        <v>1743</v>
      </c>
      <c r="C780" s="9" t="s">
        <v>2049</v>
      </c>
      <c r="D780" s="9" t="s">
        <v>2050</v>
      </c>
      <c r="E780" s="10" t="s">
        <v>50</v>
      </c>
      <c r="F780" s="9" t="str">
        <f t="shared" si="22"/>
        <v>92224</v>
      </c>
      <c r="G780" s="12" t="s">
        <v>2157</v>
      </c>
      <c r="H780" s="9" t="s">
        <v>2158</v>
      </c>
      <c r="I780" s="9" t="s">
        <v>102</v>
      </c>
      <c r="J780" s="9">
        <v>460.04</v>
      </c>
      <c r="K780" s="10">
        <v>463.94</v>
      </c>
      <c r="L780" s="10" t="str">
        <f t="shared" si="23"/>
        <v/>
      </c>
    </row>
    <row r="781" spans="1:12">
      <c r="A781" s="9" t="s">
        <v>1742</v>
      </c>
      <c r="B781" s="9" t="s">
        <v>1743</v>
      </c>
      <c r="C781" s="9" t="s">
        <v>2049</v>
      </c>
      <c r="D781" s="9" t="s">
        <v>2050</v>
      </c>
      <c r="E781" s="10" t="s">
        <v>50</v>
      </c>
      <c r="F781" s="9" t="str">
        <f t="shared" si="22"/>
        <v>92215</v>
      </c>
      <c r="G781" s="12" t="s">
        <v>2159</v>
      </c>
      <c r="H781" s="9" t="s">
        <v>2160</v>
      </c>
      <c r="I781" s="9" t="s">
        <v>102</v>
      </c>
      <c r="J781" s="9">
        <v>451.78</v>
      </c>
      <c r="K781" s="10">
        <v>455.31</v>
      </c>
      <c r="L781" s="10" t="str">
        <f t="shared" si="23"/>
        <v/>
      </c>
    </row>
    <row r="782" spans="1:12">
      <c r="A782" s="9" t="s">
        <v>1742</v>
      </c>
      <c r="B782" s="9" t="s">
        <v>1743</v>
      </c>
      <c r="C782" s="9" t="s">
        <v>2049</v>
      </c>
      <c r="D782" s="9" t="s">
        <v>2050</v>
      </c>
      <c r="E782" s="10" t="s">
        <v>50</v>
      </c>
      <c r="F782" s="9" t="str">
        <f t="shared" si="22"/>
        <v>94342</v>
      </c>
      <c r="G782" s="12" t="s">
        <v>2161</v>
      </c>
      <c r="H782" s="9" t="s">
        <v>2162</v>
      </c>
      <c r="I782" s="9" t="s">
        <v>63</v>
      </c>
      <c r="J782" s="9">
        <v>120.65</v>
      </c>
      <c r="K782" s="10">
        <v>122.51</v>
      </c>
      <c r="L782" s="10" t="str">
        <f t="shared" si="23"/>
        <v/>
      </c>
    </row>
    <row r="783" spans="1:12">
      <c r="A783" s="9" t="s">
        <v>1742</v>
      </c>
      <c r="B783" s="9" t="s">
        <v>1743</v>
      </c>
      <c r="C783" s="9" t="s">
        <v>2049</v>
      </c>
      <c r="D783" s="9" t="s">
        <v>2050</v>
      </c>
      <c r="E783" s="10" t="s">
        <v>50</v>
      </c>
      <c r="F783" s="9" t="str">
        <f t="shared" si="22"/>
        <v>94319</v>
      </c>
      <c r="G783" s="12" t="s">
        <v>2163</v>
      </c>
      <c r="H783" s="9" t="s">
        <v>2164</v>
      </c>
      <c r="I783" s="9" t="s">
        <v>63</v>
      </c>
      <c r="J783" s="9">
        <v>79.349999999999994</v>
      </c>
      <c r="K783" s="10">
        <v>81.209999999999994</v>
      </c>
      <c r="L783" s="10" t="str">
        <f t="shared" si="23"/>
        <v/>
      </c>
    </row>
    <row r="784" spans="1:12">
      <c r="A784" s="9" t="s">
        <v>1742</v>
      </c>
      <c r="B784" s="9" t="s">
        <v>1743</v>
      </c>
      <c r="C784" s="9" t="s">
        <v>2049</v>
      </c>
      <c r="D784" s="9" t="s">
        <v>2050</v>
      </c>
      <c r="E784" s="10" t="s">
        <v>50</v>
      </c>
      <c r="F784" s="9" t="str">
        <f t="shared" si="22"/>
        <v>94304</v>
      </c>
      <c r="G784" s="12" t="s">
        <v>2165</v>
      </c>
      <c r="H784" s="9" t="s">
        <v>2166</v>
      </c>
      <c r="I784" s="9" t="s">
        <v>63</v>
      </c>
      <c r="J784" s="9">
        <v>75.73</v>
      </c>
      <c r="K784" s="10">
        <v>76.38</v>
      </c>
      <c r="L784" s="10" t="str">
        <f t="shared" si="23"/>
        <v/>
      </c>
    </row>
    <row r="785" spans="1:12">
      <c r="A785" s="9" t="s">
        <v>1742</v>
      </c>
      <c r="B785" s="9" t="s">
        <v>1743</v>
      </c>
      <c r="C785" s="9" t="s">
        <v>2049</v>
      </c>
      <c r="D785" s="9" t="s">
        <v>2050</v>
      </c>
      <c r="E785" s="10" t="s">
        <v>50</v>
      </c>
      <c r="F785" s="9" t="str">
        <f t="shared" si="22"/>
        <v>94306</v>
      </c>
      <c r="G785" s="12" t="s">
        <v>2167</v>
      </c>
      <c r="H785" s="9" t="s">
        <v>2168</v>
      </c>
      <c r="I785" s="9" t="s">
        <v>63</v>
      </c>
      <c r="J785" s="9">
        <v>69.510000000000005</v>
      </c>
      <c r="K785" s="10">
        <v>70.02</v>
      </c>
      <c r="L785" s="10" t="str">
        <f t="shared" si="23"/>
        <v/>
      </c>
    </row>
    <row r="786" spans="1:12">
      <c r="A786" s="9" t="s">
        <v>1742</v>
      </c>
      <c r="B786" s="9" t="s">
        <v>1743</v>
      </c>
      <c r="C786" s="9" t="s">
        <v>2049</v>
      </c>
      <c r="D786" s="9" t="s">
        <v>2050</v>
      </c>
      <c r="E786" s="10" t="s">
        <v>50</v>
      </c>
      <c r="F786" s="9" t="str">
        <f t="shared" si="22"/>
        <v>94327</v>
      </c>
      <c r="G786" s="12" t="s">
        <v>2169</v>
      </c>
      <c r="H786" s="9" t="s">
        <v>2170</v>
      </c>
      <c r="I786" s="9" t="s">
        <v>63</v>
      </c>
      <c r="J786" s="9">
        <v>117.03</v>
      </c>
      <c r="K786" s="10">
        <v>117.68</v>
      </c>
      <c r="L786" s="10" t="str">
        <f t="shared" si="23"/>
        <v/>
      </c>
    </row>
    <row r="787" spans="1:12">
      <c r="A787" s="9" t="s">
        <v>1742</v>
      </c>
      <c r="B787" s="9" t="s">
        <v>1743</v>
      </c>
      <c r="C787" s="9" t="s">
        <v>2049</v>
      </c>
      <c r="D787" s="9" t="s">
        <v>2050</v>
      </c>
      <c r="E787" s="10" t="s">
        <v>50</v>
      </c>
      <c r="F787" s="9" t="str">
        <f t="shared" si="22"/>
        <v>94329</v>
      </c>
      <c r="G787" s="12" t="s">
        <v>2171</v>
      </c>
      <c r="H787" s="9" t="s">
        <v>2172</v>
      </c>
      <c r="I787" s="9" t="s">
        <v>63</v>
      </c>
      <c r="J787" s="9">
        <v>110.81</v>
      </c>
      <c r="K787" s="10">
        <v>111.32</v>
      </c>
      <c r="L787" s="10" t="str">
        <f t="shared" si="23"/>
        <v/>
      </c>
    </row>
    <row r="788" spans="1:12">
      <c r="A788" s="9" t="s">
        <v>1742</v>
      </c>
      <c r="B788" s="9" t="s">
        <v>1743</v>
      </c>
      <c r="C788" s="9" t="s">
        <v>2049</v>
      </c>
      <c r="D788" s="9" t="s">
        <v>2050</v>
      </c>
      <c r="E788" s="10" t="s">
        <v>50</v>
      </c>
      <c r="F788" s="9" t="str">
        <f t="shared" si="22"/>
        <v>94333</v>
      </c>
      <c r="G788" s="12" t="s">
        <v>2173</v>
      </c>
      <c r="H788" s="9" t="s">
        <v>2174</v>
      </c>
      <c r="I788" s="9" t="s">
        <v>63</v>
      </c>
      <c r="J788" s="9">
        <v>107.99</v>
      </c>
      <c r="K788" s="10">
        <v>108.43</v>
      </c>
      <c r="L788" s="10" t="str">
        <f t="shared" si="23"/>
        <v/>
      </c>
    </row>
    <row r="789" spans="1:12">
      <c r="A789" s="9" t="s">
        <v>1742</v>
      </c>
      <c r="B789" s="9" t="s">
        <v>1743</v>
      </c>
      <c r="C789" s="9" t="s">
        <v>2049</v>
      </c>
      <c r="D789" s="9" t="s">
        <v>2050</v>
      </c>
      <c r="E789" s="10" t="s">
        <v>50</v>
      </c>
      <c r="F789" s="9" t="str">
        <f t="shared" si="22"/>
        <v>94310</v>
      </c>
      <c r="G789" s="12" t="s">
        <v>2175</v>
      </c>
      <c r="H789" s="9" t="s">
        <v>2176</v>
      </c>
      <c r="I789" s="9" t="s">
        <v>63</v>
      </c>
      <c r="J789" s="9">
        <v>66.69</v>
      </c>
      <c r="K789" s="10">
        <v>67.13</v>
      </c>
      <c r="L789" s="10" t="str">
        <f t="shared" si="23"/>
        <v/>
      </c>
    </row>
    <row r="790" spans="1:12">
      <c r="A790" s="9" t="s">
        <v>1742</v>
      </c>
      <c r="B790" s="9" t="s">
        <v>1743</v>
      </c>
      <c r="C790" s="9" t="s">
        <v>2049</v>
      </c>
      <c r="D790" s="9" t="s">
        <v>2050</v>
      </c>
      <c r="E790" s="10" t="s">
        <v>50</v>
      </c>
      <c r="F790" s="9" t="str">
        <f t="shared" si="22"/>
        <v>104739</v>
      </c>
      <c r="G790" s="12" t="s">
        <v>2177</v>
      </c>
      <c r="H790" s="9" t="s">
        <v>2178</v>
      </c>
      <c r="I790" s="9" t="s">
        <v>63</v>
      </c>
      <c r="J790" s="9">
        <v>120.93</v>
      </c>
      <c r="K790" s="10">
        <v>121.92</v>
      </c>
      <c r="L790" s="10" t="str">
        <f t="shared" si="23"/>
        <v/>
      </c>
    </row>
    <row r="791" spans="1:12">
      <c r="A791" s="9" t="s">
        <v>1742</v>
      </c>
      <c r="B791" s="9" t="s">
        <v>1743</v>
      </c>
      <c r="C791" s="9" t="s">
        <v>2049</v>
      </c>
      <c r="D791" s="9" t="s">
        <v>2050</v>
      </c>
      <c r="E791" s="10" t="s">
        <v>50</v>
      </c>
      <c r="F791" s="9" t="str">
        <f t="shared" si="22"/>
        <v>104738</v>
      </c>
      <c r="G791" s="12" t="s">
        <v>2179</v>
      </c>
      <c r="H791" s="9" t="s">
        <v>2180</v>
      </c>
      <c r="I791" s="9" t="s">
        <v>63</v>
      </c>
      <c r="J791" s="9">
        <v>79.63</v>
      </c>
      <c r="K791" s="10">
        <v>80.62</v>
      </c>
      <c r="L791" s="10" t="str">
        <f t="shared" si="23"/>
        <v/>
      </c>
    </row>
    <row r="792" spans="1:12">
      <c r="A792" s="9" t="s">
        <v>1742</v>
      </c>
      <c r="B792" s="9" t="s">
        <v>1743</v>
      </c>
      <c r="C792" s="9" t="s">
        <v>2049</v>
      </c>
      <c r="D792" s="9" t="s">
        <v>2050</v>
      </c>
      <c r="E792" s="10" t="s">
        <v>50</v>
      </c>
      <c r="F792" s="9" t="str">
        <f t="shared" si="22"/>
        <v>94316</v>
      </c>
      <c r="G792" s="12" t="s">
        <v>2181</v>
      </c>
      <c r="H792" s="9" t="s">
        <v>2182</v>
      </c>
      <c r="I792" s="9" t="s">
        <v>63</v>
      </c>
      <c r="J792" s="9">
        <v>70.569999999999993</v>
      </c>
      <c r="K792" s="10">
        <v>71.260000000000005</v>
      </c>
      <c r="L792" s="10" t="str">
        <f t="shared" si="23"/>
        <v/>
      </c>
    </row>
    <row r="793" spans="1:12">
      <c r="A793" s="9" t="s">
        <v>1742</v>
      </c>
      <c r="B793" s="9" t="s">
        <v>1743</v>
      </c>
      <c r="C793" s="9" t="s">
        <v>2049</v>
      </c>
      <c r="D793" s="9" t="s">
        <v>2050</v>
      </c>
      <c r="E793" s="10" t="s">
        <v>50</v>
      </c>
      <c r="F793" s="9" t="str">
        <f t="shared" si="22"/>
        <v>94318</v>
      </c>
      <c r="G793" s="12" t="s">
        <v>2183</v>
      </c>
      <c r="H793" s="9" t="s">
        <v>2184</v>
      </c>
      <c r="I793" s="9" t="s">
        <v>63</v>
      </c>
      <c r="J793" s="9">
        <v>65.36</v>
      </c>
      <c r="K793" s="10">
        <v>65.819999999999993</v>
      </c>
      <c r="L793" s="10" t="str">
        <f t="shared" si="23"/>
        <v/>
      </c>
    </row>
    <row r="794" spans="1:12">
      <c r="A794" s="9" t="s">
        <v>1742</v>
      </c>
      <c r="B794" s="9" t="s">
        <v>1743</v>
      </c>
      <c r="C794" s="9" t="s">
        <v>2049</v>
      </c>
      <c r="D794" s="9" t="s">
        <v>2050</v>
      </c>
      <c r="E794" s="10" t="s">
        <v>50</v>
      </c>
      <c r="F794" s="9" t="str">
        <f t="shared" si="22"/>
        <v>94339</v>
      </c>
      <c r="G794" s="12" t="s">
        <v>2185</v>
      </c>
      <c r="H794" s="9" t="s">
        <v>2186</v>
      </c>
      <c r="I794" s="9" t="s">
        <v>63</v>
      </c>
      <c r="J794" s="9">
        <v>111.87</v>
      </c>
      <c r="K794" s="10">
        <v>112.56</v>
      </c>
      <c r="L794" s="10" t="str">
        <f t="shared" si="23"/>
        <v/>
      </c>
    </row>
    <row r="795" spans="1:12">
      <c r="A795" s="9" t="s">
        <v>1742</v>
      </c>
      <c r="B795" s="9" t="s">
        <v>1743</v>
      </c>
      <c r="C795" s="9" t="s">
        <v>2049</v>
      </c>
      <c r="D795" s="9" t="s">
        <v>2050</v>
      </c>
      <c r="E795" s="10" t="s">
        <v>50</v>
      </c>
      <c r="F795" s="9" t="str">
        <f t="shared" si="22"/>
        <v>94341</v>
      </c>
      <c r="G795" s="12" t="s">
        <v>2187</v>
      </c>
      <c r="H795" s="9" t="s">
        <v>2188</v>
      </c>
      <c r="I795" s="9" t="s">
        <v>63</v>
      </c>
      <c r="J795" s="9">
        <v>106.66</v>
      </c>
      <c r="K795" s="10">
        <v>107.12</v>
      </c>
      <c r="L795" s="10" t="str">
        <f t="shared" si="23"/>
        <v/>
      </c>
    </row>
    <row r="796" spans="1:12">
      <c r="A796" s="9" t="s">
        <v>1742</v>
      </c>
      <c r="B796" s="9" t="s">
        <v>1743</v>
      </c>
      <c r="C796" s="9" t="s">
        <v>2049</v>
      </c>
      <c r="D796" s="9" t="s">
        <v>2050</v>
      </c>
      <c r="E796" s="10" t="s">
        <v>50</v>
      </c>
      <c r="F796" s="9" t="str">
        <f t="shared" si="22"/>
        <v>104742</v>
      </c>
      <c r="G796" s="12" t="s">
        <v>2189</v>
      </c>
      <c r="H796" s="9" t="s">
        <v>2190</v>
      </c>
      <c r="I796" s="9" t="s">
        <v>66</v>
      </c>
      <c r="J796" s="9">
        <v>6.93</v>
      </c>
      <c r="K796" s="10">
        <v>7.06</v>
      </c>
      <c r="L796" s="10" t="str">
        <f t="shared" si="23"/>
        <v/>
      </c>
    </row>
    <row r="797" spans="1:12">
      <c r="A797" s="9" t="s">
        <v>1742</v>
      </c>
      <c r="B797" s="9" t="s">
        <v>1743</v>
      </c>
      <c r="C797" s="9" t="s">
        <v>2049</v>
      </c>
      <c r="D797" s="9" t="s">
        <v>2050</v>
      </c>
      <c r="E797" s="10" t="s">
        <v>50</v>
      </c>
      <c r="F797" s="9" t="str">
        <f t="shared" si="22"/>
        <v>93382</v>
      </c>
      <c r="G797" s="12" t="s">
        <v>2191</v>
      </c>
      <c r="H797" s="9" t="s">
        <v>2192</v>
      </c>
      <c r="I797" s="9" t="s">
        <v>63</v>
      </c>
      <c r="J797" s="9">
        <v>25.52</v>
      </c>
      <c r="K797" s="10">
        <v>27.38</v>
      </c>
      <c r="L797" s="10" t="str">
        <f t="shared" si="23"/>
        <v/>
      </c>
    </row>
    <row r="798" spans="1:12">
      <c r="A798" s="9" t="s">
        <v>1742</v>
      </c>
      <c r="B798" s="9" t="s">
        <v>1743</v>
      </c>
      <c r="C798" s="9" t="s">
        <v>2049</v>
      </c>
      <c r="D798" s="9" t="s">
        <v>2050</v>
      </c>
      <c r="E798" s="10" t="s">
        <v>50</v>
      </c>
      <c r="F798" s="9" t="str">
        <f t="shared" si="22"/>
        <v>104737</v>
      </c>
      <c r="G798" s="12" t="s">
        <v>2193</v>
      </c>
      <c r="H798" s="9" t="s">
        <v>2194</v>
      </c>
      <c r="I798" s="9" t="s">
        <v>63</v>
      </c>
      <c r="J798" s="9">
        <v>22.31</v>
      </c>
      <c r="K798" s="10">
        <v>23.93</v>
      </c>
      <c r="L798" s="10" t="str">
        <f t="shared" si="23"/>
        <v/>
      </c>
    </row>
    <row r="799" spans="1:12">
      <c r="A799" s="9" t="s">
        <v>1742</v>
      </c>
      <c r="B799" s="9" t="s">
        <v>1743</v>
      </c>
      <c r="C799" s="9" t="s">
        <v>2049</v>
      </c>
      <c r="D799" s="9" t="s">
        <v>2050</v>
      </c>
      <c r="E799" s="10" t="s">
        <v>50</v>
      </c>
      <c r="F799" s="9" t="str">
        <f t="shared" si="22"/>
        <v>93369</v>
      </c>
      <c r="G799" s="12" t="s">
        <v>2195</v>
      </c>
      <c r="H799" s="9" t="s">
        <v>2196</v>
      </c>
      <c r="I799" s="9" t="s">
        <v>63</v>
      </c>
      <c r="J799" s="9">
        <v>15.68</v>
      </c>
      <c r="K799" s="10">
        <v>16.190000000000001</v>
      </c>
      <c r="L799" s="10" t="str">
        <f t="shared" si="23"/>
        <v/>
      </c>
    </row>
    <row r="800" spans="1:12">
      <c r="A800" s="9" t="s">
        <v>1742</v>
      </c>
      <c r="B800" s="9" t="s">
        <v>1743</v>
      </c>
      <c r="C800" s="9" t="s">
        <v>2049</v>
      </c>
      <c r="D800" s="9" t="s">
        <v>2050</v>
      </c>
      <c r="E800" s="10" t="s">
        <v>50</v>
      </c>
      <c r="F800" s="9" t="str">
        <f t="shared" si="22"/>
        <v>93373</v>
      </c>
      <c r="G800" s="12" t="s">
        <v>2197</v>
      </c>
      <c r="H800" s="9" t="s">
        <v>2198</v>
      </c>
      <c r="I800" s="9" t="s">
        <v>63</v>
      </c>
      <c r="J800" s="9">
        <v>12.86</v>
      </c>
      <c r="K800" s="10">
        <v>13.3</v>
      </c>
      <c r="L800" s="10" t="str">
        <f t="shared" si="23"/>
        <v/>
      </c>
    </row>
    <row r="801" spans="1:12">
      <c r="A801" s="9" t="s">
        <v>1742</v>
      </c>
      <c r="B801" s="9" t="s">
        <v>1743</v>
      </c>
      <c r="C801" s="9" t="s">
        <v>2049</v>
      </c>
      <c r="D801" s="9" t="s">
        <v>2050</v>
      </c>
      <c r="E801" s="10" t="s">
        <v>50</v>
      </c>
      <c r="F801" s="9" t="str">
        <f t="shared" si="22"/>
        <v>93368</v>
      </c>
      <c r="G801" s="12" t="s">
        <v>2199</v>
      </c>
      <c r="H801" s="9" t="s">
        <v>2200</v>
      </c>
      <c r="I801" s="9" t="s">
        <v>63</v>
      </c>
      <c r="J801" s="9">
        <v>19.14</v>
      </c>
      <c r="K801" s="10">
        <v>19.739999999999998</v>
      </c>
      <c r="L801" s="10" t="str">
        <f t="shared" si="23"/>
        <v/>
      </c>
    </row>
    <row r="802" spans="1:12">
      <c r="A802" s="9" t="s">
        <v>1742</v>
      </c>
      <c r="B802" s="9" t="s">
        <v>1743</v>
      </c>
      <c r="C802" s="9" t="s">
        <v>2049</v>
      </c>
      <c r="D802" s="9" t="s">
        <v>2050</v>
      </c>
      <c r="E802" s="10" t="s">
        <v>50</v>
      </c>
      <c r="F802" s="9" t="str">
        <f t="shared" si="22"/>
        <v>104729</v>
      </c>
      <c r="G802" s="12" t="s">
        <v>2201</v>
      </c>
      <c r="H802" s="9" t="s">
        <v>2202</v>
      </c>
      <c r="I802" s="9" t="s">
        <v>63</v>
      </c>
      <c r="J802" s="9">
        <v>15.88</v>
      </c>
      <c r="K802" s="10">
        <v>16.25</v>
      </c>
      <c r="L802" s="10" t="str">
        <f t="shared" si="23"/>
        <v/>
      </c>
    </row>
    <row r="803" spans="1:12">
      <c r="A803" s="9" t="s">
        <v>1742</v>
      </c>
      <c r="B803" s="9" t="s">
        <v>1743</v>
      </c>
      <c r="C803" s="9" t="s">
        <v>2049</v>
      </c>
      <c r="D803" s="9" t="s">
        <v>2050</v>
      </c>
      <c r="E803" s="10" t="s">
        <v>50</v>
      </c>
      <c r="F803" s="9" t="str">
        <f t="shared" si="22"/>
        <v>93372</v>
      </c>
      <c r="G803" s="12" t="s">
        <v>2203</v>
      </c>
      <c r="H803" s="9" t="s">
        <v>2204</v>
      </c>
      <c r="I803" s="9" t="s">
        <v>63</v>
      </c>
      <c r="J803" s="9">
        <v>15.06</v>
      </c>
      <c r="K803" s="10">
        <v>15.54</v>
      </c>
      <c r="L803" s="10" t="str">
        <f t="shared" si="23"/>
        <v/>
      </c>
    </row>
    <row r="804" spans="1:12">
      <c r="A804" s="9" t="s">
        <v>1742</v>
      </c>
      <c r="B804" s="9" t="s">
        <v>1743</v>
      </c>
      <c r="C804" s="9" t="s">
        <v>2049</v>
      </c>
      <c r="D804" s="9" t="s">
        <v>2050</v>
      </c>
      <c r="E804" s="10" t="s">
        <v>50</v>
      </c>
      <c r="F804" s="9" t="str">
        <f t="shared" si="22"/>
        <v>104731</v>
      </c>
      <c r="G804" s="12" t="s">
        <v>2205</v>
      </c>
      <c r="H804" s="9" t="s">
        <v>2206</v>
      </c>
      <c r="I804" s="9" t="s">
        <v>63</v>
      </c>
      <c r="J804" s="9">
        <v>11.8</v>
      </c>
      <c r="K804" s="10">
        <v>12.06</v>
      </c>
      <c r="L804" s="10" t="str">
        <f t="shared" si="23"/>
        <v/>
      </c>
    </row>
    <row r="805" spans="1:12">
      <c r="A805" s="9" t="s">
        <v>1742</v>
      </c>
      <c r="B805" s="9" t="s">
        <v>1743</v>
      </c>
      <c r="C805" s="9" t="s">
        <v>2049</v>
      </c>
      <c r="D805" s="9" t="s">
        <v>2050</v>
      </c>
      <c r="E805" s="10" t="s">
        <v>50</v>
      </c>
      <c r="F805" s="9" t="str">
        <f t="shared" si="22"/>
        <v>93367</v>
      </c>
      <c r="G805" s="12" t="s">
        <v>2207</v>
      </c>
      <c r="H805" s="9" t="s">
        <v>2208</v>
      </c>
      <c r="I805" s="9" t="s">
        <v>63</v>
      </c>
      <c r="J805" s="9">
        <v>21.9</v>
      </c>
      <c r="K805" s="10">
        <v>22.55</v>
      </c>
      <c r="L805" s="10" t="str">
        <f t="shared" si="23"/>
        <v/>
      </c>
    </row>
    <row r="806" spans="1:12">
      <c r="A806" s="9" t="s">
        <v>1742</v>
      </c>
      <c r="B806" s="9" t="s">
        <v>1743</v>
      </c>
      <c r="C806" s="9" t="s">
        <v>2049</v>
      </c>
      <c r="D806" s="9" t="s">
        <v>2050</v>
      </c>
      <c r="E806" s="10" t="s">
        <v>50</v>
      </c>
      <c r="F806" s="9" t="str">
        <f t="shared" si="22"/>
        <v>104728</v>
      </c>
      <c r="G806" s="12" t="s">
        <v>2209</v>
      </c>
      <c r="H806" s="9" t="s">
        <v>2210</v>
      </c>
      <c r="I806" s="9" t="s">
        <v>63</v>
      </c>
      <c r="J806" s="9">
        <v>18.64</v>
      </c>
      <c r="K806" s="10">
        <v>19.07</v>
      </c>
      <c r="L806" s="10" t="str">
        <f t="shared" si="23"/>
        <v/>
      </c>
    </row>
    <row r="807" spans="1:12">
      <c r="A807" s="9" t="s">
        <v>1742</v>
      </c>
      <c r="B807" s="9" t="s">
        <v>1743</v>
      </c>
      <c r="C807" s="9" t="s">
        <v>2049</v>
      </c>
      <c r="D807" s="9" t="s">
        <v>2050</v>
      </c>
      <c r="E807" s="10" t="s">
        <v>50</v>
      </c>
      <c r="F807" s="9" t="str">
        <f t="shared" si="22"/>
        <v>104730</v>
      </c>
      <c r="G807" s="12" t="s">
        <v>2211</v>
      </c>
      <c r="H807" s="9" t="s">
        <v>2212</v>
      </c>
      <c r="I807" s="9" t="s">
        <v>63</v>
      </c>
      <c r="J807" s="9">
        <v>12.42</v>
      </c>
      <c r="K807" s="10">
        <v>12.71</v>
      </c>
      <c r="L807" s="10" t="str">
        <f t="shared" si="23"/>
        <v/>
      </c>
    </row>
    <row r="808" spans="1:12">
      <c r="A808" s="9" t="s">
        <v>1742</v>
      </c>
      <c r="B808" s="9" t="s">
        <v>1743</v>
      </c>
      <c r="C808" s="9" t="s">
        <v>2049</v>
      </c>
      <c r="D808" s="9" t="s">
        <v>2050</v>
      </c>
      <c r="E808" s="10" t="s">
        <v>50</v>
      </c>
      <c r="F808" s="9" t="str">
        <f t="shared" si="22"/>
        <v>104732</v>
      </c>
      <c r="G808" s="12" t="s">
        <v>2213</v>
      </c>
      <c r="H808" s="9" t="s">
        <v>2214</v>
      </c>
      <c r="I808" s="9" t="s">
        <v>63</v>
      </c>
      <c r="J808" s="9">
        <v>9.6</v>
      </c>
      <c r="K808" s="10">
        <v>9.82</v>
      </c>
      <c r="L808" s="10" t="str">
        <f t="shared" si="23"/>
        <v/>
      </c>
    </row>
    <row r="809" spans="1:12">
      <c r="A809" s="9" t="s">
        <v>1742</v>
      </c>
      <c r="B809" s="9" t="s">
        <v>1743</v>
      </c>
      <c r="C809" s="9" t="s">
        <v>2049</v>
      </c>
      <c r="D809" s="9" t="s">
        <v>2050</v>
      </c>
      <c r="E809" s="10" t="s">
        <v>50</v>
      </c>
      <c r="F809" s="9" t="str">
        <f t="shared" si="22"/>
        <v>104740</v>
      </c>
      <c r="G809" s="12" t="s">
        <v>2215</v>
      </c>
      <c r="H809" s="9" t="s">
        <v>2216</v>
      </c>
      <c r="I809" s="9" t="s">
        <v>63</v>
      </c>
      <c r="J809" s="9">
        <v>25.8</v>
      </c>
      <c r="K809" s="10">
        <v>26.79</v>
      </c>
      <c r="L809" s="10" t="str">
        <f t="shared" si="23"/>
        <v/>
      </c>
    </row>
    <row r="810" spans="1:12">
      <c r="A810" s="9" t="s">
        <v>1742</v>
      </c>
      <c r="B810" s="9" t="s">
        <v>1743</v>
      </c>
      <c r="C810" s="9" t="s">
        <v>2049</v>
      </c>
      <c r="D810" s="9" t="s">
        <v>2050</v>
      </c>
      <c r="E810" s="10" t="s">
        <v>50</v>
      </c>
      <c r="F810" s="9" t="str">
        <f t="shared" si="22"/>
        <v>104741</v>
      </c>
      <c r="G810" s="12" t="s">
        <v>2217</v>
      </c>
      <c r="H810" s="9" t="s">
        <v>2218</v>
      </c>
      <c r="I810" s="9" t="s">
        <v>63</v>
      </c>
      <c r="J810" s="9">
        <v>22.59</v>
      </c>
      <c r="K810" s="10">
        <v>23.34</v>
      </c>
      <c r="L810" s="10" t="str">
        <f t="shared" si="23"/>
        <v/>
      </c>
    </row>
    <row r="811" spans="1:12">
      <c r="A811" s="9" t="s">
        <v>1742</v>
      </c>
      <c r="B811" s="9" t="s">
        <v>1743</v>
      </c>
      <c r="C811" s="9" t="s">
        <v>2049</v>
      </c>
      <c r="D811" s="9" t="s">
        <v>2050</v>
      </c>
      <c r="E811" s="10" t="s">
        <v>50</v>
      </c>
      <c r="F811" s="9" t="str">
        <f t="shared" si="22"/>
        <v>93381</v>
      </c>
      <c r="G811" s="12" t="s">
        <v>2219</v>
      </c>
      <c r="H811" s="9" t="s">
        <v>2220</v>
      </c>
      <c r="I811" s="9" t="s">
        <v>63</v>
      </c>
      <c r="J811" s="9">
        <v>11.53</v>
      </c>
      <c r="K811" s="10">
        <v>11.99</v>
      </c>
      <c r="L811" s="10" t="str">
        <f t="shared" si="23"/>
        <v/>
      </c>
    </row>
    <row r="812" spans="1:12">
      <c r="A812" s="9" t="s">
        <v>1742</v>
      </c>
      <c r="B812" s="9" t="s">
        <v>1743</v>
      </c>
      <c r="C812" s="9" t="s">
        <v>2049</v>
      </c>
      <c r="D812" s="9" t="s">
        <v>2050</v>
      </c>
      <c r="E812" s="10" t="s">
        <v>50</v>
      </c>
      <c r="F812" s="9" t="str">
        <f t="shared" si="22"/>
        <v>93379</v>
      </c>
      <c r="G812" s="12" t="s">
        <v>2221</v>
      </c>
      <c r="H812" s="9" t="s">
        <v>2222</v>
      </c>
      <c r="I812" s="9" t="s">
        <v>63</v>
      </c>
      <c r="J812" s="9">
        <v>16.739999999999998</v>
      </c>
      <c r="K812" s="10">
        <v>17.43</v>
      </c>
      <c r="L812" s="10" t="str">
        <f t="shared" si="23"/>
        <v/>
      </c>
    </row>
    <row r="813" spans="1:12">
      <c r="A813" s="9" t="s">
        <v>1742</v>
      </c>
      <c r="B813" s="9" t="s">
        <v>1743</v>
      </c>
      <c r="C813" s="9" t="s">
        <v>2049</v>
      </c>
      <c r="D813" s="9" t="s">
        <v>2050</v>
      </c>
      <c r="E813" s="10" t="s">
        <v>50</v>
      </c>
      <c r="F813" s="9" t="str">
        <f t="shared" si="22"/>
        <v>93380</v>
      </c>
      <c r="G813" s="12" t="s">
        <v>2223</v>
      </c>
      <c r="H813" s="9" t="s">
        <v>2224</v>
      </c>
      <c r="I813" s="9" t="s">
        <v>63</v>
      </c>
      <c r="J813" s="9">
        <v>14.26</v>
      </c>
      <c r="K813" s="10">
        <v>14.83</v>
      </c>
      <c r="L813" s="10" t="str">
        <f t="shared" si="23"/>
        <v/>
      </c>
    </row>
    <row r="814" spans="1:12">
      <c r="A814" s="9" t="s">
        <v>1742</v>
      </c>
      <c r="B814" s="9" t="s">
        <v>1743</v>
      </c>
      <c r="C814" s="9" t="s">
        <v>2049</v>
      </c>
      <c r="D814" s="9" t="s">
        <v>2050</v>
      </c>
      <c r="E814" s="10" t="s">
        <v>50</v>
      </c>
      <c r="F814" s="9" t="str">
        <f t="shared" si="22"/>
        <v>93378</v>
      </c>
      <c r="G814" s="12" t="s">
        <v>2225</v>
      </c>
      <c r="H814" s="9" t="s">
        <v>2226</v>
      </c>
      <c r="I814" s="9" t="s">
        <v>63</v>
      </c>
      <c r="J814" s="9">
        <v>21.82</v>
      </c>
      <c r="K814" s="10">
        <v>22.68</v>
      </c>
      <c r="L814" s="10" t="str">
        <f t="shared" si="23"/>
        <v/>
      </c>
    </row>
    <row r="815" spans="1:12">
      <c r="A815" s="9" t="s">
        <v>1742</v>
      </c>
      <c r="B815" s="9" t="s">
        <v>1743</v>
      </c>
      <c r="C815" s="9" t="s">
        <v>2049</v>
      </c>
      <c r="D815" s="9" t="s">
        <v>2050</v>
      </c>
      <c r="E815" s="10" t="s">
        <v>50</v>
      </c>
      <c r="F815" s="9" t="str">
        <f t="shared" si="22"/>
        <v>104733</v>
      </c>
      <c r="G815" s="12" t="s">
        <v>2227</v>
      </c>
      <c r="H815" s="9" t="s">
        <v>2228</v>
      </c>
      <c r="I815" s="9" t="s">
        <v>63</v>
      </c>
      <c r="J815" s="9">
        <v>18.61</v>
      </c>
      <c r="K815" s="10">
        <v>19.23</v>
      </c>
      <c r="L815" s="10" t="str">
        <f t="shared" si="23"/>
        <v/>
      </c>
    </row>
    <row r="816" spans="1:12">
      <c r="A816" s="9" t="s">
        <v>1742</v>
      </c>
      <c r="B816" s="9" t="s">
        <v>1743</v>
      </c>
      <c r="C816" s="9" t="s">
        <v>2049</v>
      </c>
      <c r="D816" s="9" t="s">
        <v>2050</v>
      </c>
      <c r="E816" s="10" t="s">
        <v>50</v>
      </c>
      <c r="F816" s="9" t="str">
        <f t="shared" si="22"/>
        <v>104735</v>
      </c>
      <c r="G816" s="12" t="s">
        <v>2229</v>
      </c>
      <c r="H816" s="9" t="s">
        <v>2230</v>
      </c>
      <c r="I816" s="9" t="s">
        <v>63</v>
      </c>
      <c r="J816" s="9">
        <v>11.01</v>
      </c>
      <c r="K816" s="10">
        <v>11.35</v>
      </c>
      <c r="L816" s="10" t="str">
        <f t="shared" si="23"/>
        <v/>
      </c>
    </row>
    <row r="817" spans="1:12">
      <c r="A817" s="9" t="s">
        <v>1742</v>
      </c>
      <c r="B817" s="9" t="s">
        <v>1743</v>
      </c>
      <c r="C817" s="9" t="s">
        <v>2049</v>
      </c>
      <c r="D817" s="9" t="s">
        <v>2050</v>
      </c>
      <c r="E817" s="10" t="s">
        <v>50</v>
      </c>
      <c r="F817" s="9" t="str">
        <f t="shared" si="22"/>
        <v>104734</v>
      </c>
      <c r="G817" s="12" t="s">
        <v>2231</v>
      </c>
      <c r="H817" s="9" t="s">
        <v>2232</v>
      </c>
      <c r="I817" s="9" t="s">
        <v>63</v>
      </c>
      <c r="J817" s="9">
        <v>13.51</v>
      </c>
      <c r="K817" s="10">
        <v>13.96</v>
      </c>
      <c r="L817" s="10" t="str">
        <f t="shared" si="23"/>
        <v/>
      </c>
    </row>
    <row r="818" spans="1:12">
      <c r="A818" s="9" t="s">
        <v>1742</v>
      </c>
      <c r="B818" s="9" t="s">
        <v>1743</v>
      </c>
      <c r="C818" s="9" t="s">
        <v>2049</v>
      </c>
      <c r="D818" s="9" t="s">
        <v>2050</v>
      </c>
      <c r="E818" s="10" t="s">
        <v>50</v>
      </c>
      <c r="F818" s="9" t="str">
        <f t="shared" si="22"/>
        <v>104736</v>
      </c>
      <c r="G818" s="12" t="s">
        <v>2233</v>
      </c>
      <c r="H818" s="9" t="s">
        <v>2234</v>
      </c>
      <c r="I818" s="9" t="s">
        <v>63</v>
      </c>
      <c r="J818" s="9">
        <v>8.27</v>
      </c>
      <c r="K818" s="10">
        <v>8.51</v>
      </c>
      <c r="L818" s="10" t="str">
        <f t="shared" si="23"/>
        <v/>
      </c>
    </row>
    <row r="819" spans="1:12">
      <c r="A819" s="9" t="s">
        <v>1742</v>
      </c>
      <c r="B819" s="9" t="s">
        <v>1743</v>
      </c>
      <c r="C819" s="9" t="s">
        <v>2049</v>
      </c>
      <c r="D819" s="9" t="s">
        <v>2050</v>
      </c>
      <c r="E819" s="10" t="s">
        <v>50</v>
      </c>
      <c r="F819" s="9" t="str">
        <f t="shared" si="22"/>
        <v>105732</v>
      </c>
      <c r="G819" s="12" t="s">
        <v>2235</v>
      </c>
      <c r="H819" s="9" t="s">
        <v>2236</v>
      </c>
      <c r="I819" s="9" t="s">
        <v>63</v>
      </c>
      <c r="J819" s="9">
        <v>235.81</v>
      </c>
      <c r="K819" s="10">
        <v>236.54</v>
      </c>
      <c r="L819" s="10" t="str">
        <f t="shared" si="23"/>
        <v/>
      </c>
    </row>
    <row r="820" spans="1:12">
      <c r="A820" s="9" t="s">
        <v>1742</v>
      </c>
      <c r="B820" s="9" t="s">
        <v>1743</v>
      </c>
      <c r="C820" s="9" t="s">
        <v>2049</v>
      </c>
      <c r="D820" s="9" t="s">
        <v>2050</v>
      </c>
      <c r="E820" s="10" t="s">
        <v>50</v>
      </c>
      <c r="F820" s="9" t="str">
        <f t="shared" si="22"/>
        <v>96397</v>
      </c>
      <c r="G820" s="12" t="s">
        <v>2237</v>
      </c>
      <c r="H820" s="9" t="s">
        <v>2238</v>
      </c>
      <c r="I820" s="9" t="s">
        <v>63</v>
      </c>
      <c r="J820" s="9">
        <v>231.97</v>
      </c>
      <c r="K820" s="10">
        <v>232.55</v>
      </c>
      <c r="L820" s="10" t="str">
        <f t="shared" si="23"/>
        <v/>
      </c>
    </row>
    <row r="821" spans="1:12">
      <c r="A821" s="9" t="s">
        <v>1742</v>
      </c>
      <c r="B821" s="9" t="s">
        <v>1743</v>
      </c>
      <c r="C821" s="9" t="s">
        <v>2049</v>
      </c>
      <c r="D821" s="9" t="s">
        <v>2050</v>
      </c>
      <c r="E821" s="10" t="s">
        <v>50</v>
      </c>
      <c r="F821" s="9" t="str">
        <f t="shared" si="22"/>
        <v>105735</v>
      </c>
      <c r="G821" s="12" t="s">
        <v>2239</v>
      </c>
      <c r="H821" s="9" t="s">
        <v>2240</v>
      </c>
      <c r="I821" s="9" t="s">
        <v>63</v>
      </c>
      <c r="J821" s="9">
        <v>229.99</v>
      </c>
      <c r="K821" s="10">
        <v>230.53</v>
      </c>
      <c r="L821" s="10" t="str">
        <f t="shared" si="23"/>
        <v/>
      </c>
    </row>
    <row r="822" spans="1:12">
      <c r="A822" s="9" t="s">
        <v>1742</v>
      </c>
      <c r="B822" s="9" t="s">
        <v>1743</v>
      </c>
      <c r="C822" s="9" t="s">
        <v>2049</v>
      </c>
      <c r="D822" s="9" t="s">
        <v>2050</v>
      </c>
      <c r="E822" s="10" t="s">
        <v>50</v>
      </c>
      <c r="F822" s="9" t="str">
        <f t="shared" si="22"/>
        <v>105727</v>
      </c>
      <c r="G822" s="12" t="s">
        <v>2241</v>
      </c>
      <c r="H822" s="9" t="s">
        <v>2242</v>
      </c>
      <c r="I822" s="9" t="s">
        <v>63</v>
      </c>
      <c r="J822" s="9">
        <v>174.87</v>
      </c>
      <c r="K822" s="10">
        <v>175.49</v>
      </c>
      <c r="L822" s="10" t="str">
        <f t="shared" si="23"/>
        <v/>
      </c>
    </row>
    <row r="823" spans="1:12">
      <c r="A823" s="9" t="s">
        <v>1742</v>
      </c>
      <c r="B823" s="9" t="s">
        <v>1743</v>
      </c>
      <c r="C823" s="9" t="s">
        <v>2049</v>
      </c>
      <c r="D823" s="9" t="s">
        <v>2050</v>
      </c>
      <c r="E823" s="10" t="s">
        <v>50</v>
      </c>
      <c r="F823" s="9" t="str">
        <f t="shared" si="22"/>
        <v>96396</v>
      </c>
      <c r="G823" s="12" t="s">
        <v>2243</v>
      </c>
      <c r="H823" s="9" t="s">
        <v>2244</v>
      </c>
      <c r="I823" s="9" t="s">
        <v>63</v>
      </c>
      <c r="J823" s="9">
        <v>171.88</v>
      </c>
      <c r="K823" s="10">
        <v>172.39</v>
      </c>
      <c r="L823" s="10" t="str">
        <f t="shared" si="23"/>
        <v/>
      </c>
    </row>
    <row r="824" spans="1:12">
      <c r="A824" s="9" t="s">
        <v>1742</v>
      </c>
      <c r="B824" s="9" t="s">
        <v>1743</v>
      </c>
      <c r="C824" s="9" t="s">
        <v>2049</v>
      </c>
      <c r="D824" s="9" t="s">
        <v>2050</v>
      </c>
      <c r="E824" s="10" t="s">
        <v>50</v>
      </c>
      <c r="F824" s="9" t="str">
        <f t="shared" si="22"/>
        <v>105730</v>
      </c>
      <c r="G824" s="12" t="s">
        <v>2245</v>
      </c>
      <c r="H824" s="9" t="s">
        <v>2246</v>
      </c>
      <c r="I824" s="9" t="s">
        <v>63</v>
      </c>
      <c r="J824" s="9">
        <v>170.37</v>
      </c>
      <c r="K824" s="10">
        <v>170.84</v>
      </c>
      <c r="L824" s="10" t="str">
        <f t="shared" si="23"/>
        <v/>
      </c>
    </row>
    <row r="825" spans="1:12">
      <c r="A825" s="9" t="s">
        <v>1742</v>
      </c>
      <c r="B825" s="9" t="s">
        <v>1743</v>
      </c>
      <c r="C825" s="9" t="s">
        <v>2049</v>
      </c>
      <c r="D825" s="9" t="s">
        <v>2050</v>
      </c>
      <c r="E825" s="10" t="s">
        <v>50</v>
      </c>
      <c r="F825" s="9" t="str">
        <f t="shared" si="22"/>
        <v>105737</v>
      </c>
      <c r="G825" s="12" t="s">
        <v>2247</v>
      </c>
      <c r="H825" s="9" t="s">
        <v>2248</v>
      </c>
      <c r="I825" s="9" t="s">
        <v>63</v>
      </c>
      <c r="J825" s="9">
        <v>314.33</v>
      </c>
      <c r="K825" s="10">
        <v>315.08</v>
      </c>
      <c r="L825" s="10" t="str">
        <f t="shared" si="23"/>
        <v/>
      </c>
    </row>
    <row r="826" spans="1:12">
      <c r="A826" s="9" t="s">
        <v>1742</v>
      </c>
      <c r="B826" s="9" t="s">
        <v>1743</v>
      </c>
      <c r="C826" s="9" t="s">
        <v>2049</v>
      </c>
      <c r="D826" s="9" t="s">
        <v>2050</v>
      </c>
      <c r="E826" s="10" t="s">
        <v>50</v>
      </c>
      <c r="F826" s="9" t="str">
        <f t="shared" si="22"/>
        <v>96398</v>
      </c>
      <c r="G826" s="12" t="s">
        <v>2249</v>
      </c>
      <c r="H826" s="9" t="s">
        <v>2250</v>
      </c>
      <c r="I826" s="9" t="s">
        <v>63</v>
      </c>
      <c r="J826" s="9">
        <v>311.41000000000003</v>
      </c>
      <c r="K826" s="10">
        <v>312.06</v>
      </c>
      <c r="L826" s="10" t="str">
        <f t="shared" si="23"/>
        <v/>
      </c>
    </row>
    <row r="827" spans="1:12">
      <c r="A827" s="9" t="s">
        <v>1742</v>
      </c>
      <c r="B827" s="9" t="s">
        <v>1743</v>
      </c>
      <c r="C827" s="9" t="s">
        <v>2049</v>
      </c>
      <c r="D827" s="9" t="s">
        <v>2050</v>
      </c>
      <c r="E827" s="10" t="s">
        <v>50</v>
      </c>
      <c r="F827" s="9" t="str">
        <f t="shared" si="22"/>
        <v>105740</v>
      </c>
      <c r="G827" s="12" t="s">
        <v>2251</v>
      </c>
      <c r="H827" s="9" t="s">
        <v>2252</v>
      </c>
      <c r="I827" s="9" t="s">
        <v>63</v>
      </c>
      <c r="J827" s="9">
        <v>309.86</v>
      </c>
      <c r="K827" s="10">
        <v>310.47000000000003</v>
      </c>
      <c r="L827" s="10" t="str">
        <f t="shared" si="23"/>
        <v/>
      </c>
    </row>
    <row r="828" spans="1:12">
      <c r="A828" s="9" t="s">
        <v>1742</v>
      </c>
      <c r="B828" s="9" t="s">
        <v>1743</v>
      </c>
      <c r="C828" s="9" t="s">
        <v>2049</v>
      </c>
      <c r="D828" s="9" t="s">
        <v>2050</v>
      </c>
      <c r="E828" s="10" t="s">
        <v>50</v>
      </c>
      <c r="F828" s="9" t="str">
        <f t="shared" si="22"/>
        <v>105749</v>
      </c>
      <c r="G828" s="12" t="s">
        <v>2253</v>
      </c>
      <c r="H828" s="9" t="s">
        <v>2254</v>
      </c>
      <c r="I828" s="9" t="s">
        <v>63</v>
      </c>
      <c r="J828" s="9">
        <v>157.69999999999999</v>
      </c>
      <c r="K828" s="10">
        <v>158.41999999999999</v>
      </c>
      <c r="L828" s="10" t="str">
        <f t="shared" si="23"/>
        <v/>
      </c>
    </row>
    <row r="829" spans="1:12">
      <c r="A829" s="9" t="s">
        <v>1742</v>
      </c>
      <c r="B829" s="9" t="s">
        <v>1743</v>
      </c>
      <c r="C829" s="9" t="s">
        <v>2049</v>
      </c>
      <c r="D829" s="9" t="s">
        <v>2050</v>
      </c>
      <c r="E829" s="10" t="s">
        <v>50</v>
      </c>
      <c r="F829" s="9" t="str">
        <f t="shared" si="22"/>
        <v>96400</v>
      </c>
      <c r="G829" s="12" t="s">
        <v>2255</v>
      </c>
      <c r="H829" s="9" t="s">
        <v>2256</v>
      </c>
      <c r="I829" s="9" t="s">
        <v>63</v>
      </c>
      <c r="J829" s="9">
        <v>156.06</v>
      </c>
      <c r="K829" s="10">
        <v>156.75</v>
      </c>
      <c r="L829" s="10" t="str">
        <f t="shared" si="23"/>
        <v/>
      </c>
    </row>
    <row r="830" spans="1:12">
      <c r="A830" s="9" t="s">
        <v>1742</v>
      </c>
      <c r="B830" s="9" t="s">
        <v>1743</v>
      </c>
      <c r="C830" s="9" t="s">
        <v>2049</v>
      </c>
      <c r="D830" s="9" t="s">
        <v>2050</v>
      </c>
      <c r="E830" s="10" t="s">
        <v>50</v>
      </c>
      <c r="F830" s="9" t="str">
        <f t="shared" si="22"/>
        <v>105752</v>
      </c>
      <c r="G830" s="12" t="s">
        <v>2257</v>
      </c>
      <c r="H830" s="9" t="s">
        <v>2258</v>
      </c>
      <c r="I830" s="9" t="s">
        <v>63</v>
      </c>
      <c r="J830" s="9">
        <v>154.63999999999999</v>
      </c>
      <c r="K830" s="10">
        <v>155.29</v>
      </c>
      <c r="L830" s="10" t="str">
        <f t="shared" si="23"/>
        <v/>
      </c>
    </row>
    <row r="831" spans="1:12">
      <c r="A831" s="9" t="s">
        <v>1742</v>
      </c>
      <c r="B831" s="9" t="s">
        <v>1743</v>
      </c>
      <c r="C831" s="9" t="s">
        <v>2049</v>
      </c>
      <c r="D831" s="9" t="s">
        <v>2050</v>
      </c>
      <c r="E831" s="10" t="s">
        <v>50</v>
      </c>
      <c r="F831" s="9" t="str">
        <f t="shared" si="22"/>
        <v>105754</v>
      </c>
      <c r="G831" s="12" t="s">
        <v>2259</v>
      </c>
      <c r="H831" s="9" t="s">
        <v>2260</v>
      </c>
      <c r="I831" s="9" t="s">
        <v>63</v>
      </c>
      <c r="J831" s="9">
        <v>153.29</v>
      </c>
      <c r="K831" s="10">
        <v>153.88999999999999</v>
      </c>
      <c r="L831" s="10" t="str">
        <f t="shared" si="23"/>
        <v/>
      </c>
    </row>
    <row r="832" spans="1:12">
      <c r="A832" s="9" t="s">
        <v>1742</v>
      </c>
      <c r="B832" s="9" t="s">
        <v>1743</v>
      </c>
      <c r="C832" s="9" t="s">
        <v>2049</v>
      </c>
      <c r="D832" s="9" t="s">
        <v>2050</v>
      </c>
      <c r="E832" s="10" t="s">
        <v>50</v>
      </c>
      <c r="F832" s="9" t="str">
        <f t="shared" si="22"/>
        <v>105742</v>
      </c>
      <c r="G832" s="12" t="s">
        <v>2261</v>
      </c>
      <c r="H832" s="9" t="s">
        <v>2262</v>
      </c>
      <c r="I832" s="9" t="s">
        <v>63</v>
      </c>
      <c r="J832" s="9">
        <v>120.2</v>
      </c>
      <c r="K832" s="10">
        <v>120.73</v>
      </c>
      <c r="L832" s="10" t="str">
        <f t="shared" si="23"/>
        <v/>
      </c>
    </row>
    <row r="833" spans="1:12">
      <c r="A833" s="9" t="s">
        <v>1742</v>
      </c>
      <c r="B833" s="9" t="s">
        <v>1743</v>
      </c>
      <c r="C833" s="9" t="s">
        <v>2049</v>
      </c>
      <c r="D833" s="9" t="s">
        <v>2050</v>
      </c>
      <c r="E833" s="10" t="s">
        <v>50</v>
      </c>
      <c r="F833" s="9" t="str">
        <f t="shared" si="22"/>
        <v>96399</v>
      </c>
      <c r="G833" s="12" t="s">
        <v>2263</v>
      </c>
      <c r="H833" s="9" t="s">
        <v>2264</v>
      </c>
      <c r="I833" s="9" t="s">
        <v>63</v>
      </c>
      <c r="J833" s="9">
        <v>118.79</v>
      </c>
      <c r="K833" s="10">
        <v>119.27</v>
      </c>
      <c r="L833" s="10" t="str">
        <f t="shared" si="23"/>
        <v/>
      </c>
    </row>
    <row r="834" spans="1:12">
      <c r="A834" s="9" t="s">
        <v>1742</v>
      </c>
      <c r="B834" s="9" t="s">
        <v>1743</v>
      </c>
      <c r="C834" s="9" t="s">
        <v>2049</v>
      </c>
      <c r="D834" s="9" t="s">
        <v>2050</v>
      </c>
      <c r="E834" s="10" t="s">
        <v>50</v>
      </c>
      <c r="F834" s="9" t="str">
        <f t="shared" si="22"/>
        <v>105745</v>
      </c>
      <c r="G834" s="12" t="s">
        <v>2265</v>
      </c>
      <c r="H834" s="9" t="s">
        <v>2266</v>
      </c>
      <c r="I834" s="9" t="s">
        <v>63</v>
      </c>
      <c r="J834" s="9">
        <v>117.37</v>
      </c>
      <c r="K834" s="10">
        <v>117.8</v>
      </c>
      <c r="L834" s="10" t="str">
        <f t="shared" si="23"/>
        <v/>
      </c>
    </row>
    <row r="835" spans="1:12">
      <c r="A835" s="9" t="s">
        <v>1742</v>
      </c>
      <c r="B835" s="9" t="s">
        <v>1743</v>
      </c>
      <c r="C835" s="9" t="s">
        <v>2049</v>
      </c>
      <c r="D835" s="9" t="s">
        <v>2050</v>
      </c>
      <c r="E835" s="10" t="s">
        <v>50</v>
      </c>
      <c r="F835" s="9" t="str">
        <f t="shared" si="22"/>
        <v>105747</v>
      </c>
      <c r="G835" s="12" t="s">
        <v>2267</v>
      </c>
      <c r="H835" s="9" t="s">
        <v>2268</v>
      </c>
      <c r="I835" s="9" t="s">
        <v>63</v>
      </c>
      <c r="J835" s="9">
        <v>115.94</v>
      </c>
      <c r="K835" s="10">
        <v>116.32</v>
      </c>
      <c r="L835" s="10" t="str">
        <f t="shared" si="23"/>
        <v/>
      </c>
    </row>
    <row r="836" spans="1:12">
      <c r="A836" s="9" t="s">
        <v>1742</v>
      </c>
      <c r="B836" s="9" t="s">
        <v>1743</v>
      </c>
      <c r="C836" s="9" t="s">
        <v>2049</v>
      </c>
      <c r="D836" s="9" t="s">
        <v>2050</v>
      </c>
      <c r="E836" s="10" t="s">
        <v>50</v>
      </c>
      <c r="F836" s="9" t="str">
        <f t="shared" si="22"/>
        <v>105657</v>
      </c>
      <c r="G836" s="12" t="s">
        <v>2269</v>
      </c>
      <c r="H836" s="9" t="s">
        <v>2270</v>
      </c>
      <c r="I836" s="9" t="s">
        <v>63</v>
      </c>
      <c r="J836" s="9">
        <v>172.44</v>
      </c>
      <c r="K836" s="10">
        <v>173.44</v>
      </c>
      <c r="L836" s="10" t="str">
        <f t="shared" si="23"/>
        <v/>
      </c>
    </row>
    <row r="837" spans="1:12">
      <c r="A837" s="9" t="s">
        <v>1742</v>
      </c>
      <c r="B837" s="9" t="s">
        <v>1743</v>
      </c>
      <c r="C837" s="9" t="s">
        <v>2049</v>
      </c>
      <c r="D837" s="9" t="s">
        <v>2050</v>
      </c>
      <c r="E837" s="10" t="s">
        <v>50</v>
      </c>
      <c r="F837" s="9" t="str">
        <f t="shared" ref="F837:F900" si="24">TRIM(_xlfn.NUMBERVALUE(G837))</f>
        <v>100566</v>
      </c>
      <c r="G837" s="12" t="s">
        <v>2271</v>
      </c>
      <c r="H837" s="9" t="s">
        <v>2272</v>
      </c>
      <c r="I837" s="9" t="s">
        <v>63</v>
      </c>
      <c r="J837" s="9">
        <v>166.15</v>
      </c>
      <c r="K837" s="10">
        <v>166.95</v>
      </c>
      <c r="L837" s="10" t="str">
        <f t="shared" ref="L837:L900" si="25">IF(P837&gt;0,P837,IF(Q837&gt;0,Q837,""))</f>
        <v/>
      </c>
    </row>
    <row r="838" spans="1:12">
      <c r="A838" s="9" t="s">
        <v>1742</v>
      </c>
      <c r="B838" s="9" t="s">
        <v>1743</v>
      </c>
      <c r="C838" s="9" t="s">
        <v>2049</v>
      </c>
      <c r="D838" s="9" t="s">
        <v>2050</v>
      </c>
      <c r="E838" s="10" t="s">
        <v>50</v>
      </c>
      <c r="F838" s="9" t="str">
        <f t="shared" si="24"/>
        <v>105666</v>
      </c>
      <c r="G838" s="12" t="s">
        <v>2273</v>
      </c>
      <c r="H838" s="9" t="s">
        <v>2274</v>
      </c>
      <c r="I838" s="9" t="s">
        <v>63</v>
      </c>
      <c r="J838" s="9">
        <v>163</v>
      </c>
      <c r="K838" s="10">
        <v>163.66</v>
      </c>
      <c r="L838" s="10" t="str">
        <f t="shared" si="25"/>
        <v/>
      </c>
    </row>
    <row r="839" spans="1:12">
      <c r="A839" s="9" t="s">
        <v>1742</v>
      </c>
      <c r="B839" s="9" t="s">
        <v>1743</v>
      </c>
      <c r="C839" s="9" t="s">
        <v>2049</v>
      </c>
      <c r="D839" s="9" t="s">
        <v>2050</v>
      </c>
      <c r="E839" s="10" t="s">
        <v>50</v>
      </c>
      <c r="F839" s="9" t="str">
        <f t="shared" si="24"/>
        <v>105639</v>
      </c>
      <c r="G839" s="12" t="s">
        <v>2275</v>
      </c>
      <c r="H839" s="9" t="s">
        <v>2276</v>
      </c>
      <c r="I839" s="9" t="s">
        <v>63</v>
      </c>
      <c r="J839" s="9" t="s">
        <v>50</v>
      </c>
      <c r="K839" s="10" t="s">
        <v>50</v>
      </c>
      <c r="L839" s="10" t="str">
        <f t="shared" si="25"/>
        <v/>
      </c>
    </row>
    <row r="840" spans="1:12">
      <c r="A840" s="9" t="s">
        <v>1742</v>
      </c>
      <c r="B840" s="9" t="s">
        <v>1743</v>
      </c>
      <c r="C840" s="9" t="s">
        <v>2049</v>
      </c>
      <c r="D840" s="9" t="s">
        <v>2050</v>
      </c>
      <c r="E840" s="10" t="s">
        <v>50</v>
      </c>
      <c r="F840" s="9" t="str">
        <f t="shared" si="24"/>
        <v>105645</v>
      </c>
      <c r="G840" s="12" t="s">
        <v>2277</v>
      </c>
      <c r="H840" s="9" t="s">
        <v>2278</v>
      </c>
      <c r="I840" s="9" t="s">
        <v>63</v>
      </c>
      <c r="J840" s="9" t="s">
        <v>50</v>
      </c>
      <c r="K840" s="10" t="s">
        <v>50</v>
      </c>
      <c r="L840" s="10" t="str">
        <f t="shared" si="25"/>
        <v/>
      </c>
    </row>
    <row r="841" spans="1:12">
      <c r="A841" s="9" t="s">
        <v>1742</v>
      </c>
      <c r="B841" s="9" t="s">
        <v>1743</v>
      </c>
      <c r="C841" s="9" t="s">
        <v>2049</v>
      </c>
      <c r="D841" s="9" t="s">
        <v>2050</v>
      </c>
      <c r="E841" s="10" t="s">
        <v>50</v>
      </c>
      <c r="F841" s="9" t="str">
        <f t="shared" si="24"/>
        <v>105651</v>
      </c>
      <c r="G841" s="12" t="s">
        <v>2279</v>
      </c>
      <c r="H841" s="9" t="s">
        <v>2280</v>
      </c>
      <c r="I841" s="9" t="s">
        <v>63</v>
      </c>
      <c r="J841" s="9" t="s">
        <v>50</v>
      </c>
      <c r="K841" s="10" t="s">
        <v>50</v>
      </c>
      <c r="L841" s="10" t="str">
        <f t="shared" si="25"/>
        <v/>
      </c>
    </row>
    <row r="842" spans="1:12">
      <c r="A842" s="9" t="s">
        <v>1742</v>
      </c>
      <c r="B842" s="9" t="s">
        <v>1743</v>
      </c>
      <c r="C842" s="9" t="s">
        <v>2049</v>
      </c>
      <c r="D842" s="9" t="s">
        <v>2050</v>
      </c>
      <c r="E842" s="10" t="s">
        <v>50</v>
      </c>
      <c r="F842" s="9" t="str">
        <f t="shared" si="24"/>
        <v>105658</v>
      </c>
      <c r="G842" s="12" t="s">
        <v>2281</v>
      </c>
      <c r="H842" s="9" t="s">
        <v>2282</v>
      </c>
      <c r="I842" s="9" t="s">
        <v>63</v>
      </c>
      <c r="J842" s="9">
        <v>201.33</v>
      </c>
      <c r="K842" s="10">
        <v>202.33</v>
      </c>
      <c r="L842" s="10" t="str">
        <f t="shared" si="25"/>
        <v/>
      </c>
    </row>
    <row r="843" spans="1:12">
      <c r="A843" s="9" t="s">
        <v>1742</v>
      </c>
      <c r="B843" s="9" t="s">
        <v>1743</v>
      </c>
      <c r="C843" s="9" t="s">
        <v>2049</v>
      </c>
      <c r="D843" s="9" t="s">
        <v>2050</v>
      </c>
      <c r="E843" s="10" t="s">
        <v>50</v>
      </c>
      <c r="F843" s="9" t="str">
        <f t="shared" si="24"/>
        <v>100567</v>
      </c>
      <c r="G843" s="12" t="s">
        <v>2283</v>
      </c>
      <c r="H843" s="9" t="s">
        <v>2284</v>
      </c>
      <c r="I843" s="9" t="s">
        <v>63</v>
      </c>
      <c r="J843" s="9">
        <v>195.04</v>
      </c>
      <c r="K843" s="10">
        <v>195.84</v>
      </c>
      <c r="L843" s="10" t="str">
        <f t="shared" si="25"/>
        <v/>
      </c>
    </row>
    <row r="844" spans="1:12">
      <c r="A844" s="9" t="s">
        <v>1742</v>
      </c>
      <c r="B844" s="9" t="s">
        <v>1743</v>
      </c>
      <c r="C844" s="9" t="s">
        <v>2049</v>
      </c>
      <c r="D844" s="9" t="s">
        <v>2050</v>
      </c>
      <c r="E844" s="10" t="s">
        <v>50</v>
      </c>
      <c r="F844" s="9" t="str">
        <f t="shared" si="24"/>
        <v>105667</v>
      </c>
      <c r="G844" s="12" t="s">
        <v>2285</v>
      </c>
      <c r="H844" s="9" t="s">
        <v>2286</v>
      </c>
      <c r="I844" s="9" t="s">
        <v>63</v>
      </c>
      <c r="J844" s="9">
        <v>191.89</v>
      </c>
      <c r="K844" s="10">
        <v>192.55</v>
      </c>
      <c r="L844" s="10" t="str">
        <f t="shared" si="25"/>
        <v/>
      </c>
    </row>
    <row r="845" spans="1:12">
      <c r="A845" s="9" t="s">
        <v>1742</v>
      </c>
      <c r="B845" s="9" t="s">
        <v>1743</v>
      </c>
      <c r="C845" s="9" t="s">
        <v>2049</v>
      </c>
      <c r="D845" s="9" t="s">
        <v>2050</v>
      </c>
      <c r="E845" s="10" t="s">
        <v>50</v>
      </c>
      <c r="F845" s="9" t="str">
        <f t="shared" si="24"/>
        <v>105640</v>
      </c>
      <c r="G845" s="12" t="s">
        <v>2287</v>
      </c>
      <c r="H845" s="9" t="s">
        <v>2288</v>
      </c>
      <c r="I845" s="9" t="s">
        <v>63</v>
      </c>
      <c r="J845" s="9" t="s">
        <v>50</v>
      </c>
      <c r="K845" s="10" t="s">
        <v>50</v>
      </c>
      <c r="L845" s="10" t="str">
        <f t="shared" si="25"/>
        <v/>
      </c>
    </row>
    <row r="846" spans="1:12">
      <c r="A846" s="9" t="s">
        <v>1742</v>
      </c>
      <c r="B846" s="9" t="s">
        <v>1743</v>
      </c>
      <c r="C846" s="9" t="s">
        <v>2049</v>
      </c>
      <c r="D846" s="9" t="s">
        <v>2050</v>
      </c>
      <c r="E846" s="10" t="s">
        <v>50</v>
      </c>
      <c r="F846" s="9" t="str">
        <f t="shared" si="24"/>
        <v>105646</v>
      </c>
      <c r="G846" s="12" t="s">
        <v>2289</v>
      </c>
      <c r="H846" s="9" t="s">
        <v>2290</v>
      </c>
      <c r="I846" s="9" t="s">
        <v>63</v>
      </c>
      <c r="J846" s="9" t="s">
        <v>50</v>
      </c>
      <c r="K846" s="10" t="s">
        <v>50</v>
      </c>
      <c r="L846" s="10" t="str">
        <f t="shared" si="25"/>
        <v/>
      </c>
    </row>
    <row r="847" spans="1:12">
      <c r="A847" s="9" t="s">
        <v>1742</v>
      </c>
      <c r="B847" s="9" t="s">
        <v>1743</v>
      </c>
      <c r="C847" s="9" t="s">
        <v>2049</v>
      </c>
      <c r="D847" s="9" t="s">
        <v>2050</v>
      </c>
      <c r="E847" s="10" t="s">
        <v>50</v>
      </c>
      <c r="F847" s="9" t="str">
        <f t="shared" si="24"/>
        <v>105652</v>
      </c>
      <c r="G847" s="12" t="s">
        <v>2291</v>
      </c>
      <c r="H847" s="9" t="s">
        <v>2292</v>
      </c>
      <c r="I847" s="9" t="s">
        <v>63</v>
      </c>
      <c r="J847" s="9" t="s">
        <v>50</v>
      </c>
      <c r="K847" s="10" t="s">
        <v>50</v>
      </c>
      <c r="L847" s="10" t="str">
        <f t="shared" si="25"/>
        <v/>
      </c>
    </row>
    <row r="848" spans="1:12">
      <c r="A848" s="9" t="s">
        <v>1742</v>
      </c>
      <c r="B848" s="9" t="s">
        <v>1743</v>
      </c>
      <c r="C848" s="9" t="s">
        <v>2049</v>
      </c>
      <c r="D848" s="9" t="s">
        <v>2050</v>
      </c>
      <c r="E848" s="10" t="s">
        <v>50</v>
      </c>
      <c r="F848" s="9" t="str">
        <f t="shared" si="24"/>
        <v>105659</v>
      </c>
      <c r="G848" s="12" t="s">
        <v>2293</v>
      </c>
      <c r="H848" s="9" t="s">
        <v>2294</v>
      </c>
      <c r="I848" s="9" t="s">
        <v>63</v>
      </c>
      <c r="J848" s="9">
        <v>229.82</v>
      </c>
      <c r="K848" s="10">
        <v>230.82</v>
      </c>
      <c r="L848" s="10" t="str">
        <f t="shared" si="25"/>
        <v/>
      </c>
    </row>
    <row r="849" spans="1:12">
      <c r="A849" s="9" t="s">
        <v>1742</v>
      </c>
      <c r="B849" s="9" t="s">
        <v>1743</v>
      </c>
      <c r="C849" s="9" t="s">
        <v>2049</v>
      </c>
      <c r="D849" s="9" t="s">
        <v>2050</v>
      </c>
      <c r="E849" s="10" t="s">
        <v>50</v>
      </c>
      <c r="F849" s="9" t="str">
        <f t="shared" si="24"/>
        <v>100568</v>
      </c>
      <c r="G849" s="12" t="s">
        <v>2295</v>
      </c>
      <c r="H849" s="9" t="s">
        <v>2296</v>
      </c>
      <c r="I849" s="9" t="s">
        <v>63</v>
      </c>
      <c r="J849" s="9">
        <v>223.53</v>
      </c>
      <c r="K849" s="10">
        <v>224.33</v>
      </c>
      <c r="L849" s="10" t="str">
        <f t="shared" si="25"/>
        <v/>
      </c>
    </row>
    <row r="850" spans="1:12">
      <c r="A850" s="9" t="s">
        <v>1742</v>
      </c>
      <c r="B850" s="9" t="s">
        <v>1743</v>
      </c>
      <c r="C850" s="9" t="s">
        <v>2049</v>
      </c>
      <c r="D850" s="9" t="s">
        <v>2050</v>
      </c>
      <c r="E850" s="10" t="s">
        <v>50</v>
      </c>
      <c r="F850" s="9" t="str">
        <f t="shared" si="24"/>
        <v>105668</v>
      </c>
      <c r="G850" s="12" t="s">
        <v>2297</v>
      </c>
      <c r="H850" s="9" t="s">
        <v>2298</v>
      </c>
      <c r="I850" s="9" t="s">
        <v>63</v>
      </c>
      <c r="J850" s="9">
        <v>220.38</v>
      </c>
      <c r="K850" s="10">
        <v>221.04</v>
      </c>
      <c r="L850" s="10" t="str">
        <f t="shared" si="25"/>
        <v/>
      </c>
    </row>
    <row r="851" spans="1:12">
      <c r="A851" s="9" t="s">
        <v>1742</v>
      </c>
      <c r="B851" s="9" t="s">
        <v>1743</v>
      </c>
      <c r="C851" s="9" t="s">
        <v>2049</v>
      </c>
      <c r="D851" s="9" t="s">
        <v>2050</v>
      </c>
      <c r="E851" s="10" t="s">
        <v>50</v>
      </c>
      <c r="F851" s="9" t="str">
        <f t="shared" si="24"/>
        <v>105641</v>
      </c>
      <c r="G851" s="12" t="s">
        <v>2299</v>
      </c>
      <c r="H851" s="9" t="s">
        <v>2300</v>
      </c>
      <c r="I851" s="9" t="s">
        <v>63</v>
      </c>
      <c r="J851" s="9" t="s">
        <v>50</v>
      </c>
      <c r="K851" s="10" t="s">
        <v>50</v>
      </c>
      <c r="L851" s="10" t="str">
        <f t="shared" si="25"/>
        <v/>
      </c>
    </row>
    <row r="852" spans="1:12">
      <c r="A852" s="9" t="s">
        <v>1742</v>
      </c>
      <c r="B852" s="9" t="s">
        <v>1743</v>
      </c>
      <c r="C852" s="9" t="s">
        <v>2049</v>
      </c>
      <c r="D852" s="9" t="s">
        <v>2050</v>
      </c>
      <c r="E852" s="10" t="s">
        <v>50</v>
      </c>
      <c r="F852" s="9" t="str">
        <f t="shared" si="24"/>
        <v>105647</v>
      </c>
      <c r="G852" s="12" t="s">
        <v>2301</v>
      </c>
      <c r="H852" s="9" t="s">
        <v>2302</v>
      </c>
      <c r="I852" s="9" t="s">
        <v>63</v>
      </c>
      <c r="J852" s="9" t="s">
        <v>50</v>
      </c>
      <c r="K852" s="10" t="s">
        <v>50</v>
      </c>
      <c r="L852" s="10" t="str">
        <f t="shared" si="25"/>
        <v/>
      </c>
    </row>
    <row r="853" spans="1:12">
      <c r="A853" s="9" t="s">
        <v>1742</v>
      </c>
      <c r="B853" s="9" t="s">
        <v>1743</v>
      </c>
      <c r="C853" s="9" t="s">
        <v>2049</v>
      </c>
      <c r="D853" s="9" t="s">
        <v>2050</v>
      </c>
      <c r="E853" s="10" t="s">
        <v>50</v>
      </c>
      <c r="F853" s="9" t="str">
        <f t="shared" si="24"/>
        <v>105653</v>
      </c>
      <c r="G853" s="12" t="s">
        <v>2303</v>
      </c>
      <c r="H853" s="9" t="s">
        <v>2304</v>
      </c>
      <c r="I853" s="9" t="s">
        <v>63</v>
      </c>
      <c r="J853" s="9" t="s">
        <v>50</v>
      </c>
      <c r="K853" s="10" t="s">
        <v>50</v>
      </c>
      <c r="L853" s="10" t="str">
        <f t="shared" si="25"/>
        <v/>
      </c>
    </row>
    <row r="854" spans="1:12">
      <c r="A854" s="9" t="s">
        <v>1742</v>
      </c>
      <c r="B854" s="9" t="s">
        <v>1743</v>
      </c>
      <c r="C854" s="9" t="s">
        <v>2049</v>
      </c>
      <c r="D854" s="9" t="s">
        <v>2050</v>
      </c>
      <c r="E854" s="10" t="s">
        <v>50</v>
      </c>
      <c r="F854" s="9" t="str">
        <f t="shared" si="24"/>
        <v>105710</v>
      </c>
      <c r="G854" s="12" t="s">
        <v>2305</v>
      </c>
      <c r="H854" s="9" t="s">
        <v>2306</v>
      </c>
      <c r="I854" s="9" t="s">
        <v>63</v>
      </c>
      <c r="J854" s="9">
        <v>110.74</v>
      </c>
      <c r="K854" s="10">
        <v>111.74</v>
      </c>
      <c r="L854" s="10" t="str">
        <f t="shared" si="25"/>
        <v/>
      </c>
    </row>
    <row r="855" spans="1:12">
      <c r="A855" s="9" t="s">
        <v>1742</v>
      </c>
      <c r="B855" s="9" t="s">
        <v>1743</v>
      </c>
      <c r="C855" s="9" t="s">
        <v>2049</v>
      </c>
      <c r="D855" s="9" t="s">
        <v>2050</v>
      </c>
      <c r="E855" s="10" t="s">
        <v>50</v>
      </c>
      <c r="F855" s="9" t="str">
        <f t="shared" si="24"/>
        <v>100564</v>
      </c>
      <c r="G855" s="12" t="s">
        <v>2307</v>
      </c>
      <c r="H855" s="9" t="s">
        <v>2308</v>
      </c>
      <c r="I855" s="9" t="s">
        <v>63</v>
      </c>
      <c r="J855" s="9">
        <v>104.45</v>
      </c>
      <c r="K855" s="10">
        <v>105.25</v>
      </c>
      <c r="L855" s="10" t="str">
        <f t="shared" si="25"/>
        <v/>
      </c>
    </row>
    <row r="856" spans="1:12">
      <c r="A856" s="9" t="s">
        <v>1742</v>
      </c>
      <c r="B856" s="9" t="s">
        <v>1743</v>
      </c>
      <c r="C856" s="9" t="s">
        <v>2049</v>
      </c>
      <c r="D856" s="9" t="s">
        <v>2050</v>
      </c>
      <c r="E856" s="10" t="s">
        <v>50</v>
      </c>
      <c r="F856" s="9" t="str">
        <f t="shared" si="24"/>
        <v>105711</v>
      </c>
      <c r="G856" s="12" t="s">
        <v>2309</v>
      </c>
      <c r="H856" s="9" t="s">
        <v>2310</v>
      </c>
      <c r="I856" s="9" t="s">
        <v>63</v>
      </c>
      <c r="J856" s="9">
        <v>101.31</v>
      </c>
      <c r="K856" s="10">
        <v>101.96</v>
      </c>
      <c r="L856" s="10" t="str">
        <f t="shared" si="25"/>
        <v/>
      </c>
    </row>
    <row r="857" spans="1:12">
      <c r="A857" s="9" t="s">
        <v>1742</v>
      </c>
      <c r="B857" s="9" t="s">
        <v>1743</v>
      </c>
      <c r="C857" s="9" t="s">
        <v>2049</v>
      </c>
      <c r="D857" s="9" t="s">
        <v>2050</v>
      </c>
      <c r="E857" s="10" t="s">
        <v>50</v>
      </c>
      <c r="F857" s="9" t="str">
        <f t="shared" si="24"/>
        <v>105705</v>
      </c>
      <c r="G857" s="12" t="s">
        <v>2311</v>
      </c>
      <c r="H857" s="9" t="s">
        <v>2312</v>
      </c>
      <c r="I857" s="9" t="s">
        <v>63</v>
      </c>
      <c r="J857" s="9" t="s">
        <v>50</v>
      </c>
      <c r="K857" s="10" t="s">
        <v>50</v>
      </c>
      <c r="L857" s="10" t="str">
        <f t="shared" si="25"/>
        <v/>
      </c>
    </row>
    <row r="858" spans="1:12">
      <c r="A858" s="9" t="s">
        <v>1742</v>
      </c>
      <c r="B858" s="9" t="s">
        <v>1743</v>
      </c>
      <c r="C858" s="9" t="s">
        <v>2049</v>
      </c>
      <c r="D858" s="9" t="s">
        <v>2050</v>
      </c>
      <c r="E858" s="10" t="s">
        <v>50</v>
      </c>
      <c r="F858" s="9" t="str">
        <f t="shared" si="24"/>
        <v>105706</v>
      </c>
      <c r="G858" s="12" t="s">
        <v>2313</v>
      </c>
      <c r="H858" s="9" t="s">
        <v>2314</v>
      </c>
      <c r="I858" s="9" t="s">
        <v>63</v>
      </c>
      <c r="J858" s="9" t="s">
        <v>50</v>
      </c>
      <c r="K858" s="10" t="s">
        <v>50</v>
      </c>
      <c r="L858" s="10" t="str">
        <f t="shared" si="25"/>
        <v/>
      </c>
    </row>
    <row r="859" spans="1:12">
      <c r="A859" s="9" t="s">
        <v>1742</v>
      </c>
      <c r="B859" s="9" t="s">
        <v>1743</v>
      </c>
      <c r="C859" s="9" t="s">
        <v>2049</v>
      </c>
      <c r="D859" s="9" t="s">
        <v>2050</v>
      </c>
      <c r="E859" s="10" t="s">
        <v>50</v>
      </c>
      <c r="F859" s="9" t="str">
        <f t="shared" si="24"/>
        <v>105708</v>
      </c>
      <c r="G859" s="12" t="s">
        <v>2315</v>
      </c>
      <c r="H859" s="9" t="s">
        <v>2316</v>
      </c>
      <c r="I859" s="9" t="s">
        <v>63</v>
      </c>
      <c r="J859" s="9" t="s">
        <v>50</v>
      </c>
      <c r="K859" s="10" t="s">
        <v>50</v>
      </c>
      <c r="L859" s="10" t="str">
        <f t="shared" si="25"/>
        <v/>
      </c>
    </row>
    <row r="860" spans="1:12">
      <c r="A860" s="9" t="s">
        <v>1742</v>
      </c>
      <c r="B860" s="9" t="s">
        <v>1743</v>
      </c>
      <c r="C860" s="9" t="s">
        <v>2049</v>
      </c>
      <c r="D860" s="9" t="s">
        <v>2050</v>
      </c>
      <c r="E860" s="10" t="s">
        <v>50</v>
      </c>
      <c r="F860" s="9" t="str">
        <f t="shared" si="24"/>
        <v>105690</v>
      </c>
      <c r="G860" s="12" t="s">
        <v>2317</v>
      </c>
      <c r="H860" s="9" t="s">
        <v>2318</v>
      </c>
      <c r="I860" s="9" t="s">
        <v>63</v>
      </c>
      <c r="J860" s="9">
        <v>159.15</v>
      </c>
      <c r="K860" s="10">
        <v>160.15</v>
      </c>
      <c r="L860" s="10" t="str">
        <f t="shared" si="25"/>
        <v/>
      </c>
    </row>
    <row r="861" spans="1:12">
      <c r="A861" s="9" t="s">
        <v>1742</v>
      </c>
      <c r="B861" s="9" t="s">
        <v>1743</v>
      </c>
      <c r="C861" s="9" t="s">
        <v>2049</v>
      </c>
      <c r="D861" s="9" t="s">
        <v>2050</v>
      </c>
      <c r="E861" s="10" t="s">
        <v>50</v>
      </c>
      <c r="F861" s="9" t="str">
        <f t="shared" si="24"/>
        <v>100569</v>
      </c>
      <c r="G861" s="12" t="s">
        <v>2319</v>
      </c>
      <c r="H861" s="9" t="s">
        <v>2320</v>
      </c>
      <c r="I861" s="9" t="s">
        <v>63</v>
      </c>
      <c r="J861" s="9">
        <v>152.86000000000001</v>
      </c>
      <c r="K861" s="10">
        <v>153.66</v>
      </c>
      <c r="L861" s="10" t="str">
        <f t="shared" si="25"/>
        <v/>
      </c>
    </row>
    <row r="862" spans="1:12">
      <c r="A862" s="9" t="s">
        <v>1742</v>
      </c>
      <c r="B862" s="9" t="s">
        <v>1743</v>
      </c>
      <c r="C862" s="9" t="s">
        <v>2049</v>
      </c>
      <c r="D862" s="9" t="s">
        <v>2050</v>
      </c>
      <c r="E862" s="10" t="s">
        <v>50</v>
      </c>
      <c r="F862" s="9" t="str">
        <f t="shared" si="24"/>
        <v>105699</v>
      </c>
      <c r="G862" s="12" t="s">
        <v>2321</v>
      </c>
      <c r="H862" s="9" t="s">
        <v>2322</v>
      </c>
      <c r="I862" s="9" t="s">
        <v>63</v>
      </c>
      <c r="J862" s="9">
        <v>149.71</v>
      </c>
      <c r="K862" s="10">
        <v>150.37</v>
      </c>
      <c r="L862" s="10" t="str">
        <f t="shared" si="25"/>
        <v/>
      </c>
    </row>
    <row r="863" spans="1:12">
      <c r="A863" s="9" t="s">
        <v>1742</v>
      </c>
      <c r="B863" s="9" t="s">
        <v>1743</v>
      </c>
      <c r="C863" s="9" t="s">
        <v>2049</v>
      </c>
      <c r="D863" s="9" t="s">
        <v>2050</v>
      </c>
      <c r="E863" s="10" t="s">
        <v>50</v>
      </c>
      <c r="F863" s="9" t="str">
        <f t="shared" si="24"/>
        <v>105672</v>
      </c>
      <c r="G863" s="12" t="s">
        <v>2323</v>
      </c>
      <c r="H863" s="9" t="s">
        <v>2324</v>
      </c>
      <c r="I863" s="9" t="s">
        <v>63</v>
      </c>
      <c r="J863" s="9" t="s">
        <v>50</v>
      </c>
      <c r="K863" s="10" t="s">
        <v>50</v>
      </c>
      <c r="L863" s="10" t="str">
        <f t="shared" si="25"/>
        <v/>
      </c>
    </row>
    <row r="864" spans="1:12">
      <c r="A864" s="9" t="s">
        <v>1742</v>
      </c>
      <c r="B864" s="9" t="s">
        <v>1743</v>
      </c>
      <c r="C864" s="9" t="s">
        <v>2049</v>
      </c>
      <c r="D864" s="9" t="s">
        <v>2050</v>
      </c>
      <c r="E864" s="10" t="s">
        <v>50</v>
      </c>
      <c r="F864" s="9" t="str">
        <f t="shared" si="24"/>
        <v>105678</v>
      </c>
      <c r="G864" s="12" t="s">
        <v>2325</v>
      </c>
      <c r="H864" s="9" t="s">
        <v>2326</v>
      </c>
      <c r="I864" s="9" t="s">
        <v>63</v>
      </c>
      <c r="J864" s="9" t="s">
        <v>50</v>
      </c>
      <c r="K864" s="10" t="s">
        <v>50</v>
      </c>
      <c r="L864" s="10" t="str">
        <f t="shared" si="25"/>
        <v/>
      </c>
    </row>
    <row r="865" spans="1:12">
      <c r="A865" s="9" t="s">
        <v>1742</v>
      </c>
      <c r="B865" s="9" t="s">
        <v>1743</v>
      </c>
      <c r="C865" s="9" t="s">
        <v>2049</v>
      </c>
      <c r="D865" s="9" t="s">
        <v>2050</v>
      </c>
      <c r="E865" s="10" t="s">
        <v>50</v>
      </c>
      <c r="F865" s="9" t="str">
        <f t="shared" si="24"/>
        <v>105684</v>
      </c>
      <c r="G865" s="12" t="s">
        <v>2327</v>
      </c>
      <c r="H865" s="9" t="s">
        <v>2328</v>
      </c>
      <c r="I865" s="9" t="s">
        <v>63</v>
      </c>
      <c r="J865" s="9" t="s">
        <v>50</v>
      </c>
      <c r="K865" s="10" t="s">
        <v>50</v>
      </c>
      <c r="L865" s="10" t="str">
        <f t="shared" si="25"/>
        <v/>
      </c>
    </row>
    <row r="866" spans="1:12">
      <c r="A866" s="9" t="s">
        <v>1742</v>
      </c>
      <c r="B866" s="9" t="s">
        <v>1743</v>
      </c>
      <c r="C866" s="9" t="s">
        <v>2049</v>
      </c>
      <c r="D866" s="9" t="s">
        <v>2050</v>
      </c>
      <c r="E866" s="10" t="s">
        <v>50</v>
      </c>
      <c r="F866" s="9" t="str">
        <f t="shared" si="24"/>
        <v>105691</v>
      </c>
      <c r="G866" s="12" t="s">
        <v>2329</v>
      </c>
      <c r="H866" s="9" t="s">
        <v>2330</v>
      </c>
      <c r="I866" s="9" t="s">
        <v>63</v>
      </c>
      <c r="J866" s="9">
        <v>188.32</v>
      </c>
      <c r="K866" s="10">
        <v>189.32</v>
      </c>
      <c r="L866" s="10" t="str">
        <f t="shared" si="25"/>
        <v/>
      </c>
    </row>
    <row r="867" spans="1:12">
      <c r="A867" s="9" t="s">
        <v>1742</v>
      </c>
      <c r="B867" s="9" t="s">
        <v>1743</v>
      </c>
      <c r="C867" s="9" t="s">
        <v>2049</v>
      </c>
      <c r="D867" s="9" t="s">
        <v>2050</v>
      </c>
      <c r="E867" s="10" t="s">
        <v>50</v>
      </c>
      <c r="F867" s="9" t="str">
        <f t="shared" si="24"/>
        <v>100570</v>
      </c>
      <c r="G867" s="12" t="s">
        <v>2331</v>
      </c>
      <c r="H867" s="9" t="s">
        <v>2332</v>
      </c>
      <c r="I867" s="9" t="s">
        <v>63</v>
      </c>
      <c r="J867" s="9">
        <v>182.03</v>
      </c>
      <c r="K867" s="10">
        <v>182.83</v>
      </c>
      <c r="L867" s="10" t="str">
        <f t="shared" si="25"/>
        <v/>
      </c>
    </row>
    <row r="868" spans="1:12">
      <c r="A868" s="9" t="s">
        <v>1742</v>
      </c>
      <c r="B868" s="9" t="s">
        <v>1743</v>
      </c>
      <c r="C868" s="9" t="s">
        <v>2049</v>
      </c>
      <c r="D868" s="9" t="s">
        <v>2050</v>
      </c>
      <c r="E868" s="10" t="s">
        <v>50</v>
      </c>
      <c r="F868" s="9" t="str">
        <f t="shared" si="24"/>
        <v>105700</v>
      </c>
      <c r="G868" s="12" t="s">
        <v>2333</v>
      </c>
      <c r="H868" s="9" t="s">
        <v>2334</v>
      </c>
      <c r="I868" s="9" t="s">
        <v>63</v>
      </c>
      <c r="J868" s="9">
        <v>178.88</v>
      </c>
      <c r="K868" s="10">
        <v>179.54</v>
      </c>
      <c r="L868" s="10" t="str">
        <f t="shared" si="25"/>
        <v/>
      </c>
    </row>
    <row r="869" spans="1:12">
      <c r="A869" s="9" t="s">
        <v>1742</v>
      </c>
      <c r="B869" s="9" t="s">
        <v>1743</v>
      </c>
      <c r="C869" s="9" t="s">
        <v>2049</v>
      </c>
      <c r="D869" s="9" t="s">
        <v>2050</v>
      </c>
      <c r="E869" s="10" t="s">
        <v>50</v>
      </c>
      <c r="F869" s="9" t="str">
        <f t="shared" si="24"/>
        <v>105673</v>
      </c>
      <c r="G869" s="12" t="s">
        <v>2335</v>
      </c>
      <c r="H869" s="9" t="s">
        <v>2336</v>
      </c>
      <c r="I869" s="9" t="s">
        <v>63</v>
      </c>
      <c r="J869" s="9" t="s">
        <v>50</v>
      </c>
      <c r="K869" s="10" t="s">
        <v>50</v>
      </c>
      <c r="L869" s="10" t="str">
        <f t="shared" si="25"/>
        <v/>
      </c>
    </row>
    <row r="870" spans="1:12">
      <c r="A870" s="9" t="s">
        <v>1742</v>
      </c>
      <c r="B870" s="9" t="s">
        <v>1743</v>
      </c>
      <c r="C870" s="9" t="s">
        <v>2049</v>
      </c>
      <c r="D870" s="9" t="s">
        <v>2050</v>
      </c>
      <c r="E870" s="10" t="s">
        <v>50</v>
      </c>
      <c r="F870" s="9" t="str">
        <f t="shared" si="24"/>
        <v>105679</v>
      </c>
      <c r="G870" s="12" t="s">
        <v>2337</v>
      </c>
      <c r="H870" s="9" t="s">
        <v>2338</v>
      </c>
      <c r="I870" s="9" t="s">
        <v>63</v>
      </c>
      <c r="J870" s="9" t="s">
        <v>50</v>
      </c>
      <c r="K870" s="10" t="s">
        <v>50</v>
      </c>
      <c r="L870" s="10" t="str">
        <f t="shared" si="25"/>
        <v/>
      </c>
    </row>
    <row r="871" spans="1:12">
      <c r="A871" s="9" t="s">
        <v>1742</v>
      </c>
      <c r="B871" s="9" t="s">
        <v>1743</v>
      </c>
      <c r="C871" s="9" t="s">
        <v>2049</v>
      </c>
      <c r="D871" s="9" t="s">
        <v>2050</v>
      </c>
      <c r="E871" s="10" t="s">
        <v>50</v>
      </c>
      <c r="F871" s="9" t="str">
        <f t="shared" si="24"/>
        <v>105685</v>
      </c>
      <c r="G871" s="12" t="s">
        <v>2339</v>
      </c>
      <c r="H871" s="9" t="s">
        <v>2340</v>
      </c>
      <c r="I871" s="9" t="s">
        <v>63</v>
      </c>
      <c r="J871" s="9" t="s">
        <v>50</v>
      </c>
      <c r="K871" s="10" t="s">
        <v>50</v>
      </c>
      <c r="L871" s="10" t="str">
        <f t="shared" si="25"/>
        <v/>
      </c>
    </row>
    <row r="872" spans="1:12">
      <c r="A872" s="9" t="s">
        <v>1742</v>
      </c>
      <c r="B872" s="9" t="s">
        <v>1743</v>
      </c>
      <c r="C872" s="9" t="s">
        <v>2049</v>
      </c>
      <c r="D872" s="9" t="s">
        <v>2050</v>
      </c>
      <c r="E872" s="10" t="s">
        <v>50</v>
      </c>
      <c r="F872" s="9" t="str">
        <f t="shared" si="24"/>
        <v>105692</v>
      </c>
      <c r="G872" s="12" t="s">
        <v>2341</v>
      </c>
      <c r="H872" s="9" t="s">
        <v>2342</v>
      </c>
      <c r="I872" s="9" t="s">
        <v>63</v>
      </c>
      <c r="J872" s="9">
        <v>217.09</v>
      </c>
      <c r="K872" s="10">
        <v>218.09</v>
      </c>
      <c r="L872" s="10" t="str">
        <f t="shared" si="25"/>
        <v/>
      </c>
    </row>
    <row r="873" spans="1:12">
      <c r="A873" s="9" t="s">
        <v>1742</v>
      </c>
      <c r="B873" s="9" t="s">
        <v>1743</v>
      </c>
      <c r="C873" s="9" t="s">
        <v>2049</v>
      </c>
      <c r="D873" s="9" t="s">
        <v>2050</v>
      </c>
      <c r="E873" s="10" t="s">
        <v>50</v>
      </c>
      <c r="F873" s="9" t="str">
        <f t="shared" si="24"/>
        <v>100571</v>
      </c>
      <c r="G873" s="12" t="s">
        <v>2343</v>
      </c>
      <c r="H873" s="9" t="s">
        <v>2344</v>
      </c>
      <c r="I873" s="9" t="s">
        <v>63</v>
      </c>
      <c r="J873" s="9">
        <v>210.8</v>
      </c>
      <c r="K873" s="10">
        <v>211.6</v>
      </c>
      <c r="L873" s="10" t="str">
        <f t="shared" si="25"/>
        <v/>
      </c>
    </row>
    <row r="874" spans="1:12">
      <c r="A874" s="9" t="s">
        <v>1742</v>
      </c>
      <c r="B874" s="9" t="s">
        <v>1743</v>
      </c>
      <c r="C874" s="9" t="s">
        <v>2049</v>
      </c>
      <c r="D874" s="9" t="s">
        <v>2050</v>
      </c>
      <c r="E874" s="10" t="s">
        <v>50</v>
      </c>
      <c r="F874" s="9" t="str">
        <f t="shared" si="24"/>
        <v>105701</v>
      </c>
      <c r="G874" s="12" t="s">
        <v>2345</v>
      </c>
      <c r="H874" s="9" t="s">
        <v>2346</v>
      </c>
      <c r="I874" s="9" t="s">
        <v>63</v>
      </c>
      <c r="J874" s="9">
        <v>207.65</v>
      </c>
      <c r="K874" s="10">
        <v>208.31</v>
      </c>
      <c r="L874" s="10" t="str">
        <f t="shared" si="25"/>
        <v/>
      </c>
    </row>
    <row r="875" spans="1:12">
      <c r="A875" s="9" t="s">
        <v>1742</v>
      </c>
      <c r="B875" s="9" t="s">
        <v>1743</v>
      </c>
      <c r="C875" s="9" t="s">
        <v>2049</v>
      </c>
      <c r="D875" s="9" t="s">
        <v>2050</v>
      </c>
      <c r="E875" s="10" t="s">
        <v>50</v>
      </c>
      <c r="F875" s="9" t="str">
        <f t="shared" si="24"/>
        <v>105674</v>
      </c>
      <c r="G875" s="12" t="s">
        <v>2347</v>
      </c>
      <c r="H875" s="9" t="s">
        <v>2348</v>
      </c>
      <c r="I875" s="9" t="s">
        <v>63</v>
      </c>
      <c r="J875" s="9" t="s">
        <v>50</v>
      </c>
      <c r="K875" s="10" t="s">
        <v>50</v>
      </c>
      <c r="L875" s="10" t="str">
        <f t="shared" si="25"/>
        <v/>
      </c>
    </row>
    <row r="876" spans="1:12">
      <c r="A876" s="9" t="s">
        <v>1742</v>
      </c>
      <c r="B876" s="9" t="s">
        <v>1743</v>
      </c>
      <c r="C876" s="9" t="s">
        <v>2049</v>
      </c>
      <c r="D876" s="9" t="s">
        <v>2050</v>
      </c>
      <c r="E876" s="10" t="s">
        <v>50</v>
      </c>
      <c r="F876" s="9" t="str">
        <f t="shared" si="24"/>
        <v>105680</v>
      </c>
      <c r="G876" s="12" t="s">
        <v>2349</v>
      </c>
      <c r="H876" s="9" t="s">
        <v>2350</v>
      </c>
      <c r="I876" s="9" t="s">
        <v>63</v>
      </c>
      <c r="J876" s="9" t="s">
        <v>50</v>
      </c>
      <c r="K876" s="10" t="s">
        <v>50</v>
      </c>
      <c r="L876" s="10" t="str">
        <f t="shared" si="25"/>
        <v/>
      </c>
    </row>
    <row r="877" spans="1:12">
      <c r="A877" s="9" t="s">
        <v>1742</v>
      </c>
      <c r="B877" s="9" t="s">
        <v>1743</v>
      </c>
      <c r="C877" s="9" t="s">
        <v>2049</v>
      </c>
      <c r="D877" s="9" t="s">
        <v>2050</v>
      </c>
      <c r="E877" s="10" t="s">
        <v>50</v>
      </c>
      <c r="F877" s="9" t="str">
        <f t="shared" si="24"/>
        <v>105686</v>
      </c>
      <c r="G877" s="12" t="s">
        <v>2351</v>
      </c>
      <c r="H877" s="9" t="s">
        <v>2352</v>
      </c>
      <c r="I877" s="9" t="s">
        <v>63</v>
      </c>
      <c r="J877" s="9" t="s">
        <v>50</v>
      </c>
      <c r="K877" s="10" t="s">
        <v>50</v>
      </c>
      <c r="L877" s="10" t="str">
        <f t="shared" si="25"/>
        <v/>
      </c>
    </row>
    <row r="878" spans="1:12">
      <c r="A878" s="9" t="s">
        <v>1742</v>
      </c>
      <c r="B878" s="9" t="s">
        <v>1743</v>
      </c>
      <c r="C878" s="9" t="s">
        <v>2049</v>
      </c>
      <c r="D878" s="9" t="s">
        <v>2050</v>
      </c>
      <c r="E878" s="10" t="s">
        <v>50</v>
      </c>
      <c r="F878" s="9" t="str">
        <f t="shared" si="24"/>
        <v>105718</v>
      </c>
      <c r="G878" s="12" t="s">
        <v>2353</v>
      </c>
      <c r="H878" s="9" t="s">
        <v>2354</v>
      </c>
      <c r="I878" s="9" t="s">
        <v>63</v>
      </c>
      <c r="J878" s="9">
        <v>96.9</v>
      </c>
      <c r="K878" s="10">
        <v>97.9</v>
      </c>
      <c r="L878" s="10" t="str">
        <f t="shared" si="25"/>
        <v/>
      </c>
    </row>
    <row r="879" spans="1:12">
      <c r="A879" s="9" t="s">
        <v>1742</v>
      </c>
      <c r="B879" s="9" t="s">
        <v>1743</v>
      </c>
      <c r="C879" s="9" t="s">
        <v>2355</v>
      </c>
      <c r="D879" s="9" t="s">
        <v>2356</v>
      </c>
      <c r="E879" s="10" t="s">
        <v>50</v>
      </c>
      <c r="F879" s="9" t="str">
        <f t="shared" si="24"/>
        <v>100565</v>
      </c>
      <c r="G879" s="12" t="s">
        <v>2357</v>
      </c>
      <c r="H879" s="9" t="s">
        <v>2358</v>
      </c>
      <c r="I879" s="9" t="s">
        <v>63</v>
      </c>
      <c r="J879" s="9">
        <v>90.61</v>
      </c>
      <c r="K879" s="10">
        <v>91.41</v>
      </c>
      <c r="L879" s="10" t="str">
        <f t="shared" si="25"/>
        <v/>
      </c>
    </row>
    <row r="880" spans="1:12">
      <c r="A880" s="9" t="s">
        <v>1742</v>
      </c>
      <c r="B880" s="9" t="s">
        <v>1743</v>
      </c>
      <c r="C880" s="9" t="s">
        <v>2355</v>
      </c>
      <c r="D880" s="9" t="s">
        <v>2356</v>
      </c>
      <c r="E880" s="10" t="s">
        <v>50</v>
      </c>
      <c r="F880" s="9" t="str">
        <f t="shared" si="24"/>
        <v>105581</v>
      </c>
      <c r="G880" s="12" t="s">
        <v>2359</v>
      </c>
      <c r="H880" s="9" t="s">
        <v>2360</v>
      </c>
      <c r="I880" s="9" t="s">
        <v>63</v>
      </c>
      <c r="J880" s="9">
        <v>87.47</v>
      </c>
      <c r="K880" s="10">
        <v>88.12</v>
      </c>
      <c r="L880" s="10" t="str">
        <f t="shared" si="25"/>
        <v/>
      </c>
    </row>
    <row r="881" spans="1:12">
      <c r="A881" s="9" t="s">
        <v>1742</v>
      </c>
      <c r="B881" s="9" t="s">
        <v>1743</v>
      </c>
      <c r="C881" s="9" t="s">
        <v>2355</v>
      </c>
      <c r="D881" s="9" t="s">
        <v>2356</v>
      </c>
      <c r="E881" s="10" t="s">
        <v>50</v>
      </c>
      <c r="F881" s="9" t="str">
        <f t="shared" si="24"/>
        <v>105713</v>
      </c>
      <c r="G881" s="12" t="s">
        <v>2361</v>
      </c>
      <c r="H881" s="9" t="s">
        <v>2362</v>
      </c>
      <c r="I881" s="9" t="s">
        <v>63</v>
      </c>
      <c r="J881" s="9" t="s">
        <v>50</v>
      </c>
      <c r="K881" s="10" t="s">
        <v>50</v>
      </c>
      <c r="L881" s="10" t="str">
        <f t="shared" si="25"/>
        <v/>
      </c>
    </row>
    <row r="882" spans="1:12">
      <c r="A882" s="9" t="s">
        <v>1742</v>
      </c>
      <c r="B882" s="9" t="s">
        <v>1743</v>
      </c>
      <c r="C882" s="9" t="s">
        <v>2355</v>
      </c>
      <c r="D882" s="9" t="s">
        <v>2356</v>
      </c>
      <c r="E882" s="10" t="s">
        <v>50</v>
      </c>
      <c r="F882" s="9" t="str">
        <f t="shared" si="24"/>
        <v>105714</v>
      </c>
      <c r="G882" s="12" t="s">
        <v>2363</v>
      </c>
      <c r="H882" s="9" t="s">
        <v>2364</v>
      </c>
      <c r="I882" s="9" t="s">
        <v>63</v>
      </c>
      <c r="J882" s="9" t="s">
        <v>50</v>
      </c>
      <c r="K882" s="10" t="s">
        <v>50</v>
      </c>
      <c r="L882" s="10" t="str">
        <f t="shared" si="25"/>
        <v/>
      </c>
    </row>
    <row r="883" spans="1:12">
      <c r="A883" s="9" t="s">
        <v>1742</v>
      </c>
      <c r="B883" s="9" t="s">
        <v>1743</v>
      </c>
      <c r="C883" s="9" t="s">
        <v>2355</v>
      </c>
      <c r="D883" s="9" t="s">
        <v>2356</v>
      </c>
      <c r="E883" s="10" t="s">
        <v>50</v>
      </c>
      <c r="F883" s="9" t="str">
        <f t="shared" si="24"/>
        <v>105716</v>
      </c>
      <c r="G883" s="12" t="s">
        <v>2365</v>
      </c>
      <c r="H883" s="9" t="s">
        <v>2366</v>
      </c>
      <c r="I883" s="9" t="s">
        <v>63</v>
      </c>
      <c r="J883" s="9" t="s">
        <v>50</v>
      </c>
      <c r="K883" s="10" t="s">
        <v>50</v>
      </c>
      <c r="L883" s="10" t="str">
        <f t="shared" si="25"/>
        <v/>
      </c>
    </row>
    <row r="884" spans="1:12">
      <c r="A884" s="9" t="s">
        <v>1742</v>
      </c>
      <c r="B884" s="9" t="s">
        <v>1743</v>
      </c>
      <c r="C884" s="9" t="s">
        <v>2355</v>
      </c>
      <c r="D884" s="9" t="s">
        <v>2356</v>
      </c>
      <c r="E884" s="10" t="s">
        <v>50</v>
      </c>
      <c r="F884" s="9" t="str">
        <f t="shared" si="24"/>
        <v>105624</v>
      </c>
      <c r="G884" s="12" t="s">
        <v>2367</v>
      </c>
      <c r="H884" s="9" t="s">
        <v>2368</v>
      </c>
      <c r="I884" s="9" t="s">
        <v>63</v>
      </c>
      <c r="J884" s="9">
        <v>112.75</v>
      </c>
      <c r="K884" s="10">
        <v>113.35</v>
      </c>
      <c r="L884" s="10" t="str">
        <f t="shared" si="25"/>
        <v/>
      </c>
    </row>
    <row r="885" spans="1:12">
      <c r="A885" s="9" t="s">
        <v>1742</v>
      </c>
      <c r="B885" s="9" t="s">
        <v>1743</v>
      </c>
      <c r="C885" s="9" t="s">
        <v>2355</v>
      </c>
      <c r="D885" s="9" t="s">
        <v>2356</v>
      </c>
      <c r="E885" s="10" t="s">
        <v>50</v>
      </c>
      <c r="F885" s="9" t="str">
        <f t="shared" si="24"/>
        <v>96391</v>
      </c>
      <c r="G885" s="12" t="s">
        <v>2369</v>
      </c>
      <c r="H885" s="9" t="s">
        <v>2370</v>
      </c>
      <c r="I885" s="9" t="s">
        <v>63</v>
      </c>
      <c r="J885" s="9">
        <v>107.72</v>
      </c>
      <c r="K885" s="10">
        <v>108.12</v>
      </c>
      <c r="L885" s="10" t="str">
        <f t="shared" si="25"/>
        <v/>
      </c>
    </row>
    <row r="886" spans="1:12">
      <c r="A886" s="9" t="s">
        <v>1742</v>
      </c>
      <c r="B886" s="9" t="s">
        <v>1743</v>
      </c>
      <c r="C886" s="9" t="s">
        <v>2355</v>
      </c>
      <c r="D886" s="9" t="s">
        <v>2356</v>
      </c>
      <c r="E886" s="10" t="s">
        <v>50</v>
      </c>
      <c r="F886" s="9" t="str">
        <f t="shared" si="24"/>
        <v>105632</v>
      </c>
      <c r="G886" s="12" t="s">
        <v>2371</v>
      </c>
      <c r="H886" s="9" t="s">
        <v>2372</v>
      </c>
      <c r="I886" s="9" t="s">
        <v>63</v>
      </c>
      <c r="J886" s="9">
        <v>106.91</v>
      </c>
      <c r="K886" s="10">
        <v>107.27</v>
      </c>
      <c r="L886" s="10" t="str">
        <f t="shared" si="25"/>
        <v/>
      </c>
    </row>
    <row r="887" spans="1:12">
      <c r="A887" s="9" t="s">
        <v>1742</v>
      </c>
      <c r="B887" s="9" t="s">
        <v>1743</v>
      </c>
      <c r="C887" s="9" t="s">
        <v>2355</v>
      </c>
      <c r="D887" s="9" t="s">
        <v>2356</v>
      </c>
      <c r="E887" s="10" t="s">
        <v>50</v>
      </c>
      <c r="F887" s="9" t="str">
        <f t="shared" si="24"/>
        <v>105601</v>
      </c>
      <c r="G887" s="12" t="s">
        <v>2373</v>
      </c>
      <c r="H887" s="9" t="s">
        <v>2374</v>
      </c>
      <c r="I887" s="9" t="s">
        <v>63</v>
      </c>
      <c r="J887" s="9" t="s">
        <v>50</v>
      </c>
      <c r="K887" s="10" t="s">
        <v>50</v>
      </c>
      <c r="L887" s="10" t="str">
        <f t="shared" si="25"/>
        <v/>
      </c>
    </row>
    <row r="888" spans="1:12">
      <c r="A888" s="9" t="s">
        <v>1742</v>
      </c>
      <c r="B888" s="9" t="s">
        <v>1743</v>
      </c>
      <c r="C888" s="9" t="s">
        <v>2355</v>
      </c>
      <c r="D888" s="9" t="s">
        <v>2356</v>
      </c>
      <c r="E888" s="10" t="s">
        <v>50</v>
      </c>
      <c r="F888" s="9" t="str">
        <f t="shared" si="24"/>
        <v>105609</v>
      </c>
      <c r="G888" s="12" t="s">
        <v>2375</v>
      </c>
      <c r="H888" s="9" t="s">
        <v>2376</v>
      </c>
      <c r="I888" s="9" t="s">
        <v>63</v>
      </c>
      <c r="J888" s="9" t="s">
        <v>50</v>
      </c>
      <c r="K888" s="10" t="s">
        <v>50</v>
      </c>
      <c r="L888" s="10" t="str">
        <f t="shared" si="25"/>
        <v/>
      </c>
    </row>
    <row r="889" spans="1:12">
      <c r="A889" s="9" t="s">
        <v>1742</v>
      </c>
      <c r="B889" s="9" t="s">
        <v>1743</v>
      </c>
      <c r="C889" s="9" t="s">
        <v>2355</v>
      </c>
      <c r="D889" s="9" t="s">
        <v>2356</v>
      </c>
      <c r="E889" s="10" t="s">
        <v>50</v>
      </c>
      <c r="F889" s="9" t="str">
        <f t="shared" si="24"/>
        <v>105617</v>
      </c>
      <c r="G889" s="12" t="s">
        <v>2377</v>
      </c>
      <c r="H889" s="9" t="s">
        <v>2378</v>
      </c>
      <c r="I889" s="9" t="s">
        <v>63</v>
      </c>
      <c r="J889" s="9" t="s">
        <v>50</v>
      </c>
      <c r="K889" s="10" t="s">
        <v>50</v>
      </c>
      <c r="L889" s="10" t="str">
        <f t="shared" si="25"/>
        <v/>
      </c>
    </row>
    <row r="890" spans="1:12">
      <c r="A890" s="9" t="s">
        <v>1742</v>
      </c>
      <c r="B890" s="9" t="s">
        <v>1743</v>
      </c>
      <c r="C890" s="9" t="s">
        <v>2355</v>
      </c>
      <c r="D890" s="9" t="s">
        <v>2356</v>
      </c>
      <c r="E890" s="10" t="s">
        <v>50</v>
      </c>
      <c r="F890" s="9" t="str">
        <f t="shared" si="24"/>
        <v>105625</v>
      </c>
      <c r="G890" s="12" t="s">
        <v>2379</v>
      </c>
      <c r="H890" s="9" t="s">
        <v>2380</v>
      </c>
      <c r="I890" s="9" t="s">
        <v>63</v>
      </c>
      <c r="J890" s="9">
        <v>142.9</v>
      </c>
      <c r="K890" s="10">
        <v>143.5</v>
      </c>
      <c r="L890" s="10" t="str">
        <f t="shared" si="25"/>
        <v/>
      </c>
    </row>
    <row r="891" spans="1:12">
      <c r="A891" s="9" t="s">
        <v>1742</v>
      </c>
      <c r="B891" s="9" t="s">
        <v>1743</v>
      </c>
      <c r="C891" s="9" t="s">
        <v>2355</v>
      </c>
      <c r="D891" s="9" t="s">
        <v>2356</v>
      </c>
      <c r="E891" s="10" t="s">
        <v>50</v>
      </c>
      <c r="F891" s="9" t="str">
        <f t="shared" si="24"/>
        <v>96392</v>
      </c>
      <c r="G891" s="12" t="s">
        <v>2381</v>
      </c>
      <c r="H891" s="9" t="s">
        <v>2382</v>
      </c>
      <c r="I891" s="9" t="s">
        <v>63</v>
      </c>
      <c r="J891" s="9">
        <v>137.87</v>
      </c>
      <c r="K891" s="10">
        <v>138.27000000000001</v>
      </c>
      <c r="L891" s="10" t="str">
        <f t="shared" si="25"/>
        <v/>
      </c>
    </row>
    <row r="892" spans="1:12">
      <c r="A892" s="9" t="s">
        <v>1742</v>
      </c>
      <c r="B892" s="9" t="s">
        <v>1743</v>
      </c>
      <c r="C892" s="9" t="s">
        <v>2355</v>
      </c>
      <c r="D892" s="9" t="s">
        <v>2356</v>
      </c>
      <c r="E892" s="10" t="s">
        <v>50</v>
      </c>
      <c r="F892" s="9" t="str">
        <f t="shared" si="24"/>
        <v>105633</v>
      </c>
      <c r="G892" s="12" t="s">
        <v>2383</v>
      </c>
      <c r="H892" s="9" t="s">
        <v>2384</v>
      </c>
      <c r="I892" s="9" t="s">
        <v>63</v>
      </c>
      <c r="J892" s="9">
        <v>137.06</v>
      </c>
      <c r="K892" s="10">
        <v>137.41999999999999</v>
      </c>
      <c r="L892" s="10" t="str">
        <f t="shared" si="25"/>
        <v/>
      </c>
    </row>
    <row r="893" spans="1:12">
      <c r="A893" s="9" t="s">
        <v>1742</v>
      </c>
      <c r="B893" s="9" t="s">
        <v>1743</v>
      </c>
      <c r="C893" s="9" t="s">
        <v>2355</v>
      </c>
      <c r="D893" s="9" t="s">
        <v>2356</v>
      </c>
      <c r="E893" s="10" t="s">
        <v>50</v>
      </c>
      <c r="F893" s="9" t="str">
        <f t="shared" si="24"/>
        <v>105602</v>
      </c>
      <c r="G893" s="12" t="s">
        <v>2385</v>
      </c>
      <c r="H893" s="9" t="s">
        <v>2386</v>
      </c>
      <c r="I893" s="9" t="s">
        <v>63</v>
      </c>
      <c r="J893" s="9" t="s">
        <v>50</v>
      </c>
      <c r="K893" s="10" t="s">
        <v>50</v>
      </c>
      <c r="L893" s="10" t="str">
        <f t="shared" si="25"/>
        <v/>
      </c>
    </row>
    <row r="894" spans="1:12">
      <c r="A894" s="9" t="s">
        <v>1742</v>
      </c>
      <c r="B894" s="9" t="s">
        <v>1743</v>
      </c>
      <c r="C894" s="9" t="s">
        <v>2355</v>
      </c>
      <c r="D894" s="9" t="s">
        <v>2356</v>
      </c>
      <c r="E894" s="10" t="s">
        <v>50</v>
      </c>
      <c r="F894" s="9" t="str">
        <f t="shared" si="24"/>
        <v>105610</v>
      </c>
      <c r="G894" s="12" t="s">
        <v>2387</v>
      </c>
      <c r="H894" s="9" t="s">
        <v>2388</v>
      </c>
      <c r="I894" s="9" t="s">
        <v>63</v>
      </c>
      <c r="J894" s="9" t="s">
        <v>50</v>
      </c>
      <c r="K894" s="10" t="s">
        <v>50</v>
      </c>
      <c r="L894" s="10" t="str">
        <f t="shared" si="25"/>
        <v/>
      </c>
    </row>
    <row r="895" spans="1:12">
      <c r="A895" s="9" t="s">
        <v>1742</v>
      </c>
      <c r="B895" s="9" t="s">
        <v>1743</v>
      </c>
      <c r="C895" s="9" t="s">
        <v>2355</v>
      </c>
      <c r="D895" s="9" t="s">
        <v>2356</v>
      </c>
      <c r="E895" s="10" t="s">
        <v>50</v>
      </c>
      <c r="F895" s="9" t="str">
        <f t="shared" si="24"/>
        <v>105618</v>
      </c>
      <c r="G895" s="12" t="s">
        <v>2389</v>
      </c>
      <c r="H895" s="9" t="s">
        <v>2390</v>
      </c>
      <c r="I895" s="9" t="s">
        <v>63</v>
      </c>
      <c r="J895" s="9" t="s">
        <v>50</v>
      </c>
      <c r="K895" s="10" t="s">
        <v>50</v>
      </c>
      <c r="L895" s="10" t="str">
        <f t="shared" si="25"/>
        <v/>
      </c>
    </row>
    <row r="896" spans="1:12">
      <c r="A896" s="9" t="s">
        <v>1742</v>
      </c>
      <c r="B896" s="9" t="s">
        <v>1743</v>
      </c>
      <c r="C896" s="9" t="s">
        <v>2355</v>
      </c>
      <c r="D896" s="9" t="s">
        <v>2356</v>
      </c>
      <c r="E896" s="10" t="s">
        <v>50</v>
      </c>
      <c r="F896" s="9" t="str">
        <f t="shared" si="24"/>
        <v>105571</v>
      </c>
      <c r="G896" s="12" t="s">
        <v>2391</v>
      </c>
      <c r="H896" s="9" t="s">
        <v>2392</v>
      </c>
      <c r="I896" s="9" t="s">
        <v>63</v>
      </c>
      <c r="J896" s="9">
        <v>50.81</v>
      </c>
      <c r="K896" s="10">
        <v>51.41</v>
      </c>
      <c r="L896" s="10" t="str">
        <f t="shared" si="25"/>
        <v/>
      </c>
    </row>
    <row r="897" spans="1:12">
      <c r="A897" s="9" t="s">
        <v>1742</v>
      </c>
      <c r="B897" s="9" t="s">
        <v>1743</v>
      </c>
      <c r="C897" s="9" t="s">
        <v>2355</v>
      </c>
      <c r="D897" s="9" t="s">
        <v>2356</v>
      </c>
      <c r="E897" s="10" t="s">
        <v>50</v>
      </c>
      <c r="F897" s="9" t="str">
        <f t="shared" si="24"/>
        <v>96389</v>
      </c>
      <c r="G897" s="12" t="s">
        <v>2393</v>
      </c>
      <c r="H897" s="9" t="s">
        <v>2394</v>
      </c>
      <c r="I897" s="9" t="s">
        <v>63</v>
      </c>
      <c r="J897" s="9">
        <v>45.78</v>
      </c>
      <c r="K897" s="10">
        <v>46.18</v>
      </c>
      <c r="L897" s="10" t="str">
        <f t="shared" si="25"/>
        <v/>
      </c>
    </row>
    <row r="898" spans="1:12">
      <c r="A898" s="9" t="s">
        <v>1742</v>
      </c>
      <c r="B898" s="9" t="s">
        <v>1743</v>
      </c>
      <c r="C898" s="9" t="s">
        <v>2355</v>
      </c>
      <c r="D898" s="9" t="s">
        <v>2356</v>
      </c>
      <c r="E898" s="10" t="s">
        <v>50</v>
      </c>
      <c r="F898" s="9" t="str">
        <f t="shared" si="24"/>
        <v>105575</v>
      </c>
      <c r="G898" s="12" t="s">
        <v>2395</v>
      </c>
      <c r="H898" s="9" t="s">
        <v>2396</v>
      </c>
      <c r="I898" s="9" t="s">
        <v>63</v>
      </c>
      <c r="J898" s="9">
        <v>44.97</v>
      </c>
      <c r="K898" s="10">
        <v>45.33</v>
      </c>
      <c r="L898" s="10" t="str">
        <f t="shared" si="25"/>
        <v/>
      </c>
    </row>
    <row r="899" spans="1:12">
      <c r="A899" s="9" t="s">
        <v>1742</v>
      </c>
      <c r="B899" s="9" t="s">
        <v>1743</v>
      </c>
      <c r="C899" s="9" t="s">
        <v>2355</v>
      </c>
      <c r="D899" s="9" t="s">
        <v>2356</v>
      </c>
      <c r="E899" s="10" t="s">
        <v>50</v>
      </c>
      <c r="F899" s="9" t="str">
        <f t="shared" si="24"/>
        <v>105599</v>
      </c>
      <c r="G899" s="12" t="s">
        <v>2397</v>
      </c>
      <c r="H899" s="9" t="s">
        <v>2398</v>
      </c>
      <c r="I899" s="9" t="s">
        <v>63</v>
      </c>
      <c r="J899" s="9" t="s">
        <v>50</v>
      </c>
      <c r="K899" s="10" t="s">
        <v>50</v>
      </c>
      <c r="L899" s="10" t="str">
        <f t="shared" si="25"/>
        <v/>
      </c>
    </row>
    <row r="900" spans="1:12">
      <c r="A900" s="9" t="s">
        <v>1742</v>
      </c>
      <c r="B900" s="9" t="s">
        <v>1743</v>
      </c>
      <c r="C900" s="9" t="s">
        <v>2355</v>
      </c>
      <c r="D900" s="9" t="s">
        <v>2356</v>
      </c>
      <c r="E900" s="10" t="s">
        <v>50</v>
      </c>
      <c r="F900" s="9" t="str">
        <f t="shared" si="24"/>
        <v>105607</v>
      </c>
      <c r="G900" s="12" t="s">
        <v>2399</v>
      </c>
      <c r="H900" s="9" t="s">
        <v>2400</v>
      </c>
      <c r="I900" s="9" t="s">
        <v>63</v>
      </c>
      <c r="J900" s="9" t="s">
        <v>50</v>
      </c>
      <c r="K900" s="10" t="s">
        <v>50</v>
      </c>
      <c r="L900" s="10" t="str">
        <f t="shared" si="25"/>
        <v/>
      </c>
    </row>
    <row r="901" spans="1:12">
      <c r="A901" s="9" t="s">
        <v>1742</v>
      </c>
      <c r="B901" s="9" t="s">
        <v>1743</v>
      </c>
      <c r="C901" s="9" t="s">
        <v>2355</v>
      </c>
      <c r="D901" s="9" t="s">
        <v>2356</v>
      </c>
      <c r="E901" s="10" t="s">
        <v>50</v>
      </c>
      <c r="F901" s="9" t="str">
        <f t="shared" ref="F901:F964" si="26">TRIM(_xlfn.NUMBERVALUE(G901))</f>
        <v>105615</v>
      </c>
      <c r="G901" s="12" t="s">
        <v>2401</v>
      </c>
      <c r="H901" s="9" t="s">
        <v>2402</v>
      </c>
      <c r="I901" s="9" t="s">
        <v>63</v>
      </c>
      <c r="J901" s="9" t="s">
        <v>50</v>
      </c>
      <c r="K901" s="10" t="s">
        <v>50</v>
      </c>
      <c r="L901" s="10" t="str">
        <f t="shared" ref="L901:L964" si="27">IF(P901&gt;0,P901,IF(Q901&gt;0,Q901,""))</f>
        <v/>
      </c>
    </row>
    <row r="902" spans="1:12">
      <c r="A902" s="9" t="s">
        <v>1742</v>
      </c>
      <c r="B902" s="9" t="s">
        <v>1743</v>
      </c>
      <c r="C902" s="9" t="s">
        <v>2355</v>
      </c>
      <c r="D902" s="9" t="s">
        <v>2356</v>
      </c>
      <c r="E902" s="10" t="s">
        <v>50</v>
      </c>
      <c r="F902" s="9" t="str">
        <f t="shared" si="26"/>
        <v>105623</v>
      </c>
      <c r="G902" s="12" t="s">
        <v>2403</v>
      </c>
      <c r="H902" s="9" t="s">
        <v>2404</v>
      </c>
      <c r="I902" s="9" t="s">
        <v>63</v>
      </c>
      <c r="J902" s="9">
        <v>82.2</v>
      </c>
      <c r="K902" s="10">
        <v>82.8</v>
      </c>
      <c r="L902" s="10" t="str">
        <f t="shared" si="27"/>
        <v/>
      </c>
    </row>
    <row r="903" spans="1:12">
      <c r="A903" s="9" t="s">
        <v>1742</v>
      </c>
      <c r="B903" s="9" t="s">
        <v>1743</v>
      </c>
      <c r="C903" s="9" t="s">
        <v>2355</v>
      </c>
      <c r="D903" s="9" t="s">
        <v>2356</v>
      </c>
      <c r="E903" s="10" t="s">
        <v>50</v>
      </c>
      <c r="F903" s="9" t="str">
        <f t="shared" si="26"/>
        <v>96390</v>
      </c>
      <c r="G903" s="12" t="s">
        <v>2405</v>
      </c>
      <c r="H903" s="9" t="s">
        <v>2406</v>
      </c>
      <c r="I903" s="9" t="s">
        <v>63</v>
      </c>
      <c r="J903" s="9">
        <v>77.17</v>
      </c>
      <c r="K903" s="10">
        <v>77.569999999999993</v>
      </c>
      <c r="L903" s="10" t="str">
        <f t="shared" si="27"/>
        <v/>
      </c>
    </row>
    <row r="904" spans="1:12">
      <c r="A904" s="9" t="s">
        <v>1742</v>
      </c>
      <c r="B904" s="9" t="s">
        <v>1743</v>
      </c>
      <c r="C904" s="9" t="s">
        <v>2355</v>
      </c>
      <c r="D904" s="9" t="s">
        <v>2356</v>
      </c>
      <c r="E904" s="10" t="s">
        <v>50</v>
      </c>
      <c r="F904" s="9" t="str">
        <f t="shared" si="26"/>
        <v>105631</v>
      </c>
      <c r="G904" s="12" t="s">
        <v>2407</v>
      </c>
      <c r="H904" s="9" t="s">
        <v>2408</v>
      </c>
      <c r="I904" s="9" t="s">
        <v>63</v>
      </c>
      <c r="J904" s="9">
        <v>76.36</v>
      </c>
      <c r="K904" s="10">
        <v>76.72</v>
      </c>
      <c r="L904" s="10" t="str">
        <f t="shared" si="27"/>
        <v/>
      </c>
    </row>
    <row r="905" spans="1:12">
      <c r="A905" s="9" t="s">
        <v>1742</v>
      </c>
      <c r="B905" s="9" t="s">
        <v>1743</v>
      </c>
      <c r="C905" s="9" t="s">
        <v>2355</v>
      </c>
      <c r="D905" s="9" t="s">
        <v>2356</v>
      </c>
      <c r="E905" s="10" t="s">
        <v>50</v>
      </c>
      <c r="F905" s="9" t="str">
        <f t="shared" si="26"/>
        <v>105600</v>
      </c>
      <c r="G905" s="12" t="s">
        <v>2409</v>
      </c>
      <c r="H905" s="9" t="s">
        <v>2410</v>
      </c>
      <c r="I905" s="9" t="s">
        <v>63</v>
      </c>
      <c r="J905" s="9" t="s">
        <v>50</v>
      </c>
      <c r="K905" s="10" t="s">
        <v>50</v>
      </c>
      <c r="L905" s="10" t="str">
        <f t="shared" si="27"/>
        <v/>
      </c>
    </row>
    <row r="906" spans="1:12">
      <c r="A906" s="9" t="s">
        <v>1742</v>
      </c>
      <c r="B906" s="9" t="s">
        <v>1743</v>
      </c>
      <c r="C906" s="9" t="s">
        <v>2355</v>
      </c>
      <c r="D906" s="9" t="s">
        <v>2356</v>
      </c>
      <c r="E906" s="10" t="s">
        <v>50</v>
      </c>
      <c r="F906" s="9" t="str">
        <f t="shared" si="26"/>
        <v>105608</v>
      </c>
      <c r="G906" s="12" t="s">
        <v>2411</v>
      </c>
      <c r="H906" s="9" t="s">
        <v>2412</v>
      </c>
      <c r="I906" s="9" t="s">
        <v>63</v>
      </c>
      <c r="J906" s="9" t="s">
        <v>50</v>
      </c>
      <c r="K906" s="10" t="s">
        <v>50</v>
      </c>
      <c r="L906" s="10" t="str">
        <f t="shared" si="27"/>
        <v/>
      </c>
    </row>
    <row r="907" spans="1:12">
      <c r="A907" s="9" t="s">
        <v>1742</v>
      </c>
      <c r="B907" s="9" t="s">
        <v>1743</v>
      </c>
      <c r="C907" s="9" t="s">
        <v>2355</v>
      </c>
      <c r="D907" s="9" t="s">
        <v>2356</v>
      </c>
      <c r="E907" s="10" t="s">
        <v>50</v>
      </c>
      <c r="F907" s="9" t="str">
        <f t="shared" si="26"/>
        <v>105616</v>
      </c>
      <c r="G907" s="12" t="s">
        <v>2413</v>
      </c>
      <c r="H907" s="9" t="s">
        <v>2414</v>
      </c>
      <c r="I907" s="9" t="s">
        <v>63</v>
      </c>
      <c r="J907" s="9" t="s">
        <v>50</v>
      </c>
      <c r="K907" s="10" t="s">
        <v>50</v>
      </c>
      <c r="L907" s="10" t="str">
        <f t="shared" si="27"/>
        <v/>
      </c>
    </row>
    <row r="908" spans="1:12">
      <c r="A908" s="9" t="s">
        <v>1742</v>
      </c>
      <c r="B908" s="9" t="s">
        <v>1743</v>
      </c>
      <c r="C908" s="9" t="s">
        <v>2355</v>
      </c>
      <c r="D908" s="9" t="s">
        <v>2356</v>
      </c>
      <c r="E908" s="10" t="s">
        <v>50</v>
      </c>
      <c r="F908" s="9" t="str">
        <f t="shared" si="26"/>
        <v>105585</v>
      </c>
      <c r="G908" s="12" t="s">
        <v>2415</v>
      </c>
      <c r="H908" s="9" t="s">
        <v>2416</v>
      </c>
      <c r="I908" s="9" t="s">
        <v>63</v>
      </c>
      <c r="J908" s="9">
        <v>117.66</v>
      </c>
      <c r="K908" s="10">
        <v>118.98</v>
      </c>
      <c r="L908" s="10" t="str">
        <f t="shared" si="27"/>
        <v/>
      </c>
    </row>
    <row r="909" spans="1:12">
      <c r="A909" s="9" t="s">
        <v>1742</v>
      </c>
      <c r="B909" s="9" t="s">
        <v>1743</v>
      </c>
      <c r="C909" s="9" t="s">
        <v>2355</v>
      </c>
      <c r="D909" s="9" t="s">
        <v>2356</v>
      </c>
      <c r="E909" s="10" t="s">
        <v>50</v>
      </c>
      <c r="F909" s="9" t="str">
        <f t="shared" si="26"/>
        <v>100572</v>
      </c>
      <c r="G909" s="12" t="s">
        <v>2417</v>
      </c>
      <c r="H909" s="9" t="s">
        <v>2418</v>
      </c>
      <c r="I909" s="9" t="s">
        <v>63</v>
      </c>
      <c r="J909" s="9">
        <v>109.11</v>
      </c>
      <c r="K909" s="10">
        <v>110.07</v>
      </c>
      <c r="L909" s="10" t="str">
        <f t="shared" si="27"/>
        <v/>
      </c>
    </row>
    <row r="910" spans="1:12">
      <c r="A910" s="9" t="s">
        <v>1742</v>
      </c>
      <c r="B910" s="9" t="s">
        <v>1743</v>
      </c>
      <c r="C910" s="9" t="s">
        <v>2355</v>
      </c>
      <c r="D910" s="9" t="s">
        <v>2356</v>
      </c>
      <c r="E910" s="10" t="s">
        <v>50</v>
      </c>
      <c r="F910" s="9" t="str">
        <f t="shared" si="26"/>
        <v>105588</v>
      </c>
      <c r="G910" s="12" t="s">
        <v>2419</v>
      </c>
      <c r="H910" s="9" t="s">
        <v>2420</v>
      </c>
      <c r="I910" s="9" t="s">
        <v>63</v>
      </c>
      <c r="J910" s="9">
        <v>108.22</v>
      </c>
      <c r="K910" s="10">
        <v>109.18</v>
      </c>
      <c r="L910" s="10" t="str">
        <f t="shared" si="27"/>
        <v/>
      </c>
    </row>
    <row r="911" spans="1:12">
      <c r="A911" s="9" t="s">
        <v>1742</v>
      </c>
      <c r="B911" s="9" t="s">
        <v>1743</v>
      </c>
      <c r="C911" s="9" t="s">
        <v>2355</v>
      </c>
      <c r="D911" s="9" t="s">
        <v>2356</v>
      </c>
      <c r="E911" s="10" t="s">
        <v>50</v>
      </c>
      <c r="F911" s="9" t="str">
        <f t="shared" si="26"/>
        <v>105583</v>
      </c>
      <c r="G911" s="12" t="s">
        <v>2421</v>
      </c>
      <c r="H911" s="9" t="s">
        <v>2422</v>
      </c>
      <c r="I911" s="9" t="s">
        <v>63</v>
      </c>
      <c r="J911" s="9" t="s">
        <v>50</v>
      </c>
      <c r="K911" s="10" t="s">
        <v>50</v>
      </c>
      <c r="L911" s="10" t="str">
        <f t="shared" si="27"/>
        <v/>
      </c>
    </row>
    <row r="912" spans="1:12">
      <c r="A912" s="9" t="s">
        <v>1742</v>
      </c>
      <c r="B912" s="9" t="s">
        <v>1743</v>
      </c>
      <c r="C912" s="9" t="s">
        <v>2355</v>
      </c>
      <c r="D912" s="9" t="s">
        <v>2356</v>
      </c>
      <c r="E912" s="10" t="s">
        <v>50</v>
      </c>
      <c r="F912" s="9" t="str">
        <f t="shared" si="26"/>
        <v>105719</v>
      </c>
      <c r="G912" s="12" t="s">
        <v>2423</v>
      </c>
      <c r="H912" s="9" t="s">
        <v>2424</v>
      </c>
      <c r="I912" s="9" t="s">
        <v>63</v>
      </c>
      <c r="J912" s="9" t="s">
        <v>50</v>
      </c>
      <c r="K912" s="10" t="s">
        <v>50</v>
      </c>
      <c r="L912" s="10" t="str">
        <f t="shared" si="27"/>
        <v/>
      </c>
    </row>
    <row r="913" spans="1:12">
      <c r="A913" s="9" t="s">
        <v>1742</v>
      </c>
      <c r="B913" s="9" t="s">
        <v>1743</v>
      </c>
      <c r="C913" s="9" t="s">
        <v>2355</v>
      </c>
      <c r="D913" s="9" t="s">
        <v>2356</v>
      </c>
      <c r="E913" s="10" t="s">
        <v>50</v>
      </c>
      <c r="F913" s="9" t="str">
        <f t="shared" si="26"/>
        <v>105721</v>
      </c>
      <c r="G913" s="12" t="s">
        <v>2425</v>
      </c>
      <c r="H913" s="9" t="s">
        <v>2426</v>
      </c>
      <c r="I913" s="9" t="s">
        <v>63</v>
      </c>
      <c r="J913" s="9" t="s">
        <v>50</v>
      </c>
      <c r="K913" s="10" t="s">
        <v>50</v>
      </c>
      <c r="L913" s="10" t="str">
        <f t="shared" si="27"/>
        <v/>
      </c>
    </row>
    <row r="914" spans="1:12">
      <c r="A914" s="9" t="s">
        <v>1742</v>
      </c>
      <c r="B914" s="9" t="s">
        <v>1743</v>
      </c>
      <c r="C914" s="9" t="s">
        <v>2355</v>
      </c>
      <c r="D914" s="9" t="s">
        <v>2356</v>
      </c>
      <c r="E914" s="10" t="s">
        <v>50</v>
      </c>
      <c r="F914" s="9" t="str">
        <f t="shared" si="26"/>
        <v>105592</v>
      </c>
      <c r="G914" s="12" t="s">
        <v>2427</v>
      </c>
      <c r="H914" s="9" t="s">
        <v>2428</v>
      </c>
      <c r="I914" s="9" t="s">
        <v>63</v>
      </c>
      <c r="J914" s="9">
        <v>103.82</v>
      </c>
      <c r="K914" s="10">
        <v>105.14</v>
      </c>
      <c r="L914" s="10" t="str">
        <f t="shared" si="27"/>
        <v/>
      </c>
    </row>
    <row r="915" spans="1:12">
      <c r="A915" s="9" t="s">
        <v>1742</v>
      </c>
      <c r="B915" s="9" t="s">
        <v>1743</v>
      </c>
      <c r="C915" s="9" t="s">
        <v>2355</v>
      </c>
      <c r="D915" s="9" t="s">
        <v>2356</v>
      </c>
      <c r="E915" s="10" t="s">
        <v>50</v>
      </c>
      <c r="F915" s="9" t="str">
        <f t="shared" si="26"/>
        <v>100573</v>
      </c>
      <c r="G915" s="12" t="s">
        <v>2429</v>
      </c>
      <c r="H915" s="9" t="s">
        <v>2430</v>
      </c>
      <c r="I915" s="9" t="s">
        <v>63</v>
      </c>
      <c r="J915" s="9">
        <v>95.27</v>
      </c>
      <c r="K915" s="10">
        <v>96.23</v>
      </c>
      <c r="L915" s="10" t="str">
        <f t="shared" si="27"/>
        <v/>
      </c>
    </row>
    <row r="916" spans="1:12">
      <c r="A916" s="9" t="s">
        <v>1742</v>
      </c>
      <c r="B916" s="9" t="s">
        <v>1743</v>
      </c>
      <c r="C916" s="9" t="s">
        <v>2355</v>
      </c>
      <c r="D916" s="9" t="s">
        <v>2356</v>
      </c>
      <c r="E916" s="10" t="s">
        <v>50</v>
      </c>
      <c r="F916" s="9" t="str">
        <f t="shared" si="26"/>
        <v>105595</v>
      </c>
      <c r="G916" s="12" t="s">
        <v>2431</v>
      </c>
      <c r="H916" s="9" t="s">
        <v>2432</v>
      </c>
      <c r="I916" s="9" t="s">
        <v>63</v>
      </c>
      <c r="J916" s="9">
        <v>94.38</v>
      </c>
      <c r="K916" s="10">
        <v>95.34</v>
      </c>
      <c r="L916" s="10" t="str">
        <f t="shared" si="27"/>
        <v/>
      </c>
    </row>
    <row r="917" spans="1:12">
      <c r="A917" s="9" t="s">
        <v>1742</v>
      </c>
      <c r="B917" s="9" t="s">
        <v>1743</v>
      </c>
      <c r="C917" s="9" t="s">
        <v>2355</v>
      </c>
      <c r="D917" s="9" t="s">
        <v>2356</v>
      </c>
      <c r="E917" s="10" t="s">
        <v>50</v>
      </c>
      <c r="F917" s="9" t="str">
        <f t="shared" si="26"/>
        <v>105590</v>
      </c>
      <c r="G917" s="12" t="s">
        <v>2433</v>
      </c>
      <c r="H917" s="9" t="s">
        <v>2434</v>
      </c>
      <c r="I917" s="9" t="s">
        <v>63</v>
      </c>
      <c r="J917" s="9" t="s">
        <v>50</v>
      </c>
      <c r="K917" s="10" t="s">
        <v>50</v>
      </c>
      <c r="L917" s="10" t="str">
        <f t="shared" si="27"/>
        <v/>
      </c>
    </row>
    <row r="918" spans="1:12">
      <c r="A918" s="9" t="s">
        <v>1742</v>
      </c>
      <c r="B918" s="9" t="s">
        <v>1743</v>
      </c>
      <c r="C918" s="9" t="s">
        <v>2355</v>
      </c>
      <c r="D918" s="9" t="s">
        <v>2356</v>
      </c>
      <c r="E918" s="10" t="s">
        <v>50</v>
      </c>
      <c r="F918" s="9" t="str">
        <f t="shared" si="26"/>
        <v>105723</v>
      </c>
      <c r="G918" s="12" t="s">
        <v>2435</v>
      </c>
      <c r="H918" s="9" t="s">
        <v>2436</v>
      </c>
      <c r="I918" s="9" t="s">
        <v>63</v>
      </c>
      <c r="J918" s="9" t="s">
        <v>50</v>
      </c>
      <c r="K918" s="10" t="s">
        <v>50</v>
      </c>
      <c r="L918" s="10" t="str">
        <f t="shared" si="27"/>
        <v/>
      </c>
    </row>
    <row r="919" spans="1:12">
      <c r="A919" s="9" t="s">
        <v>1742</v>
      </c>
      <c r="B919" s="9" t="s">
        <v>1743</v>
      </c>
      <c r="C919" s="9" t="s">
        <v>2355</v>
      </c>
      <c r="D919" s="9" t="s">
        <v>2356</v>
      </c>
      <c r="E919" s="10" t="s">
        <v>50</v>
      </c>
      <c r="F919" s="9" t="str">
        <f t="shared" si="26"/>
        <v>105725</v>
      </c>
      <c r="G919" s="12" t="s">
        <v>2437</v>
      </c>
      <c r="H919" s="9" t="s">
        <v>2438</v>
      </c>
      <c r="I919" s="9" t="s">
        <v>63</v>
      </c>
      <c r="J919" s="9" t="s">
        <v>50</v>
      </c>
      <c r="K919" s="10" t="s">
        <v>50</v>
      </c>
      <c r="L919" s="10" t="str">
        <f t="shared" si="27"/>
        <v/>
      </c>
    </row>
    <row r="920" spans="1:12">
      <c r="A920" s="9" t="s">
        <v>1742</v>
      </c>
      <c r="B920" s="9" t="s">
        <v>1743</v>
      </c>
      <c r="C920" s="9" t="s">
        <v>2355</v>
      </c>
      <c r="D920" s="9" t="s">
        <v>2356</v>
      </c>
      <c r="E920" s="10" t="s">
        <v>50</v>
      </c>
      <c r="F920" s="9" t="str">
        <f t="shared" si="26"/>
        <v>105566</v>
      </c>
      <c r="G920" s="12" t="s">
        <v>2439</v>
      </c>
      <c r="H920" s="9" t="s">
        <v>2440</v>
      </c>
      <c r="I920" s="9" t="s">
        <v>63</v>
      </c>
      <c r="J920" s="9">
        <v>9.9499999999999993</v>
      </c>
      <c r="K920" s="10">
        <v>10.220000000000001</v>
      </c>
      <c r="L920" s="10" t="str">
        <f t="shared" si="27"/>
        <v/>
      </c>
    </row>
    <row r="921" spans="1:12">
      <c r="A921" s="9" t="s">
        <v>1742</v>
      </c>
      <c r="B921" s="9" t="s">
        <v>1743</v>
      </c>
      <c r="C921" s="9" t="s">
        <v>2355</v>
      </c>
      <c r="D921" s="9" t="s">
        <v>2356</v>
      </c>
      <c r="E921" s="10" t="s">
        <v>50</v>
      </c>
      <c r="F921" s="9" t="str">
        <f t="shared" si="26"/>
        <v>96388</v>
      </c>
      <c r="G921" s="12" t="s">
        <v>2441</v>
      </c>
      <c r="H921" s="9" t="s">
        <v>2442</v>
      </c>
      <c r="I921" s="9" t="s">
        <v>63</v>
      </c>
      <c r="J921" s="9">
        <v>8.01</v>
      </c>
      <c r="K921" s="10">
        <v>8.1999999999999993</v>
      </c>
      <c r="L921" s="10" t="str">
        <f t="shared" si="27"/>
        <v/>
      </c>
    </row>
    <row r="922" spans="1:12">
      <c r="A922" s="9" t="s">
        <v>1742</v>
      </c>
      <c r="B922" s="9" t="s">
        <v>1743</v>
      </c>
      <c r="C922" s="9" t="s">
        <v>2355</v>
      </c>
      <c r="D922" s="9" t="s">
        <v>2356</v>
      </c>
      <c r="E922" s="10" t="s">
        <v>50</v>
      </c>
      <c r="F922" s="9" t="str">
        <f t="shared" si="26"/>
        <v>105569</v>
      </c>
      <c r="G922" s="12" t="s">
        <v>2443</v>
      </c>
      <c r="H922" s="9" t="s">
        <v>2444</v>
      </c>
      <c r="I922" s="9" t="s">
        <v>63</v>
      </c>
      <c r="J922" s="9">
        <v>6.65</v>
      </c>
      <c r="K922" s="10">
        <v>6.8</v>
      </c>
      <c r="L922" s="10" t="str">
        <f t="shared" si="27"/>
        <v/>
      </c>
    </row>
    <row r="923" spans="1:12">
      <c r="A923" s="9" t="s">
        <v>1742</v>
      </c>
      <c r="B923" s="9" t="s">
        <v>1743</v>
      </c>
      <c r="C923" s="9" t="s">
        <v>2355</v>
      </c>
      <c r="D923" s="9" t="s">
        <v>2356</v>
      </c>
      <c r="E923" s="10" t="s">
        <v>50</v>
      </c>
      <c r="F923" s="9" t="str">
        <f t="shared" si="26"/>
        <v>101767</v>
      </c>
      <c r="G923" s="12" t="s">
        <v>2445</v>
      </c>
      <c r="H923" s="9" t="s">
        <v>2446</v>
      </c>
      <c r="I923" s="9" t="s">
        <v>63</v>
      </c>
      <c r="J923" s="9">
        <v>26.41</v>
      </c>
      <c r="K923" s="10">
        <v>27.36</v>
      </c>
      <c r="L923" s="10" t="str">
        <f t="shared" si="27"/>
        <v/>
      </c>
    </row>
    <row r="924" spans="1:12">
      <c r="A924" s="9" t="s">
        <v>1742</v>
      </c>
      <c r="B924" s="9" t="s">
        <v>1743</v>
      </c>
      <c r="C924" s="9" t="s">
        <v>2355</v>
      </c>
      <c r="D924" s="9" t="s">
        <v>2356</v>
      </c>
      <c r="E924" s="10" t="s">
        <v>50</v>
      </c>
      <c r="F924" s="9" t="str">
        <f t="shared" si="26"/>
        <v>101768</v>
      </c>
      <c r="G924" s="12" t="s">
        <v>2447</v>
      </c>
      <c r="H924" s="9" t="s">
        <v>2448</v>
      </c>
      <c r="I924" s="9" t="s">
        <v>63</v>
      </c>
      <c r="J924" s="9">
        <v>22.47</v>
      </c>
      <c r="K924" s="10">
        <v>23.15</v>
      </c>
      <c r="L924" s="10" t="str">
        <f t="shared" si="27"/>
        <v/>
      </c>
    </row>
    <row r="925" spans="1:12">
      <c r="A925" s="9" t="s">
        <v>1742</v>
      </c>
      <c r="B925" s="9" t="s">
        <v>1743</v>
      </c>
      <c r="C925" s="9" t="s">
        <v>2355</v>
      </c>
      <c r="D925" s="9" t="s">
        <v>2356</v>
      </c>
      <c r="E925" s="10" t="s">
        <v>50</v>
      </c>
      <c r="F925" s="9" t="str">
        <f t="shared" si="26"/>
        <v>100574</v>
      </c>
      <c r="G925" s="12" t="s">
        <v>2449</v>
      </c>
      <c r="H925" s="9" t="s">
        <v>2450</v>
      </c>
      <c r="I925" s="9" t="s">
        <v>63</v>
      </c>
      <c r="J925" s="9">
        <v>1.35</v>
      </c>
      <c r="K925" s="10">
        <v>1.37</v>
      </c>
      <c r="L925" s="10" t="str">
        <f t="shared" si="27"/>
        <v/>
      </c>
    </row>
    <row r="926" spans="1:12">
      <c r="A926" s="9" t="s">
        <v>1742</v>
      </c>
      <c r="B926" s="9" t="s">
        <v>1743</v>
      </c>
      <c r="C926" s="9" t="s">
        <v>2355</v>
      </c>
      <c r="D926" s="9" t="s">
        <v>2356</v>
      </c>
      <c r="E926" s="10" t="s">
        <v>50</v>
      </c>
      <c r="F926" s="9" t="str">
        <f t="shared" si="26"/>
        <v>102470</v>
      </c>
      <c r="G926" s="12" t="s">
        <v>2451</v>
      </c>
      <c r="H926" s="9" t="s">
        <v>2452</v>
      </c>
      <c r="I926" s="9" t="s">
        <v>66</v>
      </c>
      <c r="J926" s="9" t="s">
        <v>50</v>
      </c>
      <c r="K926" s="10" t="s">
        <v>50</v>
      </c>
      <c r="L926" s="10" t="str">
        <f t="shared" si="27"/>
        <v/>
      </c>
    </row>
    <row r="927" spans="1:12">
      <c r="A927" s="9" t="s">
        <v>1742</v>
      </c>
      <c r="B927" s="9" t="s">
        <v>1743</v>
      </c>
      <c r="C927" s="9" t="s">
        <v>2355</v>
      </c>
      <c r="D927" s="9" t="s">
        <v>2356</v>
      </c>
      <c r="E927" s="10" t="s">
        <v>50</v>
      </c>
      <c r="F927" s="9" t="str">
        <f t="shared" si="26"/>
        <v>105756</v>
      </c>
      <c r="G927" s="12" t="s">
        <v>2453</v>
      </c>
      <c r="H927" s="9" t="s">
        <v>2454</v>
      </c>
      <c r="I927" s="9" t="s">
        <v>66</v>
      </c>
      <c r="J927" s="9" t="s">
        <v>50</v>
      </c>
      <c r="K927" s="10" t="s">
        <v>50</v>
      </c>
      <c r="L927" s="10" t="str">
        <f t="shared" si="27"/>
        <v/>
      </c>
    </row>
    <row r="928" spans="1:12">
      <c r="A928" s="9" t="s">
        <v>1742</v>
      </c>
      <c r="B928" s="9" t="s">
        <v>1743</v>
      </c>
      <c r="C928" s="9" t="s">
        <v>2355</v>
      </c>
      <c r="D928" s="9" t="s">
        <v>2356</v>
      </c>
      <c r="E928" s="10" t="s">
        <v>50</v>
      </c>
      <c r="F928" s="9" t="str">
        <f t="shared" si="26"/>
        <v>104375</v>
      </c>
      <c r="G928" s="12" t="s">
        <v>2455</v>
      </c>
      <c r="H928" s="9" t="s">
        <v>2456</v>
      </c>
      <c r="I928" s="9" t="s">
        <v>66</v>
      </c>
      <c r="J928" s="9" t="s">
        <v>50</v>
      </c>
      <c r="K928" s="10" t="s">
        <v>50</v>
      </c>
      <c r="L928" s="10" t="str">
        <f t="shared" si="27"/>
        <v/>
      </c>
    </row>
    <row r="929" spans="1:12">
      <c r="A929" s="9" t="s">
        <v>1742</v>
      </c>
      <c r="B929" s="9" t="s">
        <v>1743</v>
      </c>
      <c r="C929" s="9" t="s">
        <v>2355</v>
      </c>
      <c r="D929" s="9" t="s">
        <v>2356</v>
      </c>
      <c r="E929" s="10" t="s">
        <v>50</v>
      </c>
      <c r="F929" s="9" t="str">
        <f t="shared" si="26"/>
        <v>105757</v>
      </c>
      <c r="G929" s="12" t="s">
        <v>2457</v>
      </c>
      <c r="H929" s="9" t="s">
        <v>2458</v>
      </c>
      <c r="I929" s="9" t="s">
        <v>66</v>
      </c>
      <c r="J929" s="9" t="s">
        <v>50</v>
      </c>
      <c r="K929" s="10" t="s">
        <v>50</v>
      </c>
      <c r="L929" s="10" t="str">
        <f t="shared" si="27"/>
        <v/>
      </c>
    </row>
    <row r="930" spans="1:12">
      <c r="A930" s="9" t="s">
        <v>1742</v>
      </c>
      <c r="B930" s="9" t="s">
        <v>1743</v>
      </c>
      <c r="C930" s="9" t="s">
        <v>2355</v>
      </c>
      <c r="D930" s="9" t="s">
        <v>2356</v>
      </c>
      <c r="E930" s="10" t="s">
        <v>50</v>
      </c>
      <c r="F930" s="9" t="str">
        <f t="shared" si="26"/>
        <v>105562</v>
      </c>
      <c r="G930" s="12" t="s">
        <v>2459</v>
      </c>
      <c r="H930" s="9" t="s">
        <v>2460</v>
      </c>
      <c r="I930" s="9" t="s">
        <v>63</v>
      </c>
      <c r="J930" s="9">
        <v>7.48</v>
      </c>
      <c r="K930" s="10">
        <v>7.66</v>
      </c>
      <c r="L930" s="10" t="str">
        <f t="shared" si="27"/>
        <v/>
      </c>
    </row>
    <row r="931" spans="1:12">
      <c r="A931" s="9" t="s">
        <v>1742</v>
      </c>
      <c r="B931" s="9" t="s">
        <v>1743</v>
      </c>
      <c r="C931" s="9" t="s">
        <v>2355</v>
      </c>
      <c r="D931" s="9" t="s">
        <v>2356</v>
      </c>
      <c r="E931" s="10" t="s">
        <v>50</v>
      </c>
      <c r="F931" s="9" t="str">
        <f t="shared" si="26"/>
        <v>105563</v>
      </c>
      <c r="G931" s="12" t="s">
        <v>2461</v>
      </c>
      <c r="H931" s="9" t="s">
        <v>2462</v>
      </c>
      <c r="I931" s="9" t="s">
        <v>63</v>
      </c>
      <c r="J931" s="9">
        <v>6.06</v>
      </c>
      <c r="K931" s="10">
        <v>6.21</v>
      </c>
      <c r="L931" s="10" t="str">
        <f t="shared" si="27"/>
        <v/>
      </c>
    </row>
    <row r="932" spans="1:12">
      <c r="A932" s="9" t="s">
        <v>1742</v>
      </c>
      <c r="B932" s="9" t="s">
        <v>1743</v>
      </c>
      <c r="C932" s="9" t="s">
        <v>2355</v>
      </c>
      <c r="D932" s="9" t="s">
        <v>2356</v>
      </c>
      <c r="E932" s="10" t="s">
        <v>50</v>
      </c>
      <c r="F932" s="9" t="str">
        <f t="shared" si="26"/>
        <v>105565</v>
      </c>
      <c r="G932" s="12" t="s">
        <v>2463</v>
      </c>
      <c r="H932" s="9" t="s">
        <v>2464</v>
      </c>
      <c r="I932" s="9" t="s">
        <v>63</v>
      </c>
      <c r="J932" s="9">
        <v>5.62</v>
      </c>
      <c r="K932" s="10">
        <v>5.75</v>
      </c>
      <c r="L932" s="10" t="str">
        <f t="shared" si="27"/>
        <v/>
      </c>
    </row>
    <row r="933" spans="1:12">
      <c r="A933" s="9" t="s">
        <v>1742</v>
      </c>
      <c r="B933" s="9" t="s">
        <v>1743</v>
      </c>
      <c r="C933" s="9" t="s">
        <v>2355</v>
      </c>
      <c r="D933" s="9" t="s">
        <v>2356</v>
      </c>
      <c r="E933" s="10" t="s">
        <v>50</v>
      </c>
      <c r="F933" s="9" t="str">
        <f t="shared" si="26"/>
        <v>105557</v>
      </c>
      <c r="G933" s="12" t="s">
        <v>2465</v>
      </c>
      <c r="H933" s="9" t="s">
        <v>2466</v>
      </c>
      <c r="I933" s="9" t="s">
        <v>63</v>
      </c>
      <c r="J933" s="9">
        <v>14.27</v>
      </c>
      <c r="K933" s="10">
        <v>14.68</v>
      </c>
      <c r="L933" s="10" t="str">
        <f t="shared" si="27"/>
        <v/>
      </c>
    </row>
    <row r="934" spans="1:12">
      <c r="A934" s="9" t="s">
        <v>1742</v>
      </c>
      <c r="B934" s="9" t="s">
        <v>1743</v>
      </c>
      <c r="C934" s="9" t="s">
        <v>2355</v>
      </c>
      <c r="D934" s="9" t="s">
        <v>2356</v>
      </c>
      <c r="E934" s="10" t="s">
        <v>50</v>
      </c>
      <c r="F934" s="9" t="str">
        <f t="shared" si="26"/>
        <v>105558</v>
      </c>
      <c r="G934" s="12" t="s">
        <v>2467</v>
      </c>
      <c r="H934" s="9" t="s">
        <v>2468</v>
      </c>
      <c r="I934" s="9" t="s">
        <v>63</v>
      </c>
      <c r="J934" s="9">
        <v>12.31</v>
      </c>
      <c r="K934" s="10">
        <v>12.66</v>
      </c>
      <c r="L934" s="10" t="str">
        <f t="shared" si="27"/>
        <v/>
      </c>
    </row>
    <row r="935" spans="1:12">
      <c r="A935" s="9" t="s">
        <v>1742</v>
      </c>
      <c r="B935" s="9" t="s">
        <v>1743</v>
      </c>
      <c r="C935" s="9" t="s">
        <v>2355</v>
      </c>
      <c r="D935" s="9" t="s">
        <v>2356</v>
      </c>
      <c r="E935" s="10" t="s">
        <v>50</v>
      </c>
      <c r="F935" s="9" t="str">
        <f t="shared" si="26"/>
        <v>105560</v>
      </c>
      <c r="G935" s="12" t="s">
        <v>2469</v>
      </c>
      <c r="H935" s="9" t="s">
        <v>2470</v>
      </c>
      <c r="I935" s="9" t="s">
        <v>63</v>
      </c>
      <c r="J935" s="9">
        <v>11.22</v>
      </c>
      <c r="K935" s="10">
        <v>11.55</v>
      </c>
      <c r="L935" s="10" t="str">
        <f t="shared" si="27"/>
        <v/>
      </c>
    </row>
    <row r="936" spans="1:12">
      <c r="A936" s="9" t="s">
        <v>1742</v>
      </c>
      <c r="B936" s="9" t="s">
        <v>1743</v>
      </c>
      <c r="C936" s="9" t="s">
        <v>2355</v>
      </c>
      <c r="D936" s="9" t="s">
        <v>2356</v>
      </c>
      <c r="E936" s="10" t="s">
        <v>50</v>
      </c>
      <c r="F936" s="9" t="str">
        <f t="shared" si="26"/>
        <v>96386</v>
      </c>
      <c r="G936" s="12" t="s">
        <v>2471</v>
      </c>
      <c r="H936" s="9" t="s">
        <v>2472</v>
      </c>
      <c r="I936" s="9" t="s">
        <v>63</v>
      </c>
      <c r="J936" s="9">
        <v>6.01</v>
      </c>
      <c r="K936" s="10">
        <v>6.16</v>
      </c>
      <c r="L936" s="10" t="str">
        <f t="shared" si="27"/>
        <v/>
      </c>
    </row>
    <row r="937" spans="1:12">
      <c r="A937" s="9" t="s">
        <v>1742</v>
      </c>
      <c r="B937" s="9" t="s">
        <v>1743</v>
      </c>
      <c r="C937" s="9" t="s">
        <v>2355</v>
      </c>
      <c r="D937" s="9" t="s">
        <v>2356</v>
      </c>
      <c r="E937" s="10" t="s">
        <v>50</v>
      </c>
      <c r="F937" s="9" t="str">
        <f t="shared" si="26"/>
        <v>105564</v>
      </c>
      <c r="G937" s="12" t="s">
        <v>2473</v>
      </c>
      <c r="H937" s="9" t="s">
        <v>2474</v>
      </c>
      <c r="I937" s="9" t="s">
        <v>63</v>
      </c>
      <c r="J937" s="9">
        <v>5.58</v>
      </c>
      <c r="K937" s="10">
        <v>5.71</v>
      </c>
      <c r="L937" s="10" t="str">
        <f t="shared" si="27"/>
        <v/>
      </c>
    </row>
    <row r="938" spans="1:12">
      <c r="A938" s="9" t="s">
        <v>1742</v>
      </c>
      <c r="B938" s="9" t="s">
        <v>1743</v>
      </c>
      <c r="C938" s="9" t="s">
        <v>2355</v>
      </c>
      <c r="D938" s="9" t="s">
        <v>2356</v>
      </c>
      <c r="E938" s="10" t="s">
        <v>50</v>
      </c>
      <c r="F938" s="9" t="str">
        <f t="shared" si="26"/>
        <v>105561</v>
      </c>
      <c r="G938" s="12" t="s">
        <v>2475</v>
      </c>
      <c r="H938" s="9" t="s">
        <v>2476</v>
      </c>
      <c r="I938" s="9" t="s">
        <v>63</v>
      </c>
      <c r="J938" s="9">
        <v>7.33</v>
      </c>
      <c r="K938" s="10">
        <v>7.51</v>
      </c>
      <c r="L938" s="10" t="str">
        <f t="shared" si="27"/>
        <v/>
      </c>
    </row>
    <row r="939" spans="1:12">
      <c r="A939" s="9" t="s">
        <v>1742</v>
      </c>
      <c r="B939" s="9" t="s">
        <v>1743</v>
      </c>
      <c r="C939" s="9" t="s">
        <v>2355</v>
      </c>
      <c r="D939" s="9" t="s">
        <v>2356</v>
      </c>
      <c r="E939" s="10" t="s">
        <v>50</v>
      </c>
      <c r="F939" s="9" t="str">
        <f t="shared" si="26"/>
        <v>96385</v>
      </c>
      <c r="G939" s="12" t="s">
        <v>2477</v>
      </c>
      <c r="H939" s="9" t="s">
        <v>2478</v>
      </c>
      <c r="I939" s="9" t="s">
        <v>63</v>
      </c>
      <c r="J939" s="9">
        <v>11.13</v>
      </c>
      <c r="K939" s="10">
        <v>11.45</v>
      </c>
      <c r="L939" s="10" t="str">
        <f t="shared" si="27"/>
        <v/>
      </c>
    </row>
    <row r="940" spans="1:12">
      <c r="A940" s="9" t="s">
        <v>1742</v>
      </c>
      <c r="B940" s="9" t="s">
        <v>1743</v>
      </c>
      <c r="C940" s="9" t="s">
        <v>2355</v>
      </c>
      <c r="D940" s="9" t="s">
        <v>2356</v>
      </c>
      <c r="E940" s="10" t="s">
        <v>50</v>
      </c>
      <c r="F940" s="9" t="str">
        <f t="shared" si="26"/>
        <v>105556</v>
      </c>
      <c r="G940" s="12" t="s">
        <v>2479</v>
      </c>
      <c r="H940" s="9" t="s">
        <v>2480</v>
      </c>
      <c r="I940" s="9" t="s">
        <v>63</v>
      </c>
      <c r="J940" s="9">
        <v>12.51</v>
      </c>
      <c r="K940" s="10">
        <v>12.86</v>
      </c>
      <c r="L940" s="10" t="str">
        <f t="shared" si="27"/>
        <v/>
      </c>
    </row>
    <row r="941" spans="1:12">
      <c r="A941" s="9" t="s">
        <v>1742</v>
      </c>
      <c r="B941" s="9" t="s">
        <v>1743</v>
      </c>
      <c r="C941" s="9" t="s">
        <v>2355</v>
      </c>
      <c r="D941" s="9" t="s">
        <v>2356</v>
      </c>
      <c r="E941" s="10" t="s">
        <v>50</v>
      </c>
      <c r="F941" s="9" t="str">
        <f t="shared" si="26"/>
        <v>105559</v>
      </c>
      <c r="G941" s="12" t="s">
        <v>2481</v>
      </c>
      <c r="H941" s="9" t="s">
        <v>2482</v>
      </c>
      <c r="I941" s="9" t="s">
        <v>63</v>
      </c>
      <c r="J941" s="9">
        <v>9.4499999999999993</v>
      </c>
      <c r="K941" s="10">
        <v>9.7200000000000006</v>
      </c>
      <c r="L941" s="10" t="str">
        <f t="shared" si="27"/>
        <v/>
      </c>
    </row>
    <row r="942" spans="1:12">
      <c r="A942" s="9" t="s">
        <v>1742</v>
      </c>
      <c r="B942" s="9" t="s">
        <v>1743</v>
      </c>
      <c r="C942" s="9" t="s">
        <v>2355</v>
      </c>
      <c r="D942" s="9" t="s">
        <v>2356</v>
      </c>
      <c r="E942" s="10" t="s">
        <v>50</v>
      </c>
      <c r="F942" s="9" t="str">
        <f t="shared" si="26"/>
        <v>105733</v>
      </c>
      <c r="G942" s="12" t="s">
        <v>2483</v>
      </c>
      <c r="H942" s="9" t="s">
        <v>2484</v>
      </c>
      <c r="I942" s="9" t="s">
        <v>63</v>
      </c>
      <c r="J942" s="9">
        <v>242.39</v>
      </c>
      <c r="K942" s="10">
        <v>243.36</v>
      </c>
      <c r="L942" s="10" t="str">
        <f t="shared" si="27"/>
        <v/>
      </c>
    </row>
    <row r="943" spans="1:12">
      <c r="A943" s="9" t="s">
        <v>1742</v>
      </c>
      <c r="B943" s="9" t="s">
        <v>1743</v>
      </c>
      <c r="C943" s="9" t="s">
        <v>2355</v>
      </c>
      <c r="D943" s="9" t="s">
        <v>2356</v>
      </c>
      <c r="E943" s="10" t="s">
        <v>50</v>
      </c>
      <c r="F943" s="9" t="str">
        <f t="shared" si="26"/>
        <v>105734</v>
      </c>
      <c r="G943" s="12" t="s">
        <v>2485</v>
      </c>
      <c r="H943" s="9" t="s">
        <v>2486</v>
      </c>
      <c r="I943" s="9" t="s">
        <v>63</v>
      </c>
      <c r="J943" s="9">
        <v>237.08</v>
      </c>
      <c r="K943" s="10">
        <v>237.85</v>
      </c>
      <c r="L943" s="10" t="str">
        <f t="shared" si="27"/>
        <v/>
      </c>
    </row>
    <row r="944" spans="1:12">
      <c r="A944" s="9" t="s">
        <v>1742</v>
      </c>
      <c r="B944" s="9" t="s">
        <v>1743</v>
      </c>
      <c r="C944" s="9" t="s">
        <v>2355</v>
      </c>
      <c r="D944" s="9" t="s">
        <v>2356</v>
      </c>
      <c r="E944" s="10" t="s">
        <v>50</v>
      </c>
      <c r="F944" s="9" t="str">
        <f t="shared" si="26"/>
        <v>105736</v>
      </c>
      <c r="G944" s="12" t="s">
        <v>2487</v>
      </c>
      <c r="H944" s="9" t="s">
        <v>2488</v>
      </c>
      <c r="I944" s="9" t="s">
        <v>63</v>
      </c>
      <c r="J944" s="9">
        <v>234.38</v>
      </c>
      <c r="K944" s="10">
        <v>235.07</v>
      </c>
      <c r="L944" s="10" t="str">
        <f t="shared" si="27"/>
        <v/>
      </c>
    </row>
    <row r="945" spans="1:12">
      <c r="A945" s="9" t="s">
        <v>1742</v>
      </c>
      <c r="B945" s="9" t="s">
        <v>1743</v>
      </c>
      <c r="C945" s="9" t="s">
        <v>2355</v>
      </c>
      <c r="D945" s="9" t="s">
        <v>2356</v>
      </c>
      <c r="E945" s="10" t="s">
        <v>50</v>
      </c>
      <c r="F945" s="9" t="str">
        <f t="shared" si="26"/>
        <v>105728</v>
      </c>
      <c r="G945" s="12" t="s">
        <v>2489</v>
      </c>
      <c r="H945" s="9" t="s">
        <v>2490</v>
      </c>
      <c r="I945" s="9" t="s">
        <v>63</v>
      </c>
      <c r="J945" s="9">
        <v>180.34</v>
      </c>
      <c r="K945" s="10">
        <v>181.16</v>
      </c>
      <c r="L945" s="10" t="str">
        <f t="shared" si="27"/>
        <v/>
      </c>
    </row>
    <row r="946" spans="1:12">
      <c r="A946" s="9" t="s">
        <v>1742</v>
      </c>
      <c r="B946" s="9" t="s">
        <v>1743</v>
      </c>
      <c r="C946" s="9" t="s">
        <v>2355</v>
      </c>
      <c r="D946" s="9" t="s">
        <v>2356</v>
      </c>
      <c r="E946" s="10" t="s">
        <v>50</v>
      </c>
      <c r="F946" s="9" t="str">
        <f t="shared" si="26"/>
        <v>105729</v>
      </c>
      <c r="G946" s="12" t="s">
        <v>2491</v>
      </c>
      <c r="H946" s="9" t="s">
        <v>2492</v>
      </c>
      <c r="I946" s="9" t="s">
        <v>63</v>
      </c>
      <c r="J946" s="9">
        <v>176.27</v>
      </c>
      <c r="K946" s="10">
        <v>176.94</v>
      </c>
      <c r="L946" s="10" t="str">
        <f t="shared" si="27"/>
        <v/>
      </c>
    </row>
    <row r="947" spans="1:12">
      <c r="A947" s="9" t="s">
        <v>1742</v>
      </c>
      <c r="B947" s="9" t="s">
        <v>1743</v>
      </c>
      <c r="C947" s="9" t="s">
        <v>2355</v>
      </c>
      <c r="D947" s="9" t="s">
        <v>2356</v>
      </c>
      <c r="E947" s="10" t="s">
        <v>50</v>
      </c>
      <c r="F947" s="9" t="str">
        <f t="shared" si="26"/>
        <v>105731</v>
      </c>
      <c r="G947" s="12" t="s">
        <v>2493</v>
      </c>
      <c r="H947" s="9" t="s">
        <v>2494</v>
      </c>
      <c r="I947" s="9" t="s">
        <v>63</v>
      </c>
      <c r="J947" s="9">
        <v>174.2</v>
      </c>
      <c r="K947" s="10">
        <v>174.8</v>
      </c>
      <c r="L947" s="10" t="str">
        <f t="shared" si="27"/>
        <v/>
      </c>
    </row>
    <row r="948" spans="1:12">
      <c r="A948" s="9" t="s">
        <v>1742</v>
      </c>
      <c r="B948" s="9" t="s">
        <v>1743</v>
      </c>
      <c r="C948" s="9" t="s">
        <v>2355</v>
      </c>
      <c r="D948" s="9" t="s">
        <v>2356</v>
      </c>
      <c r="E948" s="10" t="s">
        <v>50</v>
      </c>
      <c r="F948" s="9" t="str">
        <f t="shared" si="26"/>
        <v>105738</v>
      </c>
      <c r="G948" s="12" t="s">
        <v>2495</v>
      </c>
      <c r="H948" s="9" t="s">
        <v>2496</v>
      </c>
      <c r="I948" s="9" t="s">
        <v>63</v>
      </c>
      <c r="J948" s="9">
        <v>319.79000000000002</v>
      </c>
      <c r="K948" s="10">
        <v>320.75</v>
      </c>
      <c r="L948" s="10" t="str">
        <f t="shared" si="27"/>
        <v/>
      </c>
    </row>
    <row r="949" spans="1:12">
      <c r="A949" s="9" t="s">
        <v>1742</v>
      </c>
      <c r="B949" s="9" t="s">
        <v>1743</v>
      </c>
      <c r="C949" s="9" t="s">
        <v>2355</v>
      </c>
      <c r="D949" s="9" t="s">
        <v>2356</v>
      </c>
      <c r="E949" s="10" t="s">
        <v>50</v>
      </c>
      <c r="F949" s="9" t="str">
        <f t="shared" si="26"/>
        <v>105739</v>
      </c>
      <c r="G949" s="12" t="s">
        <v>2497</v>
      </c>
      <c r="H949" s="9" t="s">
        <v>2498</v>
      </c>
      <c r="I949" s="9" t="s">
        <v>63</v>
      </c>
      <c r="J949" s="9">
        <v>315.8</v>
      </c>
      <c r="K949" s="10">
        <v>316.61</v>
      </c>
      <c r="L949" s="10" t="str">
        <f t="shared" si="27"/>
        <v/>
      </c>
    </row>
    <row r="950" spans="1:12">
      <c r="A950" s="9" t="s">
        <v>1742</v>
      </c>
      <c r="B950" s="9" t="s">
        <v>1743</v>
      </c>
      <c r="C950" s="9" t="s">
        <v>2355</v>
      </c>
      <c r="D950" s="9" t="s">
        <v>2356</v>
      </c>
      <c r="E950" s="10" t="s">
        <v>50</v>
      </c>
      <c r="F950" s="9" t="str">
        <f t="shared" si="26"/>
        <v>105741</v>
      </c>
      <c r="G950" s="12" t="s">
        <v>2499</v>
      </c>
      <c r="H950" s="9" t="s">
        <v>2500</v>
      </c>
      <c r="I950" s="9" t="s">
        <v>63</v>
      </c>
      <c r="J950" s="9">
        <v>313.68</v>
      </c>
      <c r="K950" s="10">
        <v>314.43</v>
      </c>
      <c r="L950" s="10" t="str">
        <f t="shared" si="27"/>
        <v/>
      </c>
    </row>
    <row r="951" spans="1:12">
      <c r="A951" s="9" t="s">
        <v>1742</v>
      </c>
      <c r="B951" s="9" t="s">
        <v>1743</v>
      </c>
      <c r="C951" s="9" t="s">
        <v>2355</v>
      </c>
      <c r="D951" s="9" t="s">
        <v>2356</v>
      </c>
      <c r="E951" s="10" t="s">
        <v>50</v>
      </c>
      <c r="F951" s="9" t="str">
        <f t="shared" si="26"/>
        <v>105750</v>
      </c>
      <c r="G951" s="12" t="s">
        <v>2501</v>
      </c>
      <c r="H951" s="9" t="s">
        <v>2502</v>
      </c>
      <c r="I951" s="9" t="s">
        <v>63</v>
      </c>
      <c r="J951" s="9">
        <v>166.7</v>
      </c>
      <c r="K951" s="10">
        <v>167.75</v>
      </c>
      <c r="L951" s="10" t="str">
        <f t="shared" si="27"/>
        <v/>
      </c>
    </row>
    <row r="952" spans="1:12">
      <c r="A952" s="9" t="s">
        <v>1742</v>
      </c>
      <c r="B952" s="9" t="s">
        <v>1743</v>
      </c>
      <c r="C952" s="9" t="s">
        <v>2355</v>
      </c>
      <c r="D952" s="9" t="s">
        <v>2356</v>
      </c>
      <c r="E952" s="10" t="s">
        <v>50</v>
      </c>
      <c r="F952" s="9" t="str">
        <f t="shared" si="26"/>
        <v>105751</v>
      </c>
      <c r="G952" s="12" t="s">
        <v>2503</v>
      </c>
      <c r="H952" s="9" t="s">
        <v>2504</v>
      </c>
      <c r="I952" s="9" t="s">
        <v>63</v>
      </c>
      <c r="J952" s="9">
        <v>164.58</v>
      </c>
      <c r="K952" s="10">
        <v>165.57</v>
      </c>
      <c r="L952" s="10" t="str">
        <f t="shared" si="27"/>
        <v/>
      </c>
    </row>
    <row r="953" spans="1:12">
      <c r="A953" s="9" t="s">
        <v>1742</v>
      </c>
      <c r="B953" s="9" t="s">
        <v>1743</v>
      </c>
      <c r="C953" s="9" t="s">
        <v>2355</v>
      </c>
      <c r="D953" s="9" t="s">
        <v>2356</v>
      </c>
      <c r="E953" s="10" t="s">
        <v>50</v>
      </c>
      <c r="F953" s="9" t="str">
        <f t="shared" si="26"/>
        <v>105753</v>
      </c>
      <c r="G953" s="12" t="s">
        <v>2505</v>
      </c>
      <c r="H953" s="9" t="s">
        <v>2506</v>
      </c>
      <c r="I953" s="9" t="s">
        <v>63</v>
      </c>
      <c r="J953" s="9">
        <v>162.66</v>
      </c>
      <c r="K953" s="10">
        <v>163.59</v>
      </c>
      <c r="L953" s="10" t="str">
        <f t="shared" si="27"/>
        <v/>
      </c>
    </row>
    <row r="954" spans="1:12">
      <c r="A954" s="9" t="s">
        <v>1742</v>
      </c>
      <c r="B954" s="9" t="s">
        <v>1743</v>
      </c>
      <c r="C954" s="9" t="s">
        <v>2355</v>
      </c>
      <c r="D954" s="9" t="s">
        <v>2356</v>
      </c>
      <c r="E954" s="10" t="s">
        <v>50</v>
      </c>
      <c r="F954" s="9" t="str">
        <f t="shared" si="26"/>
        <v>105755</v>
      </c>
      <c r="G954" s="12" t="s">
        <v>2507</v>
      </c>
      <c r="H954" s="9" t="s">
        <v>2508</v>
      </c>
      <c r="I954" s="9" t="s">
        <v>63</v>
      </c>
      <c r="J954" s="9">
        <v>160.81</v>
      </c>
      <c r="K954" s="10">
        <v>161.69</v>
      </c>
      <c r="L954" s="10" t="str">
        <f t="shared" si="27"/>
        <v/>
      </c>
    </row>
    <row r="955" spans="1:12">
      <c r="A955" s="9" t="s">
        <v>1742</v>
      </c>
      <c r="B955" s="9" t="s">
        <v>1743</v>
      </c>
      <c r="C955" s="9" t="s">
        <v>2355</v>
      </c>
      <c r="D955" s="9" t="s">
        <v>2356</v>
      </c>
      <c r="E955" s="10" t="s">
        <v>50</v>
      </c>
      <c r="F955" s="9" t="str">
        <f t="shared" si="26"/>
        <v>105743</v>
      </c>
      <c r="G955" s="12" t="s">
        <v>2509</v>
      </c>
      <c r="H955" s="9" t="s">
        <v>2510</v>
      </c>
      <c r="I955" s="9" t="s">
        <v>63</v>
      </c>
      <c r="J955" s="9">
        <v>126.23</v>
      </c>
      <c r="K955" s="10">
        <v>126.98</v>
      </c>
      <c r="L955" s="10" t="str">
        <f t="shared" si="27"/>
        <v/>
      </c>
    </row>
    <row r="956" spans="1:12">
      <c r="A956" s="9" t="s">
        <v>1742</v>
      </c>
      <c r="B956" s="9" t="s">
        <v>1743</v>
      </c>
      <c r="C956" s="9" t="s">
        <v>2355</v>
      </c>
      <c r="D956" s="9" t="s">
        <v>2356</v>
      </c>
      <c r="E956" s="10" t="s">
        <v>50</v>
      </c>
      <c r="F956" s="9" t="str">
        <f t="shared" si="26"/>
        <v>105744</v>
      </c>
      <c r="G956" s="12" t="s">
        <v>2511</v>
      </c>
      <c r="H956" s="9" t="s">
        <v>2512</v>
      </c>
      <c r="I956" s="9" t="s">
        <v>63</v>
      </c>
      <c r="J956" s="9">
        <v>124.25</v>
      </c>
      <c r="K956" s="10">
        <v>124.95</v>
      </c>
      <c r="L956" s="10" t="str">
        <f t="shared" si="27"/>
        <v/>
      </c>
    </row>
    <row r="957" spans="1:12">
      <c r="A957" s="9" t="s">
        <v>1742</v>
      </c>
      <c r="B957" s="9" t="s">
        <v>1743</v>
      </c>
      <c r="C957" s="9" t="s">
        <v>2355</v>
      </c>
      <c r="D957" s="9" t="s">
        <v>2356</v>
      </c>
      <c r="E957" s="10" t="s">
        <v>50</v>
      </c>
      <c r="F957" s="9" t="str">
        <f t="shared" si="26"/>
        <v>105746</v>
      </c>
      <c r="G957" s="12" t="s">
        <v>2513</v>
      </c>
      <c r="H957" s="9" t="s">
        <v>2514</v>
      </c>
      <c r="I957" s="9" t="s">
        <v>63</v>
      </c>
      <c r="J957" s="9">
        <v>122.27</v>
      </c>
      <c r="K957" s="10">
        <v>122.89</v>
      </c>
      <c r="L957" s="10" t="str">
        <f t="shared" si="27"/>
        <v/>
      </c>
    </row>
    <row r="958" spans="1:12">
      <c r="A958" s="9" t="s">
        <v>1742</v>
      </c>
      <c r="B958" s="9" t="s">
        <v>1743</v>
      </c>
      <c r="C958" s="9" t="s">
        <v>2355</v>
      </c>
      <c r="D958" s="9" t="s">
        <v>2356</v>
      </c>
      <c r="E958" s="10" t="s">
        <v>50</v>
      </c>
      <c r="F958" s="9" t="str">
        <f t="shared" si="26"/>
        <v>105748</v>
      </c>
      <c r="G958" s="12" t="s">
        <v>2515</v>
      </c>
      <c r="H958" s="9" t="s">
        <v>2516</v>
      </c>
      <c r="I958" s="9" t="s">
        <v>63</v>
      </c>
      <c r="J958" s="9">
        <v>120.29</v>
      </c>
      <c r="K958" s="10">
        <v>120.84</v>
      </c>
      <c r="L958" s="10" t="str">
        <f t="shared" si="27"/>
        <v/>
      </c>
    </row>
    <row r="959" spans="1:12">
      <c r="A959" s="9" t="s">
        <v>1742</v>
      </c>
      <c r="B959" s="9" t="s">
        <v>1743</v>
      </c>
      <c r="C959" s="9" t="s">
        <v>2355</v>
      </c>
      <c r="D959" s="9" t="s">
        <v>2356</v>
      </c>
      <c r="E959" s="10" t="s">
        <v>50</v>
      </c>
      <c r="F959" s="9" t="str">
        <f t="shared" si="26"/>
        <v>105660</v>
      </c>
      <c r="G959" s="12" t="s">
        <v>2517</v>
      </c>
      <c r="H959" s="9" t="s">
        <v>2518</v>
      </c>
      <c r="I959" s="9" t="s">
        <v>63</v>
      </c>
      <c r="J959" s="9">
        <v>182.85</v>
      </c>
      <c r="K959" s="10">
        <v>184.31</v>
      </c>
      <c r="L959" s="10" t="str">
        <f t="shared" si="27"/>
        <v/>
      </c>
    </row>
    <row r="960" spans="1:12">
      <c r="A960" s="9" t="s">
        <v>1742</v>
      </c>
      <c r="B960" s="9" t="s">
        <v>1743</v>
      </c>
      <c r="C960" s="9" t="s">
        <v>2355</v>
      </c>
      <c r="D960" s="9" t="s">
        <v>2356</v>
      </c>
      <c r="E960" s="10" t="s">
        <v>50</v>
      </c>
      <c r="F960" s="9" t="str">
        <f t="shared" si="26"/>
        <v>105663</v>
      </c>
      <c r="G960" s="12" t="s">
        <v>2519</v>
      </c>
      <c r="H960" s="9" t="s">
        <v>2520</v>
      </c>
      <c r="I960" s="9" t="s">
        <v>63</v>
      </c>
      <c r="J960" s="9">
        <v>174.1</v>
      </c>
      <c r="K960" s="10">
        <v>175.25</v>
      </c>
      <c r="L960" s="10" t="str">
        <f t="shared" si="27"/>
        <v/>
      </c>
    </row>
    <row r="961" spans="1:12">
      <c r="A961" s="9" t="s">
        <v>1742</v>
      </c>
      <c r="B961" s="9" t="s">
        <v>1743</v>
      </c>
      <c r="C961" s="9" t="s">
        <v>2355</v>
      </c>
      <c r="D961" s="9" t="s">
        <v>2356</v>
      </c>
      <c r="E961" s="10" t="s">
        <v>50</v>
      </c>
      <c r="F961" s="9" t="str">
        <f t="shared" si="26"/>
        <v>105669</v>
      </c>
      <c r="G961" s="12" t="s">
        <v>2521</v>
      </c>
      <c r="H961" s="9" t="s">
        <v>2522</v>
      </c>
      <c r="I961" s="9" t="s">
        <v>63</v>
      </c>
      <c r="J961" s="9">
        <v>169.72</v>
      </c>
      <c r="K961" s="10">
        <v>170.66</v>
      </c>
      <c r="L961" s="10" t="str">
        <f t="shared" si="27"/>
        <v/>
      </c>
    </row>
    <row r="962" spans="1:12">
      <c r="A962" s="9" t="s">
        <v>1742</v>
      </c>
      <c r="B962" s="9" t="s">
        <v>1743</v>
      </c>
      <c r="C962" s="9" t="s">
        <v>2355</v>
      </c>
      <c r="D962" s="9" t="s">
        <v>2356</v>
      </c>
      <c r="E962" s="10" t="s">
        <v>50</v>
      </c>
      <c r="F962" s="9" t="str">
        <f t="shared" si="26"/>
        <v>105642</v>
      </c>
      <c r="G962" s="12" t="s">
        <v>2523</v>
      </c>
      <c r="H962" s="9" t="s">
        <v>2524</v>
      </c>
      <c r="I962" s="9" t="s">
        <v>63</v>
      </c>
      <c r="J962" s="9" t="s">
        <v>50</v>
      </c>
      <c r="K962" s="10" t="s">
        <v>50</v>
      </c>
      <c r="L962" s="10" t="str">
        <f t="shared" si="27"/>
        <v/>
      </c>
    </row>
    <row r="963" spans="1:12">
      <c r="A963" s="9" t="s">
        <v>1742</v>
      </c>
      <c r="B963" s="9" t="s">
        <v>1743</v>
      </c>
      <c r="C963" s="9" t="s">
        <v>2355</v>
      </c>
      <c r="D963" s="9" t="s">
        <v>2356</v>
      </c>
      <c r="E963" s="10" t="s">
        <v>50</v>
      </c>
      <c r="F963" s="9" t="str">
        <f t="shared" si="26"/>
        <v>105648</v>
      </c>
      <c r="G963" s="12" t="s">
        <v>2525</v>
      </c>
      <c r="H963" s="9" t="s">
        <v>2526</v>
      </c>
      <c r="I963" s="9" t="s">
        <v>63</v>
      </c>
      <c r="J963" s="9" t="s">
        <v>50</v>
      </c>
      <c r="K963" s="10" t="s">
        <v>50</v>
      </c>
      <c r="L963" s="10" t="str">
        <f t="shared" si="27"/>
        <v/>
      </c>
    </row>
    <row r="964" spans="1:12">
      <c r="A964" s="9" t="s">
        <v>1742</v>
      </c>
      <c r="B964" s="9" t="s">
        <v>1743</v>
      </c>
      <c r="C964" s="9" t="s">
        <v>2355</v>
      </c>
      <c r="D964" s="9" t="s">
        <v>2356</v>
      </c>
      <c r="E964" s="10" t="s">
        <v>50</v>
      </c>
      <c r="F964" s="9" t="str">
        <f t="shared" si="26"/>
        <v>105654</v>
      </c>
      <c r="G964" s="12" t="s">
        <v>2527</v>
      </c>
      <c r="H964" s="9" t="s">
        <v>2528</v>
      </c>
      <c r="I964" s="9" t="s">
        <v>63</v>
      </c>
      <c r="J964" s="9" t="s">
        <v>50</v>
      </c>
      <c r="K964" s="10" t="s">
        <v>50</v>
      </c>
      <c r="L964" s="10" t="str">
        <f t="shared" si="27"/>
        <v/>
      </c>
    </row>
    <row r="965" spans="1:12">
      <c r="A965" s="9" t="s">
        <v>1742</v>
      </c>
      <c r="B965" s="9" t="s">
        <v>1743</v>
      </c>
      <c r="C965" s="9" t="s">
        <v>2355</v>
      </c>
      <c r="D965" s="9" t="s">
        <v>2356</v>
      </c>
      <c r="E965" s="10" t="s">
        <v>50</v>
      </c>
      <c r="F965" s="9" t="str">
        <f t="shared" ref="F965:F1028" si="28">TRIM(_xlfn.NUMBERVALUE(G965))</f>
        <v>105661</v>
      </c>
      <c r="G965" s="12" t="s">
        <v>2529</v>
      </c>
      <c r="H965" s="9" t="s">
        <v>2530</v>
      </c>
      <c r="I965" s="9" t="s">
        <v>63</v>
      </c>
      <c r="J965" s="9">
        <v>211.74</v>
      </c>
      <c r="K965" s="10">
        <v>213.2</v>
      </c>
      <c r="L965" s="10" t="str">
        <f t="shared" ref="L965:L1028" si="29">IF(P965&gt;0,P965,IF(Q965&gt;0,Q965,""))</f>
        <v/>
      </c>
    </row>
    <row r="966" spans="1:12">
      <c r="A966" s="9" t="s">
        <v>1742</v>
      </c>
      <c r="B966" s="9" t="s">
        <v>1743</v>
      </c>
      <c r="C966" s="9" t="s">
        <v>2355</v>
      </c>
      <c r="D966" s="9" t="s">
        <v>2356</v>
      </c>
      <c r="E966" s="10" t="s">
        <v>50</v>
      </c>
      <c r="F966" s="9" t="str">
        <f t="shared" si="28"/>
        <v>105664</v>
      </c>
      <c r="G966" s="12" t="s">
        <v>2531</v>
      </c>
      <c r="H966" s="9" t="s">
        <v>2532</v>
      </c>
      <c r="I966" s="9" t="s">
        <v>63</v>
      </c>
      <c r="J966" s="9">
        <v>202.99</v>
      </c>
      <c r="K966" s="10">
        <v>204.14</v>
      </c>
      <c r="L966" s="10" t="str">
        <f t="shared" si="29"/>
        <v/>
      </c>
    </row>
    <row r="967" spans="1:12">
      <c r="A967" s="9" t="s">
        <v>1742</v>
      </c>
      <c r="B967" s="9" t="s">
        <v>1743</v>
      </c>
      <c r="C967" s="9" t="s">
        <v>2355</v>
      </c>
      <c r="D967" s="9" t="s">
        <v>2356</v>
      </c>
      <c r="E967" s="10" t="s">
        <v>50</v>
      </c>
      <c r="F967" s="9" t="str">
        <f t="shared" si="28"/>
        <v>105670</v>
      </c>
      <c r="G967" s="12" t="s">
        <v>2533</v>
      </c>
      <c r="H967" s="9" t="s">
        <v>2534</v>
      </c>
      <c r="I967" s="9" t="s">
        <v>63</v>
      </c>
      <c r="J967" s="9">
        <v>198.61</v>
      </c>
      <c r="K967" s="10">
        <v>199.55</v>
      </c>
      <c r="L967" s="10" t="str">
        <f t="shared" si="29"/>
        <v/>
      </c>
    </row>
    <row r="968" spans="1:12">
      <c r="A968" s="9" t="s">
        <v>1742</v>
      </c>
      <c r="B968" s="9" t="s">
        <v>1743</v>
      </c>
      <c r="C968" s="9" t="s">
        <v>2355</v>
      </c>
      <c r="D968" s="9" t="s">
        <v>2356</v>
      </c>
      <c r="E968" s="10" t="s">
        <v>50</v>
      </c>
      <c r="F968" s="9" t="str">
        <f t="shared" si="28"/>
        <v>105643</v>
      </c>
      <c r="G968" s="12" t="s">
        <v>2535</v>
      </c>
      <c r="H968" s="9" t="s">
        <v>2536</v>
      </c>
      <c r="I968" s="9" t="s">
        <v>63</v>
      </c>
      <c r="J968" s="9" t="s">
        <v>50</v>
      </c>
      <c r="K968" s="10" t="s">
        <v>50</v>
      </c>
      <c r="L968" s="10" t="str">
        <f t="shared" si="29"/>
        <v/>
      </c>
    </row>
    <row r="969" spans="1:12">
      <c r="A969" s="9" t="s">
        <v>1742</v>
      </c>
      <c r="B969" s="9" t="s">
        <v>1743</v>
      </c>
      <c r="C969" s="9" t="s">
        <v>2355</v>
      </c>
      <c r="D969" s="9" t="s">
        <v>2356</v>
      </c>
      <c r="E969" s="10" t="s">
        <v>50</v>
      </c>
      <c r="F969" s="9" t="str">
        <f t="shared" si="28"/>
        <v>105649</v>
      </c>
      <c r="G969" s="12" t="s">
        <v>2537</v>
      </c>
      <c r="H969" s="9" t="s">
        <v>2538</v>
      </c>
      <c r="I969" s="9" t="s">
        <v>63</v>
      </c>
      <c r="J969" s="9" t="s">
        <v>50</v>
      </c>
      <c r="K969" s="10" t="s">
        <v>50</v>
      </c>
      <c r="L969" s="10" t="str">
        <f t="shared" si="29"/>
        <v/>
      </c>
    </row>
    <row r="970" spans="1:12">
      <c r="A970" s="9" t="s">
        <v>1742</v>
      </c>
      <c r="B970" s="9" t="s">
        <v>1743</v>
      </c>
      <c r="C970" s="9" t="s">
        <v>2355</v>
      </c>
      <c r="D970" s="9" t="s">
        <v>2356</v>
      </c>
      <c r="E970" s="10" t="s">
        <v>50</v>
      </c>
      <c r="F970" s="9" t="str">
        <f t="shared" si="28"/>
        <v>105655</v>
      </c>
      <c r="G970" s="12" t="s">
        <v>2539</v>
      </c>
      <c r="H970" s="9" t="s">
        <v>2540</v>
      </c>
      <c r="I970" s="9" t="s">
        <v>63</v>
      </c>
      <c r="J970" s="9" t="s">
        <v>50</v>
      </c>
      <c r="K970" s="10" t="s">
        <v>50</v>
      </c>
      <c r="L970" s="10" t="str">
        <f t="shared" si="29"/>
        <v/>
      </c>
    </row>
    <row r="971" spans="1:12">
      <c r="A971" s="9" t="s">
        <v>1742</v>
      </c>
      <c r="B971" s="9" t="s">
        <v>1743</v>
      </c>
      <c r="C971" s="9" t="s">
        <v>2355</v>
      </c>
      <c r="D971" s="9" t="s">
        <v>2356</v>
      </c>
      <c r="E971" s="10" t="s">
        <v>50</v>
      </c>
      <c r="F971" s="9" t="str">
        <f t="shared" si="28"/>
        <v>105662</v>
      </c>
      <c r="G971" s="12" t="s">
        <v>2541</v>
      </c>
      <c r="H971" s="9" t="s">
        <v>2542</v>
      </c>
      <c r="I971" s="9" t="s">
        <v>63</v>
      </c>
      <c r="J971" s="9">
        <v>240.23</v>
      </c>
      <c r="K971" s="10">
        <v>241.69</v>
      </c>
      <c r="L971" s="10" t="str">
        <f t="shared" si="29"/>
        <v/>
      </c>
    </row>
    <row r="972" spans="1:12">
      <c r="A972" s="9" t="s">
        <v>1742</v>
      </c>
      <c r="B972" s="9" t="s">
        <v>1743</v>
      </c>
      <c r="C972" s="9" t="s">
        <v>2355</v>
      </c>
      <c r="D972" s="9" t="s">
        <v>2356</v>
      </c>
      <c r="E972" s="10" t="s">
        <v>50</v>
      </c>
      <c r="F972" s="9" t="str">
        <f t="shared" si="28"/>
        <v>105665</v>
      </c>
      <c r="G972" s="12" t="s">
        <v>2543</v>
      </c>
      <c r="H972" s="9" t="s">
        <v>2544</v>
      </c>
      <c r="I972" s="9" t="s">
        <v>63</v>
      </c>
      <c r="J972" s="9">
        <v>231.48</v>
      </c>
      <c r="K972" s="10">
        <v>232.63</v>
      </c>
      <c r="L972" s="10" t="str">
        <f t="shared" si="29"/>
        <v/>
      </c>
    </row>
    <row r="973" spans="1:12">
      <c r="A973" s="9" t="s">
        <v>1742</v>
      </c>
      <c r="B973" s="9" t="s">
        <v>1743</v>
      </c>
      <c r="C973" s="9" t="s">
        <v>2355</v>
      </c>
      <c r="D973" s="9" t="s">
        <v>2356</v>
      </c>
      <c r="E973" s="10" t="s">
        <v>50</v>
      </c>
      <c r="F973" s="9" t="str">
        <f t="shared" si="28"/>
        <v>105671</v>
      </c>
      <c r="G973" s="12" t="s">
        <v>2545</v>
      </c>
      <c r="H973" s="9" t="s">
        <v>2546</v>
      </c>
      <c r="I973" s="9" t="s">
        <v>63</v>
      </c>
      <c r="J973" s="9">
        <v>227.1</v>
      </c>
      <c r="K973" s="10">
        <v>228.04</v>
      </c>
      <c r="L973" s="10" t="str">
        <f t="shared" si="29"/>
        <v/>
      </c>
    </row>
    <row r="974" spans="1:12">
      <c r="A974" s="9" t="s">
        <v>1742</v>
      </c>
      <c r="B974" s="9" t="s">
        <v>1743</v>
      </c>
      <c r="C974" s="9" t="s">
        <v>2355</v>
      </c>
      <c r="D974" s="9" t="s">
        <v>2356</v>
      </c>
      <c r="E974" s="10" t="s">
        <v>50</v>
      </c>
      <c r="F974" s="9" t="str">
        <f t="shared" si="28"/>
        <v>105644</v>
      </c>
      <c r="G974" s="12" t="s">
        <v>2547</v>
      </c>
      <c r="H974" s="9" t="s">
        <v>2548</v>
      </c>
      <c r="I974" s="9" t="s">
        <v>63</v>
      </c>
      <c r="J974" s="9" t="s">
        <v>50</v>
      </c>
      <c r="K974" s="10" t="s">
        <v>50</v>
      </c>
      <c r="L974" s="10" t="str">
        <f t="shared" si="29"/>
        <v/>
      </c>
    </row>
    <row r="975" spans="1:12">
      <c r="A975" s="9" t="s">
        <v>1742</v>
      </c>
      <c r="B975" s="9" t="s">
        <v>1743</v>
      </c>
      <c r="C975" s="9" t="s">
        <v>2355</v>
      </c>
      <c r="D975" s="9" t="s">
        <v>2356</v>
      </c>
      <c r="E975" s="10" t="s">
        <v>50</v>
      </c>
      <c r="F975" s="9" t="str">
        <f t="shared" si="28"/>
        <v>105650</v>
      </c>
      <c r="G975" s="12" t="s">
        <v>2549</v>
      </c>
      <c r="H975" s="9" t="s">
        <v>2550</v>
      </c>
      <c r="I975" s="9" t="s">
        <v>63</v>
      </c>
      <c r="J975" s="9" t="s">
        <v>50</v>
      </c>
      <c r="K975" s="10" t="s">
        <v>50</v>
      </c>
      <c r="L975" s="10" t="str">
        <f t="shared" si="29"/>
        <v/>
      </c>
    </row>
    <row r="976" spans="1:12">
      <c r="A976" s="9" t="s">
        <v>1742</v>
      </c>
      <c r="B976" s="9" t="s">
        <v>1743</v>
      </c>
      <c r="C976" s="9" t="s">
        <v>2355</v>
      </c>
      <c r="D976" s="9" t="s">
        <v>2356</v>
      </c>
      <c r="E976" s="10" t="s">
        <v>50</v>
      </c>
      <c r="F976" s="9" t="str">
        <f t="shared" si="28"/>
        <v>105656</v>
      </c>
      <c r="G976" s="12" t="s">
        <v>2551</v>
      </c>
      <c r="H976" s="9" t="s">
        <v>2552</v>
      </c>
      <c r="I976" s="9" t="s">
        <v>63</v>
      </c>
      <c r="J976" s="9" t="s">
        <v>50</v>
      </c>
      <c r="K976" s="10" t="s">
        <v>50</v>
      </c>
      <c r="L976" s="10" t="str">
        <f t="shared" si="29"/>
        <v/>
      </c>
    </row>
    <row r="977" spans="1:12">
      <c r="A977" s="9" t="s">
        <v>1742</v>
      </c>
      <c r="B977" s="9" t="s">
        <v>1743</v>
      </c>
      <c r="C977" s="9" t="s">
        <v>2355</v>
      </c>
      <c r="D977" s="9" t="s">
        <v>2356</v>
      </c>
      <c r="E977" s="10" t="s">
        <v>50</v>
      </c>
      <c r="F977" s="9" t="str">
        <f t="shared" si="28"/>
        <v>105577</v>
      </c>
      <c r="G977" s="12" t="s">
        <v>2553</v>
      </c>
      <c r="H977" s="9" t="s">
        <v>2554</v>
      </c>
      <c r="I977" s="9" t="s">
        <v>63</v>
      </c>
      <c r="J977" s="9">
        <v>121.15</v>
      </c>
      <c r="K977" s="10">
        <v>122.61</v>
      </c>
      <c r="L977" s="10" t="str">
        <f t="shared" si="29"/>
        <v/>
      </c>
    </row>
    <row r="978" spans="1:12">
      <c r="A978" s="9" t="s">
        <v>1742</v>
      </c>
      <c r="B978" s="9" t="s">
        <v>1743</v>
      </c>
      <c r="C978" s="9" t="s">
        <v>2355</v>
      </c>
      <c r="D978" s="9" t="s">
        <v>2356</v>
      </c>
      <c r="E978" s="10" t="s">
        <v>50</v>
      </c>
      <c r="F978" s="9" t="str">
        <f t="shared" si="28"/>
        <v>105578</v>
      </c>
      <c r="G978" s="12" t="s">
        <v>2555</v>
      </c>
      <c r="H978" s="9" t="s">
        <v>2556</v>
      </c>
      <c r="I978" s="9" t="s">
        <v>63</v>
      </c>
      <c r="J978" s="9">
        <v>112.41</v>
      </c>
      <c r="K978" s="10">
        <v>113.55</v>
      </c>
      <c r="L978" s="10" t="str">
        <f t="shared" si="29"/>
        <v/>
      </c>
    </row>
    <row r="979" spans="1:12">
      <c r="A979" s="9" t="s">
        <v>1742</v>
      </c>
      <c r="B979" s="9" t="s">
        <v>1743</v>
      </c>
      <c r="C979" s="9" t="s">
        <v>2355</v>
      </c>
      <c r="D979" s="9" t="s">
        <v>2356</v>
      </c>
      <c r="E979" s="10" t="s">
        <v>50</v>
      </c>
      <c r="F979" s="9" t="str">
        <f t="shared" si="28"/>
        <v>105712</v>
      </c>
      <c r="G979" s="12" t="s">
        <v>2557</v>
      </c>
      <c r="H979" s="9" t="s">
        <v>2558</v>
      </c>
      <c r="I979" s="9" t="s">
        <v>63</v>
      </c>
      <c r="J979" s="9">
        <v>108.02</v>
      </c>
      <c r="K979" s="10">
        <v>108.96</v>
      </c>
      <c r="L979" s="10" t="str">
        <f t="shared" si="29"/>
        <v/>
      </c>
    </row>
    <row r="980" spans="1:12">
      <c r="A980" s="9" t="s">
        <v>1742</v>
      </c>
      <c r="B980" s="9" t="s">
        <v>1743</v>
      </c>
      <c r="C980" s="9" t="s">
        <v>2355</v>
      </c>
      <c r="D980" s="9" t="s">
        <v>2356</v>
      </c>
      <c r="E980" s="10" t="s">
        <v>50</v>
      </c>
      <c r="F980" s="9" t="str">
        <f t="shared" si="28"/>
        <v>105637</v>
      </c>
      <c r="G980" s="12" t="s">
        <v>2559</v>
      </c>
      <c r="H980" s="9" t="s">
        <v>2560</v>
      </c>
      <c r="I980" s="9" t="s">
        <v>63</v>
      </c>
      <c r="J980" s="9" t="s">
        <v>50</v>
      </c>
      <c r="K980" s="10" t="s">
        <v>50</v>
      </c>
      <c r="L980" s="10" t="str">
        <f t="shared" si="29"/>
        <v/>
      </c>
    </row>
    <row r="981" spans="1:12">
      <c r="A981" s="9" t="s">
        <v>1742</v>
      </c>
      <c r="B981" s="9" t="s">
        <v>1743</v>
      </c>
      <c r="C981" s="9" t="s">
        <v>2355</v>
      </c>
      <c r="D981" s="9" t="s">
        <v>2356</v>
      </c>
      <c r="E981" s="10" t="s">
        <v>50</v>
      </c>
      <c r="F981" s="9" t="str">
        <f t="shared" si="28"/>
        <v>105707</v>
      </c>
      <c r="G981" s="12" t="s">
        <v>2561</v>
      </c>
      <c r="H981" s="9" t="s">
        <v>2562</v>
      </c>
      <c r="I981" s="9" t="s">
        <v>63</v>
      </c>
      <c r="J981" s="9" t="s">
        <v>50</v>
      </c>
      <c r="K981" s="10" t="s">
        <v>50</v>
      </c>
      <c r="L981" s="10" t="str">
        <f t="shared" si="29"/>
        <v/>
      </c>
    </row>
    <row r="982" spans="1:12">
      <c r="A982" s="9" t="s">
        <v>1742</v>
      </c>
      <c r="B982" s="9" t="s">
        <v>1743</v>
      </c>
      <c r="C982" s="9" t="s">
        <v>2355</v>
      </c>
      <c r="D982" s="9" t="s">
        <v>2356</v>
      </c>
      <c r="E982" s="10" t="s">
        <v>50</v>
      </c>
      <c r="F982" s="9" t="str">
        <f t="shared" si="28"/>
        <v>105709</v>
      </c>
      <c r="G982" s="12" t="s">
        <v>2563</v>
      </c>
      <c r="H982" s="9" t="s">
        <v>2564</v>
      </c>
      <c r="I982" s="9" t="s">
        <v>63</v>
      </c>
      <c r="J982" s="9" t="s">
        <v>50</v>
      </c>
      <c r="K982" s="10" t="s">
        <v>50</v>
      </c>
      <c r="L982" s="10" t="str">
        <f t="shared" si="29"/>
        <v/>
      </c>
    </row>
    <row r="983" spans="1:12">
      <c r="A983" s="9" t="s">
        <v>1742</v>
      </c>
      <c r="B983" s="9" t="s">
        <v>1743</v>
      </c>
      <c r="C983" s="9" t="s">
        <v>2355</v>
      </c>
      <c r="D983" s="9" t="s">
        <v>2356</v>
      </c>
      <c r="E983" s="10" t="s">
        <v>50</v>
      </c>
      <c r="F983" s="9" t="str">
        <f t="shared" si="28"/>
        <v>105693</v>
      </c>
      <c r="G983" s="12" t="s">
        <v>2565</v>
      </c>
      <c r="H983" s="9" t="s">
        <v>2566</v>
      </c>
      <c r="I983" s="9" t="s">
        <v>63</v>
      </c>
      <c r="J983" s="9">
        <v>169.56</v>
      </c>
      <c r="K983" s="10">
        <v>171.02</v>
      </c>
      <c r="L983" s="10" t="str">
        <f t="shared" si="29"/>
        <v/>
      </c>
    </row>
    <row r="984" spans="1:12">
      <c r="A984" s="9" t="s">
        <v>1742</v>
      </c>
      <c r="B984" s="9" t="s">
        <v>1743</v>
      </c>
      <c r="C984" s="9" t="s">
        <v>2355</v>
      </c>
      <c r="D984" s="9" t="s">
        <v>2356</v>
      </c>
      <c r="E984" s="10" t="s">
        <v>50</v>
      </c>
      <c r="F984" s="9" t="str">
        <f t="shared" si="28"/>
        <v>105696</v>
      </c>
      <c r="G984" s="12" t="s">
        <v>2567</v>
      </c>
      <c r="H984" s="9" t="s">
        <v>2568</v>
      </c>
      <c r="I984" s="9" t="s">
        <v>63</v>
      </c>
      <c r="J984" s="9">
        <v>160.81</v>
      </c>
      <c r="K984" s="10">
        <v>161.96</v>
      </c>
      <c r="L984" s="10" t="str">
        <f t="shared" si="29"/>
        <v/>
      </c>
    </row>
    <row r="985" spans="1:12">
      <c r="A985" s="9" t="s">
        <v>1742</v>
      </c>
      <c r="B985" s="9" t="s">
        <v>1743</v>
      </c>
      <c r="C985" s="9" t="s">
        <v>2355</v>
      </c>
      <c r="D985" s="9" t="s">
        <v>2356</v>
      </c>
      <c r="E985" s="10" t="s">
        <v>50</v>
      </c>
      <c r="F985" s="9" t="str">
        <f t="shared" si="28"/>
        <v>105702</v>
      </c>
      <c r="G985" s="12" t="s">
        <v>2569</v>
      </c>
      <c r="H985" s="9" t="s">
        <v>2570</v>
      </c>
      <c r="I985" s="9" t="s">
        <v>63</v>
      </c>
      <c r="J985" s="9">
        <v>156.43</v>
      </c>
      <c r="K985" s="10">
        <v>157.37</v>
      </c>
      <c r="L985" s="10" t="str">
        <f t="shared" si="29"/>
        <v/>
      </c>
    </row>
    <row r="986" spans="1:12">
      <c r="A986" s="9" t="s">
        <v>1742</v>
      </c>
      <c r="B986" s="9" t="s">
        <v>1743</v>
      </c>
      <c r="C986" s="9" t="s">
        <v>2355</v>
      </c>
      <c r="D986" s="9" t="s">
        <v>2356</v>
      </c>
      <c r="E986" s="10" t="s">
        <v>50</v>
      </c>
      <c r="F986" s="9" t="str">
        <f t="shared" si="28"/>
        <v>105675</v>
      </c>
      <c r="G986" s="12" t="s">
        <v>2571</v>
      </c>
      <c r="H986" s="9" t="s">
        <v>2572</v>
      </c>
      <c r="I986" s="9" t="s">
        <v>63</v>
      </c>
      <c r="J986" s="9" t="s">
        <v>50</v>
      </c>
      <c r="K986" s="10" t="s">
        <v>50</v>
      </c>
      <c r="L986" s="10" t="str">
        <f t="shared" si="29"/>
        <v/>
      </c>
    </row>
    <row r="987" spans="1:12">
      <c r="A987" s="9" t="s">
        <v>1742</v>
      </c>
      <c r="B987" s="9" t="s">
        <v>1743</v>
      </c>
      <c r="C987" s="9" t="s">
        <v>2355</v>
      </c>
      <c r="D987" s="9" t="s">
        <v>2356</v>
      </c>
      <c r="E987" s="10" t="s">
        <v>50</v>
      </c>
      <c r="F987" s="9" t="str">
        <f t="shared" si="28"/>
        <v>105681</v>
      </c>
      <c r="G987" s="12" t="s">
        <v>2573</v>
      </c>
      <c r="H987" s="9" t="s">
        <v>2574</v>
      </c>
      <c r="I987" s="9" t="s">
        <v>63</v>
      </c>
      <c r="J987" s="9" t="s">
        <v>50</v>
      </c>
      <c r="K987" s="10" t="s">
        <v>50</v>
      </c>
      <c r="L987" s="10" t="str">
        <f t="shared" si="29"/>
        <v/>
      </c>
    </row>
    <row r="988" spans="1:12">
      <c r="A988" s="9" t="s">
        <v>1742</v>
      </c>
      <c r="B988" s="9" t="s">
        <v>1743</v>
      </c>
      <c r="C988" s="9" t="s">
        <v>2355</v>
      </c>
      <c r="D988" s="9" t="s">
        <v>2356</v>
      </c>
      <c r="E988" s="10" t="s">
        <v>50</v>
      </c>
      <c r="F988" s="9" t="str">
        <f t="shared" si="28"/>
        <v>105687</v>
      </c>
      <c r="G988" s="12" t="s">
        <v>2575</v>
      </c>
      <c r="H988" s="9" t="s">
        <v>2576</v>
      </c>
      <c r="I988" s="9" t="s">
        <v>63</v>
      </c>
      <c r="J988" s="9" t="s">
        <v>50</v>
      </c>
      <c r="K988" s="10" t="s">
        <v>50</v>
      </c>
      <c r="L988" s="10" t="str">
        <f t="shared" si="29"/>
        <v/>
      </c>
    </row>
    <row r="989" spans="1:12">
      <c r="A989" s="9" t="s">
        <v>1742</v>
      </c>
      <c r="B989" s="9" t="s">
        <v>1743</v>
      </c>
      <c r="C989" s="9" t="s">
        <v>2355</v>
      </c>
      <c r="D989" s="9" t="s">
        <v>2356</v>
      </c>
      <c r="E989" s="10" t="s">
        <v>50</v>
      </c>
      <c r="F989" s="9" t="str">
        <f t="shared" si="28"/>
        <v>105694</v>
      </c>
      <c r="G989" s="12" t="s">
        <v>2577</v>
      </c>
      <c r="H989" s="9" t="s">
        <v>2578</v>
      </c>
      <c r="I989" s="9" t="s">
        <v>63</v>
      </c>
      <c r="J989" s="9">
        <v>198.73</v>
      </c>
      <c r="K989" s="10">
        <v>200.19</v>
      </c>
      <c r="L989" s="10" t="str">
        <f t="shared" si="29"/>
        <v/>
      </c>
    </row>
    <row r="990" spans="1:12">
      <c r="A990" s="9" t="s">
        <v>1742</v>
      </c>
      <c r="B990" s="9" t="s">
        <v>1743</v>
      </c>
      <c r="C990" s="9" t="s">
        <v>2355</v>
      </c>
      <c r="D990" s="9" t="s">
        <v>2356</v>
      </c>
      <c r="E990" s="10" t="s">
        <v>50</v>
      </c>
      <c r="F990" s="9" t="str">
        <f t="shared" si="28"/>
        <v>105697</v>
      </c>
      <c r="G990" s="12" t="s">
        <v>2579</v>
      </c>
      <c r="H990" s="9" t="s">
        <v>2580</v>
      </c>
      <c r="I990" s="9" t="s">
        <v>63</v>
      </c>
      <c r="J990" s="9">
        <v>189.98</v>
      </c>
      <c r="K990" s="10">
        <v>191.13</v>
      </c>
      <c r="L990" s="10" t="str">
        <f t="shared" si="29"/>
        <v/>
      </c>
    </row>
    <row r="991" spans="1:12">
      <c r="A991" s="9" t="s">
        <v>1742</v>
      </c>
      <c r="B991" s="9" t="s">
        <v>1743</v>
      </c>
      <c r="C991" s="9" t="s">
        <v>2355</v>
      </c>
      <c r="D991" s="9" t="s">
        <v>2356</v>
      </c>
      <c r="E991" s="10" t="s">
        <v>50</v>
      </c>
      <c r="F991" s="9" t="str">
        <f t="shared" si="28"/>
        <v>105703</v>
      </c>
      <c r="G991" s="12" t="s">
        <v>2581</v>
      </c>
      <c r="H991" s="9" t="s">
        <v>2582</v>
      </c>
      <c r="I991" s="9" t="s">
        <v>63</v>
      </c>
      <c r="J991" s="9">
        <v>185.6</v>
      </c>
      <c r="K991" s="10">
        <v>186.54</v>
      </c>
      <c r="L991" s="10" t="str">
        <f t="shared" si="29"/>
        <v/>
      </c>
    </row>
    <row r="992" spans="1:12">
      <c r="A992" s="9" t="s">
        <v>1742</v>
      </c>
      <c r="B992" s="9" t="s">
        <v>1743</v>
      </c>
      <c r="C992" s="9" t="s">
        <v>2355</v>
      </c>
      <c r="D992" s="9" t="s">
        <v>2356</v>
      </c>
      <c r="E992" s="10" t="s">
        <v>50</v>
      </c>
      <c r="F992" s="9" t="str">
        <f t="shared" si="28"/>
        <v>105676</v>
      </c>
      <c r="G992" s="12" t="s">
        <v>2583</v>
      </c>
      <c r="H992" s="9" t="s">
        <v>2584</v>
      </c>
      <c r="I992" s="9" t="s">
        <v>63</v>
      </c>
      <c r="J992" s="9" t="s">
        <v>50</v>
      </c>
      <c r="K992" s="10" t="s">
        <v>50</v>
      </c>
      <c r="L992" s="10" t="str">
        <f t="shared" si="29"/>
        <v/>
      </c>
    </row>
    <row r="993" spans="1:12">
      <c r="A993" s="9" t="s">
        <v>1742</v>
      </c>
      <c r="B993" s="9" t="s">
        <v>1743</v>
      </c>
      <c r="C993" s="9" t="s">
        <v>2355</v>
      </c>
      <c r="D993" s="9" t="s">
        <v>2356</v>
      </c>
      <c r="E993" s="10" t="s">
        <v>50</v>
      </c>
      <c r="F993" s="9" t="str">
        <f t="shared" si="28"/>
        <v>105682</v>
      </c>
      <c r="G993" s="12" t="s">
        <v>2585</v>
      </c>
      <c r="H993" s="9" t="s">
        <v>2586</v>
      </c>
      <c r="I993" s="9" t="s">
        <v>63</v>
      </c>
      <c r="J993" s="9" t="s">
        <v>50</v>
      </c>
      <c r="K993" s="10" t="s">
        <v>50</v>
      </c>
      <c r="L993" s="10" t="str">
        <f t="shared" si="29"/>
        <v/>
      </c>
    </row>
    <row r="994" spans="1:12">
      <c r="A994" s="9" t="s">
        <v>1742</v>
      </c>
      <c r="B994" s="9" t="s">
        <v>1743</v>
      </c>
      <c r="C994" s="9" t="s">
        <v>2355</v>
      </c>
      <c r="D994" s="9" t="s">
        <v>2356</v>
      </c>
      <c r="E994" s="10" t="s">
        <v>50</v>
      </c>
      <c r="F994" s="9" t="str">
        <f t="shared" si="28"/>
        <v>105688</v>
      </c>
      <c r="G994" s="12" t="s">
        <v>2587</v>
      </c>
      <c r="H994" s="9" t="s">
        <v>2588</v>
      </c>
      <c r="I994" s="9" t="s">
        <v>63</v>
      </c>
      <c r="J994" s="9" t="s">
        <v>50</v>
      </c>
      <c r="K994" s="10" t="s">
        <v>50</v>
      </c>
      <c r="L994" s="10" t="str">
        <f t="shared" si="29"/>
        <v/>
      </c>
    </row>
    <row r="995" spans="1:12">
      <c r="A995" s="9" t="s">
        <v>1742</v>
      </c>
      <c r="B995" s="9" t="s">
        <v>1743</v>
      </c>
      <c r="C995" s="9" t="s">
        <v>2355</v>
      </c>
      <c r="D995" s="9" t="s">
        <v>2356</v>
      </c>
      <c r="E995" s="10" t="s">
        <v>50</v>
      </c>
      <c r="F995" s="9" t="str">
        <f t="shared" si="28"/>
        <v>105695</v>
      </c>
      <c r="G995" s="12" t="s">
        <v>2589</v>
      </c>
      <c r="H995" s="9" t="s">
        <v>2590</v>
      </c>
      <c r="I995" s="9" t="s">
        <v>63</v>
      </c>
      <c r="J995" s="9">
        <v>227.5</v>
      </c>
      <c r="K995" s="10">
        <v>228.96</v>
      </c>
      <c r="L995" s="10" t="str">
        <f t="shared" si="29"/>
        <v/>
      </c>
    </row>
    <row r="996" spans="1:12">
      <c r="A996" s="9" t="s">
        <v>1742</v>
      </c>
      <c r="B996" s="9" t="s">
        <v>1743</v>
      </c>
      <c r="C996" s="9" t="s">
        <v>2355</v>
      </c>
      <c r="D996" s="9" t="s">
        <v>2356</v>
      </c>
      <c r="E996" s="10" t="s">
        <v>50</v>
      </c>
      <c r="F996" s="9" t="str">
        <f t="shared" si="28"/>
        <v>105698</v>
      </c>
      <c r="G996" s="12" t="s">
        <v>2591</v>
      </c>
      <c r="H996" s="9" t="s">
        <v>2592</v>
      </c>
      <c r="I996" s="9" t="s">
        <v>63</v>
      </c>
      <c r="J996" s="9">
        <v>218.75</v>
      </c>
      <c r="K996" s="10">
        <v>219.9</v>
      </c>
      <c r="L996" s="10" t="str">
        <f t="shared" si="29"/>
        <v/>
      </c>
    </row>
    <row r="997" spans="1:12">
      <c r="A997" s="9" t="s">
        <v>1742</v>
      </c>
      <c r="B997" s="9" t="s">
        <v>1743</v>
      </c>
      <c r="C997" s="9" t="s">
        <v>2355</v>
      </c>
      <c r="D997" s="9" t="s">
        <v>2356</v>
      </c>
      <c r="E997" s="10" t="s">
        <v>50</v>
      </c>
      <c r="F997" s="9" t="str">
        <f t="shared" si="28"/>
        <v>105704</v>
      </c>
      <c r="G997" s="12" t="s">
        <v>2593</v>
      </c>
      <c r="H997" s="9" t="s">
        <v>2594</v>
      </c>
      <c r="I997" s="9" t="s">
        <v>63</v>
      </c>
      <c r="J997" s="9">
        <v>214.37</v>
      </c>
      <c r="K997" s="10">
        <v>215.31</v>
      </c>
      <c r="L997" s="10" t="str">
        <f t="shared" si="29"/>
        <v/>
      </c>
    </row>
    <row r="998" spans="1:12">
      <c r="A998" s="9" t="s">
        <v>1742</v>
      </c>
      <c r="B998" s="9" t="s">
        <v>1743</v>
      </c>
      <c r="C998" s="9" t="s">
        <v>2355</v>
      </c>
      <c r="D998" s="9" t="s">
        <v>2356</v>
      </c>
      <c r="E998" s="10" t="s">
        <v>50</v>
      </c>
      <c r="F998" s="9" t="str">
        <f t="shared" si="28"/>
        <v>105677</v>
      </c>
      <c r="G998" s="12" t="s">
        <v>2595</v>
      </c>
      <c r="H998" s="9" t="s">
        <v>2596</v>
      </c>
      <c r="I998" s="9" t="s">
        <v>63</v>
      </c>
      <c r="J998" s="9" t="s">
        <v>50</v>
      </c>
      <c r="K998" s="10" t="s">
        <v>50</v>
      </c>
      <c r="L998" s="10" t="str">
        <f t="shared" si="29"/>
        <v/>
      </c>
    </row>
    <row r="999" spans="1:12">
      <c r="A999" s="9" t="s">
        <v>1742</v>
      </c>
      <c r="B999" s="9" t="s">
        <v>1743</v>
      </c>
      <c r="C999" s="9" t="s">
        <v>2355</v>
      </c>
      <c r="D999" s="9" t="s">
        <v>2356</v>
      </c>
      <c r="E999" s="10" t="s">
        <v>50</v>
      </c>
      <c r="F999" s="9" t="str">
        <f t="shared" si="28"/>
        <v>105683</v>
      </c>
      <c r="G999" s="12" t="s">
        <v>2597</v>
      </c>
      <c r="H999" s="9" t="s">
        <v>2598</v>
      </c>
      <c r="I999" s="9" t="s">
        <v>63</v>
      </c>
      <c r="J999" s="9" t="s">
        <v>50</v>
      </c>
      <c r="K999" s="10" t="s">
        <v>50</v>
      </c>
      <c r="L999" s="10" t="str">
        <f t="shared" si="29"/>
        <v/>
      </c>
    </row>
    <row r="1000" spans="1:12">
      <c r="A1000" s="9" t="s">
        <v>1742</v>
      </c>
      <c r="B1000" s="9" t="s">
        <v>1743</v>
      </c>
      <c r="C1000" s="9" t="s">
        <v>2355</v>
      </c>
      <c r="D1000" s="9" t="s">
        <v>2356</v>
      </c>
      <c r="E1000" s="10" t="s">
        <v>50</v>
      </c>
      <c r="F1000" s="9" t="str">
        <f t="shared" si="28"/>
        <v>105689</v>
      </c>
      <c r="G1000" s="12" t="s">
        <v>2599</v>
      </c>
      <c r="H1000" s="9" t="s">
        <v>2600</v>
      </c>
      <c r="I1000" s="9" t="s">
        <v>63</v>
      </c>
      <c r="J1000" s="9" t="s">
        <v>50</v>
      </c>
      <c r="K1000" s="10" t="s">
        <v>50</v>
      </c>
      <c r="L1000" s="10" t="str">
        <f t="shared" si="29"/>
        <v/>
      </c>
    </row>
    <row r="1001" spans="1:12">
      <c r="A1001" s="9" t="s">
        <v>1742</v>
      </c>
      <c r="B1001" s="9" t="s">
        <v>1743</v>
      </c>
      <c r="C1001" s="9" t="s">
        <v>2355</v>
      </c>
      <c r="D1001" s="9" t="s">
        <v>2356</v>
      </c>
      <c r="E1001" s="10" t="s">
        <v>50</v>
      </c>
      <c r="F1001" s="9" t="str">
        <f t="shared" si="28"/>
        <v>105579</v>
      </c>
      <c r="G1001" s="12" t="s">
        <v>2601</v>
      </c>
      <c r="H1001" s="9" t="s">
        <v>2602</v>
      </c>
      <c r="I1001" s="9" t="s">
        <v>63</v>
      </c>
      <c r="J1001" s="9">
        <v>107.31</v>
      </c>
      <c r="K1001" s="10">
        <v>108.77</v>
      </c>
      <c r="L1001" s="10" t="str">
        <f t="shared" si="29"/>
        <v/>
      </c>
    </row>
    <row r="1002" spans="1:12">
      <c r="A1002" s="9" t="s">
        <v>1742</v>
      </c>
      <c r="B1002" s="9" t="s">
        <v>1743</v>
      </c>
      <c r="C1002" s="9" t="s">
        <v>2355</v>
      </c>
      <c r="D1002" s="9" t="s">
        <v>2356</v>
      </c>
      <c r="E1002" s="10" t="s">
        <v>50</v>
      </c>
      <c r="F1002" s="9" t="str">
        <f t="shared" si="28"/>
        <v>105580</v>
      </c>
      <c r="G1002" s="12" t="s">
        <v>2603</v>
      </c>
      <c r="H1002" s="9" t="s">
        <v>2604</v>
      </c>
      <c r="I1002" s="9" t="s">
        <v>63</v>
      </c>
      <c r="J1002" s="9">
        <v>98.57</v>
      </c>
      <c r="K1002" s="10">
        <v>99.71</v>
      </c>
      <c r="L1002" s="10" t="str">
        <f t="shared" si="29"/>
        <v/>
      </c>
    </row>
    <row r="1003" spans="1:12">
      <c r="A1003" s="9" t="s">
        <v>1742</v>
      </c>
      <c r="B1003" s="9" t="s">
        <v>1743</v>
      </c>
      <c r="C1003" s="9" t="s">
        <v>2355</v>
      </c>
      <c r="D1003" s="9" t="s">
        <v>2356</v>
      </c>
      <c r="E1003" s="10" t="s">
        <v>50</v>
      </c>
      <c r="F1003" s="9" t="str">
        <f t="shared" si="28"/>
        <v>105582</v>
      </c>
      <c r="G1003" s="12" t="s">
        <v>2605</v>
      </c>
      <c r="H1003" s="9" t="s">
        <v>2606</v>
      </c>
      <c r="I1003" s="9" t="s">
        <v>63</v>
      </c>
      <c r="J1003" s="9">
        <v>94.18</v>
      </c>
      <c r="K1003" s="10">
        <v>95.12</v>
      </c>
      <c r="L1003" s="10" t="str">
        <f t="shared" si="29"/>
        <v/>
      </c>
    </row>
    <row r="1004" spans="1:12">
      <c r="A1004" s="9" t="s">
        <v>1742</v>
      </c>
      <c r="B1004" s="9" t="s">
        <v>1743</v>
      </c>
      <c r="C1004" s="9" t="s">
        <v>2355</v>
      </c>
      <c r="D1004" s="9" t="s">
        <v>2356</v>
      </c>
      <c r="E1004" s="10" t="s">
        <v>50</v>
      </c>
      <c r="F1004" s="9" t="str">
        <f t="shared" si="28"/>
        <v>105638</v>
      </c>
      <c r="G1004" s="12" t="s">
        <v>2607</v>
      </c>
      <c r="H1004" s="9" t="s">
        <v>2608</v>
      </c>
      <c r="I1004" s="9" t="s">
        <v>63</v>
      </c>
      <c r="J1004" s="9" t="s">
        <v>50</v>
      </c>
      <c r="K1004" s="10" t="s">
        <v>50</v>
      </c>
      <c r="L1004" s="10" t="str">
        <f t="shared" si="29"/>
        <v/>
      </c>
    </row>
    <row r="1005" spans="1:12">
      <c r="A1005" s="9" t="s">
        <v>1742</v>
      </c>
      <c r="B1005" s="9" t="s">
        <v>1743</v>
      </c>
      <c r="C1005" s="9" t="s">
        <v>2355</v>
      </c>
      <c r="D1005" s="9" t="s">
        <v>2356</v>
      </c>
      <c r="E1005" s="10" t="s">
        <v>50</v>
      </c>
      <c r="F1005" s="9" t="str">
        <f t="shared" si="28"/>
        <v>105715</v>
      </c>
      <c r="G1005" s="12" t="s">
        <v>2609</v>
      </c>
      <c r="H1005" s="9" t="s">
        <v>2610</v>
      </c>
      <c r="I1005" s="9" t="s">
        <v>63</v>
      </c>
      <c r="J1005" s="9" t="s">
        <v>50</v>
      </c>
      <c r="K1005" s="10" t="s">
        <v>50</v>
      </c>
      <c r="L1005" s="10" t="str">
        <f t="shared" si="29"/>
        <v/>
      </c>
    </row>
    <row r="1006" spans="1:12">
      <c r="A1006" s="9" t="s">
        <v>1742</v>
      </c>
      <c r="B1006" s="9" t="s">
        <v>1743</v>
      </c>
      <c r="C1006" s="9" t="s">
        <v>2355</v>
      </c>
      <c r="D1006" s="9" t="s">
        <v>2356</v>
      </c>
      <c r="E1006" s="10" t="s">
        <v>50</v>
      </c>
      <c r="F1006" s="9" t="str">
        <f t="shared" si="28"/>
        <v>105717</v>
      </c>
      <c r="G1006" s="12" t="s">
        <v>2611</v>
      </c>
      <c r="H1006" s="9" t="s">
        <v>2612</v>
      </c>
      <c r="I1006" s="9" t="s">
        <v>63</v>
      </c>
      <c r="J1006" s="9" t="s">
        <v>50</v>
      </c>
      <c r="K1006" s="10" t="s">
        <v>50</v>
      </c>
      <c r="L1006" s="10" t="str">
        <f t="shared" si="29"/>
        <v/>
      </c>
    </row>
    <row r="1007" spans="1:12">
      <c r="A1007" s="9" t="s">
        <v>1742</v>
      </c>
      <c r="B1007" s="9" t="s">
        <v>1743</v>
      </c>
      <c r="C1007" s="9" t="s">
        <v>2355</v>
      </c>
      <c r="D1007" s="9" t="s">
        <v>2356</v>
      </c>
      <c r="E1007" s="10" t="s">
        <v>50</v>
      </c>
      <c r="F1007" s="9" t="str">
        <f t="shared" si="28"/>
        <v>105626</v>
      </c>
      <c r="G1007" s="12" t="s">
        <v>2613</v>
      </c>
      <c r="H1007" s="9" t="s">
        <v>2614</v>
      </c>
      <c r="I1007" s="9" t="s">
        <v>63</v>
      </c>
      <c r="J1007" s="9">
        <v>118.72</v>
      </c>
      <c r="K1007" s="10">
        <v>119.57</v>
      </c>
      <c r="L1007" s="10" t="str">
        <f t="shared" si="29"/>
        <v/>
      </c>
    </row>
    <row r="1008" spans="1:12">
      <c r="A1008" s="9" t="s">
        <v>1742</v>
      </c>
      <c r="B1008" s="9" t="s">
        <v>1743</v>
      </c>
      <c r="C1008" s="9" t="s">
        <v>2355</v>
      </c>
      <c r="D1008" s="9" t="s">
        <v>2356</v>
      </c>
      <c r="E1008" s="10" t="s">
        <v>50</v>
      </c>
      <c r="F1008" s="9" t="str">
        <f t="shared" si="28"/>
        <v>105629</v>
      </c>
      <c r="G1008" s="12" t="s">
        <v>2615</v>
      </c>
      <c r="H1008" s="9" t="s">
        <v>2616</v>
      </c>
      <c r="I1008" s="9" t="s">
        <v>63</v>
      </c>
      <c r="J1008" s="9">
        <v>111.71</v>
      </c>
      <c r="K1008" s="10">
        <v>112.26</v>
      </c>
      <c r="L1008" s="10" t="str">
        <f t="shared" si="29"/>
        <v/>
      </c>
    </row>
    <row r="1009" spans="1:12">
      <c r="A1009" s="9" t="s">
        <v>1742</v>
      </c>
      <c r="B1009" s="9" t="s">
        <v>1743</v>
      </c>
      <c r="C1009" s="9" t="s">
        <v>2355</v>
      </c>
      <c r="D1009" s="9" t="s">
        <v>2356</v>
      </c>
      <c r="E1009" s="10" t="s">
        <v>50</v>
      </c>
      <c r="F1009" s="9" t="str">
        <f t="shared" si="28"/>
        <v>105635</v>
      </c>
      <c r="G1009" s="12" t="s">
        <v>2617</v>
      </c>
      <c r="H1009" s="9" t="s">
        <v>2618</v>
      </c>
      <c r="I1009" s="9" t="s">
        <v>63</v>
      </c>
      <c r="J1009" s="9">
        <v>110.7</v>
      </c>
      <c r="K1009" s="10">
        <v>111.24</v>
      </c>
      <c r="L1009" s="10" t="str">
        <f t="shared" si="29"/>
        <v/>
      </c>
    </row>
    <row r="1010" spans="1:12">
      <c r="A1010" s="9" t="s">
        <v>1742</v>
      </c>
      <c r="B1010" s="9" t="s">
        <v>1743</v>
      </c>
      <c r="C1010" s="9" t="s">
        <v>2355</v>
      </c>
      <c r="D1010" s="9" t="s">
        <v>2356</v>
      </c>
      <c r="E1010" s="10" t="s">
        <v>50</v>
      </c>
      <c r="F1010" s="9" t="str">
        <f t="shared" si="28"/>
        <v>105605</v>
      </c>
      <c r="G1010" s="12" t="s">
        <v>2619</v>
      </c>
      <c r="H1010" s="9" t="s">
        <v>2620</v>
      </c>
      <c r="I1010" s="9" t="s">
        <v>63</v>
      </c>
      <c r="J1010" s="9" t="s">
        <v>50</v>
      </c>
      <c r="K1010" s="10" t="s">
        <v>50</v>
      </c>
      <c r="L1010" s="10" t="str">
        <f t="shared" si="29"/>
        <v/>
      </c>
    </row>
    <row r="1011" spans="1:12">
      <c r="A1011" s="9" t="s">
        <v>1742</v>
      </c>
      <c r="B1011" s="9" t="s">
        <v>1743</v>
      </c>
      <c r="C1011" s="9" t="s">
        <v>2355</v>
      </c>
      <c r="D1011" s="9" t="s">
        <v>2356</v>
      </c>
      <c r="E1011" s="10" t="s">
        <v>50</v>
      </c>
      <c r="F1011" s="9" t="str">
        <f t="shared" si="28"/>
        <v>105613</v>
      </c>
      <c r="G1011" s="12" t="s">
        <v>2621</v>
      </c>
      <c r="H1011" s="9" t="s">
        <v>2622</v>
      </c>
      <c r="I1011" s="9" t="s">
        <v>63</v>
      </c>
      <c r="J1011" s="9" t="s">
        <v>50</v>
      </c>
      <c r="K1011" s="10" t="s">
        <v>50</v>
      </c>
      <c r="L1011" s="10" t="str">
        <f t="shared" si="29"/>
        <v/>
      </c>
    </row>
    <row r="1012" spans="1:12">
      <c r="A1012" s="9" t="s">
        <v>1742</v>
      </c>
      <c r="B1012" s="9" t="s">
        <v>1743</v>
      </c>
      <c r="C1012" s="9" t="s">
        <v>2355</v>
      </c>
      <c r="D1012" s="9" t="s">
        <v>2356</v>
      </c>
      <c r="E1012" s="10" t="s">
        <v>50</v>
      </c>
      <c r="F1012" s="9" t="str">
        <f t="shared" si="28"/>
        <v>105621</v>
      </c>
      <c r="G1012" s="12" t="s">
        <v>2623</v>
      </c>
      <c r="H1012" s="9" t="s">
        <v>2624</v>
      </c>
      <c r="I1012" s="9" t="s">
        <v>63</v>
      </c>
      <c r="J1012" s="9" t="s">
        <v>50</v>
      </c>
      <c r="K1012" s="10" t="s">
        <v>50</v>
      </c>
      <c r="L1012" s="10" t="str">
        <f t="shared" si="29"/>
        <v/>
      </c>
    </row>
    <row r="1013" spans="1:12">
      <c r="A1013" s="9" t="s">
        <v>1742</v>
      </c>
      <c r="B1013" s="9" t="s">
        <v>1743</v>
      </c>
      <c r="C1013" s="9" t="s">
        <v>2355</v>
      </c>
      <c r="D1013" s="9" t="s">
        <v>2356</v>
      </c>
      <c r="E1013" s="10" t="s">
        <v>50</v>
      </c>
      <c r="F1013" s="9" t="str">
        <f t="shared" si="28"/>
        <v>105627</v>
      </c>
      <c r="G1013" s="12" t="s">
        <v>2625</v>
      </c>
      <c r="H1013" s="9" t="s">
        <v>2626</v>
      </c>
      <c r="I1013" s="9" t="s">
        <v>63</v>
      </c>
      <c r="J1013" s="9">
        <v>148.87</v>
      </c>
      <c r="K1013" s="10">
        <v>149.72</v>
      </c>
      <c r="L1013" s="10" t="str">
        <f t="shared" si="29"/>
        <v/>
      </c>
    </row>
    <row r="1014" spans="1:12">
      <c r="A1014" s="9" t="s">
        <v>1742</v>
      </c>
      <c r="B1014" s="9" t="s">
        <v>1743</v>
      </c>
      <c r="C1014" s="9" t="s">
        <v>2355</v>
      </c>
      <c r="D1014" s="9" t="s">
        <v>2356</v>
      </c>
      <c r="E1014" s="10" t="s">
        <v>50</v>
      </c>
      <c r="F1014" s="9" t="str">
        <f t="shared" si="28"/>
        <v>105630</v>
      </c>
      <c r="G1014" s="12" t="s">
        <v>2627</v>
      </c>
      <c r="H1014" s="9" t="s">
        <v>2628</v>
      </c>
      <c r="I1014" s="9" t="s">
        <v>63</v>
      </c>
      <c r="J1014" s="9">
        <v>141.86000000000001</v>
      </c>
      <c r="K1014" s="10">
        <v>142.41</v>
      </c>
      <c r="L1014" s="10" t="str">
        <f t="shared" si="29"/>
        <v/>
      </c>
    </row>
    <row r="1015" spans="1:12">
      <c r="A1015" s="9" t="s">
        <v>1742</v>
      </c>
      <c r="B1015" s="9" t="s">
        <v>1743</v>
      </c>
      <c r="C1015" s="9" t="s">
        <v>2355</v>
      </c>
      <c r="D1015" s="9" t="s">
        <v>2356</v>
      </c>
      <c r="E1015" s="10" t="s">
        <v>50</v>
      </c>
      <c r="F1015" s="9" t="str">
        <f t="shared" si="28"/>
        <v>105636</v>
      </c>
      <c r="G1015" s="12" t="s">
        <v>2629</v>
      </c>
      <c r="H1015" s="9" t="s">
        <v>2630</v>
      </c>
      <c r="I1015" s="9" t="s">
        <v>63</v>
      </c>
      <c r="J1015" s="9">
        <v>140.85</v>
      </c>
      <c r="K1015" s="10">
        <v>141.38999999999999</v>
      </c>
      <c r="L1015" s="10" t="str">
        <f t="shared" si="29"/>
        <v/>
      </c>
    </row>
    <row r="1016" spans="1:12">
      <c r="A1016" s="9" t="s">
        <v>1742</v>
      </c>
      <c r="B1016" s="9" t="s">
        <v>1743</v>
      </c>
      <c r="C1016" s="9" t="s">
        <v>2355</v>
      </c>
      <c r="D1016" s="9" t="s">
        <v>2356</v>
      </c>
      <c r="E1016" s="10" t="s">
        <v>50</v>
      </c>
      <c r="F1016" s="9" t="str">
        <f t="shared" si="28"/>
        <v>105606</v>
      </c>
      <c r="G1016" s="12" t="s">
        <v>2631</v>
      </c>
      <c r="H1016" s="9" t="s">
        <v>2632</v>
      </c>
      <c r="I1016" s="9" t="s">
        <v>63</v>
      </c>
      <c r="J1016" s="9" t="s">
        <v>50</v>
      </c>
      <c r="K1016" s="10" t="s">
        <v>50</v>
      </c>
      <c r="L1016" s="10" t="str">
        <f t="shared" si="29"/>
        <v/>
      </c>
    </row>
    <row r="1017" spans="1:12">
      <c r="A1017" s="9" t="s">
        <v>1742</v>
      </c>
      <c r="B1017" s="9" t="s">
        <v>1743</v>
      </c>
      <c r="C1017" s="9" t="s">
        <v>2355</v>
      </c>
      <c r="D1017" s="9" t="s">
        <v>2356</v>
      </c>
      <c r="E1017" s="10" t="s">
        <v>50</v>
      </c>
      <c r="F1017" s="9" t="str">
        <f t="shared" si="28"/>
        <v>105614</v>
      </c>
      <c r="G1017" s="12" t="s">
        <v>2633</v>
      </c>
      <c r="H1017" s="9" t="s">
        <v>2634</v>
      </c>
      <c r="I1017" s="9" t="s">
        <v>63</v>
      </c>
      <c r="J1017" s="9" t="s">
        <v>50</v>
      </c>
      <c r="K1017" s="10" t="s">
        <v>50</v>
      </c>
      <c r="L1017" s="10" t="str">
        <f t="shared" si="29"/>
        <v/>
      </c>
    </row>
    <row r="1018" spans="1:12">
      <c r="A1018" s="9" t="s">
        <v>1742</v>
      </c>
      <c r="B1018" s="9" t="s">
        <v>1743</v>
      </c>
      <c r="C1018" s="9" t="s">
        <v>2355</v>
      </c>
      <c r="D1018" s="9" t="s">
        <v>2356</v>
      </c>
      <c r="E1018" s="10" t="s">
        <v>50</v>
      </c>
      <c r="F1018" s="9" t="str">
        <f t="shared" si="28"/>
        <v>105622</v>
      </c>
      <c r="G1018" s="12" t="s">
        <v>2635</v>
      </c>
      <c r="H1018" s="9" t="s">
        <v>2636</v>
      </c>
      <c r="I1018" s="9" t="s">
        <v>63</v>
      </c>
      <c r="J1018" s="9" t="s">
        <v>50</v>
      </c>
      <c r="K1018" s="10" t="s">
        <v>50</v>
      </c>
      <c r="L1018" s="10" t="str">
        <f t="shared" si="29"/>
        <v/>
      </c>
    </row>
    <row r="1019" spans="1:12">
      <c r="A1019" s="9" t="s">
        <v>1742</v>
      </c>
      <c r="B1019" s="9" t="s">
        <v>1743</v>
      </c>
      <c r="C1019" s="9" t="s">
        <v>2355</v>
      </c>
      <c r="D1019" s="9" t="s">
        <v>2356</v>
      </c>
      <c r="E1019" s="10" t="s">
        <v>50</v>
      </c>
      <c r="F1019" s="9" t="str">
        <f t="shared" si="28"/>
        <v>105572</v>
      </c>
      <c r="G1019" s="12" t="s">
        <v>2637</v>
      </c>
      <c r="H1019" s="9" t="s">
        <v>2638</v>
      </c>
      <c r="I1019" s="9" t="s">
        <v>63</v>
      </c>
      <c r="J1019" s="9">
        <v>56.78</v>
      </c>
      <c r="K1019" s="10">
        <v>57.63</v>
      </c>
      <c r="L1019" s="10" t="str">
        <f t="shared" si="29"/>
        <v/>
      </c>
    </row>
    <row r="1020" spans="1:12">
      <c r="A1020" s="9" t="s">
        <v>1742</v>
      </c>
      <c r="B1020" s="9" t="s">
        <v>1743</v>
      </c>
      <c r="C1020" s="9" t="s">
        <v>2355</v>
      </c>
      <c r="D1020" s="9" t="s">
        <v>2356</v>
      </c>
      <c r="E1020" s="10" t="s">
        <v>50</v>
      </c>
      <c r="F1020" s="9" t="str">
        <f t="shared" si="28"/>
        <v>105574</v>
      </c>
      <c r="G1020" s="12" t="s">
        <v>2639</v>
      </c>
      <c r="H1020" s="9" t="s">
        <v>2640</v>
      </c>
      <c r="I1020" s="9" t="s">
        <v>63</v>
      </c>
      <c r="J1020" s="9">
        <v>49.77</v>
      </c>
      <c r="K1020" s="10">
        <v>50.32</v>
      </c>
      <c r="L1020" s="10" t="str">
        <f t="shared" si="29"/>
        <v/>
      </c>
    </row>
    <row r="1021" spans="1:12">
      <c r="A1021" s="9" t="s">
        <v>1742</v>
      </c>
      <c r="B1021" s="9" t="s">
        <v>1743</v>
      </c>
      <c r="C1021" s="9" t="s">
        <v>2355</v>
      </c>
      <c r="D1021" s="9" t="s">
        <v>2356</v>
      </c>
      <c r="E1021" s="10" t="s">
        <v>50</v>
      </c>
      <c r="F1021" s="9" t="str">
        <f t="shared" si="28"/>
        <v>105576</v>
      </c>
      <c r="G1021" s="12" t="s">
        <v>2641</v>
      </c>
      <c r="H1021" s="9" t="s">
        <v>2642</v>
      </c>
      <c r="I1021" s="9" t="s">
        <v>63</v>
      </c>
      <c r="J1021" s="9">
        <v>48.76</v>
      </c>
      <c r="K1021" s="10">
        <v>49.3</v>
      </c>
      <c r="L1021" s="10" t="str">
        <f t="shared" si="29"/>
        <v/>
      </c>
    </row>
    <row r="1022" spans="1:12">
      <c r="A1022" s="9" t="s">
        <v>1742</v>
      </c>
      <c r="B1022" s="9" t="s">
        <v>1743</v>
      </c>
      <c r="C1022" s="9" t="s">
        <v>2355</v>
      </c>
      <c r="D1022" s="9" t="s">
        <v>2356</v>
      </c>
      <c r="E1022" s="10" t="s">
        <v>50</v>
      </c>
      <c r="F1022" s="9" t="str">
        <f t="shared" si="28"/>
        <v>105603</v>
      </c>
      <c r="G1022" s="12" t="s">
        <v>2643</v>
      </c>
      <c r="H1022" s="9" t="s">
        <v>2644</v>
      </c>
      <c r="I1022" s="9" t="s">
        <v>63</v>
      </c>
      <c r="J1022" s="9" t="s">
        <v>50</v>
      </c>
      <c r="K1022" s="10" t="s">
        <v>50</v>
      </c>
      <c r="L1022" s="10" t="str">
        <f t="shared" si="29"/>
        <v/>
      </c>
    </row>
    <row r="1023" spans="1:12">
      <c r="A1023" s="9" t="s">
        <v>1742</v>
      </c>
      <c r="B1023" s="9" t="s">
        <v>1743</v>
      </c>
      <c r="C1023" s="9" t="s">
        <v>2355</v>
      </c>
      <c r="D1023" s="9" t="s">
        <v>2356</v>
      </c>
      <c r="E1023" s="10" t="s">
        <v>50</v>
      </c>
      <c r="F1023" s="9" t="str">
        <f t="shared" si="28"/>
        <v>105611</v>
      </c>
      <c r="G1023" s="12" t="s">
        <v>2645</v>
      </c>
      <c r="H1023" s="9" t="s">
        <v>2646</v>
      </c>
      <c r="I1023" s="9" t="s">
        <v>63</v>
      </c>
      <c r="J1023" s="9" t="s">
        <v>50</v>
      </c>
      <c r="K1023" s="10" t="s">
        <v>50</v>
      </c>
      <c r="L1023" s="10" t="str">
        <f t="shared" si="29"/>
        <v/>
      </c>
    </row>
    <row r="1024" spans="1:12">
      <c r="A1024" s="9" t="s">
        <v>1742</v>
      </c>
      <c r="B1024" s="9" t="s">
        <v>1743</v>
      </c>
      <c r="C1024" s="9" t="s">
        <v>2355</v>
      </c>
      <c r="D1024" s="9" t="s">
        <v>2356</v>
      </c>
      <c r="E1024" s="10" t="s">
        <v>50</v>
      </c>
      <c r="F1024" s="9" t="str">
        <f t="shared" si="28"/>
        <v>105619</v>
      </c>
      <c r="G1024" s="12" t="s">
        <v>2647</v>
      </c>
      <c r="H1024" s="9" t="s">
        <v>2648</v>
      </c>
      <c r="I1024" s="9" t="s">
        <v>63</v>
      </c>
      <c r="J1024" s="9" t="s">
        <v>50</v>
      </c>
      <c r="K1024" s="10" t="s">
        <v>50</v>
      </c>
      <c r="L1024" s="10" t="str">
        <f t="shared" si="29"/>
        <v/>
      </c>
    </row>
    <row r="1025" spans="1:12">
      <c r="A1025" s="9" t="s">
        <v>1742</v>
      </c>
      <c r="B1025" s="9" t="s">
        <v>1743</v>
      </c>
      <c r="C1025" s="9" t="s">
        <v>2355</v>
      </c>
      <c r="D1025" s="9" t="s">
        <v>2356</v>
      </c>
      <c r="E1025" s="10" t="s">
        <v>50</v>
      </c>
      <c r="F1025" s="9" t="str">
        <f t="shared" si="28"/>
        <v>105573</v>
      </c>
      <c r="G1025" s="12" t="s">
        <v>2649</v>
      </c>
      <c r="H1025" s="9" t="s">
        <v>2650</v>
      </c>
      <c r="I1025" s="9" t="s">
        <v>63</v>
      </c>
      <c r="J1025" s="9">
        <v>88.17</v>
      </c>
      <c r="K1025" s="10">
        <v>89.02</v>
      </c>
      <c r="L1025" s="10" t="str">
        <f t="shared" si="29"/>
        <v/>
      </c>
    </row>
    <row r="1026" spans="1:12">
      <c r="A1026" s="9" t="s">
        <v>1742</v>
      </c>
      <c r="B1026" s="9" t="s">
        <v>1743</v>
      </c>
      <c r="C1026" s="9" t="s">
        <v>2355</v>
      </c>
      <c r="D1026" s="9" t="s">
        <v>2356</v>
      </c>
      <c r="E1026" s="10" t="s">
        <v>50</v>
      </c>
      <c r="F1026" s="9" t="str">
        <f t="shared" si="28"/>
        <v>105628</v>
      </c>
      <c r="G1026" s="12" t="s">
        <v>2651</v>
      </c>
      <c r="H1026" s="9" t="s">
        <v>2652</v>
      </c>
      <c r="I1026" s="9" t="s">
        <v>63</v>
      </c>
      <c r="J1026" s="9">
        <v>81.16</v>
      </c>
      <c r="K1026" s="10">
        <v>81.709999999999994</v>
      </c>
      <c r="L1026" s="10" t="str">
        <f t="shared" si="29"/>
        <v/>
      </c>
    </row>
    <row r="1027" spans="1:12">
      <c r="A1027" s="9" t="s">
        <v>1742</v>
      </c>
      <c r="B1027" s="9" t="s">
        <v>1743</v>
      </c>
      <c r="C1027" s="9" t="s">
        <v>2355</v>
      </c>
      <c r="D1027" s="9" t="s">
        <v>2356</v>
      </c>
      <c r="E1027" s="10" t="s">
        <v>50</v>
      </c>
      <c r="F1027" s="9" t="str">
        <f t="shared" si="28"/>
        <v>105634</v>
      </c>
      <c r="G1027" s="12" t="s">
        <v>2653</v>
      </c>
      <c r="H1027" s="9" t="s">
        <v>2654</v>
      </c>
      <c r="I1027" s="9" t="s">
        <v>63</v>
      </c>
      <c r="J1027" s="9">
        <v>80.150000000000006</v>
      </c>
      <c r="K1027" s="10">
        <v>80.69</v>
      </c>
      <c r="L1027" s="10" t="str">
        <f t="shared" si="29"/>
        <v/>
      </c>
    </row>
    <row r="1028" spans="1:12">
      <c r="A1028" s="9" t="s">
        <v>1742</v>
      </c>
      <c r="B1028" s="9" t="s">
        <v>1743</v>
      </c>
      <c r="C1028" s="9" t="s">
        <v>2355</v>
      </c>
      <c r="D1028" s="9" t="s">
        <v>2356</v>
      </c>
      <c r="E1028" s="10" t="s">
        <v>50</v>
      </c>
      <c r="F1028" s="9" t="str">
        <f t="shared" si="28"/>
        <v>105604</v>
      </c>
      <c r="G1028" s="12" t="s">
        <v>2655</v>
      </c>
      <c r="H1028" s="9" t="s">
        <v>2656</v>
      </c>
      <c r="I1028" s="9" t="s">
        <v>63</v>
      </c>
      <c r="J1028" s="9" t="s">
        <v>50</v>
      </c>
      <c r="K1028" s="10" t="s">
        <v>50</v>
      </c>
      <c r="L1028" s="10" t="str">
        <f t="shared" si="29"/>
        <v/>
      </c>
    </row>
    <row r="1029" spans="1:12">
      <c r="A1029" s="9" t="s">
        <v>1742</v>
      </c>
      <c r="B1029" s="9" t="s">
        <v>1743</v>
      </c>
      <c r="C1029" s="9" t="s">
        <v>2355</v>
      </c>
      <c r="D1029" s="9" t="s">
        <v>2356</v>
      </c>
      <c r="E1029" s="10" t="s">
        <v>50</v>
      </c>
      <c r="F1029" s="9" t="str">
        <f t="shared" ref="F1029:F1092" si="30">TRIM(_xlfn.NUMBERVALUE(G1029))</f>
        <v>105612</v>
      </c>
      <c r="G1029" s="12" t="s">
        <v>2657</v>
      </c>
      <c r="H1029" s="9" t="s">
        <v>2658</v>
      </c>
      <c r="I1029" s="9" t="s">
        <v>63</v>
      </c>
      <c r="J1029" s="9" t="s">
        <v>50</v>
      </c>
      <c r="K1029" s="10" t="s">
        <v>50</v>
      </c>
      <c r="L1029" s="10" t="str">
        <f t="shared" ref="L1029:L1092" si="31">IF(P1029&gt;0,P1029,IF(Q1029&gt;0,Q1029,""))</f>
        <v/>
      </c>
    </row>
    <row r="1030" spans="1:12">
      <c r="A1030" s="9" t="s">
        <v>1742</v>
      </c>
      <c r="B1030" s="9" t="s">
        <v>1743</v>
      </c>
      <c r="C1030" s="9" t="s">
        <v>2355</v>
      </c>
      <c r="D1030" s="9" t="s">
        <v>2356</v>
      </c>
      <c r="E1030" s="10" t="s">
        <v>50</v>
      </c>
      <c r="F1030" s="9" t="str">
        <f t="shared" si="30"/>
        <v>105620</v>
      </c>
      <c r="G1030" s="12" t="s">
        <v>2659</v>
      </c>
      <c r="H1030" s="9" t="s">
        <v>2660</v>
      </c>
      <c r="I1030" s="9" t="s">
        <v>63</v>
      </c>
      <c r="J1030" s="9" t="s">
        <v>50</v>
      </c>
      <c r="K1030" s="10" t="s">
        <v>50</v>
      </c>
      <c r="L1030" s="10" t="str">
        <f t="shared" si="31"/>
        <v/>
      </c>
    </row>
    <row r="1031" spans="1:12">
      <c r="A1031" s="9" t="s">
        <v>1742</v>
      </c>
      <c r="B1031" s="9" t="s">
        <v>1743</v>
      </c>
      <c r="C1031" s="9" t="s">
        <v>2355</v>
      </c>
      <c r="D1031" s="9" t="s">
        <v>2356</v>
      </c>
      <c r="E1031" s="10" t="s">
        <v>50</v>
      </c>
      <c r="F1031" s="9" t="str">
        <f t="shared" si="30"/>
        <v>105586</v>
      </c>
      <c r="G1031" s="12" t="s">
        <v>2661</v>
      </c>
      <c r="H1031" s="9" t="s">
        <v>2662</v>
      </c>
      <c r="I1031" s="9" t="s">
        <v>63</v>
      </c>
      <c r="J1031" s="9">
        <v>131.11000000000001</v>
      </c>
      <c r="K1031" s="10">
        <v>133.02000000000001</v>
      </c>
      <c r="L1031" s="10" t="str">
        <f t="shared" si="31"/>
        <v/>
      </c>
    </row>
    <row r="1032" spans="1:12">
      <c r="A1032" s="9" t="s">
        <v>1742</v>
      </c>
      <c r="B1032" s="9" t="s">
        <v>1743</v>
      </c>
      <c r="C1032" s="9" t="s">
        <v>2355</v>
      </c>
      <c r="D1032" s="9" t="s">
        <v>2356</v>
      </c>
      <c r="E1032" s="10" t="s">
        <v>50</v>
      </c>
      <c r="F1032" s="9" t="str">
        <f t="shared" si="30"/>
        <v>105587</v>
      </c>
      <c r="G1032" s="12" t="s">
        <v>2663</v>
      </c>
      <c r="H1032" s="9" t="s">
        <v>2664</v>
      </c>
      <c r="I1032" s="9" t="s">
        <v>63</v>
      </c>
      <c r="J1032" s="9">
        <v>119.07</v>
      </c>
      <c r="K1032" s="10">
        <v>120.48</v>
      </c>
      <c r="L1032" s="10" t="str">
        <f t="shared" si="31"/>
        <v/>
      </c>
    </row>
    <row r="1033" spans="1:12">
      <c r="A1033" s="9" t="s">
        <v>1742</v>
      </c>
      <c r="B1033" s="9" t="s">
        <v>1743</v>
      </c>
      <c r="C1033" s="9" t="s">
        <v>2355</v>
      </c>
      <c r="D1033" s="9" t="s">
        <v>2356</v>
      </c>
      <c r="E1033" s="10" t="s">
        <v>50</v>
      </c>
      <c r="F1033" s="9" t="str">
        <f t="shared" si="30"/>
        <v>105589</v>
      </c>
      <c r="G1033" s="12" t="s">
        <v>2665</v>
      </c>
      <c r="H1033" s="9" t="s">
        <v>2666</v>
      </c>
      <c r="I1033" s="9" t="s">
        <v>63</v>
      </c>
      <c r="J1033" s="9">
        <v>117.93</v>
      </c>
      <c r="K1033" s="10">
        <v>119.32</v>
      </c>
      <c r="L1033" s="10" t="str">
        <f t="shared" si="31"/>
        <v/>
      </c>
    </row>
    <row r="1034" spans="1:12">
      <c r="A1034" s="9" t="s">
        <v>1742</v>
      </c>
      <c r="B1034" s="9" t="s">
        <v>1743</v>
      </c>
      <c r="C1034" s="9" t="s">
        <v>2355</v>
      </c>
      <c r="D1034" s="9" t="s">
        <v>2356</v>
      </c>
      <c r="E1034" s="10" t="s">
        <v>50</v>
      </c>
      <c r="F1034" s="9" t="str">
        <f t="shared" si="30"/>
        <v>105584</v>
      </c>
      <c r="G1034" s="12" t="s">
        <v>2667</v>
      </c>
      <c r="H1034" s="9" t="s">
        <v>2668</v>
      </c>
      <c r="I1034" s="9" t="s">
        <v>63</v>
      </c>
      <c r="J1034" s="9" t="s">
        <v>50</v>
      </c>
      <c r="K1034" s="10" t="s">
        <v>50</v>
      </c>
      <c r="L1034" s="10" t="str">
        <f t="shared" si="31"/>
        <v/>
      </c>
    </row>
    <row r="1035" spans="1:12">
      <c r="A1035" s="9" t="s">
        <v>1742</v>
      </c>
      <c r="B1035" s="9" t="s">
        <v>1743</v>
      </c>
      <c r="C1035" s="9" t="s">
        <v>2355</v>
      </c>
      <c r="D1035" s="9" t="s">
        <v>2356</v>
      </c>
      <c r="E1035" s="10" t="s">
        <v>50</v>
      </c>
      <c r="F1035" s="9" t="str">
        <f t="shared" si="30"/>
        <v>105720</v>
      </c>
      <c r="G1035" s="12" t="s">
        <v>2669</v>
      </c>
      <c r="H1035" s="9" t="s">
        <v>2670</v>
      </c>
      <c r="I1035" s="9" t="s">
        <v>63</v>
      </c>
      <c r="J1035" s="9" t="s">
        <v>50</v>
      </c>
      <c r="K1035" s="10" t="s">
        <v>50</v>
      </c>
      <c r="L1035" s="10" t="str">
        <f t="shared" si="31"/>
        <v/>
      </c>
    </row>
    <row r="1036" spans="1:12">
      <c r="A1036" s="9" t="s">
        <v>1742</v>
      </c>
      <c r="B1036" s="9" t="s">
        <v>1743</v>
      </c>
      <c r="C1036" s="9" t="s">
        <v>2355</v>
      </c>
      <c r="D1036" s="9" t="s">
        <v>2356</v>
      </c>
      <c r="E1036" s="10" t="s">
        <v>50</v>
      </c>
      <c r="F1036" s="9" t="str">
        <f t="shared" si="30"/>
        <v>105722</v>
      </c>
      <c r="G1036" s="12" t="s">
        <v>2671</v>
      </c>
      <c r="H1036" s="9" t="s">
        <v>2672</v>
      </c>
      <c r="I1036" s="9" t="s">
        <v>63</v>
      </c>
      <c r="J1036" s="9" t="s">
        <v>50</v>
      </c>
      <c r="K1036" s="10" t="s">
        <v>50</v>
      </c>
      <c r="L1036" s="10" t="str">
        <f t="shared" si="31"/>
        <v/>
      </c>
    </row>
    <row r="1037" spans="1:12">
      <c r="A1037" s="9" t="s">
        <v>1742</v>
      </c>
      <c r="B1037" s="9" t="s">
        <v>1743</v>
      </c>
      <c r="C1037" s="9" t="s">
        <v>2355</v>
      </c>
      <c r="D1037" s="9" t="s">
        <v>2356</v>
      </c>
      <c r="E1037" s="10" t="s">
        <v>50</v>
      </c>
      <c r="F1037" s="9" t="str">
        <f t="shared" si="30"/>
        <v>105593</v>
      </c>
      <c r="G1037" s="12" t="s">
        <v>2673</v>
      </c>
      <c r="H1037" s="9" t="s">
        <v>2674</v>
      </c>
      <c r="I1037" s="9" t="s">
        <v>63</v>
      </c>
      <c r="J1037" s="9">
        <v>117.27</v>
      </c>
      <c r="K1037" s="10">
        <v>119.18</v>
      </c>
      <c r="L1037" s="10" t="str">
        <f t="shared" si="31"/>
        <v/>
      </c>
    </row>
    <row r="1038" spans="1:12">
      <c r="A1038" s="9" t="s">
        <v>1742</v>
      </c>
      <c r="B1038" s="9" t="s">
        <v>1743</v>
      </c>
      <c r="C1038" s="9" t="s">
        <v>2355</v>
      </c>
      <c r="D1038" s="9" t="s">
        <v>2356</v>
      </c>
      <c r="E1038" s="10" t="s">
        <v>50</v>
      </c>
      <c r="F1038" s="9" t="str">
        <f t="shared" si="30"/>
        <v>105594</v>
      </c>
      <c r="G1038" s="12" t="s">
        <v>2675</v>
      </c>
      <c r="H1038" s="9" t="s">
        <v>2676</v>
      </c>
      <c r="I1038" s="9" t="s">
        <v>63</v>
      </c>
      <c r="J1038" s="9">
        <v>105.23</v>
      </c>
      <c r="K1038" s="10">
        <v>106.64</v>
      </c>
      <c r="L1038" s="10" t="str">
        <f t="shared" si="31"/>
        <v/>
      </c>
    </row>
    <row r="1039" spans="1:12">
      <c r="A1039" s="9" t="s">
        <v>1742</v>
      </c>
      <c r="B1039" s="9" t="s">
        <v>1743</v>
      </c>
      <c r="C1039" s="9" t="s">
        <v>2355</v>
      </c>
      <c r="D1039" s="9" t="s">
        <v>2356</v>
      </c>
      <c r="E1039" s="10" t="s">
        <v>50</v>
      </c>
      <c r="F1039" s="9" t="str">
        <f t="shared" si="30"/>
        <v>105596</v>
      </c>
      <c r="G1039" s="12" t="s">
        <v>2677</v>
      </c>
      <c r="H1039" s="9" t="s">
        <v>2678</v>
      </c>
      <c r="I1039" s="9" t="s">
        <v>63</v>
      </c>
      <c r="J1039" s="9">
        <v>104.09</v>
      </c>
      <c r="K1039" s="10">
        <v>105.48</v>
      </c>
      <c r="L1039" s="10" t="str">
        <f t="shared" si="31"/>
        <v/>
      </c>
    </row>
    <row r="1040" spans="1:12">
      <c r="A1040" s="9" t="s">
        <v>1742</v>
      </c>
      <c r="B1040" s="9" t="s">
        <v>1743</v>
      </c>
      <c r="C1040" s="9" t="s">
        <v>2355</v>
      </c>
      <c r="D1040" s="9" t="s">
        <v>2356</v>
      </c>
      <c r="E1040" s="10" t="s">
        <v>50</v>
      </c>
      <c r="F1040" s="9" t="str">
        <f t="shared" si="30"/>
        <v>105591</v>
      </c>
      <c r="G1040" s="12" t="s">
        <v>2679</v>
      </c>
      <c r="H1040" s="9" t="s">
        <v>2680</v>
      </c>
      <c r="I1040" s="9" t="s">
        <v>63</v>
      </c>
      <c r="J1040" s="9" t="s">
        <v>50</v>
      </c>
      <c r="K1040" s="10" t="s">
        <v>50</v>
      </c>
      <c r="L1040" s="10" t="str">
        <f t="shared" si="31"/>
        <v/>
      </c>
    </row>
    <row r="1041" spans="1:12">
      <c r="A1041" s="9" t="s">
        <v>1742</v>
      </c>
      <c r="B1041" s="9" t="s">
        <v>1743</v>
      </c>
      <c r="C1041" s="9" t="s">
        <v>2355</v>
      </c>
      <c r="D1041" s="9" t="s">
        <v>2356</v>
      </c>
      <c r="E1041" s="10" t="s">
        <v>50</v>
      </c>
      <c r="F1041" s="9" t="str">
        <f t="shared" si="30"/>
        <v>105724</v>
      </c>
      <c r="G1041" s="12" t="s">
        <v>2681</v>
      </c>
      <c r="H1041" s="9" t="s">
        <v>2682</v>
      </c>
      <c r="I1041" s="9" t="s">
        <v>63</v>
      </c>
      <c r="J1041" s="9" t="s">
        <v>50</v>
      </c>
      <c r="K1041" s="10" t="s">
        <v>50</v>
      </c>
      <c r="L1041" s="10" t="str">
        <f t="shared" si="31"/>
        <v/>
      </c>
    </row>
    <row r="1042" spans="1:12">
      <c r="A1042" s="9" t="s">
        <v>1742</v>
      </c>
      <c r="B1042" s="9" t="s">
        <v>1743</v>
      </c>
      <c r="C1042" s="9" t="s">
        <v>2355</v>
      </c>
      <c r="D1042" s="9" t="s">
        <v>2356</v>
      </c>
      <c r="E1042" s="10" t="s">
        <v>50</v>
      </c>
      <c r="F1042" s="9" t="str">
        <f t="shared" si="30"/>
        <v>105726</v>
      </c>
      <c r="G1042" s="12" t="s">
        <v>2683</v>
      </c>
      <c r="H1042" s="9" t="s">
        <v>2684</v>
      </c>
      <c r="I1042" s="9" t="s">
        <v>63</v>
      </c>
      <c r="J1042" s="9" t="s">
        <v>50</v>
      </c>
      <c r="K1042" s="10" t="s">
        <v>50</v>
      </c>
      <c r="L1042" s="10" t="str">
        <f t="shared" si="31"/>
        <v/>
      </c>
    </row>
    <row r="1043" spans="1:12">
      <c r="A1043" s="9" t="s">
        <v>1742</v>
      </c>
      <c r="B1043" s="9" t="s">
        <v>1743</v>
      </c>
      <c r="C1043" s="9" t="s">
        <v>2355</v>
      </c>
      <c r="D1043" s="9" t="s">
        <v>2356</v>
      </c>
      <c r="E1043" s="10" t="s">
        <v>50</v>
      </c>
      <c r="F1043" s="9" t="str">
        <f t="shared" si="30"/>
        <v>105567</v>
      </c>
      <c r="G1043" s="12" t="s">
        <v>2685</v>
      </c>
      <c r="H1043" s="9" t="s">
        <v>2686</v>
      </c>
      <c r="I1043" s="9" t="s">
        <v>63</v>
      </c>
      <c r="J1043" s="9">
        <v>13.1</v>
      </c>
      <c r="K1043" s="10">
        <v>13.48</v>
      </c>
      <c r="L1043" s="10" t="str">
        <f t="shared" si="31"/>
        <v/>
      </c>
    </row>
    <row r="1044" spans="1:12">
      <c r="A1044" s="9" t="s">
        <v>1742</v>
      </c>
      <c r="B1044" s="9" t="s">
        <v>1743</v>
      </c>
      <c r="C1044" s="9" t="s">
        <v>2355</v>
      </c>
      <c r="D1044" s="9" t="s">
        <v>2356</v>
      </c>
      <c r="E1044" s="10" t="s">
        <v>50</v>
      </c>
      <c r="F1044" s="9" t="str">
        <f t="shared" si="30"/>
        <v>105568</v>
      </c>
      <c r="G1044" s="12" t="s">
        <v>2687</v>
      </c>
      <c r="H1044" s="9" t="s">
        <v>2688</v>
      </c>
      <c r="I1044" s="9" t="s">
        <v>63</v>
      </c>
      <c r="J1044" s="9">
        <v>10.46</v>
      </c>
      <c r="K1044" s="10">
        <v>10.76</v>
      </c>
      <c r="L1044" s="10" t="str">
        <f t="shared" si="31"/>
        <v/>
      </c>
    </row>
    <row r="1045" spans="1:12">
      <c r="A1045" s="9" t="s">
        <v>1742</v>
      </c>
      <c r="B1045" s="9" t="s">
        <v>1743</v>
      </c>
      <c r="C1045" s="9" t="s">
        <v>2355</v>
      </c>
      <c r="D1045" s="9" t="s">
        <v>2356</v>
      </c>
      <c r="E1045" s="10" t="s">
        <v>50</v>
      </c>
      <c r="F1045" s="9" t="str">
        <f t="shared" si="30"/>
        <v>105570</v>
      </c>
      <c r="G1045" s="12" t="s">
        <v>2689</v>
      </c>
      <c r="H1045" s="9" t="s">
        <v>2690</v>
      </c>
      <c r="I1045" s="9" t="s">
        <v>63</v>
      </c>
      <c r="J1045" s="9">
        <v>8.65</v>
      </c>
      <c r="K1045" s="10">
        <v>8.8800000000000008</v>
      </c>
      <c r="L1045" s="10" t="str">
        <f t="shared" si="31"/>
        <v/>
      </c>
    </row>
    <row r="1046" spans="1:12">
      <c r="A1046" s="9" t="s">
        <v>1742</v>
      </c>
      <c r="B1046" s="9" t="s">
        <v>1743</v>
      </c>
      <c r="C1046" s="9" t="s">
        <v>2355</v>
      </c>
      <c r="D1046" s="9" t="s">
        <v>2356</v>
      </c>
      <c r="E1046" s="10" t="s">
        <v>50</v>
      </c>
      <c r="F1046" s="9" t="str">
        <f t="shared" si="30"/>
        <v>100575</v>
      </c>
      <c r="G1046" s="12" t="s">
        <v>2691</v>
      </c>
      <c r="H1046" s="9" t="s">
        <v>2692</v>
      </c>
      <c r="I1046" s="9" t="s">
        <v>66</v>
      </c>
      <c r="J1046" s="9">
        <v>0.48</v>
      </c>
      <c r="K1046" s="10">
        <v>0.49</v>
      </c>
      <c r="L1046" s="10" t="str">
        <f t="shared" si="31"/>
        <v/>
      </c>
    </row>
    <row r="1047" spans="1:12">
      <c r="A1047" s="9" t="s">
        <v>1742</v>
      </c>
      <c r="B1047" s="9" t="s">
        <v>1743</v>
      </c>
      <c r="C1047" s="9" t="s">
        <v>2355</v>
      </c>
      <c r="D1047" s="9" t="s">
        <v>2356</v>
      </c>
      <c r="E1047" s="10" t="s">
        <v>50</v>
      </c>
      <c r="F1047" s="9" t="str">
        <f t="shared" si="30"/>
        <v>100577</v>
      </c>
      <c r="G1047" s="12" t="s">
        <v>2693</v>
      </c>
      <c r="H1047" s="9" t="s">
        <v>2694</v>
      </c>
      <c r="I1047" s="9" t="s">
        <v>66</v>
      </c>
      <c r="J1047" s="9">
        <v>1.3</v>
      </c>
      <c r="K1047" s="10">
        <v>1.32</v>
      </c>
      <c r="L1047" s="10" t="str">
        <f t="shared" si="31"/>
        <v/>
      </c>
    </row>
    <row r="1048" spans="1:12">
      <c r="A1048" s="9" t="s">
        <v>1742</v>
      </c>
      <c r="B1048" s="9" t="s">
        <v>1743</v>
      </c>
      <c r="C1048" s="9" t="s">
        <v>2355</v>
      </c>
      <c r="D1048" s="9" t="s">
        <v>2356</v>
      </c>
      <c r="E1048" s="10" t="s">
        <v>50</v>
      </c>
      <c r="F1048" s="9" t="str">
        <f t="shared" si="30"/>
        <v>105598</v>
      </c>
      <c r="G1048" s="12" t="s">
        <v>2695</v>
      </c>
      <c r="H1048" s="9" t="s">
        <v>2696</v>
      </c>
      <c r="I1048" s="9" t="s">
        <v>66</v>
      </c>
      <c r="J1048" s="9">
        <v>1.72</v>
      </c>
      <c r="K1048" s="10">
        <v>1.75</v>
      </c>
      <c r="L1048" s="10" t="str">
        <f t="shared" si="31"/>
        <v/>
      </c>
    </row>
    <row r="1049" spans="1:12">
      <c r="A1049" s="9" t="s">
        <v>1742</v>
      </c>
      <c r="B1049" s="9" t="s">
        <v>1743</v>
      </c>
      <c r="C1049" s="9" t="s">
        <v>2355</v>
      </c>
      <c r="D1049" s="9" t="s">
        <v>2356</v>
      </c>
      <c r="E1049" s="10" t="s">
        <v>50</v>
      </c>
      <c r="F1049" s="9" t="str">
        <f t="shared" si="30"/>
        <v>100576</v>
      </c>
      <c r="G1049" s="12" t="s">
        <v>2697</v>
      </c>
      <c r="H1049" s="9" t="s">
        <v>2698</v>
      </c>
      <c r="I1049" s="9" t="s">
        <v>66</v>
      </c>
      <c r="J1049" s="9">
        <v>2.56</v>
      </c>
      <c r="K1049" s="10">
        <v>2.62</v>
      </c>
      <c r="L1049" s="10" t="str">
        <f t="shared" si="31"/>
        <v/>
      </c>
    </row>
    <row r="1050" spans="1:12">
      <c r="A1050" s="9" t="s">
        <v>1742</v>
      </c>
      <c r="B1050" s="9" t="s">
        <v>1743</v>
      </c>
      <c r="C1050" s="9" t="s">
        <v>2355</v>
      </c>
      <c r="D1050" s="9" t="s">
        <v>2356</v>
      </c>
      <c r="E1050" s="10" t="s">
        <v>50</v>
      </c>
      <c r="F1050" s="9" t="str">
        <f t="shared" si="30"/>
        <v>105597</v>
      </c>
      <c r="G1050" s="12" t="s">
        <v>2699</v>
      </c>
      <c r="H1050" s="9" t="s">
        <v>2700</v>
      </c>
      <c r="I1050" s="9" t="s">
        <v>66</v>
      </c>
      <c r="J1050" s="9">
        <v>3.48</v>
      </c>
      <c r="K1050" s="10">
        <v>3.59</v>
      </c>
      <c r="L1050" s="10" t="str">
        <f t="shared" si="31"/>
        <v/>
      </c>
    </row>
    <row r="1051" spans="1:12">
      <c r="A1051" s="9" t="s">
        <v>1742</v>
      </c>
      <c r="B1051" s="9" t="s">
        <v>1743</v>
      </c>
      <c r="C1051" s="9" t="s">
        <v>2355</v>
      </c>
      <c r="D1051" s="9" t="s">
        <v>2356</v>
      </c>
      <c r="E1051" s="10" t="s">
        <v>50</v>
      </c>
      <c r="F1051" s="9" t="str">
        <f t="shared" si="30"/>
        <v>102730</v>
      </c>
      <c r="G1051" s="12" t="s">
        <v>2701</v>
      </c>
      <c r="H1051" s="9" t="s">
        <v>2702</v>
      </c>
      <c r="I1051" s="9" t="s">
        <v>94</v>
      </c>
      <c r="J1051" s="9">
        <v>11.97</v>
      </c>
      <c r="K1051" s="10">
        <v>12.18</v>
      </c>
      <c r="L1051" s="10" t="str">
        <f t="shared" si="31"/>
        <v/>
      </c>
    </row>
    <row r="1052" spans="1:12">
      <c r="A1052" s="9" t="s">
        <v>1742</v>
      </c>
      <c r="B1052" s="9" t="s">
        <v>1743</v>
      </c>
      <c r="C1052" s="9" t="s">
        <v>2355</v>
      </c>
      <c r="D1052" s="9" t="s">
        <v>2356</v>
      </c>
      <c r="E1052" s="10" t="s">
        <v>50</v>
      </c>
      <c r="F1052" s="9" t="str">
        <f t="shared" si="30"/>
        <v>102731</v>
      </c>
      <c r="G1052" s="12" t="s">
        <v>2703</v>
      </c>
      <c r="H1052" s="9" t="s">
        <v>2704</v>
      </c>
      <c r="I1052" s="9" t="s">
        <v>94</v>
      </c>
      <c r="J1052" s="9">
        <v>10.029999999999999</v>
      </c>
      <c r="K1052" s="10">
        <v>10.19</v>
      </c>
      <c r="L1052" s="10" t="str">
        <f t="shared" si="31"/>
        <v/>
      </c>
    </row>
    <row r="1053" spans="1:12">
      <c r="A1053" s="9" t="s">
        <v>1742</v>
      </c>
      <c r="B1053" s="9" t="s">
        <v>1743</v>
      </c>
      <c r="C1053" s="9" t="s">
        <v>2355</v>
      </c>
      <c r="D1053" s="9" t="s">
        <v>2356</v>
      </c>
      <c r="E1053" s="10" t="s">
        <v>50</v>
      </c>
      <c r="F1053" s="9" t="str">
        <f t="shared" si="30"/>
        <v>102732</v>
      </c>
      <c r="G1053" s="12" t="s">
        <v>2705</v>
      </c>
      <c r="H1053" s="9" t="s">
        <v>2706</v>
      </c>
      <c r="I1053" s="9" t="s">
        <v>94</v>
      </c>
      <c r="J1053" s="9">
        <v>9.42</v>
      </c>
      <c r="K1053" s="10">
        <v>9.52</v>
      </c>
      <c r="L1053" s="10" t="str">
        <f t="shared" si="31"/>
        <v/>
      </c>
    </row>
    <row r="1054" spans="1:12">
      <c r="A1054" s="9" t="s">
        <v>1742</v>
      </c>
      <c r="B1054" s="9" t="s">
        <v>1743</v>
      </c>
      <c r="C1054" s="9" t="s">
        <v>2355</v>
      </c>
      <c r="D1054" s="9" t="s">
        <v>2356</v>
      </c>
      <c r="E1054" s="10" t="s">
        <v>50</v>
      </c>
      <c r="F1054" s="9" t="str">
        <f t="shared" si="30"/>
        <v>102733</v>
      </c>
      <c r="G1054" s="12" t="s">
        <v>2707</v>
      </c>
      <c r="H1054" s="9" t="s">
        <v>2708</v>
      </c>
      <c r="I1054" s="9" t="s">
        <v>94</v>
      </c>
      <c r="J1054" s="9">
        <v>10.46</v>
      </c>
      <c r="K1054" s="10">
        <v>10.52</v>
      </c>
      <c r="L1054" s="10" t="str">
        <f t="shared" si="31"/>
        <v/>
      </c>
    </row>
    <row r="1055" spans="1:12">
      <c r="A1055" s="9" t="s">
        <v>1742</v>
      </c>
      <c r="B1055" s="9" t="s">
        <v>1743</v>
      </c>
      <c r="C1055" s="9" t="s">
        <v>2355</v>
      </c>
      <c r="D1055" s="9" t="s">
        <v>2356</v>
      </c>
      <c r="E1055" s="10" t="s">
        <v>50</v>
      </c>
      <c r="F1055" s="9" t="str">
        <f t="shared" si="30"/>
        <v>102728</v>
      </c>
      <c r="G1055" s="12" t="s">
        <v>2709</v>
      </c>
      <c r="H1055" s="9" t="s">
        <v>2710</v>
      </c>
      <c r="I1055" s="9" t="s">
        <v>94</v>
      </c>
      <c r="J1055" s="9">
        <v>14.56</v>
      </c>
      <c r="K1055" s="10">
        <v>14.97</v>
      </c>
      <c r="L1055" s="10" t="str">
        <f t="shared" si="31"/>
        <v/>
      </c>
    </row>
    <row r="1056" spans="1:12">
      <c r="A1056" s="9" t="s">
        <v>1742</v>
      </c>
      <c r="B1056" s="9" t="s">
        <v>1743</v>
      </c>
      <c r="C1056" s="9" t="s">
        <v>2355</v>
      </c>
      <c r="D1056" s="9" t="s">
        <v>2356</v>
      </c>
      <c r="E1056" s="10" t="s">
        <v>50</v>
      </c>
      <c r="F1056" s="9" t="str">
        <f t="shared" si="30"/>
        <v>102729</v>
      </c>
      <c r="G1056" s="12" t="s">
        <v>2711</v>
      </c>
      <c r="H1056" s="9" t="s">
        <v>2712</v>
      </c>
      <c r="I1056" s="9" t="s">
        <v>94</v>
      </c>
      <c r="J1056" s="9">
        <v>13.51</v>
      </c>
      <c r="K1056" s="10">
        <v>13.78</v>
      </c>
      <c r="L1056" s="10" t="str">
        <f t="shared" si="31"/>
        <v/>
      </c>
    </row>
    <row r="1057" spans="1:12">
      <c r="A1057" s="9" t="s">
        <v>1742</v>
      </c>
      <c r="B1057" s="9" t="s">
        <v>1743</v>
      </c>
      <c r="C1057" s="9" t="s">
        <v>2355</v>
      </c>
      <c r="D1057" s="9" t="s">
        <v>2356</v>
      </c>
      <c r="E1057" s="10" t="s">
        <v>50</v>
      </c>
      <c r="F1057" s="9" t="str">
        <f t="shared" si="30"/>
        <v>102734</v>
      </c>
      <c r="G1057" s="12" t="s">
        <v>2713</v>
      </c>
      <c r="H1057" s="9" t="s">
        <v>2714</v>
      </c>
      <c r="I1057" s="9" t="s">
        <v>94</v>
      </c>
      <c r="J1057" s="9">
        <v>13.65</v>
      </c>
      <c r="K1057" s="10">
        <v>13.95</v>
      </c>
      <c r="L1057" s="10" t="str">
        <f t="shared" si="31"/>
        <v/>
      </c>
    </row>
    <row r="1058" spans="1:12">
      <c r="A1058" s="9" t="s">
        <v>1742</v>
      </c>
      <c r="B1058" s="9" t="s">
        <v>1743</v>
      </c>
      <c r="C1058" s="9" t="s">
        <v>2355</v>
      </c>
      <c r="D1058" s="9" t="s">
        <v>2356</v>
      </c>
      <c r="E1058" s="10" t="s">
        <v>50</v>
      </c>
      <c r="F1058" s="9" t="str">
        <f t="shared" si="30"/>
        <v>102735</v>
      </c>
      <c r="G1058" s="12" t="s">
        <v>2715</v>
      </c>
      <c r="H1058" s="9" t="s">
        <v>2716</v>
      </c>
      <c r="I1058" s="9" t="s">
        <v>94</v>
      </c>
      <c r="J1058" s="9">
        <v>12.68</v>
      </c>
      <c r="K1058" s="10">
        <v>12.89</v>
      </c>
      <c r="L1058" s="10" t="str">
        <f t="shared" si="31"/>
        <v/>
      </c>
    </row>
    <row r="1059" spans="1:12">
      <c r="A1059" s="9" t="s">
        <v>1742</v>
      </c>
      <c r="B1059" s="9" t="s">
        <v>1743</v>
      </c>
      <c r="C1059" s="9" t="s">
        <v>2355</v>
      </c>
      <c r="D1059" s="9" t="s">
        <v>2356</v>
      </c>
      <c r="E1059" s="10" t="s">
        <v>50</v>
      </c>
      <c r="F1059" s="9" t="str">
        <f t="shared" si="30"/>
        <v>102765</v>
      </c>
      <c r="G1059" s="12" t="s">
        <v>2717</v>
      </c>
      <c r="H1059" s="9" t="s">
        <v>2718</v>
      </c>
      <c r="I1059" s="9" t="s">
        <v>716</v>
      </c>
      <c r="J1059" s="9">
        <v>15671.71</v>
      </c>
      <c r="K1059" s="10">
        <v>16069.16</v>
      </c>
      <c r="L1059" s="10" t="str">
        <f t="shared" si="31"/>
        <v/>
      </c>
    </row>
    <row r="1060" spans="1:12">
      <c r="A1060" s="9" t="s">
        <v>1742</v>
      </c>
      <c r="B1060" s="9" t="s">
        <v>1743</v>
      </c>
      <c r="C1060" s="9" t="s">
        <v>2355</v>
      </c>
      <c r="D1060" s="9" t="s">
        <v>2356</v>
      </c>
      <c r="E1060" s="10" t="s">
        <v>50</v>
      </c>
      <c r="F1060" s="9" t="str">
        <f t="shared" si="30"/>
        <v>102795</v>
      </c>
      <c r="G1060" s="12" t="s">
        <v>2719</v>
      </c>
      <c r="H1060" s="9" t="s">
        <v>2720</v>
      </c>
      <c r="I1060" s="9" t="s">
        <v>716</v>
      </c>
      <c r="J1060" s="9">
        <v>27622.13</v>
      </c>
      <c r="K1060" s="10">
        <v>28256.63</v>
      </c>
      <c r="L1060" s="10" t="str">
        <f t="shared" si="31"/>
        <v/>
      </c>
    </row>
    <row r="1061" spans="1:12">
      <c r="A1061" s="9" t="s">
        <v>1742</v>
      </c>
      <c r="B1061" s="9" t="s">
        <v>1743</v>
      </c>
      <c r="C1061" s="9" t="s">
        <v>2355</v>
      </c>
      <c r="D1061" s="9" t="s">
        <v>2356</v>
      </c>
      <c r="E1061" s="10" t="s">
        <v>50</v>
      </c>
      <c r="F1061" s="9" t="str">
        <f t="shared" si="30"/>
        <v>102766</v>
      </c>
      <c r="G1061" s="12" t="s">
        <v>2721</v>
      </c>
      <c r="H1061" s="9" t="s">
        <v>2722</v>
      </c>
      <c r="I1061" s="9" t="s">
        <v>716</v>
      </c>
      <c r="J1061" s="9">
        <v>23594.880000000001</v>
      </c>
      <c r="K1061" s="10">
        <v>24145.66</v>
      </c>
      <c r="L1061" s="10" t="str">
        <f t="shared" si="31"/>
        <v/>
      </c>
    </row>
    <row r="1062" spans="1:12">
      <c r="A1062" s="9" t="s">
        <v>1742</v>
      </c>
      <c r="B1062" s="9" t="s">
        <v>1743</v>
      </c>
      <c r="C1062" s="9" t="s">
        <v>2355</v>
      </c>
      <c r="D1062" s="9" t="s">
        <v>2356</v>
      </c>
      <c r="E1062" s="10" t="s">
        <v>50</v>
      </c>
      <c r="F1062" s="9" t="str">
        <f t="shared" si="30"/>
        <v>102796</v>
      </c>
      <c r="G1062" s="12" t="s">
        <v>2723</v>
      </c>
      <c r="H1062" s="9" t="s">
        <v>2724</v>
      </c>
      <c r="I1062" s="9" t="s">
        <v>716</v>
      </c>
      <c r="J1062" s="9">
        <v>44351.21</v>
      </c>
      <c r="K1062" s="10">
        <v>45315.55</v>
      </c>
      <c r="L1062" s="10" t="str">
        <f t="shared" si="31"/>
        <v/>
      </c>
    </row>
    <row r="1063" spans="1:12">
      <c r="A1063" s="9" t="s">
        <v>1742</v>
      </c>
      <c r="B1063" s="9" t="s">
        <v>1743</v>
      </c>
      <c r="C1063" s="9" t="s">
        <v>2355</v>
      </c>
      <c r="D1063" s="9" t="s">
        <v>2356</v>
      </c>
      <c r="E1063" s="10" t="s">
        <v>50</v>
      </c>
      <c r="F1063" s="9" t="str">
        <f t="shared" si="30"/>
        <v>102767</v>
      </c>
      <c r="G1063" s="12" t="s">
        <v>2725</v>
      </c>
      <c r="H1063" s="9" t="s">
        <v>2726</v>
      </c>
      <c r="I1063" s="9" t="s">
        <v>716</v>
      </c>
      <c r="J1063" s="9">
        <v>33005.85</v>
      </c>
      <c r="K1063" s="10">
        <v>33751.43</v>
      </c>
      <c r="L1063" s="10" t="str">
        <f t="shared" si="31"/>
        <v/>
      </c>
    </row>
    <row r="1064" spans="1:12">
      <c r="A1064" s="9" t="s">
        <v>1742</v>
      </c>
      <c r="B1064" s="9" t="s">
        <v>1743</v>
      </c>
      <c r="C1064" s="9" t="s">
        <v>2355</v>
      </c>
      <c r="D1064" s="9" t="s">
        <v>2356</v>
      </c>
      <c r="E1064" s="10" t="s">
        <v>50</v>
      </c>
      <c r="F1064" s="9" t="str">
        <f t="shared" si="30"/>
        <v>102797</v>
      </c>
      <c r="G1064" s="12" t="s">
        <v>2727</v>
      </c>
      <c r="H1064" s="9" t="s">
        <v>2728</v>
      </c>
      <c r="I1064" s="9" t="s">
        <v>716</v>
      </c>
      <c r="J1064" s="9">
        <v>62751.4</v>
      </c>
      <c r="K1064" s="10">
        <v>64086.080000000002</v>
      </c>
      <c r="L1064" s="10" t="str">
        <f t="shared" si="31"/>
        <v/>
      </c>
    </row>
    <row r="1065" spans="1:12">
      <c r="A1065" s="9" t="s">
        <v>1742</v>
      </c>
      <c r="B1065" s="9" t="s">
        <v>1743</v>
      </c>
      <c r="C1065" s="9" t="s">
        <v>2355</v>
      </c>
      <c r="D1065" s="9" t="s">
        <v>2356</v>
      </c>
      <c r="E1065" s="10" t="s">
        <v>50</v>
      </c>
      <c r="F1065" s="9" t="str">
        <f t="shared" si="30"/>
        <v>102768</v>
      </c>
      <c r="G1065" s="12" t="s">
        <v>2729</v>
      </c>
      <c r="H1065" s="9" t="s">
        <v>2730</v>
      </c>
      <c r="I1065" s="9" t="s">
        <v>716</v>
      </c>
      <c r="J1065" s="9">
        <v>46087.68</v>
      </c>
      <c r="K1065" s="10">
        <v>47051.86</v>
      </c>
      <c r="L1065" s="10" t="str">
        <f t="shared" si="31"/>
        <v/>
      </c>
    </row>
    <row r="1066" spans="1:12">
      <c r="A1066" s="9" t="s">
        <v>1742</v>
      </c>
      <c r="B1066" s="9" t="s">
        <v>1743</v>
      </c>
      <c r="C1066" s="9" t="s">
        <v>2355</v>
      </c>
      <c r="D1066" s="9" t="s">
        <v>2356</v>
      </c>
      <c r="E1066" s="10" t="s">
        <v>50</v>
      </c>
      <c r="F1066" s="9" t="str">
        <f t="shared" si="30"/>
        <v>102798</v>
      </c>
      <c r="G1066" s="12" t="s">
        <v>2731</v>
      </c>
      <c r="H1066" s="9" t="s">
        <v>2732</v>
      </c>
      <c r="I1066" s="9" t="s">
        <v>716</v>
      </c>
      <c r="J1066" s="9">
        <v>76744.850000000006</v>
      </c>
      <c r="K1066" s="10">
        <v>78352.69</v>
      </c>
      <c r="L1066" s="10" t="str">
        <f t="shared" si="31"/>
        <v/>
      </c>
    </row>
    <row r="1067" spans="1:12">
      <c r="A1067" s="9" t="s">
        <v>1742</v>
      </c>
      <c r="B1067" s="9" t="s">
        <v>1743</v>
      </c>
      <c r="C1067" s="9" t="s">
        <v>2355</v>
      </c>
      <c r="D1067" s="9" t="s">
        <v>2356</v>
      </c>
      <c r="E1067" s="10" t="s">
        <v>50</v>
      </c>
      <c r="F1067" s="9" t="str">
        <f t="shared" si="30"/>
        <v>102744</v>
      </c>
      <c r="G1067" s="12" t="s">
        <v>2733</v>
      </c>
      <c r="H1067" s="9" t="s">
        <v>2734</v>
      </c>
      <c r="I1067" s="9" t="s">
        <v>716</v>
      </c>
      <c r="J1067" s="9">
        <v>6572.66</v>
      </c>
      <c r="K1067" s="10">
        <v>6726.59</v>
      </c>
      <c r="L1067" s="10" t="str">
        <f t="shared" si="31"/>
        <v/>
      </c>
    </row>
    <row r="1068" spans="1:12">
      <c r="A1068" s="9" t="s">
        <v>1742</v>
      </c>
      <c r="B1068" s="9" t="s">
        <v>1743</v>
      </c>
      <c r="C1068" s="9" t="s">
        <v>2355</v>
      </c>
      <c r="D1068" s="9" t="s">
        <v>2356</v>
      </c>
      <c r="E1068" s="10" t="s">
        <v>50</v>
      </c>
      <c r="F1068" s="9" t="str">
        <f t="shared" si="30"/>
        <v>102755</v>
      </c>
      <c r="G1068" s="12" t="s">
        <v>2735</v>
      </c>
      <c r="H1068" s="9" t="s">
        <v>2736</v>
      </c>
      <c r="I1068" s="9" t="s">
        <v>716</v>
      </c>
      <c r="J1068" s="9">
        <v>10158.4</v>
      </c>
      <c r="K1068" s="10">
        <v>10382.14</v>
      </c>
      <c r="L1068" s="10" t="str">
        <f t="shared" si="31"/>
        <v/>
      </c>
    </row>
    <row r="1069" spans="1:12">
      <c r="A1069" s="9" t="s">
        <v>1742</v>
      </c>
      <c r="B1069" s="9" t="s">
        <v>1743</v>
      </c>
      <c r="C1069" s="9" t="s">
        <v>2355</v>
      </c>
      <c r="D1069" s="9" t="s">
        <v>2356</v>
      </c>
      <c r="E1069" s="10" t="s">
        <v>50</v>
      </c>
      <c r="F1069" s="9" t="str">
        <f t="shared" si="30"/>
        <v>102782</v>
      </c>
      <c r="G1069" s="12" t="s">
        <v>2737</v>
      </c>
      <c r="H1069" s="9" t="s">
        <v>2738</v>
      </c>
      <c r="I1069" s="9" t="s">
        <v>716</v>
      </c>
      <c r="J1069" s="9">
        <v>13491.2</v>
      </c>
      <c r="K1069" s="10">
        <v>13806.68</v>
      </c>
      <c r="L1069" s="10" t="str">
        <f t="shared" si="31"/>
        <v/>
      </c>
    </row>
    <row r="1070" spans="1:12">
      <c r="A1070" s="9" t="s">
        <v>1742</v>
      </c>
      <c r="B1070" s="9" t="s">
        <v>1743</v>
      </c>
      <c r="C1070" s="9" t="s">
        <v>2355</v>
      </c>
      <c r="D1070" s="9" t="s">
        <v>2356</v>
      </c>
      <c r="E1070" s="10" t="s">
        <v>50</v>
      </c>
      <c r="F1070" s="9" t="str">
        <f t="shared" si="30"/>
        <v>102745</v>
      </c>
      <c r="G1070" s="12" t="s">
        <v>2739</v>
      </c>
      <c r="H1070" s="9" t="s">
        <v>2740</v>
      </c>
      <c r="I1070" s="9" t="s">
        <v>716</v>
      </c>
      <c r="J1070" s="9">
        <v>9226.82</v>
      </c>
      <c r="K1070" s="10">
        <v>9438.11</v>
      </c>
      <c r="L1070" s="10" t="str">
        <f t="shared" si="31"/>
        <v/>
      </c>
    </row>
    <row r="1071" spans="1:12">
      <c r="A1071" s="9" t="s">
        <v>1742</v>
      </c>
      <c r="B1071" s="9" t="s">
        <v>1743</v>
      </c>
      <c r="C1071" s="9" t="s">
        <v>2355</v>
      </c>
      <c r="D1071" s="9" t="s">
        <v>2356</v>
      </c>
      <c r="E1071" s="10" t="s">
        <v>50</v>
      </c>
      <c r="F1071" s="9" t="str">
        <f t="shared" si="30"/>
        <v>102756</v>
      </c>
      <c r="G1071" s="12" t="s">
        <v>2741</v>
      </c>
      <c r="H1071" s="9" t="s">
        <v>2742</v>
      </c>
      <c r="I1071" s="9" t="s">
        <v>716</v>
      </c>
      <c r="J1071" s="9">
        <v>15063.21</v>
      </c>
      <c r="K1071" s="10">
        <v>15385.47</v>
      </c>
      <c r="L1071" s="10" t="str">
        <f t="shared" si="31"/>
        <v/>
      </c>
    </row>
    <row r="1072" spans="1:12">
      <c r="A1072" s="9" t="s">
        <v>1742</v>
      </c>
      <c r="B1072" s="9" t="s">
        <v>1743</v>
      </c>
      <c r="C1072" s="9" t="s">
        <v>2355</v>
      </c>
      <c r="D1072" s="9" t="s">
        <v>2356</v>
      </c>
      <c r="E1072" s="10" t="s">
        <v>50</v>
      </c>
      <c r="F1072" s="9" t="str">
        <f t="shared" si="30"/>
        <v>102783</v>
      </c>
      <c r="G1072" s="12" t="s">
        <v>2743</v>
      </c>
      <c r="H1072" s="9" t="s">
        <v>2744</v>
      </c>
      <c r="I1072" s="9" t="s">
        <v>716</v>
      </c>
      <c r="J1072" s="9">
        <v>17909</v>
      </c>
      <c r="K1072" s="10">
        <v>18333.61</v>
      </c>
      <c r="L1072" s="10" t="str">
        <f t="shared" si="31"/>
        <v/>
      </c>
    </row>
    <row r="1073" spans="1:12">
      <c r="A1073" s="9" t="s">
        <v>1742</v>
      </c>
      <c r="B1073" s="9" t="s">
        <v>1743</v>
      </c>
      <c r="C1073" s="9" t="s">
        <v>2355</v>
      </c>
      <c r="D1073" s="9" t="s">
        <v>2356</v>
      </c>
      <c r="E1073" s="10" t="s">
        <v>50</v>
      </c>
      <c r="F1073" s="9" t="str">
        <f t="shared" si="30"/>
        <v>102746</v>
      </c>
      <c r="G1073" s="12" t="s">
        <v>2745</v>
      </c>
      <c r="H1073" s="9" t="s">
        <v>2746</v>
      </c>
      <c r="I1073" s="9" t="s">
        <v>716</v>
      </c>
      <c r="J1073" s="9">
        <v>15980.35</v>
      </c>
      <c r="K1073" s="10">
        <v>16337.4</v>
      </c>
      <c r="L1073" s="10" t="str">
        <f t="shared" si="31"/>
        <v/>
      </c>
    </row>
    <row r="1074" spans="1:12">
      <c r="A1074" s="9" t="s">
        <v>1742</v>
      </c>
      <c r="B1074" s="9" t="s">
        <v>1743</v>
      </c>
      <c r="C1074" s="9" t="s">
        <v>2355</v>
      </c>
      <c r="D1074" s="9" t="s">
        <v>2356</v>
      </c>
      <c r="E1074" s="10" t="s">
        <v>50</v>
      </c>
      <c r="F1074" s="9" t="str">
        <f t="shared" si="30"/>
        <v>102757</v>
      </c>
      <c r="G1074" s="12" t="s">
        <v>2747</v>
      </c>
      <c r="H1074" s="9" t="s">
        <v>2748</v>
      </c>
      <c r="I1074" s="9" t="s">
        <v>716</v>
      </c>
      <c r="J1074" s="9">
        <v>28000.35</v>
      </c>
      <c r="K1074" s="10">
        <v>28581.82</v>
      </c>
      <c r="L1074" s="10" t="str">
        <f t="shared" si="31"/>
        <v/>
      </c>
    </row>
    <row r="1075" spans="1:12">
      <c r="A1075" s="9" t="s">
        <v>1742</v>
      </c>
      <c r="B1075" s="9" t="s">
        <v>1743</v>
      </c>
      <c r="C1075" s="9" t="s">
        <v>2355</v>
      </c>
      <c r="D1075" s="9" t="s">
        <v>2356</v>
      </c>
      <c r="E1075" s="10" t="s">
        <v>50</v>
      </c>
      <c r="F1075" s="9" t="str">
        <f t="shared" si="30"/>
        <v>102784</v>
      </c>
      <c r="G1075" s="12" t="s">
        <v>2749</v>
      </c>
      <c r="H1075" s="9" t="s">
        <v>2750</v>
      </c>
      <c r="I1075" s="9" t="s">
        <v>716</v>
      </c>
      <c r="J1075" s="9">
        <v>27267.15</v>
      </c>
      <c r="K1075" s="10">
        <v>27756.6</v>
      </c>
      <c r="L1075" s="10" t="str">
        <f t="shared" si="31"/>
        <v/>
      </c>
    </row>
    <row r="1076" spans="1:12">
      <c r="A1076" s="9" t="s">
        <v>1742</v>
      </c>
      <c r="B1076" s="9" t="s">
        <v>1743</v>
      </c>
      <c r="C1076" s="9" t="s">
        <v>2355</v>
      </c>
      <c r="D1076" s="9" t="s">
        <v>2356</v>
      </c>
      <c r="E1076" s="10" t="s">
        <v>50</v>
      </c>
      <c r="F1076" s="9" t="str">
        <f t="shared" si="30"/>
        <v>102779</v>
      </c>
      <c r="G1076" s="12" t="s">
        <v>2751</v>
      </c>
      <c r="H1076" s="9" t="s">
        <v>2752</v>
      </c>
      <c r="I1076" s="9" t="s">
        <v>716</v>
      </c>
      <c r="J1076" s="9">
        <v>7148.12</v>
      </c>
      <c r="K1076" s="10">
        <v>7326.42</v>
      </c>
      <c r="L1076" s="10" t="str">
        <f t="shared" si="31"/>
        <v/>
      </c>
    </row>
    <row r="1077" spans="1:12">
      <c r="A1077" s="9" t="s">
        <v>1742</v>
      </c>
      <c r="B1077" s="9" t="s">
        <v>1743</v>
      </c>
      <c r="C1077" s="9" t="s">
        <v>2355</v>
      </c>
      <c r="D1077" s="9" t="s">
        <v>2356</v>
      </c>
      <c r="E1077" s="10" t="s">
        <v>50</v>
      </c>
      <c r="F1077" s="9" t="str">
        <f t="shared" si="30"/>
        <v>102780</v>
      </c>
      <c r="G1077" s="12" t="s">
        <v>2753</v>
      </c>
      <c r="H1077" s="9" t="s">
        <v>2754</v>
      </c>
      <c r="I1077" s="9" t="s">
        <v>716</v>
      </c>
      <c r="J1077" s="9">
        <v>8224.32</v>
      </c>
      <c r="K1077" s="10">
        <v>8429.5499999999993</v>
      </c>
      <c r="L1077" s="10" t="str">
        <f t="shared" si="31"/>
        <v/>
      </c>
    </row>
    <row r="1078" spans="1:12">
      <c r="A1078" s="9" t="s">
        <v>1742</v>
      </c>
      <c r="B1078" s="9" t="s">
        <v>1743</v>
      </c>
      <c r="C1078" s="9" t="s">
        <v>2355</v>
      </c>
      <c r="D1078" s="9" t="s">
        <v>2356</v>
      </c>
      <c r="E1078" s="10" t="s">
        <v>50</v>
      </c>
      <c r="F1078" s="9" t="str">
        <f t="shared" si="30"/>
        <v>102743</v>
      </c>
      <c r="G1078" s="12" t="s">
        <v>2755</v>
      </c>
      <c r="H1078" s="9" t="s">
        <v>2756</v>
      </c>
      <c r="I1078" s="9" t="s">
        <v>716</v>
      </c>
      <c r="J1078" s="9">
        <v>4393.97</v>
      </c>
      <c r="K1078" s="10">
        <v>4499.32</v>
      </c>
      <c r="L1078" s="10" t="str">
        <f t="shared" si="31"/>
        <v/>
      </c>
    </row>
    <row r="1079" spans="1:12">
      <c r="A1079" s="9" t="s">
        <v>1742</v>
      </c>
      <c r="B1079" s="9" t="s">
        <v>1743</v>
      </c>
      <c r="C1079" s="9" t="s">
        <v>2355</v>
      </c>
      <c r="D1079" s="9" t="s">
        <v>2356</v>
      </c>
      <c r="E1079" s="10" t="s">
        <v>50</v>
      </c>
      <c r="F1079" s="9" t="str">
        <f t="shared" si="30"/>
        <v>102781</v>
      </c>
      <c r="G1079" s="12" t="s">
        <v>2757</v>
      </c>
      <c r="H1079" s="9" t="s">
        <v>2758</v>
      </c>
      <c r="I1079" s="9" t="s">
        <v>716</v>
      </c>
      <c r="J1079" s="9">
        <v>12200.34</v>
      </c>
      <c r="K1079" s="10">
        <v>12503.78</v>
      </c>
      <c r="L1079" s="10" t="str">
        <f t="shared" si="31"/>
        <v/>
      </c>
    </row>
    <row r="1080" spans="1:12">
      <c r="A1080" s="9" t="s">
        <v>1742</v>
      </c>
      <c r="B1080" s="9" t="s">
        <v>1743</v>
      </c>
      <c r="C1080" s="9" t="s">
        <v>2355</v>
      </c>
      <c r="D1080" s="9" t="s">
        <v>2356</v>
      </c>
      <c r="E1080" s="10" t="s">
        <v>50</v>
      </c>
      <c r="F1080" s="9" t="str">
        <f t="shared" si="30"/>
        <v>102761</v>
      </c>
      <c r="G1080" s="12" t="s">
        <v>2759</v>
      </c>
      <c r="H1080" s="9" t="s">
        <v>2760</v>
      </c>
      <c r="I1080" s="9" t="s">
        <v>716</v>
      </c>
      <c r="J1080" s="9">
        <v>12563.45</v>
      </c>
      <c r="K1080" s="10">
        <v>12884.36</v>
      </c>
      <c r="L1080" s="10" t="str">
        <f t="shared" si="31"/>
        <v/>
      </c>
    </row>
    <row r="1081" spans="1:12">
      <c r="A1081" s="9" t="s">
        <v>1742</v>
      </c>
      <c r="B1081" s="9" t="s">
        <v>1743</v>
      </c>
      <c r="C1081" s="9" t="s">
        <v>2355</v>
      </c>
      <c r="D1081" s="9" t="s">
        <v>2356</v>
      </c>
      <c r="E1081" s="10" t="s">
        <v>50</v>
      </c>
      <c r="F1081" s="9" t="str">
        <f t="shared" si="30"/>
        <v>102791</v>
      </c>
      <c r="G1081" s="12" t="s">
        <v>2761</v>
      </c>
      <c r="H1081" s="9" t="s">
        <v>2762</v>
      </c>
      <c r="I1081" s="9" t="s">
        <v>716</v>
      </c>
      <c r="J1081" s="9">
        <v>25894.52</v>
      </c>
      <c r="K1081" s="10">
        <v>26487.83</v>
      </c>
      <c r="L1081" s="10" t="str">
        <f t="shared" si="31"/>
        <v/>
      </c>
    </row>
    <row r="1082" spans="1:12">
      <c r="A1082" s="9" t="s">
        <v>1742</v>
      </c>
      <c r="B1082" s="9" t="s">
        <v>1743</v>
      </c>
      <c r="C1082" s="9" t="s">
        <v>2355</v>
      </c>
      <c r="D1082" s="9" t="s">
        <v>2356</v>
      </c>
      <c r="E1082" s="10" t="s">
        <v>50</v>
      </c>
      <c r="F1082" s="9" t="str">
        <f t="shared" si="30"/>
        <v>102762</v>
      </c>
      <c r="G1082" s="12" t="s">
        <v>2763</v>
      </c>
      <c r="H1082" s="9" t="s">
        <v>2764</v>
      </c>
      <c r="I1082" s="9" t="s">
        <v>716</v>
      </c>
      <c r="J1082" s="9">
        <v>19393.23</v>
      </c>
      <c r="K1082" s="10">
        <v>19848.04</v>
      </c>
      <c r="L1082" s="10" t="str">
        <f t="shared" si="31"/>
        <v/>
      </c>
    </row>
    <row r="1083" spans="1:12">
      <c r="A1083" s="9" t="s">
        <v>1742</v>
      </c>
      <c r="B1083" s="9" t="s">
        <v>1743</v>
      </c>
      <c r="C1083" s="9" t="s">
        <v>2355</v>
      </c>
      <c r="D1083" s="9" t="s">
        <v>2356</v>
      </c>
      <c r="E1083" s="10" t="s">
        <v>50</v>
      </c>
      <c r="F1083" s="9" t="str">
        <f t="shared" si="30"/>
        <v>102792</v>
      </c>
      <c r="G1083" s="12" t="s">
        <v>2765</v>
      </c>
      <c r="H1083" s="9" t="s">
        <v>2766</v>
      </c>
      <c r="I1083" s="9" t="s">
        <v>716</v>
      </c>
      <c r="J1083" s="9">
        <v>41955.48</v>
      </c>
      <c r="K1083" s="10">
        <v>42871.88</v>
      </c>
      <c r="L1083" s="10" t="str">
        <f t="shared" si="31"/>
        <v/>
      </c>
    </row>
    <row r="1084" spans="1:12">
      <c r="A1084" s="9" t="s">
        <v>1742</v>
      </c>
      <c r="B1084" s="9" t="s">
        <v>1743</v>
      </c>
      <c r="C1084" s="9" t="s">
        <v>2355</v>
      </c>
      <c r="D1084" s="9" t="s">
        <v>2356</v>
      </c>
      <c r="E1084" s="10" t="s">
        <v>50</v>
      </c>
      <c r="F1084" s="9" t="str">
        <f t="shared" si="30"/>
        <v>102763</v>
      </c>
      <c r="G1084" s="12" t="s">
        <v>2767</v>
      </c>
      <c r="H1084" s="9" t="s">
        <v>2768</v>
      </c>
      <c r="I1084" s="9" t="s">
        <v>716</v>
      </c>
      <c r="J1084" s="9">
        <v>26954.38</v>
      </c>
      <c r="K1084" s="10">
        <v>27568.94</v>
      </c>
      <c r="L1084" s="10" t="str">
        <f t="shared" si="31"/>
        <v/>
      </c>
    </row>
    <row r="1085" spans="1:12">
      <c r="A1085" s="9" t="s">
        <v>1742</v>
      </c>
      <c r="B1085" s="9" t="s">
        <v>1743</v>
      </c>
      <c r="C1085" s="9" t="s">
        <v>2355</v>
      </c>
      <c r="D1085" s="9" t="s">
        <v>2356</v>
      </c>
      <c r="E1085" s="10" t="s">
        <v>50</v>
      </c>
      <c r="F1085" s="9" t="str">
        <f t="shared" si="30"/>
        <v>102793</v>
      </c>
      <c r="G1085" s="12" t="s">
        <v>2769</v>
      </c>
      <c r="H1085" s="9" t="s">
        <v>2770</v>
      </c>
      <c r="I1085" s="9" t="s">
        <v>716</v>
      </c>
      <c r="J1085" s="9">
        <v>56208.75</v>
      </c>
      <c r="K1085" s="10">
        <v>57366.43</v>
      </c>
      <c r="L1085" s="10" t="str">
        <f t="shared" si="31"/>
        <v/>
      </c>
    </row>
    <row r="1086" spans="1:12">
      <c r="A1086" s="9" t="s">
        <v>1742</v>
      </c>
      <c r="B1086" s="9" t="s">
        <v>1743</v>
      </c>
      <c r="C1086" s="9" t="s">
        <v>2355</v>
      </c>
      <c r="D1086" s="9" t="s">
        <v>2356</v>
      </c>
      <c r="E1086" s="10" t="s">
        <v>50</v>
      </c>
      <c r="F1086" s="9" t="str">
        <f t="shared" si="30"/>
        <v>102764</v>
      </c>
      <c r="G1086" s="12" t="s">
        <v>2771</v>
      </c>
      <c r="H1086" s="9" t="s">
        <v>2772</v>
      </c>
      <c r="I1086" s="9" t="s">
        <v>716</v>
      </c>
      <c r="J1086" s="9">
        <v>37976.32</v>
      </c>
      <c r="K1086" s="10">
        <v>38777.78</v>
      </c>
      <c r="L1086" s="10" t="str">
        <f t="shared" si="31"/>
        <v/>
      </c>
    </row>
    <row r="1087" spans="1:12">
      <c r="A1087" s="9" t="s">
        <v>1742</v>
      </c>
      <c r="B1087" s="9" t="s">
        <v>1743</v>
      </c>
      <c r="C1087" s="9" t="s">
        <v>2355</v>
      </c>
      <c r="D1087" s="9" t="s">
        <v>2356</v>
      </c>
      <c r="E1087" s="10" t="s">
        <v>50</v>
      </c>
      <c r="F1087" s="9" t="str">
        <f t="shared" si="30"/>
        <v>102794</v>
      </c>
      <c r="G1087" s="12" t="s">
        <v>2773</v>
      </c>
      <c r="H1087" s="9" t="s">
        <v>2774</v>
      </c>
      <c r="I1087" s="9" t="s">
        <v>716</v>
      </c>
      <c r="J1087" s="9">
        <v>80435.070000000007</v>
      </c>
      <c r="K1087" s="10">
        <v>82055.92</v>
      </c>
      <c r="L1087" s="10" t="str">
        <f t="shared" si="31"/>
        <v/>
      </c>
    </row>
    <row r="1088" spans="1:12">
      <c r="A1088" s="9" t="s">
        <v>1742</v>
      </c>
      <c r="B1088" s="9" t="s">
        <v>1743</v>
      </c>
      <c r="C1088" s="9" t="s">
        <v>2355</v>
      </c>
      <c r="D1088" s="9" t="s">
        <v>2356</v>
      </c>
      <c r="E1088" s="10" t="s">
        <v>50</v>
      </c>
      <c r="F1088" s="9" t="str">
        <f t="shared" si="30"/>
        <v>102740</v>
      </c>
      <c r="G1088" s="12" t="s">
        <v>2775</v>
      </c>
      <c r="H1088" s="9" t="s">
        <v>2776</v>
      </c>
      <c r="I1088" s="9" t="s">
        <v>716</v>
      </c>
      <c r="J1088" s="9">
        <v>5414.4</v>
      </c>
      <c r="K1088" s="10">
        <v>5542.27</v>
      </c>
      <c r="L1088" s="10" t="str">
        <f t="shared" si="31"/>
        <v/>
      </c>
    </row>
    <row r="1089" spans="1:12">
      <c r="A1089" s="9" t="s">
        <v>1742</v>
      </c>
      <c r="B1089" s="9" t="s">
        <v>1743</v>
      </c>
      <c r="C1089" s="9" t="s">
        <v>2355</v>
      </c>
      <c r="D1089" s="9" t="s">
        <v>2356</v>
      </c>
      <c r="E1089" s="10" t="s">
        <v>50</v>
      </c>
      <c r="F1089" s="9" t="str">
        <f t="shared" si="30"/>
        <v>102752</v>
      </c>
      <c r="G1089" s="12" t="s">
        <v>2777</v>
      </c>
      <c r="H1089" s="9" t="s">
        <v>2778</v>
      </c>
      <c r="I1089" s="9" t="s">
        <v>716</v>
      </c>
      <c r="J1089" s="9">
        <v>7268.41</v>
      </c>
      <c r="K1089" s="10">
        <v>7432.6</v>
      </c>
      <c r="L1089" s="10" t="str">
        <f t="shared" si="31"/>
        <v/>
      </c>
    </row>
    <row r="1090" spans="1:12">
      <c r="A1090" s="9" t="s">
        <v>1742</v>
      </c>
      <c r="B1090" s="9" t="s">
        <v>1743</v>
      </c>
      <c r="C1090" s="9" t="s">
        <v>2355</v>
      </c>
      <c r="D1090" s="9" t="s">
        <v>2356</v>
      </c>
      <c r="E1090" s="10" t="s">
        <v>50</v>
      </c>
      <c r="F1090" s="9" t="str">
        <f t="shared" si="30"/>
        <v>102776</v>
      </c>
      <c r="G1090" s="12" t="s">
        <v>2779</v>
      </c>
      <c r="H1090" s="9" t="s">
        <v>2780</v>
      </c>
      <c r="I1090" s="9" t="s">
        <v>716</v>
      </c>
      <c r="J1090" s="9">
        <v>10682.36</v>
      </c>
      <c r="K1090" s="10">
        <v>10947.96</v>
      </c>
      <c r="L1090" s="10" t="str">
        <f t="shared" si="31"/>
        <v/>
      </c>
    </row>
    <row r="1091" spans="1:12">
      <c r="A1091" s="9" t="s">
        <v>1742</v>
      </c>
      <c r="B1091" s="9" t="s">
        <v>1743</v>
      </c>
      <c r="C1091" s="9" t="s">
        <v>2355</v>
      </c>
      <c r="D1091" s="9" t="s">
        <v>2356</v>
      </c>
      <c r="E1091" s="10" t="s">
        <v>50</v>
      </c>
      <c r="F1091" s="9" t="str">
        <f t="shared" si="30"/>
        <v>102741</v>
      </c>
      <c r="G1091" s="12" t="s">
        <v>2781</v>
      </c>
      <c r="H1091" s="9" t="s">
        <v>2782</v>
      </c>
      <c r="I1091" s="9" t="s">
        <v>716</v>
      </c>
      <c r="J1091" s="9">
        <v>7591.62</v>
      </c>
      <c r="K1091" s="10">
        <v>7767.09</v>
      </c>
      <c r="L1091" s="10" t="str">
        <f t="shared" si="31"/>
        <v/>
      </c>
    </row>
    <row r="1092" spans="1:12">
      <c r="A1092" s="9" t="s">
        <v>1742</v>
      </c>
      <c r="B1092" s="9" t="s">
        <v>1743</v>
      </c>
      <c r="C1092" s="9" t="s">
        <v>2355</v>
      </c>
      <c r="D1092" s="9" t="s">
        <v>2356</v>
      </c>
      <c r="E1092" s="10" t="s">
        <v>50</v>
      </c>
      <c r="F1092" s="9" t="str">
        <f t="shared" si="30"/>
        <v>102753</v>
      </c>
      <c r="G1092" s="12" t="s">
        <v>2783</v>
      </c>
      <c r="H1092" s="9" t="s">
        <v>2784</v>
      </c>
      <c r="I1092" s="9" t="s">
        <v>716</v>
      </c>
      <c r="J1092" s="9">
        <v>10744.45</v>
      </c>
      <c r="K1092" s="10">
        <v>10980.41</v>
      </c>
      <c r="L1092" s="10" t="str">
        <f t="shared" si="31"/>
        <v/>
      </c>
    </row>
    <row r="1093" spans="1:12">
      <c r="A1093" s="9" t="s">
        <v>1742</v>
      </c>
      <c r="B1093" s="9" t="s">
        <v>1743</v>
      </c>
      <c r="C1093" s="9" t="s">
        <v>2355</v>
      </c>
      <c r="D1093" s="9" t="s">
        <v>2356</v>
      </c>
      <c r="E1093" s="10" t="s">
        <v>50</v>
      </c>
      <c r="F1093" s="9" t="str">
        <f t="shared" ref="F1093:F1156" si="32">TRIM(_xlfn.NUMBERVALUE(G1093))</f>
        <v>102777</v>
      </c>
      <c r="G1093" s="12" t="s">
        <v>2785</v>
      </c>
      <c r="H1093" s="9" t="s">
        <v>2786</v>
      </c>
      <c r="I1093" s="9" t="s">
        <v>716</v>
      </c>
      <c r="J1093" s="9">
        <v>16176.36</v>
      </c>
      <c r="K1093" s="10">
        <v>16578.009999999998</v>
      </c>
      <c r="L1093" s="10" t="str">
        <f t="shared" ref="L1093:L1156" si="33">IF(P1093&gt;0,P1093,IF(Q1093&gt;0,Q1093,""))</f>
        <v/>
      </c>
    </row>
    <row r="1094" spans="1:12">
      <c r="A1094" s="9" t="s">
        <v>1742</v>
      </c>
      <c r="B1094" s="9" t="s">
        <v>1743</v>
      </c>
      <c r="C1094" s="9" t="s">
        <v>2355</v>
      </c>
      <c r="D1094" s="9" t="s">
        <v>2356</v>
      </c>
      <c r="E1094" s="10" t="s">
        <v>50</v>
      </c>
      <c r="F1094" s="9" t="str">
        <f t="shared" si="32"/>
        <v>102742</v>
      </c>
      <c r="G1094" s="12" t="s">
        <v>2787</v>
      </c>
      <c r="H1094" s="9" t="s">
        <v>2788</v>
      </c>
      <c r="I1094" s="9" t="s">
        <v>716</v>
      </c>
      <c r="J1094" s="9">
        <v>13133.38</v>
      </c>
      <c r="K1094" s="10">
        <v>13430</v>
      </c>
      <c r="L1094" s="10" t="str">
        <f t="shared" si="33"/>
        <v/>
      </c>
    </row>
    <row r="1095" spans="1:12">
      <c r="A1095" s="9" t="s">
        <v>1742</v>
      </c>
      <c r="B1095" s="9" t="s">
        <v>1743</v>
      </c>
      <c r="C1095" s="9" t="s">
        <v>2355</v>
      </c>
      <c r="D1095" s="9" t="s">
        <v>2356</v>
      </c>
      <c r="E1095" s="10" t="s">
        <v>50</v>
      </c>
      <c r="F1095" s="9" t="str">
        <f t="shared" si="32"/>
        <v>102754</v>
      </c>
      <c r="G1095" s="12" t="s">
        <v>2789</v>
      </c>
      <c r="H1095" s="9" t="s">
        <v>2790</v>
      </c>
      <c r="I1095" s="9" t="s">
        <v>716</v>
      </c>
      <c r="J1095" s="9">
        <v>20410.54</v>
      </c>
      <c r="K1095" s="10">
        <v>20845.849999999999</v>
      </c>
      <c r="L1095" s="10" t="str">
        <f t="shared" si="33"/>
        <v/>
      </c>
    </row>
    <row r="1096" spans="1:12">
      <c r="A1096" s="9" t="s">
        <v>1742</v>
      </c>
      <c r="B1096" s="9" t="s">
        <v>1743</v>
      </c>
      <c r="C1096" s="9" t="s">
        <v>2355</v>
      </c>
      <c r="D1096" s="9" t="s">
        <v>2356</v>
      </c>
      <c r="E1096" s="10" t="s">
        <v>50</v>
      </c>
      <c r="F1096" s="9" t="str">
        <f t="shared" si="32"/>
        <v>102778</v>
      </c>
      <c r="G1096" s="12" t="s">
        <v>2791</v>
      </c>
      <c r="H1096" s="9" t="s">
        <v>2792</v>
      </c>
      <c r="I1096" s="9" t="s">
        <v>716</v>
      </c>
      <c r="J1096" s="9">
        <v>23570.22</v>
      </c>
      <c r="K1096" s="10">
        <v>24030.400000000001</v>
      </c>
      <c r="L1096" s="10" t="str">
        <f t="shared" si="33"/>
        <v/>
      </c>
    </row>
    <row r="1097" spans="1:12">
      <c r="A1097" s="9" t="s">
        <v>1742</v>
      </c>
      <c r="B1097" s="9" t="s">
        <v>1743</v>
      </c>
      <c r="C1097" s="9" t="s">
        <v>2355</v>
      </c>
      <c r="D1097" s="9" t="s">
        <v>2356</v>
      </c>
      <c r="E1097" s="10" t="s">
        <v>50</v>
      </c>
      <c r="F1097" s="9" t="str">
        <f t="shared" si="32"/>
        <v>102737</v>
      </c>
      <c r="G1097" s="12" t="s">
        <v>2793</v>
      </c>
      <c r="H1097" s="9" t="s">
        <v>2794</v>
      </c>
      <c r="I1097" s="9" t="s">
        <v>716</v>
      </c>
      <c r="J1097" s="9">
        <v>1058.19</v>
      </c>
      <c r="K1097" s="10">
        <v>1085.46</v>
      </c>
      <c r="L1097" s="10" t="str">
        <f t="shared" si="33"/>
        <v/>
      </c>
    </row>
    <row r="1098" spans="1:12">
      <c r="A1098" s="9" t="s">
        <v>1742</v>
      </c>
      <c r="B1098" s="9" t="s">
        <v>1743</v>
      </c>
      <c r="C1098" s="9" t="s">
        <v>2355</v>
      </c>
      <c r="D1098" s="9" t="s">
        <v>2356</v>
      </c>
      <c r="E1098" s="10" t="s">
        <v>50</v>
      </c>
      <c r="F1098" s="9" t="str">
        <f t="shared" si="32"/>
        <v>102773</v>
      </c>
      <c r="G1098" s="12" t="s">
        <v>2795</v>
      </c>
      <c r="H1098" s="9" t="s">
        <v>2796</v>
      </c>
      <c r="I1098" s="9" t="s">
        <v>716</v>
      </c>
      <c r="J1098" s="9">
        <v>7148.12</v>
      </c>
      <c r="K1098" s="10">
        <v>7326.42</v>
      </c>
      <c r="L1098" s="10" t="str">
        <f t="shared" si="33"/>
        <v/>
      </c>
    </row>
    <row r="1099" spans="1:12">
      <c r="A1099" s="9" t="s">
        <v>1742</v>
      </c>
      <c r="B1099" s="9" t="s">
        <v>1743</v>
      </c>
      <c r="C1099" s="9" t="s">
        <v>2355</v>
      </c>
      <c r="D1099" s="9" t="s">
        <v>2356</v>
      </c>
      <c r="E1099" s="10" t="s">
        <v>50</v>
      </c>
      <c r="F1099" s="9" t="str">
        <f t="shared" si="32"/>
        <v>102738</v>
      </c>
      <c r="G1099" s="12" t="s">
        <v>2797</v>
      </c>
      <c r="H1099" s="9" t="s">
        <v>2798</v>
      </c>
      <c r="I1099" s="9" t="s">
        <v>716</v>
      </c>
      <c r="J1099" s="9">
        <v>2163.5300000000002</v>
      </c>
      <c r="K1099" s="10">
        <v>2216.94</v>
      </c>
      <c r="L1099" s="10" t="str">
        <f t="shared" si="33"/>
        <v/>
      </c>
    </row>
    <row r="1100" spans="1:12">
      <c r="A1100" s="9" t="s">
        <v>1742</v>
      </c>
      <c r="B1100" s="9" t="s">
        <v>1743</v>
      </c>
      <c r="C1100" s="9" t="s">
        <v>2355</v>
      </c>
      <c r="D1100" s="9" t="s">
        <v>2356</v>
      </c>
      <c r="E1100" s="10" t="s">
        <v>50</v>
      </c>
      <c r="F1100" s="9" t="str">
        <f t="shared" si="32"/>
        <v>102750</v>
      </c>
      <c r="G1100" s="12" t="s">
        <v>2799</v>
      </c>
      <c r="H1100" s="9" t="s">
        <v>2800</v>
      </c>
      <c r="I1100" s="9" t="s">
        <v>716</v>
      </c>
      <c r="J1100" s="9">
        <v>2636.3</v>
      </c>
      <c r="K1100" s="10">
        <v>2700.37</v>
      </c>
      <c r="L1100" s="10" t="str">
        <f t="shared" si="33"/>
        <v/>
      </c>
    </row>
    <row r="1101" spans="1:12">
      <c r="A1101" s="9" t="s">
        <v>1742</v>
      </c>
      <c r="B1101" s="9" t="s">
        <v>1743</v>
      </c>
      <c r="C1101" s="9" t="s">
        <v>2355</v>
      </c>
      <c r="D1101" s="9" t="s">
        <v>2356</v>
      </c>
      <c r="E1101" s="10" t="s">
        <v>50</v>
      </c>
      <c r="F1101" s="9" t="str">
        <f t="shared" si="32"/>
        <v>102774</v>
      </c>
      <c r="G1101" s="12" t="s">
        <v>2801</v>
      </c>
      <c r="H1101" s="9" t="s">
        <v>2802</v>
      </c>
      <c r="I1101" s="9" t="s">
        <v>716</v>
      </c>
      <c r="J1101" s="9">
        <v>7148.12</v>
      </c>
      <c r="K1101" s="10">
        <v>7326.42</v>
      </c>
      <c r="L1101" s="10" t="str">
        <f t="shared" si="33"/>
        <v/>
      </c>
    </row>
    <row r="1102" spans="1:12">
      <c r="A1102" s="9" t="s">
        <v>1742</v>
      </c>
      <c r="B1102" s="9" t="s">
        <v>1743</v>
      </c>
      <c r="C1102" s="9" t="s">
        <v>2355</v>
      </c>
      <c r="D1102" s="9" t="s">
        <v>2356</v>
      </c>
      <c r="E1102" s="10" t="s">
        <v>50</v>
      </c>
      <c r="F1102" s="9" t="str">
        <f t="shared" si="32"/>
        <v>102739</v>
      </c>
      <c r="G1102" s="12" t="s">
        <v>2803</v>
      </c>
      <c r="H1102" s="9" t="s">
        <v>2804</v>
      </c>
      <c r="I1102" s="9" t="s">
        <v>716</v>
      </c>
      <c r="J1102" s="9">
        <v>3616.85</v>
      </c>
      <c r="K1102" s="10">
        <v>3704.2</v>
      </c>
      <c r="L1102" s="10" t="str">
        <f t="shared" si="33"/>
        <v/>
      </c>
    </row>
    <row r="1103" spans="1:12">
      <c r="A1103" s="9" t="s">
        <v>1742</v>
      </c>
      <c r="B1103" s="9" t="s">
        <v>1743</v>
      </c>
      <c r="C1103" s="9" t="s">
        <v>2355</v>
      </c>
      <c r="D1103" s="9" t="s">
        <v>2356</v>
      </c>
      <c r="E1103" s="10" t="s">
        <v>50</v>
      </c>
      <c r="F1103" s="9" t="str">
        <f t="shared" si="32"/>
        <v>102751</v>
      </c>
      <c r="G1103" s="12" t="s">
        <v>2805</v>
      </c>
      <c r="H1103" s="9" t="s">
        <v>2806</v>
      </c>
      <c r="I1103" s="9" t="s">
        <v>716</v>
      </c>
      <c r="J1103" s="9">
        <v>4569.67</v>
      </c>
      <c r="K1103" s="10">
        <v>4676.21</v>
      </c>
      <c r="L1103" s="10" t="str">
        <f t="shared" si="33"/>
        <v/>
      </c>
    </row>
    <row r="1104" spans="1:12">
      <c r="A1104" s="9" t="s">
        <v>1742</v>
      </c>
      <c r="B1104" s="9" t="s">
        <v>1743</v>
      </c>
      <c r="C1104" s="9" t="s">
        <v>2355</v>
      </c>
      <c r="D1104" s="9" t="s">
        <v>2356</v>
      </c>
      <c r="E1104" s="10" t="s">
        <v>50</v>
      </c>
      <c r="F1104" s="9" t="str">
        <f t="shared" si="32"/>
        <v>102775</v>
      </c>
      <c r="G1104" s="12" t="s">
        <v>2807</v>
      </c>
      <c r="H1104" s="9" t="s">
        <v>2808</v>
      </c>
      <c r="I1104" s="9" t="s">
        <v>716</v>
      </c>
      <c r="J1104" s="9">
        <v>10682.36</v>
      </c>
      <c r="K1104" s="10">
        <v>10947.96</v>
      </c>
      <c r="L1104" s="10" t="str">
        <f t="shared" si="33"/>
        <v/>
      </c>
    </row>
    <row r="1105" spans="1:12">
      <c r="A1105" s="9" t="s">
        <v>1742</v>
      </c>
      <c r="B1105" s="9" t="s">
        <v>1743</v>
      </c>
      <c r="C1105" s="9" t="s">
        <v>2355</v>
      </c>
      <c r="D1105" s="9" t="s">
        <v>2356</v>
      </c>
      <c r="E1105" s="10" t="s">
        <v>50</v>
      </c>
      <c r="F1105" s="9" t="str">
        <f t="shared" si="32"/>
        <v>102769</v>
      </c>
      <c r="G1105" s="12" t="s">
        <v>2809</v>
      </c>
      <c r="H1105" s="9" t="s">
        <v>2810</v>
      </c>
      <c r="I1105" s="9" t="s">
        <v>716</v>
      </c>
      <c r="J1105" s="9">
        <v>18150.77</v>
      </c>
      <c r="K1105" s="10">
        <v>18600.59</v>
      </c>
      <c r="L1105" s="10" t="str">
        <f t="shared" si="33"/>
        <v/>
      </c>
    </row>
    <row r="1106" spans="1:12">
      <c r="A1106" s="9" t="s">
        <v>1742</v>
      </c>
      <c r="B1106" s="9" t="s">
        <v>1743</v>
      </c>
      <c r="C1106" s="9" t="s">
        <v>2355</v>
      </c>
      <c r="D1106" s="9" t="s">
        <v>2356</v>
      </c>
      <c r="E1106" s="10" t="s">
        <v>50</v>
      </c>
      <c r="F1106" s="9" t="str">
        <f t="shared" si="32"/>
        <v>102799</v>
      </c>
      <c r="G1106" s="12" t="s">
        <v>2811</v>
      </c>
      <c r="H1106" s="9" t="s">
        <v>2812</v>
      </c>
      <c r="I1106" s="9" t="s">
        <v>716</v>
      </c>
      <c r="J1106" s="9">
        <v>28211.17</v>
      </c>
      <c r="K1106" s="10">
        <v>28860.22</v>
      </c>
      <c r="L1106" s="10" t="str">
        <f t="shared" si="33"/>
        <v/>
      </c>
    </row>
    <row r="1107" spans="1:12">
      <c r="A1107" s="9" t="s">
        <v>1742</v>
      </c>
      <c r="B1107" s="9" t="s">
        <v>1743</v>
      </c>
      <c r="C1107" s="9" t="s">
        <v>2355</v>
      </c>
      <c r="D1107" s="9" t="s">
        <v>2356</v>
      </c>
      <c r="E1107" s="10" t="s">
        <v>50</v>
      </c>
      <c r="F1107" s="9" t="str">
        <f t="shared" si="32"/>
        <v>102770</v>
      </c>
      <c r="G1107" s="12" t="s">
        <v>2813</v>
      </c>
      <c r="H1107" s="9" t="s">
        <v>2814</v>
      </c>
      <c r="I1107" s="9" t="s">
        <v>716</v>
      </c>
      <c r="J1107" s="9">
        <v>27848.13</v>
      </c>
      <c r="K1107" s="10">
        <v>28495.23</v>
      </c>
      <c r="L1107" s="10" t="str">
        <f t="shared" si="33"/>
        <v/>
      </c>
    </row>
    <row r="1108" spans="1:12">
      <c r="A1108" s="9" t="s">
        <v>1742</v>
      </c>
      <c r="B1108" s="9" t="s">
        <v>1743</v>
      </c>
      <c r="C1108" s="9" t="s">
        <v>2355</v>
      </c>
      <c r="D1108" s="9" t="s">
        <v>2356</v>
      </c>
      <c r="E1108" s="10" t="s">
        <v>50</v>
      </c>
      <c r="F1108" s="9" t="str">
        <f t="shared" si="32"/>
        <v>102800</v>
      </c>
      <c r="G1108" s="12" t="s">
        <v>2815</v>
      </c>
      <c r="H1108" s="9" t="s">
        <v>2816</v>
      </c>
      <c r="I1108" s="9" t="s">
        <v>716</v>
      </c>
      <c r="J1108" s="9">
        <v>48689.71</v>
      </c>
      <c r="K1108" s="10">
        <v>49752.51</v>
      </c>
      <c r="L1108" s="10" t="str">
        <f t="shared" si="33"/>
        <v/>
      </c>
    </row>
    <row r="1109" spans="1:12">
      <c r="A1109" s="9" t="s">
        <v>1742</v>
      </c>
      <c r="B1109" s="9" t="s">
        <v>1743</v>
      </c>
      <c r="C1109" s="9" t="s">
        <v>2355</v>
      </c>
      <c r="D1109" s="9" t="s">
        <v>2356</v>
      </c>
      <c r="E1109" s="10" t="s">
        <v>50</v>
      </c>
      <c r="F1109" s="9" t="str">
        <f t="shared" si="32"/>
        <v>102771</v>
      </c>
      <c r="G1109" s="12" t="s">
        <v>2817</v>
      </c>
      <c r="H1109" s="9" t="s">
        <v>2818</v>
      </c>
      <c r="I1109" s="9" t="s">
        <v>716</v>
      </c>
      <c r="J1109" s="9">
        <v>38939.339999999997</v>
      </c>
      <c r="K1109" s="10">
        <v>39814.06</v>
      </c>
      <c r="L1109" s="10" t="str">
        <f t="shared" si="33"/>
        <v/>
      </c>
    </row>
    <row r="1110" spans="1:12">
      <c r="A1110" s="9" t="s">
        <v>1742</v>
      </c>
      <c r="B1110" s="9" t="s">
        <v>1743</v>
      </c>
      <c r="C1110" s="9" t="s">
        <v>2355</v>
      </c>
      <c r="D1110" s="9" t="s">
        <v>2356</v>
      </c>
      <c r="E1110" s="10" t="s">
        <v>50</v>
      </c>
      <c r="F1110" s="9" t="str">
        <f t="shared" si="32"/>
        <v>102801</v>
      </c>
      <c r="G1110" s="12" t="s">
        <v>2819</v>
      </c>
      <c r="H1110" s="9" t="s">
        <v>2820</v>
      </c>
      <c r="I1110" s="9" t="s">
        <v>716</v>
      </c>
      <c r="J1110" s="9">
        <v>67995.759999999995</v>
      </c>
      <c r="K1110" s="10">
        <v>69436.479999999996</v>
      </c>
      <c r="L1110" s="10" t="str">
        <f t="shared" si="33"/>
        <v/>
      </c>
    </row>
    <row r="1111" spans="1:12">
      <c r="A1111" s="9" t="s">
        <v>1742</v>
      </c>
      <c r="B1111" s="9" t="s">
        <v>1743</v>
      </c>
      <c r="C1111" s="9" t="s">
        <v>2355</v>
      </c>
      <c r="D1111" s="9" t="s">
        <v>2356</v>
      </c>
      <c r="E1111" s="10" t="s">
        <v>50</v>
      </c>
      <c r="F1111" s="9" t="str">
        <f t="shared" si="32"/>
        <v>102772</v>
      </c>
      <c r="G1111" s="12" t="s">
        <v>2821</v>
      </c>
      <c r="H1111" s="9" t="s">
        <v>2822</v>
      </c>
      <c r="I1111" s="9" t="s">
        <v>716</v>
      </c>
      <c r="J1111" s="9">
        <v>54741.78</v>
      </c>
      <c r="K1111" s="10">
        <v>55875.13</v>
      </c>
      <c r="L1111" s="10" t="str">
        <f t="shared" si="33"/>
        <v/>
      </c>
    </row>
    <row r="1112" spans="1:12">
      <c r="A1112" s="9" t="s">
        <v>1742</v>
      </c>
      <c r="B1112" s="9" t="s">
        <v>1743</v>
      </c>
      <c r="C1112" s="9" t="s">
        <v>2355</v>
      </c>
      <c r="D1112" s="9" t="s">
        <v>2356</v>
      </c>
      <c r="E1112" s="10" t="s">
        <v>50</v>
      </c>
      <c r="F1112" s="9" t="str">
        <f t="shared" si="32"/>
        <v>102802</v>
      </c>
      <c r="G1112" s="12" t="s">
        <v>2823</v>
      </c>
      <c r="H1112" s="9" t="s">
        <v>2824</v>
      </c>
      <c r="I1112" s="9" t="s">
        <v>716</v>
      </c>
      <c r="J1112" s="9">
        <v>81502.61</v>
      </c>
      <c r="K1112" s="10">
        <v>83215.600000000006</v>
      </c>
      <c r="L1112" s="10" t="str">
        <f t="shared" si="33"/>
        <v/>
      </c>
    </row>
    <row r="1113" spans="1:12">
      <c r="A1113" s="9" t="s">
        <v>1742</v>
      </c>
      <c r="B1113" s="9" t="s">
        <v>1743</v>
      </c>
      <c r="C1113" s="9" t="s">
        <v>2355</v>
      </c>
      <c r="D1113" s="9" t="s">
        <v>2356</v>
      </c>
      <c r="E1113" s="10" t="s">
        <v>50</v>
      </c>
      <c r="F1113" s="9" t="str">
        <f t="shared" si="32"/>
        <v>102747</v>
      </c>
      <c r="G1113" s="12" t="s">
        <v>2825</v>
      </c>
      <c r="H1113" s="9" t="s">
        <v>2826</v>
      </c>
      <c r="I1113" s="9" t="s">
        <v>716</v>
      </c>
      <c r="J1113" s="9">
        <v>8167.19</v>
      </c>
      <c r="K1113" s="10">
        <v>8355.8799999999992</v>
      </c>
      <c r="L1113" s="10" t="str">
        <f t="shared" si="33"/>
        <v/>
      </c>
    </row>
    <row r="1114" spans="1:12">
      <c r="A1114" s="9" t="s">
        <v>1742</v>
      </c>
      <c r="B1114" s="9" t="s">
        <v>1743</v>
      </c>
      <c r="C1114" s="9" t="s">
        <v>2355</v>
      </c>
      <c r="D1114" s="9" t="s">
        <v>2356</v>
      </c>
      <c r="E1114" s="10" t="s">
        <v>50</v>
      </c>
      <c r="F1114" s="9" t="str">
        <f t="shared" si="32"/>
        <v>102758</v>
      </c>
      <c r="G1114" s="12" t="s">
        <v>2827</v>
      </c>
      <c r="H1114" s="9" t="s">
        <v>2828</v>
      </c>
      <c r="I1114" s="9" t="s">
        <v>716</v>
      </c>
      <c r="J1114" s="9">
        <v>13062.34</v>
      </c>
      <c r="K1114" s="10">
        <v>13345.95</v>
      </c>
      <c r="L1114" s="10" t="str">
        <f t="shared" si="33"/>
        <v/>
      </c>
    </row>
    <row r="1115" spans="1:12">
      <c r="A1115" s="9" t="s">
        <v>1742</v>
      </c>
      <c r="B1115" s="9" t="s">
        <v>1743</v>
      </c>
      <c r="C1115" s="9" t="s">
        <v>2355</v>
      </c>
      <c r="D1115" s="9" t="s">
        <v>2356</v>
      </c>
      <c r="E1115" s="10" t="s">
        <v>50</v>
      </c>
      <c r="F1115" s="9" t="str">
        <f t="shared" si="32"/>
        <v>102788</v>
      </c>
      <c r="G1115" s="12" t="s">
        <v>2829</v>
      </c>
      <c r="H1115" s="9" t="s">
        <v>2830</v>
      </c>
      <c r="I1115" s="9" t="s">
        <v>716</v>
      </c>
      <c r="J1115" s="9">
        <v>14739.47</v>
      </c>
      <c r="K1115" s="10">
        <v>15062.16</v>
      </c>
      <c r="L1115" s="10" t="str">
        <f t="shared" si="33"/>
        <v/>
      </c>
    </row>
    <row r="1116" spans="1:12">
      <c r="A1116" s="9" t="s">
        <v>1742</v>
      </c>
      <c r="B1116" s="9" t="s">
        <v>1743</v>
      </c>
      <c r="C1116" s="9" t="s">
        <v>2355</v>
      </c>
      <c r="D1116" s="9" t="s">
        <v>2356</v>
      </c>
      <c r="E1116" s="10" t="s">
        <v>50</v>
      </c>
      <c r="F1116" s="9" t="str">
        <f t="shared" si="32"/>
        <v>102748</v>
      </c>
      <c r="G1116" s="12" t="s">
        <v>2831</v>
      </c>
      <c r="H1116" s="9" t="s">
        <v>2832</v>
      </c>
      <c r="I1116" s="9" t="s">
        <v>716</v>
      </c>
      <c r="J1116" s="9">
        <v>11415.68</v>
      </c>
      <c r="K1116" s="10">
        <v>11673.75</v>
      </c>
      <c r="L1116" s="10" t="str">
        <f t="shared" si="33"/>
        <v/>
      </c>
    </row>
    <row r="1117" spans="1:12">
      <c r="A1117" s="9" t="s">
        <v>1742</v>
      </c>
      <c r="B1117" s="9" t="s">
        <v>1743</v>
      </c>
      <c r="C1117" s="9" t="s">
        <v>2355</v>
      </c>
      <c r="D1117" s="9" t="s">
        <v>2356</v>
      </c>
      <c r="E1117" s="10" t="s">
        <v>50</v>
      </c>
      <c r="F1117" s="9" t="str">
        <f t="shared" si="32"/>
        <v>102759</v>
      </c>
      <c r="G1117" s="12" t="s">
        <v>2833</v>
      </c>
      <c r="H1117" s="9" t="s">
        <v>2834</v>
      </c>
      <c r="I1117" s="9" t="s">
        <v>716</v>
      </c>
      <c r="J1117" s="9">
        <v>19403.12</v>
      </c>
      <c r="K1117" s="10">
        <v>19812.169999999998</v>
      </c>
      <c r="L1117" s="10" t="str">
        <f t="shared" si="33"/>
        <v/>
      </c>
    </row>
    <row r="1118" spans="1:12">
      <c r="A1118" s="9" t="s">
        <v>1742</v>
      </c>
      <c r="B1118" s="9" t="s">
        <v>1743</v>
      </c>
      <c r="C1118" s="9" t="s">
        <v>2355</v>
      </c>
      <c r="D1118" s="9" t="s">
        <v>2356</v>
      </c>
      <c r="E1118" s="10" t="s">
        <v>50</v>
      </c>
      <c r="F1118" s="9" t="str">
        <f t="shared" si="32"/>
        <v>102789</v>
      </c>
      <c r="G1118" s="12" t="s">
        <v>2835</v>
      </c>
      <c r="H1118" s="9" t="s">
        <v>2836</v>
      </c>
      <c r="I1118" s="9" t="s">
        <v>716</v>
      </c>
      <c r="J1118" s="9">
        <v>19386.13</v>
      </c>
      <c r="K1118" s="10">
        <v>19804.669999999998</v>
      </c>
      <c r="L1118" s="10" t="str">
        <f t="shared" si="33"/>
        <v/>
      </c>
    </row>
    <row r="1119" spans="1:12">
      <c r="A1119" s="9" t="s">
        <v>1742</v>
      </c>
      <c r="B1119" s="9" t="s">
        <v>1743</v>
      </c>
      <c r="C1119" s="9" t="s">
        <v>2355</v>
      </c>
      <c r="D1119" s="9" t="s">
        <v>2356</v>
      </c>
      <c r="E1119" s="10" t="s">
        <v>50</v>
      </c>
      <c r="F1119" s="9" t="str">
        <f t="shared" si="32"/>
        <v>102749</v>
      </c>
      <c r="G1119" s="12" t="s">
        <v>2837</v>
      </c>
      <c r="H1119" s="9" t="s">
        <v>2838</v>
      </c>
      <c r="I1119" s="9" t="s">
        <v>716</v>
      </c>
      <c r="J1119" s="9">
        <v>19582.75</v>
      </c>
      <c r="K1119" s="10">
        <v>20014.55</v>
      </c>
      <c r="L1119" s="10" t="str">
        <f t="shared" si="33"/>
        <v/>
      </c>
    </row>
    <row r="1120" spans="1:12">
      <c r="A1120" s="9" t="s">
        <v>1742</v>
      </c>
      <c r="B1120" s="9" t="s">
        <v>1743</v>
      </c>
      <c r="C1120" s="9" t="s">
        <v>2355</v>
      </c>
      <c r="D1120" s="9" t="s">
        <v>2356</v>
      </c>
      <c r="E1120" s="10" t="s">
        <v>50</v>
      </c>
      <c r="F1120" s="9" t="str">
        <f t="shared" si="32"/>
        <v>102760</v>
      </c>
      <c r="G1120" s="12" t="s">
        <v>2839</v>
      </c>
      <c r="H1120" s="9" t="s">
        <v>2840</v>
      </c>
      <c r="I1120" s="9" t="s">
        <v>716</v>
      </c>
      <c r="J1120" s="9">
        <v>35734.980000000003</v>
      </c>
      <c r="K1120" s="10">
        <v>36466.129999999997</v>
      </c>
      <c r="L1120" s="10" t="str">
        <f t="shared" si="33"/>
        <v/>
      </c>
    </row>
    <row r="1121" spans="1:12">
      <c r="A1121" s="9" t="s">
        <v>1742</v>
      </c>
      <c r="B1121" s="9" t="s">
        <v>1743</v>
      </c>
      <c r="C1121" s="9" t="s">
        <v>2355</v>
      </c>
      <c r="D1121" s="9" t="s">
        <v>2356</v>
      </c>
      <c r="E1121" s="10" t="s">
        <v>50</v>
      </c>
      <c r="F1121" s="9" t="str">
        <f t="shared" si="32"/>
        <v>102790</v>
      </c>
      <c r="G1121" s="12" t="s">
        <v>2841</v>
      </c>
      <c r="H1121" s="9" t="s">
        <v>2842</v>
      </c>
      <c r="I1121" s="9" t="s">
        <v>716</v>
      </c>
      <c r="J1121" s="9">
        <v>31673.83</v>
      </c>
      <c r="K1121" s="10">
        <v>32273.17</v>
      </c>
      <c r="L1121" s="10" t="str">
        <f t="shared" si="33"/>
        <v/>
      </c>
    </row>
    <row r="1122" spans="1:12">
      <c r="A1122" s="9" t="s">
        <v>1742</v>
      </c>
      <c r="B1122" s="9" t="s">
        <v>1743</v>
      </c>
      <c r="C1122" s="9" t="s">
        <v>2355</v>
      </c>
      <c r="D1122" s="9" t="s">
        <v>2356</v>
      </c>
      <c r="E1122" s="10" t="s">
        <v>50</v>
      </c>
      <c r="F1122" s="9" t="str">
        <f t="shared" si="32"/>
        <v>102785</v>
      </c>
      <c r="G1122" s="12" t="s">
        <v>2843</v>
      </c>
      <c r="H1122" s="9" t="s">
        <v>2844</v>
      </c>
      <c r="I1122" s="9" t="s">
        <v>716</v>
      </c>
      <c r="J1122" s="9">
        <v>8224.32</v>
      </c>
      <c r="K1122" s="10">
        <v>8429.5499999999993</v>
      </c>
      <c r="L1122" s="10" t="str">
        <f t="shared" si="33"/>
        <v/>
      </c>
    </row>
    <row r="1123" spans="1:12">
      <c r="A1123" s="9" t="s">
        <v>1742</v>
      </c>
      <c r="B1123" s="9" t="s">
        <v>1743</v>
      </c>
      <c r="C1123" s="9" t="s">
        <v>2355</v>
      </c>
      <c r="D1123" s="9" t="s">
        <v>2356</v>
      </c>
      <c r="E1123" s="10" t="s">
        <v>50</v>
      </c>
      <c r="F1123" s="9" t="str">
        <f t="shared" si="32"/>
        <v>102786</v>
      </c>
      <c r="G1123" s="12" t="s">
        <v>2845</v>
      </c>
      <c r="H1123" s="9" t="s">
        <v>2846</v>
      </c>
      <c r="I1123" s="9" t="s">
        <v>716</v>
      </c>
      <c r="J1123" s="9">
        <v>9073.4</v>
      </c>
      <c r="K1123" s="10">
        <v>9279.76</v>
      </c>
      <c r="L1123" s="10" t="str">
        <f t="shared" si="33"/>
        <v/>
      </c>
    </row>
    <row r="1124" spans="1:12">
      <c r="A1124" s="9" t="s">
        <v>1742</v>
      </c>
      <c r="B1124" s="9" t="s">
        <v>1743</v>
      </c>
      <c r="C1124" s="9" t="s">
        <v>2355</v>
      </c>
      <c r="D1124" s="9" t="s">
        <v>2356</v>
      </c>
      <c r="E1124" s="10" t="s">
        <v>50</v>
      </c>
      <c r="F1124" s="9" t="str">
        <f t="shared" si="32"/>
        <v>102787</v>
      </c>
      <c r="G1124" s="12" t="s">
        <v>2847</v>
      </c>
      <c r="H1124" s="9" t="s">
        <v>2848</v>
      </c>
      <c r="I1124" s="9" t="s">
        <v>716</v>
      </c>
      <c r="J1124" s="9">
        <v>13491.2</v>
      </c>
      <c r="K1124" s="10">
        <v>13806.68</v>
      </c>
      <c r="L1124" s="10" t="str">
        <f t="shared" si="33"/>
        <v/>
      </c>
    </row>
    <row r="1125" spans="1:12">
      <c r="A1125" s="9" t="s">
        <v>1742</v>
      </c>
      <c r="B1125" s="9" t="s">
        <v>1743</v>
      </c>
      <c r="C1125" s="9" t="s">
        <v>2355</v>
      </c>
      <c r="D1125" s="9" t="s">
        <v>2356</v>
      </c>
      <c r="E1125" s="10" t="s">
        <v>50</v>
      </c>
      <c r="F1125" s="9" t="str">
        <f t="shared" si="32"/>
        <v>102736</v>
      </c>
      <c r="G1125" s="12" t="s">
        <v>2849</v>
      </c>
      <c r="H1125" s="9" t="s">
        <v>2850</v>
      </c>
      <c r="I1125" s="9" t="s">
        <v>63</v>
      </c>
      <c r="J1125" s="9">
        <v>594.4</v>
      </c>
      <c r="K1125" s="10">
        <v>598.37</v>
      </c>
      <c r="L1125" s="10" t="str">
        <f t="shared" si="33"/>
        <v/>
      </c>
    </row>
    <row r="1126" spans="1:12">
      <c r="A1126" s="9" t="s">
        <v>1742</v>
      </c>
      <c r="B1126" s="9" t="s">
        <v>1743</v>
      </c>
      <c r="C1126" s="9" t="s">
        <v>2355</v>
      </c>
      <c r="D1126" s="9" t="s">
        <v>2356</v>
      </c>
      <c r="E1126" s="10" t="s">
        <v>50</v>
      </c>
      <c r="F1126" s="9" t="str">
        <f t="shared" si="32"/>
        <v>102727</v>
      </c>
      <c r="G1126" s="12" t="s">
        <v>2851</v>
      </c>
      <c r="H1126" s="9" t="s">
        <v>2852</v>
      </c>
      <c r="I1126" s="9" t="s">
        <v>66</v>
      </c>
      <c r="J1126" s="9">
        <v>96.64</v>
      </c>
      <c r="K1126" s="10">
        <v>100.56</v>
      </c>
      <c r="L1126" s="10" t="str">
        <f t="shared" si="33"/>
        <v/>
      </c>
    </row>
    <row r="1127" spans="1:12">
      <c r="A1127" s="9" t="s">
        <v>1742</v>
      </c>
      <c r="B1127" s="9" t="s">
        <v>1743</v>
      </c>
      <c r="C1127" s="9" t="s">
        <v>2355</v>
      </c>
      <c r="D1127" s="9" t="s">
        <v>2356</v>
      </c>
      <c r="E1127" s="10" t="s">
        <v>50</v>
      </c>
      <c r="F1127" s="9" t="str">
        <f t="shared" si="32"/>
        <v>102112</v>
      </c>
      <c r="G1127" s="12" t="s">
        <v>2853</v>
      </c>
      <c r="H1127" s="9" t="s">
        <v>2854</v>
      </c>
      <c r="I1127" s="9" t="s">
        <v>716</v>
      </c>
      <c r="J1127" s="9">
        <v>141.51</v>
      </c>
      <c r="K1127" s="10">
        <v>153.22</v>
      </c>
      <c r="L1127" s="10" t="str">
        <f t="shared" si="33"/>
        <v/>
      </c>
    </row>
    <row r="1128" spans="1:12">
      <c r="A1128" s="9" t="s">
        <v>1742</v>
      </c>
      <c r="B1128" s="9" t="s">
        <v>1743</v>
      </c>
      <c r="C1128" s="9" t="s">
        <v>2355</v>
      </c>
      <c r="D1128" s="9" t="s">
        <v>2356</v>
      </c>
      <c r="E1128" s="10" t="s">
        <v>50</v>
      </c>
      <c r="F1128" s="9" t="str">
        <f t="shared" si="32"/>
        <v>102111</v>
      </c>
      <c r="G1128" s="12" t="s">
        <v>2855</v>
      </c>
      <c r="H1128" s="9" t="s">
        <v>2856</v>
      </c>
      <c r="I1128" s="9" t="s">
        <v>716</v>
      </c>
      <c r="J1128" s="9">
        <v>756.6</v>
      </c>
      <c r="K1128" s="10">
        <v>768.31</v>
      </c>
      <c r="L1128" s="10" t="str">
        <f t="shared" si="33"/>
        <v/>
      </c>
    </row>
    <row r="1129" spans="1:12">
      <c r="A1129" s="9" t="s">
        <v>1742</v>
      </c>
      <c r="B1129" s="9" t="s">
        <v>1743</v>
      </c>
      <c r="C1129" s="9" t="s">
        <v>2355</v>
      </c>
      <c r="D1129" s="9" t="s">
        <v>2356</v>
      </c>
      <c r="E1129" s="10" t="s">
        <v>50</v>
      </c>
      <c r="F1129" s="9" t="str">
        <f t="shared" si="32"/>
        <v>102114</v>
      </c>
      <c r="G1129" s="12" t="s">
        <v>2857</v>
      </c>
      <c r="H1129" s="9" t="s">
        <v>2858</v>
      </c>
      <c r="I1129" s="9" t="s">
        <v>716</v>
      </c>
      <c r="J1129" s="9">
        <v>145.07</v>
      </c>
      <c r="K1129" s="10">
        <v>157.08000000000001</v>
      </c>
      <c r="L1129" s="10" t="str">
        <f t="shared" si="33"/>
        <v/>
      </c>
    </row>
    <row r="1130" spans="1:12">
      <c r="A1130" s="9" t="s">
        <v>1742</v>
      </c>
      <c r="B1130" s="9" t="s">
        <v>1743</v>
      </c>
      <c r="C1130" s="9" t="s">
        <v>2355</v>
      </c>
      <c r="D1130" s="9" t="s">
        <v>2356</v>
      </c>
      <c r="E1130" s="10" t="s">
        <v>50</v>
      </c>
      <c r="F1130" s="9" t="str">
        <f t="shared" si="32"/>
        <v>102113</v>
      </c>
      <c r="G1130" s="12" t="s">
        <v>2859</v>
      </c>
      <c r="H1130" s="9" t="s">
        <v>2860</v>
      </c>
      <c r="I1130" s="9" t="s">
        <v>716</v>
      </c>
      <c r="J1130" s="9">
        <v>1181.9100000000001</v>
      </c>
      <c r="K1130" s="10">
        <v>1193.92</v>
      </c>
      <c r="L1130" s="10" t="str">
        <f t="shared" si="33"/>
        <v/>
      </c>
    </row>
    <row r="1131" spans="1:12">
      <c r="A1131" s="9" t="s">
        <v>1742</v>
      </c>
      <c r="B1131" s="9" t="s">
        <v>1743</v>
      </c>
      <c r="C1131" s="9" t="s">
        <v>2355</v>
      </c>
      <c r="D1131" s="9" t="s">
        <v>2356</v>
      </c>
      <c r="E1131" s="10" t="s">
        <v>50</v>
      </c>
      <c r="F1131" s="9" t="str">
        <f t="shared" si="32"/>
        <v>102117</v>
      </c>
      <c r="G1131" s="12" t="s">
        <v>2861</v>
      </c>
      <c r="H1131" s="9" t="s">
        <v>2862</v>
      </c>
      <c r="I1131" s="9" t="s">
        <v>716</v>
      </c>
      <c r="J1131" s="9">
        <v>149.38</v>
      </c>
      <c r="K1131" s="10">
        <v>161.78</v>
      </c>
      <c r="L1131" s="10" t="str">
        <f t="shared" si="33"/>
        <v/>
      </c>
    </row>
    <row r="1132" spans="1:12">
      <c r="A1132" s="9" t="s">
        <v>1742</v>
      </c>
      <c r="B1132" s="9" t="s">
        <v>1743</v>
      </c>
      <c r="C1132" s="9" t="s">
        <v>2355</v>
      </c>
      <c r="D1132" s="9" t="s">
        <v>2356</v>
      </c>
      <c r="E1132" s="10" t="s">
        <v>50</v>
      </c>
      <c r="F1132" s="9" t="str">
        <f t="shared" si="32"/>
        <v>102116</v>
      </c>
      <c r="G1132" s="12" t="s">
        <v>2863</v>
      </c>
      <c r="H1132" s="9" t="s">
        <v>2864</v>
      </c>
      <c r="I1132" s="9" t="s">
        <v>716</v>
      </c>
      <c r="J1132" s="9">
        <v>1260.8699999999999</v>
      </c>
      <c r="K1132" s="10">
        <v>1273.27</v>
      </c>
      <c r="L1132" s="10" t="str">
        <f t="shared" si="33"/>
        <v/>
      </c>
    </row>
    <row r="1133" spans="1:12">
      <c r="A1133" s="9" t="s">
        <v>1742</v>
      </c>
      <c r="B1133" s="9" t="s">
        <v>1743</v>
      </c>
      <c r="C1133" s="9" t="s">
        <v>2355</v>
      </c>
      <c r="D1133" s="9" t="s">
        <v>2356</v>
      </c>
      <c r="E1133" s="10" t="s">
        <v>50</v>
      </c>
      <c r="F1133" s="9" t="str">
        <f t="shared" si="32"/>
        <v>102132</v>
      </c>
      <c r="G1133" s="12" t="s">
        <v>2865</v>
      </c>
      <c r="H1133" s="9" t="s">
        <v>2866</v>
      </c>
      <c r="I1133" s="9" t="s">
        <v>716</v>
      </c>
      <c r="J1133" s="9" t="s">
        <v>50</v>
      </c>
      <c r="K1133" s="10" t="s">
        <v>50</v>
      </c>
      <c r="L1133" s="10" t="str">
        <f t="shared" si="33"/>
        <v/>
      </c>
    </row>
    <row r="1134" spans="1:12">
      <c r="A1134" s="9" t="s">
        <v>1742</v>
      </c>
      <c r="B1134" s="9" t="s">
        <v>1743</v>
      </c>
      <c r="C1134" s="9" t="s">
        <v>2355</v>
      </c>
      <c r="D1134" s="9" t="s">
        <v>2356</v>
      </c>
      <c r="E1134" s="10" t="s">
        <v>50</v>
      </c>
      <c r="F1134" s="9" t="str">
        <f t="shared" si="32"/>
        <v>102115</v>
      </c>
      <c r="G1134" s="12" t="s">
        <v>2867</v>
      </c>
      <c r="H1134" s="9" t="s">
        <v>2868</v>
      </c>
      <c r="I1134" s="9" t="s">
        <v>716</v>
      </c>
      <c r="J1134" s="9">
        <v>2047.43</v>
      </c>
      <c r="K1134" s="10">
        <v>2064.56</v>
      </c>
      <c r="L1134" s="10" t="str">
        <f t="shared" si="33"/>
        <v/>
      </c>
    </row>
    <row r="1135" spans="1:12">
      <c r="A1135" s="9" t="s">
        <v>1742</v>
      </c>
      <c r="B1135" s="9" t="s">
        <v>1743</v>
      </c>
      <c r="C1135" s="9" t="s">
        <v>2355</v>
      </c>
      <c r="D1135" s="9" t="s">
        <v>2356</v>
      </c>
      <c r="E1135" s="10" t="s">
        <v>50</v>
      </c>
      <c r="F1135" s="9" t="str">
        <f t="shared" si="32"/>
        <v>102123</v>
      </c>
      <c r="G1135" s="12" t="s">
        <v>2869</v>
      </c>
      <c r="H1135" s="9" t="s">
        <v>2870</v>
      </c>
      <c r="I1135" s="9" t="s">
        <v>716</v>
      </c>
      <c r="J1135" s="9">
        <v>202.95</v>
      </c>
      <c r="K1135" s="10">
        <v>220.08</v>
      </c>
      <c r="L1135" s="10" t="str">
        <f t="shared" si="33"/>
        <v/>
      </c>
    </row>
    <row r="1136" spans="1:12">
      <c r="A1136" s="9" t="s">
        <v>1742</v>
      </c>
      <c r="B1136" s="9" t="s">
        <v>1743</v>
      </c>
      <c r="C1136" s="9" t="s">
        <v>2355</v>
      </c>
      <c r="D1136" s="9" t="s">
        <v>2356</v>
      </c>
      <c r="E1136" s="10" t="s">
        <v>50</v>
      </c>
      <c r="F1136" s="9" t="str">
        <f t="shared" si="32"/>
        <v>102122</v>
      </c>
      <c r="G1136" s="12" t="s">
        <v>2871</v>
      </c>
      <c r="H1136" s="9" t="s">
        <v>2872</v>
      </c>
      <c r="I1136" s="9" t="s">
        <v>716</v>
      </c>
      <c r="J1136" s="9">
        <v>5672.67</v>
      </c>
      <c r="K1136" s="10">
        <v>5689.8</v>
      </c>
      <c r="L1136" s="10" t="str">
        <f t="shared" si="33"/>
        <v/>
      </c>
    </row>
    <row r="1137" spans="1:12">
      <c r="A1137" s="9" t="s">
        <v>1742</v>
      </c>
      <c r="B1137" s="9" t="s">
        <v>1743</v>
      </c>
      <c r="C1137" s="9" t="s">
        <v>2355</v>
      </c>
      <c r="D1137" s="9" t="s">
        <v>2356</v>
      </c>
      <c r="E1137" s="10" t="s">
        <v>50</v>
      </c>
      <c r="F1137" s="9" t="str">
        <f t="shared" si="32"/>
        <v>102119</v>
      </c>
      <c r="G1137" s="12" t="s">
        <v>2873</v>
      </c>
      <c r="H1137" s="9" t="s">
        <v>2874</v>
      </c>
      <c r="I1137" s="9" t="s">
        <v>716</v>
      </c>
      <c r="J1137" s="9">
        <v>153.09</v>
      </c>
      <c r="K1137" s="10">
        <v>165.82</v>
      </c>
      <c r="L1137" s="10" t="str">
        <f t="shared" si="33"/>
        <v/>
      </c>
    </row>
    <row r="1138" spans="1:12">
      <c r="A1138" s="9" t="s">
        <v>1742</v>
      </c>
      <c r="B1138" s="9" t="s">
        <v>1743</v>
      </c>
      <c r="C1138" s="9" t="s">
        <v>2355</v>
      </c>
      <c r="D1138" s="9" t="s">
        <v>2356</v>
      </c>
      <c r="E1138" s="10" t="s">
        <v>50</v>
      </c>
      <c r="F1138" s="9" t="str">
        <f t="shared" si="32"/>
        <v>102118</v>
      </c>
      <c r="G1138" s="12" t="s">
        <v>2875</v>
      </c>
      <c r="H1138" s="9" t="s">
        <v>2876</v>
      </c>
      <c r="I1138" s="9" t="s">
        <v>716</v>
      </c>
      <c r="J1138" s="9">
        <v>1703.97</v>
      </c>
      <c r="K1138" s="10">
        <v>1716.7</v>
      </c>
      <c r="L1138" s="10" t="str">
        <f t="shared" si="33"/>
        <v/>
      </c>
    </row>
    <row r="1139" spans="1:12">
      <c r="A1139" s="9" t="s">
        <v>1742</v>
      </c>
      <c r="B1139" s="9" t="s">
        <v>1743</v>
      </c>
      <c r="C1139" s="9" t="s">
        <v>2355</v>
      </c>
      <c r="D1139" s="9" t="s">
        <v>2356</v>
      </c>
      <c r="E1139" s="10" t="s">
        <v>50</v>
      </c>
      <c r="F1139" s="9" t="str">
        <f t="shared" si="32"/>
        <v>102133</v>
      </c>
      <c r="G1139" s="12" t="s">
        <v>2877</v>
      </c>
      <c r="H1139" s="9" t="s">
        <v>2878</v>
      </c>
      <c r="I1139" s="9" t="s">
        <v>716</v>
      </c>
      <c r="J1139" s="9" t="s">
        <v>50</v>
      </c>
      <c r="K1139" s="10" t="s">
        <v>50</v>
      </c>
      <c r="L1139" s="10" t="str">
        <f t="shared" si="33"/>
        <v/>
      </c>
    </row>
    <row r="1140" spans="1:12">
      <c r="A1140" s="9" t="s">
        <v>1742</v>
      </c>
      <c r="B1140" s="9" t="s">
        <v>1743</v>
      </c>
      <c r="C1140" s="9" t="s">
        <v>2355</v>
      </c>
      <c r="D1140" s="9" t="s">
        <v>2356</v>
      </c>
      <c r="E1140" s="10" t="s">
        <v>50</v>
      </c>
      <c r="F1140" s="9" t="str">
        <f t="shared" si="32"/>
        <v>102127</v>
      </c>
      <c r="G1140" s="12" t="s">
        <v>2879</v>
      </c>
      <c r="H1140" s="9" t="s">
        <v>2880</v>
      </c>
      <c r="I1140" s="9" t="s">
        <v>716</v>
      </c>
      <c r="J1140" s="9">
        <v>671.77</v>
      </c>
      <c r="K1140" s="10">
        <v>692.12</v>
      </c>
      <c r="L1140" s="10" t="str">
        <f t="shared" si="33"/>
        <v/>
      </c>
    </row>
    <row r="1141" spans="1:12">
      <c r="A1141" s="9" t="s">
        <v>1742</v>
      </c>
      <c r="B1141" s="9" t="s">
        <v>1743</v>
      </c>
      <c r="C1141" s="9" t="s">
        <v>2355</v>
      </c>
      <c r="D1141" s="9" t="s">
        <v>2356</v>
      </c>
      <c r="E1141" s="10" t="s">
        <v>50</v>
      </c>
      <c r="F1141" s="9" t="str">
        <f t="shared" si="32"/>
        <v>102126</v>
      </c>
      <c r="G1141" s="12" t="s">
        <v>2881</v>
      </c>
      <c r="H1141" s="9" t="s">
        <v>2882</v>
      </c>
      <c r="I1141" s="9" t="s">
        <v>716</v>
      </c>
      <c r="J1141" s="9">
        <v>7262.39</v>
      </c>
      <c r="K1141" s="10">
        <v>7282.74</v>
      </c>
      <c r="L1141" s="10" t="str">
        <f t="shared" si="33"/>
        <v/>
      </c>
    </row>
    <row r="1142" spans="1:12">
      <c r="A1142" s="9" t="s">
        <v>1742</v>
      </c>
      <c r="B1142" s="9" t="s">
        <v>1743</v>
      </c>
      <c r="C1142" s="9" t="s">
        <v>2355</v>
      </c>
      <c r="D1142" s="9" t="s">
        <v>2356</v>
      </c>
      <c r="E1142" s="10" t="s">
        <v>50</v>
      </c>
      <c r="F1142" s="9" t="str">
        <f t="shared" si="32"/>
        <v>102137</v>
      </c>
      <c r="G1142" s="12" t="s">
        <v>2883</v>
      </c>
      <c r="H1142" s="9" t="s">
        <v>2884</v>
      </c>
      <c r="I1142" s="9" t="s">
        <v>716</v>
      </c>
      <c r="J1142" s="9">
        <v>86.47</v>
      </c>
      <c r="K1142" s="10">
        <v>89.29</v>
      </c>
      <c r="L1142" s="10" t="str">
        <f t="shared" si="33"/>
        <v/>
      </c>
    </row>
    <row r="1143" spans="1:12">
      <c r="A1143" s="9" t="s">
        <v>1742</v>
      </c>
      <c r="B1143" s="9" t="s">
        <v>1743</v>
      </c>
      <c r="C1143" s="9" t="s">
        <v>2355</v>
      </c>
      <c r="D1143" s="9" t="s">
        <v>2356</v>
      </c>
      <c r="E1143" s="10" t="s">
        <v>50</v>
      </c>
      <c r="F1143" s="9" t="str">
        <f t="shared" si="32"/>
        <v>102136</v>
      </c>
      <c r="G1143" s="12" t="s">
        <v>2885</v>
      </c>
      <c r="H1143" s="9" t="s">
        <v>2886</v>
      </c>
      <c r="I1143" s="9" t="s">
        <v>716</v>
      </c>
      <c r="J1143" s="9">
        <v>73.38</v>
      </c>
      <c r="K1143" s="10">
        <v>79.59</v>
      </c>
      <c r="L1143" s="10" t="str">
        <f t="shared" si="33"/>
        <v/>
      </c>
    </row>
    <row r="1144" spans="1:12">
      <c r="A1144" s="9" t="s">
        <v>1742</v>
      </c>
      <c r="B1144" s="9" t="s">
        <v>1743</v>
      </c>
      <c r="C1144" s="9" t="s">
        <v>2355</v>
      </c>
      <c r="D1144" s="9" t="s">
        <v>2356</v>
      </c>
      <c r="E1144" s="10" t="s">
        <v>50</v>
      </c>
      <c r="F1144" s="9" t="str">
        <f t="shared" si="32"/>
        <v>102121</v>
      </c>
      <c r="G1144" s="12" t="s">
        <v>2887</v>
      </c>
      <c r="H1144" s="9" t="s">
        <v>2888</v>
      </c>
      <c r="I1144" s="9" t="s">
        <v>716</v>
      </c>
      <c r="J1144" s="9">
        <v>191.9</v>
      </c>
      <c r="K1144" s="10">
        <v>208.05</v>
      </c>
      <c r="L1144" s="10" t="str">
        <f t="shared" si="33"/>
        <v/>
      </c>
    </row>
    <row r="1145" spans="1:12">
      <c r="A1145" s="9" t="s">
        <v>1742</v>
      </c>
      <c r="B1145" s="9" t="s">
        <v>1743</v>
      </c>
      <c r="C1145" s="9" t="s">
        <v>2355</v>
      </c>
      <c r="D1145" s="9" t="s">
        <v>2356</v>
      </c>
      <c r="E1145" s="10" t="s">
        <v>50</v>
      </c>
      <c r="F1145" s="9" t="str">
        <f t="shared" si="32"/>
        <v>102120</v>
      </c>
      <c r="G1145" s="12" t="s">
        <v>2889</v>
      </c>
      <c r="H1145" s="9" t="s">
        <v>2890</v>
      </c>
      <c r="I1145" s="9" t="s">
        <v>716</v>
      </c>
      <c r="J1145" s="9" t="s">
        <v>50</v>
      </c>
      <c r="K1145" s="10" t="s">
        <v>50</v>
      </c>
      <c r="L1145" s="10" t="str">
        <f t="shared" si="33"/>
        <v/>
      </c>
    </row>
    <row r="1146" spans="1:12">
      <c r="A1146" s="9" t="s">
        <v>1742</v>
      </c>
      <c r="B1146" s="9" t="s">
        <v>1743</v>
      </c>
      <c r="C1146" s="9" t="s">
        <v>2355</v>
      </c>
      <c r="D1146" s="9" t="s">
        <v>2356</v>
      </c>
      <c r="E1146" s="10" t="s">
        <v>50</v>
      </c>
      <c r="F1146" s="9" t="str">
        <f t="shared" si="32"/>
        <v>102138</v>
      </c>
      <c r="G1146" s="12" t="s">
        <v>2891</v>
      </c>
      <c r="H1146" s="9" t="s">
        <v>2892</v>
      </c>
      <c r="I1146" s="9" t="s">
        <v>716</v>
      </c>
      <c r="J1146" s="9">
        <v>220.95</v>
      </c>
      <c r="K1146" s="10">
        <v>239.67</v>
      </c>
      <c r="L1146" s="10" t="str">
        <f t="shared" si="33"/>
        <v/>
      </c>
    </row>
    <row r="1147" spans="1:12">
      <c r="A1147" s="9" t="s">
        <v>1742</v>
      </c>
      <c r="B1147" s="9" t="s">
        <v>1743</v>
      </c>
      <c r="C1147" s="9" t="s">
        <v>2355</v>
      </c>
      <c r="D1147" s="9" t="s">
        <v>2356</v>
      </c>
      <c r="E1147" s="10" t="s">
        <v>50</v>
      </c>
      <c r="F1147" s="9" t="str">
        <f t="shared" si="32"/>
        <v>102334</v>
      </c>
      <c r="G1147" s="12" t="s">
        <v>2893</v>
      </c>
      <c r="H1147" s="9" t="s">
        <v>2894</v>
      </c>
      <c r="I1147" s="9" t="s">
        <v>716</v>
      </c>
      <c r="J1147" s="9" t="s">
        <v>50</v>
      </c>
      <c r="K1147" s="10" t="s">
        <v>50</v>
      </c>
      <c r="L1147" s="10" t="str">
        <f t="shared" si="33"/>
        <v/>
      </c>
    </row>
    <row r="1148" spans="1:12">
      <c r="A1148" s="9" t="s">
        <v>1742</v>
      </c>
      <c r="B1148" s="9" t="s">
        <v>1743</v>
      </c>
      <c r="C1148" s="9" t="s">
        <v>2355</v>
      </c>
      <c r="D1148" s="9" t="s">
        <v>2356</v>
      </c>
      <c r="E1148" s="10" t="s">
        <v>50</v>
      </c>
      <c r="F1148" s="9" t="str">
        <f t="shared" si="32"/>
        <v>102129</v>
      </c>
      <c r="G1148" s="12" t="s">
        <v>2895</v>
      </c>
      <c r="H1148" s="9" t="s">
        <v>2896</v>
      </c>
      <c r="I1148" s="9" t="s">
        <v>716</v>
      </c>
      <c r="J1148" s="9">
        <v>950.54</v>
      </c>
      <c r="K1148" s="10">
        <v>980.85</v>
      </c>
      <c r="L1148" s="10" t="str">
        <f t="shared" si="33"/>
        <v/>
      </c>
    </row>
    <row r="1149" spans="1:12">
      <c r="A1149" s="9" t="s">
        <v>1742</v>
      </c>
      <c r="B1149" s="9" t="s">
        <v>1743</v>
      </c>
      <c r="C1149" s="9" t="s">
        <v>2355</v>
      </c>
      <c r="D1149" s="9" t="s">
        <v>2356</v>
      </c>
      <c r="E1149" s="10" t="s">
        <v>50</v>
      </c>
      <c r="F1149" s="9" t="str">
        <f t="shared" si="32"/>
        <v>102128</v>
      </c>
      <c r="G1149" s="12" t="s">
        <v>2897</v>
      </c>
      <c r="H1149" s="9" t="s">
        <v>2898</v>
      </c>
      <c r="I1149" s="9" t="s">
        <v>716</v>
      </c>
      <c r="J1149" s="9" t="s">
        <v>50</v>
      </c>
      <c r="K1149" s="10" t="s">
        <v>50</v>
      </c>
      <c r="L1149" s="10" t="str">
        <f t="shared" si="33"/>
        <v/>
      </c>
    </row>
    <row r="1150" spans="1:12">
      <c r="A1150" s="9" t="s">
        <v>1742</v>
      </c>
      <c r="B1150" s="9" t="s">
        <v>1743</v>
      </c>
      <c r="C1150" s="9" t="s">
        <v>2355</v>
      </c>
      <c r="D1150" s="9" t="s">
        <v>2356</v>
      </c>
      <c r="E1150" s="10" t="s">
        <v>50</v>
      </c>
      <c r="F1150" s="9" t="str">
        <f t="shared" si="32"/>
        <v>102131</v>
      </c>
      <c r="G1150" s="12" t="s">
        <v>2899</v>
      </c>
      <c r="H1150" s="9" t="s">
        <v>2900</v>
      </c>
      <c r="I1150" s="9" t="s">
        <v>716</v>
      </c>
      <c r="J1150" s="9">
        <v>950.54</v>
      </c>
      <c r="K1150" s="10">
        <v>980.85</v>
      </c>
      <c r="L1150" s="10" t="str">
        <f t="shared" si="33"/>
        <v/>
      </c>
    </row>
    <row r="1151" spans="1:12">
      <c r="A1151" s="9" t="s">
        <v>1742</v>
      </c>
      <c r="B1151" s="9" t="s">
        <v>1743</v>
      </c>
      <c r="C1151" s="9" t="s">
        <v>2355</v>
      </c>
      <c r="D1151" s="9" t="s">
        <v>2356</v>
      </c>
      <c r="E1151" s="10" t="s">
        <v>50</v>
      </c>
      <c r="F1151" s="9" t="str">
        <f t="shared" si="32"/>
        <v>102130</v>
      </c>
      <c r="G1151" s="12" t="s">
        <v>2901</v>
      </c>
      <c r="H1151" s="9" t="s">
        <v>2902</v>
      </c>
      <c r="I1151" s="9" t="s">
        <v>716</v>
      </c>
      <c r="J1151" s="9" t="s">
        <v>50</v>
      </c>
      <c r="K1151" s="10" t="s">
        <v>50</v>
      </c>
      <c r="L1151" s="10" t="str">
        <f t="shared" si="33"/>
        <v/>
      </c>
    </row>
    <row r="1152" spans="1:12">
      <c r="A1152" s="9" t="s">
        <v>1742</v>
      </c>
      <c r="B1152" s="9" t="s">
        <v>1743</v>
      </c>
      <c r="C1152" s="9" t="s">
        <v>2355</v>
      </c>
      <c r="D1152" s="9" t="s">
        <v>2356</v>
      </c>
      <c r="E1152" s="10" t="s">
        <v>50</v>
      </c>
      <c r="F1152" s="9" t="str">
        <f t="shared" si="32"/>
        <v>102134</v>
      </c>
      <c r="G1152" s="12" t="s">
        <v>2903</v>
      </c>
      <c r="H1152" s="9" t="s">
        <v>2904</v>
      </c>
      <c r="I1152" s="9" t="s">
        <v>716</v>
      </c>
      <c r="J1152" s="9" t="s">
        <v>50</v>
      </c>
      <c r="K1152" s="10" t="s">
        <v>50</v>
      </c>
      <c r="L1152" s="10" t="str">
        <f t="shared" si="33"/>
        <v/>
      </c>
    </row>
    <row r="1153" spans="1:12">
      <c r="A1153" s="9" t="s">
        <v>1742</v>
      </c>
      <c r="B1153" s="9" t="s">
        <v>1743</v>
      </c>
      <c r="C1153" s="9" t="s">
        <v>2355</v>
      </c>
      <c r="D1153" s="9" t="s">
        <v>2356</v>
      </c>
      <c r="E1153" s="10" t="s">
        <v>50</v>
      </c>
      <c r="F1153" s="9" t="str">
        <f t="shared" si="32"/>
        <v>102135</v>
      </c>
      <c r="G1153" s="12" t="s">
        <v>2905</v>
      </c>
      <c r="H1153" s="9" t="s">
        <v>2906</v>
      </c>
      <c r="I1153" s="9" t="s">
        <v>716</v>
      </c>
      <c r="J1153" s="9" t="s">
        <v>50</v>
      </c>
      <c r="K1153" s="10" t="s">
        <v>50</v>
      </c>
      <c r="L1153" s="10" t="str">
        <f t="shared" si="33"/>
        <v/>
      </c>
    </row>
    <row r="1154" spans="1:12">
      <c r="A1154" s="9" t="s">
        <v>1742</v>
      </c>
      <c r="B1154" s="9" t="s">
        <v>1743</v>
      </c>
      <c r="C1154" s="9" t="s">
        <v>2355</v>
      </c>
      <c r="D1154" s="9" t="s">
        <v>2356</v>
      </c>
      <c r="E1154" s="10" t="s">
        <v>50</v>
      </c>
      <c r="F1154" s="9" t="str">
        <f t="shared" si="32"/>
        <v>104941</v>
      </c>
      <c r="G1154" s="12" t="s">
        <v>2907</v>
      </c>
      <c r="H1154" s="9" t="s">
        <v>2908</v>
      </c>
      <c r="I1154" s="9" t="s">
        <v>66</v>
      </c>
      <c r="J1154" s="9" t="s">
        <v>50</v>
      </c>
      <c r="K1154" s="10" t="s">
        <v>50</v>
      </c>
      <c r="L1154" s="10" t="str">
        <f t="shared" si="33"/>
        <v/>
      </c>
    </row>
    <row r="1155" spans="1:12">
      <c r="A1155" s="9" t="s">
        <v>1742</v>
      </c>
      <c r="B1155" s="9" t="s">
        <v>1743</v>
      </c>
      <c r="C1155" s="9" t="s">
        <v>2355</v>
      </c>
      <c r="D1155" s="9" t="s">
        <v>2356</v>
      </c>
      <c r="E1155" s="10" t="s">
        <v>50</v>
      </c>
      <c r="F1155" s="9" t="str">
        <f t="shared" si="32"/>
        <v>104942</v>
      </c>
      <c r="G1155" s="12" t="s">
        <v>2909</v>
      </c>
      <c r="H1155" s="9" t="s">
        <v>2910</v>
      </c>
      <c r="I1155" s="9" t="s">
        <v>66</v>
      </c>
      <c r="J1155" s="9" t="s">
        <v>50</v>
      </c>
      <c r="K1155" s="10" t="s">
        <v>50</v>
      </c>
      <c r="L1155" s="10" t="str">
        <f t="shared" si="33"/>
        <v/>
      </c>
    </row>
    <row r="1156" spans="1:12">
      <c r="A1156" s="9" t="s">
        <v>1742</v>
      </c>
      <c r="B1156" s="9" t="s">
        <v>1743</v>
      </c>
      <c r="C1156" s="9" t="s">
        <v>2355</v>
      </c>
      <c r="D1156" s="9" t="s">
        <v>2356</v>
      </c>
      <c r="E1156" s="10" t="s">
        <v>50</v>
      </c>
      <c r="F1156" s="9" t="str">
        <f t="shared" si="32"/>
        <v>104940</v>
      </c>
      <c r="G1156" s="12" t="s">
        <v>2911</v>
      </c>
      <c r="H1156" s="9" t="s">
        <v>2912</v>
      </c>
      <c r="I1156" s="9" t="s">
        <v>716</v>
      </c>
      <c r="J1156" s="9" t="s">
        <v>50</v>
      </c>
      <c r="K1156" s="10" t="s">
        <v>50</v>
      </c>
      <c r="L1156" s="10" t="str">
        <f t="shared" si="33"/>
        <v/>
      </c>
    </row>
    <row r="1157" spans="1:12">
      <c r="A1157" s="9" t="s">
        <v>1742</v>
      </c>
      <c r="B1157" s="9" t="s">
        <v>1743</v>
      </c>
      <c r="C1157" s="9" t="s">
        <v>2355</v>
      </c>
      <c r="D1157" s="9" t="s">
        <v>2356</v>
      </c>
      <c r="E1157" s="10" t="s">
        <v>50</v>
      </c>
      <c r="F1157" s="9" t="str">
        <f t="shared" ref="F1157:F1220" si="34">TRIM(_xlfn.NUMBERVALUE(G1157))</f>
        <v>104943</v>
      </c>
      <c r="G1157" s="12" t="s">
        <v>2913</v>
      </c>
      <c r="H1157" s="9" t="s">
        <v>2914</v>
      </c>
      <c r="I1157" s="9" t="s">
        <v>66</v>
      </c>
      <c r="J1157" s="9" t="s">
        <v>50</v>
      </c>
      <c r="K1157" s="10" t="s">
        <v>50</v>
      </c>
      <c r="L1157" s="10" t="str">
        <f t="shared" ref="L1157:L1220" si="35">IF(P1157&gt;0,P1157,IF(Q1157&gt;0,Q1157,""))</f>
        <v/>
      </c>
    </row>
    <row r="1158" spans="1:12">
      <c r="A1158" s="9" t="s">
        <v>1742</v>
      </c>
      <c r="B1158" s="9" t="s">
        <v>1743</v>
      </c>
      <c r="C1158" s="9" t="s">
        <v>2355</v>
      </c>
      <c r="D1158" s="9" t="s">
        <v>2356</v>
      </c>
      <c r="E1158" s="10" t="s">
        <v>50</v>
      </c>
      <c r="F1158" s="9" t="str">
        <f t="shared" si="34"/>
        <v>101801</v>
      </c>
      <c r="G1158" s="12" t="s">
        <v>2915</v>
      </c>
      <c r="H1158" s="9" t="s">
        <v>2916</v>
      </c>
      <c r="I1158" s="9" t="s">
        <v>716</v>
      </c>
      <c r="J1158" s="9">
        <v>1042.03</v>
      </c>
      <c r="K1158" s="10">
        <v>1069.47</v>
      </c>
      <c r="L1158" s="10" t="str">
        <f t="shared" si="35"/>
        <v/>
      </c>
    </row>
    <row r="1159" spans="1:12">
      <c r="A1159" s="9" t="s">
        <v>1742</v>
      </c>
      <c r="B1159" s="9" t="s">
        <v>1743</v>
      </c>
      <c r="C1159" s="9" t="s">
        <v>2355</v>
      </c>
      <c r="D1159" s="9" t="s">
        <v>2356</v>
      </c>
      <c r="E1159" s="10" t="s">
        <v>50</v>
      </c>
      <c r="F1159" s="9" t="str">
        <f t="shared" si="34"/>
        <v>101800</v>
      </c>
      <c r="G1159" s="12" t="s">
        <v>2917</v>
      </c>
      <c r="H1159" s="9" t="s">
        <v>2918</v>
      </c>
      <c r="I1159" s="9" t="s">
        <v>716</v>
      </c>
      <c r="J1159" s="9">
        <v>1372.28</v>
      </c>
      <c r="K1159" s="10">
        <v>1416.31</v>
      </c>
      <c r="L1159" s="10" t="str">
        <f t="shared" si="35"/>
        <v/>
      </c>
    </row>
    <row r="1160" spans="1:12">
      <c r="A1160" s="9" t="s">
        <v>1742</v>
      </c>
      <c r="B1160" s="9" t="s">
        <v>1743</v>
      </c>
      <c r="C1160" s="9" t="s">
        <v>2355</v>
      </c>
      <c r="D1160" s="9" t="s">
        <v>2356</v>
      </c>
      <c r="E1160" s="10" t="s">
        <v>50</v>
      </c>
      <c r="F1160" s="9" t="str">
        <f t="shared" si="34"/>
        <v>98108</v>
      </c>
      <c r="G1160" s="12" t="s">
        <v>2919</v>
      </c>
      <c r="H1160" s="9" t="s">
        <v>2920</v>
      </c>
      <c r="I1160" s="9" t="s">
        <v>716</v>
      </c>
      <c r="J1160" s="9">
        <v>484.41</v>
      </c>
      <c r="K1160" s="10">
        <v>508.86</v>
      </c>
      <c r="L1160" s="10" t="str">
        <f t="shared" si="35"/>
        <v/>
      </c>
    </row>
    <row r="1161" spans="1:12">
      <c r="A1161" s="9" t="s">
        <v>1742</v>
      </c>
      <c r="B1161" s="9" t="s">
        <v>1743</v>
      </c>
      <c r="C1161" s="9" t="s">
        <v>2355</v>
      </c>
      <c r="D1161" s="9" t="s">
        <v>2356</v>
      </c>
      <c r="E1161" s="10" t="s">
        <v>50</v>
      </c>
      <c r="F1161" s="9" t="str">
        <f t="shared" si="34"/>
        <v>98105</v>
      </c>
      <c r="G1161" s="12" t="s">
        <v>2921</v>
      </c>
      <c r="H1161" s="9" t="s">
        <v>2922</v>
      </c>
      <c r="I1161" s="9" t="s">
        <v>716</v>
      </c>
      <c r="J1161" s="9">
        <v>602.72</v>
      </c>
      <c r="K1161" s="10">
        <v>634.91999999999996</v>
      </c>
      <c r="L1161" s="10" t="str">
        <f t="shared" si="35"/>
        <v/>
      </c>
    </row>
    <row r="1162" spans="1:12">
      <c r="A1162" s="9" t="s">
        <v>1742</v>
      </c>
      <c r="B1162" s="9" t="s">
        <v>1743</v>
      </c>
      <c r="C1162" s="9" t="s">
        <v>2355</v>
      </c>
      <c r="D1162" s="9" t="s">
        <v>2356</v>
      </c>
      <c r="E1162" s="10" t="s">
        <v>50</v>
      </c>
      <c r="F1162" s="9" t="str">
        <f t="shared" si="34"/>
        <v>98109</v>
      </c>
      <c r="G1162" s="12" t="s">
        <v>2923</v>
      </c>
      <c r="H1162" s="9" t="s">
        <v>2924</v>
      </c>
      <c r="I1162" s="9" t="s">
        <v>716</v>
      </c>
      <c r="J1162" s="9">
        <v>786.87</v>
      </c>
      <c r="K1162" s="10">
        <v>826.32</v>
      </c>
      <c r="L1162" s="10" t="str">
        <f t="shared" si="35"/>
        <v/>
      </c>
    </row>
    <row r="1163" spans="1:12">
      <c r="A1163" s="9" t="s">
        <v>1742</v>
      </c>
      <c r="B1163" s="9" t="s">
        <v>1743</v>
      </c>
      <c r="C1163" s="9" t="s">
        <v>2355</v>
      </c>
      <c r="D1163" s="9" t="s">
        <v>2356</v>
      </c>
      <c r="E1163" s="10" t="s">
        <v>50</v>
      </c>
      <c r="F1163" s="9" t="str">
        <f t="shared" si="34"/>
        <v>98106</v>
      </c>
      <c r="G1163" s="12" t="s">
        <v>2925</v>
      </c>
      <c r="H1163" s="9" t="s">
        <v>2926</v>
      </c>
      <c r="I1163" s="9" t="s">
        <v>716</v>
      </c>
      <c r="J1163" s="9">
        <v>992.17</v>
      </c>
      <c r="K1163" s="10">
        <v>1045.01</v>
      </c>
      <c r="L1163" s="10" t="str">
        <f t="shared" si="35"/>
        <v/>
      </c>
    </row>
    <row r="1164" spans="1:12">
      <c r="A1164" s="9" t="s">
        <v>1742</v>
      </c>
      <c r="B1164" s="9" t="s">
        <v>1743</v>
      </c>
      <c r="C1164" s="9" t="s">
        <v>2355</v>
      </c>
      <c r="D1164" s="9" t="s">
        <v>2356</v>
      </c>
      <c r="E1164" s="10" t="s">
        <v>50</v>
      </c>
      <c r="F1164" s="9" t="str">
        <f t="shared" si="34"/>
        <v>98110</v>
      </c>
      <c r="G1164" s="12" t="s">
        <v>2927</v>
      </c>
      <c r="H1164" s="9" t="s">
        <v>2928</v>
      </c>
      <c r="I1164" s="9" t="s">
        <v>716</v>
      </c>
      <c r="J1164" s="9">
        <v>294.39999999999998</v>
      </c>
      <c r="K1164" s="10">
        <v>295.64999999999998</v>
      </c>
      <c r="L1164" s="10" t="str">
        <f t="shared" si="35"/>
        <v/>
      </c>
    </row>
    <row r="1165" spans="1:12">
      <c r="A1165" s="9" t="s">
        <v>1742</v>
      </c>
      <c r="B1165" s="9" t="s">
        <v>1743</v>
      </c>
      <c r="C1165" s="9" t="s">
        <v>2355</v>
      </c>
      <c r="D1165" s="9" t="s">
        <v>2356</v>
      </c>
      <c r="E1165" s="10" t="s">
        <v>50</v>
      </c>
      <c r="F1165" s="9" t="str">
        <f t="shared" si="34"/>
        <v>98107</v>
      </c>
      <c r="G1165" s="12" t="s">
        <v>2929</v>
      </c>
      <c r="H1165" s="9" t="s">
        <v>2930</v>
      </c>
      <c r="I1165" s="9" t="s">
        <v>716</v>
      </c>
      <c r="J1165" s="9">
        <v>271.20999999999998</v>
      </c>
      <c r="K1165" s="10">
        <v>284.66000000000003</v>
      </c>
      <c r="L1165" s="10" t="str">
        <f t="shared" si="35"/>
        <v/>
      </c>
    </row>
    <row r="1166" spans="1:12">
      <c r="A1166" s="9" t="s">
        <v>1742</v>
      </c>
      <c r="B1166" s="9" t="s">
        <v>1743</v>
      </c>
      <c r="C1166" s="9" t="s">
        <v>2355</v>
      </c>
      <c r="D1166" s="9" t="s">
        <v>2356</v>
      </c>
      <c r="E1166" s="10" t="s">
        <v>50</v>
      </c>
      <c r="F1166" s="9" t="str">
        <f t="shared" si="34"/>
        <v>98104</v>
      </c>
      <c r="G1166" s="12" t="s">
        <v>2931</v>
      </c>
      <c r="H1166" s="9" t="s">
        <v>2932</v>
      </c>
      <c r="I1166" s="9" t="s">
        <v>716</v>
      </c>
      <c r="J1166" s="9">
        <v>344.44</v>
      </c>
      <c r="K1166" s="10">
        <v>362.69</v>
      </c>
      <c r="L1166" s="10" t="str">
        <f t="shared" si="35"/>
        <v/>
      </c>
    </row>
    <row r="1167" spans="1:12">
      <c r="A1167" s="9" t="s">
        <v>1742</v>
      </c>
      <c r="B1167" s="9" t="s">
        <v>1743</v>
      </c>
      <c r="C1167" s="9" t="s">
        <v>2355</v>
      </c>
      <c r="D1167" s="9" t="s">
        <v>2356</v>
      </c>
      <c r="E1167" s="10" t="s">
        <v>50</v>
      </c>
      <c r="F1167" s="9" t="str">
        <f t="shared" si="34"/>
        <v>98102</v>
      </c>
      <c r="G1167" s="12" t="s">
        <v>2933</v>
      </c>
      <c r="H1167" s="9" t="s">
        <v>2934</v>
      </c>
      <c r="I1167" s="9" t="s">
        <v>716</v>
      </c>
      <c r="J1167" s="9">
        <v>145.49</v>
      </c>
      <c r="K1167" s="10">
        <v>145.97</v>
      </c>
      <c r="L1167" s="10" t="str">
        <f t="shared" si="35"/>
        <v/>
      </c>
    </row>
    <row r="1168" spans="1:12">
      <c r="A1168" s="9" t="s">
        <v>1742</v>
      </c>
      <c r="B1168" s="9" t="s">
        <v>1743</v>
      </c>
      <c r="C1168" s="9" t="s">
        <v>2355</v>
      </c>
      <c r="D1168" s="9" t="s">
        <v>2356</v>
      </c>
      <c r="E1168" s="10" t="s">
        <v>50</v>
      </c>
      <c r="F1168" s="9" t="str">
        <f t="shared" si="34"/>
        <v>98111</v>
      </c>
      <c r="G1168" s="12" t="s">
        <v>2935</v>
      </c>
      <c r="H1168" s="9" t="s">
        <v>253</v>
      </c>
      <c r="I1168" s="9" t="s">
        <v>716</v>
      </c>
      <c r="J1168" s="9">
        <v>42.1</v>
      </c>
      <c r="K1168" s="10">
        <v>42.78</v>
      </c>
      <c r="L1168" s="10" t="str">
        <f t="shared" si="35"/>
        <v/>
      </c>
    </row>
    <row r="1169" spans="1:12">
      <c r="A1169" s="9" t="s">
        <v>1742</v>
      </c>
      <c r="B1169" s="9" t="s">
        <v>1743</v>
      </c>
      <c r="C1169" s="9" t="s">
        <v>2355</v>
      </c>
      <c r="D1169" s="9" t="s">
        <v>2356</v>
      </c>
      <c r="E1169" s="10" t="s">
        <v>50</v>
      </c>
      <c r="F1169" s="9" t="str">
        <f t="shared" si="34"/>
        <v>97891</v>
      </c>
      <c r="G1169" s="12" t="s">
        <v>2936</v>
      </c>
      <c r="H1169" s="9" t="s">
        <v>2937</v>
      </c>
      <c r="I1169" s="9" t="s">
        <v>716</v>
      </c>
      <c r="J1169" s="9">
        <v>201.06</v>
      </c>
      <c r="K1169" s="10">
        <v>211.62</v>
      </c>
      <c r="L1169" s="10" t="str">
        <f t="shared" si="35"/>
        <v/>
      </c>
    </row>
    <row r="1170" spans="1:12">
      <c r="A1170" s="9" t="s">
        <v>1742</v>
      </c>
      <c r="B1170" s="9" t="s">
        <v>1743</v>
      </c>
      <c r="C1170" s="9" t="s">
        <v>2355</v>
      </c>
      <c r="D1170" s="9" t="s">
        <v>2356</v>
      </c>
      <c r="E1170" s="10" t="s">
        <v>50</v>
      </c>
      <c r="F1170" s="9" t="str">
        <f t="shared" si="34"/>
        <v>97892</v>
      </c>
      <c r="G1170" s="12" t="s">
        <v>2938</v>
      </c>
      <c r="H1170" s="9" t="s">
        <v>2939</v>
      </c>
      <c r="I1170" s="9" t="s">
        <v>716</v>
      </c>
      <c r="J1170" s="9">
        <v>377.53</v>
      </c>
      <c r="K1170" s="10">
        <v>396.45</v>
      </c>
      <c r="L1170" s="10" t="str">
        <f t="shared" si="35"/>
        <v/>
      </c>
    </row>
    <row r="1171" spans="1:12">
      <c r="A1171" s="9" t="s">
        <v>1742</v>
      </c>
      <c r="B1171" s="9" t="s">
        <v>1743</v>
      </c>
      <c r="C1171" s="9" t="s">
        <v>2355</v>
      </c>
      <c r="D1171" s="9" t="s">
        <v>2356</v>
      </c>
      <c r="E1171" s="10" t="s">
        <v>50</v>
      </c>
      <c r="F1171" s="9" t="str">
        <f t="shared" si="34"/>
        <v>97893</v>
      </c>
      <c r="G1171" s="12" t="s">
        <v>2940</v>
      </c>
      <c r="H1171" s="9" t="s">
        <v>2941</v>
      </c>
      <c r="I1171" s="9" t="s">
        <v>716</v>
      </c>
      <c r="J1171" s="9">
        <v>521.46</v>
      </c>
      <c r="K1171" s="10">
        <v>547.75</v>
      </c>
      <c r="L1171" s="10" t="str">
        <f t="shared" si="35"/>
        <v/>
      </c>
    </row>
    <row r="1172" spans="1:12">
      <c r="A1172" s="9" t="s">
        <v>1742</v>
      </c>
      <c r="B1172" s="9" t="s">
        <v>1743</v>
      </c>
      <c r="C1172" s="9" t="s">
        <v>2355</v>
      </c>
      <c r="D1172" s="9" t="s">
        <v>2356</v>
      </c>
      <c r="E1172" s="10" t="s">
        <v>50</v>
      </c>
      <c r="F1172" s="9" t="str">
        <f t="shared" si="34"/>
        <v>97894</v>
      </c>
      <c r="G1172" s="12" t="s">
        <v>2942</v>
      </c>
      <c r="H1172" s="9" t="s">
        <v>2943</v>
      </c>
      <c r="I1172" s="9" t="s">
        <v>716</v>
      </c>
      <c r="J1172" s="9">
        <v>579.75</v>
      </c>
      <c r="K1172" s="10">
        <v>604.96</v>
      </c>
      <c r="L1172" s="10" t="str">
        <f t="shared" si="35"/>
        <v/>
      </c>
    </row>
    <row r="1173" spans="1:12">
      <c r="A1173" s="9" t="s">
        <v>1742</v>
      </c>
      <c r="B1173" s="9" t="s">
        <v>1743</v>
      </c>
      <c r="C1173" s="9" t="s">
        <v>2355</v>
      </c>
      <c r="D1173" s="9" t="s">
        <v>2356</v>
      </c>
      <c r="E1173" s="10" t="s">
        <v>50</v>
      </c>
      <c r="F1173" s="9" t="str">
        <f t="shared" si="34"/>
        <v>97886</v>
      </c>
      <c r="G1173" s="12" t="s">
        <v>2944</v>
      </c>
      <c r="H1173" s="9" t="s">
        <v>261</v>
      </c>
      <c r="I1173" s="9" t="s">
        <v>716</v>
      </c>
      <c r="J1173" s="9">
        <v>156.99</v>
      </c>
      <c r="K1173" s="10">
        <v>165.62</v>
      </c>
      <c r="L1173" s="10" t="str">
        <f t="shared" si="35"/>
        <v/>
      </c>
    </row>
    <row r="1174" spans="1:12">
      <c r="A1174" s="9" t="s">
        <v>1742</v>
      </c>
      <c r="B1174" s="9" t="s">
        <v>1743</v>
      </c>
      <c r="C1174" s="9" t="s">
        <v>2355</v>
      </c>
      <c r="D1174" s="9" t="s">
        <v>2356</v>
      </c>
      <c r="E1174" s="10" t="s">
        <v>50</v>
      </c>
      <c r="F1174" s="9" t="str">
        <f t="shared" si="34"/>
        <v>97887</v>
      </c>
      <c r="G1174" s="12" t="s">
        <v>2945</v>
      </c>
      <c r="H1174" s="9" t="s">
        <v>2946</v>
      </c>
      <c r="I1174" s="9" t="s">
        <v>716</v>
      </c>
      <c r="J1174" s="9">
        <v>246.9</v>
      </c>
      <c r="K1174" s="10">
        <v>260.45</v>
      </c>
      <c r="L1174" s="10" t="str">
        <f t="shared" si="35"/>
        <v/>
      </c>
    </row>
    <row r="1175" spans="1:12">
      <c r="A1175" s="9" t="s">
        <v>1742</v>
      </c>
      <c r="B1175" s="9" t="s">
        <v>1743</v>
      </c>
      <c r="C1175" s="9" t="s">
        <v>2355</v>
      </c>
      <c r="D1175" s="9" t="s">
        <v>2356</v>
      </c>
      <c r="E1175" s="10" t="s">
        <v>50</v>
      </c>
      <c r="F1175" s="9" t="str">
        <f t="shared" si="34"/>
        <v>97888</v>
      </c>
      <c r="G1175" s="12" t="s">
        <v>2947</v>
      </c>
      <c r="H1175" s="9" t="s">
        <v>2948</v>
      </c>
      <c r="I1175" s="9" t="s">
        <v>716</v>
      </c>
      <c r="J1175" s="9">
        <v>474.44</v>
      </c>
      <c r="K1175" s="10">
        <v>499.68</v>
      </c>
      <c r="L1175" s="10" t="str">
        <f t="shared" si="35"/>
        <v/>
      </c>
    </row>
    <row r="1176" spans="1:12">
      <c r="A1176" s="9" t="s">
        <v>1742</v>
      </c>
      <c r="B1176" s="9" t="s">
        <v>1743</v>
      </c>
      <c r="C1176" s="9" t="s">
        <v>2355</v>
      </c>
      <c r="D1176" s="9" t="s">
        <v>2356</v>
      </c>
      <c r="E1176" s="10" t="s">
        <v>50</v>
      </c>
      <c r="F1176" s="9" t="str">
        <f t="shared" si="34"/>
        <v>97889</v>
      </c>
      <c r="G1176" s="12" t="s">
        <v>2949</v>
      </c>
      <c r="H1176" s="9" t="s">
        <v>2950</v>
      </c>
      <c r="I1176" s="9" t="s">
        <v>716</v>
      </c>
      <c r="J1176" s="9">
        <v>645.08000000000004</v>
      </c>
      <c r="K1176" s="10">
        <v>679.42</v>
      </c>
      <c r="L1176" s="10" t="str">
        <f t="shared" si="35"/>
        <v/>
      </c>
    </row>
    <row r="1177" spans="1:12">
      <c r="A1177" s="9" t="s">
        <v>1742</v>
      </c>
      <c r="B1177" s="9" t="s">
        <v>1743</v>
      </c>
      <c r="C1177" s="9" t="s">
        <v>2355</v>
      </c>
      <c r="D1177" s="9" t="s">
        <v>2356</v>
      </c>
      <c r="E1177" s="10" t="s">
        <v>50</v>
      </c>
      <c r="F1177" s="9" t="str">
        <f t="shared" si="34"/>
        <v>97890</v>
      </c>
      <c r="G1177" s="12" t="s">
        <v>2951</v>
      </c>
      <c r="H1177" s="9" t="s">
        <v>2952</v>
      </c>
      <c r="I1177" s="9" t="s">
        <v>716</v>
      </c>
      <c r="J1177" s="9">
        <v>729.53</v>
      </c>
      <c r="K1177" s="10">
        <v>764.49</v>
      </c>
      <c r="L1177" s="10" t="str">
        <f t="shared" si="35"/>
        <v/>
      </c>
    </row>
    <row r="1178" spans="1:12">
      <c r="A1178" s="9" t="s">
        <v>1742</v>
      </c>
      <c r="B1178" s="9" t="s">
        <v>1743</v>
      </c>
      <c r="C1178" s="9" t="s">
        <v>2355</v>
      </c>
      <c r="D1178" s="9" t="s">
        <v>2356</v>
      </c>
      <c r="E1178" s="10" t="s">
        <v>50</v>
      </c>
      <c r="F1178" s="9" t="str">
        <f t="shared" si="34"/>
        <v>97881</v>
      </c>
      <c r="G1178" s="12" t="s">
        <v>2953</v>
      </c>
      <c r="H1178" s="9" t="s">
        <v>2954</v>
      </c>
      <c r="I1178" s="9" t="s">
        <v>716</v>
      </c>
      <c r="J1178" s="9">
        <v>117.05</v>
      </c>
      <c r="K1178" s="10">
        <v>119.39</v>
      </c>
      <c r="L1178" s="10" t="str">
        <f t="shared" si="35"/>
        <v/>
      </c>
    </row>
    <row r="1179" spans="1:12">
      <c r="A1179" s="9" t="s">
        <v>1742</v>
      </c>
      <c r="B1179" s="9" t="s">
        <v>1743</v>
      </c>
      <c r="C1179" s="9" t="s">
        <v>2355</v>
      </c>
      <c r="D1179" s="9" t="s">
        <v>2356</v>
      </c>
      <c r="E1179" s="10" t="s">
        <v>50</v>
      </c>
      <c r="F1179" s="9" t="str">
        <f t="shared" si="34"/>
        <v>97882</v>
      </c>
      <c r="G1179" s="12" t="s">
        <v>2955</v>
      </c>
      <c r="H1179" s="9" t="s">
        <v>2956</v>
      </c>
      <c r="I1179" s="9" t="s">
        <v>716</v>
      </c>
      <c r="J1179" s="9">
        <v>184.03</v>
      </c>
      <c r="K1179" s="10">
        <v>187.35</v>
      </c>
      <c r="L1179" s="10" t="str">
        <f t="shared" si="35"/>
        <v/>
      </c>
    </row>
    <row r="1180" spans="1:12">
      <c r="A1180" s="9" t="s">
        <v>1742</v>
      </c>
      <c r="B1180" s="9" t="s">
        <v>1743</v>
      </c>
      <c r="C1180" s="9" t="s">
        <v>2355</v>
      </c>
      <c r="D1180" s="9" t="s">
        <v>2356</v>
      </c>
      <c r="E1180" s="10" t="s">
        <v>50</v>
      </c>
      <c r="F1180" s="9" t="str">
        <f t="shared" si="34"/>
        <v>97883</v>
      </c>
      <c r="G1180" s="12" t="s">
        <v>2957</v>
      </c>
      <c r="H1180" s="9" t="s">
        <v>2958</v>
      </c>
      <c r="I1180" s="9" t="s">
        <v>716</v>
      </c>
      <c r="J1180" s="9">
        <v>355.22</v>
      </c>
      <c r="K1180" s="10">
        <v>360.97</v>
      </c>
      <c r="L1180" s="10" t="str">
        <f t="shared" si="35"/>
        <v/>
      </c>
    </row>
    <row r="1181" spans="1:12">
      <c r="A1181" s="9" t="s">
        <v>1742</v>
      </c>
      <c r="B1181" s="9" t="s">
        <v>1743</v>
      </c>
      <c r="C1181" s="9" t="s">
        <v>2355</v>
      </c>
      <c r="D1181" s="9" t="s">
        <v>2356</v>
      </c>
      <c r="E1181" s="10" t="s">
        <v>50</v>
      </c>
      <c r="F1181" s="9" t="str">
        <f t="shared" si="34"/>
        <v>97884</v>
      </c>
      <c r="G1181" s="12" t="s">
        <v>2959</v>
      </c>
      <c r="H1181" s="9" t="s">
        <v>2960</v>
      </c>
      <c r="I1181" s="9" t="s">
        <v>716</v>
      </c>
      <c r="J1181" s="9">
        <v>691.94</v>
      </c>
      <c r="K1181" s="10">
        <v>701.58</v>
      </c>
      <c r="L1181" s="10" t="str">
        <f t="shared" si="35"/>
        <v/>
      </c>
    </row>
    <row r="1182" spans="1:12">
      <c r="A1182" s="9" t="s">
        <v>1742</v>
      </c>
      <c r="B1182" s="9" t="s">
        <v>1743</v>
      </c>
      <c r="C1182" s="9" t="s">
        <v>2355</v>
      </c>
      <c r="D1182" s="9" t="s">
        <v>2356</v>
      </c>
      <c r="E1182" s="10" t="s">
        <v>50</v>
      </c>
      <c r="F1182" s="9" t="str">
        <f t="shared" si="34"/>
        <v>97885</v>
      </c>
      <c r="G1182" s="12" t="s">
        <v>2961</v>
      </c>
      <c r="H1182" s="9" t="s">
        <v>2962</v>
      </c>
      <c r="I1182" s="9" t="s">
        <v>716</v>
      </c>
      <c r="J1182" s="9">
        <v>1061.42</v>
      </c>
      <c r="K1182" s="10">
        <v>1074.43</v>
      </c>
      <c r="L1182" s="10" t="str">
        <f t="shared" si="35"/>
        <v/>
      </c>
    </row>
    <row r="1183" spans="1:12">
      <c r="A1183" s="9" t="s">
        <v>1742</v>
      </c>
      <c r="B1183" s="9" t="s">
        <v>1743</v>
      </c>
      <c r="C1183" s="9" t="s">
        <v>2355</v>
      </c>
      <c r="D1183" s="9" t="s">
        <v>2356</v>
      </c>
      <c r="E1183" s="10" t="s">
        <v>50</v>
      </c>
      <c r="F1183" s="9" t="str">
        <f t="shared" si="34"/>
        <v>99250</v>
      </c>
      <c r="G1183" s="12" t="s">
        <v>2963</v>
      </c>
      <c r="H1183" s="9" t="s">
        <v>2964</v>
      </c>
      <c r="I1183" s="9" t="s">
        <v>716</v>
      </c>
      <c r="J1183" s="9">
        <v>172.89</v>
      </c>
      <c r="K1183" s="10">
        <v>182.02</v>
      </c>
      <c r="L1183" s="10" t="str">
        <f t="shared" si="35"/>
        <v/>
      </c>
    </row>
    <row r="1184" spans="1:12">
      <c r="A1184" s="9" t="s">
        <v>1742</v>
      </c>
      <c r="B1184" s="9" t="s">
        <v>1743</v>
      </c>
      <c r="C1184" s="9" t="s">
        <v>2355</v>
      </c>
      <c r="D1184" s="9" t="s">
        <v>2356</v>
      </c>
      <c r="E1184" s="10" t="s">
        <v>50</v>
      </c>
      <c r="F1184" s="9" t="str">
        <f t="shared" si="34"/>
        <v>97900</v>
      </c>
      <c r="G1184" s="12" t="s">
        <v>2965</v>
      </c>
      <c r="H1184" s="9" t="s">
        <v>2966</v>
      </c>
      <c r="I1184" s="9" t="s">
        <v>716</v>
      </c>
      <c r="J1184" s="9">
        <v>177.56</v>
      </c>
      <c r="K1184" s="10">
        <v>186.7</v>
      </c>
      <c r="L1184" s="10" t="str">
        <f t="shared" si="35"/>
        <v/>
      </c>
    </row>
    <row r="1185" spans="1:12">
      <c r="A1185" s="9" t="s">
        <v>1742</v>
      </c>
      <c r="B1185" s="9" t="s">
        <v>1743</v>
      </c>
      <c r="C1185" s="9" t="s">
        <v>2355</v>
      </c>
      <c r="D1185" s="9" t="s">
        <v>2356</v>
      </c>
      <c r="E1185" s="10" t="s">
        <v>50</v>
      </c>
      <c r="F1185" s="9" t="str">
        <f t="shared" si="34"/>
        <v>99251</v>
      </c>
      <c r="G1185" s="12" t="s">
        <v>2967</v>
      </c>
      <c r="H1185" s="9" t="s">
        <v>2968</v>
      </c>
      <c r="I1185" s="9" t="s">
        <v>716</v>
      </c>
      <c r="J1185" s="9">
        <v>269.95999999999998</v>
      </c>
      <c r="K1185" s="10">
        <v>284.37</v>
      </c>
      <c r="L1185" s="10" t="str">
        <f t="shared" si="35"/>
        <v/>
      </c>
    </row>
    <row r="1186" spans="1:12">
      <c r="A1186" s="9" t="s">
        <v>1742</v>
      </c>
      <c r="B1186" s="9" t="s">
        <v>1743</v>
      </c>
      <c r="C1186" s="9" t="s">
        <v>2355</v>
      </c>
      <c r="D1186" s="9" t="s">
        <v>2356</v>
      </c>
      <c r="E1186" s="10" t="s">
        <v>50</v>
      </c>
      <c r="F1186" s="9" t="str">
        <f t="shared" si="34"/>
        <v>97901</v>
      </c>
      <c r="G1186" s="12" t="s">
        <v>2969</v>
      </c>
      <c r="H1186" s="9" t="s">
        <v>2970</v>
      </c>
      <c r="I1186" s="9" t="s">
        <v>716</v>
      </c>
      <c r="J1186" s="9">
        <v>277.97000000000003</v>
      </c>
      <c r="K1186" s="10">
        <v>292.41000000000003</v>
      </c>
      <c r="L1186" s="10" t="str">
        <f t="shared" si="35"/>
        <v/>
      </c>
    </row>
    <row r="1187" spans="1:12">
      <c r="A1187" s="9" t="s">
        <v>1742</v>
      </c>
      <c r="B1187" s="9" t="s">
        <v>1743</v>
      </c>
      <c r="C1187" s="9" t="s">
        <v>2355</v>
      </c>
      <c r="D1187" s="9" t="s">
        <v>2356</v>
      </c>
      <c r="E1187" s="10" t="s">
        <v>50</v>
      </c>
      <c r="F1187" s="9" t="str">
        <f t="shared" si="34"/>
        <v>99253</v>
      </c>
      <c r="G1187" s="12" t="s">
        <v>2971</v>
      </c>
      <c r="H1187" s="9" t="s">
        <v>2972</v>
      </c>
      <c r="I1187" s="9" t="s">
        <v>716</v>
      </c>
      <c r="J1187" s="9">
        <v>519.02</v>
      </c>
      <c r="K1187" s="10">
        <v>546.27</v>
      </c>
      <c r="L1187" s="10" t="str">
        <f t="shared" si="35"/>
        <v/>
      </c>
    </row>
    <row r="1188" spans="1:12">
      <c r="A1188" s="9" t="s">
        <v>1742</v>
      </c>
      <c r="B1188" s="9" t="s">
        <v>1743</v>
      </c>
      <c r="C1188" s="9" t="s">
        <v>2355</v>
      </c>
      <c r="D1188" s="9" t="s">
        <v>2356</v>
      </c>
      <c r="E1188" s="10" t="s">
        <v>50</v>
      </c>
      <c r="F1188" s="9" t="str">
        <f t="shared" si="34"/>
        <v>97902</v>
      </c>
      <c r="G1188" s="12" t="s">
        <v>2973</v>
      </c>
      <c r="H1188" s="9" t="s">
        <v>2974</v>
      </c>
      <c r="I1188" s="9" t="s">
        <v>716</v>
      </c>
      <c r="J1188" s="9">
        <v>537</v>
      </c>
      <c r="K1188" s="10">
        <v>564.30999999999995</v>
      </c>
      <c r="L1188" s="10" t="str">
        <f t="shared" si="35"/>
        <v/>
      </c>
    </row>
    <row r="1189" spans="1:12">
      <c r="A1189" s="9" t="s">
        <v>1742</v>
      </c>
      <c r="B1189" s="9" t="s">
        <v>1743</v>
      </c>
      <c r="C1189" s="9" t="s">
        <v>2355</v>
      </c>
      <c r="D1189" s="9" t="s">
        <v>2356</v>
      </c>
      <c r="E1189" s="10" t="s">
        <v>50</v>
      </c>
      <c r="F1189" s="9" t="str">
        <f t="shared" si="34"/>
        <v>99255</v>
      </c>
      <c r="G1189" s="12" t="s">
        <v>2975</v>
      </c>
      <c r="H1189" s="9" t="s">
        <v>2976</v>
      </c>
      <c r="I1189" s="9" t="s">
        <v>716</v>
      </c>
      <c r="J1189" s="9">
        <v>725.03</v>
      </c>
      <c r="K1189" s="10">
        <v>763</v>
      </c>
      <c r="L1189" s="10" t="str">
        <f t="shared" si="35"/>
        <v/>
      </c>
    </row>
    <row r="1190" spans="1:12">
      <c r="A1190" s="9" t="s">
        <v>1742</v>
      </c>
      <c r="B1190" s="9" t="s">
        <v>1743</v>
      </c>
      <c r="C1190" s="9" t="s">
        <v>2355</v>
      </c>
      <c r="D1190" s="9" t="s">
        <v>2356</v>
      </c>
      <c r="E1190" s="10" t="s">
        <v>50</v>
      </c>
      <c r="F1190" s="9" t="str">
        <f t="shared" si="34"/>
        <v>97903</v>
      </c>
      <c r="G1190" s="12" t="s">
        <v>2977</v>
      </c>
      <c r="H1190" s="9" t="s">
        <v>2978</v>
      </c>
      <c r="I1190" s="9" t="s">
        <v>716</v>
      </c>
      <c r="J1190" s="9">
        <v>749.68</v>
      </c>
      <c r="K1190" s="10">
        <v>787.74</v>
      </c>
      <c r="L1190" s="10" t="str">
        <f t="shared" si="35"/>
        <v/>
      </c>
    </row>
    <row r="1191" spans="1:12">
      <c r="A1191" s="9" t="s">
        <v>1742</v>
      </c>
      <c r="B1191" s="9" t="s">
        <v>1743</v>
      </c>
      <c r="C1191" s="9" t="s">
        <v>2355</v>
      </c>
      <c r="D1191" s="9" t="s">
        <v>2356</v>
      </c>
      <c r="E1191" s="10" t="s">
        <v>50</v>
      </c>
      <c r="F1191" s="9" t="str">
        <f t="shared" si="34"/>
        <v>99257</v>
      </c>
      <c r="G1191" s="12" t="s">
        <v>2979</v>
      </c>
      <c r="H1191" s="9" t="s">
        <v>2980</v>
      </c>
      <c r="I1191" s="9" t="s">
        <v>716</v>
      </c>
      <c r="J1191" s="9">
        <v>851.71</v>
      </c>
      <c r="K1191" s="10">
        <v>892.75</v>
      </c>
      <c r="L1191" s="10" t="str">
        <f t="shared" si="35"/>
        <v/>
      </c>
    </row>
    <row r="1192" spans="1:12">
      <c r="A1192" s="9" t="s">
        <v>1742</v>
      </c>
      <c r="B1192" s="9" t="s">
        <v>1743</v>
      </c>
      <c r="C1192" s="9" t="s">
        <v>2355</v>
      </c>
      <c r="D1192" s="9" t="s">
        <v>2356</v>
      </c>
      <c r="E1192" s="10" t="s">
        <v>50</v>
      </c>
      <c r="F1192" s="9" t="str">
        <f t="shared" si="34"/>
        <v>97904</v>
      </c>
      <c r="G1192" s="12" t="s">
        <v>2981</v>
      </c>
      <c r="H1192" s="9" t="s">
        <v>2982</v>
      </c>
      <c r="I1192" s="9" t="s">
        <v>716</v>
      </c>
      <c r="J1192" s="9">
        <v>883.59</v>
      </c>
      <c r="K1192" s="10">
        <v>924.75</v>
      </c>
      <c r="L1192" s="10" t="str">
        <f t="shared" si="35"/>
        <v/>
      </c>
    </row>
    <row r="1193" spans="1:12">
      <c r="A1193" s="9" t="s">
        <v>1742</v>
      </c>
      <c r="B1193" s="9" t="s">
        <v>1743</v>
      </c>
      <c r="C1193" s="9" t="s">
        <v>2355</v>
      </c>
      <c r="D1193" s="9" t="s">
        <v>2356</v>
      </c>
      <c r="E1193" s="10" t="s">
        <v>50</v>
      </c>
      <c r="F1193" s="9" t="str">
        <f t="shared" si="34"/>
        <v>99258</v>
      </c>
      <c r="G1193" s="12" t="s">
        <v>2983</v>
      </c>
      <c r="H1193" s="9" t="s">
        <v>2984</v>
      </c>
      <c r="I1193" s="9" t="s">
        <v>716</v>
      </c>
      <c r="J1193" s="9">
        <v>233.1</v>
      </c>
      <c r="K1193" s="10">
        <v>244.86</v>
      </c>
      <c r="L1193" s="10" t="str">
        <f t="shared" si="35"/>
        <v/>
      </c>
    </row>
    <row r="1194" spans="1:12">
      <c r="A1194" s="9" t="s">
        <v>1742</v>
      </c>
      <c r="B1194" s="9" t="s">
        <v>1743</v>
      </c>
      <c r="C1194" s="9" t="s">
        <v>2355</v>
      </c>
      <c r="D1194" s="9" t="s">
        <v>2356</v>
      </c>
      <c r="E1194" s="10" t="s">
        <v>50</v>
      </c>
      <c r="F1194" s="9" t="str">
        <f t="shared" si="34"/>
        <v>97905</v>
      </c>
      <c r="G1194" s="12" t="s">
        <v>2985</v>
      </c>
      <c r="H1194" s="9" t="s">
        <v>2986</v>
      </c>
      <c r="I1194" s="9" t="s">
        <v>716</v>
      </c>
      <c r="J1194" s="9">
        <v>238.19</v>
      </c>
      <c r="K1194" s="10">
        <v>249.97</v>
      </c>
      <c r="L1194" s="10" t="str">
        <f t="shared" si="35"/>
        <v/>
      </c>
    </row>
    <row r="1195" spans="1:12">
      <c r="A1195" s="9" t="s">
        <v>1742</v>
      </c>
      <c r="B1195" s="9" t="s">
        <v>1743</v>
      </c>
      <c r="C1195" s="9" t="s">
        <v>2355</v>
      </c>
      <c r="D1195" s="9" t="s">
        <v>2356</v>
      </c>
      <c r="E1195" s="10" t="s">
        <v>50</v>
      </c>
      <c r="F1195" s="9" t="str">
        <f t="shared" si="34"/>
        <v>99260</v>
      </c>
      <c r="G1195" s="12" t="s">
        <v>2987</v>
      </c>
      <c r="H1195" s="9" t="s">
        <v>2988</v>
      </c>
      <c r="I1195" s="9" t="s">
        <v>716</v>
      </c>
      <c r="J1195" s="9">
        <v>430.85</v>
      </c>
      <c r="K1195" s="10">
        <v>451.94</v>
      </c>
      <c r="L1195" s="10" t="str">
        <f t="shared" si="35"/>
        <v/>
      </c>
    </row>
    <row r="1196" spans="1:12">
      <c r="A1196" s="9" t="s">
        <v>1742</v>
      </c>
      <c r="B1196" s="9" t="s">
        <v>1743</v>
      </c>
      <c r="C1196" s="9" t="s">
        <v>2355</v>
      </c>
      <c r="D1196" s="9" t="s">
        <v>2356</v>
      </c>
      <c r="E1196" s="10" t="s">
        <v>50</v>
      </c>
      <c r="F1196" s="9" t="str">
        <f t="shared" si="34"/>
        <v>97906</v>
      </c>
      <c r="G1196" s="12" t="s">
        <v>2989</v>
      </c>
      <c r="H1196" s="9" t="s">
        <v>2990</v>
      </c>
      <c r="I1196" s="9" t="s">
        <v>716</v>
      </c>
      <c r="J1196" s="9">
        <v>442.17</v>
      </c>
      <c r="K1196" s="10">
        <v>463.31</v>
      </c>
      <c r="L1196" s="10" t="str">
        <f t="shared" si="35"/>
        <v/>
      </c>
    </row>
    <row r="1197" spans="1:12">
      <c r="A1197" s="9" t="s">
        <v>1742</v>
      </c>
      <c r="B1197" s="9" t="s">
        <v>1743</v>
      </c>
      <c r="C1197" s="9" t="s">
        <v>2355</v>
      </c>
      <c r="D1197" s="9" t="s">
        <v>2356</v>
      </c>
      <c r="E1197" s="10" t="s">
        <v>50</v>
      </c>
      <c r="F1197" s="9" t="str">
        <f t="shared" si="34"/>
        <v>99262</v>
      </c>
      <c r="G1197" s="12" t="s">
        <v>2991</v>
      </c>
      <c r="H1197" s="9" t="s">
        <v>2992</v>
      </c>
      <c r="I1197" s="9" t="s">
        <v>716</v>
      </c>
      <c r="J1197" s="9">
        <v>612.52</v>
      </c>
      <c r="K1197" s="10">
        <v>642.65</v>
      </c>
      <c r="L1197" s="10" t="str">
        <f t="shared" si="35"/>
        <v/>
      </c>
    </row>
    <row r="1198" spans="1:12">
      <c r="A1198" s="9" t="s">
        <v>1742</v>
      </c>
      <c r="B1198" s="9" t="s">
        <v>1743</v>
      </c>
      <c r="C1198" s="9" t="s">
        <v>2355</v>
      </c>
      <c r="D1198" s="9" t="s">
        <v>2356</v>
      </c>
      <c r="E1198" s="10" t="s">
        <v>50</v>
      </c>
      <c r="F1198" s="9" t="str">
        <f t="shared" si="34"/>
        <v>97907</v>
      </c>
      <c r="G1198" s="12" t="s">
        <v>2993</v>
      </c>
      <c r="H1198" s="9" t="s">
        <v>2994</v>
      </c>
      <c r="I1198" s="9" t="s">
        <v>716</v>
      </c>
      <c r="J1198" s="9">
        <v>628.67999999999995</v>
      </c>
      <c r="K1198" s="10">
        <v>658.86</v>
      </c>
      <c r="L1198" s="10" t="str">
        <f t="shared" si="35"/>
        <v/>
      </c>
    </row>
    <row r="1199" spans="1:12">
      <c r="A1199" s="9" t="s">
        <v>1742</v>
      </c>
      <c r="B1199" s="9" t="s">
        <v>1743</v>
      </c>
      <c r="C1199" s="9" t="s">
        <v>2355</v>
      </c>
      <c r="D1199" s="9" t="s">
        <v>2356</v>
      </c>
      <c r="E1199" s="10" t="s">
        <v>50</v>
      </c>
      <c r="F1199" s="9" t="str">
        <f t="shared" si="34"/>
        <v>99264</v>
      </c>
      <c r="G1199" s="12" t="s">
        <v>2995</v>
      </c>
      <c r="H1199" s="9" t="s">
        <v>2996</v>
      </c>
      <c r="I1199" s="9" t="s">
        <v>716</v>
      </c>
      <c r="J1199" s="9">
        <v>718.58</v>
      </c>
      <c r="K1199" s="10">
        <v>750.34</v>
      </c>
      <c r="L1199" s="10" t="str">
        <f t="shared" si="35"/>
        <v/>
      </c>
    </row>
    <row r="1200" spans="1:12">
      <c r="A1200" s="9" t="s">
        <v>1742</v>
      </c>
      <c r="B1200" s="9" t="s">
        <v>1743</v>
      </c>
      <c r="C1200" s="9" t="s">
        <v>2355</v>
      </c>
      <c r="D1200" s="9" t="s">
        <v>2356</v>
      </c>
      <c r="E1200" s="10" t="s">
        <v>50</v>
      </c>
      <c r="F1200" s="9" t="str">
        <f t="shared" si="34"/>
        <v>97908</v>
      </c>
      <c r="G1200" s="12" t="s">
        <v>2997</v>
      </c>
      <c r="H1200" s="9" t="s">
        <v>2998</v>
      </c>
      <c r="I1200" s="9" t="s">
        <v>716</v>
      </c>
      <c r="J1200" s="9">
        <v>740.41</v>
      </c>
      <c r="K1200" s="10">
        <v>772.26</v>
      </c>
      <c r="L1200" s="10" t="str">
        <f t="shared" si="35"/>
        <v/>
      </c>
    </row>
    <row r="1201" spans="1:12">
      <c r="A1201" s="9" t="s">
        <v>1742</v>
      </c>
      <c r="B1201" s="9" t="s">
        <v>1743</v>
      </c>
      <c r="C1201" s="9" t="s">
        <v>2355</v>
      </c>
      <c r="D1201" s="9" t="s">
        <v>2356</v>
      </c>
      <c r="E1201" s="10" t="s">
        <v>50</v>
      </c>
      <c r="F1201" s="9" t="str">
        <f t="shared" si="34"/>
        <v>97895</v>
      </c>
      <c r="G1201" s="12" t="s">
        <v>2999</v>
      </c>
      <c r="H1201" s="9" t="s">
        <v>3000</v>
      </c>
      <c r="I1201" s="9" t="s">
        <v>716</v>
      </c>
      <c r="J1201" s="9">
        <v>152.28</v>
      </c>
      <c r="K1201" s="10">
        <v>152.57</v>
      </c>
      <c r="L1201" s="10" t="str">
        <f t="shared" si="35"/>
        <v/>
      </c>
    </row>
    <row r="1202" spans="1:12">
      <c r="A1202" s="9" t="s">
        <v>1742</v>
      </c>
      <c r="B1202" s="9" t="s">
        <v>1743</v>
      </c>
      <c r="C1202" s="9" t="s">
        <v>2355</v>
      </c>
      <c r="D1202" s="9" t="s">
        <v>2356</v>
      </c>
      <c r="E1202" s="10" t="s">
        <v>50</v>
      </c>
      <c r="F1202" s="9" t="str">
        <f t="shared" si="34"/>
        <v>97896</v>
      </c>
      <c r="G1202" s="12" t="s">
        <v>3001</v>
      </c>
      <c r="H1202" s="9" t="s">
        <v>3002</v>
      </c>
      <c r="I1202" s="9" t="s">
        <v>716</v>
      </c>
      <c r="J1202" s="9">
        <v>282.27999999999997</v>
      </c>
      <c r="K1202" s="10">
        <v>282.85000000000002</v>
      </c>
      <c r="L1202" s="10" t="str">
        <f t="shared" si="35"/>
        <v/>
      </c>
    </row>
    <row r="1203" spans="1:12">
      <c r="A1203" s="9" t="s">
        <v>1742</v>
      </c>
      <c r="B1203" s="9" t="s">
        <v>1743</v>
      </c>
      <c r="C1203" s="9" t="s">
        <v>2355</v>
      </c>
      <c r="D1203" s="9" t="s">
        <v>2356</v>
      </c>
      <c r="E1203" s="10" t="s">
        <v>50</v>
      </c>
      <c r="F1203" s="9" t="str">
        <f t="shared" si="34"/>
        <v>97897</v>
      </c>
      <c r="G1203" s="12" t="s">
        <v>3003</v>
      </c>
      <c r="H1203" s="9" t="s">
        <v>3004</v>
      </c>
      <c r="I1203" s="9" t="s">
        <v>716</v>
      </c>
      <c r="J1203" s="9">
        <v>367.72</v>
      </c>
      <c r="K1203" s="10">
        <v>368.79</v>
      </c>
      <c r="L1203" s="10" t="str">
        <f t="shared" si="35"/>
        <v/>
      </c>
    </row>
    <row r="1204" spans="1:12">
      <c r="A1204" s="9" t="s">
        <v>1742</v>
      </c>
      <c r="B1204" s="9" t="s">
        <v>1743</v>
      </c>
      <c r="C1204" s="9" t="s">
        <v>2355</v>
      </c>
      <c r="D1204" s="9" t="s">
        <v>2356</v>
      </c>
      <c r="E1204" s="10" t="s">
        <v>50</v>
      </c>
      <c r="F1204" s="9" t="str">
        <f t="shared" si="34"/>
        <v>97898</v>
      </c>
      <c r="G1204" s="12" t="s">
        <v>3005</v>
      </c>
      <c r="H1204" s="9" t="s">
        <v>3006</v>
      </c>
      <c r="I1204" s="9" t="s">
        <v>716</v>
      </c>
      <c r="J1204" s="9">
        <v>729.62</v>
      </c>
      <c r="K1204" s="10">
        <v>738.69</v>
      </c>
      <c r="L1204" s="10" t="str">
        <f t="shared" si="35"/>
        <v/>
      </c>
    </row>
    <row r="1205" spans="1:12">
      <c r="A1205" s="9" t="s">
        <v>1742</v>
      </c>
      <c r="B1205" s="9" t="s">
        <v>1743</v>
      </c>
      <c r="C1205" s="9" t="s">
        <v>2355</v>
      </c>
      <c r="D1205" s="9" t="s">
        <v>2356</v>
      </c>
      <c r="E1205" s="10" t="s">
        <v>50</v>
      </c>
      <c r="F1205" s="9" t="str">
        <f t="shared" si="34"/>
        <v>97899</v>
      </c>
      <c r="G1205" s="12" t="s">
        <v>3007</v>
      </c>
      <c r="H1205" s="9" t="s">
        <v>3008</v>
      </c>
      <c r="I1205" s="9" t="s">
        <v>716</v>
      </c>
      <c r="J1205" s="9" t="s">
        <v>50</v>
      </c>
      <c r="K1205" s="10" t="s">
        <v>50</v>
      </c>
      <c r="L1205" s="10" t="str">
        <f t="shared" si="35"/>
        <v/>
      </c>
    </row>
    <row r="1206" spans="1:12">
      <c r="A1206" s="9" t="s">
        <v>1742</v>
      </c>
      <c r="B1206" s="9" t="s">
        <v>1743</v>
      </c>
      <c r="C1206" s="9" t="s">
        <v>2355</v>
      </c>
      <c r="D1206" s="9" t="s">
        <v>2356</v>
      </c>
      <c r="E1206" s="10" t="s">
        <v>50</v>
      </c>
      <c r="F1206" s="9" t="str">
        <f t="shared" si="34"/>
        <v>101795</v>
      </c>
      <c r="G1206" s="12" t="s">
        <v>3009</v>
      </c>
      <c r="H1206" s="9" t="s">
        <v>3010</v>
      </c>
      <c r="I1206" s="9" t="s">
        <v>716</v>
      </c>
      <c r="J1206" s="9">
        <v>577.67999999999995</v>
      </c>
      <c r="K1206" s="10">
        <v>601.30999999999995</v>
      </c>
      <c r="L1206" s="10" t="str">
        <f t="shared" si="35"/>
        <v/>
      </c>
    </row>
    <row r="1207" spans="1:12">
      <c r="A1207" s="9" t="s">
        <v>1742</v>
      </c>
      <c r="B1207" s="9" t="s">
        <v>1743</v>
      </c>
      <c r="C1207" s="9" t="s">
        <v>2355</v>
      </c>
      <c r="D1207" s="9" t="s">
        <v>2356</v>
      </c>
      <c r="E1207" s="10" t="s">
        <v>50</v>
      </c>
      <c r="F1207" s="9" t="str">
        <f t="shared" si="34"/>
        <v>101796</v>
      </c>
      <c r="G1207" s="12" t="s">
        <v>3011</v>
      </c>
      <c r="H1207" s="9" t="s">
        <v>3012</v>
      </c>
      <c r="I1207" s="9" t="s">
        <v>716</v>
      </c>
      <c r="J1207" s="9" t="s">
        <v>50</v>
      </c>
      <c r="K1207" s="10" t="s">
        <v>50</v>
      </c>
      <c r="L1207" s="10" t="str">
        <f t="shared" si="35"/>
        <v/>
      </c>
    </row>
    <row r="1208" spans="1:12">
      <c r="A1208" s="9" t="s">
        <v>1742</v>
      </c>
      <c r="B1208" s="9" t="s">
        <v>1743</v>
      </c>
      <c r="C1208" s="9" t="s">
        <v>2355</v>
      </c>
      <c r="D1208" s="9" t="s">
        <v>2356</v>
      </c>
      <c r="E1208" s="10" t="s">
        <v>50</v>
      </c>
      <c r="F1208" s="9" t="str">
        <f t="shared" si="34"/>
        <v>101797</v>
      </c>
      <c r="G1208" s="12" t="s">
        <v>3013</v>
      </c>
      <c r="H1208" s="9" t="s">
        <v>3014</v>
      </c>
      <c r="I1208" s="9" t="s">
        <v>716</v>
      </c>
      <c r="J1208" s="9" t="s">
        <v>50</v>
      </c>
      <c r="K1208" s="10" t="s">
        <v>50</v>
      </c>
      <c r="L1208" s="10" t="str">
        <f t="shared" si="35"/>
        <v/>
      </c>
    </row>
    <row r="1209" spans="1:12">
      <c r="A1209" s="9" t="s">
        <v>1742</v>
      </c>
      <c r="B1209" s="9" t="s">
        <v>1743</v>
      </c>
      <c r="C1209" s="9" t="s">
        <v>2355</v>
      </c>
      <c r="D1209" s="9" t="s">
        <v>2356</v>
      </c>
      <c r="E1209" s="10" t="s">
        <v>50</v>
      </c>
      <c r="F1209" s="9" t="str">
        <f t="shared" si="34"/>
        <v>101802</v>
      </c>
      <c r="G1209" s="12" t="s">
        <v>3015</v>
      </c>
      <c r="H1209" s="9" t="s">
        <v>3016</v>
      </c>
      <c r="I1209" s="9" t="s">
        <v>716</v>
      </c>
      <c r="J1209" s="9">
        <v>1692.01</v>
      </c>
      <c r="K1209" s="10">
        <v>1757.31</v>
      </c>
      <c r="L1209" s="10" t="str">
        <f t="shared" si="35"/>
        <v/>
      </c>
    </row>
    <row r="1210" spans="1:12">
      <c r="A1210" s="9" t="s">
        <v>1742</v>
      </c>
      <c r="B1210" s="9" t="s">
        <v>1743</v>
      </c>
      <c r="C1210" s="9" t="s">
        <v>2355</v>
      </c>
      <c r="D1210" s="9" t="s">
        <v>2356</v>
      </c>
      <c r="E1210" s="10" t="s">
        <v>50</v>
      </c>
      <c r="F1210" s="9" t="str">
        <f t="shared" si="34"/>
        <v>101803</v>
      </c>
      <c r="G1210" s="12" t="s">
        <v>3017</v>
      </c>
      <c r="H1210" s="9" t="s">
        <v>3018</v>
      </c>
      <c r="I1210" s="9" t="s">
        <v>716</v>
      </c>
      <c r="J1210" s="9">
        <v>1079.02</v>
      </c>
      <c r="K1210" s="10">
        <v>1124.6500000000001</v>
      </c>
      <c r="L1210" s="10" t="str">
        <f t="shared" si="35"/>
        <v/>
      </c>
    </row>
    <row r="1211" spans="1:12">
      <c r="A1211" s="9" t="s">
        <v>1742</v>
      </c>
      <c r="B1211" s="9" t="s">
        <v>1743</v>
      </c>
      <c r="C1211" s="9" t="s">
        <v>2355</v>
      </c>
      <c r="D1211" s="9" t="s">
        <v>2356</v>
      </c>
      <c r="E1211" s="10" t="s">
        <v>50</v>
      </c>
      <c r="F1211" s="9" t="str">
        <f t="shared" si="34"/>
        <v>101804</v>
      </c>
      <c r="G1211" s="12" t="s">
        <v>3019</v>
      </c>
      <c r="H1211" s="9" t="s">
        <v>3020</v>
      </c>
      <c r="I1211" s="9" t="s">
        <v>716</v>
      </c>
      <c r="J1211" s="9">
        <v>1356.51</v>
      </c>
      <c r="K1211" s="10">
        <v>1410.16</v>
      </c>
      <c r="L1211" s="10" t="str">
        <f t="shared" si="35"/>
        <v/>
      </c>
    </row>
    <row r="1212" spans="1:12">
      <c r="A1212" s="9" t="s">
        <v>1742</v>
      </c>
      <c r="B1212" s="9" t="s">
        <v>1743</v>
      </c>
      <c r="C1212" s="9" t="s">
        <v>2355</v>
      </c>
      <c r="D1212" s="9" t="s">
        <v>2356</v>
      </c>
      <c r="E1212" s="10" t="s">
        <v>50</v>
      </c>
      <c r="F1212" s="9" t="str">
        <f t="shared" si="34"/>
        <v>101805</v>
      </c>
      <c r="G1212" s="12" t="s">
        <v>3021</v>
      </c>
      <c r="H1212" s="9" t="s">
        <v>3022</v>
      </c>
      <c r="I1212" s="9" t="s">
        <v>716</v>
      </c>
      <c r="J1212" s="9">
        <v>1725.96</v>
      </c>
      <c r="K1212" s="10">
        <v>1794.3</v>
      </c>
      <c r="L1212" s="10" t="str">
        <f t="shared" si="35"/>
        <v/>
      </c>
    </row>
    <row r="1213" spans="1:12">
      <c r="A1213" s="9" t="s">
        <v>1742</v>
      </c>
      <c r="B1213" s="9" t="s">
        <v>1743</v>
      </c>
      <c r="C1213" s="9" t="s">
        <v>2355</v>
      </c>
      <c r="D1213" s="9" t="s">
        <v>2356</v>
      </c>
      <c r="E1213" s="10" t="s">
        <v>50</v>
      </c>
      <c r="F1213" s="9" t="str">
        <f t="shared" si="34"/>
        <v>98115</v>
      </c>
      <c r="G1213" s="12" t="s">
        <v>3023</v>
      </c>
      <c r="H1213" s="9" t="s">
        <v>3024</v>
      </c>
      <c r="I1213" s="9" t="s">
        <v>716</v>
      </c>
      <c r="J1213" s="9">
        <v>96.66</v>
      </c>
      <c r="K1213" s="10">
        <v>102.04</v>
      </c>
      <c r="L1213" s="10" t="str">
        <f t="shared" si="35"/>
        <v/>
      </c>
    </row>
    <row r="1214" spans="1:12">
      <c r="A1214" s="9" t="s">
        <v>1742</v>
      </c>
      <c r="B1214" s="9" t="s">
        <v>1743</v>
      </c>
      <c r="C1214" s="9" t="s">
        <v>2355</v>
      </c>
      <c r="D1214" s="9" t="s">
        <v>2356</v>
      </c>
      <c r="E1214" s="10" t="s">
        <v>50</v>
      </c>
      <c r="F1214" s="9" t="str">
        <f t="shared" si="34"/>
        <v>98114</v>
      </c>
      <c r="G1214" s="12" t="s">
        <v>3025</v>
      </c>
      <c r="H1214" s="9" t="s">
        <v>3026</v>
      </c>
      <c r="I1214" s="9" t="s">
        <v>716</v>
      </c>
      <c r="J1214" s="9">
        <v>626.09</v>
      </c>
      <c r="K1214" s="10">
        <v>630.69000000000005</v>
      </c>
      <c r="L1214" s="10" t="str">
        <f t="shared" si="35"/>
        <v/>
      </c>
    </row>
    <row r="1215" spans="1:12">
      <c r="A1215" s="9" t="s">
        <v>1742</v>
      </c>
      <c r="B1215" s="9" t="s">
        <v>1743</v>
      </c>
      <c r="C1215" s="9" t="s">
        <v>2355</v>
      </c>
      <c r="D1215" s="9" t="s">
        <v>2356</v>
      </c>
      <c r="E1215" s="10" t="s">
        <v>50</v>
      </c>
      <c r="F1215" s="9" t="str">
        <f t="shared" si="34"/>
        <v>98112</v>
      </c>
      <c r="G1215" s="12" t="s">
        <v>3027</v>
      </c>
      <c r="H1215" s="9" t="s">
        <v>3028</v>
      </c>
      <c r="I1215" s="9" t="s">
        <v>716</v>
      </c>
      <c r="J1215" s="9">
        <v>81.02</v>
      </c>
      <c r="K1215" s="10">
        <v>82.92</v>
      </c>
      <c r="L1215" s="10" t="str">
        <f t="shared" si="35"/>
        <v/>
      </c>
    </row>
    <row r="1216" spans="1:12">
      <c r="A1216" s="9" t="s">
        <v>1742</v>
      </c>
      <c r="B1216" s="9" t="s">
        <v>1743</v>
      </c>
      <c r="C1216" s="9" t="s">
        <v>2355</v>
      </c>
      <c r="D1216" s="9" t="s">
        <v>2356</v>
      </c>
      <c r="E1216" s="10" t="s">
        <v>50</v>
      </c>
      <c r="F1216" s="9" t="str">
        <f t="shared" si="34"/>
        <v>100128</v>
      </c>
      <c r="G1216" s="12" t="s">
        <v>3029</v>
      </c>
      <c r="H1216" s="9" t="s">
        <v>3030</v>
      </c>
      <c r="I1216" s="9" t="s">
        <v>716</v>
      </c>
      <c r="J1216" s="9">
        <v>1244.6099999999999</v>
      </c>
      <c r="K1216" s="10">
        <v>1247.33</v>
      </c>
      <c r="L1216" s="10" t="str">
        <f t="shared" si="35"/>
        <v/>
      </c>
    </row>
    <row r="1217" spans="1:12">
      <c r="A1217" s="9" t="s">
        <v>1742</v>
      </c>
      <c r="B1217" s="9" t="s">
        <v>1743</v>
      </c>
      <c r="C1217" s="9" t="s">
        <v>2355</v>
      </c>
      <c r="D1217" s="9" t="s">
        <v>2356</v>
      </c>
      <c r="E1217" s="10" t="s">
        <v>50</v>
      </c>
      <c r="F1217" s="9" t="str">
        <f t="shared" si="34"/>
        <v>102623</v>
      </c>
      <c r="G1217" s="12" t="s">
        <v>3031</v>
      </c>
      <c r="H1217" s="9" t="s">
        <v>3032</v>
      </c>
      <c r="I1217" s="9" t="s">
        <v>716</v>
      </c>
      <c r="J1217" s="9">
        <v>781.36</v>
      </c>
      <c r="K1217" s="10">
        <v>790.53</v>
      </c>
      <c r="L1217" s="10" t="str">
        <f t="shared" si="35"/>
        <v/>
      </c>
    </row>
    <row r="1218" spans="1:12">
      <c r="A1218" s="9" t="s">
        <v>1742</v>
      </c>
      <c r="B1218" s="9" t="s">
        <v>1743</v>
      </c>
      <c r="C1218" s="9" t="s">
        <v>2355</v>
      </c>
      <c r="D1218" s="9" t="s">
        <v>2356</v>
      </c>
      <c r="E1218" s="10" t="s">
        <v>50</v>
      </c>
      <c r="F1218" s="9" t="str">
        <f t="shared" si="34"/>
        <v>102607</v>
      </c>
      <c r="G1218" s="12" t="s">
        <v>3033</v>
      </c>
      <c r="H1218" s="9" t="s">
        <v>3034</v>
      </c>
      <c r="I1218" s="9" t="s">
        <v>716</v>
      </c>
      <c r="J1218" s="9">
        <v>427.33</v>
      </c>
      <c r="K1218" s="10">
        <v>427.99</v>
      </c>
      <c r="L1218" s="10" t="str">
        <f t="shared" si="35"/>
        <v/>
      </c>
    </row>
    <row r="1219" spans="1:12">
      <c r="A1219" s="9" t="s">
        <v>1742</v>
      </c>
      <c r="B1219" s="9" t="s">
        <v>1743</v>
      </c>
      <c r="C1219" s="9" t="s">
        <v>2355</v>
      </c>
      <c r="D1219" s="9" t="s">
        <v>2356</v>
      </c>
      <c r="E1219" s="10" t="s">
        <v>50</v>
      </c>
      <c r="F1219" s="9" t="str">
        <f t="shared" si="34"/>
        <v>102608</v>
      </c>
      <c r="G1219" s="12" t="s">
        <v>3035</v>
      </c>
      <c r="H1219" s="9" t="s">
        <v>3036</v>
      </c>
      <c r="I1219" s="9" t="s">
        <v>716</v>
      </c>
      <c r="J1219" s="9">
        <v>979.09</v>
      </c>
      <c r="K1219" s="10">
        <v>979.96</v>
      </c>
      <c r="L1219" s="10" t="str">
        <f t="shared" si="35"/>
        <v/>
      </c>
    </row>
    <row r="1220" spans="1:12">
      <c r="A1220" s="9" t="s">
        <v>1742</v>
      </c>
      <c r="B1220" s="9" t="s">
        <v>1743</v>
      </c>
      <c r="C1220" s="9" t="s">
        <v>2355</v>
      </c>
      <c r="D1220" s="9" t="s">
        <v>2356</v>
      </c>
      <c r="E1220" s="10" t="s">
        <v>50</v>
      </c>
      <c r="F1220" s="9" t="str">
        <f t="shared" si="34"/>
        <v>102609</v>
      </c>
      <c r="G1220" s="12" t="s">
        <v>3037</v>
      </c>
      <c r="H1220" s="9" t="s">
        <v>3038</v>
      </c>
      <c r="I1220" s="9" t="s">
        <v>716</v>
      </c>
      <c r="J1220" s="9">
        <v>1112.6400000000001</v>
      </c>
      <c r="K1220" s="10">
        <v>1113.81</v>
      </c>
      <c r="L1220" s="10" t="str">
        <f t="shared" si="35"/>
        <v/>
      </c>
    </row>
    <row r="1221" spans="1:12">
      <c r="A1221" s="9" t="s">
        <v>1742</v>
      </c>
      <c r="B1221" s="9" t="s">
        <v>1743</v>
      </c>
      <c r="C1221" s="9" t="s">
        <v>2355</v>
      </c>
      <c r="D1221" s="9" t="s">
        <v>2356</v>
      </c>
      <c r="E1221" s="10" t="s">
        <v>50</v>
      </c>
      <c r="F1221" s="9" t="str">
        <f t="shared" ref="F1221:F1284" si="36">TRIM(_xlfn.NUMBERVALUE(G1221))</f>
        <v>102610</v>
      </c>
      <c r="G1221" s="12" t="s">
        <v>3039</v>
      </c>
      <c r="H1221" s="9" t="s">
        <v>3040</v>
      </c>
      <c r="I1221" s="9" t="s">
        <v>716</v>
      </c>
      <c r="J1221" s="9">
        <v>1911.91</v>
      </c>
      <c r="K1221" s="10">
        <v>1913.37</v>
      </c>
      <c r="L1221" s="10" t="str">
        <f t="shared" ref="L1221:L1284" si="37">IF(P1221&gt;0,P1221,IF(Q1221&gt;0,Q1221,""))</f>
        <v/>
      </c>
    </row>
    <row r="1222" spans="1:12">
      <c r="A1222" s="9" t="s">
        <v>1742</v>
      </c>
      <c r="B1222" s="9" t="s">
        <v>1743</v>
      </c>
      <c r="C1222" s="9" t="s">
        <v>2355</v>
      </c>
      <c r="D1222" s="9" t="s">
        <v>2356</v>
      </c>
      <c r="E1222" s="10" t="s">
        <v>50</v>
      </c>
      <c r="F1222" s="9" t="str">
        <f t="shared" si="36"/>
        <v>102622</v>
      </c>
      <c r="G1222" s="12" t="s">
        <v>3041</v>
      </c>
      <c r="H1222" s="9" t="s">
        <v>3042</v>
      </c>
      <c r="I1222" s="9" t="s">
        <v>716</v>
      </c>
      <c r="J1222" s="9">
        <v>563.05999999999995</v>
      </c>
      <c r="K1222" s="10">
        <v>571.34</v>
      </c>
      <c r="L1222" s="10" t="str">
        <f t="shared" si="37"/>
        <v/>
      </c>
    </row>
    <row r="1223" spans="1:12">
      <c r="A1223" s="9" t="s">
        <v>1742</v>
      </c>
      <c r="B1223" s="9" t="s">
        <v>1743</v>
      </c>
      <c r="C1223" s="9" t="s">
        <v>2355</v>
      </c>
      <c r="D1223" s="9" t="s">
        <v>2356</v>
      </c>
      <c r="E1223" s="10" t="s">
        <v>50</v>
      </c>
      <c r="F1223" s="9" t="str">
        <f t="shared" si="36"/>
        <v>102605</v>
      </c>
      <c r="G1223" s="12" t="s">
        <v>3043</v>
      </c>
      <c r="H1223" s="9" t="s">
        <v>3044</v>
      </c>
      <c r="I1223" s="9" t="s">
        <v>716</v>
      </c>
      <c r="J1223" s="9">
        <v>259.10000000000002</v>
      </c>
      <c r="K1223" s="10">
        <v>259.56</v>
      </c>
      <c r="L1223" s="10" t="str">
        <f t="shared" si="37"/>
        <v/>
      </c>
    </row>
    <row r="1224" spans="1:12">
      <c r="A1224" s="9" t="s">
        <v>1742</v>
      </c>
      <c r="B1224" s="9" t="s">
        <v>1743</v>
      </c>
      <c r="C1224" s="9" t="s">
        <v>2355</v>
      </c>
      <c r="D1224" s="9" t="s">
        <v>2356</v>
      </c>
      <c r="E1224" s="10" t="s">
        <v>50</v>
      </c>
      <c r="F1224" s="9" t="str">
        <f t="shared" si="36"/>
        <v>102606</v>
      </c>
      <c r="G1224" s="12" t="s">
        <v>3045</v>
      </c>
      <c r="H1224" s="9" t="s">
        <v>3046</v>
      </c>
      <c r="I1224" s="9" t="s">
        <v>716</v>
      </c>
      <c r="J1224" s="9">
        <v>399.16</v>
      </c>
      <c r="K1224" s="10">
        <v>399.72</v>
      </c>
      <c r="L1224" s="10" t="str">
        <f t="shared" si="37"/>
        <v/>
      </c>
    </row>
    <row r="1225" spans="1:12">
      <c r="A1225" s="9" t="s">
        <v>1742</v>
      </c>
      <c r="B1225" s="9" t="s">
        <v>1743</v>
      </c>
      <c r="C1225" s="9" t="s">
        <v>2355</v>
      </c>
      <c r="D1225" s="9" t="s">
        <v>2356</v>
      </c>
      <c r="E1225" s="10" t="s">
        <v>50</v>
      </c>
      <c r="F1225" s="9" t="str">
        <f t="shared" si="36"/>
        <v>102613</v>
      </c>
      <c r="G1225" s="12" t="s">
        <v>3047</v>
      </c>
      <c r="H1225" s="9" t="s">
        <v>3048</v>
      </c>
      <c r="I1225" s="9" t="s">
        <v>716</v>
      </c>
      <c r="J1225" s="9">
        <v>598.87</v>
      </c>
      <c r="K1225" s="10">
        <v>599.53</v>
      </c>
      <c r="L1225" s="10" t="str">
        <f t="shared" si="37"/>
        <v/>
      </c>
    </row>
    <row r="1226" spans="1:12">
      <c r="A1226" s="9" t="s">
        <v>1742</v>
      </c>
      <c r="B1226" s="9" t="s">
        <v>1743</v>
      </c>
      <c r="C1226" s="9" t="s">
        <v>2355</v>
      </c>
      <c r="D1226" s="9" t="s">
        <v>2356</v>
      </c>
      <c r="E1226" s="10" t="s">
        <v>50</v>
      </c>
      <c r="F1226" s="9" t="str">
        <f t="shared" si="36"/>
        <v>102619</v>
      </c>
      <c r="G1226" s="12" t="s">
        <v>3049</v>
      </c>
      <c r="H1226" s="9" t="s">
        <v>3050</v>
      </c>
      <c r="I1226" s="9" t="s">
        <v>716</v>
      </c>
      <c r="J1226" s="9">
        <v>5143.25</v>
      </c>
      <c r="K1226" s="10">
        <v>5157.2</v>
      </c>
      <c r="L1226" s="10" t="str">
        <f t="shared" si="37"/>
        <v/>
      </c>
    </row>
    <row r="1227" spans="1:12">
      <c r="A1227" s="9" t="s">
        <v>1742</v>
      </c>
      <c r="B1227" s="9" t="s">
        <v>1743</v>
      </c>
      <c r="C1227" s="9" t="s">
        <v>2355</v>
      </c>
      <c r="D1227" s="9" t="s">
        <v>2356</v>
      </c>
      <c r="E1227" s="10" t="s">
        <v>50</v>
      </c>
      <c r="F1227" s="9" t="str">
        <f t="shared" si="36"/>
        <v>102614</v>
      </c>
      <c r="G1227" s="12" t="s">
        <v>3051</v>
      </c>
      <c r="H1227" s="9" t="s">
        <v>3052</v>
      </c>
      <c r="I1227" s="9" t="s">
        <v>716</v>
      </c>
      <c r="J1227" s="9">
        <v>920.71</v>
      </c>
      <c r="K1227" s="10">
        <v>921.58</v>
      </c>
      <c r="L1227" s="10" t="str">
        <f t="shared" si="37"/>
        <v/>
      </c>
    </row>
    <row r="1228" spans="1:12">
      <c r="A1228" s="9" t="s">
        <v>1742</v>
      </c>
      <c r="B1228" s="9" t="s">
        <v>1743</v>
      </c>
      <c r="C1228" s="9" t="s">
        <v>2355</v>
      </c>
      <c r="D1228" s="9" t="s">
        <v>2356</v>
      </c>
      <c r="E1228" s="10" t="s">
        <v>50</v>
      </c>
      <c r="F1228" s="9" t="str">
        <f t="shared" si="36"/>
        <v>102620</v>
      </c>
      <c r="G1228" s="12" t="s">
        <v>3053</v>
      </c>
      <c r="H1228" s="9" t="s">
        <v>3054</v>
      </c>
      <c r="I1228" s="9" t="s">
        <v>716</v>
      </c>
      <c r="J1228" s="9">
        <v>7452.58</v>
      </c>
      <c r="K1228" s="10">
        <v>7466.53</v>
      </c>
      <c r="L1228" s="10" t="str">
        <f t="shared" si="37"/>
        <v/>
      </c>
    </row>
    <row r="1229" spans="1:12">
      <c r="A1229" s="9" t="s">
        <v>1742</v>
      </c>
      <c r="B1229" s="9" t="s">
        <v>1743</v>
      </c>
      <c r="C1229" s="9" t="s">
        <v>2355</v>
      </c>
      <c r="D1229" s="9" t="s">
        <v>2356</v>
      </c>
      <c r="E1229" s="10" t="s">
        <v>50</v>
      </c>
      <c r="F1229" s="9" t="str">
        <f t="shared" si="36"/>
        <v>102615</v>
      </c>
      <c r="G1229" s="12" t="s">
        <v>3055</v>
      </c>
      <c r="H1229" s="9" t="s">
        <v>3056</v>
      </c>
      <c r="I1229" s="9" t="s">
        <v>716</v>
      </c>
      <c r="J1229" s="9">
        <v>1155.49</v>
      </c>
      <c r="K1229" s="10">
        <v>1156.57</v>
      </c>
      <c r="L1229" s="10" t="str">
        <f t="shared" si="37"/>
        <v/>
      </c>
    </row>
    <row r="1230" spans="1:12">
      <c r="A1230" s="9" t="s">
        <v>1742</v>
      </c>
      <c r="B1230" s="9" t="s">
        <v>1743</v>
      </c>
      <c r="C1230" s="9" t="s">
        <v>2355</v>
      </c>
      <c r="D1230" s="9" t="s">
        <v>2356</v>
      </c>
      <c r="E1230" s="10" t="s">
        <v>50</v>
      </c>
      <c r="F1230" s="9" t="str">
        <f t="shared" si="36"/>
        <v>102621</v>
      </c>
      <c r="G1230" s="12" t="s">
        <v>3057</v>
      </c>
      <c r="H1230" s="9" t="s">
        <v>3058</v>
      </c>
      <c r="I1230" s="9" t="s">
        <v>716</v>
      </c>
      <c r="J1230" s="9">
        <v>11432.15</v>
      </c>
      <c r="K1230" s="10">
        <v>11446.1</v>
      </c>
      <c r="L1230" s="10" t="str">
        <f t="shared" si="37"/>
        <v/>
      </c>
    </row>
    <row r="1231" spans="1:12">
      <c r="A1231" s="9" t="s">
        <v>1742</v>
      </c>
      <c r="B1231" s="9" t="s">
        <v>1743</v>
      </c>
      <c r="C1231" s="9" t="s">
        <v>2355</v>
      </c>
      <c r="D1231" s="9" t="s">
        <v>2356</v>
      </c>
      <c r="E1231" s="10" t="s">
        <v>50</v>
      </c>
      <c r="F1231" s="9" t="str">
        <f t="shared" si="36"/>
        <v>102616</v>
      </c>
      <c r="G1231" s="12" t="s">
        <v>3059</v>
      </c>
      <c r="H1231" s="9" t="s">
        <v>3060</v>
      </c>
      <c r="I1231" s="9" t="s">
        <v>716</v>
      </c>
      <c r="J1231" s="9">
        <v>1710.38</v>
      </c>
      <c r="K1231" s="10">
        <v>1711.79</v>
      </c>
      <c r="L1231" s="10" t="str">
        <f t="shared" si="37"/>
        <v/>
      </c>
    </row>
    <row r="1232" spans="1:12">
      <c r="A1232" s="9" t="s">
        <v>1742</v>
      </c>
      <c r="B1232" s="9" t="s">
        <v>1743</v>
      </c>
      <c r="C1232" s="9" t="s">
        <v>2355</v>
      </c>
      <c r="D1232" s="9" t="s">
        <v>2356</v>
      </c>
      <c r="E1232" s="10" t="s">
        <v>50</v>
      </c>
      <c r="F1232" s="9" t="str">
        <f t="shared" si="36"/>
        <v>102611</v>
      </c>
      <c r="G1232" s="12" t="s">
        <v>3061</v>
      </c>
      <c r="H1232" s="9" t="s">
        <v>3062</v>
      </c>
      <c r="I1232" s="9" t="s">
        <v>716</v>
      </c>
      <c r="J1232" s="9">
        <v>430.32</v>
      </c>
      <c r="K1232" s="10">
        <v>430.83</v>
      </c>
      <c r="L1232" s="10" t="str">
        <f t="shared" si="37"/>
        <v/>
      </c>
    </row>
    <row r="1233" spans="1:12">
      <c r="A1233" s="9" t="s">
        <v>1742</v>
      </c>
      <c r="B1233" s="9" t="s">
        <v>1743</v>
      </c>
      <c r="C1233" s="9" t="s">
        <v>2355</v>
      </c>
      <c r="D1233" s="9" t="s">
        <v>2356</v>
      </c>
      <c r="E1233" s="10" t="s">
        <v>50</v>
      </c>
      <c r="F1233" s="9" t="str">
        <f t="shared" si="36"/>
        <v>102617</v>
      </c>
      <c r="G1233" s="12" t="s">
        <v>3063</v>
      </c>
      <c r="H1233" s="9" t="s">
        <v>3064</v>
      </c>
      <c r="I1233" s="9" t="s">
        <v>716</v>
      </c>
      <c r="J1233" s="9">
        <v>3201.18</v>
      </c>
      <c r="K1233" s="10">
        <v>3215.13</v>
      </c>
      <c r="L1233" s="10" t="str">
        <f t="shared" si="37"/>
        <v/>
      </c>
    </row>
    <row r="1234" spans="1:12">
      <c r="A1234" s="9" t="s">
        <v>1742</v>
      </c>
      <c r="B1234" s="9" t="s">
        <v>1743</v>
      </c>
      <c r="C1234" s="9" t="s">
        <v>2355</v>
      </c>
      <c r="D1234" s="9" t="s">
        <v>2356</v>
      </c>
      <c r="E1234" s="10" t="s">
        <v>50</v>
      </c>
      <c r="F1234" s="9" t="str">
        <f t="shared" si="36"/>
        <v>102618</v>
      </c>
      <c r="G1234" s="12" t="s">
        <v>3065</v>
      </c>
      <c r="H1234" s="9" t="s">
        <v>3066</v>
      </c>
      <c r="I1234" s="9" t="s">
        <v>716</v>
      </c>
      <c r="J1234" s="9">
        <v>3842.38</v>
      </c>
      <c r="K1234" s="10">
        <v>3856.33</v>
      </c>
      <c r="L1234" s="10" t="str">
        <f t="shared" si="37"/>
        <v/>
      </c>
    </row>
    <row r="1235" spans="1:12">
      <c r="A1235" s="9" t="s">
        <v>1742</v>
      </c>
      <c r="B1235" s="9" t="s">
        <v>1743</v>
      </c>
      <c r="C1235" s="9" t="s">
        <v>2355</v>
      </c>
      <c r="D1235" s="9" t="s">
        <v>2356</v>
      </c>
      <c r="E1235" s="10" t="s">
        <v>50</v>
      </c>
      <c r="F1235" s="9" t="str">
        <f t="shared" si="36"/>
        <v>102612</v>
      </c>
      <c r="G1235" s="12" t="s">
        <v>3067</v>
      </c>
      <c r="H1235" s="9" t="s">
        <v>3068</v>
      </c>
      <c r="I1235" s="9" t="s">
        <v>716</v>
      </c>
      <c r="J1235" s="9">
        <v>617.70000000000005</v>
      </c>
      <c r="K1235" s="10">
        <v>618.26</v>
      </c>
      <c r="L1235" s="10" t="str">
        <f t="shared" si="37"/>
        <v/>
      </c>
    </row>
    <row r="1236" spans="1:12">
      <c r="A1236" s="9" t="s">
        <v>1742</v>
      </c>
      <c r="B1236" s="9" t="s">
        <v>1743</v>
      </c>
      <c r="C1236" s="9" t="s">
        <v>2355</v>
      </c>
      <c r="D1236" s="9" t="s">
        <v>2356</v>
      </c>
      <c r="E1236" s="10" t="s">
        <v>50</v>
      </c>
      <c r="F1236" s="9" t="str">
        <f t="shared" si="36"/>
        <v>102603</v>
      </c>
      <c r="G1236" s="12" t="s">
        <v>3069</v>
      </c>
      <c r="H1236" s="9" t="s">
        <v>3070</v>
      </c>
      <c r="I1236" s="9" t="s">
        <v>716</v>
      </c>
      <c r="J1236" s="9">
        <v>10.039999999999999</v>
      </c>
      <c r="K1236" s="10">
        <v>10.92</v>
      </c>
      <c r="L1236" s="10" t="str">
        <f t="shared" si="37"/>
        <v/>
      </c>
    </row>
    <row r="1237" spans="1:12">
      <c r="A1237" s="9" t="s">
        <v>1742</v>
      </c>
      <c r="B1237" s="9" t="s">
        <v>1743</v>
      </c>
      <c r="C1237" s="9" t="s">
        <v>2355</v>
      </c>
      <c r="D1237" s="9" t="s">
        <v>2356</v>
      </c>
      <c r="E1237" s="10" t="s">
        <v>50</v>
      </c>
      <c r="F1237" s="9" t="str">
        <f t="shared" si="36"/>
        <v>102587</v>
      </c>
      <c r="G1237" s="12" t="s">
        <v>3071</v>
      </c>
      <c r="H1237" s="9" t="s">
        <v>3072</v>
      </c>
      <c r="I1237" s="9" t="s">
        <v>716</v>
      </c>
      <c r="J1237" s="9">
        <v>3.44</v>
      </c>
      <c r="K1237" s="10">
        <v>3.74</v>
      </c>
      <c r="L1237" s="10" t="str">
        <f t="shared" si="37"/>
        <v/>
      </c>
    </row>
    <row r="1238" spans="1:12">
      <c r="A1238" s="9" t="s">
        <v>1742</v>
      </c>
      <c r="B1238" s="9" t="s">
        <v>1743</v>
      </c>
      <c r="C1238" s="9" t="s">
        <v>2355</v>
      </c>
      <c r="D1238" s="9" t="s">
        <v>2356</v>
      </c>
      <c r="E1238" s="10" t="s">
        <v>50</v>
      </c>
      <c r="F1238" s="9" t="str">
        <f t="shared" si="36"/>
        <v>102589</v>
      </c>
      <c r="G1238" s="12" t="s">
        <v>3073</v>
      </c>
      <c r="H1238" s="9" t="s">
        <v>3074</v>
      </c>
      <c r="I1238" s="9" t="s">
        <v>716</v>
      </c>
      <c r="J1238" s="9">
        <v>3.82</v>
      </c>
      <c r="K1238" s="10">
        <v>4.16</v>
      </c>
      <c r="L1238" s="10" t="str">
        <f t="shared" si="37"/>
        <v/>
      </c>
    </row>
    <row r="1239" spans="1:12">
      <c r="A1239" s="9" t="s">
        <v>1742</v>
      </c>
      <c r="B1239" s="9" t="s">
        <v>1743</v>
      </c>
      <c r="C1239" s="9" t="s">
        <v>2355</v>
      </c>
      <c r="D1239" s="9" t="s">
        <v>2356</v>
      </c>
      <c r="E1239" s="10" t="s">
        <v>50</v>
      </c>
      <c r="F1239" s="9" t="str">
        <f t="shared" si="36"/>
        <v>102591</v>
      </c>
      <c r="G1239" s="12" t="s">
        <v>3075</v>
      </c>
      <c r="H1239" s="9" t="s">
        <v>3076</v>
      </c>
      <c r="I1239" s="9" t="s">
        <v>716</v>
      </c>
      <c r="J1239" s="9">
        <v>4.21</v>
      </c>
      <c r="K1239" s="10">
        <v>4.59</v>
      </c>
      <c r="L1239" s="10" t="str">
        <f t="shared" si="37"/>
        <v/>
      </c>
    </row>
    <row r="1240" spans="1:12">
      <c r="A1240" s="9" t="s">
        <v>1742</v>
      </c>
      <c r="B1240" s="9" t="s">
        <v>1743</v>
      </c>
      <c r="C1240" s="9" t="s">
        <v>2355</v>
      </c>
      <c r="D1240" s="9" t="s">
        <v>2356</v>
      </c>
      <c r="E1240" s="10" t="s">
        <v>50</v>
      </c>
      <c r="F1240" s="9" t="str">
        <f t="shared" si="36"/>
        <v>102593</v>
      </c>
      <c r="G1240" s="12" t="s">
        <v>3077</v>
      </c>
      <c r="H1240" s="9" t="s">
        <v>3078</v>
      </c>
      <c r="I1240" s="9" t="s">
        <v>716</v>
      </c>
      <c r="J1240" s="9">
        <v>4.76</v>
      </c>
      <c r="K1240" s="10">
        <v>5.18</v>
      </c>
      <c r="L1240" s="10" t="str">
        <f t="shared" si="37"/>
        <v/>
      </c>
    </row>
    <row r="1241" spans="1:12">
      <c r="A1241" s="9" t="s">
        <v>1742</v>
      </c>
      <c r="B1241" s="9" t="s">
        <v>1743</v>
      </c>
      <c r="C1241" s="9" t="s">
        <v>2355</v>
      </c>
      <c r="D1241" s="9" t="s">
        <v>2356</v>
      </c>
      <c r="E1241" s="10" t="s">
        <v>50</v>
      </c>
      <c r="F1241" s="9" t="str">
        <f t="shared" si="36"/>
        <v>102595</v>
      </c>
      <c r="G1241" s="12" t="s">
        <v>3079</v>
      </c>
      <c r="H1241" s="9" t="s">
        <v>3080</v>
      </c>
      <c r="I1241" s="9" t="s">
        <v>716</v>
      </c>
      <c r="J1241" s="9">
        <v>5.37</v>
      </c>
      <c r="K1241" s="10">
        <v>5.85</v>
      </c>
      <c r="L1241" s="10" t="str">
        <f t="shared" si="37"/>
        <v/>
      </c>
    </row>
    <row r="1242" spans="1:12">
      <c r="A1242" s="9" t="s">
        <v>1742</v>
      </c>
      <c r="B1242" s="9" t="s">
        <v>1743</v>
      </c>
      <c r="C1242" s="9" t="s">
        <v>2355</v>
      </c>
      <c r="D1242" s="9" t="s">
        <v>2356</v>
      </c>
      <c r="E1242" s="10" t="s">
        <v>50</v>
      </c>
      <c r="F1242" s="9" t="str">
        <f t="shared" si="36"/>
        <v>102597</v>
      </c>
      <c r="G1242" s="12" t="s">
        <v>3081</v>
      </c>
      <c r="H1242" s="9" t="s">
        <v>3082</v>
      </c>
      <c r="I1242" s="9" t="s">
        <v>716</v>
      </c>
      <c r="J1242" s="9">
        <v>6.16</v>
      </c>
      <c r="K1242" s="10">
        <v>6.7</v>
      </c>
      <c r="L1242" s="10" t="str">
        <f t="shared" si="37"/>
        <v/>
      </c>
    </row>
    <row r="1243" spans="1:12">
      <c r="A1243" s="9" t="s">
        <v>1742</v>
      </c>
      <c r="B1243" s="9" t="s">
        <v>1743</v>
      </c>
      <c r="C1243" s="9" t="s">
        <v>2355</v>
      </c>
      <c r="D1243" s="9" t="s">
        <v>2356</v>
      </c>
      <c r="E1243" s="10" t="s">
        <v>50</v>
      </c>
      <c r="F1243" s="9" t="str">
        <f t="shared" si="36"/>
        <v>102599</v>
      </c>
      <c r="G1243" s="12" t="s">
        <v>3083</v>
      </c>
      <c r="H1243" s="9" t="s">
        <v>3084</v>
      </c>
      <c r="I1243" s="9" t="s">
        <v>716</v>
      </c>
      <c r="J1243" s="9">
        <v>6.93</v>
      </c>
      <c r="K1243" s="10">
        <v>7.55</v>
      </c>
      <c r="L1243" s="10" t="str">
        <f t="shared" si="37"/>
        <v/>
      </c>
    </row>
    <row r="1244" spans="1:12">
      <c r="A1244" s="9" t="s">
        <v>1742</v>
      </c>
      <c r="B1244" s="9" t="s">
        <v>1743</v>
      </c>
      <c r="C1244" s="9" t="s">
        <v>2355</v>
      </c>
      <c r="D1244" s="9" t="s">
        <v>2356</v>
      </c>
      <c r="E1244" s="10" t="s">
        <v>50</v>
      </c>
      <c r="F1244" s="9" t="str">
        <f t="shared" si="36"/>
        <v>102601</v>
      </c>
      <c r="G1244" s="12" t="s">
        <v>3085</v>
      </c>
      <c r="H1244" s="9" t="s">
        <v>3086</v>
      </c>
      <c r="I1244" s="9" t="s">
        <v>716</v>
      </c>
      <c r="J1244" s="9">
        <v>8.1</v>
      </c>
      <c r="K1244" s="10">
        <v>8.82</v>
      </c>
      <c r="L1244" s="10" t="str">
        <f t="shared" si="37"/>
        <v/>
      </c>
    </row>
    <row r="1245" spans="1:12">
      <c r="A1245" s="9" t="s">
        <v>1742</v>
      </c>
      <c r="B1245" s="9" t="s">
        <v>1743</v>
      </c>
      <c r="C1245" s="9" t="s">
        <v>2355</v>
      </c>
      <c r="D1245" s="9" t="s">
        <v>2356</v>
      </c>
      <c r="E1245" s="10" t="s">
        <v>50</v>
      </c>
      <c r="F1245" s="9" t="str">
        <f t="shared" si="36"/>
        <v>102604</v>
      </c>
      <c r="G1245" s="12" t="s">
        <v>3087</v>
      </c>
      <c r="H1245" s="9" t="s">
        <v>3088</v>
      </c>
      <c r="I1245" s="9" t="s">
        <v>716</v>
      </c>
      <c r="J1245" s="9">
        <v>11.57</v>
      </c>
      <c r="K1245" s="10">
        <v>12.6</v>
      </c>
      <c r="L1245" s="10" t="str">
        <f t="shared" si="37"/>
        <v/>
      </c>
    </row>
    <row r="1246" spans="1:12">
      <c r="A1246" s="9" t="s">
        <v>1742</v>
      </c>
      <c r="B1246" s="9" t="s">
        <v>1743</v>
      </c>
      <c r="C1246" s="9" t="s">
        <v>2355</v>
      </c>
      <c r="D1246" s="9" t="s">
        <v>2356</v>
      </c>
      <c r="E1246" s="10" t="s">
        <v>50</v>
      </c>
      <c r="F1246" s="9" t="str">
        <f t="shared" si="36"/>
        <v>102588</v>
      </c>
      <c r="G1246" s="12" t="s">
        <v>3089</v>
      </c>
      <c r="H1246" s="9" t="s">
        <v>3090</v>
      </c>
      <c r="I1246" s="9" t="s">
        <v>716</v>
      </c>
      <c r="J1246" s="9">
        <v>4.9800000000000004</v>
      </c>
      <c r="K1246" s="10">
        <v>5.42</v>
      </c>
      <c r="L1246" s="10" t="str">
        <f t="shared" si="37"/>
        <v/>
      </c>
    </row>
    <row r="1247" spans="1:12">
      <c r="A1247" s="9" t="s">
        <v>1742</v>
      </c>
      <c r="B1247" s="9" t="s">
        <v>1743</v>
      </c>
      <c r="C1247" s="9" t="s">
        <v>2355</v>
      </c>
      <c r="D1247" s="9" t="s">
        <v>2356</v>
      </c>
      <c r="E1247" s="10" t="s">
        <v>50</v>
      </c>
      <c r="F1247" s="9" t="str">
        <f t="shared" si="36"/>
        <v>102590</v>
      </c>
      <c r="G1247" s="12" t="s">
        <v>3091</v>
      </c>
      <c r="H1247" s="9" t="s">
        <v>3092</v>
      </c>
      <c r="I1247" s="9" t="s">
        <v>716</v>
      </c>
      <c r="J1247" s="9">
        <v>5.37</v>
      </c>
      <c r="K1247" s="10">
        <v>5.84</v>
      </c>
      <c r="L1247" s="10" t="str">
        <f t="shared" si="37"/>
        <v/>
      </c>
    </row>
    <row r="1248" spans="1:12">
      <c r="A1248" s="9" t="s">
        <v>1742</v>
      </c>
      <c r="B1248" s="9" t="s">
        <v>1743</v>
      </c>
      <c r="C1248" s="9" t="s">
        <v>2355</v>
      </c>
      <c r="D1248" s="9" t="s">
        <v>2356</v>
      </c>
      <c r="E1248" s="10" t="s">
        <v>50</v>
      </c>
      <c r="F1248" s="9" t="str">
        <f t="shared" si="36"/>
        <v>102592</v>
      </c>
      <c r="G1248" s="12" t="s">
        <v>3093</v>
      </c>
      <c r="H1248" s="9" t="s">
        <v>3094</v>
      </c>
      <c r="I1248" s="9" t="s">
        <v>716</v>
      </c>
      <c r="J1248" s="9">
        <v>5.75</v>
      </c>
      <c r="K1248" s="10">
        <v>6.26</v>
      </c>
      <c r="L1248" s="10" t="str">
        <f t="shared" si="37"/>
        <v/>
      </c>
    </row>
    <row r="1249" spans="1:12">
      <c r="A1249" s="9" t="s">
        <v>1742</v>
      </c>
      <c r="B1249" s="9" t="s">
        <v>1743</v>
      </c>
      <c r="C1249" s="9" t="s">
        <v>2355</v>
      </c>
      <c r="D1249" s="9" t="s">
        <v>2356</v>
      </c>
      <c r="E1249" s="10" t="s">
        <v>50</v>
      </c>
      <c r="F1249" s="9" t="str">
        <f t="shared" si="36"/>
        <v>102594</v>
      </c>
      <c r="G1249" s="12" t="s">
        <v>3095</v>
      </c>
      <c r="H1249" s="9" t="s">
        <v>3096</v>
      </c>
      <c r="I1249" s="9" t="s">
        <v>716</v>
      </c>
      <c r="J1249" s="9">
        <v>6.3</v>
      </c>
      <c r="K1249" s="10">
        <v>6.85</v>
      </c>
      <c r="L1249" s="10" t="str">
        <f t="shared" si="37"/>
        <v/>
      </c>
    </row>
    <row r="1250" spans="1:12">
      <c r="A1250" s="9" t="s">
        <v>1742</v>
      </c>
      <c r="B1250" s="9" t="s">
        <v>1743</v>
      </c>
      <c r="C1250" s="9" t="s">
        <v>2355</v>
      </c>
      <c r="D1250" s="9" t="s">
        <v>2356</v>
      </c>
      <c r="E1250" s="10" t="s">
        <v>50</v>
      </c>
      <c r="F1250" s="9" t="str">
        <f t="shared" si="36"/>
        <v>102596</v>
      </c>
      <c r="G1250" s="12" t="s">
        <v>3097</v>
      </c>
      <c r="H1250" s="9" t="s">
        <v>3098</v>
      </c>
      <c r="I1250" s="9" t="s">
        <v>716</v>
      </c>
      <c r="J1250" s="9">
        <v>6.92</v>
      </c>
      <c r="K1250" s="10">
        <v>7.53</v>
      </c>
      <c r="L1250" s="10" t="str">
        <f t="shared" si="37"/>
        <v/>
      </c>
    </row>
    <row r="1251" spans="1:12">
      <c r="A1251" s="9" t="s">
        <v>1742</v>
      </c>
      <c r="B1251" s="9" t="s">
        <v>1743</v>
      </c>
      <c r="C1251" s="9" t="s">
        <v>2355</v>
      </c>
      <c r="D1251" s="9" t="s">
        <v>2356</v>
      </c>
      <c r="E1251" s="10" t="s">
        <v>50</v>
      </c>
      <c r="F1251" s="9" t="str">
        <f t="shared" si="36"/>
        <v>102598</v>
      </c>
      <c r="G1251" s="12" t="s">
        <v>3099</v>
      </c>
      <c r="H1251" s="9" t="s">
        <v>3100</v>
      </c>
      <c r="I1251" s="9" t="s">
        <v>716</v>
      </c>
      <c r="J1251" s="9">
        <v>7.69</v>
      </c>
      <c r="K1251" s="10">
        <v>8.3800000000000008</v>
      </c>
      <c r="L1251" s="10" t="str">
        <f t="shared" si="37"/>
        <v/>
      </c>
    </row>
    <row r="1252" spans="1:12">
      <c r="A1252" s="9" t="s">
        <v>1742</v>
      </c>
      <c r="B1252" s="9" t="s">
        <v>1743</v>
      </c>
      <c r="C1252" s="9" t="s">
        <v>2355</v>
      </c>
      <c r="D1252" s="9" t="s">
        <v>2356</v>
      </c>
      <c r="E1252" s="10" t="s">
        <v>50</v>
      </c>
      <c r="F1252" s="9" t="str">
        <f t="shared" si="36"/>
        <v>102600</v>
      </c>
      <c r="G1252" s="12" t="s">
        <v>3101</v>
      </c>
      <c r="H1252" s="9" t="s">
        <v>3102</v>
      </c>
      <c r="I1252" s="9" t="s">
        <v>716</v>
      </c>
      <c r="J1252" s="9">
        <v>8.4700000000000006</v>
      </c>
      <c r="K1252" s="10">
        <v>9.2200000000000006</v>
      </c>
      <c r="L1252" s="10" t="str">
        <f t="shared" si="37"/>
        <v/>
      </c>
    </row>
    <row r="1253" spans="1:12">
      <c r="A1253" s="9" t="s">
        <v>1742</v>
      </c>
      <c r="B1253" s="9" t="s">
        <v>1743</v>
      </c>
      <c r="C1253" s="9" t="s">
        <v>2355</v>
      </c>
      <c r="D1253" s="9" t="s">
        <v>2356</v>
      </c>
      <c r="E1253" s="10" t="s">
        <v>50</v>
      </c>
      <c r="F1253" s="9" t="str">
        <f t="shared" si="36"/>
        <v>102602</v>
      </c>
      <c r="G1253" s="12" t="s">
        <v>3103</v>
      </c>
      <c r="H1253" s="9" t="s">
        <v>3104</v>
      </c>
      <c r="I1253" s="9" t="s">
        <v>716</v>
      </c>
      <c r="J1253" s="9">
        <v>9.6300000000000008</v>
      </c>
      <c r="K1253" s="10">
        <v>10.49</v>
      </c>
      <c r="L1253" s="10" t="str">
        <f t="shared" si="37"/>
        <v/>
      </c>
    </row>
    <row r="1254" spans="1:12">
      <c r="A1254" s="9" t="s">
        <v>1742</v>
      </c>
      <c r="B1254" s="9" t="s">
        <v>1743</v>
      </c>
      <c r="C1254" s="9" t="s">
        <v>2355</v>
      </c>
      <c r="D1254" s="9" t="s">
        <v>2356</v>
      </c>
      <c r="E1254" s="10" t="s">
        <v>50</v>
      </c>
      <c r="F1254" s="9" t="str">
        <f t="shared" si="36"/>
        <v>103005</v>
      </c>
      <c r="G1254" s="12" t="s">
        <v>3105</v>
      </c>
      <c r="H1254" s="9" t="s">
        <v>3106</v>
      </c>
      <c r="I1254" s="9" t="s">
        <v>716</v>
      </c>
      <c r="J1254" s="9">
        <v>595.65</v>
      </c>
      <c r="K1254" s="10">
        <v>612.58000000000004</v>
      </c>
      <c r="L1254" s="10" t="str">
        <f t="shared" si="37"/>
        <v/>
      </c>
    </row>
    <row r="1255" spans="1:12">
      <c r="A1255" s="9" t="s">
        <v>1742</v>
      </c>
      <c r="B1255" s="9" t="s">
        <v>1743</v>
      </c>
      <c r="C1255" s="9" t="s">
        <v>2355</v>
      </c>
      <c r="D1255" s="9" t="s">
        <v>2356</v>
      </c>
      <c r="E1255" s="10" t="s">
        <v>50</v>
      </c>
      <c r="F1255" s="9" t="str">
        <f t="shared" si="36"/>
        <v>103006</v>
      </c>
      <c r="G1255" s="12" t="s">
        <v>3107</v>
      </c>
      <c r="H1255" s="9" t="s">
        <v>3108</v>
      </c>
      <c r="I1255" s="9" t="s">
        <v>716</v>
      </c>
      <c r="J1255" s="9">
        <v>750.44</v>
      </c>
      <c r="K1255" s="10">
        <v>771.9</v>
      </c>
      <c r="L1255" s="10" t="str">
        <f t="shared" si="37"/>
        <v/>
      </c>
    </row>
    <row r="1256" spans="1:12">
      <c r="A1256" s="9" t="s">
        <v>1742</v>
      </c>
      <c r="B1256" s="9" t="s">
        <v>1743</v>
      </c>
      <c r="C1256" s="9" t="s">
        <v>2355</v>
      </c>
      <c r="D1256" s="9" t="s">
        <v>2356</v>
      </c>
      <c r="E1256" s="10" t="s">
        <v>50</v>
      </c>
      <c r="F1256" s="9" t="str">
        <f t="shared" si="36"/>
        <v>103007</v>
      </c>
      <c r="G1256" s="12" t="s">
        <v>3109</v>
      </c>
      <c r="H1256" s="9" t="s">
        <v>3110</v>
      </c>
      <c r="I1256" s="9" t="s">
        <v>716</v>
      </c>
      <c r="J1256" s="9">
        <v>990.43</v>
      </c>
      <c r="K1256" s="10">
        <v>1017.89</v>
      </c>
      <c r="L1256" s="10" t="str">
        <f t="shared" si="37"/>
        <v/>
      </c>
    </row>
    <row r="1257" spans="1:12">
      <c r="A1257" s="9" t="s">
        <v>1742</v>
      </c>
      <c r="B1257" s="9" t="s">
        <v>1743</v>
      </c>
      <c r="C1257" s="9" t="s">
        <v>2355</v>
      </c>
      <c r="D1257" s="9" t="s">
        <v>2356</v>
      </c>
      <c r="E1257" s="10" t="s">
        <v>50</v>
      </c>
      <c r="F1257" s="9" t="str">
        <f t="shared" si="36"/>
        <v>103004</v>
      </c>
      <c r="G1257" s="12" t="s">
        <v>3111</v>
      </c>
      <c r="H1257" s="9" t="s">
        <v>3112</v>
      </c>
      <c r="I1257" s="9" t="s">
        <v>102</v>
      </c>
      <c r="J1257" s="9" t="s">
        <v>50</v>
      </c>
      <c r="K1257" s="10" t="s">
        <v>50</v>
      </c>
      <c r="L1257" s="10" t="str">
        <f t="shared" si="37"/>
        <v/>
      </c>
    </row>
    <row r="1258" spans="1:12">
      <c r="A1258" s="9" t="s">
        <v>1742</v>
      </c>
      <c r="B1258" s="9" t="s">
        <v>1743</v>
      </c>
      <c r="C1258" s="9" t="s">
        <v>2355</v>
      </c>
      <c r="D1258" s="9" t="s">
        <v>2356</v>
      </c>
      <c r="E1258" s="10" t="s">
        <v>50</v>
      </c>
      <c r="F1258" s="9" t="str">
        <f t="shared" si="36"/>
        <v>102989</v>
      </c>
      <c r="G1258" s="12" t="s">
        <v>3113</v>
      </c>
      <c r="H1258" s="9" t="s">
        <v>3114</v>
      </c>
      <c r="I1258" s="9" t="s">
        <v>102</v>
      </c>
      <c r="J1258" s="9">
        <v>41.38</v>
      </c>
      <c r="K1258" s="10">
        <v>42.43</v>
      </c>
      <c r="L1258" s="10" t="str">
        <f t="shared" si="37"/>
        <v/>
      </c>
    </row>
    <row r="1259" spans="1:12">
      <c r="A1259" s="9" t="s">
        <v>1742</v>
      </c>
      <c r="B1259" s="9" t="s">
        <v>1743</v>
      </c>
      <c r="C1259" s="9" t="s">
        <v>2355</v>
      </c>
      <c r="D1259" s="9" t="s">
        <v>2356</v>
      </c>
      <c r="E1259" s="10" t="s">
        <v>50</v>
      </c>
      <c r="F1259" s="9" t="str">
        <f t="shared" si="36"/>
        <v>102990</v>
      </c>
      <c r="G1259" s="12" t="s">
        <v>3115</v>
      </c>
      <c r="H1259" s="9" t="s">
        <v>3116</v>
      </c>
      <c r="I1259" s="9" t="s">
        <v>102</v>
      </c>
      <c r="J1259" s="9">
        <v>51.88</v>
      </c>
      <c r="K1259" s="10">
        <v>53.26</v>
      </c>
      <c r="L1259" s="10" t="str">
        <f t="shared" si="37"/>
        <v/>
      </c>
    </row>
    <row r="1260" spans="1:12">
      <c r="A1260" s="9" t="s">
        <v>1742</v>
      </c>
      <c r="B1260" s="9" t="s">
        <v>1743</v>
      </c>
      <c r="C1260" s="9" t="s">
        <v>2355</v>
      </c>
      <c r="D1260" s="9" t="s">
        <v>2356</v>
      </c>
      <c r="E1260" s="10" t="s">
        <v>50</v>
      </c>
      <c r="F1260" s="9" t="str">
        <f t="shared" si="36"/>
        <v>102991</v>
      </c>
      <c r="G1260" s="12" t="s">
        <v>3117</v>
      </c>
      <c r="H1260" s="9" t="s">
        <v>3118</v>
      </c>
      <c r="I1260" s="9" t="s">
        <v>102</v>
      </c>
      <c r="J1260" s="9">
        <v>68.239999999999995</v>
      </c>
      <c r="K1260" s="10">
        <v>70.08</v>
      </c>
      <c r="L1260" s="10" t="str">
        <f t="shared" si="37"/>
        <v/>
      </c>
    </row>
    <row r="1261" spans="1:12">
      <c r="A1261" s="9" t="s">
        <v>1742</v>
      </c>
      <c r="B1261" s="9" t="s">
        <v>1743</v>
      </c>
      <c r="C1261" s="9" t="s">
        <v>2355</v>
      </c>
      <c r="D1261" s="9" t="s">
        <v>2356</v>
      </c>
      <c r="E1261" s="10" t="s">
        <v>50</v>
      </c>
      <c r="F1261" s="9" t="str">
        <f t="shared" si="36"/>
        <v>102992</v>
      </c>
      <c r="G1261" s="12" t="s">
        <v>3119</v>
      </c>
      <c r="H1261" s="9" t="s">
        <v>3120</v>
      </c>
      <c r="I1261" s="9" t="s">
        <v>102</v>
      </c>
      <c r="J1261" s="9">
        <v>102.36</v>
      </c>
      <c r="K1261" s="10">
        <v>103.57</v>
      </c>
      <c r="L1261" s="10" t="str">
        <f t="shared" si="37"/>
        <v/>
      </c>
    </row>
    <row r="1262" spans="1:12">
      <c r="A1262" s="9" t="s">
        <v>1742</v>
      </c>
      <c r="B1262" s="9" t="s">
        <v>1743</v>
      </c>
      <c r="C1262" s="9" t="s">
        <v>2355</v>
      </c>
      <c r="D1262" s="9" t="s">
        <v>2356</v>
      </c>
      <c r="E1262" s="10" t="s">
        <v>50</v>
      </c>
      <c r="F1262" s="9" t="str">
        <f t="shared" si="36"/>
        <v>102993</v>
      </c>
      <c r="G1262" s="12" t="s">
        <v>3121</v>
      </c>
      <c r="H1262" s="9" t="s">
        <v>3122</v>
      </c>
      <c r="I1262" s="9" t="s">
        <v>102</v>
      </c>
      <c r="J1262" s="9">
        <v>133.03</v>
      </c>
      <c r="K1262" s="10">
        <v>134.63999999999999</v>
      </c>
      <c r="L1262" s="10" t="str">
        <f t="shared" si="37"/>
        <v/>
      </c>
    </row>
    <row r="1263" spans="1:12">
      <c r="A1263" s="9" t="s">
        <v>1742</v>
      </c>
      <c r="B1263" s="9" t="s">
        <v>1743</v>
      </c>
      <c r="C1263" s="9" t="s">
        <v>2355</v>
      </c>
      <c r="D1263" s="9" t="s">
        <v>2356</v>
      </c>
      <c r="E1263" s="10" t="s">
        <v>50</v>
      </c>
      <c r="F1263" s="9" t="str">
        <f t="shared" si="36"/>
        <v>102994</v>
      </c>
      <c r="G1263" s="12" t="s">
        <v>3123</v>
      </c>
      <c r="H1263" s="9" t="s">
        <v>3124</v>
      </c>
      <c r="I1263" s="9" t="s">
        <v>102</v>
      </c>
      <c r="J1263" s="9">
        <v>248.39</v>
      </c>
      <c r="K1263" s="10">
        <v>251.39</v>
      </c>
      <c r="L1263" s="10" t="str">
        <f t="shared" si="37"/>
        <v/>
      </c>
    </row>
    <row r="1264" spans="1:12">
      <c r="A1264" s="9" t="s">
        <v>1742</v>
      </c>
      <c r="B1264" s="9" t="s">
        <v>1743</v>
      </c>
      <c r="C1264" s="9" t="s">
        <v>2355</v>
      </c>
      <c r="D1264" s="9" t="s">
        <v>2356</v>
      </c>
      <c r="E1264" s="10" t="s">
        <v>50</v>
      </c>
      <c r="F1264" s="9" t="str">
        <f t="shared" si="36"/>
        <v>106017</v>
      </c>
      <c r="G1264" s="12" t="s">
        <v>3125</v>
      </c>
      <c r="H1264" s="9" t="s">
        <v>3126</v>
      </c>
      <c r="I1264" s="9" t="s">
        <v>716</v>
      </c>
      <c r="J1264" s="9" t="s">
        <v>50</v>
      </c>
      <c r="K1264" s="10" t="s">
        <v>50</v>
      </c>
      <c r="L1264" s="10" t="str">
        <f t="shared" si="37"/>
        <v/>
      </c>
    </row>
    <row r="1265" spans="1:12">
      <c r="A1265" s="9" t="s">
        <v>1742</v>
      </c>
      <c r="B1265" s="9" t="s">
        <v>1743</v>
      </c>
      <c r="C1265" s="9" t="s">
        <v>2355</v>
      </c>
      <c r="D1265" s="9" t="s">
        <v>2356</v>
      </c>
      <c r="E1265" s="10" t="s">
        <v>50</v>
      </c>
      <c r="F1265" s="9" t="str">
        <f t="shared" si="36"/>
        <v>105944</v>
      </c>
      <c r="G1265" s="12" t="s">
        <v>3127</v>
      </c>
      <c r="H1265" s="9" t="s">
        <v>3128</v>
      </c>
      <c r="I1265" s="9" t="s">
        <v>63</v>
      </c>
      <c r="J1265" s="9">
        <v>768.85</v>
      </c>
      <c r="K1265" s="10">
        <v>792.78</v>
      </c>
      <c r="L1265" s="10" t="str">
        <f t="shared" si="37"/>
        <v/>
      </c>
    </row>
    <row r="1266" spans="1:12">
      <c r="A1266" s="9" t="s">
        <v>1742</v>
      </c>
      <c r="B1266" s="9" t="s">
        <v>1743</v>
      </c>
      <c r="C1266" s="9" t="s">
        <v>2355</v>
      </c>
      <c r="D1266" s="9" t="s">
        <v>2356</v>
      </c>
      <c r="E1266" s="10" t="s">
        <v>50</v>
      </c>
      <c r="F1266" s="9" t="str">
        <f t="shared" si="36"/>
        <v>106004</v>
      </c>
      <c r="G1266" s="12" t="s">
        <v>3129</v>
      </c>
      <c r="H1266" s="9" t="s">
        <v>3130</v>
      </c>
      <c r="I1266" s="9" t="s">
        <v>102</v>
      </c>
      <c r="J1266" s="9">
        <v>177.43</v>
      </c>
      <c r="K1266" s="10">
        <v>184.79</v>
      </c>
      <c r="L1266" s="10" t="str">
        <f t="shared" si="37"/>
        <v/>
      </c>
    </row>
    <row r="1267" spans="1:12">
      <c r="A1267" s="9" t="s">
        <v>1742</v>
      </c>
      <c r="B1267" s="9" t="s">
        <v>1743</v>
      </c>
      <c r="C1267" s="9" t="s">
        <v>2355</v>
      </c>
      <c r="D1267" s="9" t="s">
        <v>2356</v>
      </c>
      <c r="E1267" s="10" t="s">
        <v>50</v>
      </c>
      <c r="F1267" s="9" t="str">
        <f t="shared" si="36"/>
        <v>106005</v>
      </c>
      <c r="G1267" s="12" t="s">
        <v>3131</v>
      </c>
      <c r="H1267" s="9" t="s">
        <v>3132</v>
      </c>
      <c r="I1267" s="9" t="s">
        <v>102</v>
      </c>
      <c r="J1267" s="9">
        <v>209.83</v>
      </c>
      <c r="K1267" s="10">
        <v>218.53</v>
      </c>
      <c r="L1267" s="10" t="str">
        <f t="shared" si="37"/>
        <v/>
      </c>
    </row>
    <row r="1268" spans="1:12">
      <c r="A1268" s="9" t="s">
        <v>1742</v>
      </c>
      <c r="B1268" s="9" t="s">
        <v>1743</v>
      </c>
      <c r="C1268" s="9" t="s">
        <v>2355</v>
      </c>
      <c r="D1268" s="9" t="s">
        <v>2356</v>
      </c>
      <c r="E1268" s="10" t="s">
        <v>50</v>
      </c>
      <c r="F1268" s="9" t="str">
        <f t="shared" si="36"/>
        <v>106006</v>
      </c>
      <c r="G1268" s="12" t="s">
        <v>3133</v>
      </c>
      <c r="H1268" s="9" t="s">
        <v>3134</v>
      </c>
      <c r="I1268" s="9" t="s">
        <v>102</v>
      </c>
      <c r="J1268" s="9">
        <v>249.96</v>
      </c>
      <c r="K1268" s="10">
        <v>260.33</v>
      </c>
      <c r="L1268" s="10" t="str">
        <f t="shared" si="37"/>
        <v/>
      </c>
    </row>
    <row r="1269" spans="1:12">
      <c r="A1269" s="9" t="s">
        <v>1742</v>
      </c>
      <c r="B1269" s="9" t="s">
        <v>1743</v>
      </c>
      <c r="C1269" s="9" t="s">
        <v>2355</v>
      </c>
      <c r="D1269" s="9" t="s">
        <v>2356</v>
      </c>
      <c r="E1269" s="10" t="s">
        <v>50</v>
      </c>
      <c r="F1269" s="9" t="str">
        <f t="shared" si="36"/>
        <v>106007</v>
      </c>
      <c r="G1269" s="12" t="s">
        <v>3135</v>
      </c>
      <c r="H1269" s="9" t="s">
        <v>3136</v>
      </c>
      <c r="I1269" s="9" t="s">
        <v>102</v>
      </c>
      <c r="J1269" s="9">
        <v>284.93</v>
      </c>
      <c r="K1269" s="10">
        <v>296.76</v>
      </c>
      <c r="L1269" s="10" t="str">
        <f t="shared" si="37"/>
        <v/>
      </c>
    </row>
    <row r="1270" spans="1:12">
      <c r="A1270" s="9" t="s">
        <v>1742</v>
      </c>
      <c r="B1270" s="9" t="s">
        <v>1743</v>
      </c>
      <c r="C1270" s="9" t="s">
        <v>2355</v>
      </c>
      <c r="D1270" s="9" t="s">
        <v>2356</v>
      </c>
      <c r="E1270" s="10" t="s">
        <v>50</v>
      </c>
      <c r="F1270" s="9" t="str">
        <f t="shared" si="36"/>
        <v>106008</v>
      </c>
      <c r="G1270" s="12" t="s">
        <v>3137</v>
      </c>
      <c r="H1270" s="9" t="s">
        <v>3138</v>
      </c>
      <c r="I1270" s="9" t="s">
        <v>102</v>
      </c>
      <c r="J1270" s="9">
        <v>319.91000000000003</v>
      </c>
      <c r="K1270" s="10">
        <v>333.19</v>
      </c>
      <c r="L1270" s="10" t="str">
        <f t="shared" si="37"/>
        <v/>
      </c>
    </row>
    <row r="1271" spans="1:12">
      <c r="A1271" s="9" t="s">
        <v>1742</v>
      </c>
      <c r="B1271" s="9" t="s">
        <v>1743</v>
      </c>
      <c r="C1271" s="9" t="s">
        <v>2355</v>
      </c>
      <c r="D1271" s="9" t="s">
        <v>2356</v>
      </c>
      <c r="E1271" s="10" t="s">
        <v>50</v>
      </c>
      <c r="F1271" s="9" t="str">
        <f t="shared" si="36"/>
        <v>106009</v>
      </c>
      <c r="G1271" s="12" t="s">
        <v>3139</v>
      </c>
      <c r="H1271" s="9" t="s">
        <v>3140</v>
      </c>
      <c r="I1271" s="9" t="s">
        <v>102</v>
      </c>
      <c r="J1271" s="9">
        <v>395.02</v>
      </c>
      <c r="K1271" s="10">
        <v>411.44</v>
      </c>
      <c r="L1271" s="10" t="str">
        <f t="shared" si="37"/>
        <v/>
      </c>
    </row>
    <row r="1272" spans="1:12">
      <c r="A1272" s="9" t="s">
        <v>1742</v>
      </c>
      <c r="B1272" s="9" t="s">
        <v>1743</v>
      </c>
      <c r="C1272" s="9" t="s">
        <v>2355</v>
      </c>
      <c r="D1272" s="9" t="s">
        <v>2356</v>
      </c>
      <c r="E1272" s="10" t="s">
        <v>50</v>
      </c>
      <c r="F1272" s="9" t="str">
        <f t="shared" si="36"/>
        <v>106010</v>
      </c>
      <c r="G1272" s="12" t="s">
        <v>3141</v>
      </c>
      <c r="H1272" s="9" t="s">
        <v>3142</v>
      </c>
      <c r="I1272" s="9" t="s">
        <v>102</v>
      </c>
      <c r="J1272" s="9">
        <v>462.39</v>
      </c>
      <c r="K1272" s="10">
        <v>481.61</v>
      </c>
      <c r="L1272" s="10" t="str">
        <f t="shared" si="37"/>
        <v/>
      </c>
    </row>
    <row r="1273" spans="1:12">
      <c r="A1273" s="9" t="s">
        <v>1742</v>
      </c>
      <c r="B1273" s="9" t="s">
        <v>1743</v>
      </c>
      <c r="C1273" s="9" t="s">
        <v>2355</v>
      </c>
      <c r="D1273" s="9" t="s">
        <v>2356</v>
      </c>
      <c r="E1273" s="10" t="s">
        <v>50</v>
      </c>
      <c r="F1273" s="9" t="str">
        <f t="shared" si="36"/>
        <v>106011</v>
      </c>
      <c r="G1273" s="12" t="s">
        <v>3143</v>
      </c>
      <c r="H1273" s="9" t="s">
        <v>3144</v>
      </c>
      <c r="I1273" s="9" t="s">
        <v>102</v>
      </c>
      <c r="J1273" s="9">
        <v>839.27</v>
      </c>
      <c r="K1273" s="10">
        <v>867.2</v>
      </c>
      <c r="L1273" s="10" t="str">
        <f t="shared" si="37"/>
        <v/>
      </c>
    </row>
    <row r="1274" spans="1:12">
      <c r="A1274" s="9" t="s">
        <v>1742</v>
      </c>
      <c r="B1274" s="9" t="s">
        <v>1743</v>
      </c>
      <c r="C1274" s="9" t="s">
        <v>2355</v>
      </c>
      <c r="D1274" s="9" t="s">
        <v>2356</v>
      </c>
      <c r="E1274" s="10" t="s">
        <v>50</v>
      </c>
      <c r="F1274" s="9" t="str">
        <f t="shared" si="36"/>
        <v>106013</v>
      </c>
      <c r="G1274" s="12" t="s">
        <v>3145</v>
      </c>
      <c r="H1274" s="9" t="s">
        <v>3146</v>
      </c>
      <c r="I1274" s="9" t="s">
        <v>102</v>
      </c>
      <c r="J1274" s="9">
        <v>1049.0899999999999</v>
      </c>
      <c r="K1274" s="10">
        <v>1084.31</v>
      </c>
      <c r="L1274" s="10" t="str">
        <f t="shared" si="37"/>
        <v/>
      </c>
    </row>
    <row r="1275" spans="1:12">
      <c r="A1275" s="9" t="s">
        <v>1742</v>
      </c>
      <c r="B1275" s="9" t="s">
        <v>1743</v>
      </c>
      <c r="C1275" s="9" t="s">
        <v>2355</v>
      </c>
      <c r="D1275" s="9" t="s">
        <v>2356</v>
      </c>
      <c r="E1275" s="10" t="s">
        <v>50</v>
      </c>
      <c r="F1275" s="9" t="str">
        <f t="shared" si="36"/>
        <v>106012</v>
      </c>
      <c r="G1275" s="12" t="s">
        <v>3147</v>
      </c>
      <c r="H1275" s="9" t="s">
        <v>3148</v>
      </c>
      <c r="I1275" s="9" t="s">
        <v>102</v>
      </c>
      <c r="J1275" s="9">
        <v>926.73</v>
      </c>
      <c r="K1275" s="10">
        <v>957.11</v>
      </c>
      <c r="L1275" s="10" t="str">
        <f t="shared" si="37"/>
        <v/>
      </c>
    </row>
    <row r="1276" spans="1:12">
      <c r="A1276" s="9" t="s">
        <v>1742</v>
      </c>
      <c r="B1276" s="9" t="s">
        <v>1743</v>
      </c>
      <c r="C1276" s="9" t="s">
        <v>2355</v>
      </c>
      <c r="D1276" s="9" t="s">
        <v>2356</v>
      </c>
      <c r="E1276" s="10" t="s">
        <v>50</v>
      </c>
      <c r="F1276" s="9" t="str">
        <f t="shared" si="36"/>
        <v>106014</v>
      </c>
      <c r="G1276" s="12" t="s">
        <v>3149</v>
      </c>
      <c r="H1276" s="9" t="s">
        <v>3150</v>
      </c>
      <c r="I1276" s="9" t="s">
        <v>102</v>
      </c>
      <c r="J1276" s="9">
        <v>1206.6600000000001</v>
      </c>
      <c r="K1276" s="10">
        <v>1242.78</v>
      </c>
      <c r="L1276" s="10" t="str">
        <f t="shared" si="37"/>
        <v/>
      </c>
    </row>
    <row r="1277" spans="1:12">
      <c r="A1277" s="9" t="s">
        <v>1742</v>
      </c>
      <c r="B1277" s="9" t="s">
        <v>1743</v>
      </c>
      <c r="C1277" s="9" t="s">
        <v>2355</v>
      </c>
      <c r="D1277" s="9" t="s">
        <v>2356</v>
      </c>
      <c r="E1277" s="10" t="s">
        <v>50</v>
      </c>
      <c r="F1277" s="9" t="str">
        <f t="shared" si="36"/>
        <v>106015</v>
      </c>
      <c r="G1277" s="12" t="s">
        <v>3151</v>
      </c>
      <c r="H1277" s="9" t="s">
        <v>3152</v>
      </c>
      <c r="I1277" s="9" t="s">
        <v>102</v>
      </c>
      <c r="J1277" s="9">
        <v>1436.3</v>
      </c>
      <c r="K1277" s="10">
        <v>1480.81</v>
      </c>
      <c r="L1277" s="10" t="str">
        <f t="shared" si="37"/>
        <v/>
      </c>
    </row>
    <row r="1278" spans="1:12">
      <c r="A1278" s="9" t="s">
        <v>1742</v>
      </c>
      <c r="B1278" s="9" t="s">
        <v>1743</v>
      </c>
      <c r="C1278" s="9" t="s">
        <v>2355</v>
      </c>
      <c r="D1278" s="9" t="s">
        <v>2356</v>
      </c>
      <c r="E1278" s="10" t="s">
        <v>50</v>
      </c>
      <c r="F1278" s="9" t="str">
        <f t="shared" si="36"/>
        <v>106016</v>
      </c>
      <c r="G1278" s="12" t="s">
        <v>3153</v>
      </c>
      <c r="H1278" s="9" t="s">
        <v>3154</v>
      </c>
      <c r="I1278" s="9" t="s">
        <v>102</v>
      </c>
      <c r="J1278" s="9">
        <v>1680.8</v>
      </c>
      <c r="K1278" s="10">
        <v>1734.05</v>
      </c>
      <c r="L1278" s="10" t="str">
        <f t="shared" si="37"/>
        <v/>
      </c>
    </row>
    <row r="1279" spans="1:12">
      <c r="A1279" s="9" t="s">
        <v>1742</v>
      </c>
      <c r="B1279" s="9" t="s">
        <v>1743</v>
      </c>
      <c r="C1279" s="9" t="s">
        <v>2355</v>
      </c>
      <c r="D1279" s="9" t="s">
        <v>2356</v>
      </c>
      <c r="E1279" s="10" t="s">
        <v>50</v>
      </c>
      <c r="F1279" s="9" t="str">
        <f t="shared" si="36"/>
        <v>106003</v>
      </c>
      <c r="G1279" s="12" t="s">
        <v>3155</v>
      </c>
      <c r="H1279" s="9" t="s">
        <v>3156</v>
      </c>
      <c r="I1279" s="9" t="s">
        <v>102</v>
      </c>
      <c r="J1279" s="9">
        <v>170.48</v>
      </c>
      <c r="K1279" s="10">
        <v>174.9</v>
      </c>
      <c r="L1279" s="10" t="str">
        <f t="shared" si="37"/>
        <v/>
      </c>
    </row>
    <row r="1280" spans="1:12">
      <c r="A1280" s="9" t="s">
        <v>1742</v>
      </c>
      <c r="B1280" s="9" t="s">
        <v>1743</v>
      </c>
      <c r="C1280" s="9" t="s">
        <v>2355</v>
      </c>
      <c r="D1280" s="9" t="s">
        <v>2356</v>
      </c>
      <c r="E1280" s="10" t="s">
        <v>50</v>
      </c>
      <c r="F1280" s="9" t="str">
        <f t="shared" si="36"/>
        <v>105997</v>
      </c>
      <c r="G1280" s="12" t="s">
        <v>3157</v>
      </c>
      <c r="H1280" s="9" t="s">
        <v>3158</v>
      </c>
      <c r="I1280" s="9" t="s">
        <v>102</v>
      </c>
      <c r="J1280" s="9">
        <v>93.27</v>
      </c>
      <c r="K1280" s="10">
        <v>95.7</v>
      </c>
      <c r="L1280" s="10" t="str">
        <f t="shared" si="37"/>
        <v/>
      </c>
    </row>
    <row r="1281" spans="1:12">
      <c r="A1281" s="9" t="s">
        <v>1742</v>
      </c>
      <c r="B1281" s="9" t="s">
        <v>1743</v>
      </c>
      <c r="C1281" s="9" t="s">
        <v>2355</v>
      </c>
      <c r="D1281" s="9" t="s">
        <v>2356</v>
      </c>
      <c r="E1281" s="10" t="s">
        <v>50</v>
      </c>
      <c r="F1281" s="9" t="str">
        <f t="shared" si="36"/>
        <v>105998</v>
      </c>
      <c r="G1281" s="12" t="s">
        <v>3159</v>
      </c>
      <c r="H1281" s="9" t="s">
        <v>3160</v>
      </c>
      <c r="I1281" s="9" t="s">
        <v>102</v>
      </c>
      <c r="J1281" s="9">
        <v>103.36</v>
      </c>
      <c r="K1281" s="10">
        <v>106.04</v>
      </c>
      <c r="L1281" s="10" t="str">
        <f t="shared" si="37"/>
        <v/>
      </c>
    </row>
    <row r="1282" spans="1:12">
      <c r="A1282" s="9" t="s">
        <v>1742</v>
      </c>
      <c r="B1282" s="9" t="s">
        <v>1743</v>
      </c>
      <c r="C1282" s="9" t="s">
        <v>2355</v>
      </c>
      <c r="D1282" s="9" t="s">
        <v>2356</v>
      </c>
      <c r="E1282" s="10" t="s">
        <v>50</v>
      </c>
      <c r="F1282" s="9" t="str">
        <f t="shared" si="36"/>
        <v>105999</v>
      </c>
      <c r="G1282" s="12" t="s">
        <v>3161</v>
      </c>
      <c r="H1282" s="9" t="s">
        <v>3162</v>
      </c>
      <c r="I1282" s="9" t="s">
        <v>102</v>
      </c>
      <c r="J1282" s="9">
        <v>117.63</v>
      </c>
      <c r="K1282" s="10">
        <v>120.67</v>
      </c>
      <c r="L1282" s="10" t="str">
        <f t="shared" si="37"/>
        <v/>
      </c>
    </row>
    <row r="1283" spans="1:12">
      <c r="A1283" s="9" t="s">
        <v>1742</v>
      </c>
      <c r="B1283" s="9" t="s">
        <v>1743</v>
      </c>
      <c r="C1283" s="9" t="s">
        <v>2355</v>
      </c>
      <c r="D1283" s="9" t="s">
        <v>2356</v>
      </c>
      <c r="E1283" s="10" t="s">
        <v>50</v>
      </c>
      <c r="F1283" s="9" t="str">
        <f t="shared" si="36"/>
        <v>106000</v>
      </c>
      <c r="G1283" s="12" t="s">
        <v>3163</v>
      </c>
      <c r="H1283" s="9" t="s">
        <v>3164</v>
      </c>
      <c r="I1283" s="9" t="s">
        <v>102</v>
      </c>
      <c r="J1283" s="9">
        <v>131.88</v>
      </c>
      <c r="K1283" s="10">
        <v>135.30000000000001</v>
      </c>
      <c r="L1283" s="10" t="str">
        <f t="shared" si="37"/>
        <v/>
      </c>
    </row>
    <row r="1284" spans="1:12">
      <c r="A1284" s="9" t="s">
        <v>1742</v>
      </c>
      <c r="B1284" s="9" t="s">
        <v>1743</v>
      </c>
      <c r="C1284" s="9" t="s">
        <v>2355</v>
      </c>
      <c r="D1284" s="9" t="s">
        <v>2356</v>
      </c>
      <c r="E1284" s="10" t="s">
        <v>50</v>
      </c>
      <c r="F1284" s="9" t="str">
        <f t="shared" si="36"/>
        <v>106001</v>
      </c>
      <c r="G1284" s="12" t="s">
        <v>3165</v>
      </c>
      <c r="H1284" s="9" t="s">
        <v>3166</v>
      </c>
      <c r="I1284" s="9" t="s">
        <v>102</v>
      </c>
      <c r="J1284" s="9">
        <v>141.97</v>
      </c>
      <c r="K1284" s="10">
        <v>145.63999999999999</v>
      </c>
      <c r="L1284" s="10" t="str">
        <f t="shared" si="37"/>
        <v/>
      </c>
    </row>
    <row r="1285" spans="1:12">
      <c r="A1285" s="9" t="s">
        <v>1742</v>
      </c>
      <c r="B1285" s="9" t="s">
        <v>1743</v>
      </c>
      <c r="C1285" s="9" t="s">
        <v>2355</v>
      </c>
      <c r="D1285" s="9" t="s">
        <v>2356</v>
      </c>
      <c r="E1285" s="10" t="s">
        <v>50</v>
      </c>
      <c r="F1285" s="9" t="str">
        <f t="shared" ref="F1285:F1348" si="38">TRIM(_xlfn.NUMBERVALUE(G1285))</f>
        <v>106002</v>
      </c>
      <c r="G1285" s="12" t="s">
        <v>3167</v>
      </c>
      <c r="H1285" s="9" t="s">
        <v>3168</v>
      </c>
      <c r="I1285" s="9" t="s">
        <v>102</v>
      </c>
      <c r="J1285" s="9">
        <v>156.22999999999999</v>
      </c>
      <c r="K1285" s="10">
        <v>160.27000000000001</v>
      </c>
      <c r="L1285" s="10" t="str">
        <f t="shared" ref="L1285:L1348" si="39">IF(P1285&gt;0,P1285,IF(Q1285&gt;0,Q1285,""))</f>
        <v/>
      </c>
    </row>
    <row r="1286" spans="1:12">
      <c r="A1286" s="9" t="s">
        <v>1742</v>
      </c>
      <c r="B1286" s="9" t="s">
        <v>1743</v>
      </c>
      <c r="C1286" s="9" t="s">
        <v>2355</v>
      </c>
      <c r="D1286" s="9" t="s">
        <v>2356</v>
      </c>
      <c r="E1286" s="10" t="s">
        <v>50</v>
      </c>
      <c r="F1286" s="9" t="str">
        <f t="shared" si="38"/>
        <v>105992</v>
      </c>
      <c r="G1286" s="12" t="s">
        <v>3169</v>
      </c>
      <c r="H1286" s="9" t="s">
        <v>3170</v>
      </c>
      <c r="I1286" s="9" t="s">
        <v>102</v>
      </c>
      <c r="J1286" s="9">
        <v>98.92</v>
      </c>
      <c r="K1286" s="10">
        <v>102.32</v>
      </c>
      <c r="L1286" s="10" t="str">
        <f t="shared" si="39"/>
        <v/>
      </c>
    </row>
    <row r="1287" spans="1:12">
      <c r="A1287" s="9" t="s">
        <v>1742</v>
      </c>
      <c r="B1287" s="9" t="s">
        <v>1743</v>
      </c>
      <c r="C1287" s="9" t="s">
        <v>2355</v>
      </c>
      <c r="D1287" s="9" t="s">
        <v>2356</v>
      </c>
      <c r="E1287" s="10" t="s">
        <v>50</v>
      </c>
      <c r="F1287" s="9" t="str">
        <f t="shared" si="38"/>
        <v>105993</v>
      </c>
      <c r="G1287" s="12" t="s">
        <v>3171</v>
      </c>
      <c r="H1287" s="9" t="s">
        <v>3172</v>
      </c>
      <c r="I1287" s="9" t="s">
        <v>102</v>
      </c>
      <c r="J1287" s="9">
        <v>118.7</v>
      </c>
      <c r="K1287" s="10">
        <v>122.79</v>
      </c>
      <c r="L1287" s="10" t="str">
        <f t="shared" si="39"/>
        <v/>
      </c>
    </row>
    <row r="1288" spans="1:12">
      <c r="A1288" s="9" t="s">
        <v>1742</v>
      </c>
      <c r="B1288" s="9" t="s">
        <v>1743</v>
      </c>
      <c r="C1288" s="9" t="s">
        <v>2355</v>
      </c>
      <c r="D1288" s="9" t="s">
        <v>2356</v>
      </c>
      <c r="E1288" s="10" t="s">
        <v>50</v>
      </c>
      <c r="F1288" s="9" t="str">
        <f t="shared" si="38"/>
        <v>105994</v>
      </c>
      <c r="G1288" s="12" t="s">
        <v>3173</v>
      </c>
      <c r="H1288" s="9" t="s">
        <v>3174</v>
      </c>
      <c r="I1288" s="9" t="s">
        <v>102</v>
      </c>
      <c r="J1288" s="9">
        <v>145.49</v>
      </c>
      <c r="K1288" s="10">
        <v>150.49</v>
      </c>
      <c r="L1288" s="10" t="str">
        <f t="shared" si="39"/>
        <v/>
      </c>
    </row>
    <row r="1289" spans="1:12">
      <c r="A1289" s="9" t="s">
        <v>1742</v>
      </c>
      <c r="B1289" s="9" t="s">
        <v>1743</v>
      </c>
      <c r="C1289" s="9" t="s">
        <v>2355</v>
      </c>
      <c r="D1289" s="9" t="s">
        <v>2356</v>
      </c>
      <c r="E1289" s="10" t="s">
        <v>50</v>
      </c>
      <c r="F1289" s="9" t="str">
        <f t="shared" si="38"/>
        <v>105995</v>
      </c>
      <c r="G1289" s="12" t="s">
        <v>3175</v>
      </c>
      <c r="H1289" s="9" t="s">
        <v>3176</v>
      </c>
      <c r="I1289" s="9" t="s">
        <v>102</v>
      </c>
      <c r="J1289" s="9">
        <v>172.37</v>
      </c>
      <c r="K1289" s="10">
        <v>178.26</v>
      </c>
      <c r="L1289" s="10" t="str">
        <f t="shared" si="39"/>
        <v/>
      </c>
    </row>
    <row r="1290" spans="1:12">
      <c r="A1290" s="9" t="s">
        <v>1742</v>
      </c>
      <c r="B1290" s="9" t="s">
        <v>1743</v>
      </c>
      <c r="C1290" s="9" t="s">
        <v>2355</v>
      </c>
      <c r="D1290" s="9" t="s">
        <v>2356</v>
      </c>
      <c r="E1290" s="10" t="s">
        <v>50</v>
      </c>
      <c r="F1290" s="9" t="str">
        <f t="shared" si="38"/>
        <v>105996</v>
      </c>
      <c r="G1290" s="12" t="s">
        <v>3177</v>
      </c>
      <c r="H1290" s="9" t="s">
        <v>3178</v>
      </c>
      <c r="I1290" s="9" t="s">
        <v>102</v>
      </c>
      <c r="J1290" s="9">
        <v>186.37</v>
      </c>
      <c r="K1290" s="10">
        <v>192.75</v>
      </c>
      <c r="L1290" s="10" t="str">
        <f t="shared" si="39"/>
        <v/>
      </c>
    </row>
    <row r="1291" spans="1:12">
      <c r="A1291" s="9" t="s">
        <v>1742</v>
      </c>
      <c r="B1291" s="9" t="s">
        <v>1743</v>
      </c>
      <c r="C1291" s="9" t="s">
        <v>2355</v>
      </c>
      <c r="D1291" s="9" t="s">
        <v>2356</v>
      </c>
      <c r="E1291" s="10" t="s">
        <v>50</v>
      </c>
      <c r="F1291" s="9" t="str">
        <f t="shared" si="38"/>
        <v>105988</v>
      </c>
      <c r="G1291" s="12" t="s">
        <v>3179</v>
      </c>
      <c r="H1291" s="9" t="s">
        <v>3180</v>
      </c>
      <c r="I1291" s="9" t="s">
        <v>102</v>
      </c>
      <c r="J1291" s="9">
        <v>65.13</v>
      </c>
      <c r="K1291" s="10">
        <v>67.38</v>
      </c>
      <c r="L1291" s="10" t="str">
        <f t="shared" si="39"/>
        <v/>
      </c>
    </row>
    <row r="1292" spans="1:12">
      <c r="A1292" s="9" t="s">
        <v>1742</v>
      </c>
      <c r="B1292" s="9" t="s">
        <v>1743</v>
      </c>
      <c r="C1292" s="9" t="s">
        <v>2355</v>
      </c>
      <c r="D1292" s="9" t="s">
        <v>2356</v>
      </c>
      <c r="E1292" s="10" t="s">
        <v>50</v>
      </c>
      <c r="F1292" s="9" t="str">
        <f t="shared" si="38"/>
        <v>105989</v>
      </c>
      <c r="G1292" s="12" t="s">
        <v>3181</v>
      </c>
      <c r="H1292" s="9" t="s">
        <v>3182</v>
      </c>
      <c r="I1292" s="9" t="s">
        <v>102</v>
      </c>
      <c r="J1292" s="9">
        <v>72.13</v>
      </c>
      <c r="K1292" s="10">
        <v>74.61</v>
      </c>
      <c r="L1292" s="10" t="str">
        <f t="shared" si="39"/>
        <v/>
      </c>
    </row>
    <row r="1293" spans="1:12">
      <c r="A1293" s="9" t="s">
        <v>1742</v>
      </c>
      <c r="B1293" s="9" t="s">
        <v>1743</v>
      </c>
      <c r="C1293" s="9" t="s">
        <v>2355</v>
      </c>
      <c r="D1293" s="9" t="s">
        <v>2356</v>
      </c>
      <c r="E1293" s="10" t="s">
        <v>50</v>
      </c>
      <c r="F1293" s="9" t="str">
        <f t="shared" si="38"/>
        <v>105990</v>
      </c>
      <c r="G1293" s="12" t="s">
        <v>3183</v>
      </c>
      <c r="H1293" s="9" t="s">
        <v>3184</v>
      </c>
      <c r="I1293" s="9" t="s">
        <v>102</v>
      </c>
      <c r="J1293" s="9">
        <v>82.03</v>
      </c>
      <c r="K1293" s="10">
        <v>84.85</v>
      </c>
      <c r="L1293" s="10" t="str">
        <f t="shared" si="39"/>
        <v/>
      </c>
    </row>
    <row r="1294" spans="1:12">
      <c r="A1294" s="9" t="s">
        <v>1742</v>
      </c>
      <c r="B1294" s="9" t="s">
        <v>1743</v>
      </c>
      <c r="C1294" s="9" t="s">
        <v>2355</v>
      </c>
      <c r="D1294" s="9" t="s">
        <v>2356</v>
      </c>
      <c r="E1294" s="10" t="s">
        <v>50</v>
      </c>
      <c r="F1294" s="9" t="str">
        <f t="shared" si="38"/>
        <v>105991</v>
      </c>
      <c r="G1294" s="12" t="s">
        <v>3185</v>
      </c>
      <c r="H1294" s="9" t="s">
        <v>3186</v>
      </c>
      <c r="I1294" s="9" t="s">
        <v>102</v>
      </c>
      <c r="J1294" s="9">
        <v>91.92</v>
      </c>
      <c r="K1294" s="10">
        <v>95.08</v>
      </c>
      <c r="L1294" s="10" t="str">
        <f t="shared" si="39"/>
        <v/>
      </c>
    </row>
    <row r="1295" spans="1:12">
      <c r="A1295" s="9" t="s">
        <v>1742</v>
      </c>
      <c r="B1295" s="9" t="s">
        <v>1743</v>
      </c>
      <c r="C1295" s="9" t="s">
        <v>2355</v>
      </c>
      <c r="D1295" s="9" t="s">
        <v>2356</v>
      </c>
      <c r="E1295" s="10" t="s">
        <v>50</v>
      </c>
      <c r="F1295" s="9" t="str">
        <f t="shared" si="38"/>
        <v>105987</v>
      </c>
      <c r="G1295" s="12" t="s">
        <v>3187</v>
      </c>
      <c r="H1295" s="9" t="s">
        <v>3188</v>
      </c>
      <c r="I1295" s="9" t="s">
        <v>102</v>
      </c>
      <c r="J1295" s="9">
        <v>112.92</v>
      </c>
      <c r="K1295" s="10">
        <v>116.79</v>
      </c>
      <c r="L1295" s="10" t="str">
        <f t="shared" si="39"/>
        <v/>
      </c>
    </row>
    <row r="1296" spans="1:12">
      <c r="A1296" s="9" t="s">
        <v>1742</v>
      </c>
      <c r="B1296" s="9" t="s">
        <v>1743</v>
      </c>
      <c r="C1296" s="9" t="s">
        <v>2355</v>
      </c>
      <c r="D1296" s="9" t="s">
        <v>2356</v>
      </c>
      <c r="E1296" s="10" t="s">
        <v>50</v>
      </c>
      <c r="F1296" s="9" t="str">
        <f t="shared" si="38"/>
        <v>105986</v>
      </c>
      <c r="G1296" s="12" t="s">
        <v>3189</v>
      </c>
      <c r="H1296" s="9" t="s">
        <v>3190</v>
      </c>
      <c r="I1296" s="9" t="s">
        <v>102</v>
      </c>
      <c r="J1296" s="9">
        <v>140.91999999999999</v>
      </c>
      <c r="K1296" s="10">
        <v>145.76</v>
      </c>
      <c r="L1296" s="10" t="str">
        <f t="shared" si="39"/>
        <v/>
      </c>
    </row>
    <row r="1297" spans="1:12">
      <c r="A1297" s="9" t="s">
        <v>1742</v>
      </c>
      <c r="B1297" s="9" t="s">
        <v>1743</v>
      </c>
      <c r="C1297" s="9" t="s">
        <v>2355</v>
      </c>
      <c r="D1297" s="9" t="s">
        <v>2356</v>
      </c>
      <c r="E1297" s="10" t="s">
        <v>50</v>
      </c>
      <c r="F1297" s="9" t="str">
        <f t="shared" si="38"/>
        <v>106019</v>
      </c>
      <c r="G1297" s="12" t="s">
        <v>3191</v>
      </c>
      <c r="H1297" s="9" t="s">
        <v>3192</v>
      </c>
      <c r="I1297" s="9" t="s">
        <v>716</v>
      </c>
      <c r="J1297" s="9" t="s">
        <v>50</v>
      </c>
      <c r="K1297" s="10" t="s">
        <v>50</v>
      </c>
      <c r="L1297" s="10" t="str">
        <f t="shared" si="39"/>
        <v/>
      </c>
    </row>
    <row r="1298" spans="1:12">
      <c r="A1298" s="9" t="s">
        <v>1742</v>
      </c>
      <c r="B1298" s="9" t="s">
        <v>1743</v>
      </c>
      <c r="C1298" s="9" t="s">
        <v>2355</v>
      </c>
      <c r="D1298" s="9" t="s">
        <v>2356</v>
      </c>
      <c r="E1298" s="10" t="s">
        <v>50</v>
      </c>
      <c r="F1298" s="9" t="str">
        <f t="shared" si="38"/>
        <v>103001</v>
      </c>
      <c r="G1298" s="12" t="s">
        <v>3193</v>
      </c>
      <c r="H1298" s="9" t="s">
        <v>3194</v>
      </c>
      <c r="I1298" s="9" t="s">
        <v>716</v>
      </c>
      <c r="J1298" s="9">
        <v>205.44</v>
      </c>
      <c r="K1298" s="10">
        <v>206.57</v>
      </c>
      <c r="L1298" s="10" t="str">
        <f t="shared" si="39"/>
        <v/>
      </c>
    </row>
    <row r="1299" spans="1:12">
      <c r="A1299" s="9" t="s">
        <v>1742</v>
      </c>
      <c r="B1299" s="9" t="s">
        <v>1743</v>
      </c>
      <c r="C1299" s="9" t="s">
        <v>2355</v>
      </c>
      <c r="D1299" s="9" t="s">
        <v>2356</v>
      </c>
      <c r="E1299" s="10" t="s">
        <v>50</v>
      </c>
      <c r="F1299" s="9" t="str">
        <f t="shared" si="38"/>
        <v>103002</v>
      </c>
      <c r="G1299" s="12" t="s">
        <v>3195</v>
      </c>
      <c r="H1299" s="9" t="s">
        <v>3196</v>
      </c>
      <c r="I1299" s="9" t="s">
        <v>716</v>
      </c>
      <c r="J1299" s="9">
        <v>257.5</v>
      </c>
      <c r="K1299" s="10">
        <v>258.67</v>
      </c>
      <c r="L1299" s="10" t="str">
        <f t="shared" si="39"/>
        <v/>
      </c>
    </row>
    <row r="1300" spans="1:12">
      <c r="A1300" s="9" t="s">
        <v>1742</v>
      </c>
      <c r="B1300" s="9" t="s">
        <v>1743</v>
      </c>
      <c r="C1300" s="9" t="s">
        <v>2355</v>
      </c>
      <c r="D1300" s="9" t="s">
        <v>2356</v>
      </c>
      <c r="E1300" s="10" t="s">
        <v>50</v>
      </c>
      <c r="F1300" s="9" t="str">
        <f t="shared" si="38"/>
        <v>103003</v>
      </c>
      <c r="G1300" s="12" t="s">
        <v>3197</v>
      </c>
      <c r="H1300" s="9" t="s">
        <v>3198</v>
      </c>
      <c r="I1300" s="9" t="s">
        <v>716</v>
      </c>
      <c r="J1300" s="9">
        <v>361.6</v>
      </c>
      <c r="K1300" s="10">
        <v>362.86</v>
      </c>
      <c r="L1300" s="10" t="str">
        <f t="shared" si="39"/>
        <v/>
      </c>
    </row>
    <row r="1301" spans="1:12">
      <c r="A1301" s="9" t="s">
        <v>1742</v>
      </c>
      <c r="B1301" s="9" t="s">
        <v>1743</v>
      </c>
      <c r="C1301" s="9" t="s">
        <v>2355</v>
      </c>
      <c r="D1301" s="9" t="s">
        <v>2356</v>
      </c>
      <c r="E1301" s="10" t="s">
        <v>50</v>
      </c>
      <c r="F1301" s="9" t="str">
        <f t="shared" si="38"/>
        <v>106018</v>
      </c>
      <c r="G1301" s="12" t="s">
        <v>3199</v>
      </c>
      <c r="H1301" s="9" t="s">
        <v>3200</v>
      </c>
      <c r="I1301" s="9" t="s">
        <v>716</v>
      </c>
      <c r="J1301" s="9" t="s">
        <v>50</v>
      </c>
      <c r="K1301" s="10" t="s">
        <v>50</v>
      </c>
      <c r="L1301" s="10" t="str">
        <f t="shared" si="39"/>
        <v/>
      </c>
    </row>
    <row r="1302" spans="1:12">
      <c r="A1302" s="9" t="s">
        <v>1742</v>
      </c>
      <c r="B1302" s="9" t="s">
        <v>1743</v>
      </c>
      <c r="C1302" s="9" t="s">
        <v>2355</v>
      </c>
      <c r="D1302" s="9" t="s">
        <v>2356</v>
      </c>
      <c r="E1302" s="10" t="s">
        <v>50</v>
      </c>
      <c r="F1302" s="9" t="str">
        <f t="shared" si="38"/>
        <v>105945</v>
      </c>
      <c r="G1302" s="12" t="s">
        <v>3201</v>
      </c>
      <c r="H1302" s="9" t="s">
        <v>3202</v>
      </c>
      <c r="I1302" s="9" t="s">
        <v>66</v>
      </c>
      <c r="J1302" s="9">
        <v>8.49</v>
      </c>
      <c r="K1302" s="10">
        <v>8.9600000000000009</v>
      </c>
      <c r="L1302" s="10" t="str">
        <f t="shared" si="39"/>
        <v/>
      </c>
    </row>
    <row r="1303" spans="1:12">
      <c r="A1303" s="9" t="s">
        <v>1742</v>
      </c>
      <c r="B1303" s="9" t="s">
        <v>1743</v>
      </c>
      <c r="C1303" s="9" t="s">
        <v>2355</v>
      </c>
      <c r="D1303" s="9" t="s">
        <v>2356</v>
      </c>
      <c r="E1303" s="10" t="s">
        <v>50</v>
      </c>
      <c r="F1303" s="9" t="str">
        <f t="shared" si="38"/>
        <v>98522</v>
      </c>
      <c r="G1303" s="12" t="s">
        <v>3203</v>
      </c>
      <c r="H1303" s="9" t="s">
        <v>3204</v>
      </c>
      <c r="I1303" s="9" t="s">
        <v>102</v>
      </c>
      <c r="J1303" s="9">
        <v>183.8</v>
      </c>
      <c r="K1303" s="10">
        <v>188.74</v>
      </c>
      <c r="L1303" s="10" t="str">
        <f t="shared" si="39"/>
        <v/>
      </c>
    </row>
    <row r="1304" spans="1:12">
      <c r="A1304" s="9" t="s">
        <v>1742</v>
      </c>
      <c r="B1304" s="9" t="s">
        <v>1743</v>
      </c>
      <c r="C1304" s="9" t="s">
        <v>2355</v>
      </c>
      <c r="D1304" s="9" t="s">
        <v>2356</v>
      </c>
      <c r="E1304" s="10" t="s">
        <v>50</v>
      </c>
      <c r="F1304" s="9" t="str">
        <f t="shared" si="38"/>
        <v>98523</v>
      </c>
      <c r="G1304" s="12" t="s">
        <v>3205</v>
      </c>
      <c r="H1304" s="9" t="s">
        <v>3206</v>
      </c>
      <c r="I1304" s="9" t="s">
        <v>102</v>
      </c>
      <c r="J1304" s="9" t="s">
        <v>50</v>
      </c>
      <c r="K1304" s="10" t="s">
        <v>50</v>
      </c>
      <c r="L1304" s="10" t="str">
        <f t="shared" si="39"/>
        <v/>
      </c>
    </row>
    <row r="1305" spans="1:12">
      <c r="A1305" s="9" t="s">
        <v>1742</v>
      </c>
      <c r="B1305" s="9" t="s">
        <v>1743</v>
      </c>
      <c r="C1305" s="9" t="s">
        <v>2355</v>
      </c>
      <c r="D1305" s="9" t="s">
        <v>2356</v>
      </c>
      <c r="E1305" s="10" t="s">
        <v>50</v>
      </c>
      <c r="F1305" s="9" t="str">
        <f t="shared" si="38"/>
        <v>102364</v>
      </c>
      <c r="G1305" s="12" t="s">
        <v>3207</v>
      </c>
      <c r="H1305" s="9" t="s">
        <v>3208</v>
      </c>
      <c r="I1305" s="9" t="s">
        <v>66</v>
      </c>
      <c r="J1305" s="9">
        <v>206.24</v>
      </c>
      <c r="K1305" s="10">
        <v>210.4</v>
      </c>
      <c r="L1305" s="10" t="str">
        <f t="shared" si="39"/>
        <v/>
      </c>
    </row>
    <row r="1306" spans="1:12">
      <c r="A1306" s="9" t="s">
        <v>1742</v>
      </c>
      <c r="B1306" s="9" t="s">
        <v>1743</v>
      </c>
      <c r="C1306" s="9" t="s">
        <v>2355</v>
      </c>
      <c r="D1306" s="9" t="s">
        <v>2356</v>
      </c>
      <c r="E1306" s="10" t="s">
        <v>50</v>
      </c>
      <c r="F1306" s="9" t="str">
        <f t="shared" si="38"/>
        <v>102363</v>
      </c>
      <c r="G1306" s="12" t="s">
        <v>3209</v>
      </c>
      <c r="H1306" s="9" t="s">
        <v>3210</v>
      </c>
      <c r="I1306" s="9" t="s">
        <v>66</v>
      </c>
      <c r="J1306" s="9">
        <v>177.43</v>
      </c>
      <c r="K1306" s="10">
        <v>181.59</v>
      </c>
      <c r="L1306" s="10" t="str">
        <f t="shared" si="39"/>
        <v/>
      </c>
    </row>
    <row r="1307" spans="1:12">
      <c r="A1307" s="9" t="s">
        <v>1742</v>
      </c>
      <c r="B1307" s="9" t="s">
        <v>1743</v>
      </c>
      <c r="C1307" s="9" t="s">
        <v>2355</v>
      </c>
      <c r="D1307" s="9" t="s">
        <v>2356</v>
      </c>
      <c r="E1307" s="10" t="s">
        <v>50</v>
      </c>
      <c r="F1307" s="9" t="str">
        <f t="shared" si="38"/>
        <v>102362</v>
      </c>
      <c r="G1307" s="12" t="s">
        <v>3211</v>
      </c>
      <c r="H1307" s="9" t="s">
        <v>3212</v>
      </c>
      <c r="I1307" s="9" t="s">
        <v>66</v>
      </c>
      <c r="J1307" s="9">
        <v>161.58000000000001</v>
      </c>
      <c r="K1307" s="10">
        <v>165.77</v>
      </c>
      <c r="L1307" s="10" t="str">
        <f t="shared" si="39"/>
        <v/>
      </c>
    </row>
    <row r="1308" spans="1:12">
      <c r="A1308" s="9" t="s">
        <v>1742</v>
      </c>
      <c r="B1308" s="9" t="s">
        <v>1743</v>
      </c>
      <c r="C1308" s="9" t="s">
        <v>2355</v>
      </c>
      <c r="D1308" s="9" t="s">
        <v>2356</v>
      </c>
      <c r="E1308" s="10" t="s">
        <v>50</v>
      </c>
      <c r="F1308" s="9" t="str">
        <f t="shared" si="38"/>
        <v>101196</v>
      </c>
      <c r="G1308" s="12" t="s">
        <v>3213</v>
      </c>
      <c r="H1308" s="9" t="s">
        <v>3214</v>
      </c>
      <c r="I1308" s="9" t="s">
        <v>102</v>
      </c>
      <c r="J1308" s="9" t="s">
        <v>50</v>
      </c>
      <c r="K1308" s="10" t="s">
        <v>50</v>
      </c>
      <c r="L1308" s="10" t="str">
        <f t="shared" si="39"/>
        <v/>
      </c>
    </row>
    <row r="1309" spans="1:12">
      <c r="A1309" s="9" t="s">
        <v>1742</v>
      </c>
      <c r="B1309" s="9" t="s">
        <v>1743</v>
      </c>
      <c r="C1309" s="9" t="s">
        <v>2355</v>
      </c>
      <c r="D1309" s="9" t="s">
        <v>2356</v>
      </c>
      <c r="E1309" s="10" t="s">
        <v>50</v>
      </c>
      <c r="F1309" s="9" t="str">
        <f t="shared" si="38"/>
        <v>101195</v>
      </c>
      <c r="G1309" s="12" t="s">
        <v>3215</v>
      </c>
      <c r="H1309" s="9" t="s">
        <v>3216</v>
      </c>
      <c r="I1309" s="9" t="s">
        <v>102</v>
      </c>
      <c r="J1309" s="9" t="s">
        <v>50</v>
      </c>
      <c r="K1309" s="10" t="s">
        <v>50</v>
      </c>
      <c r="L1309" s="10" t="str">
        <f t="shared" si="39"/>
        <v/>
      </c>
    </row>
    <row r="1310" spans="1:12">
      <c r="A1310" s="9" t="s">
        <v>1742</v>
      </c>
      <c r="B1310" s="9" t="s">
        <v>1743</v>
      </c>
      <c r="C1310" s="9" t="s">
        <v>2355</v>
      </c>
      <c r="D1310" s="9" t="s">
        <v>2356</v>
      </c>
      <c r="E1310" s="10" t="s">
        <v>50</v>
      </c>
      <c r="F1310" s="9" t="str">
        <f t="shared" si="38"/>
        <v>101193</v>
      </c>
      <c r="G1310" s="12" t="s">
        <v>3217</v>
      </c>
      <c r="H1310" s="9" t="s">
        <v>3218</v>
      </c>
      <c r="I1310" s="9" t="s">
        <v>102</v>
      </c>
      <c r="J1310" s="9">
        <v>64.81</v>
      </c>
      <c r="K1310" s="10">
        <v>67.12</v>
      </c>
      <c r="L1310" s="10" t="str">
        <f t="shared" si="39"/>
        <v/>
      </c>
    </row>
    <row r="1311" spans="1:12">
      <c r="A1311" s="9" t="s">
        <v>1742</v>
      </c>
      <c r="B1311" s="9" t="s">
        <v>1743</v>
      </c>
      <c r="C1311" s="9" t="s">
        <v>2355</v>
      </c>
      <c r="D1311" s="9" t="s">
        <v>2356</v>
      </c>
      <c r="E1311" s="10" t="s">
        <v>50</v>
      </c>
      <c r="F1311" s="9" t="str">
        <f t="shared" si="38"/>
        <v>101192</v>
      </c>
      <c r="G1311" s="12" t="s">
        <v>3219</v>
      </c>
      <c r="H1311" s="9" t="s">
        <v>3220</v>
      </c>
      <c r="I1311" s="9" t="s">
        <v>102</v>
      </c>
      <c r="J1311" s="9">
        <v>69.69</v>
      </c>
      <c r="K1311" s="10">
        <v>72</v>
      </c>
      <c r="L1311" s="10" t="str">
        <f t="shared" si="39"/>
        <v/>
      </c>
    </row>
    <row r="1312" spans="1:12">
      <c r="A1312" s="9" t="s">
        <v>1742</v>
      </c>
      <c r="B1312" s="9" t="s">
        <v>1743</v>
      </c>
      <c r="C1312" s="9" t="s">
        <v>2355</v>
      </c>
      <c r="D1312" s="9" t="s">
        <v>2356</v>
      </c>
      <c r="E1312" s="10" t="s">
        <v>50</v>
      </c>
      <c r="F1312" s="9" t="str">
        <f t="shared" si="38"/>
        <v>101194</v>
      </c>
      <c r="G1312" s="12" t="s">
        <v>3221</v>
      </c>
      <c r="H1312" s="9" t="s">
        <v>3222</v>
      </c>
      <c r="I1312" s="9" t="s">
        <v>102</v>
      </c>
      <c r="J1312" s="9">
        <v>65.069999999999993</v>
      </c>
      <c r="K1312" s="10">
        <v>67.38</v>
      </c>
      <c r="L1312" s="10" t="str">
        <f t="shared" si="39"/>
        <v/>
      </c>
    </row>
    <row r="1313" spans="1:12">
      <c r="A1313" s="9" t="s">
        <v>1742</v>
      </c>
      <c r="B1313" s="9" t="s">
        <v>1743</v>
      </c>
      <c r="C1313" s="9" t="s">
        <v>2355</v>
      </c>
      <c r="D1313" s="9" t="s">
        <v>2356</v>
      </c>
      <c r="E1313" s="10" t="s">
        <v>50</v>
      </c>
      <c r="F1313" s="9" t="str">
        <f t="shared" si="38"/>
        <v>101190</v>
      </c>
      <c r="G1313" s="12" t="s">
        <v>3223</v>
      </c>
      <c r="H1313" s="9" t="s">
        <v>3224</v>
      </c>
      <c r="I1313" s="9" t="s">
        <v>102</v>
      </c>
      <c r="J1313" s="9">
        <v>71.63</v>
      </c>
      <c r="K1313" s="10">
        <v>73.94</v>
      </c>
      <c r="L1313" s="10" t="str">
        <f t="shared" si="39"/>
        <v/>
      </c>
    </row>
    <row r="1314" spans="1:12">
      <c r="A1314" s="9" t="s">
        <v>1742</v>
      </c>
      <c r="B1314" s="9" t="s">
        <v>1743</v>
      </c>
      <c r="C1314" s="9" t="s">
        <v>2355</v>
      </c>
      <c r="D1314" s="9" t="s">
        <v>2356</v>
      </c>
      <c r="E1314" s="10" t="s">
        <v>50</v>
      </c>
      <c r="F1314" s="9" t="str">
        <f t="shared" si="38"/>
        <v>101189</v>
      </c>
      <c r="G1314" s="12" t="s">
        <v>3225</v>
      </c>
      <c r="H1314" s="9" t="s">
        <v>3226</v>
      </c>
      <c r="I1314" s="9" t="s">
        <v>102</v>
      </c>
      <c r="J1314" s="9">
        <v>72.16</v>
      </c>
      <c r="K1314" s="10">
        <v>74.47</v>
      </c>
      <c r="L1314" s="10" t="str">
        <f t="shared" si="39"/>
        <v/>
      </c>
    </row>
    <row r="1315" spans="1:12">
      <c r="A1315" s="9" t="s">
        <v>1742</v>
      </c>
      <c r="B1315" s="9" t="s">
        <v>1743</v>
      </c>
      <c r="C1315" s="9" t="s">
        <v>2355</v>
      </c>
      <c r="D1315" s="9" t="s">
        <v>2356</v>
      </c>
      <c r="E1315" s="10" t="s">
        <v>50</v>
      </c>
      <c r="F1315" s="9" t="str">
        <f t="shared" si="38"/>
        <v>101191</v>
      </c>
      <c r="G1315" s="12" t="s">
        <v>3227</v>
      </c>
      <c r="H1315" s="9" t="s">
        <v>3228</v>
      </c>
      <c r="I1315" s="9" t="s">
        <v>102</v>
      </c>
      <c r="J1315" s="9">
        <v>71.89</v>
      </c>
      <c r="K1315" s="10">
        <v>74.2</v>
      </c>
      <c r="L1315" s="10" t="str">
        <f t="shared" si="39"/>
        <v/>
      </c>
    </row>
    <row r="1316" spans="1:12">
      <c r="A1316" s="9" t="s">
        <v>1742</v>
      </c>
      <c r="B1316" s="9" t="s">
        <v>1743</v>
      </c>
      <c r="C1316" s="9" t="s">
        <v>2355</v>
      </c>
      <c r="D1316" s="9" t="s">
        <v>2356</v>
      </c>
      <c r="E1316" s="10" t="s">
        <v>50</v>
      </c>
      <c r="F1316" s="9" t="str">
        <f t="shared" si="38"/>
        <v>101198</v>
      </c>
      <c r="G1316" s="12" t="s">
        <v>3229</v>
      </c>
      <c r="H1316" s="9" t="s">
        <v>3230</v>
      </c>
      <c r="I1316" s="9" t="s">
        <v>102</v>
      </c>
      <c r="J1316" s="9">
        <v>93.93</v>
      </c>
      <c r="K1316" s="10">
        <v>97.61</v>
      </c>
      <c r="L1316" s="10" t="str">
        <f t="shared" si="39"/>
        <v/>
      </c>
    </row>
    <row r="1317" spans="1:12">
      <c r="A1317" s="9" t="s">
        <v>1742</v>
      </c>
      <c r="B1317" s="9" t="s">
        <v>1743</v>
      </c>
      <c r="C1317" s="9" t="s">
        <v>2355</v>
      </c>
      <c r="D1317" s="9" t="s">
        <v>2356</v>
      </c>
      <c r="E1317" s="10" t="s">
        <v>50</v>
      </c>
      <c r="F1317" s="9" t="str">
        <f t="shared" si="38"/>
        <v>101197</v>
      </c>
      <c r="G1317" s="12" t="s">
        <v>3231</v>
      </c>
      <c r="H1317" s="9" t="s">
        <v>3232</v>
      </c>
      <c r="I1317" s="9" t="s">
        <v>102</v>
      </c>
      <c r="J1317" s="9">
        <v>128.16</v>
      </c>
      <c r="K1317" s="10">
        <v>132.4</v>
      </c>
      <c r="L1317" s="10" t="str">
        <f t="shared" si="39"/>
        <v/>
      </c>
    </row>
    <row r="1318" spans="1:12">
      <c r="A1318" s="9" t="s">
        <v>1742</v>
      </c>
      <c r="B1318" s="9" t="s">
        <v>1743</v>
      </c>
      <c r="C1318" s="9" t="s">
        <v>2355</v>
      </c>
      <c r="D1318" s="9" t="s">
        <v>2356</v>
      </c>
      <c r="E1318" s="10" t="s">
        <v>50</v>
      </c>
      <c r="F1318" s="9" t="str">
        <f t="shared" si="38"/>
        <v>101199</v>
      </c>
      <c r="G1318" s="12" t="s">
        <v>3233</v>
      </c>
      <c r="H1318" s="9" t="s">
        <v>3234</v>
      </c>
      <c r="I1318" s="9" t="s">
        <v>102</v>
      </c>
      <c r="J1318" s="9">
        <v>94.59</v>
      </c>
      <c r="K1318" s="10">
        <v>98.27</v>
      </c>
      <c r="L1318" s="10" t="str">
        <f t="shared" si="39"/>
        <v/>
      </c>
    </row>
    <row r="1319" spans="1:12">
      <c r="A1319" s="9" t="s">
        <v>1742</v>
      </c>
      <c r="B1319" s="9" t="s">
        <v>1743</v>
      </c>
      <c r="C1319" s="9" t="s">
        <v>2355</v>
      </c>
      <c r="D1319" s="9" t="s">
        <v>2356</v>
      </c>
      <c r="E1319" s="10" t="s">
        <v>50</v>
      </c>
      <c r="F1319" s="9" t="str">
        <f t="shared" si="38"/>
        <v>101203</v>
      </c>
      <c r="G1319" s="12" t="s">
        <v>3235</v>
      </c>
      <c r="H1319" s="9" t="s">
        <v>3236</v>
      </c>
      <c r="I1319" s="9" t="s">
        <v>102</v>
      </c>
      <c r="J1319" s="9">
        <v>42.97</v>
      </c>
      <c r="K1319" s="10">
        <v>45.26</v>
      </c>
      <c r="L1319" s="10" t="str">
        <f t="shared" si="39"/>
        <v/>
      </c>
    </row>
    <row r="1320" spans="1:12">
      <c r="A1320" s="9" t="s">
        <v>1742</v>
      </c>
      <c r="B1320" s="9" t="s">
        <v>1743</v>
      </c>
      <c r="C1320" s="9" t="s">
        <v>2355</v>
      </c>
      <c r="D1320" s="9" t="s">
        <v>2356</v>
      </c>
      <c r="E1320" s="10" t="s">
        <v>50</v>
      </c>
      <c r="F1320" s="9" t="str">
        <f t="shared" si="38"/>
        <v>101202</v>
      </c>
      <c r="G1320" s="12" t="s">
        <v>3237</v>
      </c>
      <c r="H1320" s="9" t="s">
        <v>3238</v>
      </c>
      <c r="I1320" s="9" t="s">
        <v>102</v>
      </c>
      <c r="J1320" s="9">
        <v>43.64</v>
      </c>
      <c r="K1320" s="10">
        <v>45.93</v>
      </c>
      <c r="L1320" s="10" t="str">
        <f t="shared" si="39"/>
        <v/>
      </c>
    </row>
    <row r="1321" spans="1:12">
      <c r="A1321" s="9" t="s">
        <v>1742</v>
      </c>
      <c r="B1321" s="9" t="s">
        <v>1743</v>
      </c>
      <c r="C1321" s="9" t="s">
        <v>2355</v>
      </c>
      <c r="D1321" s="9" t="s">
        <v>2356</v>
      </c>
      <c r="E1321" s="10" t="s">
        <v>50</v>
      </c>
      <c r="F1321" s="9" t="str">
        <f t="shared" si="38"/>
        <v>101204</v>
      </c>
      <c r="G1321" s="12" t="s">
        <v>3239</v>
      </c>
      <c r="H1321" s="9" t="s">
        <v>3240</v>
      </c>
      <c r="I1321" s="9" t="s">
        <v>102</v>
      </c>
      <c r="J1321" s="9">
        <v>43.24</v>
      </c>
      <c r="K1321" s="10">
        <v>45.53</v>
      </c>
      <c r="L1321" s="10" t="str">
        <f t="shared" si="39"/>
        <v/>
      </c>
    </row>
    <row r="1322" spans="1:12">
      <c r="A1322" s="9" t="s">
        <v>1742</v>
      </c>
      <c r="B1322" s="9" t="s">
        <v>1743</v>
      </c>
      <c r="C1322" s="9" t="s">
        <v>2355</v>
      </c>
      <c r="D1322" s="9" t="s">
        <v>2356</v>
      </c>
      <c r="E1322" s="10" t="s">
        <v>50</v>
      </c>
      <c r="F1322" s="9" t="str">
        <f t="shared" si="38"/>
        <v>101200</v>
      </c>
      <c r="G1322" s="12" t="s">
        <v>3241</v>
      </c>
      <c r="H1322" s="9" t="s">
        <v>3242</v>
      </c>
      <c r="I1322" s="9" t="s">
        <v>102</v>
      </c>
      <c r="J1322" s="9">
        <v>57.4</v>
      </c>
      <c r="K1322" s="10">
        <v>59.53</v>
      </c>
      <c r="L1322" s="10" t="str">
        <f t="shared" si="39"/>
        <v/>
      </c>
    </row>
    <row r="1323" spans="1:12">
      <c r="A1323" s="9" t="s">
        <v>1742</v>
      </c>
      <c r="B1323" s="9" t="s">
        <v>1743</v>
      </c>
      <c r="C1323" s="9" t="s">
        <v>2355</v>
      </c>
      <c r="D1323" s="9" t="s">
        <v>2356</v>
      </c>
      <c r="E1323" s="10" t="s">
        <v>50</v>
      </c>
      <c r="F1323" s="9" t="str">
        <f t="shared" si="38"/>
        <v>101201</v>
      </c>
      <c r="G1323" s="12" t="s">
        <v>3243</v>
      </c>
      <c r="H1323" s="9" t="s">
        <v>3244</v>
      </c>
      <c r="I1323" s="9" t="s">
        <v>102</v>
      </c>
      <c r="J1323" s="9">
        <v>69.03</v>
      </c>
      <c r="K1323" s="10">
        <v>71.8</v>
      </c>
      <c r="L1323" s="10" t="str">
        <f t="shared" si="39"/>
        <v/>
      </c>
    </row>
    <row r="1324" spans="1:12">
      <c r="A1324" s="9" t="s">
        <v>1742</v>
      </c>
      <c r="B1324" s="9" t="s">
        <v>1743</v>
      </c>
      <c r="C1324" s="9" t="s">
        <v>2355</v>
      </c>
      <c r="D1324" s="9" t="s">
        <v>2356</v>
      </c>
      <c r="E1324" s="10" t="s">
        <v>50</v>
      </c>
      <c r="F1324" s="9" t="str">
        <f t="shared" si="38"/>
        <v>101205</v>
      </c>
      <c r="G1324" s="12" t="s">
        <v>3245</v>
      </c>
      <c r="H1324" s="9" t="s">
        <v>3246</v>
      </c>
      <c r="I1324" s="9" t="s">
        <v>102</v>
      </c>
      <c r="J1324" s="9">
        <v>43.64</v>
      </c>
      <c r="K1324" s="10">
        <v>45.93</v>
      </c>
      <c r="L1324" s="10" t="str">
        <f t="shared" si="39"/>
        <v/>
      </c>
    </row>
    <row r="1325" spans="1:12">
      <c r="A1325" s="9" t="s">
        <v>1742</v>
      </c>
      <c r="B1325" s="9" t="s">
        <v>1743</v>
      </c>
      <c r="C1325" s="9" t="s">
        <v>2355</v>
      </c>
      <c r="D1325" s="9" t="s">
        <v>2356</v>
      </c>
      <c r="E1325" s="10" t="s">
        <v>50</v>
      </c>
      <c r="F1325" s="9" t="str">
        <f t="shared" si="38"/>
        <v>101188</v>
      </c>
      <c r="G1325" s="12" t="s">
        <v>3247</v>
      </c>
      <c r="H1325" s="9" t="s">
        <v>3248</v>
      </c>
      <c r="I1325" s="9" t="s">
        <v>102</v>
      </c>
      <c r="J1325" s="9">
        <v>5.74</v>
      </c>
      <c r="K1325" s="10">
        <v>6.13</v>
      </c>
      <c r="L1325" s="10" t="str">
        <f t="shared" si="39"/>
        <v/>
      </c>
    </row>
    <row r="1326" spans="1:12">
      <c r="A1326" s="9" t="s">
        <v>1742</v>
      </c>
      <c r="B1326" s="9" t="s">
        <v>1743</v>
      </c>
      <c r="C1326" s="9" t="s">
        <v>2355</v>
      </c>
      <c r="D1326" s="9" t="s">
        <v>2356</v>
      </c>
      <c r="E1326" s="10" t="s">
        <v>50</v>
      </c>
      <c r="F1326" s="9" t="str">
        <f t="shared" si="38"/>
        <v>87905</v>
      </c>
      <c r="G1326" s="12" t="s">
        <v>3249</v>
      </c>
      <c r="H1326" s="9" t="s">
        <v>3250</v>
      </c>
      <c r="I1326" s="9" t="s">
        <v>66</v>
      </c>
      <c r="J1326" s="9">
        <v>7.92</v>
      </c>
      <c r="K1326" s="10">
        <v>8.48</v>
      </c>
      <c r="L1326" s="10" t="str">
        <f t="shared" si="39"/>
        <v/>
      </c>
    </row>
    <row r="1327" spans="1:12">
      <c r="A1327" s="9" t="s">
        <v>1742</v>
      </c>
      <c r="B1327" s="9" t="s">
        <v>1743</v>
      </c>
      <c r="C1327" s="9" t="s">
        <v>2355</v>
      </c>
      <c r="D1327" s="9" t="s">
        <v>2356</v>
      </c>
      <c r="E1327" s="10" t="s">
        <v>50</v>
      </c>
      <c r="F1327" s="9" t="str">
        <f t="shared" si="38"/>
        <v>87904</v>
      </c>
      <c r="G1327" s="12" t="s">
        <v>3251</v>
      </c>
      <c r="H1327" s="9" t="s">
        <v>3252</v>
      </c>
      <c r="I1327" s="9" t="s">
        <v>66</v>
      </c>
      <c r="J1327" s="9">
        <v>8.4700000000000006</v>
      </c>
      <c r="K1327" s="10">
        <v>9.07</v>
      </c>
      <c r="L1327" s="10" t="str">
        <f t="shared" si="39"/>
        <v/>
      </c>
    </row>
    <row r="1328" spans="1:12">
      <c r="A1328" s="9" t="s">
        <v>1742</v>
      </c>
      <c r="B1328" s="9" t="s">
        <v>1743</v>
      </c>
      <c r="C1328" s="9" t="s">
        <v>2355</v>
      </c>
      <c r="D1328" s="9" t="s">
        <v>2356</v>
      </c>
      <c r="E1328" s="10" t="s">
        <v>50</v>
      </c>
      <c r="F1328" s="9" t="str">
        <f t="shared" si="38"/>
        <v>87908</v>
      </c>
      <c r="G1328" s="12" t="s">
        <v>3253</v>
      </c>
      <c r="H1328" s="9" t="s">
        <v>3254</v>
      </c>
      <c r="I1328" s="9" t="s">
        <v>66</v>
      </c>
      <c r="J1328" s="9">
        <v>6.09</v>
      </c>
      <c r="K1328" s="10">
        <v>6.42</v>
      </c>
      <c r="L1328" s="10" t="str">
        <f t="shared" si="39"/>
        <v/>
      </c>
    </row>
    <row r="1329" spans="1:12">
      <c r="A1329" s="9" t="s">
        <v>1742</v>
      </c>
      <c r="B1329" s="9" t="s">
        <v>1743</v>
      </c>
      <c r="C1329" s="9" t="s">
        <v>2355</v>
      </c>
      <c r="D1329" s="9" t="s">
        <v>2356</v>
      </c>
      <c r="E1329" s="10" t="s">
        <v>50</v>
      </c>
      <c r="F1329" s="9" t="str">
        <f t="shared" si="38"/>
        <v>87907</v>
      </c>
      <c r="G1329" s="12" t="s">
        <v>3255</v>
      </c>
      <c r="H1329" s="9" t="s">
        <v>3256</v>
      </c>
      <c r="I1329" s="9" t="s">
        <v>66</v>
      </c>
      <c r="J1329" s="9">
        <v>6.64</v>
      </c>
      <c r="K1329" s="10">
        <v>7.01</v>
      </c>
      <c r="L1329" s="10" t="str">
        <f t="shared" si="39"/>
        <v/>
      </c>
    </row>
    <row r="1330" spans="1:12">
      <c r="A1330" s="9" t="s">
        <v>1742</v>
      </c>
      <c r="B1330" s="9" t="s">
        <v>1743</v>
      </c>
      <c r="C1330" s="9" t="s">
        <v>2355</v>
      </c>
      <c r="D1330" s="9" t="s">
        <v>2356</v>
      </c>
      <c r="E1330" s="10" t="s">
        <v>50</v>
      </c>
      <c r="F1330" s="9" t="str">
        <f t="shared" si="38"/>
        <v>87903</v>
      </c>
      <c r="G1330" s="12" t="s">
        <v>3257</v>
      </c>
      <c r="H1330" s="9" t="s">
        <v>3258</v>
      </c>
      <c r="I1330" s="9" t="s">
        <v>66</v>
      </c>
      <c r="J1330" s="9">
        <v>13.63</v>
      </c>
      <c r="K1330" s="10">
        <v>13.98</v>
      </c>
      <c r="L1330" s="10" t="str">
        <f t="shared" si="39"/>
        <v/>
      </c>
    </row>
    <row r="1331" spans="1:12">
      <c r="A1331" s="9" t="s">
        <v>1742</v>
      </c>
      <c r="B1331" s="9" t="s">
        <v>1743</v>
      </c>
      <c r="C1331" s="9" t="s">
        <v>2355</v>
      </c>
      <c r="D1331" s="9" t="s">
        <v>2356</v>
      </c>
      <c r="E1331" s="10" t="s">
        <v>50</v>
      </c>
      <c r="F1331" s="9" t="str">
        <f t="shared" si="38"/>
        <v>87902</v>
      </c>
      <c r="G1331" s="12" t="s">
        <v>3259</v>
      </c>
      <c r="H1331" s="9" t="s">
        <v>3260</v>
      </c>
      <c r="I1331" s="9" t="s">
        <v>66</v>
      </c>
      <c r="J1331" s="9">
        <v>14.07</v>
      </c>
      <c r="K1331" s="10">
        <v>14.44</v>
      </c>
      <c r="L1331" s="10" t="str">
        <f t="shared" si="39"/>
        <v/>
      </c>
    </row>
    <row r="1332" spans="1:12">
      <c r="A1332" s="9" t="s">
        <v>1742</v>
      </c>
      <c r="B1332" s="9" t="s">
        <v>1743</v>
      </c>
      <c r="C1332" s="9" t="s">
        <v>2355</v>
      </c>
      <c r="D1332" s="9" t="s">
        <v>2356</v>
      </c>
      <c r="E1332" s="10" t="s">
        <v>50</v>
      </c>
      <c r="F1332" s="9" t="str">
        <f t="shared" si="38"/>
        <v>87900</v>
      </c>
      <c r="G1332" s="12" t="s">
        <v>3261</v>
      </c>
      <c r="H1332" s="9" t="s">
        <v>3262</v>
      </c>
      <c r="I1332" s="9" t="s">
        <v>66</v>
      </c>
      <c r="J1332" s="9">
        <v>9.1</v>
      </c>
      <c r="K1332" s="10">
        <v>9.4499999999999993</v>
      </c>
      <c r="L1332" s="10" t="str">
        <f t="shared" si="39"/>
        <v/>
      </c>
    </row>
    <row r="1333" spans="1:12">
      <c r="A1333" s="9" t="s">
        <v>1742</v>
      </c>
      <c r="B1333" s="9" t="s">
        <v>1743</v>
      </c>
      <c r="C1333" s="9" t="s">
        <v>2355</v>
      </c>
      <c r="D1333" s="9" t="s">
        <v>2356</v>
      </c>
      <c r="E1333" s="10" t="s">
        <v>50</v>
      </c>
      <c r="F1333" s="9" t="str">
        <f t="shared" si="38"/>
        <v>87899</v>
      </c>
      <c r="G1333" s="12" t="s">
        <v>3263</v>
      </c>
      <c r="H1333" s="9" t="s">
        <v>3264</v>
      </c>
      <c r="I1333" s="9" t="s">
        <v>66</v>
      </c>
      <c r="J1333" s="9">
        <v>9.2899999999999991</v>
      </c>
      <c r="K1333" s="10">
        <v>9.65</v>
      </c>
      <c r="L1333" s="10" t="str">
        <f t="shared" si="39"/>
        <v/>
      </c>
    </row>
    <row r="1334" spans="1:12">
      <c r="A1334" s="9" t="s">
        <v>1742</v>
      </c>
      <c r="B1334" s="9" t="s">
        <v>1743</v>
      </c>
      <c r="C1334" s="9" t="s">
        <v>2355</v>
      </c>
      <c r="D1334" s="9" t="s">
        <v>2356</v>
      </c>
      <c r="E1334" s="10" t="s">
        <v>50</v>
      </c>
      <c r="F1334" s="9" t="str">
        <f t="shared" si="38"/>
        <v>87894</v>
      </c>
      <c r="G1334" s="12" t="s">
        <v>3265</v>
      </c>
      <c r="H1334" s="9" t="s">
        <v>3266</v>
      </c>
      <c r="I1334" s="9" t="s">
        <v>66</v>
      </c>
      <c r="J1334" s="9">
        <v>6.78</v>
      </c>
      <c r="K1334" s="10">
        <v>7.23</v>
      </c>
      <c r="L1334" s="10" t="str">
        <f t="shared" si="39"/>
        <v/>
      </c>
    </row>
    <row r="1335" spans="1:12">
      <c r="A1335" s="9" t="s">
        <v>1742</v>
      </c>
      <c r="B1335" s="9" t="s">
        <v>1743</v>
      </c>
      <c r="C1335" s="9" t="s">
        <v>2355</v>
      </c>
      <c r="D1335" s="9" t="s">
        <v>2356</v>
      </c>
      <c r="E1335" s="10" t="s">
        <v>50</v>
      </c>
      <c r="F1335" s="9" t="str">
        <f t="shared" si="38"/>
        <v>87893</v>
      </c>
      <c r="G1335" s="12" t="s">
        <v>3267</v>
      </c>
      <c r="H1335" s="9" t="s">
        <v>3268</v>
      </c>
      <c r="I1335" s="9" t="s">
        <v>66</v>
      </c>
      <c r="J1335" s="9">
        <v>7.33</v>
      </c>
      <c r="K1335" s="10">
        <v>7.82</v>
      </c>
      <c r="L1335" s="10" t="str">
        <f t="shared" si="39"/>
        <v/>
      </c>
    </row>
    <row r="1336" spans="1:12">
      <c r="A1336" s="9" t="s">
        <v>1742</v>
      </c>
      <c r="B1336" s="9" t="s">
        <v>1743</v>
      </c>
      <c r="C1336" s="9" t="s">
        <v>2355</v>
      </c>
      <c r="D1336" s="9" t="s">
        <v>2356</v>
      </c>
      <c r="E1336" s="10" t="s">
        <v>50</v>
      </c>
      <c r="F1336" s="9" t="str">
        <f t="shared" si="38"/>
        <v>87897</v>
      </c>
      <c r="G1336" s="12" t="s">
        <v>3269</v>
      </c>
      <c r="H1336" s="9" t="s">
        <v>3270</v>
      </c>
      <c r="I1336" s="9" t="s">
        <v>66</v>
      </c>
      <c r="J1336" s="9">
        <v>5.01</v>
      </c>
      <c r="K1336" s="10">
        <v>5.25</v>
      </c>
      <c r="L1336" s="10" t="str">
        <f t="shared" si="39"/>
        <v/>
      </c>
    </row>
    <row r="1337" spans="1:12">
      <c r="A1337" s="9" t="s">
        <v>1742</v>
      </c>
      <c r="B1337" s="9" t="s">
        <v>1743</v>
      </c>
      <c r="C1337" s="9" t="s">
        <v>2355</v>
      </c>
      <c r="D1337" s="9" t="s">
        <v>2356</v>
      </c>
      <c r="E1337" s="10" t="s">
        <v>50</v>
      </c>
      <c r="F1337" s="9" t="str">
        <f t="shared" si="38"/>
        <v>87896</v>
      </c>
      <c r="G1337" s="12" t="s">
        <v>3271</v>
      </c>
      <c r="H1337" s="9" t="s">
        <v>3272</v>
      </c>
      <c r="I1337" s="9" t="s">
        <v>66</v>
      </c>
      <c r="J1337" s="9">
        <v>5.56</v>
      </c>
      <c r="K1337" s="10">
        <v>5.84</v>
      </c>
      <c r="L1337" s="10" t="str">
        <f t="shared" si="39"/>
        <v/>
      </c>
    </row>
    <row r="1338" spans="1:12">
      <c r="A1338" s="9" t="s">
        <v>1742</v>
      </c>
      <c r="B1338" s="9" t="s">
        <v>1743</v>
      </c>
      <c r="C1338" s="9" t="s">
        <v>2355</v>
      </c>
      <c r="D1338" s="9" t="s">
        <v>2356</v>
      </c>
      <c r="E1338" s="10" t="s">
        <v>50</v>
      </c>
      <c r="F1338" s="9" t="str">
        <f t="shared" si="38"/>
        <v>87892</v>
      </c>
      <c r="G1338" s="12" t="s">
        <v>3273</v>
      </c>
      <c r="H1338" s="9" t="s">
        <v>3274</v>
      </c>
      <c r="I1338" s="9" t="s">
        <v>66</v>
      </c>
      <c r="J1338" s="9">
        <v>12.92</v>
      </c>
      <c r="K1338" s="10">
        <v>13.2</v>
      </c>
      <c r="L1338" s="10" t="str">
        <f t="shared" si="39"/>
        <v/>
      </c>
    </row>
    <row r="1339" spans="1:12">
      <c r="A1339" s="9" t="s">
        <v>1742</v>
      </c>
      <c r="B1339" s="9" t="s">
        <v>1743</v>
      </c>
      <c r="C1339" s="9" t="s">
        <v>2355</v>
      </c>
      <c r="D1339" s="9" t="s">
        <v>2356</v>
      </c>
      <c r="E1339" s="10" t="s">
        <v>50</v>
      </c>
      <c r="F1339" s="9" t="str">
        <f t="shared" si="38"/>
        <v>87891</v>
      </c>
      <c r="G1339" s="12" t="s">
        <v>3275</v>
      </c>
      <c r="H1339" s="9" t="s">
        <v>3276</v>
      </c>
      <c r="I1339" s="9" t="s">
        <v>66</v>
      </c>
      <c r="J1339" s="9">
        <v>13.36</v>
      </c>
      <c r="K1339" s="10">
        <v>13.66</v>
      </c>
      <c r="L1339" s="10" t="str">
        <f t="shared" si="39"/>
        <v/>
      </c>
    </row>
    <row r="1340" spans="1:12">
      <c r="A1340" s="9" t="s">
        <v>1742</v>
      </c>
      <c r="B1340" s="9" t="s">
        <v>1743</v>
      </c>
      <c r="C1340" s="9" t="s">
        <v>2355</v>
      </c>
      <c r="D1340" s="9" t="s">
        <v>2356</v>
      </c>
      <c r="E1340" s="10" t="s">
        <v>50</v>
      </c>
      <c r="F1340" s="9" t="str">
        <f t="shared" si="38"/>
        <v>87889</v>
      </c>
      <c r="G1340" s="12" t="s">
        <v>3277</v>
      </c>
      <c r="H1340" s="9" t="s">
        <v>3278</v>
      </c>
      <c r="I1340" s="9" t="s">
        <v>66</v>
      </c>
      <c r="J1340" s="9">
        <v>8.39</v>
      </c>
      <c r="K1340" s="10">
        <v>8.67</v>
      </c>
      <c r="L1340" s="10" t="str">
        <f t="shared" si="39"/>
        <v/>
      </c>
    </row>
    <row r="1341" spans="1:12">
      <c r="A1341" s="9" t="s">
        <v>1742</v>
      </c>
      <c r="B1341" s="9" t="s">
        <v>1743</v>
      </c>
      <c r="C1341" s="9" t="s">
        <v>2355</v>
      </c>
      <c r="D1341" s="9" t="s">
        <v>2356</v>
      </c>
      <c r="E1341" s="10" t="s">
        <v>50</v>
      </c>
      <c r="F1341" s="9" t="str">
        <f t="shared" si="38"/>
        <v>87888</v>
      </c>
      <c r="G1341" s="12" t="s">
        <v>3279</v>
      </c>
      <c r="H1341" s="9" t="s">
        <v>3280</v>
      </c>
      <c r="I1341" s="9" t="s">
        <v>66</v>
      </c>
      <c r="J1341" s="9">
        <v>8.58</v>
      </c>
      <c r="K1341" s="10">
        <v>8.8699999999999992</v>
      </c>
      <c r="L1341" s="10" t="str">
        <f t="shared" si="39"/>
        <v/>
      </c>
    </row>
    <row r="1342" spans="1:12">
      <c r="A1342" s="9" t="s">
        <v>1742</v>
      </c>
      <c r="B1342" s="9" t="s">
        <v>1743</v>
      </c>
      <c r="C1342" s="9" t="s">
        <v>2355</v>
      </c>
      <c r="D1342" s="9" t="s">
        <v>2356</v>
      </c>
      <c r="E1342" s="10" t="s">
        <v>50</v>
      </c>
      <c r="F1342" s="9" t="str">
        <f t="shared" si="38"/>
        <v>104411</v>
      </c>
      <c r="G1342" s="12" t="s">
        <v>3281</v>
      </c>
      <c r="H1342" s="9" t="s">
        <v>3282</v>
      </c>
      <c r="I1342" s="9" t="s">
        <v>66</v>
      </c>
      <c r="J1342" s="9">
        <v>5.12</v>
      </c>
      <c r="K1342" s="10">
        <v>5.35</v>
      </c>
      <c r="L1342" s="10" t="str">
        <f t="shared" si="39"/>
        <v/>
      </c>
    </row>
    <row r="1343" spans="1:12">
      <c r="A1343" s="9" t="s">
        <v>1742</v>
      </c>
      <c r="B1343" s="9" t="s">
        <v>1743</v>
      </c>
      <c r="C1343" s="9" t="s">
        <v>2355</v>
      </c>
      <c r="D1343" s="9" t="s">
        <v>2356</v>
      </c>
      <c r="E1343" s="10" t="s">
        <v>50</v>
      </c>
      <c r="F1343" s="9" t="str">
        <f t="shared" si="38"/>
        <v>104410</v>
      </c>
      <c r="G1343" s="12" t="s">
        <v>3283</v>
      </c>
      <c r="H1343" s="9" t="s">
        <v>3284</v>
      </c>
      <c r="I1343" s="9" t="s">
        <v>66</v>
      </c>
      <c r="J1343" s="9">
        <v>5.12</v>
      </c>
      <c r="K1343" s="10">
        <v>5.35</v>
      </c>
      <c r="L1343" s="10" t="str">
        <f t="shared" si="39"/>
        <v/>
      </c>
    </row>
    <row r="1344" spans="1:12">
      <c r="A1344" s="9" t="s">
        <v>1742</v>
      </c>
      <c r="B1344" s="9" t="s">
        <v>1743</v>
      </c>
      <c r="C1344" s="9" t="s">
        <v>2355</v>
      </c>
      <c r="D1344" s="9" t="s">
        <v>2356</v>
      </c>
      <c r="E1344" s="10" t="s">
        <v>50</v>
      </c>
      <c r="F1344" s="9" t="str">
        <f t="shared" si="38"/>
        <v>87879</v>
      </c>
      <c r="G1344" s="12" t="s">
        <v>3285</v>
      </c>
      <c r="H1344" s="9" t="s">
        <v>3286</v>
      </c>
      <c r="I1344" s="9" t="s">
        <v>66</v>
      </c>
      <c r="J1344" s="9">
        <v>4.3499999999999996</v>
      </c>
      <c r="K1344" s="10">
        <v>4.5999999999999996</v>
      </c>
      <c r="L1344" s="10" t="str">
        <f t="shared" si="39"/>
        <v/>
      </c>
    </row>
    <row r="1345" spans="1:12">
      <c r="A1345" s="9" t="s">
        <v>1742</v>
      </c>
      <c r="B1345" s="9" t="s">
        <v>1743</v>
      </c>
      <c r="C1345" s="9" t="s">
        <v>2355</v>
      </c>
      <c r="D1345" s="9" t="s">
        <v>2356</v>
      </c>
      <c r="E1345" s="10" t="s">
        <v>50</v>
      </c>
      <c r="F1345" s="9" t="str">
        <f t="shared" si="38"/>
        <v>87878</v>
      </c>
      <c r="G1345" s="12" t="s">
        <v>3287</v>
      </c>
      <c r="H1345" s="9" t="s">
        <v>3288</v>
      </c>
      <c r="I1345" s="9" t="s">
        <v>66</v>
      </c>
      <c r="J1345" s="9">
        <v>4.9000000000000004</v>
      </c>
      <c r="K1345" s="10">
        <v>5.19</v>
      </c>
      <c r="L1345" s="10" t="str">
        <f t="shared" si="39"/>
        <v/>
      </c>
    </row>
    <row r="1346" spans="1:12">
      <c r="A1346" s="9" t="s">
        <v>1742</v>
      </c>
      <c r="B1346" s="9" t="s">
        <v>1743</v>
      </c>
      <c r="C1346" s="9" t="s">
        <v>2355</v>
      </c>
      <c r="D1346" s="9" t="s">
        <v>2356</v>
      </c>
      <c r="E1346" s="10" t="s">
        <v>50</v>
      </c>
      <c r="F1346" s="9" t="str">
        <f t="shared" si="38"/>
        <v>87885</v>
      </c>
      <c r="G1346" s="12" t="s">
        <v>3289</v>
      </c>
      <c r="H1346" s="9" t="s">
        <v>3290</v>
      </c>
      <c r="I1346" s="9" t="s">
        <v>66</v>
      </c>
      <c r="J1346" s="9">
        <v>11.28</v>
      </c>
      <c r="K1346" s="10">
        <v>11.43</v>
      </c>
      <c r="L1346" s="10" t="str">
        <f t="shared" si="39"/>
        <v/>
      </c>
    </row>
    <row r="1347" spans="1:12">
      <c r="A1347" s="9" t="s">
        <v>1742</v>
      </c>
      <c r="B1347" s="9" t="s">
        <v>1743</v>
      </c>
      <c r="C1347" s="9" t="s">
        <v>2355</v>
      </c>
      <c r="D1347" s="9" t="s">
        <v>2356</v>
      </c>
      <c r="E1347" s="10" t="s">
        <v>50</v>
      </c>
      <c r="F1347" s="9" t="str">
        <f t="shared" si="38"/>
        <v>87884</v>
      </c>
      <c r="G1347" s="12" t="s">
        <v>3291</v>
      </c>
      <c r="H1347" s="9" t="s">
        <v>3292</v>
      </c>
      <c r="I1347" s="9" t="s">
        <v>66</v>
      </c>
      <c r="J1347" s="9">
        <v>11.72</v>
      </c>
      <c r="K1347" s="10">
        <v>11.89</v>
      </c>
      <c r="L1347" s="10" t="str">
        <f t="shared" si="39"/>
        <v/>
      </c>
    </row>
    <row r="1348" spans="1:12">
      <c r="A1348" s="9" t="s">
        <v>1742</v>
      </c>
      <c r="B1348" s="9" t="s">
        <v>1743</v>
      </c>
      <c r="C1348" s="9" t="s">
        <v>2355</v>
      </c>
      <c r="D1348" s="9" t="s">
        <v>2356</v>
      </c>
      <c r="E1348" s="10" t="s">
        <v>50</v>
      </c>
      <c r="F1348" s="9" t="str">
        <f t="shared" si="38"/>
        <v>87882</v>
      </c>
      <c r="G1348" s="12" t="s">
        <v>3293</v>
      </c>
      <c r="H1348" s="9" t="s">
        <v>3294</v>
      </c>
      <c r="I1348" s="9" t="s">
        <v>66</v>
      </c>
      <c r="J1348" s="9">
        <v>6.75</v>
      </c>
      <c r="K1348" s="10">
        <v>6.9</v>
      </c>
      <c r="L1348" s="10" t="str">
        <f t="shared" si="39"/>
        <v/>
      </c>
    </row>
    <row r="1349" spans="1:12">
      <c r="A1349" s="9" t="s">
        <v>1742</v>
      </c>
      <c r="B1349" s="9" t="s">
        <v>1743</v>
      </c>
      <c r="C1349" s="9" t="s">
        <v>2355</v>
      </c>
      <c r="D1349" s="9" t="s">
        <v>2356</v>
      </c>
      <c r="E1349" s="10" t="s">
        <v>50</v>
      </c>
      <c r="F1349" s="9" t="str">
        <f t="shared" ref="F1349:F1412" si="40">TRIM(_xlfn.NUMBERVALUE(G1349))</f>
        <v>87881</v>
      </c>
      <c r="G1349" s="12" t="s">
        <v>3295</v>
      </c>
      <c r="H1349" s="9" t="s">
        <v>3296</v>
      </c>
      <c r="I1349" s="9" t="s">
        <v>66</v>
      </c>
      <c r="J1349" s="9">
        <v>6.94</v>
      </c>
      <c r="K1349" s="10">
        <v>7.1</v>
      </c>
      <c r="L1349" s="10" t="str">
        <f t="shared" ref="L1349:L1412" si="41">IF(P1349&gt;0,P1349,IF(Q1349&gt;0,Q1349,""))</f>
        <v/>
      </c>
    </row>
    <row r="1350" spans="1:12">
      <c r="A1350" s="9" t="s">
        <v>1742</v>
      </c>
      <c r="B1350" s="9" t="s">
        <v>1743</v>
      </c>
      <c r="C1350" s="9" t="s">
        <v>2355</v>
      </c>
      <c r="D1350" s="9" t="s">
        <v>2356</v>
      </c>
      <c r="E1350" s="10" t="s">
        <v>50</v>
      </c>
      <c r="F1350" s="9" t="str">
        <f t="shared" si="40"/>
        <v>87887</v>
      </c>
      <c r="G1350" s="12" t="s">
        <v>3297</v>
      </c>
      <c r="H1350" s="9" t="s">
        <v>3298</v>
      </c>
      <c r="I1350" s="9" t="s">
        <v>66</v>
      </c>
      <c r="J1350" s="9">
        <v>18.73</v>
      </c>
      <c r="K1350" s="10">
        <v>19.16</v>
      </c>
      <c r="L1350" s="10" t="str">
        <f t="shared" si="41"/>
        <v/>
      </c>
    </row>
    <row r="1351" spans="1:12">
      <c r="A1351" s="9" t="s">
        <v>1742</v>
      </c>
      <c r="B1351" s="9" t="s">
        <v>1743</v>
      </c>
      <c r="C1351" s="9" t="s">
        <v>2355</v>
      </c>
      <c r="D1351" s="9" t="s">
        <v>2356</v>
      </c>
      <c r="E1351" s="10" t="s">
        <v>50</v>
      </c>
      <c r="F1351" s="9" t="str">
        <f t="shared" si="40"/>
        <v>87886</v>
      </c>
      <c r="G1351" s="12" t="s">
        <v>3299</v>
      </c>
      <c r="H1351" s="9" t="s">
        <v>3300</v>
      </c>
      <c r="I1351" s="9" t="s">
        <v>66</v>
      </c>
      <c r="J1351" s="9">
        <v>19.66</v>
      </c>
      <c r="K1351" s="10">
        <v>20.149999999999999</v>
      </c>
      <c r="L1351" s="10" t="str">
        <f t="shared" si="41"/>
        <v/>
      </c>
    </row>
    <row r="1352" spans="1:12">
      <c r="A1352" s="9" t="s">
        <v>1742</v>
      </c>
      <c r="B1352" s="9" t="s">
        <v>1743</v>
      </c>
      <c r="C1352" s="9" t="s">
        <v>2355</v>
      </c>
      <c r="D1352" s="9" t="s">
        <v>2356</v>
      </c>
      <c r="E1352" s="10" t="s">
        <v>50</v>
      </c>
      <c r="F1352" s="9" t="str">
        <f t="shared" si="40"/>
        <v>87911</v>
      </c>
      <c r="G1352" s="12" t="s">
        <v>3301</v>
      </c>
      <c r="H1352" s="9" t="s">
        <v>3302</v>
      </c>
      <c r="I1352" s="9" t="s">
        <v>66</v>
      </c>
      <c r="J1352" s="9">
        <v>24.16</v>
      </c>
      <c r="K1352" s="10">
        <v>25.08</v>
      </c>
      <c r="L1352" s="10" t="str">
        <f t="shared" si="41"/>
        <v/>
      </c>
    </row>
    <row r="1353" spans="1:12">
      <c r="A1353" s="9" t="s">
        <v>1742</v>
      </c>
      <c r="B1353" s="9" t="s">
        <v>1743</v>
      </c>
      <c r="C1353" s="9" t="s">
        <v>2355</v>
      </c>
      <c r="D1353" s="9" t="s">
        <v>2356</v>
      </c>
      <c r="E1353" s="10" t="s">
        <v>50</v>
      </c>
      <c r="F1353" s="9" t="str">
        <f t="shared" si="40"/>
        <v>87910</v>
      </c>
      <c r="G1353" s="12" t="s">
        <v>3303</v>
      </c>
      <c r="H1353" s="9" t="s">
        <v>3304</v>
      </c>
      <c r="I1353" s="9" t="s">
        <v>66</v>
      </c>
      <c r="J1353" s="9">
        <v>25.09</v>
      </c>
      <c r="K1353" s="10">
        <v>26.07</v>
      </c>
      <c r="L1353" s="10" t="str">
        <f t="shared" si="41"/>
        <v/>
      </c>
    </row>
    <row r="1354" spans="1:12">
      <c r="A1354" s="9" t="s">
        <v>1742</v>
      </c>
      <c r="B1354" s="9" t="s">
        <v>1743</v>
      </c>
      <c r="C1354" s="9" t="s">
        <v>2355</v>
      </c>
      <c r="D1354" s="9" t="s">
        <v>2356</v>
      </c>
      <c r="E1354" s="10" t="s">
        <v>50</v>
      </c>
      <c r="F1354" s="9" t="str">
        <f t="shared" si="40"/>
        <v>103686</v>
      </c>
      <c r="G1354" s="12" t="s">
        <v>3305</v>
      </c>
      <c r="H1354" s="9" t="s">
        <v>3306</v>
      </c>
      <c r="I1354" s="9" t="s">
        <v>63</v>
      </c>
      <c r="J1354" s="9">
        <v>672.24</v>
      </c>
      <c r="K1354" s="10">
        <v>681.58</v>
      </c>
      <c r="L1354" s="10" t="str">
        <f t="shared" si="41"/>
        <v/>
      </c>
    </row>
    <row r="1355" spans="1:12">
      <c r="A1355" s="9" t="s">
        <v>1742</v>
      </c>
      <c r="B1355" s="9" t="s">
        <v>1743</v>
      </c>
      <c r="C1355" s="9" t="s">
        <v>2355</v>
      </c>
      <c r="D1355" s="9" t="s">
        <v>2356</v>
      </c>
      <c r="E1355" s="10" t="s">
        <v>50</v>
      </c>
      <c r="F1355" s="9" t="str">
        <f t="shared" si="40"/>
        <v>103685</v>
      </c>
      <c r="G1355" s="12" t="s">
        <v>3307</v>
      </c>
      <c r="H1355" s="9" t="s">
        <v>3308</v>
      </c>
      <c r="I1355" s="9" t="s">
        <v>63</v>
      </c>
      <c r="J1355" s="9">
        <v>612.38</v>
      </c>
      <c r="K1355" s="10">
        <v>616.41999999999996</v>
      </c>
      <c r="L1355" s="10" t="str">
        <f t="shared" si="41"/>
        <v/>
      </c>
    </row>
    <row r="1356" spans="1:12">
      <c r="A1356" s="9" t="s">
        <v>1742</v>
      </c>
      <c r="B1356" s="9" t="s">
        <v>1743</v>
      </c>
      <c r="C1356" s="9" t="s">
        <v>2355</v>
      </c>
      <c r="D1356" s="9" t="s">
        <v>2356</v>
      </c>
      <c r="E1356" s="10" t="s">
        <v>50</v>
      </c>
      <c r="F1356" s="9" t="str">
        <f t="shared" si="40"/>
        <v>103669</v>
      </c>
      <c r="G1356" s="12" t="s">
        <v>3309</v>
      </c>
      <c r="H1356" s="9" t="s">
        <v>3310</v>
      </c>
      <c r="I1356" s="9" t="s">
        <v>63</v>
      </c>
      <c r="J1356" s="9">
        <v>899.91</v>
      </c>
      <c r="K1356" s="10">
        <v>925.21</v>
      </c>
      <c r="L1356" s="10" t="str">
        <f t="shared" si="41"/>
        <v/>
      </c>
    </row>
    <row r="1357" spans="1:12">
      <c r="A1357" s="9" t="s">
        <v>1742</v>
      </c>
      <c r="B1357" s="9" t="s">
        <v>1743</v>
      </c>
      <c r="C1357" s="9" t="s">
        <v>2355</v>
      </c>
      <c r="D1357" s="9" t="s">
        <v>2356</v>
      </c>
      <c r="E1357" s="10" t="s">
        <v>50</v>
      </c>
      <c r="F1357" s="9" t="str">
        <f t="shared" si="40"/>
        <v>103672</v>
      </c>
      <c r="G1357" s="12" t="s">
        <v>3311</v>
      </c>
      <c r="H1357" s="9" t="s">
        <v>3312</v>
      </c>
      <c r="I1357" s="9" t="s">
        <v>63</v>
      </c>
      <c r="J1357" s="9">
        <v>607.47</v>
      </c>
      <c r="K1357" s="10">
        <v>610.99</v>
      </c>
      <c r="L1357" s="10" t="str">
        <f t="shared" si="41"/>
        <v/>
      </c>
    </row>
    <row r="1358" spans="1:12">
      <c r="A1358" s="9" t="s">
        <v>1742</v>
      </c>
      <c r="B1358" s="9" t="s">
        <v>1743</v>
      </c>
      <c r="C1358" s="9" t="s">
        <v>2355</v>
      </c>
      <c r="D1358" s="9" t="s">
        <v>2356</v>
      </c>
      <c r="E1358" s="10" t="s">
        <v>50</v>
      </c>
      <c r="F1358" s="9" t="str">
        <f t="shared" si="40"/>
        <v>103671</v>
      </c>
      <c r="G1358" s="12" t="s">
        <v>3313</v>
      </c>
      <c r="H1358" s="9" t="s">
        <v>3314</v>
      </c>
      <c r="I1358" s="9" t="s">
        <v>63</v>
      </c>
      <c r="J1358" s="9">
        <v>648.35</v>
      </c>
      <c r="K1358" s="10">
        <v>652.45000000000005</v>
      </c>
      <c r="L1358" s="10" t="str">
        <f t="shared" si="41"/>
        <v/>
      </c>
    </row>
    <row r="1359" spans="1:12">
      <c r="A1359" s="9" t="s">
        <v>1742</v>
      </c>
      <c r="B1359" s="9" t="s">
        <v>1743</v>
      </c>
      <c r="C1359" s="9" t="s">
        <v>2355</v>
      </c>
      <c r="D1359" s="9" t="s">
        <v>2356</v>
      </c>
      <c r="E1359" s="10" t="s">
        <v>50</v>
      </c>
      <c r="F1359" s="9" t="str">
        <f t="shared" si="40"/>
        <v>103688</v>
      </c>
      <c r="G1359" s="12" t="s">
        <v>3315</v>
      </c>
      <c r="H1359" s="9" t="s">
        <v>3316</v>
      </c>
      <c r="I1359" s="9" t="s">
        <v>63</v>
      </c>
      <c r="J1359" s="9">
        <v>778.54</v>
      </c>
      <c r="K1359" s="10">
        <v>793.58</v>
      </c>
      <c r="L1359" s="10" t="str">
        <f t="shared" si="41"/>
        <v/>
      </c>
    </row>
    <row r="1360" spans="1:12">
      <c r="A1360" s="9" t="s">
        <v>1742</v>
      </c>
      <c r="B1360" s="9" t="s">
        <v>1743</v>
      </c>
      <c r="C1360" s="9" t="s">
        <v>2355</v>
      </c>
      <c r="D1360" s="9" t="s">
        <v>2356</v>
      </c>
      <c r="E1360" s="10" t="s">
        <v>50</v>
      </c>
      <c r="F1360" s="9" t="str">
        <f t="shared" si="40"/>
        <v>103687</v>
      </c>
      <c r="G1360" s="12" t="s">
        <v>3317</v>
      </c>
      <c r="H1360" s="9" t="s">
        <v>3318</v>
      </c>
      <c r="I1360" s="9" t="s">
        <v>63</v>
      </c>
      <c r="J1360" s="9">
        <v>1025.0999999999999</v>
      </c>
      <c r="K1360" s="10">
        <v>1060.97</v>
      </c>
      <c r="L1360" s="10" t="str">
        <f t="shared" si="41"/>
        <v/>
      </c>
    </row>
    <row r="1361" spans="1:12">
      <c r="A1361" s="9" t="s">
        <v>1742</v>
      </c>
      <c r="B1361" s="9" t="s">
        <v>1743</v>
      </c>
      <c r="C1361" s="9" t="s">
        <v>2355</v>
      </c>
      <c r="D1361" s="9" t="s">
        <v>2356</v>
      </c>
      <c r="E1361" s="10" t="s">
        <v>50</v>
      </c>
      <c r="F1361" s="9" t="str">
        <f t="shared" si="40"/>
        <v>103684</v>
      </c>
      <c r="G1361" s="12" t="s">
        <v>3319</v>
      </c>
      <c r="H1361" s="9" t="s">
        <v>3320</v>
      </c>
      <c r="I1361" s="9" t="s">
        <v>63</v>
      </c>
      <c r="J1361" s="9">
        <v>625.07000000000005</v>
      </c>
      <c r="K1361" s="10">
        <v>630.16999999999996</v>
      </c>
      <c r="L1361" s="10" t="str">
        <f t="shared" si="41"/>
        <v/>
      </c>
    </row>
    <row r="1362" spans="1:12">
      <c r="A1362" s="9" t="s">
        <v>1742</v>
      </c>
      <c r="B1362" s="9" t="s">
        <v>1743</v>
      </c>
      <c r="C1362" s="9" t="s">
        <v>2355</v>
      </c>
      <c r="D1362" s="9" t="s">
        <v>2356</v>
      </c>
      <c r="E1362" s="10" t="s">
        <v>50</v>
      </c>
      <c r="F1362" s="9" t="str">
        <f t="shared" si="40"/>
        <v>103681</v>
      </c>
      <c r="G1362" s="12" t="s">
        <v>3321</v>
      </c>
      <c r="H1362" s="9" t="s">
        <v>3322</v>
      </c>
      <c r="I1362" s="9" t="s">
        <v>63</v>
      </c>
      <c r="J1362" s="9">
        <v>674.29</v>
      </c>
      <c r="K1362" s="10">
        <v>680.7</v>
      </c>
      <c r="L1362" s="10" t="str">
        <f t="shared" si="41"/>
        <v/>
      </c>
    </row>
    <row r="1363" spans="1:12">
      <c r="A1363" s="9" t="s">
        <v>1742</v>
      </c>
      <c r="B1363" s="9" t="s">
        <v>1743</v>
      </c>
      <c r="C1363" s="9" t="s">
        <v>2355</v>
      </c>
      <c r="D1363" s="9" t="s">
        <v>2356</v>
      </c>
      <c r="E1363" s="10" t="s">
        <v>50</v>
      </c>
      <c r="F1363" s="9" t="str">
        <f t="shared" si="40"/>
        <v>103679</v>
      </c>
      <c r="G1363" s="12" t="s">
        <v>3323</v>
      </c>
      <c r="H1363" s="9" t="s">
        <v>3324</v>
      </c>
      <c r="I1363" s="9" t="s">
        <v>63</v>
      </c>
      <c r="J1363" s="9">
        <v>742.56</v>
      </c>
      <c r="K1363" s="10">
        <v>754.5</v>
      </c>
      <c r="L1363" s="10" t="str">
        <f t="shared" si="41"/>
        <v/>
      </c>
    </row>
    <row r="1364" spans="1:12">
      <c r="A1364" s="9" t="s">
        <v>1742</v>
      </c>
      <c r="B1364" s="9" t="s">
        <v>1743</v>
      </c>
      <c r="C1364" s="9" t="s">
        <v>2355</v>
      </c>
      <c r="D1364" s="9" t="s">
        <v>2356</v>
      </c>
      <c r="E1364" s="10" t="s">
        <v>50</v>
      </c>
      <c r="F1364" s="9" t="str">
        <f t="shared" si="40"/>
        <v>103677</v>
      </c>
      <c r="G1364" s="12" t="s">
        <v>3325</v>
      </c>
      <c r="H1364" s="9" t="s">
        <v>3326</v>
      </c>
      <c r="I1364" s="9" t="s">
        <v>63</v>
      </c>
      <c r="J1364" s="9">
        <v>785.26</v>
      </c>
      <c r="K1364" s="10">
        <v>800.84</v>
      </c>
      <c r="L1364" s="10" t="str">
        <f t="shared" si="41"/>
        <v/>
      </c>
    </row>
    <row r="1365" spans="1:12">
      <c r="A1365" s="9" t="s">
        <v>1742</v>
      </c>
      <c r="B1365" s="9" t="s">
        <v>1743</v>
      </c>
      <c r="C1365" s="9" t="s">
        <v>2355</v>
      </c>
      <c r="D1365" s="9" t="s">
        <v>2356</v>
      </c>
      <c r="E1365" s="10" t="s">
        <v>50</v>
      </c>
      <c r="F1365" s="9" t="str">
        <f t="shared" si="40"/>
        <v>103675</v>
      </c>
      <c r="G1365" s="12" t="s">
        <v>3327</v>
      </c>
      <c r="H1365" s="9" t="s">
        <v>3328</v>
      </c>
      <c r="I1365" s="9" t="s">
        <v>63</v>
      </c>
      <c r="J1365" s="9">
        <v>607.77</v>
      </c>
      <c r="K1365" s="10">
        <v>611.41</v>
      </c>
      <c r="L1365" s="10" t="str">
        <f t="shared" si="41"/>
        <v/>
      </c>
    </row>
    <row r="1366" spans="1:12">
      <c r="A1366" s="9" t="s">
        <v>1742</v>
      </c>
      <c r="B1366" s="9" t="s">
        <v>1743</v>
      </c>
      <c r="C1366" s="9" t="s">
        <v>2355</v>
      </c>
      <c r="D1366" s="9" t="s">
        <v>2356</v>
      </c>
      <c r="E1366" s="10" t="s">
        <v>50</v>
      </c>
      <c r="F1366" s="9" t="str">
        <f t="shared" si="40"/>
        <v>103680</v>
      </c>
      <c r="G1366" s="12" t="s">
        <v>3329</v>
      </c>
      <c r="H1366" s="9" t="s">
        <v>3330</v>
      </c>
      <c r="I1366" s="9" t="s">
        <v>63</v>
      </c>
      <c r="J1366" s="9">
        <v>789.18</v>
      </c>
      <c r="K1366" s="10">
        <v>805.46</v>
      </c>
      <c r="L1366" s="10" t="str">
        <f t="shared" si="41"/>
        <v/>
      </c>
    </row>
    <row r="1367" spans="1:12">
      <c r="A1367" s="9" t="s">
        <v>1742</v>
      </c>
      <c r="B1367" s="9" t="s">
        <v>1743</v>
      </c>
      <c r="C1367" s="9" t="s">
        <v>2355</v>
      </c>
      <c r="D1367" s="9" t="s">
        <v>2356</v>
      </c>
      <c r="E1367" s="10" t="s">
        <v>50</v>
      </c>
      <c r="F1367" s="9" t="str">
        <f t="shared" si="40"/>
        <v>103678</v>
      </c>
      <c r="G1367" s="12" t="s">
        <v>3331</v>
      </c>
      <c r="H1367" s="9" t="s">
        <v>3332</v>
      </c>
      <c r="I1367" s="9" t="s">
        <v>63</v>
      </c>
      <c r="J1367" s="9">
        <v>861.45</v>
      </c>
      <c r="K1367" s="10">
        <v>883.33</v>
      </c>
      <c r="L1367" s="10" t="str">
        <f t="shared" si="41"/>
        <v/>
      </c>
    </row>
    <row r="1368" spans="1:12">
      <c r="A1368" s="9" t="s">
        <v>1742</v>
      </c>
      <c r="B1368" s="9" t="s">
        <v>1743</v>
      </c>
      <c r="C1368" s="9" t="s">
        <v>2355</v>
      </c>
      <c r="D1368" s="9" t="s">
        <v>2356</v>
      </c>
      <c r="E1368" s="10" t="s">
        <v>50</v>
      </c>
      <c r="F1368" s="9" t="str">
        <f t="shared" si="40"/>
        <v>103676</v>
      </c>
      <c r="G1368" s="12" t="s">
        <v>3333</v>
      </c>
      <c r="H1368" s="9" t="s">
        <v>3334</v>
      </c>
      <c r="I1368" s="9" t="s">
        <v>63</v>
      </c>
      <c r="J1368" s="9">
        <v>957.71</v>
      </c>
      <c r="K1368" s="10">
        <v>987.76</v>
      </c>
      <c r="L1368" s="10" t="str">
        <f t="shared" si="41"/>
        <v/>
      </c>
    </row>
    <row r="1369" spans="1:12">
      <c r="A1369" s="9" t="s">
        <v>1742</v>
      </c>
      <c r="B1369" s="9" t="s">
        <v>1743</v>
      </c>
      <c r="C1369" s="9" t="s">
        <v>2355</v>
      </c>
      <c r="D1369" s="9" t="s">
        <v>2356</v>
      </c>
      <c r="E1369" s="10" t="s">
        <v>50</v>
      </c>
      <c r="F1369" s="9" t="str">
        <f t="shared" si="40"/>
        <v>103674</v>
      </c>
      <c r="G1369" s="12" t="s">
        <v>3335</v>
      </c>
      <c r="H1369" s="9" t="s">
        <v>3336</v>
      </c>
      <c r="I1369" s="9" t="s">
        <v>63</v>
      </c>
      <c r="J1369" s="9">
        <v>627.74</v>
      </c>
      <c r="K1369" s="10">
        <v>633.08000000000004</v>
      </c>
      <c r="L1369" s="10" t="str">
        <f t="shared" si="41"/>
        <v/>
      </c>
    </row>
    <row r="1370" spans="1:12">
      <c r="A1370" s="9" t="s">
        <v>1742</v>
      </c>
      <c r="B1370" s="9" t="s">
        <v>1743</v>
      </c>
      <c r="C1370" s="9" t="s">
        <v>2355</v>
      </c>
      <c r="D1370" s="9" t="s">
        <v>2356</v>
      </c>
      <c r="E1370" s="10" t="s">
        <v>50</v>
      </c>
      <c r="F1370" s="9" t="str">
        <f t="shared" si="40"/>
        <v>103683</v>
      </c>
      <c r="G1370" s="12" t="s">
        <v>3337</v>
      </c>
      <c r="H1370" s="9" t="s">
        <v>3338</v>
      </c>
      <c r="I1370" s="9" t="s">
        <v>63</v>
      </c>
      <c r="J1370" s="9">
        <v>1209.98</v>
      </c>
      <c r="K1370" s="10">
        <v>1261.4000000000001</v>
      </c>
      <c r="L1370" s="10" t="str">
        <f t="shared" si="41"/>
        <v/>
      </c>
    </row>
    <row r="1371" spans="1:12">
      <c r="A1371" s="9" t="s">
        <v>1742</v>
      </c>
      <c r="B1371" s="9" t="s">
        <v>1743</v>
      </c>
      <c r="C1371" s="9" t="s">
        <v>2355</v>
      </c>
      <c r="D1371" s="9" t="s">
        <v>2356</v>
      </c>
      <c r="E1371" s="10" t="s">
        <v>50</v>
      </c>
      <c r="F1371" s="9" t="str">
        <f t="shared" si="40"/>
        <v>103682</v>
      </c>
      <c r="G1371" s="12" t="s">
        <v>3339</v>
      </c>
      <c r="H1371" s="9" t="s">
        <v>3340</v>
      </c>
      <c r="I1371" s="9" t="s">
        <v>63</v>
      </c>
      <c r="J1371" s="9">
        <v>918.28</v>
      </c>
      <c r="K1371" s="10">
        <v>945.12</v>
      </c>
      <c r="L1371" s="10" t="str">
        <f t="shared" si="41"/>
        <v/>
      </c>
    </row>
    <row r="1372" spans="1:12">
      <c r="A1372" s="9" t="s">
        <v>1742</v>
      </c>
      <c r="B1372" s="9" t="s">
        <v>1743</v>
      </c>
      <c r="C1372" s="9" t="s">
        <v>2355</v>
      </c>
      <c r="D1372" s="9" t="s">
        <v>2356</v>
      </c>
      <c r="E1372" s="10" t="s">
        <v>50</v>
      </c>
      <c r="F1372" s="9" t="str">
        <f t="shared" si="40"/>
        <v>103670</v>
      </c>
      <c r="G1372" s="12" t="s">
        <v>3341</v>
      </c>
      <c r="H1372" s="9" t="s">
        <v>3342</v>
      </c>
      <c r="I1372" s="9" t="s">
        <v>63</v>
      </c>
      <c r="J1372" s="9">
        <v>300.25</v>
      </c>
      <c r="K1372" s="10">
        <v>325.55</v>
      </c>
      <c r="L1372" s="10" t="str">
        <f t="shared" si="41"/>
        <v/>
      </c>
    </row>
    <row r="1373" spans="1:12">
      <c r="A1373" s="9" t="s">
        <v>1742</v>
      </c>
      <c r="B1373" s="9" t="s">
        <v>1743</v>
      </c>
      <c r="C1373" s="9" t="s">
        <v>2355</v>
      </c>
      <c r="D1373" s="9" t="s">
        <v>2356</v>
      </c>
      <c r="E1373" s="10" t="s">
        <v>50</v>
      </c>
      <c r="F1373" s="9" t="str">
        <f t="shared" si="40"/>
        <v>103673</v>
      </c>
      <c r="G1373" s="12" t="s">
        <v>3343</v>
      </c>
      <c r="H1373" s="9" t="s">
        <v>3344</v>
      </c>
      <c r="I1373" s="9" t="s">
        <v>63</v>
      </c>
      <c r="J1373" s="9">
        <v>42.32</v>
      </c>
      <c r="K1373" s="10">
        <v>45.84</v>
      </c>
      <c r="L1373" s="10" t="str">
        <f t="shared" si="41"/>
        <v/>
      </c>
    </row>
    <row r="1374" spans="1:12">
      <c r="A1374" s="9" t="s">
        <v>1742</v>
      </c>
      <c r="B1374" s="9" t="s">
        <v>1743</v>
      </c>
      <c r="C1374" s="9" t="s">
        <v>2355</v>
      </c>
      <c r="D1374" s="9" t="s">
        <v>2356</v>
      </c>
      <c r="E1374" s="10" t="s">
        <v>50</v>
      </c>
      <c r="F1374" s="9" t="str">
        <f t="shared" si="40"/>
        <v>91084</v>
      </c>
      <c r="G1374" s="12" t="s">
        <v>3345</v>
      </c>
      <c r="H1374" s="9" t="s">
        <v>3346</v>
      </c>
      <c r="I1374" s="9" t="s">
        <v>66</v>
      </c>
      <c r="J1374" s="9">
        <v>282.12</v>
      </c>
      <c r="K1374" s="10">
        <v>292.69</v>
      </c>
      <c r="L1374" s="10" t="str">
        <f t="shared" si="41"/>
        <v/>
      </c>
    </row>
    <row r="1375" spans="1:12">
      <c r="A1375" s="9" t="s">
        <v>1742</v>
      </c>
      <c r="B1375" s="9" t="s">
        <v>1743</v>
      </c>
      <c r="C1375" s="9" t="s">
        <v>2355</v>
      </c>
      <c r="D1375" s="9" t="s">
        <v>2356</v>
      </c>
      <c r="E1375" s="10" t="s">
        <v>50</v>
      </c>
      <c r="F1375" s="9" t="str">
        <f t="shared" si="40"/>
        <v>91080</v>
      </c>
      <c r="G1375" s="12" t="s">
        <v>3347</v>
      </c>
      <c r="H1375" s="9" t="s">
        <v>3348</v>
      </c>
      <c r="I1375" s="9" t="s">
        <v>66</v>
      </c>
      <c r="J1375" s="9">
        <v>226.48</v>
      </c>
      <c r="K1375" s="10">
        <v>232.95</v>
      </c>
      <c r="L1375" s="10" t="str">
        <f t="shared" si="41"/>
        <v/>
      </c>
    </row>
    <row r="1376" spans="1:12">
      <c r="A1376" s="9" t="s">
        <v>1742</v>
      </c>
      <c r="B1376" s="9" t="s">
        <v>1743</v>
      </c>
      <c r="C1376" s="9" t="s">
        <v>2355</v>
      </c>
      <c r="D1376" s="9" t="s">
        <v>2356</v>
      </c>
      <c r="E1376" s="10" t="s">
        <v>50</v>
      </c>
      <c r="F1376" s="9" t="str">
        <f t="shared" si="40"/>
        <v>91101</v>
      </c>
      <c r="G1376" s="12" t="s">
        <v>3349</v>
      </c>
      <c r="H1376" s="9" t="s">
        <v>3350</v>
      </c>
      <c r="I1376" s="9" t="s">
        <v>66</v>
      </c>
      <c r="J1376" s="9">
        <v>263.35000000000002</v>
      </c>
      <c r="K1376" s="10">
        <v>272.58</v>
      </c>
      <c r="L1376" s="10" t="str">
        <f t="shared" si="41"/>
        <v/>
      </c>
    </row>
    <row r="1377" spans="1:12">
      <c r="A1377" s="9" t="s">
        <v>1742</v>
      </c>
      <c r="B1377" s="9" t="s">
        <v>1743</v>
      </c>
      <c r="C1377" s="9" t="s">
        <v>2355</v>
      </c>
      <c r="D1377" s="9" t="s">
        <v>2356</v>
      </c>
      <c r="E1377" s="10" t="s">
        <v>50</v>
      </c>
      <c r="F1377" s="9" t="str">
        <f t="shared" si="40"/>
        <v>91097</v>
      </c>
      <c r="G1377" s="12" t="s">
        <v>3351</v>
      </c>
      <c r="H1377" s="9" t="s">
        <v>3352</v>
      </c>
      <c r="I1377" s="9" t="s">
        <v>66</v>
      </c>
      <c r="J1377" s="9">
        <v>219.43</v>
      </c>
      <c r="K1377" s="10">
        <v>225.38</v>
      </c>
      <c r="L1377" s="10" t="str">
        <f t="shared" si="41"/>
        <v/>
      </c>
    </row>
    <row r="1378" spans="1:12">
      <c r="A1378" s="9" t="s">
        <v>1742</v>
      </c>
      <c r="B1378" s="9" t="s">
        <v>1743</v>
      </c>
      <c r="C1378" s="9" t="s">
        <v>2355</v>
      </c>
      <c r="D1378" s="9" t="s">
        <v>2356</v>
      </c>
      <c r="E1378" s="10" t="s">
        <v>50</v>
      </c>
      <c r="F1378" s="9" t="str">
        <f t="shared" si="40"/>
        <v>91082</v>
      </c>
      <c r="G1378" s="12" t="s">
        <v>3353</v>
      </c>
      <c r="H1378" s="9" t="s">
        <v>3354</v>
      </c>
      <c r="I1378" s="9" t="s">
        <v>66</v>
      </c>
      <c r="J1378" s="9">
        <v>256.36</v>
      </c>
      <c r="K1378" s="10">
        <v>264.92</v>
      </c>
      <c r="L1378" s="10" t="str">
        <f t="shared" si="41"/>
        <v/>
      </c>
    </row>
    <row r="1379" spans="1:12">
      <c r="A1379" s="9" t="s">
        <v>1742</v>
      </c>
      <c r="B1379" s="9" t="s">
        <v>1743</v>
      </c>
      <c r="C1379" s="9" t="s">
        <v>2355</v>
      </c>
      <c r="D1379" s="9" t="s">
        <v>2356</v>
      </c>
      <c r="E1379" s="10" t="s">
        <v>50</v>
      </c>
      <c r="F1379" s="9" t="str">
        <f t="shared" si="40"/>
        <v>91078</v>
      </c>
      <c r="G1379" s="12" t="s">
        <v>3355</v>
      </c>
      <c r="H1379" s="9" t="s">
        <v>3356</v>
      </c>
      <c r="I1379" s="9" t="s">
        <v>66</v>
      </c>
      <c r="J1379" s="9">
        <v>214.63</v>
      </c>
      <c r="K1379" s="10">
        <v>220.16</v>
      </c>
      <c r="L1379" s="10" t="str">
        <f t="shared" si="41"/>
        <v/>
      </c>
    </row>
    <row r="1380" spans="1:12">
      <c r="A1380" s="9" t="s">
        <v>1742</v>
      </c>
      <c r="B1380" s="9" t="s">
        <v>1743</v>
      </c>
      <c r="C1380" s="9" t="s">
        <v>2355</v>
      </c>
      <c r="D1380" s="9" t="s">
        <v>2356</v>
      </c>
      <c r="E1380" s="10" t="s">
        <v>50</v>
      </c>
      <c r="F1380" s="9" t="str">
        <f t="shared" si="40"/>
        <v>91099</v>
      </c>
      <c r="G1380" s="12" t="s">
        <v>3357</v>
      </c>
      <c r="H1380" s="9" t="s">
        <v>3358</v>
      </c>
      <c r="I1380" s="9" t="s">
        <v>66</v>
      </c>
      <c r="J1380" s="9">
        <v>243.15</v>
      </c>
      <c r="K1380" s="10">
        <v>250.75</v>
      </c>
      <c r="L1380" s="10" t="str">
        <f t="shared" si="41"/>
        <v/>
      </c>
    </row>
    <row r="1381" spans="1:12">
      <c r="A1381" s="9" t="s">
        <v>1742</v>
      </c>
      <c r="B1381" s="9" t="s">
        <v>1743</v>
      </c>
      <c r="C1381" s="9" t="s">
        <v>2355</v>
      </c>
      <c r="D1381" s="9" t="s">
        <v>2356</v>
      </c>
      <c r="E1381" s="10" t="s">
        <v>50</v>
      </c>
      <c r="F1381" s="9" t="str">
        <f t="shared" si="40"/>
        <v>91095</v>
      </c>
      <c r="G1381" s="12" t="s">
        <v>3359</v>
      </c>
      <c r="H1381" s="9" t="s">
        <v>3360</v>
      </c>
      <c r="I1381" s="9" t="s">
        <v>66</v>
      </c>
      <c r="J1381" s="9">
        <v>209.04</v>
      </c>
      <c r="K1381" s="10">
        <v>214.16</v>
      </c>
      <c r="L1381" s="10" t="str">
        <f t="shared" si="41"/>
        <v/>
      </c>
    </row>
    <row r="1382" spans="1:12">
      <c r="A1382" s="9" t="s">
        <v>1742</v>
      </c>
      <c r="B1382" s="9" t="s">
        <v>1743</v>
      </c>
      <c r="C1382" s="9" t="s">
        <v>2355</v>
      </c>
      <c r="D1382" s="9" t="s">
        <v>2356</v>
      </c>
      <c r="E1382" s="10" t="s">
        <v>50</v>
      </c>
      <c r="F1382" s="9" t="str">
        <f t="shared" si="40"/>
        <v>91076</v>
      </c>
      <c r="G1382" s="12" t="s">
        <v>3361</v>
      </c>
      <c r="H1382" s="9" t="s">
        <v>3362</v>
      </c>
      <c r="I1382" s="9" t="s">
        <v>66</v>
      </c>
      <c r="J1382" s="9">
        <v>361.16</v>
      </c>
      <c r="K1382" s="10">
        <v>385.34</v>
      </c>
      <c r="L1382" s="10" t="str">
        <f t="shared" si="41"/>
        <v/>
      </c>
    </row>
    <row r="1383" spans="1:12">
      <c r="A1383" s="9" t="s">
        <v>1742</v>
      </c>
      <c r="B1383" s="9" t="s">
        <v>1743</v>
      </c>
      <c r="C1383" s="9" t="s">
        <v>2355</v>
      </c>
      <c r="D1383" s="9" t="s">
        <v>2356</v>
      </c>
      <c r="E1383" s="10" t="s">
        <v>50</v>
      </c>
      <c r="F1383" s="9" t="str">
        <f t="shared" si="40"/>
        <v>91072</v>
      </c>
      <c r="G1383" s="12" t="s">
        <v>3363</v>
      </c>
      <c r="H1383" s="9" t="s">
        <v>3364</v>
      </c>
      <c r="I1383" s="9" t="s">
        <v>66</v>
      </c>
      <c r="J1383" s="9">
        <v>317.18</v>
      </c>
      <c r="K1383" s="10">
        <v>338.14</v>
      </c>
      <c r="L1383" s="10" t="str">
        <f t="shared" si="41"/>
        <v/>
      </c>
    </row>
    <row r="1384" spans="1:12">
      <c r="A1384" s="9" t="s">
        <v>1742</v>
      </c>
      <c r="B1384" s="9" t="s">
        <v>1743</v>
      </c>
      <c r="C1384" s="9" t="s">
        <v>2355</v>
      </c>
      <c r="D1384" s="9" t="s">
        <v>2356</v>
      </c>
      <c r="E1384" s="10" t="s">
        <v>50</v>
      </c>
      <c r="F1384" s="9" t="str">
        <f t="shared" si="40"/>
        <v>91093</v>
      </c>
      <c r="G1384" s="12" t="s">
        <v>3365</v>
      </c>
      <c r="H1384" s="9" t="s">
        <v>3366</v>
      </c>
      <c r="I1384" s="9" t="s">
        <v>66</v>
      </c>
      <c r="J1384" s="9">
        <v>375.15</v>
      </c>
      <c r="K1384" s="10">
        <v>401.05</v>
      </c>
      <c r="L1384" s="10" t="str">
        <f t="shared" si="41"/>
        <v/>
      </c>
    </row>
    <row r="1385" spans="1:12">
      <c r="A1385" s="9" t="s">
        <v>1742</v>
      </c>
      <c r="B1385" s="9" t="s">
        <v>1743</v>
      </c>
      <c r="C1385" s="9" t="s">
        <v>2355</v>
      </c>
      <c r="D1385" s="9" t="s">
        <v>2356</v>
      </c>
      <c r="E1385" s="10" t="s">
        <v>50</v>
      </c>
      <c r="F1385" s="9" t="str">
        <f t="shared" si="40"/>
        <v>91089</v>
      </c>
      <c r="G1385" s="12" t="s">
        <v>3367</v>
      </c>
      <c r="H1385" s="9" t="s">
        <v>3368</v>
      </c>
      <c r="I1385" s="9" t="s">
        <v>66</v>
      </c>
      <c r="J1385" s="9">
        <v>339.15</v>
      </c>
      <c r="K1385" s="10">
        <v>362.43</v>
      </c>
      <c r="L1385" s="10" t="str">
        <f t="shared" si="41"/>
        <v/>
      </c>
    </row>
    <row r="1386" spans="1:12">
      <c r="A1386" s="9" t="s">
        <v>1742</v>
      </c>
      <c r="B1386" s="9" t="s">
        <v>1743</v>
      </c>
      <c r="C1386" s="9" t="s">
        <v>2355</v>
      </c>
      <c r="D1386" s="9" t="s">
        <v>2356</v>
      </c>
      <c r="E1386" s="10" t="s">
        <v>50</v>
      </c>
      <c r="F1386" s="9" t="str">
        <f t="shared" si="40"/>
        <v>91074</v>
      </c>
      <c r="G1386" s="12" t="s">
        <v>3369</v>
      </c>
      <c r="H1386" s="9" t="s">
        <v>3370</v>
      </c>
      <c r="I1386" s="9" t="s">
        <v>66</v>
      </c>
      <c r="J1386" s="9">
        <v>235.85</v>
      </c>
      <c r="K1386" s="10">
        <v>248.01</v>
      </c>
      <c r="L1386" s="10" t="str">
        <f t="shared" si="41"/>
        <v/>
      </c>
    </row>
    <row r="1387" spans="1:12">
      <c r="A1387" s="9" t="s">
        <v>1742</v>
      </c>
      <c r="B1387" s="9" t="s">
        <v>1743</v>
      </c>
      <c r="C1387" s="9" t="s">
        <v>2355</v>
      </c>
      <c r="D1387" s="9" t="s">
        <v>2356</v>
      </c>
      <c r="E1387" s="10" t="s">
        <v>50</v>
      </c>
      <c r="F1387" s="9" t="str">
        <f t="shared" si="40"/>
        <v>91070</v>
      </c>
      <c r="G1387" s="12" t="s">
        <v>3371</v>
      </c>
      <c r="H1387" s="9" t="s">
        <v>3372</v>
      </c>
      <c r="I1387" s="9" t="s">
        <v>66</v>
      </c>
      <c r="J1387" s="9">
        <v>202.05</v>
      </c>
      <c r="K1387" s="10">
        <v>211.76</v>
      </c>
      <c r="L1387" s="10" t="str">
        <f t="shared" si="41"/>
        <v/>
      </c>
    </row>
    <row r="1388" spans="1:12">
      <c r="A1388" s="9" t="s">
        <v>1742</v>
      </c>
      <c r="B1388" s="9" t="s">
        <v>1743</v>
      </c>
      <c r="C1388" s="9" t="s">
        <v>2355</v>
      </c>
      <c r="D1388" s="9" t="s">
        <v>2356</v>
      </c>
      <c r="E1388" s="10" t="s">
        <v>50</v>
      </c>
      <c r="F1388" s="9" t="str">
        <f t="shared" si="40"/>
        <v>91091</v>
      </c>
      <c r="G1388" s="12" t="s">
        <v>3373</v>
      </c>
      <c r="H1388" s="9" t="s">
        <v>3374</v>
      </c>
      <c r="I1388" s="9" t="s">
        <v>66</v>
      </c>
      <c r="J1388" s="9">
        <v>251.09</v>
      </c>
      <c r="K1388" s="10">
        <v>265.02</v>
      </c>
      <c r="L1388" s="10" t="str">
        <f t="shared" si="41"/>
        <v/>
      </c>
    </row>
    <row r="1389" spans="1:12">
      <c r="A1389" s="9" t="s">
        <v>1742</v>
      </c>
      <c r="B1389" s="9" t="s">
        <v>1743</v>
      </c>
      <c r="C1389" s="9" t="s">
        <v>2355</v>
      </c>
      <c r="D1389" s="9" t="s">
        <v>2356</v>
      </c>
      <c r="E1389" s="10" t="s">
        <v>50</v>
      </c>
      <c r="F1389" s="9" t="str">
        <f t="shared" si="40"/>
        <v>91087</v>
      </c>
      <c r="G1389" s="12" t="s">
        <v>3375</v>
      </c>
      <c r="H1389" s="9" t="s">
        <v>3376</v>
      </c>
      <c r="I1389" s="9" t="s">
        <v>66</v>
      </c>
      <c r="J1389" s="9">
        <v>222.87</v>
      </c>
      <c r="K1389" s="10">
        <v>234.77</v>
      </c>
      <c r="L1389" s="10" t="str">
        <f t="shared" si="41"/>
        <v/>
      </c>
    </row>
    <row r="1390" spans="1:12">
      <c r="A1390" s="9" t="s">
        <v>1742</v>
      </c>
      <c r="B1390" s="9" t="s">
        <v>1743</v>
      </c>
      <c r="C1390" s="9" t="s">
        <v>2355</v>
      </c>
      <c r="D1390" s="9" t="s">
        <v>2356</v>
      </c>
      <c r="E1390" s="10" t="s">
        <v>50</v>
      </c>
      <c r="F1390" s="9" t="str">
        <f t="shared" si="40"/>
        <v>91083</v>
      </c>
      <c r="G1390" s="12" t="s">
        <v>3377</v>
      </c>
      <c r="H1390" s="9" t="s">
        <v>3378</v>
      </c>
      <c r="I1390" s="9" t="s">
        <v>66</v>
      </c>
      <c r="J1390" s="9">
        <v>340.97</v>
      </c>
      <c r="K1390" s="10">
        <v>357.33</v>
      </c>
      <c r="L1390" s="10" t="str">
        <f t="shared" si="41"/>
        <v/>
      </c>
    </row>
    <row r="1391" spans="1:12">
      <c r="A1391" s="9" t="s">
        <v>1742</v>
      </c>
      <c r="B1391" s="9" t="s">
        <v>1743</v>
      </c>
      <c r="C1391" s="9" t="s">
        <v>2355</v>
      </c>
      <c r="D1391" s="9" t="s">
        <v>2356</v>
      </c>
      <c r="E1391" s="10" t="s">
        <v>50</v>
      </c>
      <c r="F1391" s="9" t="str">
        <f t="shared" si="40"/>
        <v>91079</v>
      </c>
      <c r="G1391" s="12" t="s">
        <v>3379</v>
      </c>
      <c r="H1391" s="9" t="s">
        <v>3380</v>
      </c>
      <c r="I1391" s="9" t="s">
        <v>66</v>
      </c>
      <c r="J1391" s="9">
        <v>210.38</v>
      </c>
      <c r="K1391" s="10">
        <v>217.16</v>
      </c>
      <c r="L1391" s="10" t="str">
        <f t="shared" si="41"/>
        <v/>
      </c>
    </row>
    <row r="1392" spans="1:12">
      <c r="A1392" s="9" t="s">
        <v>1742</v>
      </c>
      <c r="B1392" s="9" t="s">
        <v>1743</v>
      </c>
      <c r="C1392" s="9" t="s">
        <v>2355</v>
      </c>
      <c r="D1392" s="9" t="s">
        <v>2356</v>
      </c>
      <c r="E1392" s="10" t="s">
        <v>50</v>
      </c>
      <c r="F1392" s="9" t="str">
        <f t="shared" si="40"/>
        <v>91100</v>
      </c>
      <c r="G1392" s="12" t="s">
        <v>3381</v>
      </c>
      <c r="H1392" s="9" t="s">
        <v>3382</v>
      </c>
      <c r="I1392" s="9" t="s">
        <v>66</v>
      </c>
      <c r="J1392" s="9">
        <v>286.14</v>
      </c>
      <c r="K1392" s="10">
        <v>298.49</v>
      </c>
      <c r="L1392" s="10" t="str">
        <f t="shared" si="41"/>
        <v/>
      </c>
    </row>
    <row r="1393" spans="1:12">
      <c r="A1393" s="9" t="s">
        <v>1742</v>
      </c>
      <c r="B1393" s="9" t="s">
        <v>1743</v>
      </c>
      <c r="C1393" s="9" t="s">
        <v>2355</v>
      </c>
      <c r="D1393" s="9" t="s">
        <v>2356</v>
      </c>
      <c r="E1393" s="10" t="s">
        <v>50</v>
      </c>
      <c r="F1393" s="9" t="str">
        <f t="shared" si="40"/>
        <v>91096</v>
      </c>
      <c r="G1393" s="12" t="s">
        <v>3383</v>
      </c>
      <c r="H1393" s="9" t="s">
        <v>3384</v>
      </c>
      <c r="I1393" s="9" t="s">
        <v>66</v>
      </c>
      <c r="J1393" s="9">
        <v>199.73</v>
      </c>
      <c r="K1393" s="10">
        <v>205.72</v>
      </c>
      <c r="L1393" s="10" t="str">
        <f t="shared" si="41"/>
        <v/>
      </c>
    </row>
    <row r="1394" spans="1:12">
      <c r="A1394" s="9" t="s">
        <v>1742</v>
      </c>
      <c r="B1394" s="9" t="s">
        <v>1743</v>
      </c>
      <c r="C1394" s="9" t="s">
        <v>2355</v>
      </c>
      <c r="D1394" s="9" t="s">
        <v>2356</v>
      </c>
      <c r="E1394" s="10" t="s">
        <v>50</v>
      </c>
      <c r="F1394" s="9" t="str">
        <f t="shared" si="40"/>
        <v>91081</v>
      </c>
      <c r="G1394" s="12" t="s">
        <v>3385</v>
      </c>
      <c r="H1394" s="9" t="s">
        <v>3386</v>
      </c>
      <c r="I1394" s="9" t="s">
        <v>66</v>
      </c>
      <c r="J1394" s="9">
        <v>276.13</v>
      </c>
      <c r="K1394" s="10">
        <v>287.58</v>
      </c>
      <c r="L1394" s="10" t="str">
        <f t="shared" si="41"/>
        <v/>
      </c>
    </row>
    <row r="1395" spans="1:12">
      <c r="A1395" s="9" t="s">
        <v>1742</v>
      </c>
      <c r="B1395" s="9" t="s">
        <v>1743</v>
      </c>
      <c r="C1395" s="9" t="s">
        <v>2355</v>
      </c>
      <c r="D1395" s="9" t="s">
        <v>2356</v>
      </c>
      <c r="E1395" s="10" t="s">
        <v>50</v>
      </c>
      <c r="F1395" s="9" t="str">
        <f t="shared" si="40"/>
        <v>91077</v>
      </c>
      <c r="G1395" s="12" t="s">
        <v>3387</v>
      </c>
      <c r="H1395" s="9" t="s">
        <v>3388</v>
      </c>
      <c r="I1395" s="9" t="s">
        <v>66</v>
      </c>
      <c r="J1395" s="9">
        <v>194.91</v>
      </c>
      <c r="K1395" s="10">
        <v>200.48</v>
      </c>
      <c r="L1395" s="10" t="str">
        <f t="shared" si="41"/>
        <v/>
      </c>
    </row>
    <row r="1396" spans="1:12">
      <c r="A1396" s="9" t="s">
        <v>1742</v>
      </c>
      <c r="B1396" s="9" t="s">
        <v>1743</v>
      </c>
      <c r="C1396" s="9" t="s">
        <v>2355</v>
      </c>
      <c r="D1396" s="9" t="s">
        <v>2356</v>
      </c>
      <c r="E1396" s="10" t="s">
        <v>50</v>
      </c>
      <c r="F1396" s="9" t="str">
        <f t="shared" si="40"/>
        <v>91098</v>
      </c>
      <c r="G1396" s="12" t="s">
        <v>3389</v>
      </c>
      <c r="H1396" s="9" t="s">
        <v>3390</v>
      </c>
      <c r="I1396" s="9" t="s">
        <v>66</v>
      </c>
      <c r="J1396" s="9">
        <v>245.11</v>
      </c>
      <c r="K1396" s="10">
        <v>254.32</v>
      </c>
      <c r="L1396" s="10" t="str">
        <f t="shared" si="41"/>
        <v/>
      </c>
    </row>
    <row r="1397" spans="1:12">
      <c r="A1397" s="9" t="s">
        <v>1742</v>
      </c>
      <c r="B1397" s="9" t="s">
        <v>1743</v>
      </c>
      <c r="C1397" s="9" t="s">
        <v>2355</v>
      </c>
      <c r="D1397" s="9" t="s">
        <v>2356</v>
      </c>
      <c r="E1397" s="10" t="s">
        <v>50</v>
      </c>
      <c r="F1397" s="9" t="str">
        <f t="shared" si="40"/>
        <v>91094</v>
      </c>
      <c r="G1397" s="12" t="s">
        <v>3391</v>
      </c>
      <c r="H1397" s="9" t="s">
        <v>3392</v>
      </c>
      <c r="I1397" s="9" t="s">
        <v>66</v>
      </c>
      <c r="J1397" s="9">
        <v>187.01</v>
      </c>
      <c r="K1397" s="10">
        <v>192.02</v>
      </c>
      <c r="L1397" s="10" t="str">
        <f t="shared" si="41"/>
        <v/>
      </c>
    </row>
    <row r="1398" spans="1:12">
      <c r="A1398" s="9" t="s">
        <v>1742</v>
      </c>
      <c r="B1398" s="9" t="s">
        <v>1743</v>
      </c>
      <c r="C1398" s="9" t="s">
        <v>2355</v>
      </c>
      <c r="D1398" s="9" t="s">
        <v>2356</v>
      </c>
      <c r="E1398" s="10" t="s">
        <v>50</v>
      </c>
      <c r="F1398" s="9" t="str">
        <f t="shared" si="40"/>
        <v>91075</v>
      </c>
      <c r="G1398" s="12" t="s">
        <v>3393</v>
      </c>
      <c r="H1398" s="9" t="s">
        <v>3394</v>
      </c>
      <c r="I1398" s="9" t="s">
        <v>66</v>
      </c>
      <c r="J1398" s="9">
        <v>393.43</v>
      </c>
      <c r="K1398" s="10">
        <v>420.64</v>
      </c>
      <c r="L1398" s="10" t="str">
        <f t="shared" si="41"/>
        <v/>
      </c>
    </row>
    <row r="1399" spans="1:12">
      <c r="A1399" s="9" t="s">
        <v>1742</v>
      </c>
      <c r="B1399" s="9" t="s">
        <v>1743</v>
      </c>
      <c r="C1399" s="9" t="s">
        <v>2355</v>
      </c>
      <c r="D1399" s="9" t="s">
        <v>2356</v>
      </c>
      <c r="E1399" s="10" t="s">
        <v>50</v>
      </c>
      <c r="F1399" s="9" t="str">
        <f t="shared" si="40"/>
        <v>91071</v>
      </c>
      <c r="G1399" s="12" t="s">
        <v>3395</v>
      </c>
      <c r="H1399" s="9" t="s">
        <v>3396</v>
      </c>
      <c r="I1399" s="9" t="s">
        <v>66</v>
      </c>
      <c r="J1399" s="9">
        <v>308.49</v>
      </c>
      <c r="K1399" s="10">
        <v>329.47</v>
      </c>
      <c r="L1399" s="10" t="str">
        <f t="shared" si="41"/>
        <v/>
      </c>
    </row>
    <row r="1400" spans="1:12">
      <c r="A1400" s="9" t="s">
        <v>1742</v>
      </c>
      <c r="B1400" s="9" t="s">
        <v>1743</v>
      </c>
      <c r="C1400" s="9" t="s">
        <v>2355</v>
      </c>
      <c r="D1400" s="9" t="s">
        <v>2356</v>
      </c>
      <c r="E1400" s="10" t="s">
        <v>50</v>
      </c>
      <c r="F1400" s="9" t="str">
        <f t="shared" si="40"/>
        <v>91092</v>
      </c>
      <c r="G1400" s="12" t="s">
        <v>3397</v>
      </c>
      <c r="H1400" s="9" t="s">
        <v>3398</v>
      </c>
      <c r="I1400" s="9" t="s">
        <v>66</v>
      </c>
      <c r="J1400" s="9">
        <v>389.04</v>
      </c>
      <c r="K1400" s="10">
        <v>416.62</v>
      </c>
      <c r="L1400" s="10" t="str">
        <f t="shared" si="41"/>
        <v/>
      </c>
    </row>
    <row r="1401" spans="1:12">
      <c r="A1401" s="9" t="s">
        <v>1742</v>
      </c>
      <c r="B1401" s="9" t="s">
        <v>1743</v>
      </c>
      <c r="C1401" s="9" t="s">
        <v>2355</v>
      </c>
      <c r="D1401" s="9" t="s">
        <v>2356</v>
      </c>
      <c r="E1401" s="10" t="s">
        <v>50</v>
      </c>
      <c r="F1401" s="9" t="str">
        <f t="shared" si="40"/>
        <v>91088</v>
      </c>
      <c r="G1401" s="12" t="s">
        <v>3399</v>
      </c>
      <c r="H1401" s="9" t="s">
        <v>3400</v>
      </c>
      <c r="I1401" s="9" t="s">
        <v>66</v>
      </c>
      <c r="J1401" s="9">
        <v>328.11</v>
      </c>
      <c r="K1401" s="10">
        <v>351.23</v>
      </c>
      <c r="L1401" s="10" t="str">
        <f t="shared" si="41"/>
        <v/>
      </c>
    </row>
    <row r="1402" spans="1:12">
      <c r="A1402" s="9" t="s">
        <v>1742</v>
      </c>
      <c r="B1402" s="9" t="s">
        <v>1743</v>
      </c>
      <c r="C1402" s="9" t="s">
        <v>2355</v>
      </c>
      <c r="D1402" s="9" t="s">
        <v>2356</v>
      </c>
      <c r="E1402" s="10" t="s">
        <v>50</v>
      </c>
      <c r="F1402" s="9" t="str">
        <f t="shared" si="40"/>
        <v>91073</v>
      </c>
      <c r="G1402" s="12" t="s">
        <v>3401</v>
      </c>
      <c r="H1402" s="9" t="s">
        <v>3402</v>
      </c>
      <c r="I1402" s="9" t="s">
        <v>66</v>
      </c>
      <c r="J1402" s="9">
        <v>248.39</v>
      </c>
      <c r="K1402" s="10">
        <v>262.12</v>
      </c>
      <c r="L1402" s="10" t="str">
        <f t="shared" si="41"/>
        <v/>
      </c>
    </row>
    <row r="1403" spans="1:12">
      <c r="A1403" s="9" t="s">
        <v>1742</v>
      </c>
      <c r="B1403" s="9" t="s">
        <v>1743</v>
      </c>
      <c r="C1403" s="9" t="s">
        <v>2355</v>
      </c>
      <c r="D1403" s="9" t="s">
        <v>2356</v>
      </c>
      <c r="E1403" s="10" t="s">
        <v>50</v>
      </c>
      <c r="F1403" s="9" t="str">
        <f t="shared" si="40"/>
        <v>91069</v>
      </c>
      <c r="G1403" s="12" t="s">
        <v>3403</v>
      </c>
      <c r="H1403" s="9" t="s">
        <v>3404</v>
      </c>
      <c r="I1403" s="9" t="s">
        <v>66</v>
      </c>
      <c r="J1403" s="9">
        <v>191.11</v>
      </c>
      <c r="K1403" s="10">
        <v>200.71</v>
      </c>
      <c r="L1403" s="10" t="str">
        <f t="shared" si="41"/>
        <v/>
      </c>
    </row>
    <row r="1404" spans="1:12">
      <c r="A1404" s="9" t="s">
        <v>1742</v>
      </c>
      <c r="B1404" s="9" t="s">
        <v>1743</v>
      </c>
      <c r="C1404" s="9" t="s">
        <v>2355</v>
      </c>
      <c r="D1404" s="9" t="s">
        <v>2356</v>
      </c>
      <c r="E1404" s="10" t="s">
        <v>50</v>
      </c>
      <c r="F1404" s="9" t="str">
        <f t="shared" si="40"/>
        <v>91090</v>
      </c>
      <c r="G1404" s="12" t="s">
        <v>3405</v>
      </c>
      <c r="H1404" s="9" t="s">
        <v>3406</v>
      </c>
      <c r="I1404" s="9" t="s">
        <v>66</v>
      </c>
      <c r="J1404" s="9">
        <v>253.63</v>
      </c>
      <c r="K1404" s="10">
        <v>268.42</v>
      </c>
      <c r="L1404" s="10" t="str">
        <f t="shared" si="41"/>
        <v/>
      </c>
    </row>
    <row r="1405" spans="1:12">
      <c r="A1405" s="9" t="s">
        <v>1742</v>
      </c>
      <c r="B1405" s="9" t="s">
        <v>1743</v>
      </c>
      <c r="C1405" s="9" t="s">
        <v>2355</v>
      </c>
      <c r="D1405" s="9" t="s">
        <v>2356</v>
      </c>
      <c r="E1405" s="10" t="s">
        <v>50</v>
      </c>
      <c r="F1405" s="9" t="str">
        <f t="shared" si="40"/>
        <v>91086</v>
      </c>
      <c r="G1405" s="12" t="s">
        <v>3407</v>
      </c>
      <c r="H1405" s="9" t="s">
        <v>3408</v>
      </c>
      <c r="I1405" s="9" t="s">
        <v>66</v>
      </c>
      <c r="J1405" s="9">
        <v>210.43</v>
      </c>
      <c r="K1405" s="10">
        <v>222.08</v>
      </c>
      <c r="L1405" s="10" t="str">
        <f t="shared" si="41"/>
        <v/>
      </c>
    </row>
    <row r="1406" spans="1:12">
      <c r="A1406" s="9" t="s">
        <v>1742</v>
      </c>
      <c r="B1406" s="9" t="s">
        <v>1743</v>
      </c>
      <c r="C1406" s="9" t="s">
        <v>2355</v>
      </c>
      <c r="D1406" s="9" t="s">
        <v>2356</v>
      </c>
      <c r="E1406" s="10" t="s">
        <v>50</v>
      </c>
      <c r="F1406" s="9" t="str">
        <f t="shared" si="40"/>
        <v>105522</v>
      </c>
      <c r="G1406" s="12" t="s">
        <v>3409</v>
      </c>
      <c r="H1406" s="9" t="s">
        <v>3410</v>
      </c>
      <c r="I1406" s="9" t="s">
        <v>66</v>
      </c>
      <c r="J1406" s="9" t="s">
        <v>50</v>
      </c>
      <c r="K1406" s="10" t="s">
        <v>50</v>
      </c>
      <c r="L1406" s="10" t="str">
        <f t="shared" si="41"/>
        <v/>
      </c>
    </row>
    <row r="1407" spans="1:12">
      <c r="A1407" s="9" t="s">
        <v>1742</v>
      </c>
      <c r="B1407" s="9" t="s">
        <v>1743</v>
      </c>
      <c r="C1407" s="9" t="s">
        <v>2355</v>
      </c>
      <c r="D1407" s="9" t="s">
        <v>2356</v>
      </c>
      <c r="E1407" s="10" t="s">
        <v>50</v>
      </c>
      <c r="F1407" s="9" t="str">
        <f t="shared" si="40"/>
        <v>104281</v>
      </c>
      <c r="G1407" s="12" t="s">
        <v>3411</v>
      </c>
      <c r="H1407" s="9" t="s">
        <v>3412</v>
      </c>
      <c r="I1407" s="9" t="s">
        <v>716</v>
      </c>
      <c r="J1407" s="9" t="s">
        <v>50</v>
      </c>
      <c r="K1407" s="10" t="s">
        <v>50</v>
      </c>
      <c r="L1407" s="10" t="str">
        <f t="shared" si="41"/>
        <v/>
      </c>
    </row>
    <row r="1408" spans="1:12">
      <c r="A1408" s="9" t="s">
        <v>1742</v>
      </c>
      <c r="B1408" s="9" t="s">
        <v>1743</v>
      </c>
      <c r="C1408" s="9" t="s">
        <v>2355</v>
      </c>
      <c r="D1408" s="9" t="s">
        <v>2356</v>
      </c>
      <c r="E1408" s="10" t="s">
        <v>50</v>
      </c>
      <c r="F1408" s="9" t="str">
        <f t="shared" si="40"/>
        <v>104287</v>
      </c>
      <c r="G1408" s="12" t="s">
        <v>3413</v>
      </c>
      <c r="H1408" s="9" t="s">
        <v>3414</v>
      </c>
      <c r="I1408" s="9" t="s">
        <v>716</v>
      </c>
      <c r="J1408" s="9" t="s">
        <v>50</v>
      </c>
      <c r="K1408" s="10" t="s">
        <v>50</v>
      </c>
      <c r="L1408" s="10" t="str">
        <f t="shared" si="41"/>
        <v/>
      </c>
    </row>
    <row r="1409" spans="1:12">
      <c r="A1409" s="9" t="s">
        <v>1742</v>
      </c>
      <c r="B1409" s="9" t="s">
        <v>1743</v>
      </c>
      <c r="C1409" s="9" t="s">
        <v>2355</v>
      </c>
      <c r="D1409" s="9" t="s">
        <v>2356</v>
      </c>
      <c r="E1409" s="10" t="s">
        <v>50</v>
      </c>
      <c r="F1409" s="9" t="str">
        <f t="shared" si="40"/>
        <v>104286</v>
      </c>
      <c r="G1409" s="12" t="s">
        <v>3415</v>
      </c>
      <c r="H1409" s="9" t="s">
        <v>3416</v>
      </c>
      <c r="I1409" s="9" t="s">
        <v>716</v>
      </c>
      <c r="J1409" s="9" t="s">
        <v>50</v>
      </c>
      <c r="K1409" s="10" t="s">
        <v>50</v>
      </c>
      <c r="L1409" s="10" t="str">
        <f t="shared" si="41"/>
        <v/>
      </c>
    </row>
    <row r="1410" spans="1:12">
      <c r="A1410" s="9" t="s">
        <v>1742</v>
      </c>
      <c r="B1410" s="9" t="s">
        <v>1743</v>
      </c>
      <c r="C1410" s="9" t="s">
        <v>2355</v>
      </c>
      <c r="D1410" s="9" t="s">
        <v>2356</v>
      </c>
      <c r="E1410" s="10" t="s">
        <v>50</v>
      </c>
      <c r="F1410" s="9" t="str">
        <f t="shared" si="40"/>
        <v>104292</v>
      </c>
      <c r="G1410" s="12" t="s">
        <v>3417</v>
      </c>
      <c r="H1410" s="9" t="s">
        <v>3418</v>
      </c>
      <c r="I1410" s="9" t="s">
        <v>716</v>
      </c>
      <c r="J1410" s="9" t="s">
        <v>50</v>
      </c>
      <c r="K1410" s="10" t="s">
        <v>50</v>
      </c>
      <c r="L1410" s="10" t="str">
        <f t="shared" si="41"/>
        <v/>
      </c>
    </row>
    <row r="1411" spans="1:12">
      <c r="A1411" s="9" t="s">
        <v>1742</v>
      </c>
      <c r="B1411" s="9" t="s">
        <v>1743</v>
      </c>
      <c r="C1411" s="9" t="s">
        <v>2355</v>
      </c>
      <c r="D1411" s="9" t="s">
        <v>2356</v>
      </c>
      <c r="E1411" s="10" t="s">
        <v>50</v>
      </c>
      <c r="F1411" s="9" t="str">
        <f t="shared" si="40"/>
        <v>104282</v>
      </c>
      <c r="G1411" s="12" t="s">
        <v>3419</v>
      </c>
      <c r="H1411" s="9" t="s">
        <v>3420</v>
      </c>
      <c r="I1411" s="9" t="s">
        <v>716</v>
      </c>
      <c r="J1411" s="9" t="s">
        <v>50</v>
      </c>
      <c r="K1411" s="10" t="s">
        <v>50</v>
      </c>
      <c r="L1411" s="10" t="str">
        <f t="shared" si="41"/>
        <v/>
      </c>
    </row>
    <row r="1412" spans="1:12">
      <c r="A1412" s="9" t="s">
        <v>1742</v>
      </c>
      <c r="B1412" s="9" t="s">
        <v>1743</v>
      </c>
      <c r="C1412" s="9" t="s">
        <v>2355</v>
      </c>
      <c r="D1412" s="9" t="s">
        <v>2356</v>
      </c>
      <c r="E1412" s="10" t="s">
        <v>50</v>
      </c>
      <c r="F1412" s="9" t="str">
        <f t="shared" si="40"/>
        <v>104288</v>
      </c>
      <c r="G1412" s="12" t="s">
        <v>3421</v>
      </c>
      <c r="H1412" s="9" t="s">
        <v>3422</v>
      </c>
      <c r="I1412" s="9" t="s">
        <v>716</v>
      </c>
      <c r="J1412" s="9" t="s">
        <v>50</v>
      </c>
      <c r="K1412" s="10" t="s">
        <v>50</v>
      </c>
      <c r="L1412" s="10" t="str">
        <f t="shared" si="41"/>
        <v/>
      </c>
    </row>
    <row r="1413" spans="1:12">
      <c r="A1413" s="9" t="s">
        <v>1742</v>
      </c>
      <c r="B1413" s="9" t="s">
        <v>1743</v>
      </c>
      <c r="C1413" s="9" t="s">
        <v>2355</v>
      </c>
      <c r="D1413" s="9" t="s">
        <v>2356</v>
      </c>
      <c r="E1413" s="10" t="s">
        <v>50</v>
      </c>
      <c r="F1413" s="9" t="str">
        <f t="shared" ref="F1413:F1476" si="42">TRIM(_xlfn.NUMBERVALUE(G1413))</f>
        <v>104283</v>
      </c>
      <c r="G1413" s="12" t="s">
        <v>3423</v>
      </c>
      <c r="H1413" s="9" t="s">
        <v>3424</v>
      </c>
      <c r="I1413" s="9" t="s">
        <v>716</v>
      </c>
      <c r="J1413" s="9" t="s">
        <v>50</v>
      </c>
      <c r="K1413" s="10" t="s">
        <v>50</v>
      </c>
      <c r="L1413" s="10" t="str">
        <f t="shared" ref="L1413:L1476" si="43">IF(P1413&gt;0,P1413,IF(Q1413&gt;0,Q1413,""))</f>
        <v/>
      </c>
    </row>
    <row r="1414" spans="1:12">
      <c r="A1414" s="9" t="s">
        <v>1742</v>
      </c>
      <c r="B1414" s="9" t="s">
        <v>1743</v>
      </c>
      <c r="C1414" s="9" t="s">
        <v>2355</v>
      </c>
      <c r="D1414" s="9" t="s">
        <v>2356</v>
      </c>
      <c r="E1414" s="10" t="s">
        <v>50</v>
      </c>
      <c r="F1414" s="9" t="str">
        <f t="shared" si="42"/>
        <v>104289</v>
      </c>
      <c r="G1414" s="12" t="s">
        <v>3425</v>
      </c>
      <c r="H1414" s="9" t="s">
        <v>3426</v>
      </c>
      <c r="I1414" s="9" t="s">
        <v>716</v>
      </c>
      <c r="J1414" s="9" t="s">
        <v>50</v>
      </c>
      <c r="K1414" s="10" t="s">
        <v>50</v>
      </c>
      <c r="L1414" s="10" t="str">
        <f t="shared" si="43"/>
        <v/>
      </c>
    </row>
    <row r="1415" spans="1:12">
      <c r="A1415" s="9" t="s">
        <v>1742</v>
      </c>
      <c r="B1415" s="9" t="s">
        <v>1743</v>
      </c>
      <c r="C1415" s="9" t="s">
        <v>2355</v>
      </c>
      <c r="D1415" s="9" t="s">
        <v>2356</v>
      </c>
      <c r="E1415" s="10" t="s">
        <v>50</v>
      </c>
      <c r="F1415" s="9" t="str">
        <f t="shared" si="42"/>
        <v>104284</v>
      </c>
      <c r="G1415" s="12" t="s">
        <v>3427</v>
      </c>
      <c r="H1415" s="9" t="s">
        <v>3428</v>
      </c>
      <c r="I1415" s="9" t="s">
        <v>716</v>
      </c>
      <c r="J1415" s="9" t="s">
        <v>50</v>
      </c>
      <c r="K1415" s="10" t="s">
        <v>50</v>
      </c>
      <c r="L1415" s="10" t="str">
        <f t="shared" si="43"/>
        <v/>
      </c>
    </row>
    <row r="1416" spans="1:12">
      <c r="A1416" s="9" t="s">
        <v>1742</v>
      </c>
      <c r="B1416" s="9" t="s">
        <v>1743</v>
      </c>
      <c r="C1416" s="9" t="s">
        <v>2355</v>
      </c>
      <c r="D1416" s="9" t="s">
        <v>2356</v>
      </c>
      <c r="E1416" s="10" t="s">
        <v>50</v>
      </c>
      <c r="F1416" s="9" t="str">
        <f t="shared" si="42"/>
        <v>104290</v>
      </c>
      <c r="G1416" s="12" t="s">
        <v>3429</v>
      </c>
      <c r="H1416" s="9" t="s">
        <v>3430</v>
      </c>
      <c r="I1416" s="9" t="s">
        <v>716</v>
      </c>
      <c r="J1416" s="9" t="s">
        <v>50</v>
      </c>
      <c r="K1416" s="10" t="s">
        <v>50</v>
      </c>
      <c r="L1416" s="10" t="str">
        <f t="shared" si="43"/>
        <v/>
      </c>
    </row>
    <row r="1417" spans="1:12">
      <c r="A1417" s="9" t="s">
        <v>1742</v>
      </c>
      <c r="B1417" s="9" t="s">
        <v>1743</v>
      </c>
      <c r="C1417" s="9" t="s">
        <v>2355</v>
      </c>
      <c r="D1417" s="9" t="s">
        <v>2356</v>
      </c>
      <c r="E1417" s="10" t="s">
        <v>50</v>
      </c>
      <c r="F1417" s="9" t="str">
        <f t="shared" si="42"/>
        <v>104285</v>
      </c>
      <c r="G1417" s="12" t="s">
        <v>3431</v>
      </c>
      <c r="H1417" s="9" t="s">
        <v>3432</v>
      </c>
      <c r="I1417" s="9" t="s">
        <v>716</v>
      </c>
      <c r="J1417" s="9" t="s">
        <v>50</v>
      </c>
      <c r="K1417" s="10" t="s">
        <v>50</v>
      </c>
      <c r="L1417" s="10" t="str">
        <f t="shared" si="43"/>
        <v/>
      </c>
    </row>
    <row r="1418" spans="1:12">
      <c r="A1418" s="9" t="s">
        <v>1742</v>
      </c>
      <c r="B1418" s="9" t="s">
        <v>1743</v>
      </c>
      <c r="C1418" s="9" t="s">
        <v>2355</v>
      </c>
      <c r="D1418" s="9" t="s">
        <v>2356</v>
      </c>
      <c r="E1418" s="10" t="s">
        <v>50</v>
      </c>
      <c r="F1418" s="9" t="str">
        <f t="shared" si="42"/>
        <v>104291</v>
      </c>
      <c r="G1418" s="12" t="s">
        <v>3433</v>
      </c>
      <c r="H1418" s="9" t="s">
        <v>3434</v>
      </c>
      <c r="I1418" s="9" t="s">
        <v>716</v>
      </c>
      <c r="J1418" s="9" t="s">
        <v>50</v>
      </c>
      <c r="K1418" s="10" t="s">
        <v>50</v>
      </c>
      <c r="L1418" s="10" t="str">
        <f t="shared" si="43"/>
        <v/>
      </c>
    </row>
    <row r="1419" spans="1:12">
      <c r="A1419" s="9" t="s">
        <v>1742</v>
      </c>
      <c r="B1419" s="9" t="s">
        <v>1743</v>
      </c>
      <c r="C1419" s="9" t="s">
        <v>2355</v>
      </c>
      <c r="D1419" s="9" t="s">
        <v>2356</v>
      </c>
      <c r="E1419" s="10" t="s">
        <v>50</v>
      </c>
      <c r="F1419" s="9" t="str">
        <f t="shared" si="42"/>
        <v>104267</v>
      </c>
      <c r="G1419" s="12" t="s">
        <v>3435</v>
      </c>
      <c r="H1419" s="9" t="s">
        <v>3436</v>
      </c>
      <c r="I1419" s="9" t="s">
        <v>716</v>
      </c>
      <c r="J1419" s="9" t="s">
        <v>50</v>
      </c>
      <c r="K1419" s="10" t="s">
        <v>50</v>
      </c>
      <c r="L1419" s="10" t="str">
        <f t="shared" si="43"/>
        <v/>
      </c>
    </row>
    <row r="1420" spans="1:12">
      <c r="A1420" s="9" t="s">
        <v>1742</v>
      </c>
      <c r="B1420" s="9" t="s">
        <v>1743</v>
      </c>
      <c r="C1420" s="9" t="s">
        <v>2355</v>
      </c>
      <c r="D1420" s="9" t="s">
        <v>2356</v>
      </c>
      <c r="E1420" s="10" t="s">
        <v>50</v>
      </c>
      <c r="F1420" s="9" t="str">
        <f t="shared" si="42"/>
        <v>104268</v>
      </c>
      <c r="G1420" s="12" t="s">
        <v>3437</v>
      </c>
      <c r="H1420" s="9" t="s">
        <v>3438</v>
      </c>
      <c r="I1420" s="9" t="s">
        <v>716</v>
      </c>
      <c r="J1420" s="9" t="s">
        <v>50</v>
      </c>
      <c r="K1420" s="10" t="s">
        <v>50</v>
      </c>
      <c r="L1420" s="10" t="str">
        <f t="shared" si="43"/>
        <v/>
      </c>
    </row>
    <row r="1421" spans="1:12">
      <c r="A1421" s="9" t="s">
        <v>1742</v>
      </c>
      <c r="B1421" s="9" t="s">
        <v>1743</v>
      </c>
      <c r="C1421" s="9" t="s">
        <v>2355</v>
      </c>
      <c r="D1421" s="9" t="s">
        <v>2356</v>
      </c>
      <c r="E1421" s="10" t="s">
        <v>50</v>
      </c>
      <c r="F1421" s="9" t="str">
        <f t="shared" si="42"/>
        <v>104269</v>
      </c>
      <c r="G1421" s="12" t="s">
        <v>3439</v>
      </c>
      <c r="H1421" s="9" t="s">
        <v>3440</v>
      </c>
      <c r="I1421" s="9" t="s">
        <v>716</v>
      </c>
      <c r="J1421" s="9" t="s">
        <v>50</v>
      </c>
      <c r="K1421" s="10" t="s">
        <v>50</v>
      </c>
      <c r="L1421" s="10" t="str">
        <f t="shared" si="43"/>
        <v/>
      </c>
    </row>
    <row r="1422" spans="1:12">
      <c r="A1422" s="9" t="s">
        <v>1742</v>
      </c>
      <c r="B1422" s="9" t="s">
        <v>1743</v>
      </c>
      <c r="C1422" s="9" t="s">
        <v>2355</v>
      </c>
      <c r="D1422" s="9" t="s">
        <v>2356</v>
      </c>
      <c r="E1422" s="10" t="s">
        <v>50</v>
      </c>
      <c r="F1422" s="9" t="str">
        <f t="shared" si="42"/>
        <v>104270</v>
      </c>
      <c r="G1422" s="12" t="s">
        <v>3441</v>
      </c>
      <c r="H1422" s="9" t="s">
        <v>3442</v>
      </c>
      <c r="I1422" s="9" t="s">
        <v>716</v>
      </c>
      <c r="J1422" s="9" t="s">
        <v>50</v>
      </c>
      <c r="K1422" s="10" t="s">
        <v>50</v>
      </c>
      <c r="L1422" s="10" t="str">
        <f t="shared" si="43"/>
        <v/>
      </c>
    </row>
    <row r="1423" spans="1:12">
      <c r="A1423" s="9" t="s">
        <v>1742</v>
      </c>
      <c r="B1423" s="9" t="s">
        <v>1743</v>
      </c>
      <c r="C1423" s="9" t="s">
        <v>2355</v>
      </c>
      <c r="D1423" s="9" t="s">
        <v>2356</v>
      </c>
      <c r="E1423" s="10" t="s">
        <v>50</v>
      </c>
      <c r="F1423" s="9" t="str">
        <f t="shared" si="42"/>
        <v>104276</v>
      </c>
      <c r="G1423" s="12" t="s">
        <v>3443</v>
      </c>
      <c r="H1423" s="9" t="s">
        <v>3444</v>
      </c>
      <c r="I1423" s="9" t="s">
        <v>716</v>
      </c>
      <c r="J1423" s="9" t="s">
        <v>50</v>
      </c>
      <c r="K1423" s="10" t="s">
        <v>50</v>
      </c>
      <c r="L1423" s="10" t="str">
        <f t="shared" si="43"/>
        <v/>
      </c>
    </row>
    <row r="1424" spans="1:12">
      <c r="A1424" s="9" t="s">
        <v>1742</v>
      </c>
      <c r="B1424" s="9" t="s">
        <v>1743</v>
      </c>
      <c r="C1424" s="9" t="s">
        <v>2355</v>
      </c>
      <c r="D1424" s="9" t="s">
        <v>2356</v>
      </c>
      <c r="E1424" s="10" t="s">
        <v>50</v>
      </c>
      <c r="F1424" s="9" t="str">
        <f t="shared" si="42"/>
        <v>104280</v>
      </c>
      <c r="G1424" s="12" t="s">
        <v>3445</v>
      </c>
      <c r="H1424" s="9" t="s">
        <v>3446</v>
      </c>
      <c r="I1424" s="9" t="s">
        <v>716</v>
      </c>
      <c r="J1424" s="9" t="s">
        <v>50</v>
      </c>
      <c r="K1424" s="10" t="s">
        <v>50</v>
      </c>
      <c r="L1424" s="10" t="str">
        <f t="shared" si="43"/>
        <v/>
      </c>
    </row>
    <row r="1425" spans="1:12">
      <c r="A1425" s="9" t="s">
        <v>1742</v>
      </c>
      <c r="B1425" s="9" t="s">
        <v>1743</v>
      </c>
      <c r="C1425" s="9" t="s">
        <v>2355</v>
      </c>
      <c r="D1425" s="9" t="s">
        <v>2356</v>
      </c>
      <c r="E1425" s="10" t="s">
        <v>50</v>
      </c>
      <c r="F1425" s="9" t="str">
        <f t="shared" si="42"/>
        <v>104271</v>
      </c>
      <c r="G1425" s="12" t="s">
        <v>3447</v>
      </c>
      <c r="H1425" s="9" t="s">
        <v>3448</v>
      </c>
      <c r="I1425" s="9" t="s">
        <v>716</v>
      </c>
      <c r="J1425" s="9" t="s">
        <v>50</v>
      </c>
      <c r="K1425" s="10" t="s">
        <v>50</v>
      </c>
      <c r="L1425" s="10" t="str">
        <f t="shared" si="43"/>
        <v/>
      </c>
    </row>
    <row r="1426" spans="1:12">
      <c r="A1426" s="9" t="s">
        <v>1742</v>
      </c>
      <c r="B1426" s="9" t="s">
        <v>1743</v>
      </c>
      <c r="C1426" s="9" t="s">
        <v>2355</v>
      </c>
      <c r="D1426" s="9" t="s">
        <v>2356</v>
      </c>
      <c r="E1426" s="10" t="s">
        <v>50</v>
      </c>
      <c r="F1426" s="9" t="str">
        <f t="shared" si="42"/>
        <v>104272</v>
      </c>
      <c r="G1426" s="12" t="s">
        <v>3449</v>
      </c>
      <c r="H1426" s="9" t="s">
        <v>3450</v>
      </c>
      <c r="I1426" s="9" t="s">
        <v>716</v>
      </c>
      <c r="J1426" s="9" t="s">
        <v>50</v>
      </c>
      <c r="K1426" s="10" t="s">
        <v>50</v>
      </c>
      <c r="L1426" s="10" t="str">
        <f t="shared" si="43"/>
        <v/>
      </c>
    </row>
    <row r="1427" spans="1:12">
      <c r="A1427" s="9" t="s">
        <v>1742</v>
      </c>
      <c r="B1427" s="9" t="s">
        <v>1743</v>
      </c>
      <c r="C1427" s="9" t="s">
        <v>2355</v>
      </c>
      <c r="D1427" s="9" t="s">
        <v>2356</v>
      </c>
      <c r="E1427" s="10" t="s">
        <v>50</v>
      </c>
      <c r="F1427" s="9" t="str">
        <f t="shared" si="42"/>
        <v>104273</v>
      </c>
      <c r="G1427" s="12" t="s">
        <v>3451</v>
      </c>
      <c r="H1427" s="9" t="s">
        <v>3452</v>
      </c>
      <c r="I1427" s="9" t="s">
        <v>716</v>
      </c>
      <c r="J1427" s="9" t="s">
        <v>50</v>
      </c>
      <c r="K1427" s="10" t="s">
        <v>50</v>
      </c>
      <c r="L1427" s="10" t="str">
        <f t="shared" si="43"/>
        <v/>
      </c>
    </row>
    <row r="1428" spans="1:12">
      <c r="A1428" s="9" t="s">
        <v>1742</v>
      </c>
      <c r="B1428" s="9" t="s">
        <v>1743</v>
      </c>
      <c r="C1428" s="9" t="s">
        <v>2355</v>
      </c>
      <c r="D1428" s="9" t="s">
        <v>2356</v>
      </c>
      <c r="E1428" s="10" t="s">
        <v>50</v>
      </c>
      <c r="F1428" s="9" t="str">
        <f t="shared" si="42"/>
        <v>104277</v>
      </c>
      <c r="G1428" s="12" t="s">
        <v>3453</v>
      </c>
      <c r="H1428" s="9" t="s">
        <v>3454</v>
      </c>
      <c r="I1428" s="9" t="s">
        <v>716</v>
      </c>
      <c r="J1428" s="9" t="s">
        <v>50</v>
      </c>
      <c r="K1428" s="10" t="s">
        <v>50</v>
      </c>
      <c r="L1428" s="10" t="str">
        <f t="shared" si="43"/>
        <v/>
      </c>
    </row>
    <row r="1429" spans="1:12">
      <c r="A1429" s="9" t="s">
        <v>1742</v>
      </c>
      <c r="B1429" s="9" t="s">
        <v>1743</v>
      </c>
      <c r="C1429" s="9" t="s">
        <v>2355</v>
      </c>
      <c r="D1429" s="9" t="s">
        <v>2356</v>
      </c>
      <c r="E1429" s="10" t="s">
        <v>50</v>
      </c>
      <c r="F1429" s="9" t="str">
        <f t="shared" si="42"/>
        <v>104274</v>
      </c>
      <c r="G1429" s="12" t="s">
        <v>3455</v>
      </c>
      <c r="H1429" s="9" t="s">
        <v>3456</v>
      </c>
      <c r="I1429" s="9" t="s">
        <v>716</v>
      </c>
      <c r="J1429" s="9" t="s">
        <v>50</v>
      </c>
      <c r="K1429" s="10" t="s">
        <v>50</v>
      </c>
      <c r="L1429" s="10" t="str">
        <f t="shared" si="43"/>
        <v/>
      </c>
    </row>
    <row r="1430" spans="1:12">
      <c r="A1430" s="9" t="s">
        <v>1742</v>
      </c>
      <c r="B1430" s="9" t="s">
        <v>1743</v>
      </c>
      <c r="C1430" s="9" t="s">
        <v>2355</v>
      </c>
      <c r="D1430" s="9" t="s">
        <v>2356</v>
      </c>
      <c r="E1430" s="10" t="s">
        <v>50</v>
      </c>
      <c r="F1430" s="9" t="str">
        <f t="shared" si="42"/>
        <v>104278</v>
      </c>
      <c r="G1430" s="12" t="s">
        <v>3457</v>
      </c>
      <c r="H1430" s="9" t="s">
        <v>3458</v>
      </c>
      <c r="I1430" s="9" t="s">
        <v>716</v>
      </c>
      <c r="J1430" s="9" t="s">
        <v>50</v>
      </c>
      <c r="K1430" s="10" t="s">
        <v>50</v>
      </c>
      <c r="L1430" s="10" t="str">
        <f t="shared" si="43"/>
        <v/>
      </c>
    </row>
    <row r="1431" spans="1:12">
      <c r="A1431" s="9" t="s">
        <v>1742</v>
      </c>
      <c r="B1431" s="9" t="s">
        <v>1743</v>
      </c>
      <c r="C1431" s="9" t="s">
        <v>2355</v>
      </c>
      <c r="D1431" s="9" t="s">
        <v>2356</v>
      </c>
      <c r="E1431" s="10" t="s">
        <v>50</v>
      </c>
      <c r="F1431" s="9" t="str">
        <f t="shared" si="42"/>
        <v>104275</v>
      </c>
      <c r="G1431" s="12" t="s">
        <v>3459</v>
      </c>
      <c r="H1431" s="9" t="s">
        <v>3460</v>
      </c>
      <c r="I1431" s="9" t="s">
        <v>716</v>
      </c>
      <c r="J1431" s="9" t="s">
        <v>50</v>
      </c>
      <c r="K1431" s="10" t="s">
        <v>50</v>
      </c>
      <c r="L1431" s="10" t="str">
        <f t="shared" si="43"/>
        <v/>
      </c>
    </row>
    <row r="1432" spans="1:12">
      <c r="A1432" s="9" t="s">
        <v>1742</v>
      </c>
      <c r="B1432" s="9" t="s">
        <v>1743</v>
      </c>
      <c r="C1432" s="9" t="s">
        <v>2355</v>
      </c>
      <c r="D1432" s="9" t="s">
        <v>2356</v>
      </c>
      <c r="E1432" s="10" t="s">
        <v>50</v>
      </c>
      <c r="F1432" s="9" t="str">
        <f t="shared" si="42"/>
        <v>104279</v>
      </c>
      <c r="G1432" s="12" t="s">
        <v>3461</v>
      </c>
      <c r="H1432" s="9" t="s">
        <v>3462</v>
      </c>
      <c r="I1432" s="9" t="s">
        <v>716</v>
      </c>
      <c r="J1432" s="9" t="s">
        <v>50</v>
      </c>
      <c r="K1432" s="10" t="s">
        <v>50</v>
      </c>
      <c r="L1432" s="10" t="str">
        <f t="shared" si="43"/>
        <v/>
      </c>
    </row>
    <row r="1433" spans="1:12">
      <c r="A1433" s="9" t="s">
        <v>1742</v>
      </c>
      <c r="B1433" s="9" t="s">
        <v>1743</v>
      </c>
      <c r="C1433" s="9" t="s">
        <v>2355</v>
      </c>
      <c r="D1433" s="9" t="s">
        <v>2356</v>
      </c>
      <c r="E1433" s="10" t="s">
        <v>50</v>
      </c>
      <c r="F1433" s="9" t="str">
        <f t="shared" si="42"/>
        <v>104265</v>
      </c>
      <c r="G1433" s="12" t="s">
        <v>3463</v>
      </c>
      <c r="H1433" s="9" t="s">
        <v>3464</v>
      </c>
      <c r="I1433" s="9" t="s">
        <v>716</v>
      </c>
      <c r="J1433" s="9" t="s">
        <v>50</v>
      </c>
      <c r="K1433" s="10" t="s">
        <v>50</v>
      </c>
      <c r="L1433" s="10" t="str">
        <f t="shared" si="43"/>
        <v/>
      </c>
    </row>
    <row r="1434" spans="1:12">
      <c r="A1434" s="9" t="s">
        <v>1742</v>
      </c>
      <c r="B1434" s="9" t="s">
        <v>1743</v>
      </c>
      <c r="C1434" s="9" t="s">
        <v>2355</v>
      </c>
      <c r="D1434" s="9" t="s">
        <v>2356</v>
      </c>
      <c r="E1434" s="10" t="s">
        <v>50</v>
      </c>
      <c r="F1434" s="9" t="str">
        <f t="shared" si="42"/>
        <v>104266</v>
      </c>
      <c r="G1434" s="12" t="s">
        <v>3465</v>
      </c>
      <c r="H1434" s="9" t="s">
        <v>3466</v>
      </c>
      <c r="I1434" s="9" t="s">
        <v>716</v>
      </c>
      <c r="J1434" s="9" t="s">
        <v>50</v>
      </c>
      <c r="K1434" s="10" t="s">
        <v>50</v>
      </c>
      <c r="L1434" s="10" t="str">
        <f t="shared" si="43"/>
        <v/>
      </c>
    </row>
    <row r="1435" spans="1:12">
      <c r="A1435" s="9" t="s">
        <v>1742</v>
      </c>
      <c r="B1435" s="9" t="s">
        <v>1743</v>
      </c>
      <c r="C1435" s="9" t="s">
        <v>2355</v>
      </c>
      <c r="D1435" s="9" t="s">
        <v>2356</v>
      </c>
      <c r="E1435" s="10" t="s">
        <v>50</v>
      </c>
      <c r="F1435" s="9" t="str">
        <f t="shared" si="42"/>
        <v>104305</v>
      </c>
      <c r="G1435" s="12" t="s">
        <v>3467</v>
      </c>
      <c r="H1435" s="9" t="s">
        <v>3468</v>
      </c>
      <c r="I1435" s="9" t="s">
        <v>102</v>
      </c>
      <c r="J1435" s="9" t="s">
        <v>50</v>
      </c>
      <c r="K1435" s="10" t="s">
        <v>50</v>
      </c>
      <c r="L1435" s="10" t="str">
        <f t="shared" si="43"/>
        <v/>
      </c>
    </row>
    <row r="1436" spans="1:12">
      <c r="A1436" s="9" t="s">
        <v>1742</v>
      </c>
      <c r="B1436" s="9" t="s">
        <v>1743</v>
      </c>
      <c r="C1436" s="9" t="s">
        <v>2355</v>
      </c>
      <c r="D1436" s="9" t="s">
        <v>2356</v>
      </c>
      <c r="E1436" s="10" t="s">
        <v>50</v>
      </c>
      <c r="F1436" s="9" t="str">
        <f t="shared" si="42"/>
        <v>104306</v>
      </c>
      <c r="G1436" s="12" t="s">
        <v>3469</v>
      </c>
      <c r="H1436" s="9" t="s">
        <v>3470</v>
      </c>
      <c r="I1436" s="9" t="s">
        <v>102</v>
      </c>
      <c r="J1436" s="9" t="s">
        <v>50</v>
      </c>
      <c r="K1436" s="10" t="s">
        <v>50</v>
      </c>
      <c r="L1436" s="10" t="str">
        <f t="shared" si="43"/>
        <v/>
      </c>
    </row>
    <row r="1437" spans="1:12">
      <c r="A1437" s="9" t="s">
        <v>1742</v>
      </c>
      <c r="B1437" s="9" t="s">
        <v>1743</v>
      </c>
      <c r="C1437" s="9" t="s">
        <v>2355</v>
      </c>
      <c r="D1437" s="9" t="s">
        <v>2356</v>
      </c>
      <c r="E1437" s="10" t="s">
        <v>50</v>
      </c>
      <c r="F1437" s="9" t="str">
        <f t="shared" si="42"/>
        <v>104307</v>
      </c>
      <c r="G1437" s="12" t="s">
        <v>3471</v>
      </c>
      <c r="H1437" s="9" t="s">
        <v>3472</v>
      </c>
      <c r="I1437" s="9" t="s">
        <v>102</v>
      </c>
      <c r="J1437" s="9" t="s">
        <v>50</v>
      </c>
      <c r="K1437" s="10" t="s">
        <v>50</v>
      </c>
      <c r="L1437" s="10" t="str">
        <f t="shared" si="43"/>
        <v/>
      </c>
    </row>
    <row r="1438" spans="1:12">
      <c r="A1438" s="9" t="s">
        <v>1742</v>
      </c>
      <c r="B1438" s="9" t="s">
        <v>1743</v>
      </c>
      <c r="C1438" s="9" t="s">
        <v>2355</v>
      </c>
      <c r="D1438" s="9" t="s">
        <v>2356</v>
      </c>
      <c r="E1438" s="10" t="s">
        <v>50</v>
      </c>
      <c r="F1438" s="9" t="str">
        <f t="shared" si="42"/>
        <v>104308</v>
      </c>
      <c r="G1438" s="12" t="s">
        <v>3473</v>
      </c>
      <c r="H1438" s="9" t="s">
        <v>3474</v>
      </c>
      <c r="I1438" s="9" t="s">
        <v>102</v>
      </c>
      <c r="J1438" s="9" t="s">
        <v>50</v>
      </c>
      <c r="K1438" s="10" t="s">
        <v>50</v>
      </c>
      <c r="L1438" s="10" t="str">
        <f t="shared" si="43"/>
        <v/>
      </c>
    </row>
    <row r="1439" spans="1:12">
      <c r="A1439" s="9" t="s">
        <v>1742</v>
      </c>
      <c r="B1439" s="9" t="s">
        <v>1743</v>
      </c>
      <c r="C1439" s="9" t="s">
        <v>2355</v>
      </c>
      <c r="D1439" s="9" t="s">
        <v>2356</v>
      </c>
      <c r="E1439" s="10" t="s">
        <v>50</v>
      </c>
      <c r="F1439" s="9" t="str">
        <f t="shared" si="42"/>
        <v>104309</v>
      </c>
      <c r="G1439" s="12" t="s">
        <v>3475</v>
      </c>
      <c r="H1439" s="9" t="s">
        <v>3476</v>
      </c>
      <c r="I1439" s="9" t="s">
        <v>102</v>
      </c>
      <c r="J1439" s="9" t="s">
        <v>50</v>
      </c>
      <c r="K1439" s="10" t="s">
        <v>50</v>
      </c>
      <c r="L1439" s="10" t="str">
        <f t="shared" si="43"/>
        <v/>
      </c>
    </row>
    <row r="1440" spans="1:12">
      <c r="A1440" s="9" t="s">
        <v>1742</v>
      </c>
      <c r="B1440" s="9" t="s">
        <v>1743</v>
      </c>
      <c r="C1440" s="9" t="s">
        <v>2355</v>
      </c>
      <c r="D1440" s="9" t="s">
        <v>2356</v>
      </c>
      <c r="E1440" s="10" t="s">
        <v>50</v>
      </c>
      <c r="F1440" s="9" t="str">
        <f t="shared" si="42"/>
        <v>104310</v>
      </c>
      <c r="G1440" s="12" t="s">
        <v>3477</v>
      </c>
      <c r="H1440" s="9" t="s">
        <v>3478</v>
      </c>
      <c r="I1440" s="9" t="s">
        <v>102</v>
      </c>
      <c r="J1440" s="9" t="s">
        <v>50</v>
      </c>
      <c r="K1440" s="10" t="s">
        <v>50</v>
      </c>
      <c r="L1440" s="10" t="str">
        <f t="shared" si="43"/>
        <v/>
      </c>
    </row>
    <row r="1441" spans="1:12">
      <c r="A1441" s="9" t="s">
        <v>1742</v>
      </c>
      <c r="B1441" s="9" t="s">
        <v>1743</v>
      </c>
      <c r="C1441" s="9" t="s">
        <v>2355</v>
      </c>
      <c r="D1441" s="9" t="s">
        <v>2356</v>
      </c>
      <c r="E1441" s="10" t="s">
        <v>50</v>
      </c>
      <c r="F1441" s="9" t="str">
        <f t="shared" si="42"/>
        <v>104311</v>
      </c>
      <c r="G1441" s="12" t="s">
        <v>3479</v>
      </c>
      <c r="H1441" s="9" t="s">
        <v>3480</v>
      </c>
      <c r="I1441" s="9" t="s">
        <v>102</v>
      </c>
      <c r="J1441" s="9" t="s">
        <v>50</v>
      </c>
      <c r="K1441" s="10" t="s">
        <v>50</v>
      </c>
      <c r="L1441" s="10" t="str">
        <f t="shared" si="43"/>
        <v/>
      </c>
    </row>
    <row r="1442" spans="1:12">
      <c r="A1442" s="9" t="s">
        <v>1742</v>
      </c>
      <c r="B1442" s="9" t="s">
        <v>1743</v>
      </c>
      <c r="C1442" s="9" t="s">
        <v>2355</v>
      </c>
      <c r="D1442" s="9" t="s">
        <v>2356</v>
      </c>
      <c r="E1442" s="10" t="s">
        <v>50</v>
      </c>
      <c r="F1442" s="9" t="str">
        <f t="shared" si="42"/>
        <v>104301</v>
      </c>
      <c r="G1442" s="12" t="s">
        <v>3481</v>
      </c>
      <c r="H1442" s="9" t="s">
        <v>3482</v>
      </c>
      <c r="I1442" s="9" t="s">
        <v>94</v>
      </c>
      <c r="J1442" s="9" t="s">
        <v>50</v>
      </c>
      <c r="K1442" s="10" t="s">
        <v>50</v>
      </c>
      <c r="L1442" s="10" t="str">
        <f t="shared" si="43"/>
        <v/>
      </c>
    </row>
    <row r="1443" spans="1:12">
      <c r="A1443" s="9" t="s">
        <v>1742</v>
      </c>
      <c r="B1443" s="9" t="s">
        <v>1743</v>
      </c>
      <c r="C1443" s="9" t="s">
        <v>2355</v>
      </c>
      <c r="D1443" s="9" t="s">
        <v>2356</v>
      </c>
      <c r="E1443" s="10" t="s">
        <v>50</v>
      </c>
      <c r="F1443" s="9" t="str">
        <f t="shared" si="42"/>
        <v>104302</v>
      </c>
      <c r="G1443" s="12" t="s">
        <v>3483</v>
      </c>
      <c r="H1443" s="9" t="s">
        <v>3484</v>
      </c>
      <c r="I1443" s="9" t="s">
        <v>94</v>
      </c>
      <c r="J1443" s="9" t="s">
        <v>50</v>
      </c>
      <c r="K1443" s="10" t="s">
        <v>50</v>
      </c>
      <c r="L1443" s="10" t="str">
        <f t="shared" si="43"/>
        <v/>
      </c>
    </row>
    <row r="1444" spans="1:12">
      <c r="A1444" s="9" t="s">
        <v>1742</v>
      </c>
      <c r="B1444" s="9" t="s">
        <v>1743</v>
      </c>
      <c r="C1444" s="9" t="s">
        <v>2355</v>
      </c>
      <c r="D1444" s="9" t="s">
        <v>2356</v>
      </c>
      <c r="E1444" s="10" t="s">
        <v>50</v>
      </c>
      <c r="F1444" s="9" t="str">
        <f t="shared" si="42"/>
        <v>104303</v>
      </c>
      <c r="G1444" s="12" t="s">
        <v>3485</v>
      </c>
      <c r="H1444" s="9" t="s">
        <v>3486</v>
      </c>
      <c r="I1444" s="9" t="s">
        <v>94</v>
      </c>
      <c r="J1444" s="9" t="s">
        <v>50</v>
      </c>
      <c r="K1444" s="10" t="s">
        <v>50</v>
      </c>
      <c r="L1444" s="10" t="str">
        <f t="shared" si="43"/>
        <v/>
      </c>
    </row>
    <row r="1445" spans="1:12">
      <c r="A1445" s="9" t="s">
        <v>1742</v>
      </c>
      <c r="B1445" s="9" t="s">
        <v>1743</v>
      </c>
      <c r="C1445" s="9" t="s">
        <v>2355</v>
      </c>
      <c r="D1445" s="9" t="s">
        <v>2356</v>
      </c>
      <c r="E1445" s="10" t="s">
        <v>50</v>
      </c>
      <c r="F1445" s="9" t="str">
        <f t="shared" si="42"/>
        <v>104304</v>
      </c>
      <c r="G1445" s="12" t="s">
        <v>3487</v>
      </c>
      <c r="H1445" s="9" t="s">
        <v>3488</v>
      </c>
      <c r="I1445" s="9" t="s">
        <v>94</v>
      </c>
      <c r="J1445" s="9" t="s">
        <v>50</v>
      </c>
      <c r="K1445" s="10" t="s">
        <v>50</v>
      </c>
      <c r="L1445" s="10" t="str">
        <f t="shared" si="43"/>
        <v/>
      </c>
    </row>
    <row r="1446" spans="1:12">
      <c r="A1446" s="9" t="s">
        <v>1742</v>
      </c>
      <c r="B1446" s="9" t="s">
        <v>1743</v>
      </c>
      <c r="C1446" s="9" t="s">
        <v>2355</v>
      </c>
      <c r="D1446" s="9" t="s">
        <v>2356</v>
      </c>
      <c r="E1446" s="10" t="s">
        <v>50</v>
      </c>
      <c r="F1446" s="9" t="str">
        <f t="shared" si="42"/>
        <v>104293</v>
      </c>
      <c r="G1446" s="12" t="s">
        <v>3489</v>
      </c>
      <c r="H1446" s="9" t="s">
        <v>3490</v>
      </c>
      <c r="I1446" s="9" t="s">
        <v>94</v>
      </c>
      <c r="J1446" s="9" t="s">
        <v>50</v>
      </c>
      <c r="K1446" s="10" t="s">
        <v>50</v>
      </c>
      <c r="L1446" s="10" t="str">
        <f t="shared" si="43"/>
        <v/>
      </c>
    </row>
    <row r="1447" spans="1:12">
      <c r="A1447" s="9" t="s">
        <v>1742</v>
      </c>
      <c r="B1447" s="9" t="s">
        <v>1743</v>
      </c>
      <c r="C1447" s="9" t="s">
        <v>2355</v>
      </c>
      <c r="D1447" s="9" t="s">
        <v>2356</v>
      </c>
      <c r="E1447" s="10" t="s">
        <v>50</v>
      </c>
      <c r="F1447" s="9" t="str">
        <f t="shared" si="42"/>
        <v>104297</v>
      </c>
      <c r="G1447" s="12" t="s">
        <v>3491</v>
      </c>
      <c r="H1447" s="9" t="s">
        <v>3492</v>
      </c>
      <c r="I1447" s="9" t="s">
        <v>94</v>
      </c>
      <c r="J1447" s="9" t="s">
        <v>50</v>
      </c>
      <c r="K1447" s="10" t="s">
        <v>50</v>
      </c>
      <c r="L1447" s="10" t="str">
        <f t="shared" si="43"/>
        <v/>
      </c>
    </row>
    <row r="1448" spans="1:12">
      <c r="A1448" s="9" t="s">
        <v>1742</v>
      </c>
      <c r="B1448" s="9" t="s">
        <v>1743</v>
      </c>
      <c r="C1448" s="9" t="s">
        <v>2355</v>
      </c>
      <c r="D1448" s="9" t="s">
        <v>2356</v>
      </c>
      <c r="E1448" s="10" t="s">
        <v>50</v>
      </c>
      <c r="F1448" s="9" t="str">
        <f t="shared" si="42"/>
        <v>104295</v>
      </c>
      <c r="G1448" s="12" t="s">
        <v>3493</v>
      </c>
      <c r="H1448" s="9" t="s">
        <v>3494</v>
      </c>
      <c r="I1448" s="9" t="s">
        <v>94</v>
      </c>
      <c r="J1448" s="9" t="s">
        <v>50</v>
      </c>
      <c r="K1448" s="10" t="s">
        <v>50</v>
      </c>
      <c r="L1448" s="10" t="str">
        <f t="shared" si="43"/>
        <v/>
      </c>
    </row>
    <row r="1449" spans="1:12">
      <c r="A1449" s="9" t="s">
        <v>1742</v>
      </c>
      <c r="B1449" s="9" t="s">
        <v>1743</v>
      </c>
      <c r="C1449" s="9" t="s">
        <v>2355</v>
      </c>
      <c r="D1449" s="9" t="s">
        <v>2356</v>
      </c>
      <c r="E1449" s="10" t="s">
        <v>50</v>
      </c>
      <c r="F1449" s="9" t="str">
        <f t="shared" si="42"/>
        <v>104299</v>
      </c>
      <c r="G1449" s="12" t="s">
        <v>3495</v>
      </c>
      <c r="H1449" s="9" t="s">
        <v>3496</v>
      </c>
      <c r="I1449" s="9" t="s">
        <v>94</v>
      </c>
      <c r="J1449" s="9" t="s">
        <v>50</v>
      </c>
      <c r="K1449" s="10" t="s">
        <v>50</v>
      </c>
      <c r="L1449" s="10" t="str">
        <f t="shared" si="43"/>
        <v/>
      </c>
    </row>
    <row r="1450" spans="1:12">
      <c r="A1450" s="9" t="s">
        <v>1742</v>
      </c>
      <c r="B1450" s="9" t="s">
        <v>1743</v>
      </c>
      <c r="C1450" s="9" t="s">
        <v>2355</v>
      </c>
      <c r="D1450" s="9" t="s">
        <v>2356</v>
      </c>
      <c r="E1450" s="10" t="s">
        <v>50</v>
      </c>
      <c r="F1450" s="9" t="str">
        <f t="shared" si="42"/>
        <v>104294</v>
      </c>
      <c r="G1450" s="12" t="s">
        <v>3497</v>
      </c>
      <c r="H1450" s="9" t="s">
        <v>3498</v>
      </c>
      <c r="I1450" s="9" t="s">
        <v>94</v>
      </c>
      <c r="J1450" s="9" t="s">
        <v>50</v>
      </c>
      <c r="K1450" s="10" t="s">
        <v>50</v>
      </c>
      <c r="L1450" s="10" t="str">
        <f t="shared" si="43"/>
        <v/>
      </c>
    </row>
    <row r="1451" spans="1:12">
      <c r="A1451" s="9" t="s">
        <v>1742</v>
      </c>
      <c r="B1451" s="9" t="s">
        <v>1743</v>
      </c>
      <c r="C1451" s="9" t="s">
        <v>2355</v>
      </c>
      <c r="D1451" s="9" t="s">
        <v>2356</v>
      </c>
      <c r="E1451" s="10" t="s">
        <v>50</v>
      </c>
      <c r="F1451" s="9" t="str">
        <f t="shared" si="42"/>
        <v>104298</v>
      </c>
      <c r="G1451" s="12" t="s">
        <v>3499</v>
      </c>
      <c r="H1451" s="9" t="s">
        <v>3500</v>
      </c>
      <c r="I1451" s="9" t="s">
        <v>94</v>
      </c>
      <c r="J1451" s="9" t="s">
        <v>50</v>
      </c>
      <c r="K1451" s="10" t="s">
        <v>50</v>
      </c>
      <c r="L1451" s="10" t="str">
        <f t="shared" si="43"/>
        <v/>
      </c>
    </row>
    <row r="1452" spans="1:12">
      <c r="A1452" s="9" t="s">
        <v>1742</v>
      </c>
      <c r="B1452" s="9" t="s">
        <v>1743</v>
      </c>
      <c r="C1452" s="9" t="s">
        <v>2355</v>
      </c>
      <c r="D1452" s="9" t="s">
        <v>2356</v>
      </c>
      <c r="E1452" s="10" t="s">
        <v>50</v>
      </c>
      <c r="F1452" s="9" t="str">
        <f t="shared" si="42"/>
        <v>104296</v>
      </c>
      <c r="G1452" s="12" t="s">
        <v>3501</v>
      </c>
      <c r="H1452" s="9" t="s">
        <v>3502</v>
      </c>
      <c r="I1452" s="9" t="s">
        <v>94</v>
      </c>
      <c r="J1452" s="9" t="s">
        <v>50</v>
      </c>
      <c r="K1452" s="10" t="s">
        <v>50</v>
      </c>
      <c r="L1452" s="10" t="str">
        <f t="shared" si="43"/>
        <v/>
      </c>
    </row>
    <row r="1453" spans="1:12">
      <c r="A1453" s="9" t="s">
        <v>1742</v>
      </c>
      <c r="B1453" s="9" t="s">
        <v>1743</v>
      </c>
      <c r="C1453" s="9" t="s">
        <v>2355</v>
      </c>
      <c r="D1453" s="9" t="s">
        <v>2356</v>
      </c>
      <c r="E1453" s="10" t="s">
        <v>50</v>
      </c>
      <c r="F1453" s="9" t="str">
        <f t="shared" si="42"/>
        <v>104300</v>
      </c>
      <c r="G1453" s="12" t="s">
        <v>3503</v>
      </c>
      <c r="H1453" s="9" t="s">
        <v>3504</v>
      </c>
      <c r="I1453" s="9" t="s">
        <v>94</v>
      </c>
      <c r="J1453" s="9" t="s">
        <v>50</v>
      </c>
      <c r="K1453" s="10" t="s">
        <v>50</v>
      </c>
      <c r="L1453" s="10" t="str">
        <f t="shared" si="43"/>
        <v/>
      </c>
    </row>
    <row r="1454" spans="1:12">
      <c r="A1454" s="9" t="s">
        <v>1742</v>
      </c>
      <c r="B1454" s="9" t="s">
        <v>1743</v>
      </c>
      <c r="C1454" s="9" t="s">
        <v>2355</v>
      </c>
      <c r="D1454" s="9" t="s">
        <v>2356</v>
      </c>
      <c r="E1454" s="10" t="s">
        <v>50</v>
      </c>
      <c r="F1454" s="9" t="str">
        <f t="shared" si="42"/>
        <v>90944</v>
      </c>
      <c r="G1454" s="12" t="s">
        <v>3505</v>
      </c>
      <c r="H1454" s="9" t="s">
        <v>3506</v>
      </c>
      <c r="I1454" s="9" t="s">
        <v>66</v>
      </c>
      <c r="J1454" s="9">
        <v>225.81</v>
      </c>
      <c r="K1454" s="10">
        <v>229.12</v>
      </c>
      <c r="L1454" s="10" t="str">
        <f t="shared" si="43"/>
        <v/>
      </c>
    </row>
    <row r="1455" spans="1:12">
      <c r="A1455" s="9" t="s">
        <v>1742</v>
      </c>
      <c r="B1455" s="9" t="s">
        <v>1743</v>
      </c>
      <c r="C1455" s="9" t="s">
        <v>2355</v>
      </c>
      <c r="D1455" s="9" t="s">
        <v>2356</v>
      </c>
      <c r="E1455" s="10" t="s">
        <v>50</v>
      </c>
      <c r="F1455" s="9" t="str">
        <f t="shared" si="42"/>
        <v>90934</v>
      </c>
      <c r="G1455" s="12" t="s">
        <v>3507</v>
      </c>
      <c r="H1455" s="9" t="s">
        <v>3508</v>
      </c>
      <c r="I1455" s="9" t="s">
        <v>66</v>
      </c>
      <c r="J1455" s="9">
        <v>209.49</v>
      </c>
      <c r="K1455" s="10">
        <v>212.5</v>
      </c>
      <c r="L1455" s="10" t="str">
        <f t="shared" si="43"/>
        <v/>
      </c>
    </row>
    <row r="1456" spans="1:12">
      <c r="A1456" s="9" t="s">
        <v>1742</v>
      </c>
      <c r="B1456" s="9" t="s">
        <v>1743</v>
      </c>
      <c r="C1456" s="9" t="s">
        <v>2355</v>
      </c>
      <c r="D1456" s="9" t="s">
        <v>2356</v>
      </c>
      <c r="E1456" s="10" t="s">
        <v>50</v>
      </c>
      <c r="F1456" s="9" t="str">
        <f t="shared" si="42"/>
        <v>90954</v>
      </c>
      <c r="G1456" s="12" t="s">
        <v>3509</v>
      </c>
      <c r="H1456" s="9" t="s">
        <v>3510</v>
      </c>
      <c r="I1456" s="9" t="s">
        <v>66</v>
      </c>
      <c r="J1456" s="9">
        <v>255.72</v>
      </c>
      <c r="K1456" s="10">
        <v>259.56</v>
      </c>
      <c r="L1456" s="10" t="str">
        <f t="shared" si="43"/>
        <v/>
      </c>
    </row>
    <row r="1457" spans="1:12">
      <c r="A1457" s="9" t="s">
        <v>1742</v>
      </c>
      <c r="B1457" s="9" t="s">
        <v>1743</v>
      </c>
      <c r="C1457" s="9" t="s">
        <v>2355</v>
      </c>
      <c r="D1457" s="9" t="s">
        <v>2356</v>
      </c>
      <c r="E1457" s="10" t="s">
        <v>50</v>
      </c>
      <c r="F1457" s="9" t="str">
        <f t="shared" si="42"/>
        <v>90933</v>
      </c>
      <c r="G1457" s="12" t="s">
        <v>3511</v>
      </c>
      <c r="H1457" s="9" t="s">
        <v>3512</v>
      </c>
      <c r="I1457" s="9" t="s">
        <v>66</v>
      </c>
      <c r="J1457" s="9">
        <v>194.66</v>
      </c>
      <c r="K1457" s="10">
        <v>196.61</v>
      </c>
      <c r="L1457" s="10" t="str">
        <f t="shared" si="43"/>
        <v/>
      </c>
    </row>
    <row r="1458" spans="1:12">
      <c r="A1458" s="9" t="s">
        <v>1742</v>
      </c>
      <c r="B1458" s="9" t="s">
        <v>1743</v>
      </c>
      <c r="C1458" s="9" t="s">
        <v>2355</v>
      </c>
      <c r="D1458" s="9" t="s">
        <v>2356</v>
      </c>
      <c r="E1458" s="10" t="s">
        <v>50</v>
      </c>
      <c r="F1458" s="9" t="str">
        <f t="shared" si="42"/>
        <v>90943</v>
      </c>
      <c r="G1458" s="12" t="s">
        <v>3513</v>
      </c>
      <c r="H1458" s="9" t="s">
        <v>3514</v>
      </c>
      <c r="I1458" s="9" t="s">
        <v>66</v>
      </c>
      <c r="J1458" s="9">
        <v>209.66</v>
      </c>
      <c r="K1458" s="10">
        <v>211.81</v>
      </c>
      <c r="L1458" s="10" t="str">
        <f t="shared" si="43"/>
        <v/>
      </c>
    </row>
    <row r="1459" spans="1:12">
      <c r="A1459" s="9" t="s">
        <v>1742</v>
      </c>
      <c r="B1459" s="9" t="s">
        <v>1743</v>
      </c>
      <c r="C1459" s="9" t="s">
        <v>2355</v>
      </c>
      <c r="D1459" s="9" t="s">
        <v>2356</v>
      </c>
      <c r="E1459" s="10" t="s">
        <v>50</v>
      </c>
      <c r="F1459" s="9" t="str">
        <f t="shared" si="42"/>
        <v>90953</v>
      </c>
      <c r="G1459" s="12" t="s">
        <v>3515</v>
      </c>
      <c r="H1459" s="9" t="s">
        <v>3516</v>
      </c>
      <c r="I1459" s="9" t="s">
        <v>66</v>
      </c>
      <c r="J1459" s="9">
        <v>237.15</v>
      </c>
      <c r="K1459" s="10">
        <v>239.66</v>
      </c>
      <c r="L1459" s="10" t="str">
        <f t="shared" si="43"/>
        <v/>
      </c>
    </row>
    <row r="1460" spans="1:12">
      <c r="A1460" s="9" t="s">
        <v>1742</v>
      </c>
      <c r="B1460" s="9" t="s">
        <v>1743</v>
      </c>
      <c r="C1460" s="9" t="s">
        <v>2355</v>
      </c>
      <c r="D1460" s="9" t="s">
        <v>2356</v>
      </c>
      <c r="E1460" s="10" t="s">
        <v>50</v>
      </c>
      <c r="F1460" s="9" t="str">
        <f t="shared" si="42"/>
        <v>90932</v>
      </c>
      <c r="G1460" s="12" t="s">
        <v>3517</v>
      </c>
      <c r="H1460" s="9" t="s">
        <v>3518</v>
      </c>
      <c r="I1460" s="9" t="s">
        <v>66</v>
      </c>
      <c r="J1460" s="9">
        <v>92.22</v>
      </c>
      <c r="K1460" s="10">
        <v>94.95</v>
      </c>
      <c r="L1460" s="10" t="str">
        <f t="shared" si="43"/>
        <v/>
      </c>
    </row>
    <row r="1461" spans="1:12">
      <c r="A1461" s="9" t="s">
        <v>1742</v>
      </c>
      <c r="B1461" s="9" t="s">
        <v>1743</v>
      </c>
      <c r="C1461" s="9" t="s">
        <v>2355</v>
      </c>
      <c r="D1461" s="9" t="s">
        <v>2356</v>
      </c>
      <c r="E1461" s="10" t="s">
        <v>50</v>
      </c>
      <c r="F1461" s="9" t="str">
        <f t="shared" si="42"/>
        <v>90942</v>
      </c>
      <c r="G1461" s="12" t="s">
        <v>3519</v>
      </c>
      <c r="H1461" s="9" t="s">
        <v>3520</v>
      </c>
      <c r="I1461" s="9" t="s">
        <v>66</v>
      </c>
      <c r="J1461" s="9">
        <v>98.11</v>
      </c>
      <c r="K1461" s="10">
        <v>101.11</v>
      </c>
      <c r="L1461" s="10" t="str">
        <f t="shared" si="43"/>
        <v/>
      </c>
    </row>
    <row r="1462" spans="1:12">
      <c r="A1462" s="9" t="s">
        <v>1742</v>
      </c>
      <c r="B1462" s="9" t="s">
        <v>1743</v>
      </c>
      <c r="C1462" s="9" t="s">
        <v>2355</v>
      </c>
      <c r="D1462" s="9" t="s">
        <v>2356</v>
      </c>
      <c r="E1462" s="10" t="s">
        <v>50</v>
      </c>
      <c r="F1462" s="9" t="str">
        <f t="shared" si="42"/>
        <v>90952</v>
      </c>
      <c r="G1462" s="12" t="s">
        <v>3521</v>
      </c>
      <c r="H1462" s="9" t="s">
        <v>3522</v>
      </c>
      <c r="I1462" s="9" t="s">
        <v>66</v>
      </c>
      <c r="J1462" s="9">
        <v>108.89</v>
      </c>
      <c r="K1462" s="10">
        <v>112.38</v>
      </c>
      <c r="L1462" s="10" t="str">
        <f t="shared" si="43"/>
        <v/>
      </c>
    </row>
    <row r="1463" spans="1:12">
      <c r="A1463" s="9" t="s">
        <v>1742</v>
      </c>
      <c r="B1463" s="9" t="s">
        <v>1743</v>
      </c>
      <c r="C1463" s="9" t="s">
        <v>2355</v>
      </c>
      <c r="D1463" s="9" t="s">
        <v>2356</v>
      </c>
      <c r="E1463" s="10" t="s">
        <v>50</v>
      </c>
      <c r="F1463" s="9" t="str">
        <f t="shared" si="42"/>
        <v>90930</v>
      </c>
      <c r="G1463" s="12" t="s">
        <v>3523</v>
      </c>
      <c r="H1463" s="9" t="s">
        <v>3524</v>
      </c>
      <c r="I1463" s="9" t="s">
        <v>66</v>
      </c>
      <c r="J1463" s="9">
        <v>83.99</v>
      </c>
      <c r="K1463" s="10">
        <v>86.03</v>
      </c>
      <c r="L1463" s="10" t="str">
        <f t="shared" si="43"/>
        <v/>
      </c>
    </row>
    <row r="1464" spans="1:12">
      <c r="A1464" s="9" t="s">
        <v>1742</v>
      </c>
      <c r="B1464" s="9" t="s">
        <v>1743</v>
      </c>
      <c r="C1464" s="9" t="s">
        <v>2355</v>
      </c>
      <c r="D1464" s="9" t="s">
        <v>2356</v>
      </c>
      <c r="E1464" s="10" t="s">
        <v>50</v>
      </c>
      <c r="F1464" s="9" t="str">
        <f t="shared" si="42"/>
        <v>90940</v>
      </c>
      <c r="G1464" s="12" t="s">
        <v>3525</v>
      </c>
      <c r="H1464" s="9" t="s">
        <v>3526</v>
      </c>
      <c r="I1464" s="9" t="s">
        <v>66</v>
      </c>
      <c r="J1464" s="9">
        <v>89.15</v>
      </c>
      <c r="K1464" s="10">
        <v>91.4</v>
      </c>
      <c r="L1464" s="10" t="str">
        <f t="shared" si="43"/>
        <v/>
      </c>
    </row>
    <row r="1465" spans="1:12">
      <c r="A1465" s="9" t="s">
        <v>1742</v>
      </c>
      <c r="B1465" s="9" t="s">
        <v>1743</v>
      </c>
      <c r="C1465" s="9" t="s">
        <v>2355</v>
      </c>
      <c r="D1465" s="9" t="s">
        <v>2356</v>
      </c>
      <c r="E1465" s="10" t="s">
        <v>50</v>
      </c>
      <c r="F1465" s="9" t="str">
        <f t="shared" si="42"/>
        <v>90950</v>
      </c>
      <c r="G1465" s="12" t="s">
        <v>3527</v>
      </c>
      <c r="H1465" s="9" t="s">
        <v>3528</v>
      </c>
      <c r="I1465" s="9" t="s">
        <v>66</v>
      </c>
      <c r="J1465" s="9">
        <v>98.58</v>
      </c>
      <c r="K1465" s="10">
        <v>101.21</v>
      </c>
      <c r="L1465" s="10" t="str">
        <f t="shared" si="43"/>
        <v/>
      </c>
    </row>
    <row r="1466" spans="1:12">
      <c r="A1466" s="9" t="s">
        <v>1742</v>
      </c>
      <c r="B1466" s="9" t="s">
        <v>1743</v>
      </c>
      <c r="C1466" s="9" t="s">
        <v>2355</v>
      </c>
      <c r="D1466" s="9" t="s">
        <v>2356</v>
      </c>
      <c r="E1466" s="10" t="s">
        <v>50</v>
      </c>
      <c r="F1466" s="9" t="str">
        <f t="shared" si="42"/>
        <v>88476</v>
      </c>
      <c r="G1466" s="12" t="s">
        <v>3529</v>
      </c>
      <c r="H1466" s="9" t="s">
        <v>3530</v>
      </c>
      <c r="I1466" s="9" t="s">
        <v>66</v>
      </c>
      <c r="J1466" s="9">
        <v>21.1</v>
      </c>
      <c r="K1466" s="10">
        <v>21.28</v>
      </c>
      <c r="L1466" s="10" t="str">
        <f t="shared" si="43"/>
        <v/>
      </c>
    </row>
    <row r="1467" spans="1:12">
      <c r="A1467" s="9" t="s">
        <v>1742</v>
      </c>
      <c r="B1467" s="9" t="s">
        <v>1743</v>
      </c>
      <c r="C1467" s="9" t="s">
        <v>2355</v>
      </c>
      <c r="D1467" s="9" t="s">
        <v>2356</v>
      </c>
      <c r="E1467" s="10" t="s">
        <v>50</v>
      </c>
      <c r="F1467" s="9" t="str">
        <f t="shared" si="42"/>
        <v>88477</v>
      </c>
      <c r="G1467" s="12" t="s">
        <v>3531</v>
      </c>
      <c r="H1467" s="9" t="s">
        <v>3532</v>
      </c>
      <c r="I1467" s="9" t="s">
        <v>66</v>
      </c>
      <c r="J1467" s="9">
        <v>28.96</v>
      </c>
      <c r="K1467" s="10">
        <v>29.29</v>
      </c>
      <c r="L1467" s="10" t="str">
        <f t="shared" si="43"/>
        <v/>
      </c>
    </row>
    <row r="1468" spans="1:12">
      <c r="A1468" s="9" t="s">
        <v>1742</v>
      </c>
      <c r="B1468" s="9" t="s">
        <v>1743</v>
      </c>
      <c r="C1468" s="9" t="s">
        <v>2355</v>
      </c>
      <c r="D1468" s="9" t="s">
        <v>2356</v>
      </c>
      <c r="E1468" s="10" t="s">
        <v>50</v>
      </c>
      <c r="F1468" s="9" t="str">
        <f t="shared" si="42"/>
        <v>88478</v>
      </c>
      <c r="G1468" s="12" t="s">
        <v>3533</v>
      </c>
      <c r="H1468" s="9" t="s">
        <v>3534</v>
      </c>
      <c r="I1468" s="9" t="s">
        <v>66</v>
      </c>
      <c r="J1468" s="9">
        <v>35.44</v>
      </c>
      <c r="K1468" s="10">
        <v>35.9</v>
      </c>
      <c r="L1468" s="10" t="str">
        <f t="shared" si="43"/>
        <v/>
      </c>
    </row>
    <row r="1469" spans="1:12">
      <c r="A1469" s="9" t="s">
        <v>1742</v>
      </c>
      <c r="B1469" s="9" t="s">
        <v>1743</v>
      </c>
      <c r="C1469" s="9" t="s">
        <v>2355</v>
      </c>
      <c r="D1469" s="9" t="s">
        <v>2356</v>
      </c>
      <c r="E1469" s="10" t="s">
        <v>50</v>
      </c>
      <c r="F1469" s="9" t="str">
        <f t="shared" si="42"/>
        <v>88470</v>
      </c>
      <c r="G1469" s="12" t="s">
        <v>3535</v>
      </c>
      <c r="H1469" s="9" t="s">
        <v>3536</v>
      </c>
      <c r="I1469" s="9" t="s">
        <v>66</v>
      </c>
      <c r="J1469" s="9">
        <v>24.78</v>
      </c>
      <c r="K1469" s="10">
        <v>25.06</v>
      </c>
      <c r="L1469" s="10" t="str">
        <f t="shared" si="43"/>
        <v/>
      </c>
    </row>
    <row r="1470" spans="1:12">
      <c r="A1470" s="9" t="s">
        <v>1742</v>
      </c>
      <c r="B1470" s="9" t="s">
        <v>1743</v>
      </c>
      <c r="C1470" s="9" t="s">
        <v>2355</v>
      </c>
      <c r="D1470" s="9" t="s">
        <v>2356</v>
      </c>
      <c r="E1470" s="10" t="s">
        <v>50</v>
      </c>
      <c r="F1470" s="9" t="str">
        <f t="shared" si="42"/>
        <v>88471</v>
      </c>
      <c r="G1470" s="12" t="s">
        <v>3537</v>
      </c>
      <c r="H1470" s="9" t="s">
        <v>3538</v>
      </c>
      <c r="I1470" s="9" t="s">
        <v>66</v>
      </c>
      <c r="J1470" s="9">
        <v>31.04</v>
      </c>
      <c r="K1470" s="10">
        <v>31.42</v>
      </c>
      <c r="L1470" s="10" t="str">
        <f t="shared" si="43"/>
        <v/>
      </c>
    </row>
    <row r="1471" spans="1:12">
      <c r="A1471" s="9" t="s">
        <v>1742</v>
      </c>
      <c r="B1471" s="9" t="s">
        <v>1743</v>
      </c>
      <c r="C1471" s="9" t="s">
        <v>2355</v>
      </c>
      <c r="D1471" s="9" t="s">
        <v>2356</v>
      </c>
      <c r="E1471" s="10" t="s">
        <v>50</v>
      </c>
      <c r="F1471" s="9" t="str">
        <f t="shared" si="42"/>
        <v>88472</v>
      </c>
      <c r="G1471" s="12" t="s">
        <v>3539</v>
      </c>
      <c r="H1471" s="9" t="s">
        <v>3540</v>
      </c>
      <c r="I1471" s="9" t="s">
        <v>66</v>
      </c>
      <c r="J1471" s="9">
        <v>35.99</v>
      </c>
      <c r="K1471" s="10">
        <v>36.46</v>
      </c>
      <c r="L1471" s="10" t="str">
        <f t="shared" si="43"/>
        <v/>
      </c>
    </row>
    <row r="1472" spans="1:12">
      <c r="A1472" s="9" t="s">
        <v>1742</v>
      </c>
      <c r="B1472" s="9" t="s">
        <v>1743</v>
      </c>
      <c r="C1472" s="9" t="s">
        <v>2355</v>
      </c>
      <c r="D1472" s="9" t="s">
        <v>2356</v>
      </c>
      <c r="E1472" s="10" t="s">
        <v>50</v>
      </c>
      <c r="F1472" s="9" t="str">
        <f t="shared" si="42"/>
        <v>87759</v>
      </c>
      <c r="G1472" s="12" t="s">
        <v>3541</v>
      </c>
      <c r="H1472" s="9" t="s">
        <v>3542</v>
      </c>
      <c r="I1472" s="9" t="s">
        <v>66</v>
      </c>
      <c r="J1472" s="9">
        <v>138.56</v>
      </c>
      <c r="K1472" s="10">
        <v>141.58000000000001</v>
      </c>
      <c r="L1472" s="10" t="str">
        <f t="shared" si="43"/>
        <v/>
      </c>
    </row>
    <row r="1473" spans="1:12">
      <c r="A1473" s="9" t="s">
        <v>1742</v>
      </c>
      <c r="B1473" s="9" t="s">
        <v>1743</v>
      </c>
      <c r="C1473" s="9" t="s">
        <v>2355</v>
      </c>
      <c r="D1473" s="9" t="s">
        <v>2356</v>
      </c>
      <c r="E1473" s="10" t="s">
        <v>50</v>
      </c>
      <c r="F1473" s="9" t="str">
        <f t="shared" si="42"/>
        <v>87769</v>
      </c>
      <c r="G1473" s="12" t="s">
        <v>3543</v>
      </c>
      <c r="H1473" s="9" t="s">
        <v>3544</v>
      </c>
      <c r="I1473" s="9" t="s">
        <v>66</v>
      </c>
      <c r="J1473" s="9">
        <v>166.15</v>
      </c>
      <c r="K1473" s="10">
        <v>169.51</v>
      </c>
      <c r="L1473" s="10" t="str">
        <f t="shared" si="43"/>
        <v/>
      </c>
    </row>
    <row r="1474" spans="1:12">
      <c r="A1474" s="9" t="s">
        <v>1742</v>
      </c>
      <c r="B1474" s="9" t="s">
        <v>1743</v>
      </c>
      <c r="C1474" s="9" t="s">
        <v>2355</v>
      </c>
      <c r="D1474" s="9" t="s">
        <v>2356</v>
      </c>
      <c r="E1474" s="10" t="s">
        <v>50</v>
      </c>
      <c r="F1474" s="9" t="str">
        <f t="shared" si="42"/>
        <v>87739</v>
      </c>
      <c r="G1474" s="12" t="s">
        <v>3545</v>
      </c>
      <c r="H1474" s="9" t="s">
        <v>3546</v>
      </c>
      <c r="I1474" s="9" t="s">
        <v>66</v>
      </c>
      <c r="J1474" s="9">
        <v>107.36</v>
      </c>
      <c r="K1474" s="10">
        <v>109.9</v>
      </c>
      <c r="L1474" s="10" t="str">
        <f t="shared" si="43"/>
        <v/>
      </c>
    </row>
    <row r="1475" spans="1:12">
      <c r="A1475" s="9" t="s">
        <v>1742</v>
      </c>
      <c r="B1475" s="9" t="s">
        <v>1743</v>
      </c>
      <c r="C1475" s="9" t="s">
        <v>2355</v>
      </c>
      <c r="D1475" s="9" t="s">
        <v>2356</v>
      </c>
      <c r="E1475" s="10" t="s">
        <v>50</v>
      </c>
      <c r="F1475" s="9" t="str">
        <f t="shared" si="42"/>
        <v>87749</v>
      </c>
      <c r="G1475" s="12" t="s">
        <v>3547</v>
      </c>
      <c r="H1475" s="9" t="s">
        <v>3548</v>
      </c>
      <c r="I1475" s="9" t="s">
        <v>66</v>
      </c>
      <c r="J1475" s="9">
        <v>141.01</v>
      </c>
      <c r="K1475" s="10">
        <v>143.94</v>
      </c>
      <c r="L1475" s="10" t="str">
        <f t="shared" si="43"/>
        <v/>
      </c>
    </row>
    <row r="1476" spans="1:12">
      <c r="A1476" s="9" t="s">
        <v>1742</v>
      </c>
      <c r="B1476" s="9" t="s">
        <v>1743</v>
      </c>
      <c r="C1476" s="9" t="s">
        <v>2355</v>
      </c>
      <c r="D1476" s="9" t="s">
        <v>2356</v>
      </c>
      <c r="E1476" s="10" t="s">
        <v>50</v>
      </c>
      <c r="F1476" s="9" t="str">
        <f t="shared" si="42"/>
        <v>87624</v>
      </c>
      <c r="G1476" s="12" t="s">
        <v>3549</v>
      </c>
      <c r="H1476" s="9" t="s">
        <v>3550</v>
      </c>
      <c r="I1476" s="9" t="s">
        <v>66</v>
      </c>
      <c r="J1476" s="9">
        <v>95.21</v>
      </c>
      <c r="K1476" s="10">
        <v>96.68</v>
      </c>
      <c r="L1476" s="10" t="str">
        <f t="shared" si="43"/>
        <v/>
      </c>
    </row>
    <row r="1477" spans="1:12">
      <c r="A1477" s="9" t="s">
        <v>1742</v>
      </c>
      <c r="B1477" s="9" t="s">
        <v>1743</v>
      </c>
      <c r="C1477" s="9" t="s">
        <v>2355</v>
      </c>
      <c r="D1477" s="9" t="s">
        <v>2356</v>
      </c>
      <c r="E1477" s="10" t="s">
        <v>50</v>
      </c>
      <c r="F1477" s="9" t="str">
        <f t="shared" ref="F1477:F1540" si="44">TRIM(_xlfn.NUMBERVALUE(G1477))</f>
        <v>87634</v>
      </c>
      <c r="G1477" s="12" t="s">
        <v>3551</v>
      </c>
      <c r="H1477" s="9" t="s">
        <v>3552</v>
      </c>
      <c r="I1477" s="9" t="s">
        <v>66</v>
      </c>
      <c r="J1477" s="9">
        <v>128.84</v>
      </c>
      <c r="K1477" s="10">
        <v>130.72999999999999</v>
      </c>
      <c r="L1477" s="10" t="str">
        <f t="shared" ref="L1477:L1540" si="45">IF(P1477&gt;0,P1477,IF(Q1477&gt;0,Q1477,""))</f>
        <v/>
      </c>
    </row>
    <row r="1478" spans="1:12">
      <c r="A1478" s="9" t="s">
        <v>1742</v>
      </c>
      <c r="B1478" s="9" t="s">
        <v>1743</v>
      </c>
      <c r="C1478" s="9" t="s">
        <v>2355</v>
      </c>
      <c r="D1478" s="9" t="s">
        <v>2356</v>
      </c>
      <c r="E1478" s="10" t="s">
        <v>50</v>
      </c>
      <c r="F1478" s="9" t="str">
        <f t="shared" si="44"/>
        <v>87644</v>
      </c>
      <c r="G1478" s="12" t="s">
        <v>3553</v>
      </c>
      <c r="H1478" s="9" t="s">
        <v>3554</v>
      </c>
      <c r="I1478" s="9" t="s">
        <v>66</v>
      </c>
      <c r="J1478" s="9">
        <v>156.38999999999999</v>
      </c>
      <c r="K1478" s="10">
        <v>158.6</v>
      </c>
      <c r="L1478" s="10" t="str">
        <f t="shared" si="45"/>
        <v/>
      </c>
    </row>
    <row r="1479" spans="1:12">
      <c r="A1479" s="9" t="s">
        <v>1742</v>
      </c>
      <c r="B1479" s="9" t="s">
        <v>1743</v>
      </c>
      <c r="C1479" s="9" t="s">
        <v>2355</v>
      </c>
      <c r="D1479" s="9" t="s">
        <v>2356</v>
      </c>
      <c r="E1479" s="10" t="s">
        <v>50</v>
      </c>
      <c r="F1479" s="9" t="str">
        <f t="shared" si="44"/>
        <v>87684</v>
      </c>
      <c r="G1479" s="12" t="s">
        <v>3555</v>
      </c>
      <c r="H1479" s="9" t="s">
        <v>3556</v>
      </c>
      <c r="I1479" s="9" t="s">
        <v>66</v>
      </c>
      <c r="J1479" s="9">
        <v>151.62</v>
      </c>
      <c r="K1479" s="10">
        <v>153.75</v>
      </c>
      <c r="L1479" s="10" t="str">
        <f t="shared" si="45"/>
        <v/>
      </c>
    </row>
    <row r="1480" spans="1:12">
      <c r="A1480" s="9" t="s">
        <v>1742</v>
      </c>
      <c r="B1480" s="9" t="s">
        <v>1743</v>
      </c>
      <c r="C1480" s="9" t="s">
        <v>2355</v>
      </c>
      <c r="D1480" s="9" t="s">
        <v>2356</v>
      </c>
      <c r="E1480" s="10" t="s">
        <v>50</v>
      </c>
      <c r="F1480" s="9" t="str">
        <f t="shared" si="44"/>
        <v>87694</v>
      </c>
      <c r="G1480" s="12" t="s">
        <v>3557</v>
      </c>
      <c r="H1480" s="9" t="s">
        <v>3558</v>
      </c>
      <c r="I1480" s="9" t="s">
        <v>66</v>
      </c>
      <c r="J1480" s="9">
        <v>173.67</v>
      </c>
      <c r="K1480" s="10">
        <v>176.1</v>
      </c>
      <c r="L1480" s="10" t="str">
        <f t="shared" si="45"/>
        <v/>
      </c>
    </row>
    <row r="1481" spans="1:12">
      <c r="A1481" s="9" t="s">
        <v>1742</v>
      </c>
      <c r="B1481" s="9" t="s">
        <v>1743</v>
      </c>
      <c r="C1481" s="9" t="s">
        <v>2355</v>
      </c>
      <c r="D1481" s="9" t="s">
        <v>2356</v>
      </c>
      <c r="E1481" s="10" t="s">
        <v>50</v>
      </c>
      <c r="F1481" s="9" t="str">
        <f t="shared" si="44"/>
        <v>87704</v>
      </c>
      <c r="G1481" s="12" t="s">
        <v>3559</v>
      </c>
      <c r="H1481" s="9" t="s">
        <v>3560</v>
      </c>
      <c r="I1481" s="9" t="s">
        <v>66</v>
      </c>
      <c r="J1481" s="9">
        <v>188.67</v>
      </c>
      <c r="K1481" s="10">
        <v>191.3</v>
      </c>
      <c r="L1481" s="10" t="str">
        <f t="shared" si="45"/>
        <v/>
      </c>
    </row>
    <row r="1482" spans="1:12">
      <c r="A1482" s="9" t="s">
        <v>1742</v>
      </c>
      <c r="B1482" s="9" t="s">
        <v>1743</v>
      </c>
      <c r="C1482" s="9" t="s">
        <v>2355</v>
      </c>
      <c r="D1482" s="9" t="s">
        <v>2356</v>
      </c>
      <c r="E1482" s="10" t="s">
        <v>50</v>
      </c>
      <c r="F1482" s="9" t="str">
        <f t="shared" si="44"/>
        <v>87758</v>
      </c>
      <c r="G1482" s="12" t="s">
        <v>3561</v>
      </c>
      <c r="H1482" s="9" t="s">
        <v>3562</v>
      </c>
      <c r="I1482" s="9" t="s">
        <v>66</v>
      </c>
      <c r="J1482" s="9">
        <v>128.03</v>
      </c>
      <c r="K1482" s="10">
        <v>130.30000000000001</v>
      </c>
      <c r="L1482" s="10" t="str">
        <f t="shared" si="45"/>
        <v/>
      </c>
    </row>
    <row r="1483" spans="1:12">
      <c r="A1483" s="9" t="s">
        <v>1742</v>
      </c>
      <c r="B1483" s="9" t="s">
        <v>1743</v>
      </c>
      <c r="C1483" s="9" t="s">
        <v>2355</v>
      </c>
      <c r="D1483" s="9" t="s">
        <v>2356</v>
      </c>
      <c r="E1483" s="10" t="s">
        <v>50</v>
      </c>
      <c r="F1483" s="9" t="str">
        <f t="shared" si="44"/>
        <v>87768</v>
      </c>
      <c r="G1483" s="12" t="s">
        <v>3563</v>
      </c>
      <c r="H1483" s="9" t="s">
        <v>3564</v>
      </c>
      <c r="I1483" s="9" t="s">
        <v>66</v>
      </c>
      <c r="J1483" s="9">
        <v>153.19999999999999</v>
      </c>
      <c r="K1483" s="10">
        <v>155.63</v>
      </c>
      <c r="L1483" s="10" t="str">
        <f t="shared" si="45"/>
        <v/>
      </c>
    </row>
    <row r="1484" spans="1:12">
      <c r="A1484" s="9" t="s">
        <v>1742</v>
      </c>
      <c r="B1484" s="9" t="s">
        <v>1743</v>
      </c>
      <c r="C1484" s="9" t="s">
        <v>2355</v>
      </c>
      <c r="D1484" s="9" t="s">
        <v>2356</v>
      </c>
      <c r="E1484" s="10" t="s">
        <v>50</v>
      </c>
      <c r="F1484" s="9" t="str">
        <f t="shared" si="44"/>
        <v>87738</v>
      </c>
      <c r="G1484" s="12" t="s">
        <v>3565</v>
      </c>
      <c r="H1484" s="9" t="s">
        <v>3566</v>
      </c>
      <c r="I1484" s="9" t="s">
        <v>66</v>
      </c>
      <c r="J1484" s="9">
        <v>99.78</v>
      </c>
      <c r="K1484" s="10">
        <v>101.79</v>
      </c>
      <c r="L1484" s="10" t="str">
        <f t="shared" si="45"/>
        <v/>
      </c>
    </row>
    <row r="1485" spans="1:12">
      <c r="A1485" s="9" t="s">
        <v>1742</v>
      </c>
      <c r="B1485" s="9" t="s">
        <v>1743</v>
      </c>
      <c r="C1485" s="9" t="s">
        <v>2355</v>
      </c>
      <c r="D1485" s="9" t="s">
        <v>2356</v>
      </c>
      <c r="E1485" s="10" t="s">
        <v>50</v>
      </c>
      <c r="F1485" s="9" t="str">
        <f t="shared" si="44"/>
        <v>87748</v>
      </c>
      <c r="G1485" s="12" t="s">
        <v>3567</v>
      </c>
      <c r="H1485" s="9" t="s">
        <v>3568</v>
      </c>
      <c r="I1485" s="9" t="s">
        <v>66</v>
      </c>
      <c r="J1485" s="9">
        <v>130.47999999999999</v>
      </c>
      <c r="K1485" s="10">
        <v>132.66</v>
      </c>
      <c r="L1485" s="10" t="str">
        <f t="shared" si="45"/>
        <v/>
      </c>
    </row>
    <row r="1486" spans="1:12">
      <c r="A1486" s="9" t="s">
        <v>1742</v>
      </c>
      <c r="B1486" s="9" t="s">
        <v>1743</v>
      </c>
      <c r="C1486" s="9" t="s">
        <v>2355</v>
      </c>
      <c r="D1486" s="9" t="s">
        <v>2356</v>
      </c>
      <c r="E1486" s="10" t="s">
        <v>50</v>
      </c>
      <c r="F1486" s="9" t="str">
        <f t="shared" si="44"/>
        <v>87623</v>
      </c>
      <c r="G1486" s="12" t="s">
        <v>3569</v>
      </c>
      <c r="H1486" s="9" t="s">
        <v>3570</v>
      </c>
      <c r="I1486" s="9" t="s">
        <v>66</v>
      </c>
      <c r="J1486" s="9">
        <v>87.63</v>
      </c>
      <c r="K1486" s="10">
        <v>88.57</v>
      </c>
      <c r="L1486" s="10" t="str">
        <f t="shared" si="45"/>
        <v/>
      </c>
    </row>
    <row r="1487" spans="1:12">
      <c r="A1487" s="9" t="s">
        <v>1742</v>
      </c>
      <c r="B1487" s="9" t="s">
        <v>1743</v>
      </c>
      <c r="C1487" s="9" t="s">
        <v>2355</v>
      </c>
      <c r="D1487" s="9" t="s">
        <v>2356</v>
      </c>
      <c r="E1487" s="10" t="s">
        <v>50</v>
      </c>
      <c r="F1487" s="9" t="str">
        <f t="shared" si="44"/>
        <v>87633</v>
      </c>
      <c r="G1487" s="12" t="s">
        <v>3571</v>
      </c>
      <c r="H1487" s="9" t="s">
        <v>3572</v>
      </c>
      <c r="I1487" s="9" t="s">
        <v>66</v>
      </c>
      <c r="J1487" s="9">
        <v>118.31</v>
      </c>
      <c r="K1487" s="10">
        <v>119.45</v>
      </c>
      <c r="L1487" s="10" t="str">
        <f t="shared" si="45"/>
        <v/>
      </c>
    </row>
    <row r="1488" spans="1:12">
      <c r="A1488" s="9" t="s">
        <v>1742</v>
      </c>
      <c r="B1488" s="9" t="s">
        <v>1743</v>
      </c>
      <c r="C1488" s="9" t="s">
        <v>2355</v>
      </c>
      <c r="D1488" s="9" t="s">
        <v>2356</v>
      </c>
      <c r="E1488" s="10" t="s">
        <v>50</v>
      </c>
      <c r="F1488" s="9" t="str">
        <f t="shared" si="44"/>
        <v>87643</v>
      </c>
      <c r="G1488" s="12" t="s">
        <v>3573</v>
      </c>
      <c r="H1488" s="9" t="s">
        <v>3574</v>
      </c>
      <c r="I1488" s="9" t="s">
        <v>66</v>
      </c>
      <c r="J1488" s="9">
        <v>143.44</v>
      </c>
      <c r="K1488" s="10">
        <v>144.72</v>
      </c>
      <c r="L1488" s="10" t="str">
        <f t="shared" si="45"/>
        <v/>
      </c>
    </row>
    <row r="1489" spans="1:12">
      <c r="A1489" s="9" t="s">
        <v>1742</v>
      </c>
      <c r="B1489" s="9" t="s">
        <v>1743</v>
      </c>
      <c r="C1489" s="9" t="s">
        <v>2355</v>
      </c>
      <c r="D1489" s="9" t="s">
        <v>2356</v>
      </c>
      <c r="E1489" s="10" t="s">
        <v>50</v>
      </c>
      <c r="F1489" s="9" t="str">
        <f t="shared" si="44"/>
        <v>87683</v>
      </c>
      <c r="G1489" s="12" t="s">
        <v>3575</v>
      </c>
      <c r="H1489" s="9" t="s">
        <v>3576</v>
      </c>
      <c r="I1489" s="9" t="s">
        <v>66</v>
      </c>
      <c r="J1489" s="9">
        <v>138.66999999999999</v>
      </c>
      <c r="K1489" s="10">
        <v>139.87</v>
      </c>
      <c r="L1489" s="10" t="str">
        <f t="shared" si="45"/>
        <v/>
      </c>
    </row>
    <row r="1490" spans="1:12">
      <c r="A1490" s="9" t="s">
        <v>1742</v>
      </c>
      <c r="B1490" s="9" t="s">
        <v>1743</v>
      </c>
      <c r="C1490" s="9" t="s">
        <v>2355</v>
      </c>
      <c r="D1490" s="9" t="s">
        <v>2356</v>
      </c>
      <c r="E1490" s="10" t="s">
        <v>50</v>
      </c>
      <c r="F1490" s="9" t="str">
        <f t="shared" si="44"/>
        <v>87703</v>
      </c>
      <c r="G1490" s="12" t="s">
        <v>3577</v>
      </c>
      <c r="H1490" s="9" t="s">
        <v>3578</v>
      </c>
      <c r="I1490" s="9" t="s">
        <v>66</v>
      </c>
      <c r="J1490" s="9">
        <v>172.52</v>
      </c>
      <c r="K1490" s="10">
        <v>173.99</v>
      </c>
      <c r="L1490" s="10" t="str">
        <f t="shared" si="45"/>
        <v/>
      </c>
    </row>
    <row r="1491" spans="1:12">
      <c r="A1491" s="9" t="s">
        <v>1742</v>
      </c>
      <c r="B1491" s="9" t="s">
        <v>1743</v>
      </c>
      <c r="C1491" s="9" t="s">
        <v>2355</v>
      </c>
      <c r="D1491" s="9" t="s">
        <v>2356</v>
      </c>
      <c r="E1491" s="10" t="s">
        <v>50</v>
      </c>
      <c r="F1491" s="9" t="str">
        <f t="shared" si="44"/>
        <v>87693</v>
      </c>
      <c r="G1491" s="12" t="s">
        <v>3579</v>
      </c>
      <c r="H1491" s="9" t="s">
        <v>3580</v>
      </c>
      <c r="I1491" s="9" t="s">
        <v>66</v>
      </c>
      <c r="J1491" s="9">
        <v>158.84</v>
      </c>
      <c r="K1491" s="10">
        <v>160.21</v>
      </c>
      <c r="L1491" s="10" t="str">
        <f t="shared" si="45"/>
        <v/>
      </c>
    </row>
    <row r="1492" spans="1:12">
      <c r="A1492" s="9" t="s">
        <v>1742</v>
      </c>
      <c r="B1492" s="9" t="s">
        <v>1743</v>
      </c>
      <c r="C1492" s="9" t="s">
        <v>2355</v>
      </c>
      <c r="D1492" s="9" t="s">
        <v>2356</v>
      </c>
      <c r="E1492" s="10" t="s">
        <v>50</v>
      </c>
      <c r="F1492" s="9" t="str">
        <f t="shared" si="44"/>
        <v>87757</v>
      </c>
      <c r="G1492" s="12" t="s">
        <v>3581</v>
      </c>
      <c r="H1492" s="9" t="s">
        <v>3582</v>
      </c>
      <c r="I1492" s="9" t="s">
        <v>66</v>
      </c>
      <c r="J1492" s="9">
        <v>55.29</v>
      </c>
      <c r="K1492" s="10">
        <v>58.12</v>
      </c>
      <c r="L1492" s="10" t="str">
        <f t="shared" si="45"/>
        <v/>
      </c>
    </row>
    <row r="1493" spans="1:12">
      <c r="A1493" s="9" t="s">
        <v>1742</v>
      </c>
      <c r="B1493" s="9" t="s">
        <v>1743</v>
      </c>
      <c r="C1493" s="9" t="s">
        <v>2355</v>
      </c>
      <c r="D1493" s="9" t="s">
        <v>2356</v>
      </c>
      <c r="E1493" s="10" t="s">
        <v>50</v>
      </c>
      <c r="F1493" s="9" t="str">
        <f t="shared" si="44"/>
        <v>87767</v>
      </c>
      <c r="G1493" s="12" t="s">
        <v>3583</v>
      </c>
      <c r="H1493" s="9" t="s">
        <v>3584</v>
      </c>
      <c r="I1493" s="9" t="s">
        <v>66</v>
      </c>
      <c r="J1493" s="9">
        <v>63.75</v>
      </c>
      <c r="K1493" s="10">
        <v>66.87</v>
      </c>
      <c r="L1493" s="10" t="str">
        <f t="shared" si="45"/>
        <v/>
      </c>
    </row>
    <row r="1494" spans="1:12">
      <c r="A1494" s="9" t="s">
        <v>1742</v>
      </c>
      <c r="B1494" s="9" t="s">
        <v>1743</v>
      </c>
      <c r="C1494" s="9" t="s">
        <v>2355</v>
      </c>
      <c r="D1494" s="9" t="s">
        <v>2356</v>
      </c>
      <c r="E1494" s="10" t="s">
        <v>50</v>
      </c>
      <c r="F1494" s="9" t="str">
        <f t="shared" si="44"/>
        <v>87737</v>
      </c>
      <c r="G1494" s="12" t="s">
        <v>3585</v>
      </c>
      <c r="H1494" s="9" t="s">
        <v>3586</v>
      </c>
      <c r="I1494" s="9" t="s">
        <v>66</v>
      </c>
      <c r="J1494" s="9">
        <v>47.47</v>
      </c>
      <c r="K1494" s="10">
        <v>49.87</v>
      </c>
      <c r="L1494" s="10" t="str">
        <f t="shared" si="45"/>
        <v/>
      </c>
    </row>
    <row r="1495" spans="1:12">
      <c r="A1495" s="9" t="s">
        <v>1742</v>
      </c>
      <c r="B1495" s="9" t="s">
        <v>1743</v>
      </c>
      <c r="C1495" s="9" t="s">
        <v>2355</v>
      </c>
      <c r="D1495" s="9" t="s">
        <v>2356</v>
      </c>
      <c r="E1495" s="10" t="s">
        <v>50</v>
      </c>
      <c r="F1495" s="9" t="str">
        <f t="shared" si="44"/>
        <v>87747</v>
      </c>
      <c r="G1495" s="12" t="s">
        <v>3587</v>
      </c>
      <c r="H1495" s="9" t="s">
        <v>3588</v>
      </c>
      <c r="I1495" s="9" t="s">
        <v>66</v>
      </c>
      <c r="J1495" s="9">
        <v>57.74</v>
      </c>
      <c r="K1495" s="10">
        <v>60.48</v>
      </c>
      <c r="L1495" s="10" t="str">
        <f t="shared" si="45"/>
        <v/>
      </c>
    </row>
    <row r="1496" spans="1:12">
      <c r="A1496" s="9" t="s">
        <v>1742</v>
      </c>
      <c r="B1496" s="9" t="s">
        <v>1743</v>
      </c>
      <c r="C1496" s="9" t="s">
        <v>2355</v>
      </c>
      <c r="D1496" s="9" t="s">
        <v>2356</v>
      </c>
      <c r="E1496" s="10" t="s">
        <v>50</v>
      </c>
      <c r="F1496" s="9" t="str">
        <f t="shared" si="44"/>
        <v>87622</v>
      </c>
      <c r="G1496" s="12" t="s">
        <v>3589</v>
      </c>
      <c r="H1496" s="9" t="s">
        <v>3590</v>
      </c>
      <c r="I1496" s="9" t="s">
        <v>66</v>
      </c>
      <c r="J1496" s="9">
        <v>35.32</v>
      </c>
      <c r="K1496" s="10">
        <v>36.65</v>
      </c>
      <c r="L1496" s="10" t="str">
        <f t="shared" si="45"/>
        <v/>
      </c>
    </row>
    <row r="1497" spans="1:12">
      <c r="A1497" s="9" t="s">
        <v>1742</v>
      </c>
      <c r="B1497" s="9" t="s">
        <v>1743</v>
      </c>
      <c r="C1497" s="9" t="s">
        <v>2355</v>
      </c>
      <c r="D1497" s="9" t="s">
        <v>2356</v>
      </c>
      <c r="E1497" s="10" t="s">
        <v>50</v>
      </c>
      <c r="F1497" s="9" t="str">
        <f t="shared" si="44"/>
        <v>87632</v>
      </c>
      <c r="G1497" s="12" t="s">
        <v>3591</v>
      </c>
      <c r="H1497" s="9" t="s">
        <v>3592</v>
      </c>
      <c r="I1497" s="9" t="s">
        <v>66</v>
      </c>
      <c r="J1497" s="9">
        <v>45.57</v>
      </c>
      <c r="K1497" s="10">
        <v>47.27</v>
      </c>
      <c r="L1497" s="10" t="str">
        <f t="shared" si="45"/>
        <v/>
      </c>
    </row>
    <row r="1498" spans="1:12">
      <c r="A1498" s="9" t="s">
        <v>1742</v>
      </c>
      <c r="B1498" s="9" t="s">
        <v>1743</v>
      </c>
      <c r="C1498" s="9" t="s">
        <v>2355</v>
      </c>
      <c r="D1498" s="9" t="s">
        <v>2356</v>
      </c>
      <c r="E1498" s="10" t="s">
        <v>50</v>
      </c>
      <c r="F1498" s="9" t="str">
        <f t="shared" si="44"/>
        <v>87642</v>
      </c>
      <c r="G1498" s="12" t="s">
        <v>3593</v>
      </c>
      <c r="H1498" s="9" t="s">
        <v>3594</v>
      </c>
      <c r="I1498" s="9" t="s">
        <v>66</v>
      </c>
      <c r="J1498" s="9">
        <v>53.99</v>
      </c>
      <c r="K1498" s="10">
        <v>55.96</v>
      </c>
      <c r="L1498" s="10" t="str">
        <f t="shared" si="45"/>
        <v/>
      </c>
    </row>
    <row r="1499" spans="1:12">
      <c r="A1499" s="9" t="s">
        <v>1742</v>
      </c>
      <c r="B1499" s="9" t="s">
        <v>1743</v>
      </c>
      <c r="C1499" s="9" t="s">
        <v>2355</v>
      </c>
      <c r="D1499" s="9" t="s">
        <v>2356</v>
      </c>
      <c r="E1499" s="10" t="s">
        <v>50</v>
      </c>
      <c r="F1499" s="9" t="str">
        <f t="shared" si="44"/>
        <v>87682</v>
      </c>
      <c r="G1499" s="12" t="s">
        <v>3595</v>
      </c>
      <c r="H1499" s="9" t="s">
        <v>3596</v>
      </c>
      <c r="I1499" s="9" t="s">
        <v>66</v>
      </c>
      <c r="J1499" s="9">
        <v>49.22</v>
      </c>
      <c r="K1499" s="10">
        <v>51.11</v>
      </c>
      <c r="L1499" s="10" t="str">
        <f t="shared" si="45"/>
        <v/>
      </c>
    </row>
    <row r="1500" spans="1:12">
      <c r="A1500" s="9" t="s">
        <v>1742</v>
      </c>
      <c r="B1500" s="9" t="s">
        <v>1743</v>
      </c>
      <c r="C1500" s="9" t="s">
        <v>2355</v>
      </c>
      <c r="D1500" s="9" t="s">
        <v>2356</v>
      </c>
      <c r="E1500" s="10" t="s">
        <v>50</v>
      </c>
      <c r="F1500" s="9" t="str">
        <f t="shared" si="44"/>
        <v>87692</v>
      </c>
      <c r="G1500" s="12" t="s">
        <v>3597</v>
      </c>
      <c r="H1500" s="9" t="s">
        <v>3598</v>
      </c>
      <c r="I1500" s="9" t="s">
        <v>66</v>
      </c>
      <c r="J1500" s="9">
        <v>56.4</v>
      </c>
      <c r="K1500" s="10">
        <v>58.55</v>
      </c>
      <c r="L1500" s="10" t="str">
        <f t="shared" si="45"/>
        <v/>
      </c>
    </row>
    <row r="1501" spans="1:12">
      <c r="A1501" s="9" t="s">
        <v>1742</v>
      </c>
      <c r="B1501" s="9" t="s">
        <v>1743</v>
      </c>
      <c r="C1501" s="9" t="s">
        <v>2355</v>
      </c>
      <c r="D1501" s="9" t="s">
        <v>2356</v>
      </c>
      <c r="E1501" s="10" t="s">
        <v>50</v>
      </c>
      <c r="F1501" s="9" t="str">
        <f t="shared" si="44"/>
        <v>87702</v>
      </c>
      <c r="G1501" s="12" t="s">
        <v>3599</v>
      </c>
      <c r="H1501" s="9" t="s">
        <v>142</v>
      </c>
      <c r="I1501" s="9" t="s">
        <v>66</v>
      </c>
      <c r="J1501" s="9">
        <v>60.97</v>
      </c>
      <c r="K1501" s="10">
        <v>63.29</v>
      </c>
      <c r="L1501" s="10" t="str">
        <f t="shared" si="45"/>
        <v/>
      </c>
    </row>
    <row r="1502" spans="1:12">
      <c r="A1502" s="9" t="s">
        <v>1742</v>
      </c>
      <c r="B1502" s="9" t="s">
        <v>1743</v>
      </c>
      <c r="C1502" s="9" t="s">
        <v>2355</v>
      </c>
      <c r="D1502" s="9" t="s">
        <v>2356</v>
      </c>
      <c r="E1502" s="10" t="s">
        <v>50</v>
      </c>
      <c r="F1502" s="9" t="str">
        <f t="shared" si="44"/>
        <v>87755</v>
      </c>
      <c r="G1502" s="12" t="s">
        <v>3600</v>
      </c>
      <c r="H1502" s="9" t="s">
        <v>3601</v>
      </c>
      <c r="I1502" s="9" t="s">
        <v>66</v>
      </c>
      <c r="J1502" s="9">
        <v>49.45</v>
      </c>
      <c r="K1502" s="10">
        <v>51.78</v>
      </c>
      <c r="L1502" s="10" t="str">
        <f t="shared" si="45"/>
        <v/>
      </c>
    </row>
    <row r="1503" spans="1:12">
      <c r="A1503" s="9" t="s">
        <v>1742</v>
      </c>
      <c r="B1503" s="9" t="s">
        <v>1743</v>
      </c>
      <c r="C1503" s="9" t="s">
        <v>2355</v>
      </c>
      <c r="D1503" s="9" t="s">
        <v>2356</v>
      </c>
      <c r="E1503" s="10" t="s">
        <v>50</v>
      </c>
      <c r="F1503" s="9" t="str">
        <f t="shared" si="44"/>
        <v>87765</v>
      </c>
      <c r="G1503" s="12" t="s">
        <v>3602</v>
      </c>
      <c r="H1503" s="9" t="s">
        <v>3603</v>
      </c>
      <c r="I1503" s="9" t="s">
        <v>66</v>
      </c>
      <c r="J1503" s="9">
        <v>56.57</v>
      </c>
      <c r="K1503" s="10">
        <v>59.08</v>
      </c>
      <c r="L1503" s="10" t="str">
        <f t="shared" si="45"/>
        <v/>
      </c>
    </row>
    <row r="1504" spans="1:12">
      <c r="A1504" s="9" t="s">
        <v>1742</v>
      </c>
      <c r="B1504" s="9" t="s">
        <v>1743</v>
      </c>
      <c r="C1504" s="9" t="s">
        <v>2355</v>
      </c>
      <c r="D1504" s="9" t="s">
        <v>2356</v>
      </c>
      <c r="E1504" s="10" t="s">
        <v>50</v>
      </c>
      <c r="F1504" s="9" t="str">
        <f t="shared" si="44"/>
        <v>87735</v>
      </c>
      <c r="G1504" s="12" t="s">
        <v>3604</v>
      </c>
      <c r="H1504" s="9" t="s">
        <v>3605</v>
      </c>
      <c r="I1504" s="9" t="s">
        <v>66</v>
      </c>
      <c r="J1504" s="9">
        <v>43.26</v>
      </c>
      <c r="K1504" s="10">
        <v>45.31</v>
      </c>
      <c r="L1504" s="10" t="str">
        <f t="shared" si="45"/>
        <v/>
      </c>
    </row>
    <row r="1505" spans="1:12">
      <c r="A1505" s="9" t="s">
        <v>1742</v>
      </c>
      <c r="B1505" s="9" t="s">
        <v>1743</v>
      </c>
      <c r="C1505" s="9" t="s">
        <v>2355</v>
      </c>
      <c r="D1505" s="9" t="s">
        <v>2356</v>
      </c>
      <c r="E1505" s="10" t="s">
        <v>50</v>
      </c>
      <c r="F1505" s="9" t="str">
        <f t="shared" si="44"/>
        <v>87745</v>
      </c>
      <c r="G1505" s="12" t="s">
        <v>3606</v>
      </c>
      <c r="H1505" s="9" t="s">
        <v>3607</v>
      </c>
      <c r="I1505" s="9" t="s">
        <v>66</v>
      </c>
      <c r="J1505" s="9">
        <v>51.9</v>
      </c>
      <c r="K1505" s="10">
        <v>54.14</v>
      </c>
      <c r="L1505" s="10" t="str">
        <f t="shared" si="45"/>
        <v/>
      </c>
    </row>
    <row r="1506" spans="1:12">
      <c r="A1506" s="9" t="s">
        <v>1742</v>
      </c>
      <c r="B1506" s="9" t="s">
        <v>1743</v>
      </c>
      <c r="C1506" s="9" t="s">
        <v>2355</v>
      </c>
      <c r="D1506" s="9" t="s">
        <v>2356</v>
      </c>
      <c r="E1506" s="10" t="s">
        <v>50</v>
      </c>
      <c r="F1506" s="9" t="str">
        <f t="shared" si="44"/>
        <v>87620</v>
      </c>
      <c r="G1506" s="12" t="s">
        <v>3608</v>
      </c>
      <c r="H1506" s="9" t="s">
        <v>3609</v>
      </c>
      <c r="I1506" s="9" t="s">
        <v>66</v>
      </c>
      <c r="J1506" s="9">
        <v>31.11</v>
      </c>
      <c r="K1506" s="10">
        <v>32.090000000000003</v>
      </c>
      <c r="L1506" s="10" t="str">
        <f t="shared" si="45"/>
        <v/>
      </c>
    </row>
    <row r="1507" spans="1:12">
      <c r="A1507" s="9" t="s">
        <v>1742</v>
      </c>
      <c r="B1507" s="9" t="s">
        <v>1743</v>
      </c>
      <c r="C1507" s="9" t="s">
        <v>2355</v>
      </c>
      <c r="D1507" s="9" t="s">
        <v>2356</v>
      </c>
      <c r="E1507" s="10" t="s">
        <v>50</v>
      </c>
      <c r="F1507" s="9" t="str">
        <f t="shared" si="44"/>
        <v>87630</v>
      </c>
      <c r="G1507" s="12" t="s">
        <v>3610</v>
      </c>
      <c r="H1507" s="9" t="s">
        <v>3611</v>
      </c>
      <c r="I1507" s="9" t="s">
        <v>66</v>
      </c>
      <c r="J1507" s="9">
        <v>39.729999999999997</v>
      </c>
      <c r="K1507" s="10">
        <v>40.93</v>
      </c>
      <c r="L1507" s="10" t="str">
        <f t="shared" si="45"/>
        <v/>
      </c>
    </row>
    <row r="1508" spans="1:12">
      <c r="A1508" s="9" t="s">
        <v>1742</v>
      </c>
      <c r="B1508" s="9" t="s">
        <v>1743</v>
      </c>
      <c r="C1508" s="9" t="s">
        <v>2355</v>
      </c>
      <c r="D1508" s="9" t="s">
        <v>2356</v>
      </c>
      <c r="E1508" s="10" t="s">
        <v>50</v>
      </c>
      <c r="F1508" s="9" t="str">
        <f t="shared" si="44"/>
        <v>87640</v>
      </c>
      <c r="G1508" s="12" t="s">
        <v>3612</v>
      </c>
      <c r="H1508" s="9" t="s">
        <v>3613</v>
      </c>
      <c r="I1508" s="9" t="s">
        <v>66</v>
      </c>
      <c r="J1508" s="9">
        <v>46.81</v>
      </c>
      <c r="K1508" s="10">
        <v>48.17</v>
      </c>
      <c r="L1508" s="10" t="str">
        <f t="shared" si="45"/>
        <v/>
      </c>
    </row>
    <row r="1509" spans="1:12">
      <c r="A1509" s="9" t="s">
        <v>1742</v>
      </c>
      <c r="B1509" s="9" t="s">
        <v>1743</v>
      </c>
      <c r="C1509" s="9" t="s">
        <v>2355</v>
      </c>
      <c r="D1509" s="9" t="s">
        <v>2356</v>
      </c>
      <c r="E1509" s="10" t="s">
        <v>50</v>
      </c>
      <c r="F1509" s="9" t="str">
        <f t="shared" si="44"/>
        <v>87680</v>
      </c>
      <c r="G1509" s="12" t="s">
        <v>3614</v>
      </c>
      <c r="H1509" s="9" t="s">
        <v>3615</v>
      </c>
      <c r="I1509" s="9" t="s">
        <v>66</v>
      </c>
      <c r="J1509" s="9">
        <v>42.04</v>
      </c>
      <c r="K1509" s="10">
        <v>43.32</v>
      </c>
      <c r="L1509" s="10" t="str">
        <f t="shared" si="45"/>
        <v/>
      </c>
    </row>
    <row r="1510" spans="1:12">
      <c r="A1510" s="9" t="s">
        <v>1742</v>
      </c>
      <c r="B1510" s="9" t="s">
        <v>1743</v>
      </c>
      <c r="C1510" s="9" t="s">
        <v>2355</v>
      </c>
      <c r="D1510" s="9" t="s">
        <v>2356</v>
      </c>
      <c r="E1510" s="10" t="s">
        <v>50</v>
      </c>
      <c r="F1510" s="9" t="str">
        <f t="shared" si="44"/>
        <v>87690</v>
      </c>
      <c r="G1510" s="12" t="s">
        <v>3616</v>
      </c>
      <c r="H1510" s="9" t="s">
        <v>3617</v>
      </c>
      <c r="I1510" s="9" t="s">
        <v>66</v>
      </c>
      <c r="J1510" s="9">
        <v>48.17</v>
      </c>
      <c r="K1510" s="10">
        <v>49.63</v>
      </c>
      <c r="L1510" s="10" t="str">
        <f t="shared" si="45"/>
        <v/>
      </c>
    </row>
    <row r="1511" spans="1:12">
      <c r="A1511" s="9" t="s">
        <v>1742</v>
      </c>
      <c r="B1511" s="9" t="s">
        <v>1743</v>
      </c>
      <c r="C1511" s="9" t="s">
        <v>2355</v>
      </c>
      <c r="D1511" s="9" t="s">
        <v>2356</v>
      </c>
      <c r="E1511" s="10" t="s">
        <v>50</v>
      </c>
      <c r="F1511" s="9" t="str">
        <f t="shared" si="44"/>
        <v>87700</v>
      </c>
      <c r="G1511" s="12" t="s">
        <v>3618</v>
      </c>
      <c r="H1511" s="9" t="s">
        <v>3619</v>
      </c>
      <c r="I1511" s="9" t="s">
        <v>66</v>
      </c>
      <c r="J1511" s="9">
        <v>52.01</v>
      </c>
      <c r="K1511" s="10">
        <v>53.58</v>
      </c>
      <c r="L1511" s="10" t="str">
        <f t="shared" si="45"/>
        <v/>
      </c>
    </row>
    <row r="1512" spans="1:12">
      <c r="A1512" s="9" t="s">
        <v>1742</v>
      </c>
      <c r="B1512" s="9" t="s">
        <v>1743</v>
      </c>
      <c r="C1512" s="9" t="s">
        <v>2355</v>
      </c>
      <c r="D1512" s="9" t="s">
        <v>2356</v>
      </c>
      <c r="E1512" s="10" t="s">
        <v>50</v>
      </c>
      <c r="F1512" s="9" t="str">
        <f t="shared" si="44"/>
        <v>102803</v>
      </c>
      <c r="G1512" s="12" t="s">
        <v>3620</v>
      </c>
      <c r="H1512" s="9" t="s">
        <v>3621</v>
      </c>
      <c r="I1512" s="9" t="s">
        <v>66</v>
      </c>
      <c r="J1512" s="9">
        <v>2.34</v>
      </c>
      <c r="K1512" s="10">
        <v>2.52</v>
      </c>
      <c r="L1512" s="10" t="str">
        <f t="shared" si="45"/>
        <v/>
      </c>
    </row>
    <row r="1513" spans="1:12">
      <c r="A1513" s="9" t="s">
        <v>1742</v>
      </c>
      <c r="B1513" s="9" t="s">
        <v>1743</v>
      </c>
      <c r="C1513" s="9" t="s">
        <v>2355</v>
      </c>
      <c r="D1513" s="9" t="s">
        <v>2356</v>
      </c>
      <c r="E1513" s="10" t="s">
        <v>50</v>
      </c>
      <c r="F1513" s="9" t="str">
        <f t="shared" si="44"/>
        <v>92717</v>
      </c>
      <c r="G1513" s="12" t="s">
        <v>3622</v>
      </c>
      <c r="H1513" s="9" t="s">
        <v>3623</v>
      </c>
      <c r="I1513" s="9" t="s">
        <v>333</v>
      </c>
      <c r="J1513" s="9">
        <v>0.23</v>
      </c>
      <c r="K1513" s="10">
        <v>0.23</v>
      </c>
      <c r="L1513" s="10" t="str">
        <f t="shared" si="45"/>
        <v/>
      </c>
    </row>
    <row r="1514" spans="1:12">
      <c r="A1514" s="9" t="s">
        <v>1742</v>
      </c>
      <c r="B1514" s="9" t="s">
        <v>1743</v>
      </c>
      <c r="C1514" s="9" t="s">
        <v>2355</v>
      </c>
      <c r="D1514" s="9" t="s">
        <v>2356</v>
      </c>
      <c r="E1514" s="10" t="s">
        <v>50</v>
      </c>
      <c r="F1514" s="9" t="str">
        <f t="shared" si="44"/>
        <v>92716</v>
      </c>
      <c r="G1514" s="12" t="s">
        <v>3624</v>
      </c>
      <c r="H1514" s="9" t="s">
        <v>3625</v>
      </c>
      <c r="I1514" s="9" t="s">
        <v>331</v>
      </c>
      <c r="J1514" s="9">
        <v>109.47</v>
      </c>
      <c r="K1514" s="10">
        <v>109.47</v>
      </c>
      <c r="L1514" s="10" t="str">
        <f t="shared" si="45"/>
        <v/>
      </c>
    </row>
    <row r="1515" spans="1:12">
      <c r="A1515" s="9" t="s">
        <v>1742</v>
      </c>
      <c r="B1515" s="9" t="s">
        <v>1743</v>
      </c>
      <c r="C1515" s="9" t="s">
        <v>2355</v>
      </c>
      <c r="D1515" s="9" t="s">
        <v>2356</v>
      </c>
      <c r="E1515" s="10" t="s">
        <v>50</v>
      </c>
      <c r="F1515" s="9" t="str">
        <f t="shared" si="44"/>
        <v>103668</v>
      </c>
      <c r="G1515" s="12" t="s">
        <v>3626</v>
      </c>
      <c r="H1515" s="9" t="s">
        <v>3627</v>
      </c>
      <c r="I1515" s="9" t="s">
        <v>333</v>
      </c>
      <c r="J1515" s="9" t="s">
        <v>50</v>
      </c>
      <c r="K1515" s="10" t="s">
        <v>50</v>
      </c>
      <c r="L1515" s="10" t="str">
        <f t="shared" si="45"/>
        <v/>
      </c>
    </row>
    <row r="1516" spans="1:12">
      <c r="A1516" s="9" t="s">
        <v>1742</v>
      </c>
      <c r="B1516" s="9" t="s">
        <v>1743</v>
      </c>
      <c r="C1516" s="9" t="s">
        <v>2355</v>
      </c>
      <c r="D1516" s="9" t="s">
        <v>2356</v>
      </c>
      <c r="E1516" s="10" t="s">
        <v>50</v>
      </c>
      <c r="F1516" s="9" t="str">
        <f t="shared" si="44"/>
        <v>103667</v>
      </c>
      <c r="G1516" s="12" t="s">
        <v>3628</v>
      </c>
      <c r="H1516" s="9" t="s">
        <v>3629</v>
      </c>
      <c r="I1516" s="9" t="s">
        <v>331</v>
      </c>
      <c r="J1516" s="9" t="s">
        <v>50</v>
      </c>
      <c r="K1516" s="10" t="s">
        <v>50</v>
      </c>
      <c r="L1516" s="10" t="str">
        <f t="shared" si="45"/>
        <v/>
      </c>
    </row>
    <row r="1517" spans="1:12">
      <c r="A1517" s="9" t="s">
        <v>1742</v>
      </c>
      <c r="B1517" s="9" t="s">
        <v>1743</v>
      </c>
      <c r="C1517" s="9" t="s">
        <v>2355</v>
      </c>
      <c r="D1517" s="9" t="s">
        <v>2356</v>
      </c>
      <c r="E1517" s="10" t="s">
        <v>50</v>
      </c>
      <c r="F1517" s="9" t="str">
        <f t="shared" si="44"/>
        <v>89218</v>
      </c>
      <c r="G1517" s="12" t="s">
        <v>3630</v>
      </c>
      <c r="H1517" s="9" t="s">
        <v>3631</v>
      </c>
      <c r="I1517" s="9" t="s">
        <v>333</v>
      </c>
      <c r="J1517" s="9">
        <v>80.64</v>
      </c>
      <c r="K1517" s="10">
        <v>84.2</v>
      </c>
      <c r="L1517" s="10" t="str">
        <f t="shared" si="45"/>
        <v/>
      </c>
    </row>
    <row r="1518" spans="1:12">
      <c r="A1518" s="9" t="s">
        <v>1742</v>
      </c>
      <c r="B1518" s="9" t="s">
        <v>1743</v>
      </c>
      <c r="C1518" s="9" t="s">
        <v>2355</v>
      </c>
      <c r="D1518" s="9" t="s">
        <v>2356</v>
      </c>
      <c r="E1518" s="10" t="s">
        <v>50</v>
      </c>
      <c r="F1518" s="9" t="str">
        <f t="shared" si="44"/>
        <v>89843</v>
      </c>
      <c r="G1518" s="12" t="s">
        <v>3632</v>
      </c>
      <c r="H1518" s="9" t="s">
        <v>3633</v>
      </c>
      <c r="I1518" s="9" t="s">
        <v>331</v>
      </c>
      <c r="J1518" s="9">
        <v>198.44</v>
      </c>
      <c r="K1518" s="10">
        <v>202</v>
      </c>
      <c r="L1518" s="10" t="str">
        <f t="shared" si="45"/>
        <v/>
      </c>
    </row>
    <row r="1519" spans="1:12">
      <c r="A1519" s="9" t="s">
        <v>1742</v>
      </c>
      <c r="B1519" s="9" t="s">
        <v>1743</v>
      </c>
      <c r="C1519" s="9" t="s">
        <v>2355</v>
      </c>
      <c r="D1519" s="9" t="s">
        <v>2356</v>
      </c>
      <c r="E1519" s="10" t="s">
        <v>50</v>
      </c>
      <c r="F1519" s="9" t="str">
        <f t="shared" si="44"/>
        <v>87446</v>
      </c>
      <c r="G1519" s="12" t="s">
        <v>3634</v>
      </c>
      <c r="H1519" s="9" t="s">
        <v>3635</v>
      </c>
      <c r="I1519" s="9" t="s">
        <v>333</v>
      </c>
      <c r="J1519" s="9">
        <v>0.55000000000000004</v>
      </c>
      <c r="K1519" s="10">
        <v>0.55000000000000004</v>
      </c>
      <c r="L1519" s="10" t="str">
        <f t="shared" si="45"/>
        <v/>
      </c>
    </row>
    <row r="1520" spans="1:12">
      <c r="A1520" s="9" t="s">
        <v>1742</v>
      </c>
      <c r="B1520" s="9" t="s">
        <v>1743</v>
      </c>
      <c r="C1520" s="9" t="s">
        <v>2355</v>
      </c>
      <c r="D1520" s="9" t="s">
        <v>2356</v>
      </c>
      <c r="E1520" s="10" t="s">
        <v>50</v>
      </c>
      <c r="F1520" s="9" t="str">
        <f t="shared" si="44"/>
        <v>87445</v>
      </c>
      <c r="G1520" s="12" t="s">
        <v>3636</v>
      </c>
      <c r="H1520" s="9" t="s">
        <v>3637</v>
      </c>
      <c r="I1520" s="9" t="s">
        <v>331</v>
      </c>
      <c r="J1520" s="9">
        <v>5.16</v>
      </c>
      <c r="K1520" s="10">
        <v>5.16</v>
      </c>
      <c r="L1520" s="10" t="str">
        <f t="shared" si="45"/>
        <v/>
      </c>
    </row>
    <row r="1521" spans="1:12">
      <c r="A1521" s="9" t="s">
        <v>1742</v>
      </c>
      <c r="B1521" s="9" t="s">
        <v>1743</v>
      </c>
      <c r="C1521" s="9" t="s">
        <v>2355</v>
      </c>
      <c r="D1521" s="9" t="s">
        <v>2356</v>
      </c>
      <c r="E1521" s="10" t="s">
        <v>50</v>
      </c>
      <c r="F1521" s="9" t="str">
        <f t="shared" si="44"/>
        <v>93234</v>
      </c>
      <c r="G1521" s="12" t="s">
        <v>3638</v>
      </c>
      <c r="H1521" s="9" t="s">
        <v>3639</v>
      </c>
      <c r="I1521" s="9" t="s">
        <v>333</v>
      </c>
      <c r="J1521" s="9">
        <v>0.5</v>
      </c>
      <c r="K1521" s="10">
        <v>0.5</v>
      </c>
      <c r="L1521" s="10" t="str">
        <f t="shared" si="45"/>
        <v/>
      </c>
    </row>
    <row r="1522" spans="1:12">
      <c r="A1522" s="9" t="s">
        <v>1742</v>
      </c>
      <c r="B1522" s="9" t="s">
        <v>1743</v>
      </c>
      <c r="C1522" s="9" t="s">
        <v>2355</v>
      </c>
      <c r="D1522" s="9" t="s">
        <v>2356</v>
      </c>
      <c r="E1522" s="10" t="s">
        <v>50</v>
      </c>
      <c r="F1522" s="9" t="str">
        <f t="shared" si="44"/>
        <v>93233</v>
      </c>
      <c r="G1522" s="12" t="s">
        <v>3640</v>
      </c>
      <c r="H1522" s="9" t="s">
        <v>3641</v>
      </c>
      <c r="I1522" s="9" t="s">
        <v>331</v>
      </c>
      <c r="J1522" s="9">
        <v>5.94</v>
      </c>
      <c r="K1522" s="10">
        <v>5.94</v>
      </c>
      <c r="L1522" s="10" t="str">
        <f t="shared" si="45"/>
        <v/>
      </c>
    </row>
    <row r="1523" spans="1:12">
      <c r="A1523" s="9" t="s">
        <v>1742</v>
      </c>
      <c r="B1523" s="9" t="s">
        <v>1743</v>
      </c>
      <c r="C1523" s="9" t="s">
        <v>2355</v>
      </c>
      <c r="D1523" s="9" t="s">
        <v>2356</v>
      </c>
      <c r="E1523" s="10" t="s">
        <v>50</v>
      </c>
      <c r="F1523" s="9" t="str">
        <f t="shared" si="44"/>
        <v>102953</v>
      </c>
      <c r="G1523" s="12" t="s">
        <v>3642</v>
      </c>
      <c r="H1523" s="9" t="s">
        <v>3643</v>
      </c>
      <c r="I1523" s="9" t="s">
        <v>333</v>
      </c>
      <c r="J1523" s="9" t="s">
        <v>50</v>
      </c>
      <c r="K1523" s="10" t="s">
        <v>50</v>
      </c>
      <c r="L1523" s="10" t="str">
        <f t="shared" si="45"/>
        <v/>
      </c>
    </row>
    <row r="1524" spans="1:12">
      <c r="A1524" s="9" t="s">
        <v>1742</v>
      </c>
      <c r="B1524" s="9" t="s">
        <v>1743</v>
      </c>
      <c r="C1524" s="9" t="s">
        <v>2355</v>
      </c>
      <c r="D1524" s="9" t="s">
        <v>2356</v>
      </c>
      <c r="E1524" s="10" t="s">
        <v>50</v>
      </c>
      <c r="F1524" s="9" t="str">
        <f t="shared" si="44"/>
        <v>102952</v>
      </c>
      <c r="G1524" s="12" t="s">
        <v>3644</v>
      </c>
      <c r="H1524" s="9" t="s">
        <v>3645</v>
      </c>
      <c r="I1524" s="9" t="s">
        <v>331</v>
      </c>
      <c r="J1524" s="9" t="s">
        <v>50</v>
      </c>
      <c r="K1524" s="10" t="s">
        <v>50</v>
      </c>
      <c r="L1524" s="10" t="str">
        <f t="shared" si="45"/>
        <v/>
      </c>
    </row>
    <row r="1525" spans="1:12">
      <c r="A1525" s="9" t="s">
        <v>1742</v>
      </c>
      <c r="B1525" s="9" t="s">
        <v>1743</v>
      </c>
      <c r="C1525" s="9" t="s">
        <v>2355</v>
      </c>
      <c r="D1525" s="9" t="s">
        <v>2356</v>
      </c>
      <c r="E1525" s="10" t="s">
        <v>50</v>
      </c>
      <c r="F1525" s="9" t="str">
        <f t="shared" si="44"/>
        <v>88831</v>
      </c>
      <c r="G1525" s="12" t="s">
        <v>3646</v>
      </c>
      <c r="H1525" s="9" t="s">
        <v>3647</v>
      </c>
      <c r="I1525" s="9" t="s">
        <v>333</v>
      </c>
      <c r="J1525" s="9">
        <v>0.4</v>
      </c>
      <c r="K1525" s="10">
        <v>0.4</v>
      </c>
      <c r="L1525" s="10" t="str">
        <f t="shared" si="45"/>
        <v/>
      </c>
    </row>
    <row r="1526" spans="1:12">
      <c r="A1526" s="9" t="s">
        <v>1742</v>
      </c>
      <c r="B1526" s="9" t="s">
        <v>1743</v>
      </c>
      <c r="C1526" s="9" t="s">
        <v>2355</v>
      </c>
      <c r="D1526" s="9" t="s">
        <v>2356</v>
      </c>
      <c r="E1526" s="10" t="s">
        <v>50</v>
      </c>
      <c r="F1526" s="9" t="str">
        <f t="shared" si="44"/>
        <v>88830</v>
      </c>
      <c r="G1526" s="12" t="s">
        <v>3648</v>
      </c>
      <c r="H1526" s="9" t="s">
        <v>3649</v>
      </c>
      <c r="I1526" s="9" t="s">
        <v>331</v>
      </c>
      <c r="J1526" s="9">
        <v>2.0099999999999998</v>
      </c>
      <c r="K1526" s="10">
        <v>2.0099999999999998</v>
      </c>
      <c r="L1526" s="10" t="str">
        <f t="shared" si="45"/>
        <v/>
      </c>
    </row>
    <row r="1527" spans="1:12">
      <c r="A1527" s="9" t="s">
        <v>1742</v>
      </c>
      <c r="B1527" s="9" t="s">
        <v>1743</v>
      </c>
      <c r="C1527" s="9" t="s">
        <v>2355</v>
      </c>
      <c r="D1527" s="9" t="s">
        <v>2356</v>
      </c>
      <c r="E1527" s="10" t="s">
        <v>50</v>
      </c>
      <c r="F1527" s="9" t="str">
        <f t="shared" si="44"/>
        <v>89226</v>
      </c>
      <c r="G1527" s="12" t="s">
        <v>3650</v>
      </c>
      <c r="H1527" s="9" t="s">
        <v>3651</v>
      </c>
      <c r="I1527" s="9" t="s">
        <v>333</v>
      </c>
      <c r="J1527" s="9">
        <v>1.66</v>
      </c>
      <c r="K1527" s="10">
        <v>1.66</v>
      </c>
      <c r="L1527" s="10" t="str">
        <f t="shared" si="45"/>
        <v/>
      </c>
    </row>
    <row r="1528" spans="1:12">
      <c r="A1528" s="9" t="s">
        <v>1742</v>
      </c>
      <c r="B1528" s="9" t="s">
        <v>1743</v>
      </c>
      <c r="C1528" s="9" t="s">
        <v>2355</v>
      </c>
      <c r="D1528" s="9" t="s">
        <v>2356</v>
      </c>
      <c r="E1528" s="10" t="s">
        <v>50</v>
      </c>
      <c r="F1528" s="9" t="str">
        <f t="shared" si="44"/>
        <v>89225</v>
      </c>
      <c r="G1528" s="12" t="s">
        <v>3652</v>
      </c>
      <c r="H1528" s="9" t="s">
        <v>3653</v>
      </c>
      <c r="I1528" s="9" t="s">
        <v>331</v>
      </c>
      <c r="J1528" s="9">
        <v>5.64</v>
      </c>
      <c r="K1528" s="10">
        <v>5.64</v>
      </c>
      <c r="L1528" s="10" t="str">
        <f t="shared" si="45"/>
        <v/>
      </c>
    </row>
    <row r="1529" spans="1:12">
      <c r="A1529" s="9" t="s">
        <v>1742</v>
      </c>
      <c r="B1529" s="9" t="s">
        <v>1743</v>
      </c>
      <c r="C1529" s="9" t="s">
        <v>2355</v>
      </c>
      <c r="D1529" s="9" t="s">
        <v>2356</v>
      </c>
      <c r="E1529" s="10" t="s">
        <v>50</v>
      </c>
      <c r="F1529" s="9" t="str">
        <f t="shared" si="44"/>
        <v>89279</v>
      </c>
      <c r="G1529" s="12" t="s">
        <v>3654</v>
      </c>
      <c r="H1529" s="9" t="s">
        <v>3655</v>
      </c>
      <c r="I1529" s="9" t="s">
        <v>333</v>
      </c>
      <c r="J1529" s="9">
        <v>2.02</v>
      </c>
      <c r="K1529" s="10">
        <v>2.02</v>
      </c>
      <c r="L1529" s="10" t="str">
        <f t="shared" si="45"/>
        <v/>
      </c>
    </row>
    <row r="1530" spans="1:12">
      <c r="A1530" s="9" t="s">
        <v>1742</v>
      </c>
      <c r="B1530" s="9" t="s">
        <v>1743</v>
      </c>
      <c r="C1530" s="9" t="s">
        <v>2355</v>
      </c>
      <c r="D1530" s="9" t="s">
        <v>2356</v>
      </c>
      <c r="E1530" s="10" t="s">
        <v>50</v>
      </c>
      <c r="F1530" s="9" t="str">
        <f t="shared" si="44"/>
        <v>89278</v>
      </c>
      <c r="G1530" s="12" t="s">
        <v>3656</v>
      </c>
      <c r="H1530" s="9" t="s">
        <v>3657</v>
      </c>
      <c r="I1530" s="9" t="s">
        <v>331</v>
      </c>
      <c r="J1530" s="9">
        <v>12.17</v>
      </c>
      <c r="K1530" s="10">
        <v>12.17</v>
      </c>
      <c r="L1530" s="10" t="str">
        <f t="shared" si="45"/>
        <v/>
      </c>
    </row>
    <row r="1531" spans="1:12">
      <c r="A1531" s="9" t="s">
        <v>1742</v>
      </c>
      <c r="B1531" s="9" t="s">
        <v>1743</v>
      </c>
      <c r="C1531" s="9" t="s">
        <v>2355</v>
      </c>
      <c r="D1531" s="9" t="s">
        <v>2356</v>
      </c>
      <c r="E1531" s="10" t="s">
        <v>50</v>
      </c>
      <c r="F1531" s="9" t="str">
        <f t="shared" si="44"/>
        <v>90651</v>
      </c>
      <c r="G1531" s="12" t="s">
        <v>3658</v>
      </c>
      <c r="H1531" s="9" t="s">
        <v>3659</v>
      </c>
      <c r="I1531" s="9" t="s">
        <v>333</v>
      </c>
      <c r="J1531" s="9">
        <v>0.71</v>
      </c>
      <c r="K1531" s="10">
        <v>0.71</v>
      </c>
      <c r="L1531" s="10" t="str">
        <f t="shared" si="45"/>
        <v/>
      </c>
    </row>
    <row r="1532" spans="1:12">
      <c r="A1532" s="9" t="s">
        <v>1742</v>
      </c>
      <c r="B1532" s="9" t="s">
        <v>1743</v>
      </c>
      <c r="C1532" s="9" t="s">
        <v>2355</v>
      </c>
      <c r="D1532" s="9" t="s">
        <v>2356</v>
      </c>
      <c r="E1532" s="10" t="s">
        <v>50</v>
      </c>
      <c r="F1532" s="9" t="str">
        <f t="shared" si="44"/>
        <v>90650</v>
      </c>
      <c r="G1532" s="12" t="s">
        <v>3660</v>
      </c>
      <c r="H1532" s="9" t="s">
        <v>3661</v>
      </c>
      <c r="I1532" s="9" t="s">
        <v>331</v>
      </c>
      <c r="J1532" s="9">
        <v>11.04</v>
      </c>
      <c r="K1532" s="10">
        <v>11.04</v>
      </c>
      <c r="L1532" s="10" t="str">
        <f t="shared" si="45"/>
        <v/>
      </c>
    </row>
    <row r="1533" spans="1:12">
      <c r="A1533" s="9" t="s">
        <v>1742</v>
      </c>
      <c r="B1533" s="9" t="s">
        <v>1743</v>
      </c>
      <c r="C1533" s="9" t="s">
        <v>2355</v>
      </c>
      <c r="D1533" s="9" t="s">
        <v>2356</v>
      </c>
      <c r="E1533" s="10" t="s">
        <v>50</v>
      </c>
      <c r="F1533" s="9" t="str">
        <f t="shared" si="44"/>
        <v>90657</v>
      </c>
      <c r="G1533" s="12" t="s">
        <v>3662</v>
      </c>
      <c r="H1533" s="9" t="s">
        <v>3663</v>
      </c>
      <c r="I1533" s="9" t="s">
        <v>333</v>
      </c>
      <c r="J1533" s="9">
        <v>4.9800000000000004</v>
      </c>
      <c r="K1533" s="10">
        <v>4.9800000000000004</v>
      </c>
      <c r="L1533" s="10" t="str">
        <f t="shared" si="45"/>
        <v/>
      </c>
    </row>
    <row r="1534" spans="1:12">
      <c r="A1534" s="9" t="s">
        <v>1742</v>
      </c>
      <c r="B1534" s="9" t="s">
        <v>1743</v>
      </c>
      <c r="C1534" s="9" t="s">
        <v>2355</v>
      </c>
      <c r="D1534" s="9" t="s">
        <v>2356</v>
      </c>
      <c r="E1534" s="10" t="s">
        <v>50</v>
      </c>
      <c r="F1534" s="9" t="str">
        <f t="shared" si="44"/>
        <v>90656</v>
      </c>
      <c r="G1534" s="12" t="s">
        <v>3664</v>
      </c>
      <c r="H1534" s="9" t="s">
        <v>3665</v>
      </c>
      <c r="I1534" s="9" t="s">
        <v>331</v>
      </c>
      <c r="J1534" s="9">
        <v>15.79</v>
      </c>
      <c r="K1534" s="10">
        <v>15.79</v>
      </c>
      <c r="L1534" s="10" t="str">
        <f t="shared" si="45"/>
        <v/>
      </c>
    </row>
    <row r="1535" spans="1:12">
      <c r="A1535" s="9" t="s">
        <v>1742</v>
      </c>
      <c r="B1535" s="9" t="s">
        <v>1743</v>
      </c>
      <c r="C1535" s="9" t="s">
        <v>2355</v>
      </c>
      <c r="D1535" s="9" t="s">
        <v>2356</v>
      </c>
      <c r="E1535" s="10" t="s">
        <v>50</v>
      </c>
      <c r="F1535" s="9" t="str">
        <f t="shared" si="44"/>
        <v>90663</v>
      </c>
      <c r="G1535" s="12" t="s">
        <v>3666</v>
      </c>
      <c r="H1535" s="9" t="s">
        <v>3667</v>
      </c>
      <c r="I1535" s="9" t="s">
        <v>333</v>
      </c>
      <c r="J1535" s="9">
        <v>5.34</v>
      </c>
      <c r="K1535" s="10">
        <v>5.34</v>
      </c>
      <c r="L1535" s="10" t="str">
        <f t="shared" si="45"/>
        <v/>
      </c>
    </row>
    <row r="1536" spans="1:12">
      <c r="A1536" s="9" t="s">
        <v>1742</v>
      </c>
      <c r="B1536" s="9" t="s">
        <v>1743</v>
      </c>
      <c r="C1536" s="9" t="s">
        <v>2355</v>
      </c>
      <c r="D1536" s="9" t="s">
        <v>2356</v>
      </c>
      <c r="E1536" s="10" t="s">
        <v>50</v>
      </c>
      <c r="F1536" s="9" t="str">
        <f t="shared" si="44"/>
        <v>90662</v>
      </c>
      <c r="G1536" s="12" t="s">
        <v>3668</v>
      </c>
      <c r="H1536" s="9" t="s">
        <v>3669</v>
      </c>
      <c r="I1536" s="9" t="s">
        <v>331</v>
      </c>
      <c r="J1536" s="9">
        <v>16.47</v>
      </c>
      <c r="K1536" s="10">
        <v>16.47</v>
      </c>
      <c r="L1536" s="10" t="str">
        <f t="shared" si="45"/>
        <v/>
      </c>
    </row>
    <row r="1537" spans="1:12">
      <c r="A1537" s="9" t="s">
        <v>1742</v>
      </c>
      <c r="B1537" s="9" t="s">
        <v>1743</v>
      </c>
      <c r="C1537" s="9" t="s">
        <v>2355</v>
      </c>
      <c r="D1537" s="9" t="s">
        <v>2356</v>
      </c>
      <c r="E1537" s="10" t="s">
        <v>50</v>
      </c>
      <c r="F1537" s="9" t="str">
        <f t="shared" si="44"/>
        <v>89022</v>
      </c>
      <c r="G1537" s="12" t="s">
        <v>3670</v>
      </c>
      <c r="H1537" s="9" t="s">
        <v>3671</v>
      </c>
      <c r="I1537" s="9" t="s">
        <v>333</v>
      </c>
      <c r="J1537" s="9">
        <v>0.32</v>
      </c>
      <c r="K1537" s="10">
        <v>0.32</v>
      </c>
      <c r="L1537" s="10" t="str">
        <f t="shared" si="45"/>
        <v/>
      </c>
    </row>
    <row r="1538" spans="1:12">
      <c r="A1538" s="9" t="s">
        <v>1742</v>
      </c>
      <c r="B1538" s="9" t="s">
        <v>1743</v>
      </c>
      <c r="C1538" s="9" t="s">
        <v>2355</v>
      </c>
      <c r="D1538" s="9" t="s">
        <v>2356</v>
      </c>
      <c r="E1538" s="10" t="s">
        <v>50</v>
      </c>
      <c r="F1538" s="9" t="str">
        <f t="shared" si="44"/>
        <v>89021</v>
      </c>
      <c r="G1538" s="12" t="s">
        <v>3672</v>
      </c>
      <c r="H1538" s="9" t="s">
        <v>3673</v>
      </c>
      <c r="I1538" s="9" t="s">
        <v>331</v>
      </c>
      <c r="J1538" s="9">
        <v>2.52</v>
      </c>
      <c r="K1538" s="10">
        <v>2.52</v>
      </c>
      <c r="L1538" s="10" t="str">
        <f t="shared" si="45"/>
        <v/>
      </c>
    </row>
    <row r="1539" spans="1:12">
      <c r="A1539" s="9" t="s">
        <v>1742</v>
      </c>
      <c r="B1539" s="9" t="s">
        <v>1743</v>
      </c>
      <c r="C1539" s="9" t="s">
        <v>2355</v>
      </c>
      <c r="D1539" s="9" t="s">
        <v>2356</v>
      </c>
      <c r="E1539" s="10" t="s">
        <v>50</v>
      </c>
      <c r="F1539" s="9" t="str">
        <f t="shared" si="44"/>
        <v>90644</v>
      </c>
      <c r="G1539" s="12" t="s">
        <v>3674</v>
      </c>
      <c r="H1539" s="9" t="s">
        <v>3675</v>
      </c>
      <c r="I1539" s="9" t="s">
        <v>333</v>
      </c>
      <c r="J1539" s="9">
        <v>7.67</v>
      </c>
      <c r="K1539" s="10">
        <v>7.67</v>
      </c>
      <c r="L1539" s="10" t="str">
        <f t="shared" si="45"/>
        <v/>
      </c>
    </row>
    <row r="1540" spans="1:12">
      <c r="A1540" s="9" t="s">
        <v>1742</v>
      </c>
      <c r="B1540" s="9" t="s">
        <v>1743</v>
      </c>
      <c r="C1540" s="9" t="s">
        <v>2355</v>
      </c>
      <c r="D1540" s="9" t="s">
        <v>2356</v>
      </c>
      <c r="E1540" s="10" t="s">
        <v>50</v>
      </c>
      <c r="F1540" s="9" t="str">
        <f t="shared" si="44"/>
        <v>90643</v>
      </c>
      <c r="G1540" s="12" t="s">
        <v>3676</v>
      </c>
      <c r="H1540" s="9" t="s">
        <v>3677</v>
      </c>
      <c r="I1540" s="9" t="s">
        <v>331</v>
      </c>
      <c r="J1540" s="9">
        <v>26.63</v>
      </c>
      <c r="K1540" s="10">
        <v>26.63</v>
      </c>
      <c r="L1540" s="10" t="str">
        <f t="shared" si="45"/>
        <v/>
      </c>
    </row>
    <row r="1541" spans="1:12">
      <c r="A1541" s="9" t="s">
        <v>1742</v>
      </c>
      <c r="B1541" s="9" t="s">
        <v>1743</v>
      </c>
      <c r="C1541" s="9" t="s">
        <v>2355</v>
      </c>
      <c r="D1541" s="9" t="s">
        <v>2356</v>
      </c>
      <c r="E1541" s="10" t="s">
        <v>50</v>
      </c>
      <c r="F1541" s="9" t="str">
        <f t="shared" ref="F1541:F1604" si="46">TRIM(_xlfn.NUMBERVALUE(G1541))</f>
        <v>102811</v>
      </c>
      <c r="G1541" s="12" t="s">
        <v>3678</v>
      </c>
      <c r="H1541" s="9" t="s">
        <v>3679</v>
      </c>
      <c r="I1541" s="9" t="s">
        <v>333</v>
      </c>
      <c r="J1541" s="9" t="s">
        <v>50</v>
      </c>
      <c r="K1541" s="10" t="s">
        <v>50</v>
      </c>
      <c r="L1541" s="10" t="str">
        <f t="shared" ref="L1541:L1604" si="47">IF(P1541&gt;0,P1541,IF(Q1541&gt;0,Q1541,""))</f>
        <v/>
      </c>
    </row>
    <row r="1542" spans="1:12">
      <c r="A1542" s="9" t="s">
        <v>1742</v>
      </c>
      <c r="B1542" s="9" t="s">
        <v>1743</v>
      </c>
      <c r="C1542" s="9" t="s">
        <v>2355</v>
      </c>
      <c r="D1542" s="9" t="s">
        <v>2356</v>
      </c>
      <c r="E1542" s="10" t="s">
        <v>50</v>
      </c>
      <c r="F1542" s="9" t="str">
        <f t="shared" si="46"/>
        <v>102810</v>
      </c>
      <c r="G1542" s="12" t="s">
        <v>3680</v>
      </c>
      <c r="H1542" s="9" t="s">
        <v>3681</v>
      </c>
      <c r="I1542" s="9" t="s">
        <v>331</v>
      </c>
      <c r="J1542" s="9" t="s">
        <v>50</v>
      </c>
      <c r="K1542" s="10" t="s">
        <v>50</v>
      </c>
      <c r="L1542" s="10" t="str">
        <f t="shared" si="47"/>
        <v/>
      </c>
    </row>
    <row r="1543" spans="1:12">
      <c r="A1543" s="9" t="s">
        <v>3682</v>
      </c>
      <c r="B1543" s="9" t="s">
        <v>3683</v>
      </c>
      <c r="C1543" s="9" t="s">
        <v>3684</v>
      </c>
      <c r="D1543" s="9" t="s">
        <v>3685</v>
      </c>
      <c r="E1543" s="10" t="s">
        <v>50</v>
      </c>
      <c r="F1543" s="9" t="str">
        <f t="shared" si="46"/>
        <v>92146</v>
      </c>
      <c r="G1543" s="12" t="s">
        <v>3686</v>
      </c>
      <c r="H1543" s="9" t="s">
        <v>3687</v>
      </c>
      <c r="I1543" s="9" t="s">
        <v>333</v>
      </c>
      <c r="J1543" s="9">
        <v>29.62</v>
      </c>
      <c r="K1543" s="10">
        <v>31.62</v>
      </c>
      <c r="L1543" s="10" t="str">
        <f t="shared" si="47"/>
        <v/>
      </c>
    </row>
    <row r="1544" spans="1:12">
      <c r="A1544" s="9" t="s">
        <v>3682</v>
      </c>
      <c r="B1544" s="9" t="s">
        <v>3683</v>
      </c>
      <c r="C1544" s="9" t="s">
        <v>3684</v>
      </c>
      <c r="D1544" s="9" t="s">
        <v>3685</v>
      </c>
      <c r="E1544" s="10" t="s">
        <v>50</v>
      </c>
      <c r="F1544" s="9" t="str">
        <f t="shared" si="46"/>
        <v>92145</v>
      </c>
      <c r="G1544" s="12" t="s">
        <v>3688</v>
      </c>
      <c r="H1544" s="9" t="s">
        <v>3689</v>
      </c>
      <c r="I1544" s="9" t="s">
        <v>331</v>
      </c>
      <c r="J1544" s="9">
        <v>78.47</v>
      </c>
      <c r="K1544" s="10">
        <v>80.47</v>
      </c>
      <c r="L1544" s="10" t="str">
        <f t="shared" si="47"/>
        <v/>
      </c>
    </row>
    <row r="1545" spans="1:12">
      <c r="A1545" s="9" t="s">
        <v>3682</v>
      </c>
      <c r="B1545" s="9" t="s">
        <v>3683</v>
      </c>
      <c r="C1545" s="9" t="s">
        <v>3684</v>
      </c>
      <c r="D1545" s="9" t="s">
        <v>3685</v>
      </c>
      <c r="E1545" s="10" t="s">
        <v>50</v>
      </c>
      <c r="F1545" s="9" t="str">
        <f t="shared" si="46"/>
        <v>92139</v>
      </c>
      <c r="G1545" s="12" t="s">
        <v>3690</v>
      </c>
      <c r="H1545" s="9" t="s">
        <v>3691</v>
      </c>
      <c r="I1545" s="9" t="s">
        <v>333</v>
      </c>
      <c r="J1545" s="9">
        <v>41.74</v>
      </c>
      <c r="K1545" s="10">
        <v>43.74</v>
      </c>
      <c r="L1545" s="10" t="str">
        <f t="shared" si="47"/>
        <v/>
      </c>
    </row>
    <row r="1546" spans="1:12">
      <c r="A1546" s="9" t="s">
        <v>3682</v>
      </c>
      <c r="B1546" s="9" t="s">
        <v>3683</v>
      </c>
      <c r="C1546" s="9" t="s">
        <v>3684</v>
      </c>
      <c r="D1546" s="9" t="s">
        <v>3685</v>
      </c>
      <c r="E1546" s="10" t="s">
        <v>50</v>
      </c>
      <c r="F1546" s="9" t="str">
        <f t="shared" si="46"/>
        <v>92138</v>
      </c>
      <c r="G1546" s="12" t="s">
        <v>3692</v>
      </c>
      <c r="H1546" s="9" t="s">
        <v>3693</v>
      </c>
      <c r="I1546" s="9" t="s">
        <v>331</v>
      </c>
      <c r="J1546" s="9">
        <v>92.53</v>
      </c>
      <c r="K1546" s="10">
        <v>94.53</v>
      </c>
      <c r="L1546" s="10" t="str">
        <f t="shared" si="47"/>
        <v/>
      </c>
    </row>
    <row r="1547" spans="1:12">
      <c r="A1547" s="9" t="s">
        <v>3682</v>
      </c>
      <c r="B1547" s="9" t="s">
        <v>3683</v>
      </c>
      <c r="C1547" s="9" t="s">
        <v>3684</v>
      </c>
      <c r="D1547" s="9" t="s">
        <v>3685</v>
      </c>
      <c r="E1547" s="10" t="s">
        <v>50</v>
      </c>
      <c r="F1547" s="9" t="str">
        <f t="shared" si="46"/>
        <v>91387</v>
      </c>
      <c r="G1547" s="12" t="s">
        <v>3694</v>
      </c>
      <c r="H1547" s="9" t="s">
        <v>3695</v>
      </c>
      <c r="I1547" s="9" t="s">
        <v>333</v>
      </c>
      <c r="J1547" s="9">
        <v>73.05</v>
      </c>
      <c r="K1547" s="10">
        <v>75.52</v>
      </c>
      <c r="L1547" s="10" t="str">
        <f t="shared" si="47"/>
        <v/>
      </c>
    </row>
    <row r="1548" spans="1:12">
      <c r="A1548" s="9" t="s">
        <v>3682</v>
      </c>
      <c r="B1548" s="9" t="s">
        <v>3683</v>
      </c>
      <c r="C1548" s="9" t="s">
        <v>3684</v>
      </c>
      <c r="D1548" s="9" t="s">
        <v>3685</v>
      </c>
      <c r="E1548" s="10" t="s">
        <v>50</v>
      </c>
      <c r="F1548" s="9" t="str">
        <f t="shared" si="46"/>
        <v>91386</v>
      </c>
      <c r="G1548" s="12" t="s">
        <v>3696</v>
      </c>
      <c r="H1548" s="9" t="s">
        <v>3697</v>
      </c>
      <c r="I1548" s="9" t="s">
        <v>331</v>
      </c>
      <c r="J1548" s="9">
        <v>264.5</v>
      </c>
      <c r="K1548" s="10">
        <v>266.97000000000003</v>
      </c>
      <c r="L1548" s="10" t="str">
        <f t="shared" si="47"/>
        <v/>
      </c>
    </row>
    <row r="1549" spans="1:12">
      <c r="A1549" s="9" t="s">
        <v>3682</v>
      </c>
      <c r="B1549" s="9" t="s">
        <v>3683</v>
      </c>
      <c r="C1549" s="9" t="s">
        <v>3684</v>
      </c>
      <c r="D1549" s="9" t="s">
        <v>3685</v>
      </c>
      <c r="E1549" s="10" t="s">
        <v>50</v>
      </c>
      <c r="F1549" s="9" t="str">
        <f t="shared" si="46"/>
        <v>96036</v>
      </c>
      <c r="G1549" s="12" t="s">
        <v>3698</v>
      </c>
      <c r="H1549" s="9" t="s">
        <v>3699</v>
      </c>
      <c r="I1549" s="9" t="s">
        <v>333</v>
      </c>
      <c r="J1549" s="9">
        <v>81.69</v>
      </c>
      <c r="K1549" s="10">
        <v>84.16</v>
      </c>
      <c r="L1549" s="10" t="str">
        <f t="shared" si="47"/>
        <v/>
      </c>
    </row>
    <row r="1550" spans="1:12">
      <c r="A1550" s="9" t="s">
        <v>3682</v>
      </c>
      <c r="B1550" s="9" t="s">
        <v>3683</v>
      </c>
      <c r="C1550" s="9" t="s">
        <v>3684</v>
      </c>
      <c r="D1550" s="9" t="s">
        <v>3685</v>
      </c>
      <c r="E1550" s="10" t="s">
        <v>50</v>
      </c>
      <c r="F1550" s="9" t="str">
        <f t="shared" si="46"/>
        <v>96035</v>
      </c>
      <c r="G1550" s="12" t="s">
        <v>3700</v>
      </c>
      <c r="H1550" s="9" t="s">
        <v>3701</v>
      </c>
      <c r="I1550" s="9" t="s">
        <v>331</v>
      </c>
      <c r="J1550" s="9">
        <v>278.75</v>
      </c>
      <c r="K1550" s="10">
        <v>281.22000000000003</v>
      </c>
      <c r="L1550" s="10" t="str">
        <f t="shared" si="47"/>
        <v/>
      </c>
    </row>
    <row r="1551" spans="1:12">
      <c r="A1551" s="9" t="s">
        <v>3682</v>
      </c>
      <c r="B1551" s="9" t="s">
        <v>3683</v>
      </c>
      <c r="C1551" s="9" t="s">
        <v>3684</v>
      </c>
      <c r="D1551" s="9" t="s">
        <v>3685</v>
      </c>
      <c r="E1551" s="10" t="s">
        <v>50</v>
      </c>
      <c r="F1551" s="9" t="str">
        <f t="shared" si="46"/>
        <v>89877</v>
      </c>
      <c r="G1551" s="12" t="s">
        <v>3702</v>
      </c>
      <c r="H1551" s="9" t="s">
        <v>3703</v>
      </c>
      <c r="I1551" s="9" t="s">
        <v>333</v>
      </c>
      <c r="J1551" s="9">
        <v>85.96</v>
      </c>
      <c r="K1551" s="10">
        <v>88.43</v>
      </c>
      <c r="L1551" s="10" t="str">
        <f t="shared" si="47"/>
        <v/>
      </c>
    </row>
    <row r="1552" spans="1:12">
      <c r="A1552" s="9" t="s">
        <v>3682</v>
      </c>
      <c r="B1552" s="9" t="s">
        <v>3683</v>
      </c>
      <c r="C1552" s="9" t="s">
        <v>3684</v>
      </c>
      <c r="D1552" s="9" t="s">
        <v>3685</v>
      </c>
      <c r="E1552" s="10" t="s">
        <v>50</v>
      </c>
      <c r="F1552" s="9" t="str">
        <f t="shared" si="46"/>
        <v>89876</v>
      </c>
      <c r="G1552" s="12" t="s">
        <v>3704</v>
      </c>
      <c r="H1552" s="9" t="s">
        <v>3705</v>
      </c>
      <c r="I1552" s="9" t="s">
        <v>331</v>
      </c>
      <c r="J1552" s="9">
        <v>324.41000000000003</v>
      </c>
      <c r="K1552" s="10">
        <v>326.88</v>
      </c>
      <c r="L1552" s="10" t="str">
        <f t="shared" si="47"/>
        <v/>
      </c>
    </row>
    <row r="1553" spans="1:12">
      <c r="A1553" s="9" t="s">
        <v>3682</v>
      </c>
      <c r="B1553" s="9" t="s">
        <v>3683</v>
      </c>
      <c r="C1553" s="9" t="s">
        <v>3684</v>
      </c>
      <c r="D1553" s="9" t="s">
        <v>3685</v>
      </c>
      <c r="E1553" s="10" t="s">
        <v>50</v>
      </c>
      <c r="F1553" s="9" t="str">
        <f t="shared" si="46"/>
        <v>89884</v>
      </c>
      <c r="G1553" s="12" t="s">
        <v>3706</v>
      </c>
      <c r="H1553" s="9" t="s">
        <v>3707</v>
      </c>
      <c r="I1553" s="9" t="s">
        <v>333</v>
      </c>
      <c r="J1553" s="9">
        <v>89.82</v>
      </c>
      <c r="K1553" s="10">
        <v>92.29</v>
      </c>
      <c r="L1553" s="10" t="str">
        <f t="shared" si="47"/>
        <v/>
      </c>
    </row>
    <row r="1554" spans="1:12">
      <c r="A1554" s="9" t="s">
        <v>3682</v>
      </c>
      <c r="B1554" s="9" t="s">
        <v>3683</v>
      </c>
      <c r="C1554" s="9" t="s">
        <v>3684</v>
      </c>
      <c r="D1554" s="9" t="s">
        <v>3685</v>
      </c>
      <c r="E1554" s="10" t="s">
        <v>50</v>
      </c>
      <c r="F1554" s="9" t="str">
        <f t="shared" si="46"/>
        <v>89883</v>
      </c>
      <c r="G1554" s="12" t="s">
        <v>3708</v>
      </c>
      <c r="H1554" s="9" t="s">
        <v>3709</v>
      </c>
      <c r="I1554" s="9" t="s">
        <v>331</v>
      </c>
      <c r="J1554" s="9">
        <v>358.63</v>
      </c>
      <c r="K1554" s="10">
        <v>361.1</v>
      </c>
      <c r="L1554" s="10" t="str">
        <f t="shared" si="47"/>
        <v/>
      </c>
    </row>
    <row r="1555" spans="1:12">
      <c r="A1555" s="9" t="s">
        <v>3682</v>
      </c>
      <c r="B1555" s="9" t="s">
        <v>3683</v>
      </c>
      <c r="C1555" s="9" t="s">
        <v>3684</v>
      </c>
      <c r="D1555" s="9" t="s">
        <v>3685</v>
      </c>
      <c r="E1555" s="10" t="s">
        <v>50</v>
      </c>
      <c r="F1555" s="9" t="str">
        <f t="shared" si="46"/>
        <v>67827</v>
      </c>
      <c r="G1555" s="12" t="s">
        <v>3710</v>
      </c>
      <c r="H1555" s="9" t="s">
        <v>3711</v>
      </c>
      <c r="I1555" s="9" t="s">
        <v>333</v>
      </c>
      <c r="J1555" s="9">
        <v>63.2</v>
      </c>
      <c r="K1555" s="10">
        <v>65.67</v>
      </c>
      <c r="L1555" s="10" t="str">
        <f t="shared" si="47"/>
        <v/>
      </c>
    </row>
    <row r="1556" spans="1:12">
      <c r="A1556" s="9" t="s">
        <v>3682</v>
      </c>
      <c r="B1556" s="9" t="s">
        <v>3683</v>
      </c>
      <c r="C1556" s="9" t="s">
        <v>3684</v>
      </c>
      <c r="D1556" s="9" t="s">
        <v>3685</v>
      </c>
      <c r="E1556" s="10" t="s">
        <v>50</v>
      </c>
      <c r="F1556" s="9" t="str">
        <f t="shared" si="46"/>
        <v>67826</v>
      </c>
      <c r="G1556" s="12" t="s">
        <v>3712</v>
      </c>
      <c r="H1556" s="9" t="s">
        <v>3713</v>
      </c>
      <c r="I1556" s="9" t="s">
        <v>331</v>
      </c>
      <c r="J1556" s="9">
        <v>184.78</v>
      </c>
      <c r="K1556" s="10">
        <v>187.25</v>
      </c>
      <c r="L1556" s="10" t="str">
        <f t="shared" si="47"/>
        <v/>
      </c>
    </row>
    <row r="1557" spans="1:12">
      <c r="A1557" s="9" t="s">
        <v>3682</v>
      </c>
      <c r="B1557" s="9" t="s">
        <v>3683</v>
      </c>
      <c r="C1557" s="9" t="s">
        <v>3684</v>
      </c>
      <c r="D1557" s="9" t="s">
        <v>3685</v>
      </c>
      <c r="E1557" s="10" t="s">
        <v>50</v>
      </c>
      <c r="F1557" s="9" t="str">
        <f t="shared" si="46"/>
        <v>5961</v>
      </c>
      <c r="G1557" s="12" t="s">
        <v>3714</v>
      </c>
      <c r="H1557" s="9" t="s">
        <v>3715</v>
      </c>
      <c r="I1557" s="9" t="s">
        <v>333</v>
      </c>
      <c r="J1557" s="9">
        <v>61.93</v>
      </c>
      <c r="K1557" s="10">
        <v>64.400000000000006</v>
      </c>
      <c r="L1557" s="10" t="str">
        <f t="shared" si="47"/>
        <v/>
      </c>
    </row>
    <row r="1558" spans="1:12">
      <c r="A1558" s="9" t="s">
        <v>3682</v>
      </c>
      <c r="B1558" s="9" t="s">
        <v>3683</v>
      </c>
      <c r="C1558" s="9" t="s">
        <v>3684</v>
      </c>
      <c r="D1558" s="9" t="s">
        <v>3685</v>
      </c>
      <c r="E1558" s="10" t="s">
        <v>50</v>
      </c>
      <c r="F1558" s="9" t="str">
        <f t="shared" si="46"/>
        <v>5811</v>
      </c>
      <c r="G1558" s="12" t="s">
        <v>3716</v>
      </c>
      <c r="H1558" s="9" t="s">
        <v>3717</v>
      </c>
      <c r="I1558" s="9" t="s">
        <v>331</v>
      </c>
      <c r="J1558" s="9">
        <v>201.24</v>
      </c>
      <c r="K1558" s="10">
        <v>203.71</v>
      </c>
      <c r="L1558" s="10" t="str">
        <f t="shared" si="47"/>
        <v/>
      </c>
    </row>
    <row r="1559" spans="1:12">
      <c r="A1559" s="9" t="s">
        <v>3682</v>
      </c>
      <c r="B1559" s="9" t="s">
        <v>3683</v>
      </c>
      <c r="C1559" s="9" t="s">
        <v>3684</v>
      </c>
      <c r="D1559" s="9" t="s">
        <v>3685</v>
      </c>
      <c r="E1559" s="10" t="s">
        <v>50</v>
      </c>
      <c r="F1559" s="9" t="str">
        <f t="shared" si="46"/>
        <v>92243</v>
      </c>
      <c r="G1559" s="12" t="s">
        <v>3718</v>
      </c>
      <c r="H1559" s="9" t="s">
        <v>3719</v>
      </c>
      <c r="I1559" s="9" t="s">
        <v>333</v>
      </c>
      <c r="J1559" s="9">
        <v>77.11</v>
      </c>
      <c r="K1559" s="10">
        <v>80.08</v>
      </c>
      <c r="L1559" s="10" t="str">
        <f t="shared" si="47"/>
        <v/>
      </c>
    </row>
    <row r="1560" spans="1:12">
      <c r="A1560" s="9" t="s">
        <v>3682</v>
      </c>
      <c r="B1560" s="9" t="s">
        <v>3683</v>
      </c>
      <c r="C1560" s="9" t="s">
        <v>3684</v>
      </c>
      <c r="D1560" s="9" t="s">
        <v>3685</v>
      </c>
      <c r="E1560" s="10" t="s">
        <v>50</v>
      </c>
      <c r="F1560" s="9" t="str">
        <f t="shared" si="46"/>
        <v>92242</v>
      </c>
      <c r="G1560" s="12" t="s">
        <v>3720</v>
      </c>
      <c r="H1560" s="9" t="s">
        <v>3721</v>
      </c>
      <c r="I1560" s="9" t="s">
        <v>331</v>
      </c>
      <c r="J1560" s="9">
        <v>397.37</v>
      </c>
      <c r="K1560" s="10">
        <v>400.34</v>
      </c>
      <c r="L1560" s="10" t="str">
        <f t="shared" si="47"/>
        <v/>
      </c>
    </row>
    <row r="1561" spans="1:12">
      <c r="A1561" s="9" t="s">
        <v>3682</v>
      </c>
      <c r="B1561" s="9" t="s">
        <v>3683</v>
      </c>
      <c r="C1561" s="9" t="s">
        <v>3684</v>
      </c>
      <c r="D1561" s="9" t="s">
        <v>3685</v>
      </c>
      <c r="E1561" s="10" t="s">
        <v>50</v>
      </c>
      <c r="F1561" s="9" t="str">
        <f t="shared" si="46"/>
        <v>91646</v>
      </c>
      <c r="G1561" s="12" t="s">
        <v>3722</v>
      </c>
      <c r="H1561" s="9" t="s">
        <v>3723</v>
      </c>
      <c r="I1561" s="9" t="s">
        <v>333</v>
      </c>
      <c r="J1561" s="9">
        <v>94.44</v>
      </c>
      <c r="K1561" s="10">
        <v>97.41</v>
      </c>
      <c r="L1561" s="10" t="str">
        <f t="shared" si="47"/>
        <v/>
      </c>
    </row>
    <row r="1562" spans="1:12">
      <c r="A1562" s="9" t="s">
        <v>3682</v>
      </c>
      <c r="B1562" s="9" t="s">
        <v>3683</v>
      </c>
      <c r="C1562" s="9" t="s">
        <v>3684</v>
      </c>
      <c r="D1562" s="9" t="s">
        <v>3685</v>
      </c>
      <c r="E1562" s="10" t="s">
        <v>50</v>
      </c>
      <c r="F1562" s="9" t="str">
        <f t="shared" si="46"/>
        <v>91645</v>
      </c>
      <c r="G1562" s="12" t="s">
        <v>3724</v>
      </c>
      <c r="H1562" s="9" t="s">
        <v>3725</v>
      </c>
      <c r="I1562" s="9" t="s">
        <v>331</v>
      </c>
      <c r="J1562" s="9">
        <v>459.09</v>
      </c>
      <c r="K1562" s="10">
        <v>462.06</v>
      </c>
      <c r="L1562" s="10" t="str">
        <f t="shared" si="47"/>
        <v/>
      </c>
    </row>
    <row r="1563" spans="1:12">
      <c r="A1563" s="9" t="s">
        <v>3682</v>
      </c>
      <c r="B1563" s="9" t="s">
        <v>3683</v>
      </c>
      <c r="C1563" s="9" t="s">
        <v>3684</v>
      </c>
      <c r="D1563" s="9" t="s">
        <v>3685</v>
      </c>
      <c r="E1563" s="10" t="s">
        <v>50</v>
      </c>
      <c r="F1563" s="9" t="str">
        <f t="shared" si="46"/>
        <v>92107</v>
      </c>
      <c r="G1563" s="12" t="s">
        <v>3726</v>
      </c>
      <c r="H1563" s="9" t="s">
        <v>3727</v>
      </c>
      <c r="I1563" s="9" t="s">
        <v>333</v>
      </c>
      <c r="J1563" s="9">
        <v>91.82</v>
      </c>
      <c r="K1563" s="10">
        <v>94.21</v>
      </c>
      <c r="L1563" s="10" t="str">
        <f t="shared" si="47"/>
        <v/>
      </c>
    </row>
    <row r="1564" spans="1:12">
      <c r="A1564" s="9" t="s">
        <v>3682</v>
      </c>
      <c r="B1564" s="9" t="s">
        <v>3683</v>
      </c>
      <c r="C1564" s="9" t="s">
        <v>3684</v>
      </c>
      <c r="D1564" s="9" t="s">
        <v>3685</v>
      </c>
      <c r="E1564" s="10" t="s">
        <v>50</v>
      </c>
      <c r="F1564" s="9" t="str">
        <f t="shared" si="46"/>
        <v>92106</v>
      </c>
      <c r="G1564" s="12" t="s">
        <v>3728</v>
      </c>
      <c r="H1564" s="9" t="s">
        <v>3729</v>
      </c>
      <c r="I1564" s="9" t="s">
        <v>331</v>
      </c>
      <c r="J1564" s="9">
        <v>350.39</v>
      </c>
      <c r="K1564" s="10">
        <v>352.78</v>
      </c>
      <c r="L1564" s="10" t="str">
        <f t="shared" si="47"/>
        <v/>
      </c>
    </row>
    <row r="1565" spans="1:12">
      <c r="A1565" s="9" t="s">
        <v>3682</v>
      </c>
      <c r="B1565" s="9" t="s">
        <v>3683</v>
      </c>
      <c r="C1565" s="9" t="s">
        <v>3684</v>
      </c>
      <c r="D1565" s="9" t="s">
        <v>3685</v>
      </c>
      <c r="E1565" s="10" t="s">
        <v>50</v>
      </c>
      <c r="F1565" s="9" t="str">
        <f t="shared" si="46"/>
        <v>5903</v>
      </c>
      <c r="G1565" s="12" t="s">
        <v>3730</v>
      </c>
      <c r="H1565" s="9" t="s">
        <v>3731</v>
      </c>
      <c r="I1565" s="9" t="s">
        <v>333</v>
      </c>
      <c r="J1565" s="9">
        <v>72.2</v>
      </c>
      <c r="K1565" s="10">
        <v>74.59</v>
      </c>
      <c r="L1565" s="10" t="str">
        <f t="shared" si="47"/>
        <v/>
      </c>
    </row>
    <row r="1566" spans="1:12">
      <c r="A1566" s="9" t="s">
        <v>3682</v>
      </c>
      <c r="B1566" s="9" t="s">
        <v>3683</v>
      </c>
      <c r="C1566" s="9" t="s">
        <v>3684</v>
      </c>
      <c r="D1566" s="9" t="s">
        <v>3685</v>
      </c>
      <c r="E1566" s="10" t="s">
        <v>50</v>
      </c>
      <c r="F1566" s="9" t="str">
        <f t="shared" si="46"/>
        <v>5901</v>
      </c>
      <c r="G1566" s="12" t="s">
        <v>3732</v>
      </c>
      <c r="H1566" s="9" t="s">
        <v>3733</v>
      </c>
      <c r="I1566" s="9" t="s">
        <v>331</v>
      </c>
      <c r="J1566" s="9">
        <v>311.69</v>
      </c>
      <c r="K1566" s="10">
        <v>314.08</v>
      </c>
      <c r="L1566" s="10" t="str">
        <f t="shared" si="47"/>
        <v/>
      </c>
    </row>
    <row r="1567" spans="1:12">
      <c r="A1567" s="9" t="s">
        <v>3682</v>
      </c>
      <c r="B1567" s="9" t="s">
        <v>3683</v>
      </c>
      <c r="C1567" s="9" t="s">
        <v>3684</v>
      </c>
      <c r="D1567" s="9" t="s">
        <v>3685</v>
      </c>
      <c r="E1567" s="10" t="s">
        <v>50</v>
      </c>
      <c r="F1567" s="9" t="str">
        <f t="shared" si="46"/>
        <v>6260</v>
      </c>
      <c r="G1567" s="12" t="s">
        <v>3734</v>
      </c>
      <c r="H1567" s="9" t="s">
        <v>3735</v>
      </c>
      <c r="I1567" s="9" t="s">
        <v>333</v>
      </c>
      <c r="J1567" s="9">
        <v>59.15</v>
      </c>
      <c r="K1567" s="10">
        <v>61.54</v>
      </c>
      <c r="L1567" s="10" t="str">
        <f t="shared" si="47"/>
        <v/>
      </c>
    </row>
    <row r="1568" spans="1:12">
      <c r="A1568" s="9" t="s">
        <v>3682</v>
      </c>
      <c r="B1568" s="9" t="s">
        <v>3683</v>
      </c>
      <c r="C1568" s="9" t="s">
        <v>3684</v>
      </c>
      <c r="D1568" s="9" t="s">
        <v>3685</v>
      </c>
      <c r="E1568" s="10" t="s">
        <v>50</v>
      </c>
      <c r="F1568" s="9" t="str">
        <f t="shared" si="46"/>
        <v>6259</v>
      </c>
      <c r="G1568" s="12" t="s">
        <v>3736</v>
      </c>
      <c r="H1568" s="9" t="s">
        <v>3737</v>
      </c>
      <c r="I1568" s="9" t="s">
        <v>331</v>
      </c>
      <c r="J1568" s="9">
        <v>250.22</v>
      </c>
      <c r="K1568" s="10">
        <v>252.61</v>
      </c>
      <c r="L1568" s="10" t="str">
        <f t="shared" si="47"/>
        <v/>
      </c>
    </row>
    <row r="1569" spans="1:12">
      <c r="A1569" s="9" t="s">
        <v>3682</v>
      </c>
      <c r="B1569" s="9" t="s">
        <v>3683</v>
      </c>
      <c r="C1569" s="9" t="s">
        <v>3684</v>
      </c>
      <c r="D1569" s="9" t="s">
        <v>3685</v>
      </c>
      <c r="E1569" s="10" t="s">
        <v>50</v>
      </c>
      <c r="F1569" s="9" t="str">
        <f t="shared" si="46"/>
        <v>104705</v>
      </c>
      <c r="G1569" s="12" t="s">
        <v>3738</v>
      </c>
      <c r="H1569" s="9" t="s">
        <v>3739</v>
      </c>
      <c r="I1569" s="9" t="s">
        <v>333</v>
      </c>
      <c r="J1569" s="9" t="s">
        <v>50</v>
      </c>
      <c r="K1569" s="10" t="s">
        <v>50</v>
      </c>
      <c r="L1569" s="10" t="str">
        <f t="shared" si="47"/>
        <v/>
      </c>
    </row>
    <row r="1570" spans="1:12">
      <c r="A1570" s="9" t="s">
        <v>3682</v>
      </c>
      <c r="B1570" s="9" t="s">
        <v>3683</v>
      </c>
      <c r="C1570" s="9" t="s">
        <v>3684</v>
      </c>
      <c r="D1570" s="9" t="s">
        <v>3685</v>
      </c>
      <c r="E1570" s="10" t="s">
        <v>50</v>
      </c>
      <c r="F1570" s="9" t="str">
        <f t="shared" si="46"/>
        <v>104704</v>
      </c>
      <c r="G1570" s="12" t="s">
        <v>3740</v>
      </c>
      <c r="H1570" s="9" t="s">
        <v>3741</v>
      </c>
      <c r="I1570" s="9" t="s">
        <v>331</v>
      </c>
      <c r="J1570" s="9" t="s">
        <v>50</v>
      </c>
      <c r="K1570" s="10" t="s">
        <v>50</v>
      </c>
      <c r="L1570" s="10" t="str">
        <f t="shared" si="47"/>
        <v/>
      </c>
    </row>
    <row r="1571" spans="1:12">
      <c r="A1571" s="9" t="s">
        <v>3682</v>
      </c>
      <c r="B1571" s="9" t="s">
        <v>3683</v>
      </c>
      <c r="C1571" s="9" t="s">
        <v>3684</v>
      </c>
      <c r="D1571" s="9" t="s">
        <v>3685</v>
      </c>
      <c r="E1571" s="10" t="s">
        <v>50</v>
      </c>
      <c r="F1571" s="9" t="str">
        <f t="shared" si="46"/>
        <v>91395</v>
      </c>
      <c r="G1571" s="12" t="s">
        <v>3742</v>
      </c>
      <c r="H1571" s="9" t="s">
        <v>3743</v>
      </c>
      <c r="I1571" s="9" t="s">
        <v>333</v>
      </c>
      <c r="J1571" s="9">
        <v>56.95</v>
      </c>
      <c r="K1571" s="10">
        <v>59.34</v>
      </c>
      <c r="L1571" s="10" t="str">
        <f t="shared" si="47"/>
        <v/>
      </c>
    </row>
    <row r="1572" spans="1:12">
      <c r="A1572" s="9" t="s">
        <v>3682</v>
      </c>
      <c r="B1572" s="9" t="s">
        <v>3683</v>
      </c>
      <c r="C1572" s="9" t="s">
        <v>3684</v>
      </c>
      <c r="D1572" s="9" t="s">
        <v>3685</v>
      </c>
      <c r="E1572" s="10" t="s">
        <v>50</v>
      </c>
      <c r="F1572" s="9" t="str">
        <f t="shared" si="46"/>
        <v>73467</v>
      </c>
      <c r="G1572" s="12" t="s">
        <v>3744</v>
      </c>
      <c r="H1572" s="9" t="s">
        <v>3745</v>
      </c>
      <c r="I1572" s="9" t="s">
        <v>331</v>
      </c>
      <c r="J1572" s="9">
        <v>243.03</v>
      </c>
      <c r="K1572" s="10">
        <v>245.42</v>
      </c>
      <c r="L1572" s="10" t="str">
        <f t="shared" si="47"/>
        <v/>
      </c>
    </row>
    <row r="1573" spans="1:12">
      <c r="A1573" s="9" t="s">
        <v>3682</v>
      </c>
      <c r="B1573" s="9" t="s">
        <v>3683</v>
      </c>
      <c r="C1573" s="9" t="s">
        <v>3684</v>
      </c>
      <c r="D1573" s="9" t="s">
        <v>3685</v>
      </c>
      <c r="E1573" s="10" t="s">
        <v>50</v>
      </c>
      <c r="F1573" s="9" t="str">
        <f t="shared" si="46"/>
        <v>5826</v>
      </c>
      <c r="G1573" s="12" t="s">
        <v>3746</v>
      </c>
      <c r="H1573" s="9" t="s">
        <v>3747</v>
      </c>
      <c r="I1573" s="9" t="s">
        <v>333</v>
      </c>
      <c r="J1573" s="9">
        <v>59.94</v>
      </c>
      <c r="K1573" s="10">
        <v>62.33</v>
      </c>
      <c r="L1573" s="10" t="str">
        <f t="shared" si="47"/>
        <v/>
      </c>
    </row>
    <row r="1574" spans="1:12">
      <c r="A1574" s="9" t="s">
        <v>3682</v>
      </c>
      <c r="B1574" s="9" t="s">
        <v>3683</v>
      </c>
      <c r="C1574" s="9" t="s">
        <v>3684</v>
      </c>
      <c r="D1574" s="9" t="s">
        <v>3685</v>
      </c>
      <c r="E1574" s="10" t="s">
        <v>50</v>
      </c>
      <c r="F1574" s="9" t="str">
        <f t="shared" si="46"/>
        <v>5824</v>
      </c>
      <c r="G1574" s="12" t="s">
        <v>3748</v>
      </c>
      <c r="H1574" s="9" t="s">
        <v>3749</v>
      </c>
      <c r="I1574" s="9" t="s">
        <v>331</v>
      </c>
      <c r="J1574" s="9">
        <v>212.47</v>
      </c>
      <c r="K1574" s="10">
        <v>214.86</v>
      </c>
      <c r="L1574" s="10" t="str">
        <f t="shared" si="47"/>
        <v/>
      </c>
    </row>
    <row r="1575" spans="1:12">
      <c r="A1575" s="9" t="s">
        <v>3682</v>
      </c>
      <c r="B1575" s="9" t="s">
        <v>3683</v>
      </c>
      <c r="C1575" s="9" t="s">
        <v>3684</v>
      </c>
      <c r="D1575" s="9" t="s">
        <v>3685</v>
      </c>
      <c r="E1575" s="10" t="s">
        <v>50</v>
      </c>
      <c r="F1575" s="9" t="str">
        <f t="shared" si="46"/>
        <v>5892</v>
      </c>
      <c r="G1575" s="12" t="s">
        <v>3750</v>
      </c>
      <c r="H1575" s="9" t="s">
        <v>3751</v>
      </c>
      <c r="I1575" s="9" t="s">
        <v>333</v>
      </c>
      <c r="J1575" s="9">
        <v>54.7</v>
      </c>
      <c r="K1575" s="10">
        <v>57.09</v>
      </c>
      <c r="L1575" s="10" t="str">
        <f t="shared" si="47"/>
        <v/>
      </c>
    </row>
    <row r="1576" spans="1:12">
      <c r="A1576" s="9" t="s">
        <v>3682</v>
      </c>
      <c r="B1576" s="9" t="s">
        <v>3683</v>
      </c>
      <c r="C1576" s="9" t="s">
        <v>3684</v>
      </c>
      <c r="D1576" s="9" t="s">
        <v>3685</v>
      </c>
      <c r="E1576" s="10" t="s">
        <v>50</v>
      </c>
      <c r="F1576" s="9" t="str">
        <f t="shared" si="46"/>
        <v>5890</v>
      </c>
      <c r="G1576" s="12" t="s">
        <v>3752</v>
      </c>
      <c r="H1576" s="9" t="s">
        <v>3753</v>
      </c>
      <c r="I1576" s="9" t="s">
        <v>331</v>
      </c>
      <c r="J1576" s="9">
        <v>199.28</v>
      </c>
      <c r="K1576" s="10">
        <v>201.67</v>
      </c>
      <c r="L1576" s="10" t="str">
        <f t="shared" si="47"/>
        <v/>
      </c>
    </row>
    <row r="1577" spans="1:12">
      <c r="A1577" s="9" t="s">
        <v>3682</v>
      </c>
      <c r="B1577" s="9" t="s">
        <v>3683</v>
      </c>
      <c r="C1577" s="9" t="s">
        <v>3684</v>
      </c>
      <c r="D1577" s="9" t="s">
        <v>3685</v>
      </c>
      <c r="E1577" s="10" t="s">
        <v>50</v>
      </c>
      <c r="F1577" s="9" t="str">
        <f t="shared" si="46"/>
        <v>5896</v>
      </c>
      <c r="G1577" s="12" t="s">
        <v>3754</v>
      </c>
      <c r="H1577" s="9" t="s">
        <v>3755</v>
      </c>
      <c r="I1577" s="9" t="s">
        <v>333</v>
      </c>
      <c r="J1577" s="9">
        <v>57.53</v>
      </c>
      <c r="K1577" s="10">
        <v>59.92</v>
      </c>
      <c r="L1577" s="10" t="str">
        <f t="shared" si="47"/>
        <v/>
      </c>
    </row>
    <row r="1578" spans="1:12">
      <c r="A1578" s="9" t="s">
        <v>3682</v>
      </c>
      <c r="B1578" s="9" t="s">
        <v>3683</v>
      </c>
      <c r="C1578" s="9" t="s">
        <v>3684</v>
      </c>
      <c r="D1578" s="9" t="s">
        <v>3685</v>
      </c>
      <c r="E1578" s="10" t="s">
        <v>50</v>
      </c>
      <c r="F1578" s="9" t="str">
        <f t="shared" si="46"/>
        <v>5894</v>
      </c>
      <c r="G1578" s="12" t="s">
        <v>3756</v>
      </c>
      <c r="H1578" s="9" t="s">
        <v>3757</v>
      </c>
      <c r="I1578" s="9" t="s">
        <v>331</v>
      </c>
      <c r="J1578" s="9">
        <v>207.84</v>
      </c>
      <c r="K1578" s="10">
        <v>210.23</v>
      </c>
      <c r="L1578" s="10" t="str">
        <f t="shared" si="47"/>
        <v/>
      </c>
    </row>
    <row r="1579" spans="1:12">
      <c r="A1579" s="9" t="s">
        <v>3682</v>
      </c>
      <c r="B1579" s="9" t="s">
        <v>3683</v>
      </c>
      <c r="C1579" s="9" t="s">
        <v>3684</v>
      </c>
      <c r="D1579" s="9" t="s">
        <v>3685</v>
      </c>
      <c r="E1579" s="10" t="s">
        <v>50</v>
      </c>
      <c r="F1579" s="9" t="str">
        <f t="shared" si="46"/>
        <v>91032</v>
      </c>
      <c r="G1579" s="12" t="s">
        <v>3758</v>
      </c>
      <c r="H1579" s="9" t="s">
        <v>3759</v>
      </c>
      <c r="I1579" s="9" t="s">
        <v>333</v>
      </c>
      <c r="J1579" s="9">
        <v>65.95</v>
      </c>
      <c r="K1579" s="10">
        <v>68.34</v>
      </c>
      <c r="L1579" s="10" t="str">
        <f t="shared" si="47"/>
        <v/>
      </c>
    </row>
    <row r="1580" spans="1:12">
      <c r="A1580" s="9" t="s">
        <v>3682</v>
      </c>
      <c r="B1580" s="9" t="s">
        <v>3683</v>
      </c>
      <c r="C1580" s="9" t="s">
        <v>3684</v>
      </c>
      <c r="D1580" s="9" t="s">
        <v>3685</v>
      </c>
      <c r="E1580" s="10" t="s">
        <v>50</v>
      </c>
      <c r="F1580" s="9" t="str">
        <f t="shared" si="46"/>
        <v>91031</v>
      </c>
      <c r="G1580" s="12" t="s">
        <v>3760</v>
      </c>
      <c r="H1580" s="9" t="s">
        <v>3761</v>
      </c>
      <c r="I1580" s="9" t="s">
        <v>331</v>
      </c>
      <c r="J1580" s="9">
        <v>254.91</v>
      </c>
      <c r="K1580" s="10">
        <v>257.3</v>
      </c>
      <c r="L1580" s="10" t="str">
        <f t="shared" si="47"/>
        <v/>
      </c>
    </row>
    <row r="1581" spans="1:12">
      <c r="A1581" s="9" t="s">
        <v>3682</v>
      </c>
      <c r="B1581" s="9" t="s">
        <v>3683</v>
      </c>
      <c r="C1581" s="9" t="s">
        <v>3684</v>
      </c>
      <c r="D1581" s="9" t="s">
        <v>3685</v>
      </c>
      <c r="E1581" s="10" t="s">
        <v>50</v>
      </c>
      <c r="F1581" s="9" t="str">
        <f t="shared" si="46"/>
        <v>102817</v>
      </c>
      <c r="G1581" s="12" t="s">
        <v>3762</v>
      </c>
      <c r="H1581" s="9" t="s">
        <v>3763</v>
      </c>
      <c r="I1581" s="9" t="s">
        <v>333</v>
      </c>
      <c r="J1581" s="9" t="s">
        <v>50</v>
      </c>
      <c r="K1581" s="10" t="s">
        <v>50</v>
      </c>
      <c r="L1581" s="10" t="str">
        <f t="shared" si="47"/>
        <v/>
      </c>
    </row>
    <row r="1582" spans="1:12">
      <c r="A1582" s="9" t="s">
        <v>3682</v>
      </c>
      <c r="B1582" s="9" t="s">
        <v>3683</v>
      </c>
      <c r="C1582" s="9" t="s">
        <v>3684</v>
      </c>
      <c r="D1582" s="9" t="s">
        <v>3685</v>
      </c>
      <c r="E1582" s="10" t="s">
        <v>50</v>
      </c>
      <c r="F1582" s="9" t="str">
        <f t="shared" si="46"/>
        <v>102816</v>
      </c>
      <c r="G1582" s="12" t="s">
        <v>3764</v>
      </c>
      <c r="H1582" s="9" t="s">
        <v>3765</v>
      </c>
      <c r="I1582" s="9" t="s">
        <v>331</v>
      </c>
      <c r="J1582" s="9" t="s">
        <v>50</v>
      </c>
      <c r="K1582" s="10" t="s">
        <v>50</v>
      </c>
      <c r="L1582" s="10" t="str">
        <f t="shared" si="47"/>
        <v/>
      </c>
    </row>
    <row r="1583" spans="1:12">
      <c r="A1583" s="9" t="s">
        <v>3682</v>
      </c>
      <c r="B1583" s="9" t="s">
        <v>3683</v>
      </c>
      <c r="C1583" s="9" t="s">
        <v>3684</v>
      </c>
      <c r="D1583" s="9" t="s">
        <v>3685</v>
      </c>
      <c r="E1583" s="10" t="s">
        <v>50</v>
      </c>
      <c r="F1583" s="9" t="str">
        <f t="shared" si="46"/>
        <v>91534</v>
      </c>
      <c r="G1583" s="12" t="s">
        <v>3766</v>
      </c>
      <c r="H1583" s="9" t="s">
        <v>3767</v>
      </c>
      <c r="I1583" s="9" t="s">
        <v>333</v>
      </c>
      <c r="J1583" s="9">
        <v>24.55</v>
      </c>
      <c r="K1583" s="10">
        <v>26.65</v>
      </c>
      <c r="L1583" s="10" t="str">
        <f t="shared" si="47"/>
        <v/>
      </c>
    </row>
    <row r="1584" spans="1:12">
      <c r="A1584" s="9" t="s">
        <v>3682</v>
      </c>
      <c r="B1584" s="9" t="s">
        <v>3683</v>
      </c>
      <c r="C1584" s="9" t="s">
        <v>3684</v>
      </c>
      <c r="D1584" s="9" t="s">
        <v>3685</v>
      </c>
      <c r="E1584" s="10" t="s">
        <v>50</v>
      </c>
      <c r="F1584" s="9" t="str">
        <f t="shared" si="46"/>
        <v>91533</v>
      </c>
      <c r="G1584" s="12" t="s">
        <v>3768</v>
      </c>
      <c r="H1584" s="9" t="s">
        <v>3769</v>
      </c>
      <c r="I1584" s="9" t="s">
        <v>331</v>
      </c>
      <c r="J1584" s="9">
        <v>32.119999999999997</v>
      </c>
      <c r="K1584" s="10">
        <v>34.22</v>
      </c>
      <c r="L1584" s="10" t="str">
        <f t="shared" si="47"/>
        <v/>
      </c>
    </row>
    <row r="1585" spans="1:12">
      <c r="A1585" s="9" t="s">
        <v>3682</v>
      </c>
      <c r="B1585" s="9" t="s">
        <v>3683</v>
      </c>
      <c r="C1585" s="9" t="s">
        <v>3684</v>
      </c>
      <c r="D1585" s="9" t="s">
        <v>3685</v>
      </c>
      <c r="E1585" s="10" t="s">
        <v>50</v>
      </c>
      <c r="F1585" s="9" t="str">
        <f t="shared" si="46"/>
        <v>95265</v>
      </c>
      <c r="G1585" s="12" t="s">
        <v>3770</v>
      </c>
      <c r="H1585" s="9" t="s">
        <v>3771</v>
      </c>
      <c r="I1585" s="9" t="s">
        <v>333</v>
      </c>
      <c r="J1585" s="9">
        <v>0.81</v>
      </c>
      <c r="K1585" s="10">
        <v>0.81</v>
      </c>
      <c r="L1585" s="10" t="str">
        <f t="shared" si="47"/>
        <v/>
      </c>
    </row>
    <row r="1586" spans="1:12">
      <c r="A1586" s="9" t="s">
        <v>3682</v>
      </c>
      <c r="B1586" s="9" t="s">
        <v>3683</v>
      </c>
      <c r="C1586" s="9" t="s">
        <v>3684</v>
      </c>
      <c r="D1586" s="9" t="s">
        <v>3685</v>
      </c>
      <c r="E1586" s="10" t="s">
        <v>50</v>
      </c>
      <c r="F1586" s="9" t="str">
        <f t="shared" si="46"/>
        <v>95264</v>
      </c>
      <c r="G1586" s="12" t="s">
        <v>3772</v>
      </c>
      <c r="H1586" s="9" t="s">
        <v>3773</v>
      </c>
      <c r="I1586" s="9" t="s">
        <v>331</v>
      </c>
      <c r="J1586" s="9">
        <v>6.59</v>
      </c>
      <c r="K1586" s="10">
        <v>6.59</v>
      </c>
      <c r="L1586" s="10" t="str">
        <f t="shared" si="47"/>
        <v/>
      </c>
    </row>
    <row r="1587" spans="1:12">
      <c r="A1587" s="9" t="s">
        <v>3682</v>
      </c>
      <c r="B1587" s="9" t="s">
        <v>3683</v>
      </c>
      <c r="C1587" s="9" t="s">
        <v>3684</v>
      </c>
      <c r="D1587" s="9" t="s">
        <v>3685</v>
      </c>
      <c r="E1587" s="10" t="s">
        <v>50</v>
      </c>
      <c r="F1587" s="9" t="str">
        <f t="shared" si="46"/>
        <v>90973</v>
      </c>
      <c r="G1587" s="12" t="s">
        <v>3774</v>
      </c>
      <c r="H1587" s="9" t="s">
        <v>3775</v>
      </c>
      <c r="I1587" s="9" t="s">
        <v>333</v>
      </c>
      <c r="J1587" s="9">
        <v>8.44</v>
      </c>
      <c r="K1587" s="10">
        <v>8.44</v>
      </c>
      <c r="L1587" s="10" t="str">
        <f t="shared" si="47"/>
        <v/>
      </c>
    </row>
    <row r="1588" spans="1:12">
      <c r="A1588" s="9" t="s">
        <v>3682</v>
      </c>
      <c r="B1588" s="9" t="s">
        <v>3683</v>
      </c>
      <c r="C1588" s="9" t="s">
        <v>3684</v>
      </c>
      <c r="D1588" s="9" t="s">
        <v>3685</v>
      </c>
      <c r="E1588" s="10" t="s">
        <v>50</v>
      </c>
      <c r="F1588" s="9" t="str">
        <f t="shared" si="46"/>
        <v>90972</v>
      </c>
      <c r="G1588" s="12" t="s">
        <v>3776</v>
      </c>
      <c r="H1588" s="9" t="s">
        <v>3777</v>
      </c>
      <c r="I1588" s="9" t="s">
        <v>331</v>
      </c>
      <c r="J1588" s="9">
        <v>75.430000000000007</v>
      </c>
      <c r="K1588" s="10">
        <v>75.430000000000007</v>
      </c>
      <c r="L1588" s="10" t="str">
        <f t="shared" si="47"/>
        <v/>
      </c>
    </row>
    <row r="1589" spans="1:12">
      <c r="A1589" s="9" t="s">
        <v>3682</v>
      </c>
      <c r="B1589" s="9" t="s">
        <v>3683</v>
      </c>
      <c r="C1589" s="9" t="s">
        <v>3778</v>
      </c>
      <c r="D1589" s="9" t="s">
        <v>3779</v>
      </c>
      <c r="E1589" s="10" t="s">
        <v>50</v>
      </c>
      <c r="F1589" s="9" t="str">
        <f t="shared" si="46"/>
        <v>91001</v>
      </c>
      <c r="G1589" s="12" t="s">
        <v>3780</v>
      </c>
      <c r="H1589" s="9" t="s">
        <v>3781</v>
      </c>
      <c r="I1589" s="9" t="s">
        <v>333</v>
      </c>
      <c r="J1589" s="9">
        <v>10.02</v>
      </c>
      <c r="K1589" s="10">
        <v>10.02</v>
      </c>
      <c r="L1589" s="10" t="str">
        <f t="shared" si="47"/>
        <v/>
      </c>
    </row>
    <row r="1590" spans="1:12">
      <c r="A1590" s="9" t="s">
        <v>3682</v>
      </c>
      <c r="B1590" s="9" t="s">
        <v>3683</v>
      </c>
      <c r="C1590" s="9" t="s">
        <v>3778</v>
      </c>
      <c r="D1590" s="9" t="s">
        <v>3779</v>
      </c>
      <c r="E1590" s="10" t="s">
        <v>50</v>
      </c>
      <c r="F1590" s="9" t="str">
        <f t="shared" si="46"/>
        <v>90999</v>
      </c>
      <c r="G1590" s="12" t="s">
        <v>3782</v>
      </c>
      <c r="H1590" s="9" t="s">
        <v>3783</v>
      </c>
      <c r="I1590" s="9" t="s">
        <v>331</v>
      </c>
      <c r="J1590" s="9">
        <v>99.58</v>
      </c>
      <c r="K1590" s="10">
        <v>99.58</v>
      </c>
      <c r="L1590" s="10" t="str">
        <f t="shared" si="47"/>
        <v/>
      </c>
    </row>
    <row r="1591" spans="1:12">
      <c r="A1591" s="9" t="s">
        <v>3682</v>
      </c>
      <c r="B1591" s="9" t="s">
        <v>3683</v>
      </c>
      <c r="C1591" s="9" t="s">
        <v>3778</v>
      </c>
      <c r="D1591" s="9" t="s">
        <v>3779</v>
      </c>
      <c r="E1591" s="10" t="s">
        <v>50</v>
      </c>
      <c r="F1591" s="9" t="str">
        <f t="shared" si="46"/>
        <v>5954</v>
      </c>
      <c r="G1591" s="12" t="s">
        <v>3784</v>
      </c>
      <c r="H1591" s="9" t="s">
        <v>3785</v>
      </c>
      <c r="I1591" s="9" t="s">
        <v>333</v>
      </c>
      <c r="J1591" s="9">
        <v>6.3</v>
      </c>
      <c r="K1591" s="10">
        <v>6.3</v>
      </c>
      <c r="L1591" s="10" t="str">
        <f t="shared" si="47"/>
        <v/>
      </c>
    </row>
    <row r="1592" spans="1:12">
      <c r="A1592" s="9" t="s">
        <v>3682</v>
      </c>
      <c r="B1592" s="9" t="s">
        <v>3683</v>
      </c>
      <c r="C1592" s="9" t="s">
        <v>3778</v>
      </c>
      <c r="D1592" s="9" t="s">
        <v>3779</v>
      </c>
      <c r="E1592" s="10" t="s">
        <v>50</v>
      </c>
      <c r="F1592" s="9" t="str">
        <f t="shared" si="46"/>
        <v>5953</v>
      </c>
      <c r="G1592" s="12" t="s">
        <v>3786</v>
      </c>
      <c r="H1592" s="9" t="s">
        <v>3787</v>
      </c>
      <c r="I1592" s="9" t="s">
        <v>331</v>
      </c>
      <c r="J1592" s="9">
        <v>58.14</v>
      </c>
      <c r="K1592" s="10">
        <v>58.14</v>
      </c>
      <c r="L1592" s="10" t="str">
        <f t="shared" si="47"/>
        <v/>
      </c>
    </row>
    <row r="1593" spans="1:12">
      <c r="A1593" s="9" t="s">
        <v>3682</v>
      </c>
      <c r="B1593" s="9" t="s">
        <v>3683</v>
      </c>
      <c r="C1593" s="9" t="s">
        <v>3778</v>
      </c>
      <c r="D1593" s="9" t="s">
        <v>3779</v>
      </c>
      <c r="E1593" s="10" t="s">
        <v>50</v>
      </c>
      <c r="F1593" s="9" t="str">
        <f t="shared" si="46"/>
        <v>90982</v>
      </c>
      <c r="G1593" s="12" t="s">
        <v>3788</v>
      </c>
      <c r="H1593" s="9" t="s">
        <v>3789</v>
      </c>
      <c r="I1593" s="9" t="s">
        <v>333</v>
      </c>
      <c r="J1593" s="9">
        <v>21.46</v>
      </c>
      <c r="K1593" s="10">
        <v>21.46</v>
      </c>
      <c r="L1593" s="10" t="str">
        <f t="shared" si="47"/>
        <v/>
      </c>
    </row>
    <row r="1594" spans="1:12">
      <c r="A1594" s="9" t="s">
        <v>3682</v>
      </c>
      <c r="B1594" s="9" t="s">
        <v>3683</v>
      </c>
      <c r="C1594" s="9" t="s">
        <v>3778</v>
      </c>
      <c r="D1594" s="9" t="s">
        <v>3779</v>
      </c>
      <c r="E1594" s="10" t="s">
        <v>50</v>
      </c>
      <c r="F1594" s="9" t="str">
        <f t="shared" si="46"/>
        <v>90979</v>
      </c>
      <c r="G1594" s="12" t="s">
        <v>3790</v>
      </c>
      <c r="H1594" s="9" t="s">
        <v>3791</v>
      </c>
      <c r="I1594" s="9" t="s">
        <v>331</v>
      </c>
      <c r="J1594" s="9">
        <v>194.79</v>
      </c>
      <c r="K1594" s="10">
        <v>194.79</v>
      </c>
      <c r="L1594" s="10" t="str">
        <f t="shared" si="47"/>
        <v/>
      </c>
    </row>
    <row r="1595" spans="1:12">
      <c r="A1595" s="9" t="s">
        <v>3682</v>
      </c>
      <c r="B1595" s="9" t="s">
        <v>3683</v>
      </c>
      <c r="C1595" s="9" t="s">
        <v>3778</v>
      </c>
      <c r="D1595" s="9" t="s">
        <v>3779</v>
      </c>
      <c r="E1595" s="10" t="s">
        <v>50</v>
      </c>
      <c r="F1595" s="9" t="str">
        <f t="shared" si="46"/>
        <v>90965</v>
      </c>
      <c r="G1595" s="12" t="s">
        <v>3792</v>
      </c>
      <c r="H1595" s="9" t="s">
        <v>3793</v>
      </c>
      <c r="I1595" s="9" t="s">
        <v>333</v>
      </c>
      <c r="J1595" s="9">
        <v>8.42</v>
      </c>
      <c r="K1595" s="10">
        <v>8.42</v>
      </c>
      <c r="L1595" s="10" t="str">
        <f t="shared" si="47"/>
        <v/>
      </c>
    </row>
    <row r="1596" spans="1:12">
      <c r="A1596" s="9" t="s">
        <v>3682</v>
      </c>
      <c r="B1596" s="9" t="s">
        <v>3683</v>
      </c>
      <c r="C1596" s="9" t="s">
        <v>3778</v>
      </c>
      <c r="D1596" s="9" t="s">
        <v>3779</v>
      </c>
      <c r="E1596" s="10" t="s">
        <v>50</v>
      </c>
      <c r="F1596" s="9" t="str">
        <f t="shared" si="46"/>
        <v>90964</v>
      </c>
      <c r="G1596" s="12" t="s">
        <v>3794</v>
      </c>
      <c r="H1596" s="9" t="s">
        <v>3795</v>
      </c>
      <c r="I1596" s="9" t="s">
        <v>331</v>
      </c>
      <c r="J1596" s="9">
        <v>31.2</v>
      </c>
      <c r="K1596" s="10">
        <v>31.2</v>
      </c>
      <c r="L1596" s="10" t="str">
        <f t="shared" si="47"/>
        <v/>
      </c>
    </row>
    <row r="1597" spans="1:12">
      <c r="A1597" s="9" t="s">
        <v>3682</v>
      </c>
      <c r="B1597" s="9" t="s">
        <v>3683</v>
      </c>
      <c r="C1597" s="9" t="s">
        <v>3778</v>
      </c>
      <c r="D1597" s="9" t="s">
        <v>3779</v>
      </c>
      <c r="E1597" s="10" t="s">
        <v>50</v>
      </c>
      <c r="F1597" s="9" t="str">
        <f t="shared" si="46"/>
        <v>102970</v>
      </c>
      <c r="G1597" s="12" t="s">
        <v>3796</v>
      </c>
      <c r="H1597" s="9" t="s">
        <v>3797</v>
      </c>
      <c r="I1597" s="9" t="s">
        <v>333</v>
      </c>
      <c r="J1597" s="9" t="s">
        <v>50</v>
      </c>
      <c r="K1597" s="10" t="s">
        <v>50</v>
      </c>
      <c r="L1597" s="10" t="str">
        <f t="shared" si="47"/>
        <v/>
      </c>
    </row>
    <row r="1598" spans="1:12">
      <c r="A1598" s="9" t="s">
        <v>3682</v>
      </c>
      <c r="B1598" s="9" t="s">
        <v>3683</v>
      </c>
      <c r="C1598" s="9" t="s">
        <v>3778</v>
      </c>
      <c r="D1598" s="9" t="s">
        <v>3779</v>
      </c>
      <c r="E1598" s="10" t="s">
        <v>50</v>
      </c>
      <c r="F1598" s="9" t="str">
        <f t="shared" si="46"/>
        <v>102971</v>
      </c>
      <c r="G1598" s="12" t="s">
        <v>3798</v>
      </c>
      <c r="H1598" s="9" t="s">
        <v>3799</v>
      </c>
      <c r="I1598" s="9" t="s">
        <v>331</v>
      </c>
      <c r="J1598" s="9" t="s">
        <v>50</v>
      </c>
      <c r="K1598" s="10" t="s">
        <v>50</v>
      </c>
      <c r="L1598" s="10" t="str">
        <f t="shared" si="47"/>
        <v/>
      </c>
    </row>
    <row r="1599" spans="1:12">
      <c r="A1599" s="9" t="s">
        <v>3682</v>
      </c>
      <c r="B1599" s="9" t="s">
        <v>3683</v>
      </c>
      <c r="C1599" s="9" t="s">
        <v>3778</v>
      </c>
      <c r="D1599" s="9" t="s">
        <v>3779</v>
      </c>
      <c r="E1599" s="10" t="s">
        <v>50</v>
      </c>
      <c r="F1599" s="9" t="str">
        <f t="shared" si="46"/>
        <v>102822</v>
      </c>
      <c r="G1599" s="12" t="s">
        <v>3800</v>
      </c>
      <c r="H1599" s="9" t="s">
        <v>3801</v>
      </c>
      <c r="I1599" s="9" t="s">
        <v>333</v>
      </c>
      <c r="J1599" s="9" t="s">
        <v>50</v>
      </c>
      <c r="K1599" s="10" t="s">
        <v>50</v>
      </c>
      <c r="L1599" s="10" t="str">
        <f t="shared" si="47"/>
        <v/>
      </c>
    </row>
    <row r="1600" spans="1:12">
      <c r="A1600" s="9" t="s">
        <v>3682</v>
      </c>
      <c r="B1600" s="9" t="s">
        <v>3683</v>
      </c>
      <c r="C1600" s="9" t="s">
        <v>3778</v>
      </c>
      <c r="D1600" s="9" t="s">
        <v>3779</v>
      </c>
      <c r="E1600" s="10" t="s">
        <v>50</v>
      </c>
      <c r="F1600" s="9" t="str">
        <f t="shared" si="46"/>
        <v>102821</v>
      </c>
      <c r="G1600" s="12" t="s">
        <v>3802</v>
      </c>
      <c r="H1600" s="9" t="s">
        <v>3803</v>
      </c>
      <c r="I1600" s="9" t="s">
        <v>331</v>
      </c>
      <c r="J1600" s="9" t="s">
        <v>50</v>
      </c>
      <c r="K1600" s="10" t="s">
        <v>50</v>
      </c>
      <c r="L1600" s="10" t="str">
        <f t="shared" si="47"/>
        <v/>
      </c>
    </row>
    <row r="1601" spans="1:12">
      <c r="A1601" s="9" t="s">
        <v>3682</v>
      </c>
      <c r="B1601" s="9" t="s">
        <v>3683</v>
      </c>
      <c r="C1601" s="9" t="s">
        <v>3778</v>
      </c>
      <c r="D1601" s="9" t="s">
        <v>3779</v>
      </c>
      <c r="E1601" s="10" t="s">
        <v>50</v>
      </c>
      <c r="F1601" s="9" t="str">
        <f t="shared" si="46"/>
        <v>102828</v>
      </c>
      <c r="G1601" s="12" t="s">
        <v>3804</v>
      </c>
      <c r="H1601" s="9" t="s">
        <v>3805</v>
      </c>
      <c r="I1601" s="9" t="s">
        <v>333</v>
      </c>
      <c r="J1601" s="9" t="s">
        <v>50</v>
      </c>
      <c r="K1601" s="10" t="s">
        <v>50</v>
      </c>
      <c r="L1601" s="10" t="str">
        <f t="shared" si="47"/>
        <v/>
      </c>
    </row>
    <row r="1602" spans="1:12">
      <c r="A1602" s="9" t="s">
        <v>3682</v>
      </c>
      <c r="B1602" s="9" t="s">
        <v>3683</v>
      </c>
      <c r="C1602" s="9" t="s">
        <v>3778</v>
      </c>
      <c r="D1602" s="9" t="s">
        <v>3779</v>
      </c>
      <c r="E1602" s="10" t="s">
        <v>50</v>
      </c>
      <c r="F1602" s="9" t="str">
        <f t="shared" si="46"/>
        <v>102827</v>
      </c>
      <c r="G1602" s="12" t="s">
        <v>3806</v>
      </c>
      <c r="H1602" s="9" t="s">
        <v>3807</v>
      </c>
      <c r="I1602" s="9" t="s">
        <v>331</v>
      </c>
      <c r="J1602" s="9" t="s">
        <v>50</v>
      </c>
      <c r="K1602" s="10" t="s">
        <v>50</v>
      </c>
      <c r="L1602" s="10" t="str">
        <f t="shared" si="47"/>
        <v/>
      </c>
    </row>
    <row r="1603" spans="1:12">
      <c r="A1603" s="9" t="s">
        <v>3682</v>
      </c>
      <c r="B1603" s="9" t="s">
        <v>3683</v>
      </c>
      <c r="C1603" s="9" t="s">
        <v>3778</v>
      </c>
      <c r="D1603" s="9" t="s">
        <v>3779</v>
      </c>
      <c r="E1603" s="10" t="s">
        <v>50</v>
      </c>
      <c r="F1603" s="9" t="str">
        <f t="shared" si="46"/>
        <v>103939</v>
      </c>
      <c r="G1603" s="12" t="s">
        <v>3808</v>
      </c>
      <c r="H1603" s="9" t="s">
        <v>3809</v>
      </c>
      <c r="I1603" s="9" t="s">
        <v>333</v>
      </c>
      <c r="J1603" s="9" t="s">
        <v>50</v>
      </c>
      <c r="K1603" s="10" t="s">
        <v>50</v>
      </c>
      <c r="L1603" s="10" t="str">
        <f t="shared" si="47"/>
        <v/>
      </c>
    </row>
    <row r="1604" spans="1:12">
      <c r="A1604" s="9" t="s">
        <v>3682</v>
      </c>
      <c r="B1604" s="9" t="s">
        <v>3683</v>
      </c>
      <c r="C1604" s="9" t="s">
        <v>3778</v>
      </c>
      <c r="D1604" s="9" t="s">
        <v>3779</v>
      </c>
      <c r="E1604" s="10" t="s">
        <v>50</v>
      </c>
      <c r="F1604" s="9" t="str">
        <f t="shared" si="46"/>
        <v>103938</v>
      </c>
      <c r="G1604" s="12" t="s">
        <v>3810</v>
      </c>
      <c r="H1604" s="9" t="s">
        <v>3811</v>
      </c>
      <c r="I1604" s="9" t="s">
        <v>331</v>
      </c>
      <c r="J1604" s="9" t="s">
        <v>50</v>
      </c>
      <c r="K1604" s="10" t="s">
        <v>50</v>
      </c>
      <c r="L1604" s="10" t="str">
        <f t="shared" si="47"/>
        <v/>
      </c>
    </row>
    <row r="1605" spans="1:12">
      <c r="A1605" s="9" t="s">
        <v>3682</v>
      </c>
      <c r="B1605" s="9" t="s">
        <v>3683</v>
      </c>
      <c r="C1605" s="9" t="s">
        <v>3778</v>
      </c>
      <c r="D1605" s="9" t="s">
        <v>3779</v>
      </c>
      <c r="E1605" s="10" t="s">
        <v>50</v>
      </c>
      <c r="F1605" s="9" t="str">
        <f t="shared" ref="F1605:F1668" si="48">TRIM(_xlfn.NUMBERVALUE(G1605))</f>
        <v>103945</v>
      </c>
      <c r="G1605" s="12" t="s">
        <v>3812</v>
      </c>
      <c r="H1605" s="9" t="s">
        <v>3813</v>
      </c>
      <c r="I1605" s="9" t="s">
        <v>333</v>
      </c>
      <c r="J1605" s="9" t="s">
        <v>50</v>
      </c>
      <c r="K1605" s="10" t="s">
        <v>50</v>
      </c>
      <c r="L1605" s="10" t="str">
        <f t="shared" ref="L1605:L1668" si="49">IF(P1605&gt;0,P1605,IF(Q1605&gt;0,Q1605,""))</f>
        <v/>
      </c>
    </row>
    <row r="1606" spans="1:12">
      <c r="A1606" s="9" t="s">
        <v>3682</v>
      </c>
      <c r="B1606" s="9" t="s">
        <v>3683</v>
      </c>
      <c r="C1606" s="9" t="s">
        <v>3814</v>
      </c>
      <c r="D1606" s="9" t="s">
        <v>3815</v>
      </c>
      <c r="E1606" s="10" t="s">
        <v>50</v>
      </c>
      <c r="F1606" s="9" t="str">
        <f t="shared" si="48"/>
        <v>103944</v>
      </c>
      <c r="G1606" s="12" t="s">
        <v>3816</v>
      </c>
      <c r="H1606" s="9" t="s">
        <v>3817</v>
      </c>
      <c r="I1606" s="9" t="s">
        <v>331</v>
      </c>
      <c r="J1606" s="9" t="s">
        <v>50</v>
      </c>
      <c r="K1606" s="10" t="s">
        <v>50</v>
      </c>
      <c r="L1606" s="10" t="str">
        <f t="shared" si="49"/>
        <v/>
      </c>
    </row>
    <row r="1607" spans="1:12">
      <c r="A1607" s="9" t="s">
        <v>3682</v>
      </c>
      <c r="B1607" s="9" t="s">
        <v>3683</v>
      </c>
      <c r="C1607" s="9" t="s">
        <v>3814</v>
      </c>
      <c r="D1607" s="9" t="s">
        <v>3815</v>
      </c>
      <c r="E1607" s="10" t="s">
        <v>50</v>
      </c>
      <c r="F1607" s="9" t="str">
        <f t="shared" si="48"/>
        <v>91285</v>
      </c>
      <c r="G1607" s="12" t="s">
        <v>3818</v>
      </c>
      <c r="H1607" s="9" t="s">
        <v>3819</v>
      </c>
      <c r="I1607" s="9" t="s">
        <v>333</v>
      </c>
      <c r="J1607" s="9">
        <v>1.08</v>
      </c>
      <c r="K1607" s="10">
        <v>1.08</v>
      </c>
      <c r="L1607" s="10" t="str">
        <f t="shared" si="49"/>
        <v/>
      </c>
    </row>
    <row r="1608" spans="1:12">
      <c r="A1608" s="9" t="s">
        <v>3682</v>
      </c>
      <c r="B1608" s="9" t="s">
        <v>3683</v>
      </c>
      <c r="C1608" s="9" t="s">
        <v>3814</v>
      </c>
      <c r="D1608" s="9" t="s">
        <v>3815</v>
      </c>
      <c r="E1608" s="10" t="s">
        <v>50</v>
      </c>
      <c r="F1608" s="9" t="str">
        <f t="shared" si="48"/>
        <v>91283</v>
      </c>
      <c r="G1608" s="12" t="s">
        <v>3820</v>
      </c>
      <c r="H1608" s="9" t="s">
        <v>3821</v>
      </c>
      <c r="I1608" s="9" t="s">
        <v>331</v>
      </c>
      <c r="J1608" s="9">
        <v>11.45</v>
      </c>
      <c r="K1608" s="10">
        <v>11.45</v>
      </c>
      <c r="L1608" s="10" t="str">
        <f t="shared" si="49"/>
        <v/>
      </c>
    </row>
    <row r="1609" spans="1:12">
      <c r="A1609" s="9" t="s">
        <v>3682</v>
      </c>
      <c r="B1609" s="9" t="s">
        <v>3683</v>
      </c>
      <c r="C1609" s="9" t="s">
        <v>3822</v>
      </c>
      <c r="D1609" s="9" t="s">
        <v>3823</v>
      </c>
      <c r="E1609" s="10" t="s">
        <v>50</v>
      </c>
      <c r="F1609" s="9" t="str">
        <f t="shared" si="48"/>
        <v>95283</v>
      </c>
      <c r="G1609" s="12" t="s">
        <v>3824</v>
      </c>
      <c r="H1609" s="9" t="s">
        <v>3825</v>
      </c>
      <c r="I1609" s="9" t="s">
        <v>333</v>
      </c>
      <c r="J1609" s="9">
        <v>0.91</v>
      </c>
      <c r="K1609" s="10">
        <v>0.91</v>
      </c>
      <c r="L1609" s="10" t="str">
        <f t="shared" si="49"/>
        <v/>
      </c>
    </row>
    <row r="1610" spans="1:12">
      <c r="A1610" s="9" t="s">
        <v>3682</v>
      </c>
      <c r="B1610" s="9" t="s">
        <v>3683</v>
      </c>
      <c r="C1610" s="9" t="s">
        <v>3822</v>
      </c>
      <c r="D1610" s="9" t="s">
        <v>3823</v>
      </c>
      <c r="E1610" s="10" t="s">
        <v>50</v>
      </c>
      <c r="F1610" s="9" t="str">
        <f t="shared" si="48"/>
        <v>95282</v>
      </c>
      <c r="G1610" s="12" t="s">
        <v>3826</v>
      </c>
      <c r="H1610" s="9" t="s">
        <v>3827</v>
      </c>
      <c r="I1610" s="9" t="s">
        <v>331</v>
      </c>
      <c r="J1610" s="9">
        <v>10.85</v>
      </c>
      <c r="K1610" s="10">
        <v>10.85</v>
      </c>
      <c r="L1610" s="10" t="str">
        <f t="shared" si="49"/>
        <v/>
      </c>
    </row>
    <row r="1611" spans="1:12">
      <c r="A1611" s="9" t="s">
        <v>3682</v>
      </c>
      <c r="B1611" s="9" t="s">
        <v>3683</v>
      </c>
      <c r="C1611" s="9" t="s">
        <v>3828</v>
      </c>
      <c r="D1611" s="9" t="s">
        <v>3829</v>
      </c>
      <c r="E1611" s="10" t="s">
        <v>50</v>
      </c>
      <c r="F1611" s="9" t="str">
        <f t="shared" si="48"/>
        <v>95128</v>
      </c>
      <c r="G1611" s="12" t="s">
        <v>3830</v>
      </c>
      <c r="H1611" s="9" t="s">
        <v>3831</v>
      </c>
      <c r="I1611" s="9" t="s">
        <v>333</v>
      </c>
      <c r="J1611" s="9">
        <v>47.86</v>
      </c>
      <c r="K1611" s="10">
        <v>49.96</v>
      </c>
      <c r="L1611" s="10" t="str">
        <f t="shared" si="49"/>
        <v/>
      </c>
    </row>
    <row r="1612" spans="1:12">
      <c r="A1612" s="9" t="s">
        <v>3682</v>
      </c>
      <c r="B1612" s="9" t="s">
        <v>3683</v>
      </c>
      <c r="C1612" s="9" t="s">
        <v>3828</v>
      </c>
      <c r="D1612" s="9" t="s">
        <v>3829</v>
      </c>
      <c r="E1612" s="10" t="s">
        <v>50</v>
      </c>
      <c r="F1612" s="9" t="str">
        <f t="shared" si="48"/>
        <v>95127</v>
      </c>
      <c r="G1612" s="12" t="s">
        <v>3832</v>
      </c>
      <c r="H1612" s="9" t="s">
        <v>3833</v>
      </c>
      <c r="I1612" s="9" t="s">
        <v>331</v>
      </c>
      <c r="J1612" s="9">
        <v>210.68</v>
      </c>
      <c r="K1612" s="10">
        <v>212.78</v>
      </c>
      <c r="L1612" s="10" t="str">
        <f t="shared" si="49"/>
        <v/>
      </c>
    </row>
    <row r="1613" spans="1:12">
      <c r="A1613" s="9" t="s">
        <v>3682</v>
      </c>
      <c r="B1613" s="9" t="s">
        <v>3683</v>
      </c>
      <c r="C1613" s="9" t="s">
        <v>3828</v>
      </c>
      <c r="D1613" s="9" t="s">
        <v>3829</v>
      </c>
      <c r="E1613" s="10" t="s">
        <v>50</v>
      </c>
      <c r="F1613" s="9" t="str">
        <f t="shared" si="48"/>
        <v>92044</v>
      </c>
      <c r="G1613" s="12" t="s">
        <v>3834</v>
      </c>
      <c r="H1613" s="9" t="s">
        <v>3835</v>
      </c>
      <c r="I1613" s="9" t="s">
        <v>333</v>
      </c>
      <c r="J1613" s="9">
        <v>8.11</v>
      </c>
      <c r="K1613" s="10">
        <v>8.11</v>
      </c>
      <c r="L1613" s="10" t="str">
        <f t="shared" si="49"/>
        <v/>
      </c>
    </row>
    <row r="1614" spans="1:12">
      <c r="A1614" s="9" t="s">
        <v>3682</v>
      </c>
      <c r="B1614" s="9" t="s">
        <v>3683</v>
      </c>
      <c r="C1614" s="9" t="s">
        <v>3828</v>
      </c>
      <c r="D1614" s="9" t="s">
        <v>3829</v>
      </c>
      <c r="E1614" s="10" t="s">
        <v>50</v>
      </c>
      <c r="F1614" s="9" t="str">
        <f t="shared" si="48"/>
        <v>92043</v>
      </c>
      <c r="G1614" s="12" t="s">
        <v>3836</v>
      </c>
      <c r="H1614" s="9" t="s">
        <v>3837</v>
      </c>
      <c r="I1614" s="9" t="s">
        <v>331</v>
      </c>
      <c r="J1614" s="9">
        <v>13.72</v>
      </c>
      <c r="K1614" s="10">
        <v>13.72</v>
      </c>
      <c r="L1614" s="10" t="str">
        <f t="shared" si="49"/>
        <v/>
      </c>
    </row>
    <row r="1615" spans="1:12">
      <c r="A1615" s="9" t="s">
        <v>3682</v>
      </c>
      <c r="B1615" s="9" t="s">
        <v>3683</v>
      </c>
      <c r="C1615" s="9" t="s">
        <v>3838</v>
      </c>
      <c r="D1615" s="9" t="s">
        <v>3839</v>
      </c>
      <c r="E1615" s="10" t="s">
        <v>50</v>
      </c>
      <c r="F1615" s="9" t="str">
        <f t="shared" si="48"/>
        <v>102834</v>
      </c>
      <c r="G1615" s="12" t="s">
        <v>3840</v>
      </c>
      <c r="H1615" s="9" t="s">
        <v>3841</v>
      </c>
      <c r="I1615" s="9" t="s">
        <v>333</v>
      </c>
      <c r="J1615" s="9" t="s">
        <v>50</v>
      </c>
      <c r="K1615" s="10" t="s">
        <v>50</v>
      </c>
      <c r="L1615" s="10" t="str">
        <f t="shared" si="49"/>
        <v/>
      </c>
    </row>
    <row r="1616" spans="1:12">
      <c r="A1616" s="9" t="s">
        <v>3682</v>
      </c>
      <c r="B1616" s="9" t="s">
        <v>3683</v>
      </c>
      <c r="C1616" s="9" t="s">
        <v>3838</v>
      </c>
      <c r="D1616" s="9" t="s">
        <v>3839</v>
      </c>
      <c r="E1616" s="10" t="s">
        <v>50</v>
      </c>
      <c r="F1616" s="9" t="str">
        <f t="shared" si="48"/>
        <v>102833</v>
      </c>
      <c r="G1616" s="12" t="s">
        <v>3842</v>
      </c>
      <c r="H1616" s="9" t="s">
        <v>3843</v>
      </c>
      <c r="I1616" s="9" t="s">
        <v>331</v>
      </c>
      <c r="J1616" s="9" t="s">
        <v>50</v>
      </c>
      <c r="K1616" s="10" t="s">
        <v>50</v>
      </c>
      <c r="L1616" s="10" t="str">
        <f t="shared" si="49"/>
        <v/>
      </c>
    </row>
    <row r="1617" spans="1:12">
      <c r="A1617" s="9" t="s">
        <v>3682</v>
      </c>
      <c r="B1617" s="9" t="s">
        <v>3683</v>
      </c>
      <c r="C1617" s="9" t="s">
        <v>3838</v>
      </c>
      <c r="D1617" s="9" t="s">
        <v>3839</v>
      </c>
      <c r="E1617" s="10" t="s">
        <v>50</v>
      </c>
      <c r="F1617" s="9" t="str">
        <f t="shared" si="48"/>
        <v>92119</v>
      </c>
      <c r="G1617" s="12" t="s">
        <v>3844</v>
      </c>
      <c r="H1617" s="9" t="s">
        <v>3845</v>
      </c>
      <c r="I1617" s="9" t="s">
        <v>333</v>
      </c>
      <c r="J1617" s="9">
        <v>0.28999999999999998</v>
      </c>
      <c r="K1617" s="10">
        <v>0.28999999999999998</v>
      </c>
      <c r="L1617" s="10" t="str">
        <f t="shared" si="49"/>
        <v/>
      </c>
    </row>
    <row r="1618" spans="1:12">
      <c r="A1618" s="9" t="s">
        <v>3682</v>
      </c>
      <c r="B1618" s="9" t="s">
        <v>3683</v>
      </c>
      <c r="C1618" s="9" t="s">
        <v>3838</v>
      </c>
      <c r="D1618" s="9" t="s">
        <v>3839</v>
      </c>
      <c r="E1618" s="10" t="s">
        <v>50</v>
      </c>
      <c r="F1618" s="9" t="str">
        <f t="shared" si="48"/>
        <v>92118</v>
      </c>
      <c r="G1618" s="12" t="s">
        <v>3846</v>
      </c>
      <c r="H1618" s="9" t="s">
        <v>3847</v>
      </c>
      <c r="I1618" s="9" t="s">
        <v>331</v>
      </c>
      <c r="J1618" s="9">
        <v>0.46</v>
      </c>
      <c r="K1618" s="10">
        <v>0.46</v>
      </c>
      <c r="L1618" s="10" t="str">
        <f t="shared" si="49"/>
        <v/>
      </c>
    </row>
    <row r="1619" spans="1:12">
      <c r="A1619" s="9" t="s">
        <v>3682</v>
      </c>
      <c r="B1619" s="9" t="s">
        <v>3683</v>
      </c>
      <c r="C1619" s="9" t="s">
        <v>3838</v>
      </c>
      <c r="D1619" s="9" t="s">
        <v>3839</v>
      </c>
      <c r="E1619" s="10" t="s">
        <v>50</v>
      </c>
      <c r="F1619" s="9" t="str">
        <f t="shared" si="48"/>
        <v>102917</v>
      </c>
      <c r="G1619" s="12" t="s">
        <v>3848</v>
      </c>
      <c r="H1619" s="9" t="s">
        <v>3849</v>
      </c>
      <c r="I1619" s="9" t="s">
        <v>333</v>
      </c>
      <c r="J1619" s="9" t="s">
        <v>50</v>
      </c>
      <c r="K1619" s="10" t="s">
        <v>50</v>
      </c>
      <c r="L1619" s="10" t="str">
        <f t="shared" si="49"/>
        <v/>
      </c>
    </row>
    <row r="1620" spans="1:12">
      <c r="A1620" s="9" t="s">
        <v>3682</v>
      </c>
      <c r="B1620" s="9" t="s">
        <v>3683</v>
      </c>
      <c r="C1620" s="9" t="s">
        <v>3838</v>
      </c>
      <c r="D1620" s="9" t="s">
        <v>3839</v>
      </c>
      <c r="E1620" s="10" t="s">
        <v>50</v>
      </c>
      <c r="F1620" s="9" t="str">
        <f t="shared" si="48"/>
        <v>102916</v>
      </c>
      <c r="G1620" s="12" t="s">
        <v>3850</v>
      </c>
      <c r="H1620" s="9" t="s">
        <v>3851</v>
      </c>
      <c r="I1620" s="9" t="s">
        <v>331</v>
      </c>
      <c r="J1620" s="9" t="s">
        <v>50</v>
      </c>
      <c r="K1620" s="10" t="s">
        <v>50</v>
      </c>
      <c r="L1620" s="10" t="str">
        <f t="shared" si="49"/>
        <v/>
      </c>
    </row>
    <row r="1621" spans="1:12">
      <c r="A1621" s="9" t="s">
        <v>3682</v>
      </c>
      <c r="B1621" s="9" t="s">
        <v>3683</v>
      </c>
      <c r="C1621" s="9" t="s">
        <v>3838</v>
      </c>
      <c r="D1621" s="9" t="s">
        <v>3839</v>
      </c>
      <c r="E1621" s="10" t="s">
        <v>50</v>
      </c>
      <c r="F1621" s="9" t="str">
        <f t="shared" si="48"/>
        <v>95721</v>
      </c>
      <c r="G1621" s="12" t="s">
        <v>3852</v>
      </c>
      <c r="H1621" s="9" t="s">
        <v>3853</v>
      </c>
      <c r="I1621" s="9" t="s">
        <v>333</v>
      </c>
      <c r="J1621" s="9">
        <v>107.41</v>
      </c>
      <c r="K1621" s="10">
        <v>109.81</v>
      </c>
      <c r="L1621" s="10" t="str">
        <f t="shared" si="49"/>
        <v/>
      </c>
    </row>
    <row r="1622" spans="1:12">
      <c r="A1622" s="9" t="s">
        <v>3682</v>
      </c>
      <c r="B1622" s="9" t="s">
        <v>3683</v>
      </c>
      <c r="C1622" s="9" t="s">
        <v>3838</v>
      </c>
      <c r="D1622" s="9" t="s">
        <v>3839</v>
      </c>
      <c r="E1622" s="10" t="s">
        <v>50</v>
      </c>
      <c r="F1622" s="9" t="str">
        <f t="shared" si="48"/>
        <v>95720</v>
      </c>
      <c r="G1622" s="12" t="s">
        <v>3854</v>
      </c>
      <c r="H1622" s="9" t="s">
        <v>3855</v>
      </c>
      <c r="I1622" s="9" t="s">
        <v>331</v>
      </c>
      <c r="J1622" s="9">
        <v>274.88</v>
      </c>
      <c r="K1622" s="10">
        <v>277.27999999999997</v>
      </c>
      <c r="L1622" s="10" t="str">
        <f t="shared" si="49"/>
        <v/>
      </c>
    </row>
    <row r="1623" spans="1:12">
      <c r="A1623" s="9" t="s">
        <v>3682</v>
      </c>
      <c r="B1623" s="9" t="s">
        <v>3683</v>
      </c>
      <c r="C1623" s="9" t="s">
        <v>3856</v>
      </c>
      <c r="D1623" s="9" t="s">
        <v>3857</v>
      </c>
      <c r="E1623" s="10" t="s">
        <v>50</v>
      </c>
      <c r="F1623" s="9" t="str">
        <f t="shared" si="48"/>
        <v>104717</v>
      </c>
      <c r="G1623" s="12" t="s">
        <v>3858</v>
      </c>
      <c r="H1623" s="9" t="s">
        <v>3859</v>
      </c>
      <c r="I1623" s="9" t="s">
        <v>333</v>
      </c>
      <c r="J1623" s="9">
        <v>102.51</v>
      </c>
      <c r="K1623" s="10">
        <v>104.91</v>
      </c>
      <c r="L1623" s="10" t="str">
        <f t="shared" si="49"/>
        <v/>
      </c>
    </row>
    <row r="1624" spans="1:12">
      <c r="A1624" s="9" t="s">
        <v>3682</v>
      </c>
      <c r="B1624" s="9" t="s">
        <v>3683</v>
      </c>
      <c r="C1624" s="9" t="s">
        <v>3856</v>
      </c>
      <c r="D1624" s="9" t="s">
        <v>3857</v>
      </c>
      <c r="E1624" s="10" t="s">
        <v>50</v>
      </c>
      <c r="F1624" s="9" t="str">
        <f t="shared" si="48"/>
        <v>104716</v>
      </c>
      <c r="G1624" s="12" t="s">
        <v>3860</v>
      </c>
      <c r="H1624" s="9" t="s">
        <v>3861</v>
      </c>
      <c r="I1624" s="9" t="s">
        <v>331</v>
      </c>
      <c r="J1624" s="9">
        <v>265.14</v>
      </c>
      <c r="K1624" s="10">
        <v>267.54000000000002</v>
      </c>
      <c r="L1624" s="10" t="str">
        <f t="shared" si="49"/>
        <v/>
      </c>
    </row>
    <row r="1625" spans="1:12">
      <c r="A1625" s="9" t="s">
        <v>3682</v>
      </c>
      <c r="B1625" s="9" t="s">
        <v>3683</v>
      </c>
      <c r="C1625" s="9" t="s">
        <v>3862</v>
      </c>
      <c r="D1625" s="9" t="s">
        <v>3863</v>
      </c>
      <c r="E1625" s="10" t="s">
        <v>50</v>
      </c>
      <c r="F1625" s="9" t="str">
        <f t="shared" si="48"/>
        <v>102899</v>
      </c>
      <c r="G1625" s="12" t="s">
        <v>3864</v>
      </c>
      <c r="H1625" s="9" t="s">
        <v>3865</v>
      </c>
      <c r="I1625" s="9" t="s">
        <v>333</v>
      </c>
      <c r="J1625" s="9" t="s">
        <v>50</v>
      </c>
      <c r="K1625" s="10" t="s">
        <v>50</v>
      </c>
      <c r="L1625" s="10" t="str">
        <f t="shared" si="49"/>
        <v/>
      </c>
    </row>
    <row r="1626" spans="1:12">
      <c r="A1626" s="9" t="s">
        <v>3682</v>
      </c>
      <c r="B1626" s="9" t="s">
        <v>3683</v>
      </c>
      <c r="C1626" s="9" t="s">
        <v>3862</v>
      </c>
      <c r="D1626" s="9" t="s">
        <v>3863</v>
      </c>
      <c r="E1626" s="10" t="s">
        <v>50</v>
      </c>
      <c r="F1626" s="9" t="str">
        <f t="shared" si="48"/>
        <v>102898</v>
      </c>
      <c r="G1626" s="12" t="s">
        <v>3866</v>
      </c>
      <c r="H1626" s="9" t="s">
        <v>3867</v>
      </c>
      <c r="I1626" s="9" t="s">
        <v>331</v>
      </c>
      <c r="J1626" s="9" t="s">
        <v>50</v>
      </c>
      <c r="K1626" s="10" t="s">
        <v>50</v>
      </c>
      <c r="L1626" s="10" t="str">
        <f t="shared" si="49"/>
        <v/>
      </c>
    </row>
    <row r="1627" spans="1:12">
      <c r="A1627" s="9" t="s">
        <v>3682</v>
      </c>
      <c r="B1627" s="9" t="s">
        <v>3683</v>
      </c>
      <c r="C1627" s="9" t="s">
        <v>3862</v>
      </c>
      <c r="D1627" s="9" t="s">
        <v>3863</v>
      </c>
      <c r="E1627" s="10" t="s">
        <v>50</v>
      </c>
      <c r="F1627" s="9" t="str">
        <f t="shared" si="48"/>
        <v>5632</v>
      </c>
      <c r="G1627" s="12" t="s">
        <v>3868</v>
      </c>
      <c r="H1627" s="9" t="s">
        <v>3869</v>
      </c>
      <c r="I1627" s="9" t="s">
        <v>333</v>
      </c>
      <c r="J1627" s="9">
        <v>84.8</v>
      </c>
      <c r="K1627" s="10">
        <v>87.2</v>
      </c>
      <c r="L1627" s="10" t="str">
        <f t="shared" si="49"/>
        <v/>
      </c>
    </row>
    <row r="1628" spans="1:12">
      <c r="A1628" s="9" t="s">
        <v>3682</v>
      </c>
      <c r="B1628" s="9" t="s">
        <v>3683</v>
      </c>
      <c r="C1628" s="9" t="s">
        <v>3870</v>
      </c>
      <c r="D1628" s="9" t="s">
        <v>3871</v>
      </c>
      <c r="E1628" s="10" t="s">
        <v>50</v>
      </c>
      <c r="F1628" s="9" t="str">
        <f t="shared" si="48"/>
        <v>5631</v>
      </c>
      <c r="G1628" s="12" t="s">
        <v>3872</v>
      </c>
      <c r="H1628" s="9" t="s">
        <v>3873</v>
      </c>
      <c r="I1628" s="9" t="s">
        <v>331</v>
      </c>
      <c r="J1628" s="9">
        <v>205.25</v>
      </c>
      <c r="K1628" s="10">
        <v>207.65</v>
      </c>
      <c r="L1628" s="10" t="str">
        <f t="shared" si="49"/>
        <v/>
      </c>
    </row>
    <row r="1629" spans="1:12">
      <c r="A1629" s="9" t="s">
        <v>3682</v>
      </c>
      <c r="B1629" s="9" t="s">
        <v>3683</v>
      </c>
      <c r="C1629" s="9" t="s">
        <v>3874</v>
      </c>
      <c r="D1629" s="9" t="s">
        <v>3875</v>
      </c>
      <c r="E1629" s="10" t="s">
        <v>50</v>
      </c>
      <c r="F1629" s="9" t="str">
        <f t="shared" si="48"/>
        <v>88908</v>
      </c>
      <c r="G1629" s="12" t="s">
        <v>3876</v>
      </c>
      <c r="H1629" s="9" t="s">
        <v>3877</v>
      </c>
      <c r="I1629" s="9" t="s">
        <v>333</v>
      </c>
      <c r="J1629" s="9">
        <v>92.52</v>
      </c>
      <c r="K1629" s="10">
        <v>94.92</v>
      </c>
      <c r="L1629" s="10" t="str">
        <f t="shared" si="49"/>
        <v/>
      </c>
    </row>
    <row r="1630" spans="1:12">
      <c r="A1630" s="9" t="s">
        <v>3682</v>
      </c>
      <c r="B1630" s="9" t="s">
        <v>3683</v>
      </c>
      <c r="C1630" s="9" t="s">
        <v>3878</v>
      </c>
      <c r="D1630" s="9" t="s">
        <v>3879</v>
      </c>
      <c r="E1630" s="10" t="s">
        <v>50</v>
      </c>
      <c r="F1630" s="9" t="str">
        <f t="shared" si="48"/>
        <v>88907</v>
      </c>
      <c r="G1630" s="12" t="s">
        <v>3880</v>
      </c>
      <c r="H1630" s="9" t="s">
        <v>3881</v>
      </c>
      <c r="I1630" s="9" t="s">
        <v>331</v>
      </c>
      <c r="J1630" s="9">
        <v>245.28</v>
      </c>
      <c r="K1630" s="10">
        <v>247.68</v>
      </c>
      <c r="L1630" s="10" t="str">
        <f t="shared" si="49"/>
        <v/>
      </c>
    </row>
    <row r="1631" spans="1:12">
      <c r="A1631" s="9" t="s">
        <v>3682</v>
      </c>
      <c r="B1631" s="9" t="s">
        <v>3683</v>
      </c>
      <c r="C1631" s="9" t="s">
        <v>3878</v>
      </c>
      <c r="D1631" s="9" t="s">
        <v>3879</v>
      </c>
      <c r="E1631" s="10" t="s">
        <v>50</v>
      </c>
      <c r="F1631" s="9" t="str">
        <f t="shared" si="48"/>
        <v>5911</v>
      </c>
      <c r="G1631" s="12" t="s">
        <v>3882</v>
      </c>
      <c r="H1631" s="9" t="s">
        <v>3883</v>
      </c>
      <c r="I1631" s="9" t="s">
        <v>333</v>
      </c>
      <c r="J1631" s="9">
        <v>27.44</v>
      </c>
      <c r="K1631" s="10">
        <v>29.26</v>
      </c>
      <c r="L1631" s="10" t="str">
        <f t="shared" si="49"/>
        <v/>
      </c>
    </row>
    <row r="1632" spans="1:12">
      <c r="A1632" s="9" t="s">
        <v>3682</v>
      </c>
      <c r="B1632" s="9" t="s">
        <v>3683</v>
      </c>
      <c r="C1632" s="9" t="s">
        <v>3878</v>
      </c>
      <c r="D1632" s="9" t="s">
        <v>3879</v>
      </c>
      <c r="E1632" s="10" t="s">
        <v>50</v>
      </c>
      <c r="F1632" s="9" t="str">
        <f t="shared" si="48"/>
        <v>5909</v>
      </c>
      <c r="G1632" s="12" t="s">
        <v>3884</v>
      </c>
      <c r="H1632" s="9" t="s">
        <v>3885</v>
      </c>
      <c r="I1632" s="9" t="s">
        <v>331</v>
      </c>
      <c r="J1632" s="9">
        <v>35.32</v>
      </c>
      <c r="K1632" s="10">
        <v>37.14</v>
      </c>
      <c r="L1632" s="10" t="str">
        <f t="shared" si="49"/>
        <v/>
      </c>
    </row>
    <row r="1633" spans="1:12">
      <c r="A1633" s="9" t="s">
        <v>3682</v>
      </c>
      <c r="B1633" s="9" t="s">
        <v>3683</v>
      </c>
      <c r="C1633" s="9" t="s">
        <v>3878</v>
      </c>
      <c r="D1633" s="9" t="s">
        <v>3879</v>
      </c>
      <c r="E1633" s="10" t="s">
        <v>50</v>
      </c>
      <c r="F1633" s="9" t="str">
        <f t="shared" si="48"/>
        <v>91486</v>
      </c>
      <c r="G1633" s="12" t="s">
        <v>3886</v>
      </c>
      <c r="H1633" s="9" t="s">
        <v>3887</v>
      </c>
      <c r="I1633" s="9" t="s">
        <v>333</v>
      </c>
      <c r="J1633" s="9">
        <v>66.87</v>
      </c>
      <c r="K1633" s="10">
        <v>69.260000000000005</v>
      </c>
      <c r="L1633" s="10" t="str">
        <f t="shared" si="49"/>
        <v/>
      </c>
    </row>
    <row r="1634" spans="1:12">
      <c r="A1634" s="9" t="s">
        <v>3682</v>
      </c>
      <c r="B1634" s="9" t="s">
        <v>3683</v>
      </c>
      <c r="C1634" s="9" t="s">
        <v>3878</v>
      </c>
      <c r="D1634" s="9" t="s">
        <v>3879</v>
      </c>
      <c r="E1634" s="10" t="s">
        <v>50</v>
      </c>
      <c r="F1634" s="9" t="str">
        <f t="shared" si="48"/>
        <v>83362</v>
      </c>
      <c r="G1634" s="12" t="s">
        <v>3888</v>
      </c>
      <c r="H1634" s="9" t="s">
        <v>3889</v>
      </c>
      <c r="I1634" s="9" t="s">
        <v>331</v>
      </c>
      <c r="J1634" s="9">
        <v>261.06</v>
      </c>
      <c r="K1634" s="10">
        <v>263.45</v>
      </c>
      <c r="L1634" s="10" t="str">
        <f t="shared" si="49"/>
        <v/>
      </c>
    </row>
    <row r="1635" spans="1:12">
      <c r="A1635" s="9" t="s">
        <v>3682</v>
      </c>
      <c r="B1635" s="9" t="s">
        <v>3683</v>
      </c>
      <c r="C1635" s="9" t="s">
        <v>3878</v>
      </c>
      <c r="D1635" s="9" t="s">
        <v>3879</v>
      </c>
      <c r="E1635" s="10" t="s">
        <v>50</v>
      </c>
      <c r="F1635" s="9" t="str">
        <f t="shared" si="48"/>
        <v>102839</v>
      </c>
      <c r="G1635" s="12" t="s">
        <v>3890</v>
      </c>
      <c r="H1635" s="9" t="s">
        <v>3891</v>
      </c>
      <c r="I1635" s="9" t="s">
        <v>333</v>
      </c>
      <c r="J1635" s="9" t="s">
        <v>50</v>
      </c>
      <c r="K1635" s="10" t="s">
        <v>50</v>
      </c>
      <c r="L1635" s="10" t="str">
        <f t="shared" si="49"/>
        <v/>
      </c>
    </row>
    <row r="1636" spans="1:12">
      <c r="A1636" s="9" t="s">
        <v>3682</v>
      </c>
      <c r="B1636" s="9" t="s">
        <v>3683</v>
      </c>
      <c r="C1636" s="9" t="s">
        <v>3878</v>
      </c>
      <c r="D1636" s="9" t="s">
        <v>3879</v>
      </c>
      <c r="E1636" s="10" t="s">
        <v>50</v>
      </c>
      <c r="F1636" s="9" t="str">
        <f t="shared" si="48"/>
        <v>102838</v>
      </c>
      <c r="G1636" s="12" t="s">
        <v>3892</v>
      </c>
      <c r="H1636" s="9" t="s">
        <v>3893</v>
      </c>
      <c r="I1636" s="9" t="s">
        <v>331</v>
      </c>
      <c r="J1636" s="9" t="s">
        <v>50</v>
      </c>
      <c r="K1636" s="10" t="s">
        <v>50</v>
      </c>
      <c r="L1636" s="10" t="str">
        <f t="shared" si="49"/>
        <v/>
      </c>
    </row>
    <row r="1637" spans="1:12">
      <c r="A1637" s="9" t="s">
        <v>3682</v>
      </c>
      <c r="B1637" s="9" t="s">
        <v>3683</v>
      </c>
      <c r="C1637" s="9" t="s">
        <v>3878</v>
      </c>
      <c r="D1637" s="9" t="s">
        <v>3879</v>
      </c>
      <c r="E1637" s="10" t="s">
        <v>50</v>
      </c>
      <c r="F1637" s="9" t="str">
        <f t="shared" si="48"/>
        <v>89235</v>
      </c>
      <c r="G1637" s="12" t="s">
        <v>3894</v>
      </c>
      <c r="H1637" s="9" t="s">
        <v>3895</v>
      </c>
      <c r="I1637" s="9" t="s">
        <v>333</v>
      </c>
      <c r="J1637" s="9">
        <v>177.37</v>
      </c>
      <c r="K1637" s="10">
        <v>179.57</v>
      </c>
      <c r="L1637" s="10" t="str">
        <f t="shared" si="49"/>
        <v/>
      </c>
    </row>
    <row r="1638" spans="1:12">
      <c r="A1638" s="9" t="s">
        <v>3682</v>
      </c>
      <c r="B1638" s="9" t="s">
        <v>3683</v>
      </c>
      <c r="C1638" s="9" t="s">
        <v>3878</v>
      </c>
      <c r="D1638" s="9" t="s">
        <v>3879</v>
      </c>
      <c r="E1638" s="10" t="s">
        <v>50</v>
      </c>
      <c r="F1638" s="9" t="str">
        <f t="shared" si="48"/>
        <v>89234</v>
      </c>
      <c r="G1638" s="12" t="s">
        <v>3896</v>
      </c>
      <c r="H1638" s="9" t="s">
        <v>3897</v>
      </c>
      <c r="I1638" s="9" t="s">
        <v>331</v>
      </c>
      <c r="J1638" s="9">
        <v>547.98</v>
      </c>
      <c r="K1638" s="10">
        <v>550.17999999999995</v>
      </c>
      <c r="L1638" s="10" t="str">
        <f t="shared" si="49"/>
        <v/>
      </c>
    </row>
    <row r="1639" spans="1:12">
      <c r="A1639" s="9" t="s">
        <v>3682</v>
      </c>
      <c r="B1639" s="9" t="s">
        <v>3683</v>
      </c>
      <c r="C1639" s="9" t="s">
        <v>3878</v>
      </c>
      <c r="D1639" s="9" t="s">
        <v>3879</v>
      </c>
      <c r="E1639" s="10" t="s">
        <v>50</v>
      </c>
      <c r="F1639" s="9" t="str">
        <f t="shared" si="48"/>
        <v>89243</v>
      </c>
      <c r="G1639" s="12" t="s">
        <v>3898</v>
      </c>
      <c r="H1639" s="9" t="s">
        <v>3899</v>
      </c>
      <c r="I1639" s="9" t="s">
        <v>333</v>
      </c>
      <c r="J1639" s="9">
        <v>381.75</v>
      </c>
      <c r="K1639" s="10">
        <v>383.95</v>
      </c>
      <c r="L1639" s="10" t="str">
        <f t="shared" si="49"/>
        <v/>
      </c>
    </row>
    <row r="1640" spans="1:12">
      <c r="A1640" s="9" t="s">
        <v>3682</v>
      </c>
      <c r="B1640" s="9" t="s">
        <v>3683</v>
      </c>
      <c r="C1640" s="9" t="s">
        <v>3878</v>
      </c>
      <c r="D1640" s="9" t="s">
        <v>3879</v>
      </c>
      <c r="E1640" s="10" t="s">
        <v>50</v>
      </c>
      <c r="F1640" s="9" t="str">
        <f t="shared" si="48"/>
        <v>89242</v>
      </c>
      <c r="G1640" s="12" t="s">
        <v>3900</v>
      </c>
      <c r="H1640" s="9" t="s">
        <v>3901</v>
      </c>
      <c r="I1640" s="9" t="s">
        <v>331</v>
      </c>
      <c r="J1640" s="9">
        <v>1297.3900000000001</v>
      </c>
      <c r="K1640" s="10">
        <v>1299.5899999999999</v>
      </c>
      <c r="L1640" s="10" t="str">
        <f t="shared" si="49"/>
        <v/>
      </c>
    </row>
    <row r="1641" spans="1:12">
      <c r="A1641" s="9" t="s">
        <v>3682</v>
      </c>
      <c r="B1641" s="9" t="s">
        <v>3683</v>
      </c>
      <c r="C1641" s="9" t="s">
        <v>3878</v>
      </c>
      <c r="D1641" s="9" t="s">
        <v>3879</v>
      </c>
      <c r="E1641" s="10" t="s">
        <v>50</v>
      </c>
      <c r="F1641" s="9" t="str">
        <f t="shared" si="48"/>
        <v>102935</v>
      </c>
      <c r="G1641" s="12" t="s">
        <v>3902</v>
      </c>
      <c r="H1641" s="9" t="s">
        <v>3903</v>
      </c>
      <c r="I1641" s="9" t="s">
        <v>333</v>
      </c>
      <c r="J1641" s="9" t="s">
        <v>50</v>
      </c>
      <c r="K1641" s="10" t="s">
        <v>50</v>
      </c>
      <c r="L1641" s="10" t="str">
        <f t="shared" si="49"/>
        <v/>
      </c>
    </row>
    <row r="1642" spans="1:12">
      <c r="A1642" s="9" t="s">
        <v>3682</v>
      </c>
      <c r="B1642" s="9" t="s">
        <v>3683</v>
      </c>
      <c r="C1642" s="9" t="s">
        <v>3878</v>
      </c>
      <c r="D1642" s="9" t="s">
        <v>3879</v>
      </c>
      <c r="E1642" s="10" t="s">
        <v>50</v>
      </c>
      <c r="F1642" s="9" t="str">
        <f t="shared" si="48"/>
        <v>102934</v>
      </c>
      <c r="G1642" s="12" t="s">
        <v>3904</v>
      </c>
      <c r="H1642" s="9" t="s">
        <v>3905</v>
      </c>
      <c r="I1642" s="9" t="s">
        <v>331</v>
      </c>
      <c r="J1642" s="9" t="s">
        <v>50</v>
      </c>
      <c r="K1642" s="10" t="s">
        <v>50</v>
      </c>
      <c r="L1642" s="10" t="str">
        <f t="shared" si="49"/>
        <v/>
      </c>
    </row>
    <row r="1643" spans="1:12">
      <c r="A1643" s="9" t="s">
        <v>3682</v>
      </c>
      <c r="B1643" s="9" t="s">
        <v>3683</v>
      </c>
      <c r="C1643" s="9" t="s">
        <v>3878</v>
      </c>
      <c r="D1643" s="9" t="s">
        <v>3879</v>
      </c>
      <c r="E1643" s="10" t="s">
        <v>50</v>
      </c>
      <c r="F1643" s="9" t="str">
        <f t="shared" si="48"/>
        <v>93416</v>
      </c>
      <c r="G1643" s="12" t="s">
        <v>3906</v>
      </c>
      <c r="H1643" s="9" t="s">
        <v>3907</v>
      </c>
      <c r="I1643" s="9" t="s">
        <v>333</v>
      </c>
      <c r="J1643" s="9">
        <v>0.46</v>
      </c>
      <c r="K1643" s="10">
        <v>0.46</v>
      </c>
      <c r="L1643" s="10" t="str">
        <f t="shared" si="49"/>
        <v/>
      </c>
    </row>
    <row r="1644" spans="1:12">
      <c r="A1644" s="9" t="s">
        <v>3682</v>
      </c>
      <c r="B1644" s="9" t="s">
        <v>3683</v>
      </c>
      <c r="C1644" s="9" t="s">
        <v>3878</v>
      </c>
      <c r="D1644" s="9" t="s">
        <v>3879</v>
      </c>
      <c r="E1644" s="10" t="s">
        <v>50</v>
      </c>
      <c r="F1644" s="9" t="str">
        <f t="shared" si="48"/>
        <v>93415</v>
      </c>
      <c r="G1644" s="12" t="s">
        <v>3908</v>
      </c>
      <c r="H1644" s="9" t="s">
        <v>3909</v>
      </c>
      <c r="I1644" s="9" t="s">
        <v>331</v>
      </c>
      <c r="J1644" s="9">
        <v>12.38</v>
      </c>
      <c r="K1644" s="10">
        <v>12.38</v>
      </c>
      <c r="L1644" s="10" t="str">
        <f t="shared" si="49"/>
        <v/>
      </c>
    </row>
    <row r="1645" spans="1:12">
      <c r="A1645" s="9" t="s">
        <v>3682</v>
      </c>
      <c r="B1645" s="9" t="s">
        <v>3683</v>
      </c>
      <c r="C1645" s="9" t="s">
        <v>3878</v>
      </c>
      <c r="D1645" s="9" t="s">
        <v>3879</v>
      </c>
      <c r="E1645" s="10" t="s">
        <v>50</v>
      </c>
      <c r="F1645" s="9" t="str">
        <f t="shared" si="48"/>
        <v>5689</v>
      </c>
      <c r="G1645" s="12" t="s">
        <v>3910</v>
      </c>
      <c r="H1645" s="9" t="s">
        <v>3911</v>
      </c>
      <c r="I1645" s="9" t="s">
        <v>331</v>
      </c>
      <c r="J1645" s="9">
        <v>6.55</v>
      </c>
      <c r="K1645" s="10">
        <v>6.55</v>
      </c>
      <c r="L1645" s="10" t="str">
        <f t="shared" si="49"/>
        <v/>
      </c>
    </row>
    <row r="1646" spans="1:12">
      <c r="A1646" s="9" t="s">
        <v>3682</v>
      </c>
      <c r="B1646" s="9" t="s">
        <v>3683</v>
      </c>
      <c r="C1646" s="9" t="s">
        <v>3878</v>
      </c>
      <c r="D1646" s="9" t="s">
        <v>3879</v>
      </c>
      <c r="E1646" s="10" t="s">
        <v>50</v>
      </c>
      <c r="F1646" s="9" t="str">
        <f t="shared" si="48"/>
        <v>5690</v>
      </c>
      <c r="G1646" s="12" t="s">
        <v>3912</v>
      </c>
      <c r="H1646" s="9" t="s">
        <v>3913</v>
      </c>
      <c r="I1646" s="9" t="s">
        <v>333</v>
      </c>
      <c r="J1646" s="9">
        <v>4.24</v>
      </c>
      <c r="K1646" s="10">
        <v>4.24</v>
      </c>
      <c r="L1646" s="10" t="str">
        <f t="shared" si="49"/>
        <v/>
      </c>
    </row>
    <row r="1647" spans="1:12">
      <c r="A1647" s="9" t="s">
        <v>3682</v>
      </c>
      <c r="B1647" s="9" t="s">
        <v>3683</v>
      </c>
      <c r="C1647" s="9" t="s">
        <v>3878</v>
      </c>
      <c r="D1647" s="9" t="s">
        <v>3879</v>
      </c>
      <c r="E1647" s="10" t="s">
        <v>50</v>
      </c>
      <c r="F1647" s="9" t="str">
        <f t="shared" si="48"/>
        <v>5923</v>
      </c>
      <c r="G1647" s="12" t="s">
        <v>3914</v>
      </c>
      <c r="H1647" s="9" t="s">
        <v>3915</v>
      </c>
      <c r="I1647" s="9" t="s">
        <v>333</v>
      </c>
      <c r="J1647" s="9">
        <v>3.32</v>
      </c>
      <c r="K1647" s="10">
        <v>3.32</v>
      </c>
      <c r="L1647" s="10" t="str">
        <f t="shared" si="49"/>
        <v/>
      </c>
    </row>
    <row r="1648" spans="1:12">
      <c r="A1648" s="9" t="s">
        <v>3682</v>
      </c>
      <c r="B1648" s="9" t="s">
        <v>3683</v>
      </c>
      <c r="C1648" s="9" t="s">
        <v>3878</v>
      </c>
      <c r="D1648" s="9" t="s">
        <v>3879</v>
      </c>
      <c r="E1648" s="10" t="s">
        <v>50</v>
      </c>
      <c r="F1648" s="9" t="str">
        <f t="shared" si="48"/>
        <v>5921</v>
      </c>
      <c r="G1648" s="12" t="s">
        <v>3916</v>
      </c>
      <c r="H1648" s="9" t="s">
        <v>3917</v>
      </c>
      <c r="I1648" s="9" t="s">
        <v>331</v>
      </c>
      <c r="J1648" s="9">
        <v>5.13</v>
      </c>
      <c r="K1648" s="10">
        <v>5.13</v>
      </c>
      <c r="L1648" s="10" t="str">
        <f t="shared" si="49"/>
        <v/>
      </c>
    </row>
    <row r="1649" spans="1:12">
      <c r="A1649" s="9" t="s">
        <v>3682</v>
      </c>
      <c r="B1649" s="9" t="s">
        <v>3683</v>
      </c>
      <c r="C1649" s="9" t="s">
        <v>3878</v>
      </c>
      <c r="D1649" s="9" t="s">
        <v>3879</v>
      </c>
      <c r="E1649" s="10" t="s">
        <v>50</v>
      </c>
      <c r="F1649" s="9" t="str">
        <f t="shared" si="48"/>
        <v>95212</v>
      </c>
      <c r="G1649" s="12" t="s">
        <v>3918</v>
      </c>
      <c r="H1649" s="9" t="s">
        <v>3919</v>
      </c>
      <c r="I1649" s="9" t="s">
        <v>331</v>
      </c>
      <c r="J1649" s="9">
        <v>164.21</v>
      </c>
      <c r="K1649" s="10">
        <v>167.07</v>
      </c>
      <c r="L1649" s="10" t="str">
        <f t="shared" si="49"/>
        <v/>
      </c>
    </row>
    <row r="1650" spans="1:12">
      <c r="A1650" s="9" t="s">
        <v>3682</v>
      </c>
      <c r="B1650" s="9" t="s">
        <v>3683</v>
      </c>
      <c r="C1650" s="9" t="s">
        <v>3878</v>
      </c>
      <c r="D1650" s="9" t="s">
        <v>3879</v>
      </c>
      <c r="E1650" s="10" t="s">
        <v>50</v>
      </c>
      <c r="F1650" s="9" t="str">
        <f t="shared" si="48"/>
        <v>95213</v>
      </c>
      <c r="G1650" s="12" t="s">
        <v>3920</v>
      </c>
      <c r="H1650" s="9" t="s">
        <v>3921</v>
      </c>
      <c r="I1650" s="9" t="s">
        <v>333</v>
      </c>
      <c r="J1650" s="9">
        <v>96.12</v>
      </c>
      <c r="K1650" s="10">
        <v>98.98</v>
      </c>
      <c r="L1650" s="10" t="str">
        <f t="shared" si="49"/>
        <v/>
      </c>
    </row>
    <row r="1651" spans="1:12">
      <c r="A1651" s="9" t="s">
        <v>3682</v>
      </c>
      <c r="B1651" s="9" t="s">
        <v>3683</v>
      </c>
      <c r="C1651" s="9" t="s">
        <v>3878</v>
      </c>
      <c r="D1651" s="9" t="s">
        <v>3879</v>
      </c>
      <c r="E1651" s="10" t="s">
        <v>50</v>
      </c>
      <c r="F1651" s="9" t="str">
        <f t="shared" si="48"/>
        <v>93272</v>
      </c>
      <c r="G1651" s="12" t="s">
        <v>3922</v>
      </c>
      <c r="H1651" s="9" t="s">
        <v>3923</v>
      </c>
      <c r="I1651" s="9" t="s">
        <v>331</v>
      </c>
      <c r="J1651" s="9">
        <v>101.92</v>
      </c>
      <c r="K1651" s="10">
        <v>104.78</v>
      </c>
      <c r="L1651" s="10" t="str">
        <f t="shared" si="49"/>
        <v/>
      </c>
    </row>
    <row r="1652" spans="1:12">
      <c r="A1652" s="9" t="s">
        <v>3682</v>
      </c>
      <c r="B1652" s="9" t="s">
        <v>3683</v>
      </c>
      <c r="C1652" s="9" t="s">
        <v>3878</v>
      </c>
      <c r="D1652" s="9" t="s">
        <v>3879</v>
      </c>
      <c r="E1652" s="10" t="s">
        <v>50</v>
      </c>
      <c r="F1652" s="9" t="str">
        <f t="shared" si="48"/>
        <v>93274</v>
      </c>
      <c r="G1652" s="12" t="s">
        <v>3924</v>
      </c>
      <c r="H1652" s="9" t="s">
        <v>3925</v>
      </c>
      <c r="I1652" s="9" t="s">
        <v>333</v>
      </c>
      <c r="J1652" s="9">
        <v>66.650000000000006</v>
      </c>
      <c r="K1652" s="10">
        <v>69.510000000000005</v>
      </c>
      <c r="L1652" s="10" t="str">
        <f t="shared" si="49"/>
        <v/>
      </c>
    </row>
    <row r="1653" spans="1:12">
      <c r="A1653" s="9" t="s">
        <v>3682</v>
      </c>
      <c r="B1653" s="9" t="s">
        <v>3683</v>
      </c>
      <c r="C1653" s="9" t="s">
        <v>3878</v>
      </c>
      <c r="D1653" s="9" t="s">
        <v>3879</v>
      </c>
      <c r="E1653" s="10" t="s">
        <v>50</v>
      </c>
      <c r="F1653" s="9" t="str">
        <f t="shared" si="48"/>
        <v>83766</v>
      </c>
      <c r="G1653" s="12" t="s">
        <v>3926</v>
      </c>
      <c r="H1653" s="9" t="s">
        <v>3927</v>
      </c>
      <c r="I1653" s="9" t="s">
        <v>333</v>
      </c>
      <c r="J1653" s="9">
        <v>40.97</v>
      </c>
      <c r="K1653" s="10">
        <v>43.37</v>
      </c>
      <c r="L1653" s="10" t="str">
        <f t="shared" si="49"/>
        <v/>
      </c>
    </row>
    <row r="1654" spans="1:12">
      <c r="A1654" s="9" t="s">
        <v>3682</v>
      </c>
      <c r="B1654" s="9" t="s">
        <v>3683</v>
      </c>
      <c r="C1654" s="9" t="s">
        <v>3878</v>
      </c>
      <c r="D1654" s="9" t="s">
        <v>3879</v>
      </c>
      <c r="E1654" s="10" t="s">
        <v>50</v>
      </c>
      <c r="F1654" s="9" t="str">
        <f t="shared" si="48"/>
        <v>83765</v>
      </c>
      <c r="G1654" s="12" t="s">
        <v>3928</v>
      </c>
      <c r="H1654" s="9" t="s">
        <v>3929</v>
      </c>
      <c r="I1654" s="9" t="s">
        <v>331</v>
      </c>
      <c r="J1654" s="9">
        <v>97.99</v>
      </c>
      <c r="K1654" s="10">
        <v>100.39</v>
      </c>
      <c r="L1654" s="10" t="str">
        <f t="shared" si="49"/>
        <v/>
      </c>
    </row>
    <row r="1655" spans="1:12">
      <c r="A1655" s="9" t="s">
        <v>3682</v>
      </c>
      <c r="B1655" s="9" t="s">
        <v>3683</v>
      </c>
      <c r="C1655" s="9" t="s">
        <v>3878</v>
      </c>
      <c r="D1655" s="9" t="s">
        <v>3879</v>
      </c>
      <c r="E1655" s="10" t="s">
        <v>50</v>
      </c>
      <c r="F1655" s="9" t="str">
        <f t="shared" si="48"/>
        <v>95873</v>
      </c>
      <c r="G1655" s="12" t="s">
        <v>3930</v>
      </c>
      <c r="H1655" s="9" t="s">
        <v>3931</v>
      </c>
      <c r="I1655" s="9" t="s">
        <v>333</v>
      </c>
      <c r="J1655" s="9">
        <v>13.68</v>
      </c>
      <c r="K1655" s="10">
        <v>13.68</v>
      </c>
      <c r="L1655" s="10" t="str">
        <f t="shared" si="49"/>
        <v/>
      </c>
    </row>
    <row r="1656" spans="1:12">
      <c r="A1656" s="9" t="s">
        <v>3682</v>
      </c>
      <c r="B1656" s="9" t="s">
        <v>3683</v>
      </c>
      <c r="C1656" s="9" t="s">
        <v>3878</v>
      </c>
      <c r="D1656" s="9" t="s">
        <v>3879</v>
      </c>
      <c r="E1656" s="10" t="s">
        <v>50</v>
      </c>
      <c r="F1656" s="9" t="str">
        <f t="shared" si="48"/>
        <v>95872</v>
      </c>
      <c r="G1656" s="12" t="s">
        <v>3932</v>
      </c>
      <c r="H1656" s="9" t="s">
        <v>3933</v>
      </c>
      <c r="I1656" s="9" t="s">
        <v>331</v>
      </c>
      <c r="J1656" s="9">
        <v>286.95999999999998</v>
      </c>
      <c r="K1656" s="10">
        <v>286.95999999999998</v>
      </c>
      <c r="L1656" s="10" t="str">
        <f t="shared" si="49"/>
        <v/>
      </c>
    </row>
    <row r="1657" spans="1:12">
      <c r="A1657" s="9" t="s">
        <v>3682</v>
      </c>
      <c r="B1657" s="9" t="s">
        <v>3683</v>
      </c>
      <c r="C1657" s="9" t="s">
        <v>3878</v>
      </c>
      <c r="D1657" s="9" t="s">
        <v>3879</v>
      </c>
      <c r="E1657" s="10" t="s">
        <v>50</v>
      </c>
      <c r="F1657" s="9" t="str">
        <f t="shared" si="48"/>
        <v>104689</v>
      </c>
      <c r="G1657" s="12" t="s">
        <v>3934</v>
      </c>
      <c r="H1657" s="9" t="s">
        <v>3935</v>
      </c>
      <c r="I1657" s="9" t="s">
        <v>333</v>
      </c>
      <c r="J1657" s="9" t="s">
        <v>50</v>
      </c>
      <c r="K1657" s="10" t="s">
        <v>50</v>
      </c>
      <c r="L1657" s="10" t="str">
        <f t="shared" si="49"/>
        <v/>
      </c>
    </row>
    <row r="1658" spans="1:12">
      <c r="A1658" s="9" t="s">
        <v>3682</v>
      </c>
      <c r="B1658" s="9" t="s">
        <v>3683</v>
      </c>
      <c r="C1658" s="9" t="s">
        <v>3878</v>
      </c>
      <c r="D1658" s="9" t="s">
        <v>3879</v>
      </c>
      <c r="E1658" s="10" t="s">
        <v>50</v>
      </c>
      <c r="F1658" s="9" t="str">
        <f t="shared" si="48"/>
        <v>104688</v>
      </c>
      <c r="G1658" s="12" t="s">
        <v>3936</v>
      </c>
      <c r="H1658" s="9" t="s">
        <v>3937</v>
      </c>
      <c r="I1658" s="9" t="s">
        <v>331</v>
      </c>
      <c r="J1658" s="9" t="s">
        <v>50</v>
      </c>
      <c r="K1658" s="10" t="s">
        <v>50</v>
      </c>
      <c r="L1658" s="10" t="str">
        <f t="shared" si="49"/>
        <v/>
      </c>
    </row>
    <row r="1659" spans="1:12">
      <c r="A1659" s="9" t="s">
        <v>3682</v>
      </c>
      <c r="B1659" s="9" t="s">
        <v>3683</v>
      </c>
      <c r="C1659" s="9" t="s">
        <v>3878</v>
      </c>
      <c r="D1659" s="9" t="s">
        <v>3879</v>
      </c>
      <c r="E1659" s="10" t="s">
        <v>50</v>
      </c>
      <c r="F1659" s="9" t="str">
        <f t="shared" si="48"/>
        <v>73395</v>
      </c>
      <c r="G1659" s="12" t="s">
        <v>3938</v>
      </c>
      <c r="H1659" s="9" t="s">
        <v>3939</v>
      </c>
      <c r="I1659" s="9" t="s">
        <v>333</v>
      </c>
      <c r="J1659" s="9">
        <v>9.61</v>
      </c>
      <c r="K1659" s="10">
        <v>9.61</v>
      </c>
      <c r="L1659" s="10" t="str">
        <f t="shared" si="49"/>
        <v/>
      </c>
    </row>
    <row r="1660" spans="1:12">
      <c r="A1660" s="9" t="s">
        <v>3682</v>
      </c>
      <c r="B1660" s="9" t="s">
        <v>3683</v>
      </c>
      <c r="C1660" s="9" t="s">
        <v>3878</v>
      </c>
      <c r="D1660" s="9" t="s">
        <v>3879</v>
      </c>
      <c r="E1660" s="10" t="s">
        <v>50</v>
      </c>
      <c r="F1660" s="9" t="str">
        <f t="shared" si="48"/>
        <v>73417</v>
      </c>
      <c r="G1660" s="12" t="s">
        <v>3940</v>
      </c>
      <c r="H1660" s="9" t="s">
        <v>3941</v>
      </c>
      <c r="I1660" s="9" t="s">
        <v>331</v>
      </c>
      <c r="J1660" s="9">
        <v>185.81</v>
      </c>
      <c r="K1660" s="10">
        <v>185.81</v>
      </c>
      <c r="L1660" s="10" t="str">
        <f t="shared" si="49"/>
        <v/>
      </c>
    </row>
    <row r="1661" spans="1:12">
      <c r="A1661" s="9" t="s">
        <v>3682</v>
      </c>
      <c r="B1661" s="9" t="s">
        <v>3683</v>
      </c>
      <c r="C1661" s="9" t="s">
        <v>3878</v>
      </c>
      <c r="D1661" s="9" t="s">
        <v>3879</v>
      </c>
      <c r="E1661" s="10" t="s">
        <v>50</v>
      </c>
      <c r="F1661" s="9" t="str">
        <f t="shared" si="48"/>
        <v>93428</v>
      </c>
      <c r="G1661" s="12" t="s">
        <v>3942</v>
      </c>
      <c r="H1661" s="9" t="s">
        <v>3943</v>
      </c>
      <c r="I1661" s="9" t="s">
        <v>333</v>
      </c>
      <c r="J1661" s="9">
        <v>8.56</v>
      </c>
      <c r="K1661" s="10">
        <v>8.56</v>
      </c>
      <c r="L1661" s="10" t="str">
        <f t="shared" si="49"/>
        <v/>
      </c>
    </row>
    <row r="1662" spans="1:12">
      <c r="A1662" s="9" t="s">
        <v>3682</v>
      </c>
      <c r="B1662" s="9" t="s">
        <v>3683</v>
      </c>
      <c r="C1662" s="9" t="s">
        <v>3878</v>
      </c>
      <c r="D1662" s="9" t="s">
        <v>3879</v>
      </c>
      <c r="E1662" s="10" t="s">
        <v>50</v>
      </c>
      <c r="F1662" s="9" t="str">
        <f t="shared" si="48"/>
        <v>93427</v>
      </c>
      <c r="G1662" s="12" t="s">
        <v>3944</v>
      </c>
      <c r="H1662" s="9" t="s">
        <v>3945</v>
      </c>
      <c r="I1662" s="9" t="s">
        <v>331</v>
      </c>
      <c r="J1662" s="9">
        <v>169.32</v>
      </c>
      <c r="K1662" s="10">
        <v>169.32</v>
      </c>
      <c r="L1662" s="10" t="str">
        <f t="shared" si="49"/>
        <v/>
      </c>
    </row>
    <row r="1663" spans="1:12">
      <c r="A1663" s="9" t="s">
        <v>3682</v>
      </c>
      <c r="B1663" s="9" t="s">
        <v>3683</v>
      </c>
      <c r="C1663" s="9" t="s">
        <v>3878</v>
      </c>
      <c r="D1663" s="9" t="s">
        <v>3879</v>
      </c>
      <c r="E1663" s="10" t="s">
        <v>50</v>
      </c>
      <c r="F1663" s="9" t="str">
        <f t="shared" si="48"/>
        <v>93422</v>
      </c>
      <c r="G1663" s="12" t="s">
        <v>3946</v>
      </c>
      <c r="H1663" s="9" t="s">
        <v>3947</v>
      </c>
      <c r="I1663" s="9" t="s">
        <v>333</v>
      </c>
      <c r="J1663" s="9">
        <v>6.04</v>
      </c>
      <c r="K1663" s="10">
        <v>6.04</v>
      </c>
      <c r="L1663" s="10" t="str">
        <f t="shared" si="49"/>
        <v/>
      </c>
    </row>
    <row r="1664" spans="1:12">
      <c r="A1664" s="9" t="s">
        <v>3682</v>
      </c>
      <c r="B1664" s="9" t="s">
        <v>3683</v>
      </c>
      <c r="C1664" s="9" t="s">
        <v>3878</v>
      </c>
      <c r="D1664" s="9" t="s">
        <v>3879</v>
      </c>
      <c r="E1664" s="10" t="s">
        <v>50</v>
      </c>
      <c r="F1664" s="9" t="str">
        <f t="shared" si="48"/>
        <v>93421</v>
      </c>
      <c r="G1664" s="12" t="s">
        <v>3948</v>
      </c>
      <c r="H1664" s="9" t="s">
        <v>3949</v>
      </c>
      <c r="I1664" s="9" t="s">
        <v>331</v>
      </c>
      <c r="J1664" s="9">
        <v>74.930000000000007</v>
      </c>
      <c r="K1664" s="10">
        <v>74.930000000000007</v>
      </c>
      <c r="L1664" s="10" t="str">
        <f t="shared" si="49"/>
        <v/>
      </c>
    </row>
    <row r="1665" spans="1:12">
      <c r="A1665" s="9" t="s">
        <v>3682</v>
      </c>
      <c r="B1665" s="9" t="s">
        <v>3683</v>
      </c>
      <c r="C1665" s="9" t="s">
        <v>3878</v>
      </c>
      <c r="D1665" s="9" t="s">
        <v>3879</v>
      </c>
      <c r="E1665" s="10" t="s">
        <v>50</v>
      </c>
      <c r="F1665" s="9" t="str">
        <f t="shared" si="48"/>
        <v>93282</v>
      </c>
      <c r="G1665" s="12" t="s">
        <v>3950</v>
      </c>
      <c r="H1665" s="9" t="s">
        <v>3951</v>
      </c>
      <c r="I1665" s="9" t="s">
        <v>333</v>
      </c>
      <c r="J1665" s="9">
        <v>21.35</v>
      </c>
      <c r="K1665" s="10">
        <v>23.15</v>
      </c>
      <c r="L1665" s="10" t="str">
        <f t="shared" si="49"/>
        <v/>
      </c>
    </row>
    <row r="1666" spans="1:12">
      <c r="A1666" s="9" t="s">
        <v>3682</v>
      </c>
      <c r="B1666" s="9" t="s">
        <v>3683</v>
      </c>
      <c r="C1666" s="9" t="s">
        <v>3878</v>
      </c>
      <c r="D1666" s="9" t="s">
        <v>3879</v>
      </c>
      <c r="E1666" s="10" t="s">
        <v>50</v>
      </c>
      <c r="F1666" s="9" t="str">
        <f t="shared" si="48"/>
        <v>93281</v>
      </c>
      <c r="G1666" s="12" t="s">
        <v>3952</v>
      </c>
      <c r="H1666" s="9" t="s">
        <v>3953</v>
      </c>
      <c r="I1666" s="9" t="s">
        <v>331</v>
      </c>
      <c r="J1666" s="9">
        <v>22.45</v>
      </c>
      <c r="K1666" s="10">
        <v>24.25</v>
      </c>
      <c r="L1666" s="10" t="str">
        <f t="shared" si="49"/>
        <v/>
      </c>
    </row>
    <row r="1667" spans="1:12">
      <c r="A1667" s="9" t="s">
        <v>3682</v>
      </c>
      <c r="B1667" s="9" t="s">
        <v>3683</v>
      </c>
      <c r="C1667" s="9" t="s">
        <v>3878</v>
      </c>
      <c r="D1667" s="9" t="s">
        <v>3879</v>
      </c>
      <c r="E1667" s="10" t="s">
        <v>50</v>
      </c>
      <c r="F1667" s="9" t="str">
        <f t="shared" si="48"/>
        <v>104914</v>
      </c>
      <c r="G1667" s="12" t="s">
        <v>3954</v>
      </c>
      <c r="H1667" s="9" t="s">
        <v>3955</v>
      </c>
      <c r="I1667" s="9" t="s">
        <v>333</v>
      </c>
      <c r="J1667" s="9" t="s">
        <v>50</v>
      </c>
      <c r="K1667" s="10" t="s">
        <v>50</v>
      </c>
      <c r="L1667" s="10" t="str">
        <f t="shared" si="49"/>
        <v/>
      </c>
    </row>
    <row r="1668" spans="1:12">
      <c r="A1668" s="9" t="s">
        <v>3682</v>
      </c>
      <c r="B1668" s="9" t="s">
        <v>3683</v>
      </c>
      <c r="C1668" s="9" t="s">
        <v>3878</v>
      </c>
      <c r="D1668" s="9" t="s">
        <v>3879</v>
      </c>
      <c r="E1668" s="10" t="s">
        <v>50</v>
      </c>
      <c r="F1668" s="9" t="str">
        <f t="shared" si="48"/>
        <v>104913</v>
      </c>
      <c r="G1668" s="12" t="s">
        <v>3956</v>
      </c>
      <c r="H1668" s="9" t="s">
        <v>3957</v>
      </c>
      <c r="I1668" s="9" t="s">
        <v>331</v>
      </c>
      <c r="J1668" s="9" t="s">
        <v>50</v>
      </c>
      <c r="K1668" s="10" t="s">
        <v>50</v>
      </c>
      <c r="L1668" s="10" t="str">
        <f t="shared" si="49"/>
        <v/>
      </c>
    </row>
    <row r="1669" spans="1:12">
      <c r="A1669" s="9" t="s">
        <v>3682</v>
      </c>
      <c r="B1669" s="9" t="s">
        <v>3683</v>
      </c>
      <c r="C1669" s="9" t="s">
        <v>3878</v>
      </c>
      <c r="D1669" s="9" t="s">
        <v>3879</v>
      </c>
      <c r="E1669" s="10" t="s">
        <v>50</v>
      </c>
      <c r="F1669" s="9" t="str">
        <f t="shared" ref="F1669:F1732" si="50">TRIM(_xlfn.NUMBERVALUE(G1669))</f>
        <v>102845</v>
      </c>
      <c r="G1669" s="12" t="s">
        <v>3958</v>
      </c>
      <c r="H1669" s="9" t="s">
        <v>3959</v>
      </c>
      <c r="I1669" s="9" t="s">
        <v>333</v>
      </c>
      <c r="J1669" s="9" t="s">
        <v>50</v>
      </c>
      <c r="K1669" s="10" t="s">
        <v>50</v>
      </c>
      <c r="L1669" s="10" t="str">
        <f t="shared" ref="L1669:L1732" si="51">IF(P1669&gt;0,P1669,IF(Q1669&gt;0,Q1669,""))</f>
        <v/>
      </c>
    </row>
    <row r="1670" spans="1:12">
      <c r="A1670" s="9" t="s">
        <v>3682</v>
      </c>
      <c r="B1670" s="9" t="s">
        <v>3683</v>
      </c>
      <c r="C1670" s="9" t="s">
        <v>3878</v>
      </c>
      <c r="D1670" s="9" t="s">
        <v>3879</v>
      </c>
      <c r="E1670" s="10" t="s">
        <v>50</v>
      </c>
      <c r="F1670" s="9" t="str">
        <f t="shared" si="50"/>
        <v>102844</v>
      </c>
      <c r="G1670" s="12" t="s">
        <v>3960</v>
      </c>
      <c r="H1670" s="9" t="s">
        <v>3961</v>
      </c>
      <c r="I1670" s="9" t="s">
        <v>331</v>
      </c>
      <c r="J1670" s="9" t="s">
        <v>50</v>
      </c>
      <c r="K1670" s="10" t="s">
        <v>50</v>
      </c>
      <c r="L1670" s="10" t="str">
        <f t="shared" si="51"/>
        <v/>
      </c>
    </row>
    <row r="1671" spans="1:12">
      <c r="A1671" s="9" t="s">
        <v>3682</v>
      </c>
      <c r="B1671" s="9" t="s">
        <v>3683</v>
      </c>
      <c r="C1671" s="9" t="s">
        <v>3878</v>
      </c>
      <c r="D1671" s="9" t="s">
        <v>3879</v>
      </c>
      <c r="E1671" s="10" t="s">
        <v>50</v>
      </c>
      <c r="F1671" s="9" t="str">
        <f t="shared" si="50"/>
        <v>89273</v>
      </c>
      <c r="G1671" s="12" t="s">
        <v>3962</v>
      </c>
      <c r="H1671" s="9" t="s">
        <v>3963</v>
      </c>
      <c r="I1671" s="9" t="s">
        <v>333</v>
      </c>
      <c r="J1671" s="9">
        <v>107.44</v>
      </c>
      <c r="K1671" s="10">
        <v>110.3</v>
      </c>
      <c r="L1671" s="10" t="str">
        <f t="shared" si="51"/>
        <v/>
      </c>
    </row>
    <row r="1672" spans="1:12">
      <c r="A1672" s="9" t="s">
        <v>3682</v>
      </c>
      <c r="B1672" s="9" t="s">
        <v>3683</v>
      </c>
      <c r="C1672" s="9" t="s">
        <v>3878</v>
      </c>
      <c r="D1672" s="9" t="s">
        <v>3879</v>
      </c>
      <c r="E1672" s="10" t="s">
        <v>50</v>
      </c>
      <c r="F1672" s="9" t="str">
        <f t="shared" si="50"/>
        <v>89272</v>
      </c>
      <c r="G1672" s="12" t="s">
        <v>3964</v>
      </c>
      <c r="H1672" s="9" t="s">
        <v>3965</v>
      </c>
      <c r="I1672" s="9" t="s">
        <v>331</v>
      </c>
      <c r="J1672" s="9">
        <v>218.81</v>
      </c>
      <c r="K1672" s="10">
        <v>221.67</v>
      </c>
      <c r="L1672" s="10" t="str">
        <f t="shared" si="51"/>
        <v/>
      </c>
    </row>
    <row r="1673" spans="1:12">
      <c r="A1673" s="9" t="s">
        <v>3682</v>
      </c>
      <c r="B1673" s="9" t="s">
        <v>3683</v>
      </c>
      <c r="C1673" s="9" t="s">
        <v>3878</v>
      </c>
      <c r="D1673" s="9" t="s">
        <v>3879</v>
      </c>
      <c r="E1673" s="10" t="s">
        <v>50</v>
      </c>
      <c r="F1673" s="9" t="str">
        <f t="shared" si="50"/>
        <v>93288</v>
      </c>
      <c r="G1673" s="12" t="s">
        <v>3966</v>
      </c>
      <c r="H1673" s="9" t="s">
        <v>3967</v>
      </c>
      <c r="I1673" s="9" t="s">
        <v>333</v>
      </c>
      <c r="J1673" s="9">
        <v>178.94</v>
      </c>
      <c r="K1673" s="10">
        <v>181.8</v>
      </c>
      <c r="L1673" s="10" t="str">
        <f t="shared" si="51"/>
        <v/>
      </c>
    </row>
    <row r="1674" spans="1:12">
      <c r="A1674" s="9" t="s">
        <v>3682</v>
      </c>
      <c r="B1674" s="9" t="s">
        <v>3683</v>
      </c>
      <c r="C1674" s="9" t="s">
        <v>3878</v>
      </c>
      <c r="D1674" s="9" t="s">
        <v>3879</v>
      </c>
      <c r="E1674" s="10" t="s">
        <v>50</v>
      </c>
      <c r="F1674" s="9" t="str">
        <f t="shared" si="50"/>
        <v>93287</v>
      </c>
      <c r="G1674" s="12" t="s">
        <v>3968</v>
      </c>
      <c r="H1674" s="9" t="s">
        <v>3969</v>
      </c>
      <c r="I1674" s="9" t="s">
        <v>331</v>
      </c>
      <c r="J1674" s="9">
        <v>352.11</v>
      </c>
      <c r="K1674" s="10">
        <v>354.97</v>
      </c>
      <c r="L1674" s="10" t="str">
        <f t="shared" si="51"/>
        <v/>
      </c>
    </row>
    <row r="1675" spans="1:12">
      <c r="A1675" s="9" t="s">
        <v>3682</v>
      </c>
      <c r="B1675" s="9" t="s">
        <v>3683</v>
      </c>
      <c r="C1675" s="9" t="s">
        <v>3878</v>
      </c>
      <c r="D1675" s="9" t="s">
        <v>3879</v>
      </c>
      <c r="E1675" s="10" t="s">
        <v>50</v>
      </c>
      <c r="F1675" s="9" t="str">
        <f t="shared" si="50"/>
        <v>104711</v>
      </c>
      <c r="G1675" s="12" t="s">
        <v>3970</v>
      </c>
      <c r="H1675" s="9" t="s">
        <v>3971</v>
      </c>
      <c r="I1675" s="9" t="s">
        <v>333</v>
      </c>
      <c r="J1675" s="9" t="s">
        <v>50</v>
      </c>
      <c r="K1675" s="10" t="s">
        <v>50</v>
      </c>
      <c r="L1675" s="10" t="str">
        <f t="shared" si="51"/>
        <v/>
      </c>
    </row>
    <row r="1676" spans="1:12">
      <c r="A1676" s="9" t="s">
        <v>3682</v>
      </c>
      <c r="B1676" s="9" t="s">
        <v>3683</v>
      </c>
      <c r="C1676" s="9" t="s">
        <v>3878</v>
      </c>
      <c r="D1676" s="9" t="s">
        <v>3879</v>
      </c>
      <c r="E1676" s="10" t="s">
        <v>50</v>
      </c>
      <c r="F1676" s="9" t="str">
        <f t="shared" si="50"/>
        <v>104710</v>
      </c>
      <c r="G1676" s="12" t="s">
        <v>3972</v>
      </c>
      <c r="H1676" s="9" t="s">
        <v>3973</v>
      </c>
      <c r="I1676" s="9" t="s">
        <v>331</v>
      </c>
      <c r="J1676" s="9" t="s">
        <v>50</v>
      </c>
      <c r="K1676" s="10" t="s">
        <v>50</v>
      </c>
      <c r="L1676" s="10" t="str">
        <f t="shared" si="51"/>
        <v/>
      </c>
    </row>
    <row r="1677" spans="1:12">
      <c r="A1677" s="9" t="s">
        <v>3682</v>
      </c>
      <c r="B1677" s="9" t="s">
        <v>3683</v>
      </c>
      <c r="C1677" s="9" t="s">
        <v>3878</v>
      </c>
      <c r="D1677" s="9" t="s">
        <v>3879</v>
      </c>
      <c r="E1677" s="10" t="s">
        <v>50</v>
      </c>
      <c r="F1677" s="9" t="str">
        <f t="shared" si="50"/>
        <v>104908</v>
      </c>
      <c r="G1677" s="12" t="s">
        <v>3974</v>
      </c>
      <c r="H1677" s="9" t="s">
        <v>3975</v>
      </c>
      <c r="I1677" s="9" t="s">
        <v>333</v>
      </c>
      <c r="J1677" s="9" t="s">
        <v>50</v>
      </c>
      <c r="K1677" s="10" t="s">
        <v>50</v>
      </c>
      <c r="L1677" s="10" t="str">
        <f t="shared" si="51"/>
        <v/>
      </c>
    </row>
    <row r="1678" spans="1:12">
      <c r="A1678" s="9" t="s">
        <v>3682</v>
      </c>
      <c r="B1678" s="9" t="s">
        <v>3683</v>
      </c>
      <c r="C1678" s="9" t="s">
        <v>3878</v>
      </c>
      <c r="D1678" s="9" t="s">
        <v>3879</v>
      </c>
      <c r="E1678" s="10" t="s">
        <v>50</v>
      </c>
      <c r="F1678" s="9" t="str">
        <f t="shared" si="50"/>
        <v>104907</v>
      </c>
      <c r="G1678" s="12" t="s">
        <v>3976</v>
      </c>
      <c r="H1678" s="9" t="s">
        <v>3977</v>
      </c>
      <c r="I1678" s="9" t="s">
        <v>331</v>
      </c>
      <c r="J1678" s="9" t="s">
        <v>50</v>
      </c>
      <c r="K1678" s="10" t="s">
        <v>50</v>
      </c>
      <c r="L1678" s="10" t="str">
        <f t="shared" si="51"/>
        <v/>
      </c>
    </row>
    <row r="1679" spans="1:12">
      <c r="A1679" s="9" t="s">
        <v>3682</v>
      </c>
      <c r="B1679" s="9" t="s">
        <v>3683</v>
      </c>
      <c r="C1679" s="9" t="s">
        <v>3878</v>
      </c>
      <c r="D1679" s="9" t="s">
        <v>3879</v>
      </c>
      <c r="E1679" s="10" t="s">
        <v>50</v>
      </c>
      <c r="F1679" s="9" t="str">
        <f t="shared" si="50"/>
        <v>102851</v>
      </c>
      <c r="G1679" s="12" t="s">
        <v>3978</v>
      </c>
      <c r="H1679" s="9" t="s">
        <v>3979</v>
      </c>
      <c r="I1679" s="9" t="s">
        <v>333</v>
      </c>
      <c r="J1679" s="9" t="s">
        <v>50</v>
      </c>
      <c r="K1679" s="10" t="s">
        <v>50</v>
      </c>
      <c r="L1679" s="10" t="str">
        <f t="shared" si="51"/>
        <v/>
      </c>
    </row>
    <row r="1680" spans="1:12">
      <c r="A1680" s="9" t="s">
        <v>3682</v>
      </c>
      <c r="B1680" s="9" t="s">
        <v>3683</v>
      </c>
      <c r="C1680" s="9" t="s">
        <v>3878</v>
      </c>
      <c r="D1680" s="9" t="s">
        <v>3879</v>
      </c>
      <c r="E1680" s="10" t="s">
        <v>50</v>
      </c>
      <c r="F1680" s="9" t="str">
        <f t="shared" si="50"/>
        <v>102850</v>
      </c>
      <c r="G1680" s="12" t="s">
        <v>3980</v>
      </c>
      <c r="H1680" s="9" t="s">
        <v>3981</v>
      </c>
      <c r="I1680" s="9" t="s">
        <v>331</v>
      </c>
      <c r="J1680" s="9" t="s">
        <v>50</v>
      </c>
      <c r="K1680" s="10" t="s">
        <v>50</v>
      </c>
      <c r="L1680" s="10" t="str">
        <f t="shared" si="51"/>
        <v/>
      </c>
    </row>
    <row r="1681" spans="1:12">
      <c r="A1681" s="9" t="s">
        <v>3682</v>
      </c>
      <c r="B1681" s="9" t="s">
        <v>3683</v>
      </c>
      <c r="C1681" s="9" t="s">
        <v>3878</v>
      </c>
      <c r="D1681" s="9" t="s">
        <v>3879</v>
      </c>
      <c r="E1681" s="10" t="s">
        <v>50</v>
      </c>
      <c r="F1681" s="9" t="str">
        <f t="shared" si="50"/>
        <v>102857</v>
      </c>
      <c r="G1681" s="12" t="s">
        <v>3982</v>
      </c>
      <c r="H1681" s="9" t="s">
        <v>3983</v>
      </c>
      <c r="I1681" s="9" t="s">
        <v>333</v>
      </c>
      <c r="J1681" s="9" t="s">
        <v>50</v>
      </c>
      <c r="K1681" s="10" t="s">
        <v>50</v>
      </c>
      <c r="L1681" s="10" t="str">
        <f t="shared" si="51"/>
        <v/>
      </c>
    </row>
    <row r="1682" spans="1:12">
      <c r="A1682" s="9" t="s">
        <v>3682</v>
      </c>
      <c r="B1682" s="9" t="s">
        <v>3683</v>
      </c>
      <c r="C1682" s="9" t="s">
        <v>3878</v>
      </c>
      <c r="D1682" s="9" t="s">
        <v>3879</v>
      </c>
      <c r="E1682" s="10" t="s">
        <v>50</v>
      </c>
      <c r="F1682" s="9" t="str">
        <f t="shared" si="50"/>
        <v>102856</v>
      </c>
      <c r="G1682" s="12" t="s">
        <v>3984</v>
      </c>
      <c r="H1682" s="9" t="s">
        <v>3985</v>
      </c>
      <c r="I1682" s="9" t="s">
        <v>331</v>
      </c>
      <c r="J1682" s="9" t="s">
        <v>50</v>
      </c>
      <c r="K1682" s="10" t="s">
        <v>50</v>
      </c>
      <c r="L1682" s="10" t="str">
        <f t="shared" si="51"/>
        <v/>
      </c>
    </row>
    <row r="1683" spans="1:12">
      <c r="A1683" s="9" t="s">
        <v>3682</v>
      </c>
      <c r="B1683" s="9" t="s">
        <v>3683</v>
      </c>
      <c r="C1683" s="9" t="s">
        <v>3878</v>
      </c>
      <c r="D1683" s="9" t="s">
        <v>3879</v>
      </c>
      <c r="E1683" s="10" t="s">
        <v>50</v>
      </c>
      <c r="F1683" s="9" t="str">
        <f t="shared" si="50"/>
        <v>93403</v>
      </c>
      <c r="G1683" s="12" t="s">
        <v>3986</v>
      </c>
      <c r="H1683" s="9" t="s">
        <v>3987</v>
      </c>
      <c r="I1683" s="9" t="s">
        <v>333</v>
      </c>
      <c r="J1683" s="9">
        <v>67.91</v>
      </c>
      <c r="K1683" s="10">
        <v>70.62</v>
      </c>
      <c r="L1683" s="10" t="str">
        <f t="shared" si="51"/>
        <v/>
      </c>
    </row>
    <row r="1684" spans="1:12">
      <c r="A1684" s="9" t="s">
        <v>3682</v>
      </c>
      <c r="B1684" s="9" t="s">
        <v>3683</v>
      </c>
      <c r="C1684" s="9" t="s">
        <v>3878</v>
      </c>
      <c r="D1684" s="9" t="s">
        <v>3879</v>
      </c>
      <c r="E1684" s="10" t="s">
        <v>50</v>
      </c>
      <c r="F1684" s="9" t="str">
        <f t="shared" si="50"/>
        <v>93402</v>
      </c>
      <c r="G1684" s="12" t="s">
        <v>3988</v>
      </c>
      <c r="H1684" s="9" t="s">
        <v>3989</v>
      </c>
      <c r="I1684" s="9" t="s">
        <v>331</v>
      </c>
      <c r="J1684" s="9">
        <v>265.55</v>
      </c>
      <c r="K1684" s="10">
        <v>268.26</v>
      </c>
      <c r="L1684" s="10" t="str">
        <f t="shared" si="51"/>
        <v/>
      </c>
    </row>
    <row r="1685" spans="1:12">
      <c r="A1685" s="9" t="s">
        <v>3682</v>
      </c>
      <c r="B1685" s="9" t="s">
        <v>3683</v>
      </c>
      <c r="C1685" s="9" t="s">
        <v>3878</v>
      </c>
      <c r="D1685" s="9" t="s">
        <v>3879</v>
      </c>
      <c r="E1685" s="10" t="s">
        <v>50</v>
      </c>
      <c r="F1685" s="9" t="str">
        <f t="shared" si="50"/>
        <v>5930</v>
      </c>
      <c r="G1685" s="12" t="s">
        <v>3990</v>
      </c>
      <c r="H1685" s="9" t="s">
        <v>3991</v>
      </c>
      <c r="I1685" s="9" t="s">
        <v>333</v>
      </c>
      <c r="J1685" s="9">
        <v>71.040000000000006</v>
      </c>
      <c r="K1685" s="10">
        <v>73.75</v>
      </c>
      <c r="L1685" s="10" t="str">
        <f t="shared" si="51"/>
        <v/>
      </c>
    </row>
    <row r="1686" spans="1:12">
      <c r="A1686" s="9" t="s">
        <v>3682</v>
      </c>
      <c r="B1686" s="9" t="s">
        <v>3683</v>
      </c>
      <c r="C1686" s="9" t="s">
        <v>3878</v>
      </c>
      <c r="D1686" s="9" t="s">
        <v>3879</v>
      </c>
      <c r="E1686" s="10" t="s">
        <v>50</v>
      </c>
      <c r="F1686" s="9" t="str">
        <f t="shared" si="50"/>
        <v>5928</v>
      </c>
      <c r="G1686" s="12" t="s">
        <v>3992</v>
      </c>
      <c r="H1686" s="9" t="s">
        <v>3993</v>
      </c>
      <c r="I1686" s="9" t="s">
        <v>331</v>
      </c>
      <c r="J1686" s="9">
        <v>271.54000000000002</v>
      </c>
      <c r="K1686" s="10">
        <v>274.25</v>
      </c>
      <c r="L1686" s="10" t="str">
        <f t="shared" si="51"/>
        <v/>
      </c>
    </row>
    <row r="1687" spans="1:12">
      <c r="A1687" s="9" t="s">
        <v>3682</v>
      </c>
      <c r="B1687" s="9" t="s">
        <v>3683</v>
      </c>
      <c r="C1687" s="9" t="s">
        <v>3878</v>
      </c>
      <c r="D1687" s="9" t="s">
        <v>3879</v>
      </c>
      <c r="E1687" s="10" t="s">
        <v>50</v>
      </c>
      <c r="F1687" s="9" t="str">
        <f t="shared" si="50"/>
        <v>105845</v>
      </c>
      <c r="G1687" s="12" t="s">
        <v>3994</v>
      </c>
      <c r="H1687" s="9" t="s">
        <v>3995</v>
      </c>
      <c r="I1687" s="9" t="s">
        <v>333</v>
      </c>
      <c r="J1687" s="9" t="s">
        <v>50</v>
      </c>
      <c r="K1687" s="10" t="s">
        <v>50</v>
      </c>
      <c r="L1687" s="10" t="str">
        <f t="shared" si="51"/>
        <v/>
      </c>
    </row>
    <row r="1688" spans="1:12">
      <c r="A1688" s="9" t="s">
        <v>3682</v>
      </c>
      <c r="B1688" s="9" t="s">
        <v>3683</v>
      </c>
      <c r="C1688" s="9" t="s">
        <v>3878</v>
      </c>
      <c r="D1688" s="9" t="s">
        <v>3879</v>
      </c>
      <c r="E1688" s="10" t="s">
        <v>50</v>
      </c>
      <c r="F1688" s="9" t="str">
        <f t="shared" si="50"/>
        <v>105844</v>
      </c>
      <c r="G1688" s="12" t="s">
        <v>3996</v>
      </c>
      <c r="H1688" s="9" t="s">
        <v>3997</v>
      </c>
      <c r="I1688" s="9" t="s">
        <v>331</v>
      </c>
      <c r="J1688" s="9" t="s">
        <v>50</v>
      </c>
      <c r="K1688" s="10" t="s">
        <v>50</v>
      </c>
      <c r="L1688" s="10" t="str">
        <f t="shared" si="51"/>
        <v/>
      </c>
    </row>
    <row r="1689" spans="1:12">
      <c r="A1689" s="9" t="s">
        <v>3682</v>
      </c>
      <c r="B1689" s="9" t="s">
        <v>3683</v>
      </c>
      <c r="C1689" s="9" t="s">
        <v>3878</v>
      </c>
      <c r="D1689" s="9" t="s">
        <v>3879</v>
      </c>
      <c r="E1689" s="10" t="s">
        <v>50</v>
      </c>
      <c r="F1689" s="9" t="str">
        <f t="shared" si="50"/>
        <v>91635</v>
      </c>
      <c r="G1689" s="12" t="s">
        <v>3998</v>
      </c>
      <c r="H1689" s="9" t="s">
        <v>3999</v>
      </c>
      <c r="I1689" s="9" t="s">
        <v>333</v>
      </c>
      <c r="J1689" s="9">
        <v>62.39</v>
      </c>
      <c r="K1689" s="10">
        <v>65.099999999999994</v>
      </c>
      <c r="L1689" s="10" t="str">
        <f t="shared" si="51"/>
        <v/>
      </c>
    </row>
    <row r="1690" spans="1:12">
      <c r="A1690" s="9" t="s">
        <v>3682</v>
      </c>
      <c r="B1690" s="9" t="s">
        <v>3683</v>
      </c>
      <c r="C1690" s="9" t="s">
        <v>3878</v>
      </c>
      <c r="D1690" s="9" t="s">
        <v>3879</v>
      </c>
      <c r="E1690" s="10" t="s">
        <v>50</v>
      </c>
      <c r="F1690" s="9" t="str">
        <f t="shared" si="50"/>
        <v>91634</v>
      </c>
      <c r="G1690" s="12" t="s">
        <v>4000</v>
      </c>
      <c r="H1690" s="9" t="s">
        <v>4001</v>
      </c>
      <c r="I1690" s="9" t="s">
        <v>331</v>
      </c>
      <c r="J1690" s="9">
        <v>229.97</v>
      </c>
      <c r="K1690" s="10">
        <v>232.68</v>
      </c>
      <c r="L1690" s="10" t="str">
        <f t="shared" si="51"/>
        <v/>
      </c>
    </row>
    <row r="1691" spans="1:12">
      <c r="A1691" s="9" t="s">
        <v>3682</v>
      </c>
      <c r="B1691" s="9" t="s">
        <v>3683</v>
      </c>
      <c r="C1691" s="9" t="s">
        <v>3878</v>
      </c>
      <c r="D1691" s="9" t="s">
        <v>3879</v>
      </c>
      <c r="E1691" s="10" t="s">
        <v>50</v>
      </c>
      <c r="F1691" s="9" t="str">
        <f t="shared" si="50"/>
        <v>105985</v>
      </c>
      <c r="G1691" s="12" t="s">
        <v>4002</v>
      </c>
      <c r="H1691" s="9" t="s">
        <v>4003</v>
      </c>
      <c r="I1691" s="9" t="s">
        <v>333</v>
      </c>
      <c r="J1691" s="9">
        <v>94.54</v>
      </c>
      <c r="K1691" s="10">
        <v>97.25</v>
      </c>
      <c r="L1691" s="10" t="str">
        <f t="shared" si="51"/>
        <v/>
      </c>
    </row>
    <row r="1692" spans="1:12">
      <c r="A1692" s="9" t="s">
        <v>3682</v>
      </c>
      <c r="B1692" s="9" t="s">
        <v>3683</v>
      </c>
      <c r="C1692" s="9" t="s">
        <v>4004</v>
      </c>
      <c r="D1692" s="9" t="s">
        <v>4005</v>
      </c>
      <c r="E1692" s="10" t="s">
        <v>50</v>
      </c>
      <c r="F1692" s="9" t="str">
        <f t="shared" si="50"/>
        <v>105984</v>
      </c>
      <c r="G1692" s="12" t="s">
        <v>4006</v>
      </c>
      <c r="H1692" s="9" t="s">
        <v>4007</v>
      </c>
      <c r="I1692" s="9" t="s">
        <v>331</v>
      </c>
      <c r="J1692" s="9">
        <v>317.91000000000003</v>
      </c>
      <c r="K1692" s="10">
        <v>320.62</v>
      </c>
      <c r="L1692" s="10" t="str">
        <f t="shared" si="51"/>
        <v/>
      </c>
    </row>
    <row r="1693" spans="1:12">
      <c r="A1693" s="9" t="s">
        <v>4008</v>
      </c>
      <c r="B1693" s="9" t="s">
        <v>4009</v>
      </c>
      <c r="C1693" s="9" t="s">
        <v>4010</v>
      </c>
      <c r="D1693" s="9" t="s">
        <v>4011</v>
      </c>
      <c r="E1693" s="10" t="s">
        <v>50</v>
      </c>
      <c r="F1693" s="9" t="str">
        <f t="shared" si="50"/>
        <v>98765</v>
      </c>
      <c r="G1693" s="12" t="s">
        <v>4012</v>
      </c>
      <c r="H1693" s="9" t="s">
        <v>4013</v>
      </c>
      <c r="I1693" s="9" t="s">
        <v>333</v>
      </c>
      <c r="J1693" s="9">
        <v>0.06</v>
      </c>
      <c r="K1693" s="10">
        <v>0.06</v>
      </c>
      <c r="L1693" s="10" t="str">
        <f t="shared" si="51"/>
        <v/>
      </c>
    </row>
    <row r="1694" spans="1:12">
      <c r="A1694" s="9" t="s">
        <v>4008</v>
      </c>
      <c r="B1694" s="9" t="s">
        <v>4009</v>
      </c>
      <c r="C1694" s="9" t="s">
        <v>4014</v>
      </c>
      <c r="D1694" s="9" t="s">
        <v>4015</v>
      </c>
      <c r="E1694" s="10" t="s">
        <v>50</v>
      </c>
      <c r="F1694" s="9" t="str">
        <f t="shared" si="50"/>
        <v>98764</v>
      </c>
      <c r="G1694" s="12" t="s">
        <v>4016</v>
      </c>
      <c r="H1694" s="9" t="s">
        <v>4017</v>
      </c>
      <c r="I1694" s="9" t="s">
        <v>331</v>
      </c>
      <c r="J1694" s="9">
        <v>4.71</v>
      </c>
      <c r="K1694" s="10">
        <v>4.71</v>
      </c>
      <c r="L1694" s="10" t="str">
        <f t="shared" si="51"/>
        <v/>
      </c>
    </row>
    <row r="1695" spans="1:12">
      <c r="A1695" s="9" t="s">
        <v>4008</v>
      </c>
      <c r="B1695" s="9" t="s">
        <v>4009</v>
      </c>
      <c r="C1695" s="9" t="s">
        <v>4014</v>
      </c>
      <c r="D1695" s="9" t="s">
        <v>4015</v>
      </c>
      <c r="E1695" s="10" t="s">
        <v>50</v>
      </c>
      <c r="F1695" s="9" t="str">
        <f t="shared" si="50"/>
        <v>99834</v>
      </c>
      <c r="G1695" s="12" t="s">
        <v>4018</v>
      </c>
      <c r="H1695" s="9" t="s">
        <v>4019</v>
      </c>
      <c r="I1695" s="9" t="s">
        <v>333</v>
      </c>
      <c r="J1695" s="9">
        <v>0.16</v>
      </c>
      <c r="K1695" s="10">
        <v>0.16</v>
      </c>
      <c r="L1695" s="10" t="str">
        <f t="shared" si="51"/>
        <v/>
      </c>
    </row>
    <row r="1696" spans="1:12">
      <c r="A1696" s="9" t="s">
        <v>4008</v>
      </c>
      <c r="B1696" s="9" t="s">
        <v>4009</v>
      </c>
      <c r="C1696" s="9" t="s">
        <v>4014</v>
      </c>
      <c r="D1696" s="9" t="s">
        <v>4015</v>
      </c>
      <c r="E1696" s="10" t="s">
        <v>50</v>
      </c>
      <c r="F1696" s="9" t="str">
        <f t="shared" si="50"/>
        <v>99833</v>
      </c>
      <c r="G1696" s="12" t="s">
        <v>4020</v>
      </c>
      <c r="H1696" s="9" t="s">
        <v>4021</v>
      </c>
      <c r="I1696" s="9" t="s">
        <v>331</v>
      </c>
      <c r="J1696" s="9">
        <v>4.67</v>
      </c>
      <c r="K1696" s="10">
        <v>4.67</v>
      </c>
      <c r="L1696" s="10" t="str">
        <f t="shared" si="51"/>
        <v/>
      </c>
    </row>
    <row r="1697" spans="1:12">
      <c r="A1697" s="9" t="s">
        <v>4008</v>
      </c>
      <c r="B1697" s="9" t="s">
        <v>4009</v>
      </c>
      <c r="C1697" s="9" t="s">
        <v>4014</v>
      </c>
      <c r="D1697" s="9" t="s">
        <v>4015</v>
      </c>
      <c r="E1697" s="10" t="s">
        <v>50</v>
      </c>
      <c r="F1697" s="9" t="str">
        <f t="shared" si="50"/>
        <v>104521</v>
      </c>
      <c r="G1697" s="12" t="s">
        <v>4022</v>
      </c>
      <c r="H1697" s="9" t="s">
        <v>4023</v>
      </c>
      <c r="I1697" s="9" t="s">
        <v>333</v>
      </c>
      <c r="J1697" s="9" t="s">
        <v>50</v>
      </c>
      <c r="K1697" s="10" t="s">
        <v>50</v>
      </c>
      <c r="L1697" s="10" t="str">
        <f t="shared" si="51"/>
        <v/>
      </c>
    </row>
    <row r="1698" spans="1:12">
      <c r="A1698" s="9" t="s">
        <v>4008</v>
      </c>
      <c r="B1698" s="9" t="s">
        <v>4009</v>
      </c>
      <c r="C1698" s="9" t="s">
        <v>4014</v>
      </c>
      <c r="D1698" s="9" t="s">
        <v>4015</v>
      </c>
      <c r="E1698" s="10" t="s">
        <v>50</v>
      </c>
      <c r="F1698" s="9" t="str">
        <f t="shared" si="50"/>
        <v>104520</v>
      </c>
      <c r="G1698" s="12" t="s">
        <v>4024</v>
      </c>
      <c r="H1698" s="9" t="s">
        <v>4025</v>
      </c>
      <c r="I1698" s="9" t="s">
        <v>331</v>
      </c>
      <c r="J1698" s="9" t="s">
        <v>50</v>
      </c>
      <c r="K1698" s="10" t="s">
        <v>50</v>
      </c>
      <c r="L1698" s="10" t="str">
        <f t="shared" si="51"/>
        <v/>
      </c>
    </row>
    <row r="1699" spans="1:12">
      <c r="A1699" s="9" t="s">
        <v>4008</v>
      </c>
      <c r="B1699" s="9" t="s">
        <v>4009</v>
      </c>
      <c r="C1699" s="9" t="s">
        <v>4014</v>
      </c>
      <c r="D1699" s="9" t="s">
        <v>4015</v>
      </c>
      <c r="E1699" s="10" t="s">
        <v>50</v>
      </c>
      <c r="F1699" s="9" t="str">
        <f t="shared" si="50"/>
        <v>90687</v>
      </c>
      <c r="G1699" s="12" t="s">
        <v>4026</v>
      </c>
      <c r="H1699" s="9" t="s">
        <v>4027</v>
      </c>
      <c r="I1699" s="9" t="s">
        <v>333</v>
      </c>
      <c r="J1699" s="9">
        <v>73.25</v>
      </c>
      <c r="K1699" s="10">
        <v>75.45</v>
      </c>
      <c r="L1699" s="10" t="str">
        <f t="shared" si="51"/>
        <v/>
      </c>
    </row>
    <row r="1700" spans="1:12">
      <c r="A1700" s="9" t="s">
        <v>4008</v>
      </c>
      <c r="B1700" s="9" t="s">
        <v>4009</v>
      </c>
      <c r="C1700" s="9" t="s">
        <v>4028</v>
      </c>
      <c r="D1700" s="9" t="s">
        <v>4029</v>
      </c>
      <c r="E1700" s="10" t="s">
        <v>50</v>
      </c>
      <c r="F1700" s="9" t="str">
        <f t="shared" si="50"/>
        <v>90686</v>
      </c>
      <c r="G1700" s="12" t="s">
        <v>4030</v>
      </c>
      <c r="H1700" s="9" t="s">
        <v>4031</v>
      </c>
      <c r="I1700" s="9" t="s">
        <v>331</v>
      </c>
      <c r="J1700" s="9">
        <v>171.71</v>
      </c>
      <c r="K1700" s="10">
        <v>173.91</v>
      </c>
      <c r="L1700" s="10" t="str">
        <f t="shared" si="51"/>
        <v/>
      </c>
    </row>
    <row r="1701" spans="1:12">
      <c r="A1701" s="9" t="s">
        <v>4008</v>
      </c>
      <c r="B1701" s="9" t="s">
        <v>4009</v>
      </c>
      <c r="C1701" s="9" t="s">
        <v>4028</v>
      </c>
      <c r="D1701" s="9" t="s">
        <v>4029</v>
      </c>
      <c r="E1701" s="10" t="s">
        <v>50</v>
      </c>
      <c r="F1701" s="9" t="str">
        <f t="shared" si="50"/>
        <v>5952</v>
      </c>
      <c r="G1701" s="12" t="s">
        <v>4032</v>
      </c>
      <c r="H1701" s="9" t="s">
        <v>4033</v>
      </c>
      <c r="I1701" s="9" t="s">
        <v>333</v>
      </c>
      <c r="J1701" s="9">
        <v>22.71</v>
      </c>
      <c r="K1701" s="10">
        <v>24.49</v>
      </c>
      <c r="L1701" s="10" t="str">
        <f t="shared" si="51"/>
        <v/>
      </c>
    </row>
    <row r="1702" spans="1:12">
      <c r="A1702" s="9" t="s">
        <v>4008</v>
      </c>
      <c r="B1702" s="9" t="s">
        <v>4009</v>
      </c>
      <c r="C1702" s="9" t="s">
        <v>4028</v>
      </c>
      <c r="D1702" s="9" t="s">
        <v>4029</v>
      </c>
      <c r="E1702" s="10" t="s">
        <v>50</v>
      </c>
      <c r="F1702" s="9" t="str">
        <f t="shared" si="50"/>
        <v>5795</v>
      </c>
      <c r="G1702" s="12" t="s">
        <v>4034</v>
      </c>
      <c r="H1702" s="9" t="s">
        <v>4035</v>
      </c>
      <c r="I1702" s="9" t="s">
        <v>331</v>
      </c>
      <c r="J1702" s="9">
        <v>24.65</v>
      </c>
      <c r="K1702" s="10">
        <v>26.43</v>
      </c>
      <c r="L1702" s="10" t="str">
        <f t="shared" si="51"/>
        <v/>
      </c>
    </row>
    <row r="1703" spans="1:12">
      <c r="A1703" s="9" t="s">
        <v>4008</v>
      </c>
      <c r="B1703" s="9" t="s">
        <v>4009</v>
      </c>
      <c r="C1703" s="9" t="s">
        <v>4028</v>
      </c>
      <c r="D1703" s="9" t="s">
        <v>4029</v>
      </c>
      <c r="E1703" s="10" t="s">
        <v>50</v>
      </c>
      <c r="F1703" s="9" t="str">
        <f t="shared" si="50"/>
        <v>104657</v>
      </c>
      <c r="G1703" s="12" t="s">
        <v>4036</v>
      </c>
      <c r="H1703" s="9" t="s">
        <v>4037</v>
      </c>
      <c r="I1703" s="9" t="s">
        <v>333</v>
      </c>
      <c r="J1703" s="9" t="s">
        <v>50</v>
      </c>
      <c r="K1703" s="10" t="s">
        <v>50</v>
      </c>
      <c r="L1703" s="10" t="str">
        <f t="shared" si="51"/>
        <v/>
      </c>
    </row>
    <row r="1704" spans="1:12">
      <c r="A1704" s="9" t="s">
        <v>4008</v>
      </c>
      <c r="B1704" s="9" t="s">
        <v>4009</v>
      </c>
      <c r="C1704" s="9" t="s">
        <v>4028</v>
      </c>
      <c r="D1704" s="9" t="s">
        <v>4029</v>
      </c>
      <c r="E1704" s="10" t="s">
        <v>50</v>
      </c>
      <c r="F1704" s="9" t="str">
        <f t="shared" si="50"/>
        <v>104656</v>
      </c>
      <c r="G1704" s="12" t="s">
        <v>4038</v>
      </c>
      <c r="H1704" s="9" t="s">
        <v>4039</v>
      </c>
      <c r="I1704" s="9" t="s">
        <v>331</v>
      </c>
      <c r="J1704" s="9" t="s">
        <v>50</v>
      </c>
      <c r="K1704" s="10" t="s">
        <v>50</v>
      </c>
      <c r="L1704" s="10" t="str">
        <f t="shared" si="51"/>
        <v/>
      </c>
    </row>
    <row r="1705" spans="1:12">
      <c r="A1705" s="9" t="s">
        <v>4008</v>
      </c>
      <c r="B1705" s="9" t="s">
        <v>4009</v>
      </c>
      <c r="C1705" s="9" t="s">
        <v>4028</v>
      </c>
      <c r="D1705" s="9" t="s">
        <v>4029</v>
      </c>
      <c r="E1705" s="10" t="s">
        <v>50</v>
      </c>
      <c r="F1705" s="9" t="str">
        <f t="shared" si="50"/>
        <v>102274</v>
      </c>
      <c r="G1705" s="12" t="s">
        <v>4040</v>
      </c>
      <c r="H1705" s="9" t="s">
        <v>4041</v>
      </c>
      <c r="I1705" s="9" t="s">
        <v>333</v>
      </c>
      <c r="J1705" s="9">
        <v>21.64</v>
      </c>
      <c r="K1705" s="10">
        <v>23.42</v>
      </c>
      <c r="L1705" s="10" t="str">
        <f t="shared" si="51"/>
        <v/>
      </c>
    </row>
    <row r="1706" spans="1:12">
      <c r="A1706" s="9" t="s">
        <v>4008</v>
      </c>
      <c r="B1706" s="9" t="s">
        <v>4009</v>
      </c>
      <c r="C1706" s="9" t="s">
        <v>4028</v>
      </c>
      <c r="D1706" s="9" t="s">
        <v>4029</v>
      </c>
      <c r="E1706" s="10" t="s">
        <v>50</v>
      </c>
      <c r="F1706" s="9" t="str">
        <f t="shared" si="50"/>
        <v>102275</v>
      </c>
      <c r="G1706" s="12" t="s">
        <v>4042</v>
      </c>
      <c r="H1706" s="9" t="s">
        <v>4043</v>
      </c>
      <c r="I1706" s="9" t="s">
        <v>331</v>
      </c>
      <c r="J1706" s="9">
        <v>24.19</v>
      </c>
      <c r="K1706" s="10">
        <v>25.97</v>
      </c>
      <c r="L1706" s="10" t="str">
        <f t="shared" si="51"/>
        <v/>
      </c>
    </row>
    <row r="1707" spans="1:12">
      <c r="A1707" s="9" t="s">
        <v>4008</v>
      </c>
      <c r="B1707" s="9" t="s">
        <v>4009</v>
      </c>
      <c r="C1707" s="9" t="s">
        <v>4028</v>
      </c>
      <c r="D1707" s="9" t="s">
        <v>4029</v>
      </c>
      <c r="E1707" s="10" t="s">
        <v>50</v>
      </c>
      <c r="F1707" s="9" t="str">
        <f t="shared" si="50"/>
        <v>95259</v>
      </c>
      <c r="G1707" s="12" t="s">
        <v>4044</v>
      </c>
      <c r="H1707" s="9" t="s">
        <v>4045</v>
      </c>
      <c r="I1707" s="9" t="s">
        <v>333</v>
      </c>
      <c r="J1707" s="9">
        <v>22.5</v>
      </c>
      <c r="K1707" s="10">
        <v>24.28</v>
      </c>
      <c r="L1707" s="10" t="str">
        <f t="shared" si="51"/>
        <v/>
      </c>
    </row>
    <row r="1708" spans="1:12">
      <c r="A1708" s="9" t="s">
        <v>4008</v>
      </c>
      <c r="B1708" s="9" t="s">
        <v>4009</v>
      </c>
      <c r="C1708" s="9" t="s">
        <v>4028</v>
      </c>
      <c r="D1708" s="9" t="s">
        <v>4029</v>
      </c>
      <c r="E1708" s="10" t="s">
        <v>50</v>
      </c>
      <c r="F1708" s="9" t="str">
        <f t="shared" si="50"/>
        <v>95258</v>
      </c>
      <c r="G1708" s="12" t="s">
        <v>4046</v>
      </c>
      <c r="H1708" s="9" t="s">
        <v>4047</v>
      </c>
      <c r="I1708" s="9" t="s">
        <v>331</v>
      </c>
      <c r="J1708" s="9">
        <v>24.22</v>
      </c>
      <c r="K1708" s="10">
        <v>26</v>
      </c>
      <c r="L1708" s="10" t="str">
        <f t="shared" si="51"/>
        <v/>
      </c>
    </row>
    <row r="1709" spans="1:12">
      <c r="A1709" s="9" t="s">
        <v>4008</v>
      </c>
      <c r="B1709" s="9" t="s">
        <v>4009</v>
      </c>
      <c r="C1709" s="9" t="s">
        <v>4028</v>
      </c>
      <c r="D1709" s="9" t="s">
        <v>4029</v>
      </c>
      <c r="E1709" s="10" t="s">
        <v>50</v>
      </c>
      <c r="F1709" s="9" t="str">
        <f t="shared" si="50"/>
        <v>105917</v>
      </c>
      <c r="G1709" s="12" t="s">
        <v>4048</v>
      </c>
      <c r="H1709" s="9" t="s">
        <v>4049</v>
      </c>
      <c r="I1709" s="9" t="s">
        <v>333</v>
      </c>
      <c r="J1709" s="9" t="s">
        <v>50</v>
      </c>
      <c r="K1709" s="10" t="s">
        <v>50</v>
      </c>
      <c r="L1709" s="10" t="str">
        <f t="shared" si="51"/>
        <v/>
      </c>
    </row>
    <row r="1710" spans="1:12">
      <c r="A1710" s="9" t="s">
        <v>4008</v>
      </c>
      <c r="B1710" s="9" t="s">
        <v>4009</v>
      </c>
      <c r="C1710" s="9" t="s">
        <v>4028</v>
      </c>
      <c r="D1710" s="9" t="s">
        <v>4029</v>
      </c>
      <c r="E1710" s="10" t="s">
        <v>50</v>
      </c>
      <c r="F1710" s="9" t="str">
        <f t="shared" si="50"/>
        <v>105916</v>
      </c>
      <c r="G1710" s="12" t="s">
        <v>4050</v>
      </c>
      <c r="H1710" s="9" t="s">
        <v>4051</v>
      </c>
      <c r="I1710" s="9" t="s">
        <v>331</v>
      </c>
      <c r="J1710" s="9" t="s">
        <v>50</v>
      </c>
      <c r="K1710" s="10" t="s">
        <v>50</v>
      </c>
      <c r="L1710" s="10" t="str">
        <f t="shared" si="51"/>
        <v/>
      </c>
    </row>
    <row r="1711" spans="1:12">
      <c r="A1711" s="9" t="s">
        <v>4008</v>
      </c>
      <c r="B1711" s="9" t="s">
        <v>4009</v>
      </c>
      <c r="C1711" s="9" t="s">
        <v>4028</v>
      </c>
      <c r="D1711" s="9" t="s">
        <v>4029</v>
      </c>
      <c r="E1711" s="10" t="s">
        <v>50</v>
      </c>
      <c r="F1711" s="9" t="str">
        <f t="shared" si="50"/>
        <v>92967</v>
      </c>
      <c r="G1711" s="12" t="s">
        <v>4052</v>
      </c>
      <c r="H1711" s="9" t="s">
        <v>4053</v>
      </c>
      <c r="I1711" s="9" t="s">
        <v>333</v>
      </c>
      <c r="J1711" s="9">
        <v>22.76</v>
      </c>
      <c r="K1711" s="10">
        <v>24.54</v>
      </c>
      <c r="L1711" s="10" t="str">
        <f t="shared" si="51"/>
        <v/>
      </c>
    </row>
    <row r="1712" spans="1:12">
      <c r="A1712" s="9" t="s">
        <v>4008</v>
      </c>
      <c r="B1712" s="9" t="s">
        <v>4009</v>
      </c>
      <c r="C1712" s="9" t="s">
        <v>4028</v>
      </c>
      <c r="D1712" s="9" t="s">
        <v>4029</v>
      </c>
      <c r="E1712" s="10" t="s">
        <v>50</v>
      </c>
      <c r="F1712" s="9" t="str">
        <f t="shared" si="50"/>
        <v>92966</v>
      </c>
      <c r="G1712" s="12" t="s">
        <v>4054</v>
      </c>
      <c r="H1712" s="9" t="s">
        <v>4055</v>
      </c>
      <c r="I1712" s="9" t="s">
        <v>331</v>
      </c>
      <c r="J1712" s="9">
        <v>24.75</v>
      </c>
      <c r="K1712" s="10">
        <v>26.53</v>
      </c>
      <c r="L1712" s="10" t="str">
        <f t="shared" si="51"/>
        <v/>
      </c>
    </row>
    <row r="1713" spans="1:12">
      <c r="A1713" s="9" t="s">
        <v>4008</v>
      </c>
      <c r="B1713" s="9" t="s">
        <v>4009</v>
      </c>
      <c r="C1713" s="9" t="s">
        <v>4028</v>
      </c>
      <c r="D1713" s="9" t="s">
        <v>4029</v>
      </c>
      <c r="E1713" s="10" t="s">
        <v>50</v>
      </c>
      <c r="F1713" s="9" t="str">
        <f t="shared" si="50"/>
        <v>103794</v>
      </c>
      <c r="G1713" s="12" t="s">
        <v>4056</v>
      </c>
      <c r="H1713" s="9" t="s">
        <v>4057</v>
      </c>
      <c r="I1713" s="9" t="s">
        <v>333</v>
      </c>
      <c r="J1713" s="9" t="s">
        <v>50</v>
      </c>
      <c r="K1713" s="10" t="s">
        <v>50</v>
      </c>
      <c r="L1713" s="10" t="str">
        <f t="shared" si="51"/>
        <v/>
      </c>
    </row>
    <row r="1714" spans="1:12">
      <c r="A1714" s="9" t="s">
        <v>4008</v>
      </c>
      <c r="B1714" s="9" t="s">
        <v>4009</v>
      </c>
      <c r="C1714" s="9" t="s">
        <v>4028</v>
      </c>
      <c r="D1714" s="9" t="s">
        <v>4029</v>
      </c>
      <c r="E1714" s="10" t="s">
        <v>50</v>
      </c>
      <c r="F1714" s="9" t="str">
        <f t="shared" si="50"/>
        <v>103793</v>
      </c>
      <c r="G1714" s="12" t="s">
        <v>4058</v>
      </c>
      <c r="H1714" s="9" t="s">
        <v>4059</v>
      </c>
      <c r="I1714" s="9" t="s">
        <v>331</v>
      </c>
      <c r="J1714" s="9" t="s">
        <v>50</v>
      </c>
      <c r="K1714" s="10" t="s">
        <v>50</v>
      </c>
      <c r="L1714" s="10" t="str">
        <f t="shared" si="51"/>
        <v/>
      </c>
    </row>
    <row r="1715" spans="1:12">
      <c r="A1715" s="9" t="s">
        <v>4008</v>
      </c>
      <c r="B1715" s="9" t="s">
        <v>4009</v>
      </c>
      <c r="C1715" s="9" t="s">
        <v>4028</v>
      </c>
      <c r="D1715" s="9" t="s">
        <v>4029</v>
      </c>
      <c r="E1715" s="10" t="s">
        <v>50</v>
      </c>
      <c r="F1715" s="9" t="str">
        <f t="shared" si="50"/>
        <v>96156</v>
      </c>
      <c r="G1715" s="12" t="s">
        <v>4060</v>
      </c>
      <c r="H1715" s="9" t="s">
        <v>4061</v>
      </c>
      <c r="I1715" s="9" t="s">
        <v>333</v>
      </c>
      <c r="J1715" s="9">
        <v>61.1</v>
      </c>
      <c r="K1715" s="10">
        <v>63.3</v>
      </c>
      <c r="L1715" s="10" t="str">
        <f t="shared" si="51"/>
        <v/>
      </c>
    </row>
    <row r="1716" spans="1:12">
      <c r="A1716" s="9" t="s">
        <v>4008</v>
      </c>
      <c r="B1716" s="9" t="s">
        <v>4009</v>
      </c>
      <c r="C1716" s="9" t="s">
        <v>4028</v>
      </c>
      <c r="D1716" s="9" t="s">
        <v>4029</v>
      </c>
      <c r="E1716" s="10" t="s">
        <v>50</v>
      </c>
      <c r="F1716" s="9" t="str">
        <f t="shared" si="50"/>
        <v>96158</v>
      </c>
      <c r="G1716" s="12" t="s">
        <v>4062</v>
      </c>
      <c r="H1716" s="9" t="s">
        <v>4063</v>
      </c>
      <c r="I1716" s="9" t="s">
        <v>331</v>
      </c>
      <c r="J1716" s="9">
        <v>137.71</v>
      </c>
      <c r="K1716" s="10">
        <v>139.91</v>
      </c>
      <c r="L1716" s="10" t="str">
        <f t="shared" si="51"/>
        <v/>
      </c>
    </row>
    <row r="1717" spans="1:12">
      <c r="A1717" s="9" t="s">
        <v>4008</v>
      </c>
      <c r="B1717" s="9" t="s">
        <v>4009</v>
      </c>
      <c r="C1717" s="9" t="s">
        <v>4028</v>
      </c>
      <c r="D1717" s="9" t="s">
        <v>4029</v>
      </c>
      <c r="E1717" s="10" t="s">
        <v>50</v>
      </c>
      <c r="F1717" s="9" t="str">
        <f t="shared" si="50"/>
        <v>90693</v>
      </c>
      <c r="G1717" s="12" t="s">
        <v>4064</v>
      </c>
      <c r="H1717" s="9" t="s">
        <v>4065</v>
      </c>
      <c r="I1717" s="9" t="s">
        <v>333</v>
      </c>
      <c r="J1717" s="9">
        <v>56.25</v>
      </c>
      <c r="K1717" s="10">
        <v>58.45</v>
      </c>
      <c r="L1717" s="10" t="str">
        <f t="shared" si="51"/>
        <v/>
      </c>
    </row>
    <row r="1718" spans="1:12">
      <c r="A1718" s="9" t="s">
        <v>4008</v>
      </c>
      <c r="B1718" s="9" t="s">
        <v>4009</v>
      </c>
      <c r="C1718" s="9" t="s">
        <v>4028</v>
      </c>
      <c r="D1718" s="9" t="s">
        <v>4029</v>
      </c>
      <c r="E1718" s="10" t="s">
        <v>50</v>
      </c>
      <c r="F1718" s="9" t="str">
        <f t="shared" si="50"/>
        <v>90692</v>
      </c>
      <c r="G1718" s="12" t="s">
        <v>4066</v>
      </c>
      <c r="H1718" s="9" t="s">
        <v>4067</v>
      </c>
      <c r="I1718" s="9" t="s">
        <v>331</v>
      </c>
      <c r="J1718" s="9">
        <v>128.06</v>
      </c>
      <c r="K1718" s="10">
        <v>130.26</v>
      </c>
      <c r="L1718" s="10" t="str">
        <f t="shared" si="51"/>
        <v/>
      </c>
    </row>
    <row r="1719" spans="1:12">
      <c r="A1719" s="9" t="s">
        <v>4008</v>
      </c>
      <c r="B1719" s="9" t="s">
        <v>4009</v>
      </c>
      <c r="C1719" s="9" t="s">
        <v>4028</v>
      </c>
      <c r="D1719" s="9" t="s">
        <v>4029</v>
      </c>
      <c r="E1719" s="10" t="s">
        <v>50</v>
      </c>
      <c r="F1719" s="9" t="str">
        <f t="shared" si="50"/>
        <v>96246</v>
      </c>
      <c r="G1719" s="12" t="s">
        <v>4068</v>
      </c>
      <c r="H1719" s="9" t="s">
        <v>4069</v>
      </c>
      <c r="I1719" s="9" t="s">
        <v>333</v>
      </c>
      <c r="J1719" s="9">
        <v>61.77</v>
      </c>
      <c r="K1719" s="10">
        <v>64.17</v>
      </c>
      <c r="L1719" s="10" t="str">
        <f t="shared" si="51"/>
        <v/>
      </c>
    </row>
    <row r="1720" spans="1:12">
      <c r="A1720" s="9" t="s">
        <v>4008</v>
      </c>
      <c r="B1720" s="9" t="s">
        <v>4009</v>
      </c>
      <c r="C1720" s="9" t="s">
        <v>4028</v>
      </c>
      <c r="D1720" s="9" t="s">
        <v>4029</v>
      </c>
      <c r="E1720" s="10" t="s">
        <v>50</v>
      </c>
      <c r="F1720" s="9" t="str">
        <f t="shared" si="50"/>
        <v>96245</v>
      </c>
      <c r="G1720" s="12" t="s">
        <v>4070</v>
      </c>
      <c r="H1720" s="9" t="s">
        <v>4071</v>
      </c>
      <c r="I1720" s="9" t="s">
        <v>331</v>
      </c>
      <c r="J1720" s="9">
        <v>113.94</v>
      </c>
      <c r="K1720" s="10">
        <v>116.34</v>
      </c>
      <c r="L1720" s="10" t="str">
        <f t="shared" si="51"/>
        <v/>
      </c>
    </row>
    <row r="1721" spans="1:12">
      <c r="A1721" s="9" t="s">
        <v>4008</v>
      </c>
      <c r="B1721" s="9" t="s">
        <v>4009</v>
      </c>
      <c r="C1721" s="9" t="s">
        <v>4028</v>
      </c>
      <c r="D1721" s="9" t="s">
        <v>4029</v>
      </c>
      <c r="E1721" s="10" t="s">
        <v>50</v>
      </c>
      <c r="F1721" s="9" t="str">
        <f t="shared" si="50"/>
        <v>88404</v>
      </c>
      <c r="G1721" s="12" t="s">
        <v>4072</v>
      </c>
      <c r="H1721" s="9" t="s">
        <v>4073</v>
      </c>
      <c r="I1721" s="9" t="s">
        <v>333</v>
      </c>
      <c r="J1721" s="9">
        <v>1.02</v>
      </c>
      <c r="K1721" s="10">
        <v>1.02</v>
      </c>
      <c r="L1721" s="10" t="str">
        <f t="shared" si="51"/>
        <v/>
      </c>
    </row>
    <row r="1722" spans="1:12">
      <c r="A1722" s="9" t="s">
        <v>4008</v>
      </c>
      <c r="B1722" s="9" t="s">
        <v>4009</v>
      </c>
      <c r="C1722" s="9" t="s">
        <v>4028</v>
      </c>
      <c r="D1722" s="9" t="s">
        <v>4029</v>
      </c>
      <c r="E1722" s="10" t="s">
        <v>50</v>
      </c>
      <c r="F1722" s="9" t="str">
        <f t="shared" si="50"/>
        <v>88399</v>
      </c>
      <c r="G1722" s="12" t="s">
        <v>4074</v>
      </c>
      <c r="H1722" s="9" t="s">
        <v>4075</v>
      </c>
      <c r="I1722" s="9" t="s">
        <v>331</v>
      </c>
      <c r="J1722" s="9">
        <v>3.81</v>
      </c>
      <c r="K1722" s="10">
        <v>3.81</v>
      </c>
      <c r="L1722" s="10" t="str">
        <f t="shared" si="51"/>
        <v/>
      </c>
    </row>
    <row r="1723" spans="1:12">
      <c r="A1723" s="9" t="s">
        <v>4008</v>
      </c>
      <c r="B1723" s="9" t="s">
        <v>4009</v>
      </c>
      <c r="C1723" s="9" t="s">
        <v>4028</v>
      </c>
      <c r="D1723" s="9" t="s">
        <v>4029</v>
      </c>
      <c r="E1723" s="10" t="s">
        <v>50</v>
      </c>
      <c r="F1723" s="9" t="str">
        <f t="shared" si="50"/>
        <v>88392</v>
      </c>
      <c r="G1723" s="12" t="s">
        <v>4076</v>
      </c>
      <c r="H1723" s="9" t="s">
        <v>4077</v>
      </c>
      <c r="I1723" s="9" t="s">
        <v>333</v>
      </c>
      <c r="J1723" s="9">
        <v>1.08</v>
      </c>
      <c r="K1723" s="10">
        <v>1.08</v>
      </c>
      <c r="L1723" s="10" t="str">
        <f t="shared" si="51"/>
        <v/>
      </c>
    </row>
    <row r="1724" spans="1:12">
      <c r="A1724" s="9" t="s">
        <v>4008</v>
      </c>
      <c r="B1724" s="9" t="s">
        <v>4009</v>
      </c>
      <c r="C1724" s="9" t="s">
        <v>4028</v>
      </c>
      <c r="D1724" s="9" t="s">
        <v>4029</v>
      </c>
      <c r="E1724" s="10" t="s">
        <v>50</v>
      </c>
      <c r="F1724" s="9" t="str">
        <f t="shared" si="50"/>
        <v>88386</v>
      </c>
      <c r="G1724" s="12" t="s">
        <v>4078</v>
      </c>
      <c r="H1724" s="9" t="s">
        <v>4079</v>
      </c>
      <c r="I1724" s="9" t="s">
        <v>331</v>
      </c>
      <c r="J1724" s="9">
        <v>5.17</v>
      </c>
      <c r="K1724" s="10">
        <v>5.17</v>
      </c>
      <c r="L1724" s="10" t="str">
        <f t="shared" si="51"/>
        <v/>
      </c>
    </row>
    <row r="1725" spans="1:12">
      <c r="A1725" s="9" t="s">
        <v>4008</v>
      </c>
      <c r="B1725" s="9" t="s">
        <v>4009</v>
      </c>
      <c r="C1725" s="9" t="s">
        <v>4028</v>
      </c>
      <c r="D1725" s="9" t="s">
        <v>4029</v>
      </c>
      <c r="E1725" s="10" t="s">
        <v>50</v>
      </c>
      <c r="F1725" s="9" t="str">
        <f t="shared" si="50"/>
        <v>88398</v>
      </c>
      <c r="G1725" s="12" t="s">
        <v>4080</v>
      </c>
      <c r="H1725" s="9" t="s">
        <v>4081</v>
      </c>
      <c r="I1725" s="9" t="s">
        <v>333</v>
      </c>
      <c r="J1725" s="9">
        <v>1.28</v>
      </c>
      <c r="K1725" s="10">
        <v>1.28</v>
      </c>
      <c r="L1725" s="10" t="str">
        <f t="shared" si="51"/>
        <v/>
      </c>
    </row>
    <row r="1726" spans="1:12">
      <c r="A1726" s="9" t="s">
        <v>4008</v>
      </c>
      <c r="B1726" s="9" t="s">
        <v>4009</v>
      </c>
      <c r="C1726" s="9" t="s">
        <v>4028</v>
      </c>
      <c r="D1726" s="9" t="s">
        <v>4029</v>
      </c>
      <c r="E1726" s="10" t="s">
        <v>50</v>
      </c>
      <c r="F1726" s="9" t="str">
        <f t="shared" si="50"/>
        <v>88393</v>
      </c>
      <c r="G1726" s="12" t="s">
        <v>4082</v>
      </c>
      <c r="H1726" s="9" t="s">
        <v>4083</v>
      </c>
      <c r="I1726" s="9" t="s">
        <v>331</v>
      </c>
      <c r="J1726" s="9">
        <v>7.11</v>
      </c>
      <c r="K1726" s="10">
        <v>7.11</v>
      </c>
      <c r="L1726" s="10" t="str">
        <f t="shared" si="51"/>
        <v/>
      </c>
    </row>
    <row r="1727" spans="1:12">
      <c r="A1727" s="9" t="s">
        <v>4008</v>
      </c>
      <c r="B1727" s="9" t="s">
        <v>4009</v>
      </c>
      <c r="C1727" s="9" t="s">
        <v>4028</v>
      </c>
      <c r="D1727" s="9" t="s">
        <v>4029</v>
      </c>
      <c r="E1727" s="10" t="s">
        <v>50</v>
      </c>
      <c r="F1727" s="9" t="str">
        <f t="shared" si="50"/>
        <v>90638</v>
      </c>
      <c r="G1727" s="12" t="s">
        <v>4084</v>
      </c>
      <c r="H1727" s="9" t="s">
        <v>4085</v>
      </c>
      <c r="I1727" s="9" t="s">
        <v>333</v>
      </c>
      <c r="J1727" s="9">
        <v>5.13</v>
      </c>
      <c r="K1727" s="10">
        <v>5.13</v>
      </c>
      <c r="L1727" s="10" t="str">
        <f t="shared" si="51"/>
        <v/>
      </c>
    </row>
    <row r="1728" spans="1:12">
      <c r="A1728" s="9" t="s">
        <v>4008</v>
      </c>
      <c r="B1728" s="9" t="s">
        <v>4009</v>
      </c>
      <c r="C1728" s="9" t="s">
        <v>4028</v>
      </c>
      <c r="D1728" s="9" t="s">
        <v>4029</v>
      </c>
      <c r="E1728" s="10" t="s">
        <v>50</v>
      </c>
      <c r="F1728" s="9" t="str">
        <f t="shared" si="50"/>
        <v>90637</v>
      </c>
      <c r="G1728" s="12" t="s">
        <v>4086</v>
      </c>
      <c r="H1728" s="9" t="s">
        <v>4087</v>
      </c>
      <c r="I1728" s="9" t="s">
        <v>331</v>
      </c>
      <c r="J1728" s="9">
        <v>15.95</v>
      </c>
      <c r="K1728" s="10">
        <v>15.95</v>
      </c>
      <c r="L1728" s="10" t="str">
        <f t="shared" si="51"/>
        <v/>
      </c>
    </row>
    <row r="1729" spans="1:12">
      <c r="A1729" s="9" t="s">
        <v>4008</v>
      </c>
      <c r="B1729" s="9" t="s">
        <v>4009</v>
      </c>
      <c r="C1729" s="9" t="s">
        <v>4028</v>
      </c>
      <c r="D1729" s="9" t="s">
        <v>4029</v>
      </c>
      <c r="E1729" s="10" t="s">
        <v>50</v>
      </c>
      <c r="F1729" s="9" t="str">
        <f t="shared" si="50"/>
        <v>103243</v>
      </c>
      <c r="G1729" s="12" t="s">
        <v>4088</v>
      </c>
      <c r="H1729" s="9" t="s">
        <v>4089</v>
      </c>
      <c r="I1729" s="9" t="s">
        <v>333</v>
      </c>
      <c r="J1729" s="9" t="s">
        <v>50</v>
      </c>
      <c r="K1729" s="10" t="s">
        <v>50</v>
      </c>
      <c r="L1729" s="10" t="str">
        <f t="shared" si="51"/>
        <v/>
      </c>
    </row>
    <row r="1730" spans="1:12">
      <c r="A1730" s="9" t="s">
        <v>4008</v>
      </c>
      <c r="B1730" s="9" t="s">
        <v>4009</v>
      </c>
      <c r="C1730" s="9" t="s">
        <v>4028</v>
      </c>
      <c r="D1730" s="9" t="s">
        <v>4029</v>
      </c>
      <c r="E1730" s="10" t="s">
        <v>50</v>
      </c>
      <c r="F1730" s="9" t="str">
        <f t="shared" si="50"/>
        <v>103242</v>
      </c>
      <c r="G1730" s="12" t="s">
        <v>4090</v>
      </c>
      <c r="H1730" s="9" t="s">
        <v>4091</v>
      </c>
      <c r="I1730" s="9" t="s">
        <v>331</v>
      </c>
      <c r="J1730" s="9" t="s">
        <v>50</v>
      </c>
      <c r="K1730" s="10" t="s">
        <v>50</v>
      </c>
      <c r="L1730" s="10" t="str">
        <f t="shared" si="51"/>
        <v/>
      </c>
    </row>
    <row r="1731" spans="1:12">
      <c r="A1731" s="9" t="s">
        <v>4008</v>
      </c>
      <c r="B1731" s="9" t="s">
        <v>4009</v>
      </c>
      <c r="C1731" s="9" t="s">
        <v>4028</v>
      </c>
      <c r="D1731" s="9" t="s">
        <v>4029</v>
      </c>
      <c r="E1731" s="10" t="s">
        <v>50</v>
      </c>
      <c r="F1731" s="9" t="str">
        <f t="shared" si="50"/>
        <v>5806</v>
      </c>
      <c r="G1731" s="12" t="s">
        <v>4092</v>
      </c>
      <c r="H1731" s="9" t="s">
        <v>4093</v>
      </c>
      <c r="I1731" s="9" t="s">
        <v>333</v>
      </c>
      <c r="J1731" s="9">
        <v>0.19</v>
      </c>
      <c r="K1731" s="10">
        <v>0.19</v>
      </c>
      <c r="L1731" s="10" t="str">
        <f t="shared" si="51"/>
        <v/>
      </c>
    </row>
    <row r="1732" spans="1:12">
      <c r="A1732" s="9" t="s">
        <v>4008</v>
      </c>
      <c r="B1732" s="9" t="s">
        <v>4009</v>
      </c>
      <c r="C1732" s="9" t="s">
        <v>4028</v>
      </c>
      <c r="D1732" s="9" t="s">
        <v>4029</v>
      </c>
      <c r="E1732" s="10" t="s">
        <v>50</v>
      </c>
      <c r="F1732" s="9" t="str">
        <f t="shared" si="50"/>
        <v>73536</v>
      </c>
      <c r="G1732" s="12" t="s">
        <v>4094</v>
      </c>
      <c r="H1732" s="9" t="s">
        <v>4095</v>
      </c>
      <c r="I1732" s="9" t="s">
        <v>331</v>
      </c>
      <c r="J1732" s="9">
        <v>22.35</v>
      </c>
      <c r="K1732" s="10">
        <v>22.35</v>
      </c>
      <c r="L1732" s="10" t="str">
        <f t="shared" si="51"/>
        <v/>
      </c>
    </row>
    <row r="1733" spans="1:12">
      <c r="A1733" s="9" t="s">
        <v>4008</v>
      </c>
      <c r="B1733" s="9" t="s">
        <v>4009</v>
      </c>
      <c r="C1733" s="9" t="s">
        <v>4028</v>
      </c>
      <c r="D1733" s="9" t="s">
        <v>4029</v>
      </c>
      <c r="E1733" s="10" t="s">
        <v>50</v>
      </c>
      <c r="F1733" s="9" t="str">
        <f t="shared" ref="F1733:F1796" si="52">TRIM(_xlfn.NUMBERVALUE(G1733))</f>
        <v>7043</v>
      </c>
      <c r="G1733" s="12" t="s">
        <v>4096</v>
      </c>
      <c r="H1733" s="9" t="s">
        <v>4097</v>
      </c>
      <c r="I1733" s="9" t="s">
        <v>333</v>
      </c>
      <c r="J1733" s="9">
        <v>0.24</v>
      </c>
      <c r="K1733" s="10">
        <v>0.24</v>
      </c>
      <c r="L1733" s="10" t="str">
        <f t="shared" ref="L1733:L1796" si="53">IF(P1733&gt;0,P1733,IF(Q1733&gt;0,Q1733,""))</f>
        <v/>
      </c>
    </row>
    <row r="1734" spans="1:12">
      <c r="A1734" s="9" t="s">
        <v>4008</v>
      </c>
      <c r="B1734" s="9" t="s">
        <v>4009</v>
      </c>
      <c r="C1734" s="9" t="s">
        <v>4028</v>
      </c>
      <c r="D1734" s="9" t="s">
        <v>4029</v>
      </c>
      <c r="E1734" s="10" t="s">
        <v>50</v>
      </c>
      <c r="F1734" s="9" t="str">
        <f t="shared" si="52"/>
        <v>7042</v>
      </c>
      <c r="G1734" s="12" t="s">
        <v>4098</v>
      </c>
      <c r="H1734" s="9" t="s">
        <v>4099</v>
      </c>
      <c r="I1734" s="9" t="s">
        <v>331</v>
      </c>
      <c r="J1734" s="9">
        <v>26.4</v>
      </c>
      <c r="K1734" s="10">
        <v>26.4</v>
      </c>
      <c r="L1734" s="10" t="str">
        <f t="shared" si="53"/>
        <v/>
      </c>
    </row>
    <row r="1735" spans="1:12">
      <c r="A1735" s="9" t="s">
        <v>4008</v>
      </c>
      <c r="B1735" s="9" t="s">
        <v>4009</v>
      </c>
      <c r="C1735" s="9" t="s">
        <v>4028</v>
      </c>
      <c r="D1735" s="9" t="s">
        <v>4029</v>
      </c>
      <c r="E1735" s="10" t="s">
        <v>50</v>
      </c>
      <c r="F1735" s="9" t="str">
        <f t="shared" si="52"/>
        <v>5934</v>
      </c>
      <c r="G1735" s="12" t="s">
        <v>4100</v>
      </c>
      <c r="H1735" s="9" t="s">
        <v>4101</v>
      </c>
      <c r="I1735" s="9" t="s">
        <v>333</v>
      </c>
      <c r="J1735" s="9">
        <v>90.85</v>
      </c>
      <c r="K1735" s="10">
        <v>93.49</v>
      </c>
      <c r="L1735" s="10" t="str">
        <f t="shared" si="53"/>
        <v/>
      </c>
    </row>
    <row r="1736" spans="1:12">
      <c r="A1736" s="9" t="s">
        <v>4008</v>
      </c>
      <c r="B1736" s="9" t="s">
        <v>4009</v>
      </c>
      <c r="C1736" s="9" t="s">
        <v>4028</v>
      </c>
      <c r="D1736" s="9" t="s">
        <v>4029</v>
      </c>
      <c r="E1736" s="10" t="s">
        <v>50</v>
      </c>
      <c r="F1736" s="9" t="str">
        <f t="shared" si="52"/>
        <v>5932</v>
      </c>
      <c r="G1736" s="12" t="s">
        <v>4102</v>
      </c>
      <c r="H1736" s="9" t="s">
        <v>4103</v>
      </c>
      <c r="I1736" s="9" t="s">
        <v>331</v>
      </c>
      <c r="J1736" s="9">
        <v>246.43</v>
      </c>
      <c r="K1736" s="10">
        <v>249.07</v>
      </c>
      <c r="L1736" s="10" t="str">
        <f t="shared" si="53"/>
        <v/>
      </c>
    </row>
    <row r="1737" spans="1:12">
      <c r="A1737" s="9" t="s">
        <v>4008</v>
      </c>
      <c r="B1737" s="9" t="s">
        <v>4009</v>
      </c>
      <c r="C1737" s="9" t="s">
        <v>4028</v>
      </c>
      <c r="D1737" s="9" t="s">
        <v>4029</v>
      </c>
      <c r="E1737" s="10" t="s">
        <v>50</v>
      </c>
      <c r="F1737" s="9" t="str">
        <f t="shared" si="52"/>
        <v>96159</v>
      </c>
      <c r="G1737" s="12" t="s">
        <v>4104</v>
      </c>
      <c r="H1737" s="9" t="s">
        <v>4105</v>
      </c>
      <c r="I1737" s="9" t="s">
        <v>333</v>
      </c>
      <c r="J1737" s="9">
        <v>92.23</v>
      </c>
      <c r="K1737" s="10">
        <v>94.43</v>
      </c>
      <c r="L1737" s="10" t="str">
        <f t="shared" si="53"/>
        <v/>
      </c>
    </row>
    <row r="1738" spans="1:12">
      <c r="A1738" s="9" t="s">
        <v>4008</v>
      </c>
      <c r="B1738" s="9" t="s">
        <v>4009</v>
      </c>
      <c r="C1738" s="9" t="s">
        <v>4028</v>
      </c>
      <c r="D1738" s="9" t="s">
        <v>4029</v>
      </c>
      <c r="E1738" s="10" t="s">
        <v>50</v>
      </c>
      <c r="F1738" s="9" t="str">
        <f t="shared" si="52"/>
        <v>95133</v>
      </c>
      <c r="G1738" s="12" t="s">
        <v>4106</v>
      </c>
      <c r="H1738" s="9" t="s">
        <v>4107</v>
      </c>
      <c r="I1738" s="9" t="s">
        <v>331</v>
      </c>
      <c r="J1738" s="9">
        <v>182.03</v>
      </c>
      <c r="K1738" s="10">
        <v>184.23</v>
      </c>
      <c r="L1738" s="10" t="str">
        <f t="shared" si="53"/>
        <v/>
      </c>
    </row>
    <row r="1739" spans="1:12">
      <c r="A1739" s="9" t="s">
        <v>4008</v>
      </c>
      <c r="B1739" s="9" t="s">
        <v>4009</v>
      </c>
      <c r="C1739" s="9" t="s">
        <v>4028</v>
      </c>
      <c r="D1739" s="9" t="s">
        <v>4029</v>
      </c>
      <c r="E1739" s="10" t="s">
        <v>50</v>
      </c>
      <c r="F1739" s="9" t="str">
        <f t="shared" si="52"/>
        <v>102986</v>
      </c>
      <c r="G1739" s="12" t="s">
        <v>4108</v>
      </c>
      <c r="H1739" s="9" t="s">
        <v>4109</v>
      </c>
      <c r="I1739" s="9" t="s">
        <v>333</v>
      </c>
      <c r="J1739" s="9" t="s">
        <v>50</v>
      </c>
      <c r="K1739" s="10" t="s">
        <v>50</v>
      </c>
      <c r="L1739" s="10" t="str">
        <f t="shared" si="53"/>
        <v/>
      </c>
    </row>
    <row r="1740" spans="1:12">
      <c r="A1740" s="9" t="s">
        <v>4008</v>
      </c>
      <c r="B1740" s="9" t="s">
        <v>4009</v>
      </c>
      <c r="C1740" s="9" t="s">
        <v>4028</v>
      </c>
      <c r="D1740" s="9" t="s">
        <v>4029</v>
      </c>
      <c r="E1740" s="10" t="s">
        <v>50</v>
      </c>
      <c r="F1740" s="9" t="str">
        <f t="shared" si="52"/>
        <v>102987</v>
      </c>
      <c r="G1740" s="12" t="s">
        <v>4110</v>
      </c>
      <c r="H1740" s="9" t="s">
        <v>4111</v>
      </c>
      <c r="I1740" s="9" t="s">
        <v>331</v>
      </c>
      <c r="J1740" s="9" t="s">
        <v>50</v>
      </c>
      <c r="K1740" s="10" t="s">
        <v>50</v>
      </c>
      <c r="L1740" s="10" t="str">
        <f t="shared" si="53"/>
        <v/>
      </c>
    </row>
    <row r="1741" spans="1:12">
      <c r="A1741" s="9" t="s">
        <v>4008</v>
      </c>
      <c r="B1741" s="9" t="s">
        <v>4009</v>
      </c>
      <c r="C1741" s="9" t="s">
        <v>4028</v>
      </c>
      <c r="D1741" s="9" t="s">
        <v>4029</v>
      </c>
      <c r="E1741" s="10" t="s">
        <v>50</v>
      </c>
      <c r="F1741" s="9" t="str">
        <f t="shared" si="52"/>
        <v>92961</v>
      </c>
      <c r="G1741" s="12" t="s">
        <v>4112</v>
      </c>
      <c r="H1741" s="9" t="s">
        <v>4113</v>
      </c>
      <c r="I1741" s="9" t="s">
        <v>333</v>
      </c>
      <c r="J1741" s="9">
        <v>5.38</v>
      </c>
      <c r="K1741" s="10">
        <v>5.38</v>
      </c>
      <c r="L1741" s="10" t="str">
        <f t="shared" si="53"/>
        <v/>
      </c>
    </row>
    <row r="1742" spans="1:12">
      <c r="A1742" s="9" t="s">
        <v>4008</v>
      </c>
      <c r="B1742" s="9" t="s">
        <v>4009</v>
      </c>
      <c r="C1742" s="9" t="s">
        <v>4028</v>
      </c>
      <c r="D1742" s="9" t="s">
        <v>4029</v>
      </c>
      <c r="E1742" s="10" t="s">
        <v>50</v>
      </c>
      <c r="F1742" s="9" t="str">
        <f t="shared" si="52"/>
        <v>92960</v>
      </c>
      <c r="G1742" s="12" t="s">
        <v>4114</v>
      </c>
      <c r="H1742" s="9" t="s">
        <v>4115</v>
      </c>
      <c r="I1742" s="9" t="s">
        <v>331</v>
      </c>
      <c r="J1742" s="9">
        <v>19.14</v>
      </c>
      <c r="K1742" s="10">
        <v>19.14</v>
      </c>
      <c r="L1742" s="10" t="str">
        <f t="shared" si="53"/>
        <v/>
      </c>
    </row>
    <row r="1743" spans="1:12">
      <c r="A1743" s="9" t="s">
        <v>4008</v>
      </c>
      <c r="B1743" s="9" t="s">
        <v>4009</v>
      </c>
      <c r="C1743" s="9" t="s">
        <v>4028</v>
      </c>
      <c r="D1743" s="9" t="s">
        <v>4029</v>
      </c>
      <c r="E1743" s="10" t="s">
        <v>50</v>
      </c>
      <c r="F1743" s="9" t="str">
        <f t="shared" si="52"/>
        <v>102863</v>
      </c>
      <c r="G1743" s="12" t="s">
        <v>4116</v>
      </c>
      <c r="H1743" s="9" t="s">
        <v>4117</v>
      </c>
      <c r="I1743" s="9" t="s">
        <v>333</v>
      </c>
      <c r="J1743" s="9" t="s">
        <v>50</v>
      </c>
      <c r="K1743" s="10" t="s">
        <v>50</v>
      </c>
      <c r="L1743" s="10" t="str">
        <f t="shared" si="53"/>
        <v/>
      </c>
    </row>
    <row r="1744" spans="1:12">
      <c r="A1744" s="9" t="s">
        <v>4008</v>
      </c>
      <c r="B1744" s="9" t="s">
        <v>4009</v>
      </c>
      <c r="C1744" s="9" t="s">
        <v>4028</v>
      </c>
      <c r="D1744" s="9" t="s">
        <v>4029</v>
      </c>
      <c r="E1744" s="10" t="s">
        <v>50</v>
      </c>
      <c r="F1744" s="9" t="str">
        <f t="shared" si="52"/>
        <v>102862</v>
      </c>
      <c r="G1744" s="12" t="s">
        <v>4118</v>
      </c>
      <c r="H1744" s="9" t="s">
        <v>4119</v>
      </c>
      <c r="I1744" s="9" t="s">
        <v>331</v>
      </c>
      <c r="J1744" s="9" t="s">
        <v>50</v>
      </c>
      <c r="K1744" s="10" t="s">
        <v>50</v>
      </c>
      <c r="L1744" s="10" t="str">
        <f t="shared" si="53"/>
        <v/>
      </c>
    </row>
    <row r="1745" spans="1:12">
      <c r="A1745" s="9" t="s">
        <v>4008</v>
      </c>
      <c r="B1745" s="9" t="s">
        <v>4009</v>
      </c>
      <c r="C1745" s="9" t="s">
        <v>4028</v>
      </c>
      <c r="D1745" s="9" t="s">
        <v>4029</v>
      </c>
      <c r="E1745" s="10" t="s">
        <v>50</v>
      </c>
      <c r="F1745" s="9" t="str">
        <f t="shared" si="52"/>
        <v>93409</v>
      </c>
      <c r="G1745" s="12" t="s">
        <v>4120</v>
      </c>
      <c r="H1745" s="9" t="s">
        <v>4121</v>
      </c>
      <c r="I1745" s="9" t="s">
        <v>333</v>
      </c>
      <c r="J1745" s="9">
        <v>31.33</v>
      </c>
      <c r="K1745" s="10">
        <v>33.270000000000003</v>
      </c>
      <c r="L1745" s="10" t="str">
        <f t="shared" si="53"/>
        <v/>
      </c>
    </row>
    <row r="1746" spans="1:12">
      <c r="A1746" s="9" t="s">
        <v>4008</v>
      </c>
      <c r="B1746" s="9" t="s">
        <v>4009</v>
      </c>
      <c r="C1746" s="9" t="s">
        <v>4028</v>
      </c>
      <c r="D1746" s="9" t="s">
        <v>4029</v>
      </c>
      <c r="E1746" s="10" t="s">
        <v>50</v>
      </c>
      <c r="F1746" s="9" t="str">
        <f t="shared" si="52"/>
        <v>93408</v>
      </c>
      <c r="G1746" s="12" t="s">
        <v>4122</v>
      </c>
      <c r="H1746" s="9" t="s">
        <v>4123</v>
      </c>
      <c r="I1746" s="9" t="s">
        <v>331</v>
      </c>
      <c r="J1746" s="9">
        <v>85.75</v>
      </c>
      <c r="K1746" s="10">
        <v>87.69</v>
      </c>
      <c r="L1746" s="10" t="str">
        <f t="shared" si="53"/>
        <v/>
      </c>
    </row>
    <row r="1747" spans="1:12">
      <c r="A1747" s="9" t="s">
        <v>4008</v>
      </c>
      <c r="B1747" s="9" t="s">
        <v>4009</v>
      </c>
      <c r="C1747" s="9" t="s">
        <v>4028</v>
      </c>
      <c r="D1747" s="9" t="s">
        <v>4029</v>
      </c>
      <c r="E1747" s="10" t="s">
        <v>50</v>
      </c>
      <c r="F1747" s="9" t="str">
        <f t="shared" si="52"/>
        <v>102941</v>
      </c>
      <c r="G1747" s="12" t="s">
        <v>4124</v>
      </c>
      <c r="H1747" s="9" t="s">
        <v>4125</v>
      </c>
      <c r="I1747" s="9" t="s">
        <v>333</v>
      </c>
      <c r="J1747" s="9" t="s">
        <v>50</v>
      </c>
      <c r="K1747" s="10" t="s">
        <v>50</v>
      </c>
      <c r="L1747" s="10" t="str">
        <f t="shared" si="53"/>
        <v/>
      </c>
    </row>
    <row r="1748" spans="1:12">
      <c r="A1748" s="9" t="s">
        <v>4008</v>
      </c>
      <c r="B1748" s="9" t="s">
        <v>4009</v>
      </c>
      <c r="C1748" s="9" t="s">
        <v>4028</v>
      </c>
      <c r="D1748" s="9" t="s">
        <v>4029</v>
      </c>
      <c r="E1748" s="10" t="s">
        <v>50</v>
      </c>
      <c r="F1748" s="9" t="str">
        <f t="shared" si="52"/>
        <v>102940</v>
      </c>
      <c r="G1748" s="12" t="s">
        <v>4126</v>
      </c>
      <c r="H1748" s="9" t="s">
        <v>4127</v>
      </c>
      <c r="I1748" s="9" t="s">
        <v>331</v>
      </c>
      <c r="J1748" s="9" t="s">
        <v>50</v>
      </c>
      <c r="K1748" s="10" t="s">
        <v>50</v>
      </c>
      <c r="L1748" s="10" t="str">
        <f t="shared" si="53"/>
        <v/>
      </c>
    </row>
    <row r="1749" spans="1:12">
      <c r="A1749" s="9" t="s">
        <v>4008</v>
      </c>
      <c r="B1749" s="9" t="s">
        <v>4009</v>
      </c>
      <c r="C1749" s="9" t="s">
        <v>4128</v>
      </c>
      <c r="D1749" s="9" t="s">
        <v>4129</v>
      </c>
      <c r="E1749" s="10" t="s">
        <v>50</v>
      </c>
      <c r="F1749" s="9" t="str">
        <f t="shared" si="52"/>
        <v>103164</v>
      </c>
      <c r="G1749" s="12" t="s">
        <v>4130</v>
      </c>
      <c r="H1749" s="9" t="s">
        <v>4131</v>
      </c>
      <c r="I1749" s="9" t="s">
        <v>333</v>
      </c>
      <c r="J1749" s="9" t="s">
        <v>50</v>
      </c>
      <c r="K1749" s="10" t="s">
        <v>50</v>
      </c>
      <c r="L1749" s="10" t="str">
        <f t="shared" si="53"/>
        <v/>
      </c>
    </row>
    <row r="1750" spans="1:12">
      <c r="A1750" s="9" t="s">
        <v>4008</v>
      </c>
      <c r="B1750" s="9" t="s">
        <v>4009</v>
      </c>
      <c r="C1750" s="9" t="s">
        <v>4128</v>
      </c>
      <c r="D1750" s="9" t="s">
        <v>4129</v>
      </c>
      <c r="E1750" s="10" t="s">
        <v>50</v>
      </c>
      <c r="F1750" s="9" t="str">
        <f t="shared" si="52"/>
        <v>103163</v>
      </c>
      <c r="G1750" s="12" t="s">
        <v>4132</v>
      </c>
      <c r="H1750" s="9" t="s">
        <v>4133</v>
      </c>
      <c r="I1750" s="9" t="s">
        <v>331</v>
      </c>
      <c r="J1750" s="9" t="s">
        <v>50</v>
      </c>
      <c r="K1750" s="10" t="s">
        <v>50</v>
      </c>
      <c r="L1750" s="10" t="str">
        <f t="shared" si="53"/>
        <v/>
      </c>
    </row>
    <row r="1751" spans="1:12">
      <c r="A1751" s="9" t="s">
        <v>4008</v>
      </c>
      <c r="B1751" s="9" t="s">
        <v>4009</v>
      </c>
      <c r="C1751" s="9" t="s">
        <v>4128</v>
      </c>
      <c r="D1751" s="9" t="s">
        <v>4129</v>
      </c>
      <c r="E1751" s="10" t="s">
        <v>50</v>
      </c>
      <c r="F1751" s="9" t="str">
        <f t="shared" si="52"/>
        <v>103158</v>
      </c>
      <c r="G1751" s="12" t="s">
        <v>4134</v>
      </c>
      <c r="H1751" s="9" t="s">
        <v>4135</v>
      </c>
      <c r="I1751" s="9" t="s">
        <v>333</v>
      </c>
      <c r="J1751" s="9" t="s">
        <v>50</v>
      </c>
      <c r="K1751" s="10" t="s">
        <v>50</v>
      </c>
      <c r="L1751" s="10" t="str">
        <f t="shared" si="53"/>
        <v/>
      </c>
    </row>
    <row r="1752" spans="1:12">
      <c r="A1752" s="9" t="s">
        <v>4008</v>
      </c>
      <c r="B1752" s="9" t="s">
        <v>4009</v>
      </c>
      <c r="C1752" s="9" t="s">
        <v>4128</v>
      </c>
      <c r="D1752" s="9" t="s">
        <v>4129</v>
      </c>
      <c r="E1752" s="10" t="s">
        <v>50</v>
      </c>
      <c r="F1752" s="9" t="str">
        <f t="shared" si="52"/>
        <v>103157</v>
      </c>
      <c r="G1752" s="12" t="s">
        <v>4136</v>
      </c>
      <c r="H1752" s="9" t="s">
        <v>4137</v>
      </c>
      <c r="I1752" s="9" t="s">
        <v>331</v>
      </c>
      <c r="J1752" s="9" t="s">
        <v>50</v>
      </c>
      <c r="K1752" s="10" t="s">
        <v>50</v>
      </c>
      <c r="L1752" s="10" t="str">
        <f t="shared" si="53"/>
        <v/>
      </c>
    </row>
    <row r="1753" spans="1:12">
      <c r="A1753" s="9" t="s">
        <v>4008</v>
      </c>
      <c r="B1753" s="9" t="s">
        <v>4009</v>
      </c>
      <c r="C1753" s="9" t="s">
        <v>4128</v>
      </c>
      <c r="D1753" s="9" t="s">
        <v>4129</v>
      </c>
      <c r="E1753" s="10" t="s">
        <v>50</v>
      </c>
      <c r="F1753" s="9" t="str">
        <f t="shared" si="52"/>
        <v>103176</v>
      </c>
      <c r="G1753" s="12" t="s">
        <v>4138</v>
      </c>
      <c r="H1753" s="9" t="s">
        <v>4139</v>
      </c>
      <c r="I1753" s="9" t="s">
        <v>333</v>
      </c>
      <c r="J1753" s="9" t="s">
        <v>50</v>
      </c>
      <c r="K1753" s="10" t="s">
        <v>50</v>
      </c>
      <c r="L1753" s="10" t="str">
        <f t="shared" si="53"/>
        <v/>
      </c>
    </row>
    <row r="1754" spans="1:12">
      <c r="A1754" s="9" t="s">
        <v>4008</v>
      </c>
      <c r="B1754" s="9" t="s">
        <v>4009</v>
      </c>
      <c r="C1754" s="9" t="s">
        <v>4128</v>
      </c>
      <c r="D1754" s="9" t="s">
        <v>4129</v>
      </c>
      <c r="E1754" s="10" t="s">
        <v>50</v>
      </c>
      <c r="F1754" s="9" t="str">
        <f t="shared" si="52"/>
        <v>103175</v>
      </c>
      <c r="G1754" s="12" t="s">
        <v>4140</v>
      </c>
      <c r="H1754" s="9" t="s">
        <v>4141</v>
      </c>
      <c r="I1754" s="9" t="s">
        <v>331</v>
      </c>
      <c r="J1754" s="9" t="s">
        <v>50</v>
      </c>
      <c r="K1754" s="10" t="s">
        <v>50</v>
      </c>
      <c r="L1754" s="10" t="str">
        <f t="shared" si="53"/>
        <v/>
      </c>
    </row>
    <row r="1755" spans="1:12">
      <c r="A1755" s="9" t="s">
        <v>4008</v>
      </c>
      <c r="B1755" s="9" t="s">
        <v>4009</v>
      </c>
      <c r="C1755" s="9" t="s">
        <v>4128</v>
      </c>
      <c r="D1755" s="9" t="s">
        <v>4129</v>
      </c>
      <c r="E1755" s="10" t="s">
        <v>50</v>
      </c>
      <c r="F1755" s="9" t="str">
        <f t="shared" si="52"/>
        <v>103182</v>
      </c>
      <c r="G1755" s="12" t="s">
        <v>4142</v>
      </c>
      <c r="H1755" s="9" t="s">
        <v>4143</v>
      </c>
      <c r="I1755" s="9" t="s">
        <v>333</v>
      </c>
      <c r="J1755" s="9" t="s">
        <v>50</v>
      </c>
      <c r="K1755" s="10" t="s">
        <v>50</v>
      </c>
      <c r="L1755" s="10" t="str">
        <f t="shared" si="53"/>
        <v/>
      </c>
    </row>
    <row r="1756" spans="1:12">
      <c r="A1756" s="9" t="s">
        <v>4008</v>
      </c>
      <c r="B1756" s="9" t="s">
        <v>4009</v>
      </c>
      <c r="C1756" s="9" t="s">
        <v>4128</v>
      </c>
      <c r="D1756" s="9" t="s">
        <v>4129</v>
      </c>
      <c r="E1756" s="10" t="s">
        <v>50</v>
      </c>
      <c r="F1756" s="9" t="str">
        <f t="shared" si="52"/>
        <v>103181</v>
      </c>
      <c r="G1756" s="12" t="s">
        <v>4144</v>
      </c>
      <c r="H1756" s="9" t="s">
        <v>4145</v>
      </c>
      <c r="I1756" s="9" t="s">
        <v>331</v>
      </c>
      <c r="J1756" s="9" t="s">
        <v>50</v>
      </c>
      <c r="K1756" s="10" t="s">
        <v>50</v>
      </c>
      <c r="L1756" s="10" t="str">
        <f t="shared" si="53"/>
        <v/>
      </c>
    </row>
    <row r="1757" spans="1:12">
      <c r="A1757" s="9" t="s">
        <v>4008</v>
      </c>
      <c r="B1757" s="9" t="s">
        <v>4009</v>
      </c>
      <c r="C1757" s="9" t="s">
        <v>4128</v>
      </c>
      <c r="D1757" s="9" t="s">
        <v>4129</v>
      </c>
      <c r="E1757" s="10" t="s">
        <v>50</v>
      </c>
      <c r="F1757" s="9" t="str">
        <f t="shared" si="52"/>
        <v>103170</v>
      </c>
      <c r="G1757" s="12" t="s">
        <v>4146</v>
      </c>
      <c r="H1757" s="9" t="s">
        <v>4147</v>
      </c>
      <c r="I1757" s="9" t="s">
        <v>333</v>
      </c>
      <c r="J1757" s="9" t="s">
        <v>50</v>
      </c>
      <c r="K1757" s="10" t="s">
        <v>50</v>
      </c>
      <c r="L1757" s="10" t="str">
        <f t="shared" si="53"/>
        <v/>
      </c>
    </row>
    <row r="1758" spans="1:12">
      <c r="A1758" s="9" t="s">
        <v>4008</v>
      </c>
      <c r="B1758" s="9" t="s">
        <v>4009</v>
      </c>
      <c r="C1758" s="9" t="s">
        <v>4128</v>
      </c>
      <c r="D1758" s="9" t="s">
        <v>4129</v>
      </c>
      <c r="E1758" s="10" t="s">
        <v>50</v>
      </c>
      <c r="F1758" s="9" t="str">
        <f t="shared" si="52"/>
        <v>103169</v>
      </c>
      <c r="G1758" s="12" t="s">
        <v>4148</v>
      </c>
      <c r="H1758" s="9" t="s">
        <v>4149</v>
      </c>
      <c r="I1758" s="9" t="s">
        <v>331</v>
      </c>
      <c r="J1758" s="9" t="s">
        <v>50</v>
      </c>
      <c r="K1758" s="10" t="s">
        <v>50</v>
      </c>
      <c r="L1758" s="10" t="str">
        <f t="shared" si="53"/>
        <v/>
      </c>
    </row>
    <row r="1759" spans="1:12">
      <c r="A1759" s="9" t="s">
        <v>4008</v>
      </c>
      <c r="B1759" s="9" t="s">
        <v>4009</v>
      </c>
      <c r="C1759" s="9" t="s">
        <v>4128</v>
      </c>
      <c r="D1759" s="9" t="s">
        <v>4129</v>
      </c>
      <c r="E1759" s="10" t="s">
        <v>50</v>
      </c>
      <c r="F1759" s="9" t="str">
        <f t="shared" si="52"/>
        <v>102869</v>
      </c>
      <c r="G1759" s="12" t="s">
        <v>4150</v>
      </c>
      <c r="H1759" s="9" t="s">
        <v>4151</v>
      </c>
      <c r="I1759" s="9" t="s">
        <v>333</v>
      </c>
      <c r="J1759" s="9" t="s">
        <v>50</v>
      </c>
      <c r="K1759" s="10" t="s">
        <v>50</v>
      </c>
      <c r="L1759" s="10" t="str">
        <f t="shared" si="53"/>
        <v/>
      </c>
    </row>
    <row r="1760" spans="1:12">
      <c r="A1760" s="9" t="s">
        <v>4008</v>
      </c>
      <c r="B1760" s="9" t="s">
        <v>4009</v>
      </c>
      <c r="C1760" s="9" t="s">
        <v>4128</v>
      </c>
      <c r="D1760" s="9" t="s">
        <v>4129</v>
      </c>
      <c r="E1760" s="10" t="s">
        <v>50</v>
      </c>
      <c r="F1760" s="9" t="str">
        <f t="shared" si="52"/>
        <v>102868</v>
      </c>
      <c r="G1760" s="12" t="s">
        <v>4152</v>
      </c>
      <c r="H1760" s="9" t="s">
        <v>4153</v>
      </c>
      <c r="I1760" s="9" t="s">
        <v>331</v>
      </c>
      <c r="J1760" s="9" t="s">
        <v>50</v>
      </c>
      <c r="K1760" s="10" t="s">
        <v>50</v>
      </c>
      <c r="L1760" s="10" t="str">
        <f t="shared" si="53"/>
        <v/>
      </c>
    </row>
    <row r="1761" spans="1:12">
      <c r="A1761" s="9" t="s">
        <v>4008</v>
      </c>
      <c r="B1761" s="9" t="s">
        <v>4009</v>
      </c>
      <c r="C1761" s="9" t="s">
        <v>4128</v>
      </c>
      <c r="D1761" s="9" t="s">
        <v>4129</v>
      </c>
      <c r="E1761" s="10" t="s">
        <v>50</v>
      </c>
      <c r="F1761" s="9" t="str">
        <f t="shared" si="52"/>
        <v>92113</v>
      </c>
      <c r="G1761" s="12" t="s">
        <v>4154</v>
      </c>
      <c r="H1761" s="9" t="s">
        <v>4155</v>
      </c>
      <c r="I1761" s="9" t="s">
        <v>333</v>
      </c>
      <c r="J1761" s="9">
        <v>1.19</v>
      </c>
      <c r="K1761" s="10">
        <v>1.19</v>
      </c>
      <c r="L1761" s="10" t="str">
        <f t="shared" si="53"/>
        <v/>
      </c>
    </row>
    <row r="1762" spans="1:12">
      <c r="A1762" s="9" t="s">
        <v>4008</v>
      </c>
      <c r="B1762" s="9" t="s">
        <v>4009</v>
      </c>
      <c r="C1762" s="9" t="s">
        <v>4128</v>
      </c>
      <c r="D1762" s="9" t="s">
        <v>4129</v>
      </c>
      <c r="E1762" s="10" t="s">
        <v>50</v>
      </c>
      <c r="F1762" s="9" t="str">
        <f t="shared" si="52"/>
        <v>92112</v>
      </c>
      <c r="G1762" s="12" t="s">
        <v>4156</v>
      </c>
      <c r="H1762" s="9" t="s">
        <v>4157</v>
      </c>
      <c r="I1762" s="9" t="s">
        <v>331</v>
      </c>
      <c r="J1762" s="9">
        <v>3.66</v>
      </c>
      <c r="K1762" s="10">
        <v>3.66</v>
      </c>
      <c r="L1762" s="10" t="str">
        <f t="shared" si="53"/>
        <v/>
      </c>
    </row>
    <row r="1763" spans="1:12">
      <c r="A1763" s="9" t="s">
        <v>4008</v>
      </c>
      <c r="B1763" s="9" t="s">
        <v>4009</v>
      </c>
      <c r="C1763" s="9" t="s">
        <v>4128</v>
      </c>
      <c r="D1763" s="9" t="s">
        <v>4129</v>
      </c>
      <c r="E1763" s="10" t="s">
        <v>50</v>
      </c>
      <c r="F1763" s="9" t="str">
        <f t="shared" si="52"/>
        <v>90675</v>
      </c>
      <c r="G1763" s="12" t="s">
        <v>4158</v>
      </c>
      <c r="H1763" s="9" t="s">
        <v>4159</v>
      </c>
      <c r="I1763" s="9" t="s">
        <v>333</v>
      </c>
      <c r="J1763" s="9">
        <v>326.82</v>
      </c>
      <c r="K1763" s="10">
        <v>328.92</v>
      </c>
      <c r="L1763" s="10" t="str">
        <f t="shared" si="53"/>
        <v/>
      </c>
    </row>
    <row r="1764" spans="1:12">
      <c r="A1764" s="9" t="s">
        <v>4008</v>
      </c>
      <c r="B1764" s="9" t="s">
        <v>4009</v>
      </c>
      <c r="C1764" s="9" t="s">
        <v>4128</v>
      </c>
      <c r="D1764" s="9" t="s">
        <v>4129</v>
      </c>
      <c r="E1764" s="10" t="s">
        <v>50</v>
      </c>
      <c r="F1764" s="9" t="str">
        <f t="shared" si="52"/>
        <v>90674</v>
      </c>
      <c r="G1764" s="12" t="s">
        <v>4160</v>
      </c>
      <c r="H1764" s="9" t="s">
        <v>4161</v>
      </c>
      <c r="I1764" s="9" t="s">
        <v>331</v>
      </c>
      <c r="J1764" s="9">
        <v>741.8</v>
      </c>
      <c r="K1764" s="10">
        <v>743.9</v>
      </c>
      <c r="L1764" s="10" t="str">
        <f t="shared" si="53"/>
        <v/>
      </c>
    </row>
    <row r="1765" spans="1:12">
      <c r="A1765" s="9" t="s">
        <v>4008</v>
      </c>
      <c r="B1765" s="9" t="s">
        <v>4009</v>
      </c>
      <c r="C1765" s="9" t="s">
        <v>4162</v>
      </c>
      <c r="D1765" s="9" t="s">
        <v>4163</v>
      </c>
      <c r="E1765" s="10" t="s">
        <v>50</v>
      </c>
      <c r="F1765" s="9" t="str">
        <f t="shared" si="52"/>
        <v>93225</v>
      </c>
      <c r="G1765" s="12" t="s">
        <v>4164</v>
      </c>
      <c r="H1765" s="9" t="s">
        <v>4165</v>
      </c>
      <c r="I1765" s="9" t="s">
        <v>333</v>
      </c>
      <c r="J1765" s="9">
        <v>488.58</v>
      </c>
      <c r="K1765" s="10">
        <v>490.68</v>
      </c>
      <c r="L1765" s="10" t="str">
        <f t="shared" si="53"/>
        <v/>
      </c>
    </row>
    <row r="1766" spans="1:12">
      <c r="A1766" s="9" t="s">
        <v>4008</v>
      </c>
      <c r="B1766" s="9" t="s">
        <v>4009</v>
      </c>
      <c r="C1766" s="9" t="s">
        <v>4162</v>
      </c>
      <c r="D1766" s="9" t="s">
        <v>4163</v>
      </c>
      <c r="E1766" s="10" t="s">
        <v>50</v>
      </c>
      <c r="F1766" s="9" t="str">
        <f t="shared" si="52"/>
        <v>93224</v>
      </c>
      <c r="G1766" s="12" t="s">
        <v>4166</v>
      </c>
      <c r="H1766" s="9" t="s">
        <v>4167</v>
      </c>
      <c r="I1766" s="9" t="s">
        <v>331</v>
      </c>
      <c r="J1766" s="9">
        <v>1098.5899999999999</v>
      </c>
      <c r="K1766" s="10">
        <v>1100.69</v>
      </c>
      <c r="L1766" s="10" t="str">
        <f t="shared" si="53"/>
        <v/>
      </c>
    </row>
    <row r="1767" spans="1:12">
      <c r="A1767" s="9" t="s">
        <v>4008</v>
      </c>
      <c r="B1767" s="9" t="s">
        <v>4009</v>
      </c>
      <c r="C1767" s="9" t="s">
        <v>4162</v>
      </c>
      <c r="D1767" s="9" t="s">
        <v>4163</v>
      </c>
      <c r="E1767" s="10" t="s">
        <v>50</v>
      </c>
      <c r="F1767" s="9" t="str">
        <f t="shared" si="52"/>
        <v>104696</v>
      </c>
      <c r="G1767" s="12" t="s">
        <v>4168</v>
      </c>
      <c r="H1767" s="9" t="s">
        <v>4169</v>
      </c>
      <c r="I1767" s="9" t="s">
        <v>333</v>
      </c>
      <c r="J1767" s="9">
        <v>24.72</v>
      </c>
      <c r="K1767" s="10">
        <v>26.82</v>
      </c>
      <c r="L1767" s="10" t="str">
        <f t="shared" si="53"/>
        <v/>
      </c>
    </row>
    <row r="1768" spans="1:12">
      <c r="A1768" s="9" t="s">
        <v>4008</v>
      </c>
      <c r="B1768" s="9" t="s">
        <v>4009</v>
      </c>
      <c r="C1768" s="9" t="s">
        <v>4162</v>
      </c>
      <c r="D1768" s="9" t="s">
        <v>4163</v>
      </c>
      <c r="E1768" s="10" t="s">
        <v>50</v>
      </c>
      <c r="F1768" s="9" t="str">
        <f t="shared" si="52"/>
        <v>104695</v>
      </c>
      <c r="G1768" s="12" t="s">
        <v>4170</v>
      </c>
      <c r="H1768" s="9" t="s">
        <v>4171</v>
      </c>
      <c r="I1768" s="9" t="s">
        <v>331</v>
      </c>
      <c r="J1768" s="9">
        <v>28.04</v>
      </c>
      <c r="K1768" s="10">
        <v>30.14</v>
      </c>
      <c r="L1768" s="10" t="str">
        <f t="shared" si="53"/>
        <v/>
      </c>
    </row>
    <row r="1769" spans="1:12">
      <c r="A1769" s="9" t="s">
        <v>4008</v>
      </c>
      <c r="B1769" s="9" t="s">
        <v>4009</v>
      </c>
      <c r="C1769" s="9" t="s">
        <v>4162</v>
      </c>
      <c r="D1769" s="9" t="s">
        <v>4163</v>
      </c>
      <c r="E1769" s="10" t="s">
        <v>50</v>
      </c>
      <c r="F1769" s="9" t="str">
        <f t="shared" si="52"/>
        <v>90681</v>
      </c>
      <c r="G1769" s="12" t="s">
        <v>4172</v>
      </c>
      <c r="H1769" s="9" t="s">
        <v>4173</v>
      </c>
      <c r="I1769" s="9" t="s">
        <v>333</v>
      </c>
      <c r="J1769" s="9">
        <v>164.08</v>
      </c>
      <c r="K1769" s="10">
        <v>166.18</v>
      </c>
      <c r="L1769" s="10" t="str">
        <f t="shared" si="53"/>
        <v/>
      </c>
    </row>
    <row r="1770" spans="1:12">
      <c r="A1770" s="9" t="s">
        <v>4008</v>
      </c>
      <c r="B1770" s="9" t="s">
        <v>4009</v>
      </c>
      <c r="C1770" s="9" t="s">
        <v>4162</v>
      </c>
      <c r="D1770" s="9" t="s">
        <v>4163</v>
      </c>
      <c r="E1770" s="10" t="s">
        <v>50</v>
      </c>
      <c r="F1770" s="9" t="str">
        <f t="shared" si="52"/>
        <v>90680</v>
      </c>
      <c r="G1770" s="12" t="s">
        <v>4174</v>
      </c>
      <c r="H1770" s="9" t="s">
        <v>4175</v>
      </c>
      <c r="I1770" s="9" t="s">
        <v>331</v>
      </c>
      <c r="J1770" s="9">
        <v>391.12</v>
      </c>
      <c r="K1770" s="10">
        <v>393.22</v>
      </c>
      <c r="L1770" s="10" t="str">
        <f t="shared" si="53"/>
        <v/>
      </c>
    </row>
    <row r="1771" spans="1:12">
      <c r="A1771" s="9" t="s">
        <v>4008</v>
      </c>
      <c r="B1771" s="9" t="s">
        <v>4009</v>
      </c>
      <c r="C1771" s="9" t="s">
        <v>4162</v>
      </c>
      <c r="D1771" s="9" t="s">
        <v>4163</v>
      </c>
      <c r="E1771" s="10" t="s">
        <v>50</v>
      </c>
      <c r="F1771" s="9" t="str">
        <f t="shared" si="52"/>
        <v>102875</v>
      </c>
      <c r="G1771" s="12" t="s">
        <v>4176</v>
      </c>
      <c r="H1771" s="9" t="s">
        <v>4177</v>
      </c>
      <c r="I1771" s="9" t="s">
        <v>333</v>
      </c>
      <c r="J1771" s="9">
        <v>466.5</v>
      </c>
      <c r="K1771" s="10">
        <v>468.6</v>
      </c>
      <c r="L1771" s="10" t="str">
        <f t="shared" si="53"/>
        <v/>
      </c>
    </row>
    <row r="1772" spans="1:12">
      <c r="A1772" s="9" t="s">
        <v>4008</v>
      </c>
      <c r="B1772" s="9" t="s">
        <v>4009</v>
      </c>
      <c r="C1772" s="9" t="s">
        <v>4162</v>
      </c>
      <c r="D1772" s="9" t="s">
        <v>4163</v>
      </c>
      <c r="E1772" s="10" t="s">
        <v>50</v>
      </c>
      <c r="F1772" s="9" t="str">
        <f t="shared" si="52"/>
        <v>102874</v>
      </c>
      <c r="G1772" s="12" t="s">
        <v>4178</v>
      </c>
      <c r="H1772" s="9" t="s">
        <v>4179</v>
      </c>
      <c r="I1772" s="9" t="s">
        <v>331</v>
      </c>
      <c r="J1772" s="9">
        <v>1018.65</v>
      </c>
      <c r="K1772" s="10">
        <v>1020.75</v>
      </c>
      <c r="L1772" s="10" t="str">
        <f t="shared" si="53"/>
        <v/>
      </c>
    </row>
    <row r="1773" spans="1:12">
      <c r="A1773" s="9" t="s">
        <v>4008</v>
      </c>
      <c r="B1773" s="9" t="s">
        <v>4009</v>
      </c>
      <c r="C1773" s="9" t="s">
        <v>4162</v>
      </c>
      <c r="D1773" s="9" t="s">
        <v>4163</v>
      </c>
      <c r="E1773" s="10" t="s">
        <v>50</v>
      </c>
      <c r="F1773" s="9" t="str">
        <f t="shared" si="52"/>
        <v>102965</v>
      </c>
      <c r="G1773" s="12" t="s">
        <v>4180</v>
      </c>
      <c r="H1773" s="9" t="s">
        <v>4181</v>
      </c>
      <c r="I1773" s="9" t="s">
        <v>333</v>
      </c>
      <c r="J1773" s="9">
        <v>238.52</v>
      </c>
      <c r="K1773" s="10">
        <v>240.62</v>
      </c>
      <c r="L1773" s="10" t="str">
        <f t="shared" si="53"/>
        <v/>
      </c>
    </row>
    <row r="1774" spans="1:12">
      <c r="A1774" s="9" t="s">
        <v>4008</v>
      </c>
      <c r="B1774" s="9" t="s">
        <v>4009</v>
      </c>
      <c r="C1774" s="9" t="s">
        <v>4162</v>
      </c>
      <c r="D1774" s="9" t="s">
        <v>4163</v>
      </c>
      <c r="E1774" s="10" t="s">
        <v>50</v>
      </c>
      <c r="F1774" s="9" t="str">
        <f t="shared" si="52"/>
        <v>102964</v>
      </c>
      <c r="G1774" s="12" t="s">
        <v>4182</v>
      </c>
      <c r="H1774" s="9" t="s">
        <v>4183</v>
      </c>
      <c r="I1774" s="9" t="s">
        <v>331</v>
      </c>
      <c r="J1774" s="9">
        <v>479.33</v>
      </c>
      <c r="K1774" s="10">
        <v>481.43</v>
      </c>
      <c r="L1774" s="10" t="str">
        <f t="shared" si="53"/>
        <v/>
      </c>
    </row>
    <row r="1775" spans="1:12">
      <c r="A1775" s="9" t="s">
        <v>4008</v>
      </c>
      <c r="B1775" s="9" t="s">
        <v>4009</v>
      </c>
      <c r="C1775" s="9" t="s">
        <v>4162</v>
      </c>
      <c r="D1775" s="9" t="s">
        <v>4163</v>
      </c>
      <c r="E1775" s="10" t="s">
        <v>50</v>
      </c>
      <c r="F1775" s="9" t="str">
        <f t="shared" si="52"/>
        <v>95703</v>
      </c>
      <c r="G1775" s="12" t="s">
        <v>4184</v>
      </c>
      <c r="H1775" s="9" t="s">
        <v>4185</v>
      </c>
      <c r="I1775" s="9" t="s">
        <v>333</v>
      </c>
      <c r="J1775" s="9">
        <v>29.19</v>
      </c>
      <c r="K1775" s="10">
        <v>31.29</v>
      </c>
      <c r="L1775" s="10" t="str">
        <f t="shared" si="53"/>
        <v/>
      </c>
    </row>
    <row r="1776" spans="1:12">
      <c r="A1776" s="9" t="s">
        <v>4008</v>
      </c>
      <c r="B1776" s="9" t="s">
        <v>4009</v>
      </c>
      <c r="C1776" s="9" t="s">
        <v>4162</v>
      </c>
      <c r="D1776" s="9" t="s">
        <v>4163</v>
      </c>
      <c r="E1776" s="10" t="s">
        <v>50</v>
      </c>
      <c r="F1776" s="9" t="str">
        <f t="shared" si="52"/>
        <v>95702</v>
      </c>
      <c r="G1776" s="12" t="s">
        <v>4186</v>
      </c>
      <c r="H1776" s="9" t="s">
        <v>4187</v>
      </c>
      <c r="I1776" s="9" t="s">
        <v>331</v>
      </c>
      <c r="J1776" s="9">
        <v>38.049999999999997</v>
      </c>
      <c r="K1776" s="10">
        <v>40.15</v>
      </c>
      <c r="L1776" s="10" t="str">
        <f t="shared" si="53"/>
        <v/>
      </c>
    </row>
    <row r="1777" spans="1:12">
      <c r="A1777" s="9" t="s">
        <v>4008</v>
      </c>
      <c r="B1777" s="9" t="s">
        <v>4009</v>
      </c>
      <c r="C1777" s="9" t="s">
        <v>4162</v>
      </c>
      <c r="D1777" s="9" t="s">
        <v>4163</v>
      </c>
      <c r="E1777" s="10" t="s">
        <v>50</v>
      </c>
      <c r="F1777" s="9" t="str">
        <f t="shared" si="52"/>
        <v>90626</v>
      </c>
      <c r="G1777" s="12" t="s">
        <v>4188</v>
      </c>
      <c r="H1777" s="9" t="s">
        <v>4189</v>
      </c>
      <c r="I1777" s="9" t="s">
        <v>333</v>
      </c>
      <c r="J1777" s="9">
        <v>2.5299999999999998</v>
      </c>
      <c r="K1777" s="10">
        <v>2.5299999999999998</v>
      </c>
      <c r="L1777" s="10" t="str">
        <f t="shared" si="53"/>
        <v/>
      </c>
    </row>
    <row r="1778" spans="1:12">
      <c r="A1778" s="9" t="s">
        <v>4008</v>
      </c>
      <c r="B1778" s="9" t="s">
        <v>4009</v>
      </c>
      <c r="C1778" s="9" t="s">
        <v>4162</v>
      </c>
      <c r="D1778" s="9" t="s">
        <v>4163</v>
      </c>
      <c r="E1778" s="10" t="s">
        <v>50</v>
      </c>
      <c r="F1778" s="9" t="str">
        <f t="shared" si="52"/>
        <v>90625</v>
      </c>
      <c r="G1778" s="12" t="s">
        <v>4190</v>
      </c>
      <c r="H1778" s="9" t="s">
        <v>4191</v>
      </c>
      <c r="I1778" s="9" t="s">
        <v>331</v>
      </c>
      <c r="J1778" s="9">
        <v>8.24</v>
      </c>
      <c r="K1778" s="10">
        <v>8.24</v>
      </c>
      <c r="L1778" s="10" t="str">
        <f t="shared" si="53"/>
        <v/>
      </c>
    </row>
    <row r="1779" spans="1:12">
      <c r="A1779" s="9" t="s">
        <v>4008</v>
      </c>
      <c r="B1779" s="9" t="s">
        <v>4009</v>
      </c>
      <c r="C1779" s="9" t="s">
        <v>4162</v>
      </c>
      <c r="D1779" s="9" t="s">
        <v>4163</v>
      </c>
      <c r="E1779" s="10" t="s">
        <v>50</v>
      </c>
      <c r="F1779" s="9" t="str">
        <f t="shared" si="52"/>
        <v>102881</v>
      </c>
      <c r="G1779" s="12" t="s">
        <v>4192</v>
      </c>
      <c r="H1779" s="9" t="s">
        <v>4193</v>
      </c>
      <c r="I1779" s="9" t="s">
        <v>333</v>
      </c>
      <c r="J1779" s="9">
        <v>639.11</v>
      </c>
      <c r="K1779" s="10">
        <v>641.21</v>
      </c>
      <c r="L1779" s="10" t="str">
        <f t="shared" si="53"/>
        <v/>
      </c>
    </row>
    <row r="1780" spans="1:12">
      <c r="A1780" s="9" t="s">
        <v>4008</v>
      </c>
      <c r="B1780" s="9" t="s">
        <v>4009</v>
      </c>
      <c r="C1780" s="9" t="s">
        <v>4162</v>
      </c>
      <c r="D1780" s="9" t="s">
        <v>4163</v>
      </c>
      <c r="E1780" s="10" t="s">
        <v>50</v>
      </c>
      <c r="F1780" s="9" t="str">
        <f t="shared" si="52"/>
        <v>102880</v>
      </c>
      <c r="G1780" s="12" t="s">
        <v>4194</v>
      </c>
      <c r="H1780" s="9" t="s">
        <v>4195</v>
      </c>
      <c r="I1780" s="9" t="s">
        <v>331</v>
      </c>
      <c r="J1780" s="9">
        <v>1419.28</v>
      </c>
      <c r="K1780" s="10">
        <v>1421.38</v>
      </c>
      <c r="L1780" s="10" t="str">
        <f t="shared" si="53"/>
        <v/>
      </c>
    </row>
    <row r="1781" spans="1:12">
      <c r="A1781" s="9" t="s">
        <v>4008</v>
      </c>
      <c r="B1781" s="9" t="s">
        <v>4009</v>
      </c>
      <c r="C1781" s="9" t="s">
        <v>4162</v>
      </c>
      <c r="D1781" s="9" t="s">
        <v>4163</v>
      </c>
      <c r="E1781" s="10" t="s">
        <v>50</v>
      </c>
      <c r="F1781" s="9" t="str">
        <f t="shared" si="52"/>
        <v>103225</v>
      </c>
      <c r="G1781" s="12" t="s">
        <v>4196</v>
      </c>
      <c r="H1781" s="9" t="s">
        <v>4197</v>
      </c>
      <c r="I1781" s="9" t="s">
        <v>333</v>
      </c>
      <c r="J1781" s="9">
        <v>211.8</v>
      </c>
      <c r="K1781" s="10">
        <v>213.9</v>
      </c>
      <c r="L1781" s="10" t="str">
        <f t="shared" si="53"/>
        <v/>
      </c>
    </row>
    <row r="1782" spans="1:12">
      <c r="A1782" s="9" t="s">
        <v>4008</v>
      </c>
      <c r="B1782" s="9" t="s">
        <v>4009</v>
      </c>
      <c r="C1782" s="9" t="s">
        <v>4162</v>
      </c>
      <c r="D1782" s="9" t="s">
        <v>4163</v>
      </c>
      <c r="E1782" s="10" t="s">
        <v>50</v>
      </c>
      <c r="F1782" s="9" t="str">
        <f t="shared" si="52"/>
        <v>103224</v>
      </c>
      <c r="G1782" s="12" t="s">
        <v>4198</v>
      </c>
      <c r="H1782" s="9" t="s">
        <v>4199</v>
      </c>
      <c r="I1782" s="9" t="s">
        <v>331</v>
      </c>
      <c r="J1782" s="9">
        <v>431.19</v>
      </c>
      <c r="K1782" s="10">
        <v>433.29</v>
      </c>
      <c r="L1782" s="10" t="str">
        <f t="shared" si="53"/>
        <v/>
      </c>
    </row>
    <row r="1783" spans="1:12">
      <c r="A1783" s="9" t="s">
        <v>4008</v>
      </c>
      <c r="B1783" s="9" t="s">
        <v>4009</v>
      </c>
      <c r="C1783" s="9" t="s">
        <v>4162</v>
      </c>
      <c r="D1783" s="9" t="s">
        <v>4163</v>
      </c>
      <c r="E1783" s="10" t="s">
        <v>50</v>
      </c>
      <c r="F1783" s="9" t="str">
        <f t="shared" si="52"/>
        <v>103237</v>
      </c>
      <c r="G1783" s="12" t="s">
        <v>4200</v>
      </c>
      <c r="H1783" s="9" t="s">
        <v>4201</v>
      </c>
      <c r="I1783" s="9" t="s">
        <v>333</v>
      </c>
      <c r="J1783" s="9">
        <v>614.16</v>
      </c>
      <c r="K1783" s="10">
        <v>616.26</v>
      </c>
      <c r="L1783" s="10" t="str">
        <f t="shared" si="53"/>
        <v/>
      </c>
    </row>
    <row r="1784" spans="1:12">
      <c r="A1784" s="9" t="s">
        <v>4008</v>
      </c>
      <c r="B1784" s="9" t="s">
        <v>4009</v>
      </c>
      <c r="C1784" s="9" t="s">
        <v>4162</v>
      </c>
      <c r="D1784" s="9" t="s">
        <v>4163</v>
      </c>
      <c r="E1784" s="10" t="s">
        <v>50</v>
      </c>
      <c r="F1784" s="9" t="str">
        <f t="shared" si="52"/>
        <v>103236</v>
      </c>
      <c r="G1784" s="12" t="s">
        <v>4202</v>
      </c>
      <c r="H1784" s="9" t="s">
        <v>4203</v>
      </c>
      <c r="I1784" s="9" t="s">
        <v>331</v>
      </c>
      <c r="J1784" s="9">
        <v>1324.18</v>
      </c>
      <c r="K1784" s="10">
        <v>1326.28</v>
      </c>
      <c r="L1784" s="10" t="str">
        <f t="shared" si="53"/>
        <v/>
      </c>
    </row>
    <row r="1785" spans="1:12">
      <c r="A1785" s="9" t="s">
        <v>4008</v>
      </c>
      <c r="B1785" s="9" t="s">
        <v>4009</v>
      </c>
      <c r="C1785" s="9" t="s">
        <v>4162</v>
      </c>
      <c r="D1785" s="9" t="s">
        <v>4163</v>
      </c>
      <c r="E1785" s="10" t="s">
        <v>50</v>
      </c>
      <c r="F1785" s="9" t="str">
        <f t="shared" si="52"/>
        <v>103231</v>
      </c>
      <c r="G1785" s="12" t="s">
        <v>4204</v>
      </c>
      <c r="H1785" s="9" t="s">
        <v>4205</v>
      </c>
      <c r="I1785" s="9" t="s">
        <v>333</v>
      </c>
      <c r="J1785" s="9">
        <v>455.43</v>
      </c>
      <c r="K1785" s="10">
        <v>457.53</v>
      </c>
      <c r="L1785" s="10" t="str">
        <f t="shared" si="53"/>
        <v/>
      </c>
    </row>
    <row r="1786" spans="1:12">
      <c r="A1786" s="9" t="s">
        <v>4008</v>
      </c>
      <c r="B1786" s="9" t="s">
        <v>4009</v>
      </c>
      <c r="C1786" s="9" t="s">
        <v>4162</v>
      </c>
      <c r="D1786" s="9" t="s">
        <v>4163</v>
      </c>
      <c r="E1786" s="10" t="s">
        <v>50</v>
      </c>
      <c r="F1786" s="9" t="str">
        <f t="shared" si="52"/>
        <v>103230</v>
      </c>
      <c r="G1786" s="12" t="s">
        <v>4206</v>
      </c>
      <c r="H1786" s="9" t="s">
        <v>4207</v>
      </c>
      <c r="I1786" s="9" t="s">
        <v>331</v>
      </c>
      <c r="J1786" s="9">
        <v>965.18</v>
      </c>
      <c r="K1786" s="10">
        <v>967.28</v>
      </c>
      <c r="L1786" s="10" t="str">
        <f t="shared" si="53"/>
        <v/>
      </c>
    </row>
    <row r="1787" spans="1:12">
      <c r="A1787" s="9" t="s">
        <v>4008</v>
      </c>
      <c r="B1787" s="9" t="s">
        <v>4009</v>
      </c>
      <c r="C1787" s="9" t="s">
        <v>4162</v>
      </c>
      <c r="D1787" s="9" t="s">
        <v>4163</v>
      </c>
      <c r="E1787" s="10" t="s">
        <v>50</v>
      </c>
      <c r="F1787" s="9" t="str">
        <f t="shared" si="52"/>
        <v>95621</v>
      </c>
      <c r="G1787" s="12" t="s">
        <v>4208</v>
      </c>
      <c r="H1787" s="9" t="s">
        <v>4209</v>
      </c>
      <c r="I1787" s="9" t="s">
        <v>333</v>
      </c>
      <c r="J1787" s="9">
        <v>22.2</v>
      </c>
      <c r="K1787" s="10">
        <v>23.98</v>
      </c>
      <c r="L1787" s="10" t="str">
        <f t="shared" si="53"/>
        <v/>
      </c>
    </row>
    <row r="1788" spans="1:12">
      <c r="A1788" s="9" t="s">
        <v>4008</v>
      </c>
      <c r="B1788" s="9" t="s">
        <v>4009</v>
      </c>
      <c r="C1788" s="9" t="s">
        <v>4162</v>
      </c>
      <c r="D1788" s="9" t="s">
        <v>4163</v>
      </c>
      <c r="E1788" s="10" t="s">
        <v>50</v>
      </c>
      <c r="F1788" s="9" t="str">
        <f t="shared" si="52"/>
        <v>95620</v>
      </c>
      <c r="G1788" s="12" t="s">
        <v>4210</v>
      </c>
      <c r="H1788" s="9" t="s">
        <v>4211</v>
      </c>
      <c r="I1788" s="9" t="s">
        <v>331</v>
      </c>
      <c r="J1788" s="9">
        <v>23.61</v>
      </c>
      <c r="K1788" s="10">
        <v>25.39</v>
      </c>
      <c r="L1788" s="10" t="str">
        <f t="shared" si="53"/>
        <v/>
      </c>
    </row>
    <row r="1789" spans="1:12">
      <c r="A1789" s="9" t="s">
        <v>4008</v>
      </c>
      <c r="B1789" s="9" t="s">
        <v>4009</v>
      </c>
      <c r="C1789" s="9" t="s">
        <v>4162</v>
      </c>
      <c r="D1789" s="9" t="s">
        <v>4163</v>
      </c>
      <c r="E1789" s="10" t="s">
        <v>50</v>
      </c>
      <c r="F1789" s="9" t="str">
        <f t="shared" si="52"/>
        <v>102975</v>
      </c>
      <c r="G1789" s="12" t="s">
        <v>4212</v>
      </c>
      <c r="H1789" s="9" t="s">
        <v>4213</v>
      </c>
      <c r="I1789" s="9" t="s">
        <v>333</v>
      </c>
      <c r="J1789" s="9">
        <v>138.96</v>
      </c>
      <c r="K1789" s="10">
        <v>141.06</v>
      </c>
      <c r="L1789" s="10" t="str">
        <f t="shared" si="53"/>
        <v/>
      </c>
    </row>
    <row r="1790" spans="1:12">
      <c r="A1790" s="9" t="s">
        <v>4008</v>
      </c>
      <c r="B1790" s="9" t="s">
        <v>4009</v>
      </c>
      <c r="C1790" s="9" t="s">
        <v>4162</v>
      </c>
      <c r="D1790" s="9" t="s">
        <v>4163</v>
      </c>
      <c r="E1790" s="10" t="s">
        <v>50</v>
      </c>
      <c r="F1790" s="9" t="str">
        <f t="shared" si="52"/>
        <v>102976</v>
      </c>
      <c r="G1790" s="12" t="s">
        <v>4214</v>
      </c>
      <c r="H1790" s="9" t="s">
        <v>4215</v>
      </c>
      <c r="I1790" s="9" t="s">
        <v>331</v>
      </c>
      <c r="J1790" s="9">
        <v>271.23</v>
      </c>
      <c r="K1790" s="10">
        <v>273.33</v>
      </c>
      <c r="L1790" s="10" t="str">
        <f t="shared" si="53"/>
        <v/>
      </c>
    </row>
    <row r="1791" spans="1:12">
      <c r="A1791" s="9" t="s">
        <v>4008</v>
      </c>
      <c r="B1791" s="9" t="s">
        <v>4009</v>
      </c>
      <c r="C1791" s="9" t="s">
        <v>4162</v>
      </c>
      <c r="D1791" s="9" t="s">
        <v>4163</v>
      </c>
      <c r="E1791" s="10" t="s">
        <v>50</v>
      </c>
      <c r="F1791" s="9" t="str">
        <f t="shared" si="52"/>
        <v>90632</v>
      </c>
      <c r="G1791" s="12" t="s">
        <v>4216</v>
      </c>
      <c r="H1791" s="9" t="s">
        <v>4217</v>
      </c>
      <c r="I1791" s="9" t="s">
        <v>333</v>
      </c>
      <c r="J1791" s="9">
        <v>90.77</v>
      </c>
      <c r="K1791" s="10">
        <v>92.87</v>
      </c>
      <c r="L1791" s="10" t="str">
        <f t="shared" si="53"/>
        <v/>
      </c>
    </row>
    <row r="1792" spans="1:12">
      <c r="A1792" s="9" t="s">
        <v>4008</v>
      </c>
      <c r="B1792" s="9" t="s">
        <v>4009</v>
      </c>
      <c r="C1792" s="9" t="s">
        <v>4162</v>
      </c>
      <c r="D1792" s="9" t="s">
        <v>4163</v>
      </c>
      <c r="E1792" s="10" t="s">
        <v>50</v>
      </c>
      <c r="F1792" s="9" t="str">
        <f t="shared" si="52"/>
        <v>90631</v>
      </c>
      <c r="G1792" s="12" t="s">
        <v>4218</v>
      </c>
      <c r="H1792" s="9" t="s">
        <v>4219</v>
      </c>
      <c r="I1792" s="9" t="s">
        <v>331</v>
      </c>
      <c r="J1792" s="9">
        <v>158.59</v>
      </c>
      <c r="K1792" s="10">
        <v>160.69</v>
      </c>
      <c r="L1792" s="10" t="str">
        <f t="shared" si="53"/>
        <v/>
      </c>
    </row>
    <row r="1793" spans="1:12">
      <c r="A1793" s="9" t="s">
        <v>4008</v>
      </c>
      <c r="B1793" s="9" t="s">
        <v>4009</v>
      </c>
      <c r="C1793" s="9" t="s">
        <v>4162</v>
      </c>
      <c r="D1793" s="9" t="s">
        <v>4163</v>
      </c>
      <c r="E1793" s="10" t="s">
        <v>50</v>
      </c>
      <c r="F1793" s="9" t="str">
        <f t="shared" si="52"/>
        <v>95709</v>
      </c>
      <c r="G1793" s="12" t="s">
        <v>4220</v>
      </c>
      <c r="H1793" s="9" t="s">
        <v>4221</v>
      </c>
      <c r="I1793" s="9" t="s">
        <v>333</v>
      </c>
      <c r="J1793" s="9">
        <v>91.43</v>
      </c>
      <c r="K1793" s="10">
        <v>93.53</v>
      </c>
      <c r="L1793" s="10" t="str">
        <f t="shared" si="53"/>
        <v/>
      </c>
    </row>
    <row r="1794" spans="1:12">
      <c r="A1794" s="9" t="s">
        <v>4008</v>
      </c>
      <c r="B1794" s="9" t="s">
        <v>4009</v>
      </c>
      <c r="C1794" s="9" t="s">
        <v>4162</v>
      </c>
      <c r="D1794" s="9" t="s">
        <v>4163</v>
      </c>
      <c r="E1794" s="10" t="s">
        <v>50</v>
      </c>
      <c r="F1794" s="9" t="str">
        <f t="shared" si="52"/>
        <v>95708</v>
      </c>
      <c r="G1794" s="12" t="s">
        <v>4222</v>
      </c>
      <c r="H1794" s="9" t="s">
        <v>4223</v>
      </c>
      <c r="I1794" s="9" t="s">
        <v>331</v>
      </c>
      <c r="J1794" s="9">
        <v>162.51</v>
      </c>
      <c r="K1794" s="10">
        <v>164.61</v>
      </c>
      <c r="L1794" s="10" t="str">
        <f t="shared" si="53"/>
        <v/>
      </c>
    </row>
    <row r="1795" spans="1:12">
      <c r="A1795" s="9" t="s">
        <v>4008</v>
      </c>
      <c r="B1795" s="9" t="s">
        <v>4009</v>
      </c>
      <c r="C1795" s="9" t="s">
        <v>4162</v>
      </c>
      <c r="D1795" s="9" t="s">
        <v>4163</v>
      </c>
      <c r="E1795" s="10" t="s">
        <v>50</v>
      </c>
      <c r="F1795" s="9" t="str">
        <f t="shared" si="52"/>
        <v>91278</v>
      </c>
      <c r="G1795" s="12" t="s">
        <v>4224</v>
      </c>
      <c r="H1795" s="9" t="s">
        <v>332</v>
      </c>
      <c r="I1795" s="9" t="s">
        <v>333</v>
      </c>
      <c r="J1795" s="9">
        <v>0.67</v>
      </c>
      <c r="K1795" s="10">
        <v>0.67</v>
      </c>
      <c r="L1795" s="10" t="str">
        <f t="shared" si="53"/>
        <v/>
      </c>
    </row>
    <row r="1796" spans="1:12">
      <c r="A1796" s="9" t="s">
        <v>4008</v>
      </c>
      <c r="B1796" s="9" t="s">
        <v>4009</v>
      </c>
      <c r="C1796" s="9" t="s">
        <v>4162</v>
      </c>
      <c r="D1796" s="9" t="s">
        <v>4163</v>
      </c>
      <c r="E1796" s="10" t="s">
        <v>50</v>
      </c>
      <c r="F1796" s="9" t="str">
        <f t="shared" si="52"/>
        <v>91277</v>
      </c>
      <c r="G1796" s="12" t="s">
        <v>4225</v>
      </c>
      <c r="H1796" s="9" t="s">
        <v>330</v>
      </c>
      <c r="I1796" s="9" t="s">
        <v>331</v>
      </c>
      <c r="J1796" s="9">
        <v>10.54</v>
      </c>
      <c r="K1796" s="10">
        <v>10.54</v>
      </c>
      <c r="L1796" s="10" t="str">
        <f t="shared" si="53"/>
        <v/>
      </c>
    </row>
    <row r="1797" spans="1:12">
      <c r="A1797" s="9" t="s">
        <v>4008</v>
      </c>
      <c r="B1797" s="9" t="s">
        <v>4009</v>
      </c>
      <c r="C1797" s="9" t="s">
        <v>4162</v>
      </c>
      <c r="D1797" s="9" t="s">
        <v>4163</v>
      </c>
      <c r="E1797" s="10" t="s">
        <v>50</v>
      </c>
      <c r="F1797" s="9" t="str">
        <f t="shared" ref="F1797:F1860" si="54">TRIM(_xlfn.NUMBERVALUE(G1797))</f>
        <v>102887</v>
      </c>
      <c r="G1797" s="12" t="s">
        <v>4226</v>
      </c>
      <c r="H1797" s="9" t="s">
        <v>4227</v>
      </c>
      <c r="I1797" s="9" t="s">
        <v>333</v>
      </c>
      <c r="J1797" s="9" t="s">
        <v>50</v>
      </c>
      <c r="K1797" s="10" t="s">
        <v>50</v>
      </c>
      <c r="L1797" s="10" t="str">
        <f t="shared" ref="L1797:L1860" si="55">IF(P1797&gt;0,P1797,IF(Q1797&gt;0,Q1797,""))</f>
        <v/>
      </c>
    </row>
    <row r="1798" spans="1:12">
      <c r="A1798" s="9" t="s">
        <v>4008</v>
      </c>
      <c r="B1798" s="9" t="s">
        <v>4009</v>
      </c>
      <c r="C1798" s="9" t="s">
        <v>4162</v>
      </c>
      <c r="D1798" s="9" t="s">
        <v>4163</v>
      </c>
      <c r="E1798" s="10" t="s">
        <v>50</v>
      </c>
      <c r="F1798" s="9" t="str">
        <f t="shared" si="54"/>
        <v>102886</v>
      </c>
      <c r="G1798" s="12" t="s">
        <v>4228</v>
      </c>
      <c r="H1798" s="9" t="s">
        <v>4229</v>
      </c>
      <c r="I1798" s="9" t="s">
        <v>331</v>
      </c>
      <c r="J1798" s="9" t="s">
        <v>50</v>
      </c>
      <c r="K1798" s="10" t="s">
        <v>50</v>
      </c>
      <c r="L1798" s="10" t="str">
        <f t="shared" si="55"/>
        <v/>
      </c>
    </row>
    <row r="1799" spans="1:12">
      <c r="A1799" s="9" t="s">
        <v>4008</v>
      </c>
      <c r="B1799" s="9" t="s">
        <v>4009</v>
      </c>
      <c r="C1799" s="9" t="s">
        <v>4162</v>
      </c>
      <c r="D1799" s="9" t="s">
        <v>4163</v>
      </c>
      <c r="E1799" s="10" t="s">
        <v>50</v>
      </c>
      <c r="F1799" s="9" t="str">
        <f t="shared" si="54"/>
        <v>95277</v>
      </c>
      <c r="G1799" s="12" t="s">
        <v>4230</v>
      </c>
      <c r="H1799" s="9" t="s">
        <v>4231</v>
      </c>
      <c r="I1799" s="9" t="s">
        <v>333</v>
      </c>
      <c r="J1799" s="9">
        <v>0.76</v>
      </c>
      <c r="K1799" s="10">
        <v>0.76</v>
      </c>
      <c r="L1799" s="10" t="str">
        <f t="shared" si="55"/>
        <v/>
      </c>
    </row>
    <row r="1800" spans="1:12">
      <c r="A1800" s="9" t="s">
        <v>4008</v>
      </c>
      <c r="B1800" s="9" t="s">
        <v>4009</v>
      </c>
      <c r="C1800" s="9" t="s">
        <v>4162</v>
      </c>
      <c r="D1800" s="9" t="s">
        <v>4163</v>
      </c>
      <c r="E1800" s="10" t="s">
        <v>50</v>
      </c>
      <c r="F1800" s="9" t="str">
        <f t="shared" si="54"/>
        <v>95276</v>
      </c>
      <c r="G1800" s="12" t="s">
        <v>4232</v>
      </c>
      <c r="H1800" s="9" t="s">
        <v>4233</v>
      </c>
      <c r="I1800" s="9" t="s">
        <v>331</v>
      </c>
      <c r="J1800" s="9">
        <v>3.78</v>
      </c>
      <c r="K1800" s="10">
        <v>3.78</v>
      </c>
      <c r="L1800" s="10" t="str">
        <f t="shared" si="55"/>
        <v/>
      </c>
    </row>
    <row r="1801" spans="1:12">
      <c r="A1801" s="9" t="s">
        <v>4008</v>
      </c>
      <c r="B1801" s="9" t="s">
        <v>4009</v>
      </c>
      <c r="C1801" s="9" t="s">
        <v>4162</v>
      </c>
      <c r="D1801" s="9" t="s">
        <v>4163</v>
      </c>
      <c r="E1801" s="10" t="s">
        <v>50</v>
      </c>
      <c r="F1801" s="9" t="str">
        <f t="shared" si="54"/>
        <v>88430</v>
      </c>
      <c r="G1801" s="12" t="s">
        <v>4234</v>
      </c>
      <c r="H1801" s="9" t="s">
        <v>4235</v>
      </c>
      <c r="I1801" s="9" t="s">
        <v>333</v>
      </c>
      <c r="J1801" s="9">
        <v>6.67</v>
      </c>
      <c r="K1801" s="10">
        <v>6.67</v>
      </c>
      <c r="L1801" s="10" t="str">
        <f t="shared" si="55"/>
        <v/>
      </c>
    </row>
    <row r="1802" spans="1:12">
      <c r="A1802" s="9" t="s">
        <v>4008</v>
      </c>
      <c r="B1802" s="9" t="s">
        <v>4009</v>
      </c>
      <c r="C1802" s="9" t="s">
        <v>4162</v>
      </c>
      <c r="D1802" s="9" t="s">
        <v>4163</v>
      </c>
      <c r="E1802" s="10" t="s">
        <v>50</v>
      </c>
      <c r="F1802" s="9" t="str">
        <f t="shared" si="54"/>
        <v>88418</v>
      </c>
      <c r="G1802" s="12" t="s">
        <v>4236</v>
      </c>
      <c r="H1802" s="9" t="s">
        <v>4237</v>
      </c>
      <c r="I1802" s="9" t="s">
        <v>331</v>
      </c>
      <c r="J1802" s="9">
        <v>14.51</v>
      </c>
      <c r="K1802" s="10">
        <v>14.51</v>
      </c>
      <c r="L1802" s="10" t="str">
        <f t="shared" si="55"/>
        <v/>
      </c>
    </row>
    <row r="1803" spans="1:12">
      <c r="A1803" s="9" t="s">
        <v>4008</v>
      </c>
      <c r="B1803" s="9" t="s">
        <v>4009</v>
      </c>
      <c r="C1803" s="9" t="s">
        <v>4162</v>
      </c>
      <c r="D1803" s="9" t="s">
        <v>4163</v>
      </c>
      <c r="E1803" s="10" t="s">
        <v>50</v>
      </c>
      <c r="F1803" s="9" t="str">
        <f t="shared" si="54"/>
        <v>88438</v>
      </c>
      <c r="G1803" s="12" t="s">
        <v>4238</v>
      </c>
      <c r="H1803" s="9" t="s">
        <v>4239</v>
      </c>
      <c r="I1803" s="9" t="s">
        <v>333</v>
      </c>
      <c r="J1803" s="9">
        <v>8.85</v>
      </c>
      <c r="K1803" s="10">
        <v>8.85</v>
      </c>
      <c r="L1803" s="10" t="str">
        <f t="shared" si="55"/>
        <v/>
      </c>
    </row>
    <row r="1804" spans="1:12">
      <c r="A1804" s="9" t="s">
        <v>4008</v>
      </c>
      <c r="B1804" s="9" t="s">
        <v>4009</v>
      </c>
      <c r="C1804" s="9" t="s">
        <v>4162</v>
      </c>
      <c r="D1804" s="9" t="s">
        <v>4163</v>
      </c>
      <c r="E1804" s="10" t="s">
        <v>50</v>
      </c>
      <c r="F1804" s="9" t="str">
        <f t="shared" si="54"/>
        <v>88433</v>
      </c>
      <c r="G1804" s="12" t="s">
        <v>4240</v>
      </c>
      <c r="H1804" s="9" t="s">
        <v>4241</v>
      </c>
      <c r="I1804" s="9" t="s">
        <v>331</v>
      </c>
      <c r="J1804" s="9">
        <v>18.899999999999999</v>
      </c>
      <c r="K1804" s="10">
        <v>18.899999999999999</v>
      </c>
      <c r="L1804" s="10" t="str">
        <f t="shared" si="55"/>
        <v/>
      </c>
    </row>
    <row r="1805" spans="1:12">
      <c r="A1805" s="9" t="s">
        <v>4008</v>
      </c>
      <c r="B1805" s="9" t="s">
        <v>4009</v>
      </c>
      <c r="C1805" s="9" t="s">
        <v>4162</v>
      </c>
      <c r="D1805" s="9" t="s">
        <v>4163</v>
      </c>
      <c r="E1805" s="10" t="s">
        <v>50</v>
      </c>
      <c r="F1805" s="9" t="str">
        <f t="shared" si="54"/>
        <v>90669</v>
      </c>
      <c r="G1805" s="12" t="s">
        <v>4242</v>
      </c>
      <c r="H1805" s="9" t="s">
        <v>4243</v>
      </c>
      <c r="I1805" s="9" t="s">
        <v>333</v>
      </c>
      <c r="J1805" s="9">
        <v>8.4600000000000009</v>
      </c>
      <c r="K1805" s="10">
        <v>8.4600000000000009</v>
      </c>
      <c r="L1805" s="10" t="str">
        <f t="shared" si="55"/>
        <v/>
      </c>
    </row>
    <row r="1806" spans="1:12">
      <c r="A1806" s="9" t="s">
        <v>4008</v>
      </c>
      <c r="B1806" s="9" t="s">
        <v>4009</v>
      </c>
      <c r="C1806" s="9" t="s">
        <v>4162</v>
      </c>
      <c r="D1806" s="9" t="s">
        <v>4163</v>
      </c>
      <c r="E1806" s="10" t="s">
        <v>50</v>
      </c>
      <c r="F1806" s="9" t="str">
        <f t="shared" si="54"/>
        <v>90668</v>
      </c>
      <c r="G1806" s="12" t="s">
        <v>4244</v>
      </c>
      <c r="H1806" s="9" t="s">
        <v>4245</v>
      </c>
      <c r="I1806" s="9" t="s">
        <v>331</v>
      </c>
      <c r="J1806" s="9">
        <v>31.29</v>
      </c>
      <c r="K1806" s="10">
        <v>31.29</v>
      </c>
      <c r="L1806" s="10" t="str">
        <f t="shared" si="55"/>
        <v/>
      </c>
    </row>
    <row r="1807" spans="1:12">
      <c r="A1807" s="9" t="s">
        <v>4008</v>
      </c>
      <c r="B1807" s="9" t="s">
        <v>4009</v>
      </c>
      <c r="C1807" s="9" t="s">
        <v>4162</v>
      </c>
      <c r="D1807" s="9" t="s">
        <v>4163</v>
      </c>
      <c r="E1807" s="10" t="s">
        <v>50</v>
      </c>
      <c r="F1807" s="9" t="str">
        <f t="shared" si="54"/>
        <v>102980</v>
      </c>
      <c r="G1807" s="12" t="s">
        <v>4246</v>
      </c>
      <c r="H1807" s="9" t="s">
        <v>4247</v>
      </c>
      <c r="I1807" s="9" t="s">
        <v>333</v>
      </c>
      <c r="J1807" s="9" t="s">
        <v>50</v>
      </c>
      <c r="K1807" s="10" t="s">
        <v>50</v>
      </c>
      <c r="L1807" s="10" t="str">
        <f t="shared" si="55"/>
        <v/>
      </c>
    </row>
    <row r="1808" spans="1:12">
      <c r="A1808" s="9" t="s">
        <v>4008</v>
      </c>
      <c r="B1808" s="9" t="s">
        <v>4009</v>
      </c>
      <c r="C1808" s="9" t="s">
        <v>4162</v>
      </c>
      <c r="D1808" s="9" t="s">
        <v>4163</v>
      </c>
      <c r="E1808" s="10" t="s">
        <v>50</v>
      </c>
      <c r="F1808" s="9" t="str">
        <f t="shared" si="54"/>
        <v>102981</v>
      </c>
      <c r="G1808" s="12" t="s">
        <v>4248</v>
      </c>
      <c r="H1808" s="9" t="s">
        <v>4249</v>
      </c>
      <c r="I1808" s="9" t="s">
        <v>331</v>
      </c>
      <c r="J1808" s="9" t="s">
        <v>50</v>
      </c>
      <c r="K1808" s="10" t="s">
        <v>50</v>
      </c>
      <c r="L1808" s="10" t="str">
        <f t="shared" si="55"/>
        <v/>
      </c>
    </row>
    <row r="1809" spans="1:12">
      <c r="A1809" s="9" t="s">
        <v>4008</v>
      </c>
      <c r="B1809" s="9" t="s">
        <v>4009</v>
      </c>
      <c r="C1809" s="9" t="s">
        <v>4162</v>
      </c>
      <c r="D1809" s="9" t="s">
        <v>4163</v>
      </c>
      <c r="E1809" s="10" t="s">
        <v>50</v>
      </c>
      <c r="F1809" s="9" t="str">
        <f t="shared" si="54"/>
        <v>5946</v>
      </c>
      <c r="G1809" s="12" t="s">
        <v>4250</v>
      </c>
      <c r="H1809" s="9" t="s">
        <v>4251</v>
      </c>
      <c r="I1809" s="9" t="s">
        <v>333</v>
      </c>
      <c r="J1809" s="9">
        <v>89.67</v>
      </c>
      <c r="K1809" s="10">
        <v>91.87</v>
      </c>
      <c r="L1809" s="10" t="str">
        <f t="shared" si="55"/>
        <v/>
      </c>
    </row>
    <row r="1810" spans="1:12">
      <c r="A1810" s="9" t="s">
        <v>4008</v>
      </c>
      <c r="B1810" s="9" t="s">
        <v>4009</v>
      </c>
      <c r="C1810" s="9" t="s">
        <v>4162</v>
      </c>
      <c r="D1810" s="9" t="s">
        <v>4163</v>
      </c>
      <c r="E1810" s="10" t="s">
        <v>50</v>
      </c>
      <c r="F1810" s="9" t="str">
        <f t="shared" si="54"/>
        <v>5944</v>
      </c>
      <c r="G1810" s="12" t="s">
        <v>4252</v>
      </c>
      <c r="H1810" s="9" t="s">
        <v>4253</v>
      </c>
      <c r="I1810" s="9" t="s">
        <v>331</v>
      </c>
      <c r="J1810" s="9">
        <v>222.3</v>
      </c>
      <c r="K1810" s="10">
        <v>224.5</v>
      </c>
      <c r="L1810" s="10" t="str">
        <f t="shared" si="55"/>
        <v/>
      </c>
    </row>
    <row r="1811" spans="1:12">
      <c r="A1811" s="9" t="s">
        <v>4008</v>
      </c>
      <c r="B1811" s="9" t="s">
        <v>4009</v>
      </c>
      <c r="C1811" s="9" t="s">
        <v>4162</v>
      </c>
      <c r="D1811" s="9" t="s">
        <v>4163</v>
      </c>
      <c r="E1811" s="10" t="s">
        <v>50</v>
      </c>
      <c r="F1811" s="9" t="str">
        <f t="shared" si="54"/>
        <v>5942</v>
      </c>
      <c r="G1811" s="12" t="s">
        <v>4254</v>
      </c>
      <c r="H1811" s="9" t="s">
        <v>4255</v>
      </c>
      <c r="I1811" s="9" t="s">
        <v>333</v>
      </c>
      <c r="J1811" s="9">
        <v>71.48</v>
      </c>
      <c r="K1811" s="10">
        <v>73.680000000000007</v>
      </c>
      <c r="L1811" s="10" t="str">
        <f t="shared" si="55"/>
        <v/>
      </c>
    </row>
    <row r="1812" spans="1:12">
      <c r="A1812" s="9" t="s">
        <v>4008</v>
      </c>
      <c r="B1812" s="9" t="s">
        <v>4009</v>
      </c>
      <c r="C1812" s="9" t="s">
        <v>4162</v>
      </c>
      <c r="D1812" s="9" t="s">
        <v>4163</v>
      </c>
      <c r="E1812" s="10" t="s">
        <v>50</v>
      </c>
      <c r="F1812" s="9" t="str">
        <f t="shared" si="54"/>
        <v>5940</v>
      </c>
      <c r="G1812" s="12" t="s">
        <v>4256</v>
      </c>
      <c r="H1812" s="9" t="s">
        <v>4257</v>
      </c>
      <c r="I1812" s="9" t="s">
        <v>331</v>
      </c>
      <c r="J1812" s="9">
        <v>162.26</v>
      </c>
      <c r="K1812" s="10">
        <v>164.46</v>
      </c>
      <c r="L1812" s="10" t="str">
        <f t="shared" si="55"/>
        <v/>
      </c>
    </row>
    <row r="1813" spans="1:12">
      <c r="A1813" s="9" t="s">
        <v>4008</v>
      </c>
      <c r="B1813" s="9" t="s">
        <v>4009</v>
      </c>
      <c r="C1813" s="9" t="s">
        <v>4162</v>
      </c>
      <c r="D1813" s="9" t="s">
        <v>4163</v>
      </c>
      <c r="E1813" s="10" t="s">
        <v>50</v>
      </c>
      <c r="F1813" s="9" t="str">
        <f t="shared" si="54"/>
        <v>102893</v>
      </c>
      <c r="G1813" s="12" t="s">
        <v>4258</v>
      </c>
      <c r="H1813" s="9" t="s">
        <v>4259</v>
      </c>
      <c r="I1813" s="9" t="s">
        <v>333</v>
      </c>
      <c r="J1813" s="9" t="s">
        <v>50</v>
      </c>
      <c r="K1813" s="10" t="s">
        <v>50</v>
      </c>
      <c r="L1813" s="10" t="str">
        <f t="shared" si="55"/>
        <v/>
      </c>
    </row>
    <row r="1814" spans="1:12">
      <c r="A1814" s="9" t="s">
        <v>4008</v>
      </c>
      <c r="B1814" s="9" t="s">
        <v>4009</v>
      </c>
      <c r="C1814" s="9" t="s">
        <v>4162</v>
      </c>
      <c r="D1814" s="9" t="s">
        <v>4163</v>
      </c>
      <c r="E1814" s="10" t="s">
        <v>50</v>
      </c>
      <c r="F1814" s="9" t="str">
        <f t="shared" si="54"/>
        <v>102892</v>
      </c>
      <c r="G1814" s="12" t="s">
        <v>4260</v>
      </c>
      <c r="H1814" s="9" t="s">
        <v>4261</v>
      </c>
      <c r="I1814" s="9" t="s">
        <v>331</v>
      </c>
      <c r="J1814" s="9" t="s">
        <v>50</v>
      </c>
      <c r="K1814" s="10" t="s">
        <v>50</v>
      </c>
      <c r="L1814" s="10" t="str">
        <f t="shared" si="55"/>
        <v/>
      </c>
    </row>
    <row r="1815" spans="1:12">
      <c r="A1815" s="9" t="s">
        <v>4008</v>
      </c>
      <c r="B1815" s="9" t="s">
        <v>4009</v>
      </c>
      <c r="C1815" s="9" t="s">
        <v>4162</v>
      </c>
      <c r="D1815" s="9" t="s">
        <v>4163</v>
      </c>
      <c r="E1815" s="10" t="s">
        <v>50</v>
      </c>
      <c r="F1815" s="9" t="str">
        <f t="shared" si="54"/>
        <v>89251</v>
      </c>
      <c r="G1815" s="12" t="s">
        <v>4262</v>
      </c>
      <c r="H1815" s="9" t="s">
        <v>4263</v>
      </c>
      <c r="I1815" s="9" t="s">
        <v>333</v>
      </c>
      <c r="J1815" s="9">
        <v>334.92</v>
      </c>
      <c r="K1815" s="10">
        <v>337.12</v>
      </c>
      <c r="L1815" s="10" t="str">
        <f t="shared" si="55"/>
        <v/>
      </c>
    </row>
    <row r="1816" spans="1:12">
      <c r="A1816" s="9" t="s">
        <v>4008</v>
      </c>
      <c r="B1816" s="9" t="s">
        <v>4009</v>
      </c>
      <c r="C1816" s="9" t="s">
        <v>4162</v>
      </c>
      <c r="D1816" s="9" t="s">
        <v>4163</v>
      </c>
      <c r="E1816" s="10" t="s">
        <v>50</v>
      </c>
      <c r="F1816" s="9" t="str">
        <f t="shared" si="54"/>
        <v>89250</v>
      </c>
      <c r="G1816" s="12" t="s">
        <v>4264</v>
      </c>
      <c r="H1816" s="9" t="s">
        <v>4265</v>
      </c>
      <c r="I1816" s="9" t="s">
        <v>331</v>
      </c>
      <c r="J1816" s="9">
        <v>1123.49</v>
      </c>
      <c r="K1816" s="10">
        <v>1125.69</v>
      </c>
      <c r="L1816" s="10" t="str">
        <f t="shared" si="55"/>
        <v/>
      </c>
    </row>
    <row r="1817" spans="1:12">
      <c r="A1817" s="9" t="s">
        <v>4008</v>
      </c>
      <c r="B1817" s="9" t="s">
        <v>4009</v>
      </c>
      <c r="C1817" s="9" t="s">
        <v>4162</v>
      </c>
      <c r="D1817" s="9" t="s">
        <v>4163</v>
      </c>
      <c r="E1817" s="10" t="s">
        <v>50</v>
      </c>
      <c r="F1817" s="9" t="str">
        <f t="shared" si="54"/>
        <v>102959</v>
      </c>
      <c r="G1817" s="12" t="s">
        <v>4266</v>
      </c>
      <c r="H1817" s="9" t="s">
        <v>4267</v>
      </c>
      <c r="I1817" s="9" t="s">
        <v>333</v>
      </c>
      <c r="J1817" s="9" t="s">
        <v>50</v>
      </c>
      <c r="K1817" s="10" t="s">
        <v>50</v>
      </c>
      <c r="L1817" s="10" t="str">
        <f t="shared" si="55"/>
        <v/>
      </c>
    </row>
    <row r="1818" spans="1:12">
      <c r="A1818" s="9" t="s">
        <v>4008</v>
      </c>
      <c r="B1818" s="9" t="s">
        <v>4009</v>
      </c>
      <c r="C1818" s="9" t="s">
        <v>4162</v>
      </c>
      <c r="D1818" s="9" t="s">
        <v>4163</v>
      </c>
      <c r="E1818" s="10" t="s">
        <v>50</v>
      </c>
      <c r="F1818" s="9" t="str">
        <f t="shared" si="54"/>
        <v>102958</v>
      </c>
      <c r="G1818" s="12" t="s">
        <v>4268</v>
      </c>
      <c r="H1818" s="9" t="s">
        <v>4269</v>
      </c>
      <c r="I1818" s="9" t="s">
        <v>331</v>
      </c>
      <c r="J1818" s="9" t="s">
        <v>50</v>
      </c>
      <c r="K1818" s="10" t="s">
        <v>50</v>
      </c>
      <c r="L1818" s="10" t="str">
        <f t="shared" si="55"/>
        <v/>
      </c>
    </row>
    <row r="1819" spans="1:12">
      <c r="A1819" s="9" t="s">
        <v>4008</v>
      </c>
      <c r="B1819" s="9" t="s">
        <v>4009</v>
      </c>
      <c r="C1819" s="9" t="s">
        <v>4162</v>
      </c>
      <c r="D1819" s="9" t="s">
        <v>4163</v>
      </c>
      <c r="E1819" s="10" t="s">
        <v>50</v>
      </c>
      <c r="F1819" s="9" t="str">
        <f t="shared" si="54"/>
        <v>5681</v>
      </c>
      <c r="G1819" s="12" t="s">
        <v>4270</v>
      </c>
      <c r="H1819" s="9" t="s">
        <v>4271</v>
      </c>
      <c r="I1819" s="9" t="s">
        <v>333</v>
      </c>
      <c r="J1819" s="9">
        <v>55.41</v>
      </c>
      <c r="K1819" s="10">
        <v>57.81</v>
      </c>
      <c r="L1819" s="10" t="str">
        <f t="shared" si="55"/>
        <v/>
      </c>
    </row>
    <row r="1820" spans="1:12">
      <c r="A1820" s="9" t="s">
        <v>4008</v>
      </c>
      <c r="B1820" s="9" t="s">
        <v>4009</v>
      </c>
      <c r="C1820" s="9" t="s">
        <v>4162</v>
      </c>
      <c r="D1820" s="9" t="s">
        <v>4163</v>
      </c>
      <c r="E1820" s="10" t="s">
        <v>50</v>
      </c>
      <c r="F1820" s="9" t="str">
        <f t="shared" si="54"/>
        <v>5680</v>
      </c>
      <c r="G1820" s="12" t="s">
        <v>4272</v>
      </c>
      <c r="H1820" s="9" t="s">
        <v>4273</v>
      </c>
      <c r="I1820" s="9" t="s">
        <v>331</v>
      </c>
      <c r="J1820" s="9">
        <v>128.80000000000001</v>
      </c>
      <c r="K1820" s="10">
        <v>131.19999999999999</v>
      </c>
      <c r="L1820" s="10" t="str">
        <f t="shared" si="55"/>
        <v/>
      </c>
    </row>
    <row r="1821" spans="1:12">
      <c r="A1821" s="9" t="s">
        <v>4008</v>
      </c>
      <c r="B1821" s="9" t="s">
        <v>4009</v>
      </c>
      <c r="C1821" s="9" t="s">
        <v>4162</v>
      </c>
      <c r="D1821" s="9" t="s">
        <v>4163</v>
      </c>
      <c r="E1821" s="10" t="s">
        <v>50</v>
      </c>
      <c r="F1821" s="9" t="str">
        <f t="shared" si="54"/>
        <v>5877</v>
      </c>
      <c r="G1821" s="12" t="s">
        <v>4274</v>
      </c>
      <c r="H1821" s="9" t="s">
        <v>4275</v>
      </c>
      <c r="I1821" s="9" t="s">
        <v>333</v>
      </c>
      <c r="J1821" s="9">
        <v>57.9</v>
      </c>
      <c r="K1821" s="10">
        <v>60.3</v>
      </c>
      <c r="L1821" s="10" t="str">
        <f t="shared" si="55"/>
        <v/>
      </c>
    </row>
    <row r="1822" spans="1:12">
      <c r="A1822" s="9" t="s">
        <v>4008</v>
      </c>
      <c r="B1822" s="9" t="s">
        <v>4009</v>
      </c>
      <c r="C1822" s="9" t="s">
        <v>4162</v>
      </c>
      <c r="D1822" s="9" t="s">
        <v>4163</v>
      </c>
      <c r="E1822" s="10" t="s">
        <v>50</v>
      </c>
      <c r="F1822" s="9" t="str">
        <f t="shared" si="54"/>
        <v>5875</v>
      </c>
      <c r="G1822" s="12" t="s">
        <v>4276</v>
      </c>
      <c r="H1822" s="9" t="s">
        <v>4277</v>
      </c>
      <c r="I1822" s="9" t="s">
        <v>331</v>
      </c>
      <c r="J1822" s="9">
        <v>129.81</v>
      </c>
      <c r="K1822" s="10">
        <v>132.21</v>
      </c>
      <c r="L1822" s="10" t="str">
        <f t="shared" si="55"/>
        <v/>
      </c>
    </row>
    <row r="1823" spans="1:12">
      <c r="A1823" s="9" t="s">
        <v>4008</v>
      </c>
      <c r="B1823" s="9" t="s">
        <v>4009</v>
      </c>
      <c r="C1823" s="9" t="s">
        <v>4162</v>
      </c>
      <c r="D1823" s="9" t="s">
        <v>4163</v>
      </c>
      <c r="E1823" s="10" t="s">
        <v>50</v>
      </c>
      <c r="F1823" s="9" t="str">
        <f t="shared" si="54"/>
        <v>5679</v>
      </c>
      <c r="G1823" s="12" t="s">
        <v>4278</v>
      </c>
      <c r="H1823" s="9" t="s">
        <v>369</v>
      </c>
      <c r="I1823" s="9" t="s">
        <v>333</v>
      </c>
      <c r="J1823" s="9">
        <v>59.06</v>
      </c>
      <c r="K1823" s="10">
        <v>61.46</v>
      </c>
      <c r="L1823" s="10" t="str">
        <f t="shared" si="55"/>
        <v/>
      </c>
    </row>
    <row r="1824" spans="1:12">
      <c r="A1824" s="9" t="s">
        <v>4008</v>
      </c>
      <c r="B1824" s="9" t="s">
        <v>4009</v>
      </c>
      <c r="C1824" s="9" t="s">
        <v>4162</v>
      </c>
      <c r="D1824" s="9" t="s">
        <v>4163</v>
      </c>
      <c r="E1824" s="10" t="s">
        <v>50</v>
      </c>
      <c r="F1824" s="9" t="str">
        <f t="shared" si="54"/>
        <v>5678</v>
      </c>
      <c r="G1824" s="12" t="s">
        <v>4279</v>
      </c>
      <c r="H1824" s="9" t="s">
        <v>368</v>
      </c>
      <c r="I1824" s="9" t="s">
        <v>331</v>
      </c>
      <c r="J1824" s="9">
        <v>141.09</v>
      </c>
      <c r="K1824" s="10">
        <v>143.49</v>
      </c>
      <c r="L1824" s="10" t="str">
        <f t="shared" si="55"/>
        <v/>
      </c>
    </row>
    <row r="1825" spans="1:12">
      <c r="A1825" s="9" t="s">
        <v>4008</v>
      </c>
      <c r="B1825" s="9" t="s">
        <v>4009</v>
      </c>
      <c r="C1825" s="9" t="s">
        <v>4162</v>
      </c>
      <c r="D1825" s="9" t="s">
        <v>4163</v>
      </c>
      <c r="E1825" s="10" t="s">
        <v>50</v>
      </c>
      <c r="F1825" s="9" t="str">
        <f t="shared" si="54"/>
        <v>6880</v>
      </c>
      <c r="G1825" s="12" t="s">
        <v>4280</v>
      </c>
      <c r="H1825" s="9" t="s">
        <v>4281</v>
      </c>
      <c r="I1825" s="9" t="s">
        <v>333</v>
      </c>
      <c r="J1825" s="9">
        <v>69.66</v>
      </c>
      <c r="K1825" s="10">
        <v>71.78</v>
      </c>
      <c r="L1825" s="10" t="str">
        <f t="shared" si="55"/>
        <v/>
      </c>
    </row>
    <row r="1826" spans="1:12">
      <c r="A1826" s="9" t="s">
        <v>4008</v>
      </c>
      <c r="B1826" s="9" t="s">
        <v>4009</v>
      </c>
      <c r="C1826" s="9" t="s">
        <v>4162</v>
      </c>
      <c r="D1826" s="9" t="s">
        <v>4163</v>
      </c>
      <c r="E1826" s="10" t="s">
        <v>50</v>
      </c>
      <c r="F1826" s="9" t="str">
        <f t="shared" si="54"/>
        <v>6879</v>
      </c>
      <c r="G1826" s="12" t="s">
        <v>4282</v>
      </c>
      <c r="H1826" s="9" t="s">
        <v>4283</v>
      </c>
      <c r="I1826" s="9" t="s">
        <v>331</v>
      </c>
      <c r="J1826" s="9">
        <v>177.36</v>
      </c>
      <c r="K1826" s="10">
        <v>179.48</v>
      </c>
      <c r="L1826" s="10" t="str">
        <f t="shared" si="55"/>
        <v/>
      </c>
    </row>
    <row r="1827" spans="1:12">
      <c r="A1827" s="9" t="s">
        <v>4008</v>
      </c>
      <c r="B1827" s="9" t="s">
        <v>4009</v>
      </c>
      <c r="C1827" s="9" t="s">
        <v>4162</v>
      </c>
      <c r="D1827" s="9" t="s">
        <v>4163</v>
      </c>
      <c r="E1827" s="10" t="s">
        <v>50</v>
      </c>
      <c r="F1827" s="9" t="str">
        <f t="shared" si="54"/>
        <v>96464</v>
      </c>
      <c r="G1827" s="12" t="s">
        <v>4284</v>
      </c>
      <c r="H1827" s="9" t="s">
        <v>4285</v>
      </c>
      <c r="I1827" s="9" t="s">
        <v>333</v>
      </c>
      <c r="J1827" s="9">
        <v>72.489999999999995</v>
      </c>
      <c r="K1827" s="10">
        <v>74.61</v>
      </c>
      <c r="L1827" s="10" t="str">
        <f t="shared" si="55"/>
        <v/>
      </c>
    </row>
    <row r="1828" spans="1:12">
      <c r="A1828" s="9" t="s">
        <v>4008</v>
      </c>
      <c r="B1828" s="9" t="s">
        <v>4009</v>
      </c>
      <c r="C1828" s="9" t="s">
        <v>4162</v>
      </c>
      <c r="D1828" s="9" t="s">
        <v>4163</v>
      </c>
      <c r="E1828" s="10" t="s">
        <v>50</v>
      </c>
      <c r="F1828" s="9" t="str">
        <f t="shared" si="54"/>
        <v>96463</v>
      </c>
      <c r="G1828" s="12" t="s">
        <v>4286</v>
      </c>
      <c r="H1828" s="9" t="s">
        <v>4287</v>
      </c>
      <c r="I1828" s="9" t="s">
        <v>331</v>
      </c>
      <c r="J1828" s="9">
        <v>182.4</v>
      </c>
      <c r="K1828" s="10">
        <v>184.52</v>
      </c>
      <c r="L1828" s="10" t="str">
        <f t="shared" si="55"/>
        <v/>
      </c>
    </row>
    <row r="1829" spans="1:12">
      <c r="A1829" s="9" t="s">
        <v>4008</v>
      </c>
      <c r="B1829" s="9" t="s">
        <v>4009</v>
      </c>
      <c r="C1829" s="9" t="s">
        <v>4162</v>
      </c>
      <c r="D1829" s="9" t="s">
        <v>4163</v>
      </c>
      <c r="E1829" s="10" t="s">
        <v>50</v>
      </c>
      <c r="F1829" s="9" t="str">
        <f t="shared" si="54"/>
        <v>7050</v>
      </c>
      <c r="G1829" s="12" t="s">
        <v>4288</v>
      </c>
      <c r="H1829" s="9" t="s">
        <v>4289</v>
      </c>
      <c r="I1829" s="9" t="s">
        <v>333</v>
      </c>
      <c r="J1829" s="9">
        <v>64.52</v>
      </c>
      <c r="K1829" s="10">
        <v>66.64</v>
      </c>
      <c r="L1829" s="10" t="str">
        <f t="shared" si="55"/>
        <v/>
      </c>
    </row>
    <row r="1830" spans="1:12">
      <c r="A1830" s="9" t="s">
        <v>4008</v>
      </c>
      <c r="B1830" s="9" t="s">
        <v>4009</v>
      </c>
      <c r="C1830" s="9" t="s">
        <v>4162</v>
      </c>
      <c r="D1830" s="9" t="s">
        <v>4163</v>
      </c>
      <c r="E1830" s="10" t="s">
        <v>50</v>
      </c>
      <c r="F1830" s="9" t="str">
        <f t="shared" si="54"/>
        <v>7049</v>
      </c>
      <c r="G1830" s="12" t="s">
        <v>4290</v>
      </c>
      <c r="H1830" s="9" t="s">
        <v>4291</v>
      </c>
      <c r="I1830" s="9" t="s">
        <v>331</v>
      </c>
      <c r="J1830" s="9">
        <v>191.12</v>
      </c>
      <c r="K1830" s="10">
        <v>193.24</v>
      </c>
      <c r="L1830" s="10" t="str">
        <f t="shared" si="55"/>
        <v/>
      </c>
    </row>
    <row r="1831" spans="1:12">
      <c r="A1831" s="9" t="s">
        <v>4008</v>
      </c>
      <c r="B1831" s="9" t="s">
        <v>4009</v>
      </c>
      <c r="C1831" s="9" t="s">
        <v>4162</v>
      </c>
      <c r="D1831" s="9" t="s">
        <v>4163</v>
      </c>
      <c r="E1831" s="10" t="s">
        <v>50</v>
      </c>
      <c r="F1831" s="9" t="str">
        <f t="shared" si="54"/>
        <v>95632</v>
      </c>
      <c r="G1831" s="12" t="s">
        <v>4292</v>
      </c>
      <c r="H1831" s="9" t="s">
        <v>4293</v>
      </c>
      <c r="I1831" s="9" t="s">
        <v>333</v>
      </c>
      <c r="J1831" s="9">
        <v>67.69</v>
      </c>
      <c r="K1831" s="10">
        <v>69.81</v>
      </c>
      <c r="L1831" s="10" t="str">
        <f t="shared" si="55"/>
        <v/>
      </c>
    </row>
    <row r="1832" spans="1:12">
      <c r="A1832" s="9" t="s">
        <v>4008</v>
      </c>
      <c r="B1832" s="9" t="s">
        <v>4009</v>
      </c>
      <c r="C1832" s="9" t="s">
        <v>4162</v>
      </c>
      <c r="D1832" s="9" t="s">
        <v>4163</v>
      </c>
      <c r="E1832" s="10" t="s">
        <v>50</v>
      </c>
      <c r="F1832" s="9" t="str">
        <f t="shared" si="54"/>
        <v>95631</v>
      </c>
      <c r="G1832" s="12" t="s">
        <v>4294</v>
      </c>
      <c r="H1832" s="9" t="s">
        <v>4295</v>
      </c>
      <c r="I1832" s="9" t="s">
        <v>331</v>
      </c>
      <c r="J1832" s="9">
        <v>197.48</v>
      </c>
      <c r="K1832" s="10">
        <v>199.6</v>
      </c>
      <c r="L1832" s="10" t="str">
        <f t="shared" si="55"/>
        <v/>
      </c>
    </row>
    <row r="1833" spans="1:12">
      <c r="A1833" s="9" t="s">
        <v>4008</v>
      </c>
      <c r="B1833" s="9" t="s">
        <v>4009</v>
      </c>
      <c r="C1833" s="9" t="s">
        <v>4162</v>
      </c>
      <c r="D1833" s="9" t="s">
        <v>4163</v>
      </c>
      <c r="E1833" s="10" t="s">
        <v>50</v>
      </c>
      <c r="F1833" s="9" t="str">
        <f t="shared" si="54"/>
        <v>5685</v>
      </c>
      <c r="G1833" s="12" t="s">
        <v>4296</v>
      </c>
      <c r="H1833" s="9" t="s">
        <v>4297</v>
      </c>
      <c r="I1833" s="9" t="s">
        <v>333</v>
      </c>
      <c r="J1833" s="9">
        <v>53.11</v>
      </c>
      <c r="K1833" s="10">
        <v>55.23</v>
      </c>
      <c r="L1833" s="10" t="str">
        <f t="shared" si="55"/>
        <v/>
      </c>
    </row>
    <row r="1834" spans="1:12">
      <c r="A1834" s="9" t="s">
        <v>4008</v>
      </c>
      <c r="B1834" s="9" t="s">
        <v>4009</v>
      </c>
      <c r="C1834" s="9" t="s">
        <v>4162</v>
      </c>
      <c r="D1834" s="9" t="s">
        <v>4163</v>
      </c>
      <c r="E1834" s="10" t="s">
        <v>50</v>
      </c>
      <c r="F1834" s="9" t="str">
        <f t="shared" si="54"/>
        <v>5684</v>
      </c>
      <c r="G1834" s="12" t="s">
        <v>4298</v>
      </c>
      <c r="H1834" s="9" t="s">
        <v>4299</v>
      </c>
      <c r="I1834" s="9" t="s">
        <v>331</v>
      </c>
      <c r="J1834" s="9">
        <v>137.41999999999999</v>
      </c>
      <c r="K1834" s="10">
        <v>139.54</v>
      </c>
      <c r="L1834" s="10" t="str">
        <f t="shared" si="55"/>
        <v/>
      </c>
    </row>
    <row r="1835" spans="1:12">
      <c r="A1835" s="9" t="s">
        <v>4008</v>
      </c>
      <c r="B1835" s="9" t="s">
        <v>4009</v>
      </c>
      <c r="C1835" s="9" t="s">
        <v>4162</v>
      </c>
      <c r="D1835" s="9" t="s">
        <v>4163</v>
      </c>
      <c r="E1835" s="10" t="s">
        <v>50</v>
      </c>
      <c r="F1835" s="9" t="str">
        <f t="shared" si="54"/>
        <v>93244</v>
      </c>
      <c r="G1835" s="12" t="s">
        <v>4300</v>
      </c>
      <c r="H1835" s="9" t="s">
        <v>4301</v>
      </c>
      <c r="I1835" s="9" t="s">
        <v>333</v>
      </c>
      <c r="J1835" s="9">
        <v>54.32</v>
      </c>
      <c r="K1835" s="10">
        <v>56.44</v>
      </c>
      <c r="L1835" s="10" t="str">
        <f t="shared" si="55"/>
        <v/>
      </c>
    </row>
    <row r="1836" spans="1:12">
      <c r="A1836" s="9" t="s">
        <v>4008</v>
      </c>
      <c r="B1836" s="9" t="s">
        <v>4009</v>
      </c>
      <c r="C1836" s="9" t="s">
        <v>4162</v>
      </c>
      <c r="D1836" s="9" t="s">
        <v>4163</v>
      </c>
      <c r="E1836" s="10" t="s">
        <v>50</v>
      </c>
      <c r="F1836" s="9" t="str">
        <f t="shared" si="54"/>
        <v>73436</v>
      </c>
      <c r="G1836" s="12" t="s">
        <v>4302</v>
      </c>
      <c r="H1836" s="9" t="s">
        <v>4303</v>
      </c>
      <c r="I1836" s="9" t="s">
        <v>331</v>
      </c>
      <c r="J1836" s="9">
        <v>139.78</v>
      </c>
      <c r="K1836" s="10">
        <v>141.9</v>
      </c>
      <c r="L1836" s="10" t="str">
        <f t="shared" si="55"/>
        <v/>
      </c>
    </row>
    <row r="1837" spans="1:12">
      <c r="A1837" s="9" t="s">
        <v>4008</v>
      </c>
      <c r="B1837" s="9" t="s">
        <v>4009</v>
      </c>
      <c r="C1837" s="9" t="s">
        <v>4162</v>
      </c>
      <c r="D1837" s="9" t="s">
        <v>4163</v>
      </c>
      <c r="E1837" s="10" t="s">
        <v>50</v>
      </c>
      <c r="F1837" s="9" t="str">
        <f t="shared" si="54"/>
        <v>5881</v>
      </c>
      <c r="G1837" s="12" t="s">
        <v>4304</v>
      </c>
      <c r="H1837" s="9" t="s">
        <v>4305</v>
      </c>
      <c r="I1837" s="9" t="s">
        <v>333</v>
      </c>
      <c r="J1837" s="9">
        <v>63.88</v>
      </c>
      <c r="K1837" s="10">
        <v>66</v>
      </c>
      <c r="L1837" s="10" t="str">
        <f t="shared" si="55"/>
        <v/>
      </c>
    </row>
    <row r="1838" spans="1:12">
      <c r="A1838" s="9" t="s">
        <v>4008</v>
      </c>
      <c r="B1838" s="9" t="s">
        <v>4009</v>
      </c>
      <c r="C1838" s="9" t="s">
        <v>4162</v>
      </c>
      <c r="D1838" s="9" t="s">
        <v>4163</v>
      </c>
      <c r="E1838" s="10" t="s">
        <v>50</v>
      </c>
      <c r="F1838" s="9" t="str">
        <f t="shared" si="54"/>
        <v>5879</v>
      </c>
      <c r="G1838" s="12" t="s">
        <v>4306</v>
      </c>
      <c r="H1838" s="9" t="s">
        <v>4307</v>
      </c>
      <c r="I1838" s="9" t="s">
        <v>331</v>
      </c>
      <c r="J1838" s="9">
        <v>115.11</v>
      </c>
      <c r="K1838" s="10">
        <v>117.23</v>
      </c>
      <c r="L1838" s="10" t="str">
        <f t="shared" si="55"/>
        <v/>
      </c>
    </row>
    <row r="1839" spans="1:12">
      <c r="A1839" s="9" t="s">
        <v>4008</v>
      </c>
      <c r="B1839" s="9" t="s">
        <v>4009</v>
      </c>
      <c r="C1839" s="9" t="s">
        <v>4162</v>
      </c>
      <c r="D1839" s="9" t="s">
        <v>4163</v>
      </c>
      <c r="E1839" s="10" t="s">
        <v>50</v>
      </c>
      <c r="F1839" s="9" t="str">
        <f t="shared" si="54"/>
        <v>5865</v>
      </c>
      <c r="G1839" s="12" t="s">
        <v>4308</v>
      </c>
      <c r="H1839" s="9" t="s">
        <v>4309</v>
      </c>
      <c r="I1839" s="9" t="s">
        <v>333</v>
      </c>
      <c r="J1839" s="9">
        <v>8.8699999999999992</v>
      </c>
      <c r="K1839" s="10">
        <v>8.8699999999999992</v>
      </c>
      <c r="L1839" s="10" t="str">
        <f t="shared" si="55"/>
        <v/>
      </c>
    </row>
    <row r="1840" spans="1:12">
      <c r="A1840" s="9" t="s">
        <v>4008</v>
      </c>
      <c r="B1840" s="9" t="s">
        <v>4009</v>
      </c>
      <c r="C1840" s="9" t="s">
        <v>4162</v>
      </c>
      <c r="D1840" s="9" t="s">
        <v>4163</v>
      </c>
      <c r="E1840" s="10" t="s">
        <v>50</v>
      </c>
      <c r="F1840" s="9" t="str">
        <f t="shared" si="54"/>
        <v>5863</v>
      </c>
      <c r="G1840" s="12" t="s">
        <v>4310</v>
      </c>
      <c r="H1840" s="9" t="s">
        <v>4311</v>
      </c>
      <c r="I1840" s="9" t="s">
        <v>331</v>
      </c>
      <c r="J1840" s="9">
        <v>17.63</v>
      </c>
      <c r="K1840" s="10">
        <v>17.63</v>
      </c>
      <c r="L1840" s="10" t="str">
        <f t="shared" si="55"/>
        <v/>
      </c>
    </row>
    <row r="1841" spans="1:12">
      <c r="A1841" s="9" t="s">
        <v>4008</v>
      </c>
      <c r="B1841" s="9" t="s">
        <v>4009</v>
      </c>
      <c r="C1841" s="9" t="s">
        <v>4312</v>
      </c>
      <c r="D1841" s="9" t="s">
        <v>4313</v>
      </c>
      <c r="E1841" s="10" t="s">
        <v>50</v>
      </c>
      <c r="F1841" s="9" t="str">
        <f t="shared" si="54"/>
        <v>5869</v>
      </c>
      <c r="G1841" s="12" t="s">
        <v>4314</v>
      </c>
      <c r="H1841" s="9" t="s">
        <v>4315</v>
      </c>
      <c r="I1841" s="9" t="s">
        <v>333</v>
      </c>
      <c r="J1841" s="9">
        <v>59.81</v>
      </c>
      <c r="K1841" s="10">
        <v>61.93</v>
      </c>
      <c r="L1841" s="10" t="str">
        <f t="shared" si="55"/>
        <v/>
      </c>
    </row>
    <row r="1842" spans="1:12">
      <c r="A1842" s="9" t="s">
        <v>4008</v>
      </c>
      <c r="B1842" s="9" t="s">
        <v>4009</v>
      </c>
      <c r="C1842" s="9" t="s">
        <v>4312</v>
      </c>
      <c r="D1842" s="9" t="s">
        <v>4313</v>
      </c>
      <c r="E1842" s="10" t="s">
        <v>50</v>
      </c>
      <c r="F1842" s="9" t="str">
        <f t="shared" si="54"/>
        <v>5867</v>
      </c>
      <c r="G1842" s="12" t="s">
        <v>4316</v>
      </c>
      <c r="H1842" s="9" t="s">
        <v>4317</v>
      </c>
      <c r="I1842" s="9" t="s">
        <v>331</v>
      </c>
      <c r="J1842" s="9">
        <v>134.97999999999999</v>
      </c>
      <c r="K1842" s="10">
        <v>137.1</v>
      </c>
      <c r="L1842" s="10" t="str">
        <f t="shared" si="55"/>
        <v/>
      </c>
    </row>
    <row r="1843" spans="1:12">
      <c r="A1843" s="9" t="s">
        <v>4008</v>
      </c>
      <c r="B1843" s="9" t="s">
        <v>4009</v>
      </c>
      <c r="C1843" s="9" t="s">
        <v>4312</v>
      </c>
      <c r="D1843" s="9" t="s">
        <v>4313</v>
      </c>
      <c r="E1843" s="10" t="s">
        <v>50</v>
      </c>
      <c r="F1843" s="9" t="str">
        <f t="shared" si="54"/>
        <v>95271</v>
      </c>
      <c r="G1843" s="12" t="s">
        <v>4318</v>
      </c>
      <c r="H1843" s="9" t="s">
        <v>4319</v>
      </c>
      <c r="I1843" s="9" t="s">
        <v>333</v>
      </c>
      <c r="J1843" s="9">
        <v>0.77</v>
      </c>
      <c r="K1843" s="10">
        <v>0.77</v>
      </c>
      <c r="L1843" s="10" t="str">
        <f t="shared" si="55"/>
        <v/>
      </c>
    </row>
    <row r="1844" spans="1:12">
      <c r="A1844" s="9" t="s">
        <v>4008</v>
      </c>
      <c r="B1844" s="9" t="s">
        <v>4009</v>
      </c>
      <c r="C1844" s="9" t="s">
        <v>4312</v>
      </c>
      <c r="D1844" s="9" t="s">
        <v>4313</v>
      </c>
      <c r="E1844" s="10" t="s">
        <v>50</v>
      </c>
      <c r="F1844" s="9" t="str">
        <f t="shared" si="54"/>
        <v>95270</v>
      </c>
      <c r="G1844" s="12" t="s">
        <v>4320</v>
      </c>
      <c r="H1844" s="9" t="s">
        <v>4321</v>
      </c>
      <c r="I1844" s="9" t="s">
        <v>331</v>
      </c>
      <c r="J1844" s="9">
        <v>10.59</v>
      </c>
      <c r="K1844" s="10">
        <v>10.59</v>
      </c>
      <c r="L1844" s="10" t="str">
        <f t="shared" si="55"/>
        <v/>
      </c>
    </row>
    <row r="1845" spans="1:12">
      <c r="A1845" s="9" t="s">
        <v>4008</v>
      </c>
      <c r="B1845" s="9" t="s">
        <v>4009</v>
      </c>
      <c r="C1845" s="9" t="s">
        <v>4312</v>
      </c>
      <c r="D1845" s="9" t="s">
        <v>4313</v>
      </c>
      <c r="E1845" s="10" t="s">
        <v>50</v>
      </c>
      <c r="F1845" s="9" t="str">
        <f t="shared" si="54"/>
        <v>91693</v>
      </c>
      <c r="G1845" s="12" t="s">
        <v>4322</v>
      </c>
      <c r="H1845" s="9" t="s">
        <v>4323</v>
      </c>
      <c r="I1845" s="9" t="s">
        <v>333</v>
      </c>
      <c r="J1845" s="9">
        <v>23.67</v>
      </c>
      <c r="K1845" s="10">
        <v>25.77</v>
      </c>
      <c r="L1845" s="10" t="str">
        <f t="shared" si="55"/>
        <v/>
      </c>
    </row>
    <row r="1846" spans="1:12">
      <c r="A1846" s="9" t="s">
        <v>4008</v>
      </c>
      <c r="B1846" s="9" t="s">
        <v>4009</v>
      </c>
      <c r="C1846" s="9" t="s">
        <v>4312</v>
      </c>
      <c r="D1846" s="9" t="s">
        <v>4313</v>
      </c>
      <c r="E1846" s="10" t="s">
        <v>50</v>
      </c>
      <c r="F1846" s="9" t="str">
        <f t="shared" si="54"/>
        <v>91692</v>
      </c>
      <c r="G1846" s="12" t="s">
        <v>4324</v>
      </c>
      <c r="H1846" s="9" t="s">
        <v>4325</v>
      </c>
      <c r="I1846" s="9" t="s">
        <v>331</v>
      </c>
      <c r="J1846" s="9">
        <v>25.1</v>
      </c>
      <c r="K1846" s="10">
        <v>27.2</v>
      </c>
      <c r="L1846" s="10" t="str">
        <f t="shared" si="55"/>
        <v/>
      </c>
    </row>
    <row r="1847" spans="1:12">
      <c r="A1847" s="9" t="s">
        <v>4008</v>
      </c>
      <c r="B1847" s="9" t="s">
        <v>4009</v>
      </c>
      <c r="C1847" s="9" t="s">
        <v>4312</v>
      </c>
      <c r="D1847" s="9" t="s">
        <v>4313</v>
      </c>
      <c r="E1847" s="10" t="s">
        <v>50</v>
      </c>
      <c r="F1847" s="9" t="str">
        <f t="shared" si="54"/>
        <v>102929</v>
      </c>
      <c r="G1847" s="12" t="s">
        <v>4326</v>
      </c>
      <c r="H1847" s="9" t="s">
        <v>4327</v>
      </c>
      <c r="I1847" s="9" t="s">
        <v>333</v>
      </c>
      <c r="J1847" s="9" t="s">
        <v>50</v>
      </c>
      <c r="K1847" s="10" t="s">
        <v>50</v>
      </c>
      <c r="L1847" s="10" t="str">
        <f t="shared" si="55"/>
        <v/>
      </c>
    </row>
    <row r="1848" spans="1:12">
      <c r="A1848" s="9" t="s">
        <v>4008</v>
      </c>
      <c r="B1848" s="9" t="s">
        <v>4009</v>
      </c>
      <c r="C1848" s="9" t="s">
        <v>4312</v>
      </c>
      <c r="D1848" s="9" t="s">
        <v>4313</v>
      </c>
      <c r="E1848" s="10" t="s">
        <v>50</v>
      </c>
      <c r="F1848" s="9" t="str">
        <f t="shared" si="54"/>
        <v>102928</v>
      </c>
      <c r="G1848" s="12" t="s">
        <v>4328</v>
      </c>
      <c r="H1848" s="9" t="s">
        <v>4329</v>
      </c>
      <c r="I1848" s="9" t="s">
        <v>331</v>
      </c>
      <c r="J1848" s="9" t="s">
        <v>50</v>
      </c>
      <c r="K1848" s="10" t="s">
        <v>50</v>
      </c>
      <c r="L1848" s="10" t="str">
        <f t="shared" si="55"/>
        <v/>
      </c>
    </row>
    <row r="1849" spans="1:12">
      <c r="A1849" s="9" t="s">
        <v>4008</v>
      </c>
      <c r="B1849" s="9" t="s">
        <v>4009</v>
      </c>
      <c r="C1849" s="9" t="s">
        <v>4312</v>
      </c>
      <c r="D1849" s="9" t="s">
        <v>4313</v>
      </c>
      <c r="E1849" s="10" t="s">
        <v>50</v>
      </c>
      <c r="F1849" s="9" t="str">
        <f t="shared" si="54"/>
        <v>95140</v>
      </c>
      <c r="G1849" s="12" t="s">
        <v>4330</v>
      </c>
      <c r="H1849" s="9" t="s">
        <v>4331</v>
      </c>
      <c r="I1849" s="9" t="s">
        <v>333</v>
      </c>
      <c r="J1849" s="9">
        <v>0.05</v>
      </c>
      <c r="K1849" s="10">
        <v>0.05</v>
      </c>
      <c r="L1849" s="10" t="str">
        <f t="shared" si="55"/>
        <v/>
      </c>
    </row>
    <row r="1850" spans="1:12">
      <c r="A1850" s="9" t="s">
        <v>4008</v>
      </c>
      <c r="B1850" s="9" t="s">
        <v>4009</v>
      </c>
      <c r="C1850" s="9" t="s">
        <v>4312</v>
      </c>
      <c r="D1850" s="9" t="s">
        <v>4313</v>
      </c>
      <c r="E1850" s="10" t="s">
        <v>50</v>
      </c>
      <c r="F1850" s="9" t="str">
        <f t="shared" si="54"/>
        <v>95139</v>
      </c>
      <c r="G1850" s="12" t="s">
        <v>4332</v>
      </c>
      <c r="H1850" s="9" t="s">
        <v>4333</v>
      </c>
      <c r="I1850" s="9" t="s">
        <v>331</v>
      </c>
      <c r="J1850" s="9">
        <v>0.08</v>
      </c>
      <c r="K1850" s="10">
        <v>0.08</v>
      </c>
      <c r="L1850" s="10" t="str">
        <f t="shared" si="55"/>
        <v/>
      </c>
    </row>
    <row r="1851" spans="1:12">
      <c r="A1851" s="9" t="s">
        <v>4008</v>
      </c>
      <c r="B1851" s="9" t="s">
        <v>4009</v>
      </c>
      <c r="C1851" s="9" t="s">
        <v>4312</v>
      </c>
      <c r="D1851" s="9" t="s">
        <v>4313</v>
      </c>
      <c r="E1851" s="10" t="s">
        <v>50</v>
      </c>
      <c r="F1851" s="9" t="str">
        <f t="shared" si="54"/>
        <v>89027</v>
      </c>
      <c r="G1851" s="12" t="s">
        <v>4334</v>
      </c>
      <c r="H1851" s="9" t="s">
        <v>4335</v>
      </c>
      <c r="I1851" s="9" t="s">
        <v>333</v>
      </c>
      <c r="J1851" s="9">
        <v>5.14</v>
      </c>
      <c r="K1851" s="10">
        <v>5.14</v>
      </c>
      <c r="L1851" s="10" t="str">
        <f t="shared" si="55"/>
        <v/>
      </c>
    </row>
    <row r="1852" spans="1:12">
      <c r="A1852" s="9" t="s">
        <v>4008</v>
      </c>
      <c r="B1852" s="9" t="s">
        <v>4009</v>
      </c>
      <c r="C1852" s="9" t="s">
        <v>4312</v>
      </c>
      <c r="D1852" s="9" t="s">
        <v>4313</v>
      </c>
      <c r="E1852" s="10" t="s">
        <v>50</v>
      </c>
      <c r="F1852" s="9" t="str">
        <f t="shared" si="54"/>
        <v>89028</v>
      </c>
      <c r="G1852" s="12" t="s">
        <v>4336</v>
      </c>
      <c r="H1852" s="9" t="s">
        <v>4337</v>
      </c>
      <c r="I1852" s="9" t="s">
        <v>331</v>
      </c>
      <c r="J1852" s="9">
        <v>175.36</v>
      </c>
      <c r="K1852" s="10">
        <v>175.36</v>
      </c>
      <c r="L1852" s="10" t="str">
        <f t="shared" si="55"/>
        <v/>
      </c>
    </row>
    <row r="1853" spans="1:12">
      <c r="A1853" s="9" t="s">
        <v>4008</v>
      </c>
      <c r="B1853" s="9" t="s">
        <v>4009</v>
      </c>
      <c r="C1853" s="9" t="s">
        <v>4312</v>
      </c>
      <c r="D1853" s="9" t="s">
        <v>4313</v>
      </c>
      <c r="E1853" s="10" t="s">
        <v>50</v>
      </c>
      <c r="F1853" s="9" t="str">
        <f t="shared" si="54"/>
        <v>7031</v>
      </c>
      <c r="G1853" s="12" t="s">
        <v>4338</v>
      </c>
      <c r="H1853" s="9" t="s">
        <v>4339</v>
      </c>
      <c r="I1853" s="9" t="s">
        <v>333</v>
      </c>
      <c r="J1853" s="9">
        <v>6.33</v>
      </c>
      <c r="K1853" s="10">
        <v>6.33</v>
      </c>
      <c r="L1853" s="10" t="str">
        <f t="shared" si="55"/>
        <v/>
      </c>
    </row>
    <row r="1854" spans="1:12">
      <c r="A1854" s="9" t="s">
        <v>4008</v>
      </c>
      <c r="B1854" s="9" t="s">
        <v>4009</v>
      </c>
      <c r="C1854" s="9" t="s">
        <v>4312</v>
      </c>
      <c r="D1854" s="9" t="s">
        <v>4313</v>
      </c>
      <c r="E1854" s="10" t="s">
        <v>50</v>
      </c>
      <c r="F1854" s="9" t="str">
        <f t="shared" si="54"/>
        <v>7030</v>
      </c>
      <c r="G1854" s="12" t="s">
        <v>4340</v>
      </c>
      <c r="H1854" s="9" t="s">
        <v>4341</v>
      </c>
      <c r="I1854" s="9" t="s">
        <v>331</v>
      </c>
      <c r="J1854" s="9">
        <v>260.38</v>
      </c>
      <c r="K1854" s="10">
        <v>260.38</v>
      </c>
      <c r="L1854" s="10" t="str">
        <f t="shared" si="55"/>
        <v/>
      </c>
    </row>
    <row r="1855" spans="1:12">
      <c r="A1855" s="9" t="s">
        <v>4008</v>
      </c>
      <c r="B1855" s="9" t="s">
        <v>4009</v>
      </c>
      <c r="C1855" s="9" t="s">
        <v>4312</v>
      </c>
      <c r="D1855" s="9" t="s">
        <v>4313</v>
      </c>
      <c r="E1855" s="10" t="s">
        <v>50</v>
      </c>
      <c r="F1855" s="9" t="str">
        <f t="shared" si="54"/>
        <v>102947</v>
      </c>
      <c r="G1855" s="12" t="s">
        <v>4342</v>
      </c>
      <c r="H1855" s="9" t="s">
        <v>4343</v>
      </c>
      <c r="I1855" s="9" t="s">
        <v>333</v>
      </c>
      <c r="J1855" s="9" t="s">
        <v>50</v>
      </c>
      <c r="K1855" s="10" t="s">
        <v>50</v>
      </c>
      <c r="L1855" s="10" t="str">
        <f t="shared" si="55"/>
        <v/>
      </c>
    </row>
    <row r="1856" spans="1:12">
      <c r="A1856" s="9" t="s">
        <v>4008</v>
      </c>
      <c r="B1856" s="9" t="s">
        <v>4009</v>
      </c>
      <c r="C1856" s="9" t="s">
        <v>4312</v>
      </c>
      <c r="D1856" s="9" t="s">
        <v>4313</v>
      </c>
      <c r="E1856" s="10" t="s">
        <v>50</v>
      </c>
      <c r="F1856" s="9" t="str">
        <f t="shared" si="54"/>
        <v>102946</v>
      </c>
      <c r="G1856" s="12" t="s">
        <v>4344</v>
      </c>
      <c r="H1856" s="9" t="s">
        <v>4345</v>
      </c>
      <c r="I1856" s="9" t="s">
        <v>331</v>
      </c>
      <c r="J1856" s="9" t="s">
        <v>50</v>
      </c>
      <c r="K1856" s="10" t="s">
        <v>50</v>
      </c>
      <c r="L1856" s="10" t="str">
        <f t="shared" si="55"/>
        <v/>
      </c>
    </row>
    <row r="1857" spans="1:12">
      <c r="A1857" s="9" t="s">
        <v>4008</v>
      </c>
      <c r="B1857" s="9" t="s">
        <v>4009</v>
      </c>
      <c r="C1857" s="9" t="s">
        <v>4312</v>
      </c>
      <c r="D1857" s="9" t="s">
        <v>4313</v>
      </c>
      <c r="E1857" s="10" t="s">
        <v>50</v>
      </c>
      <c r="F1857" s="9" t="str">
        <f t="shared" si="54"/>
        <v>104092</v>
      </c>
      <c r="G1857" s="12" t="s">
        <v>4346</v>
      </c>
      <c r="H1857" s="9" t="s">
        <v>4347</v>
      </c>
      <c r="I1857" s="9" t="s">
        <v>333</v>
      </c>
      <c r="J1857" s="9">
        <v>0.08</v>
      </c>
      <c r="K1857" s="10">
        <v>0.08</v>
      </c>
      <c r="L1857" s="10" t="str">
        <f t="shared" si="55"/>
        <v/>
      </c>
    </row>
    <row r="1858" spans="1:12">
      <c r="A1858" s="9" t="s">
        <v>4008</v>
      </c>
      <c r="B1858" s="9" t="s">
        <v>4009</v>
      </c>
      <c r="C1858" s="9" t="s">
        <v>4312</v>
      </c>
      <c r="D1858" s="9" t="s">
        <v>4313</v>
      </c>
      <c r="E1858" s="10" t="s">
        <v>50</v>
      </c>
      <c r="F1858" s="9" t="str">
        <f t="shared" si="54"/>
        <v>104091</v>
      </c>
      <c r="G1858" s="12" t="s">
        <v>4348</v>
      </c>
      <c r="H1858" s="9" t="s">
        <v>4349</v>
      </c>
      <c r="I1858" s="9" t="s">
        <v>331</v>
      </c>
      <c r="J1858" s="9">
        <v>0.84</v>
      </c>
      <c r="K1858" s="10">
        <v>0.84</v>
      </c>
      <c r="L1858" s="10" t="str">
        <f t="shared" si="55"/>
        <v/>
      </c>
    </row>
    <row r="1859" spans="1:12">
      <c r="A1859" s="9" t="s">
        <v>4008</v>
      </c>
      <c r="B1859" s="9" t="s">
        <v>4009</v>
      </c>
      <c r="C1859" s="9" t="s">
        <v>4350</v>
      </c>
      <c r="D1859" s="9" t="s">
        <v>4351</v>
      </c>
      <c r="E1859" s="10" t="s">
        <v>50</v>
      </c>
      <c r="F1859" s="9" t="str">
        <f t="shared" si="54"/>
        <v>104098</v>
      </c>
      <c r="G1859" s="12" t="s">
        <v>4352</v>
      </c>
      <c r="H1859" s="9" t="s">
        <v>4353</v>
      </c>
      <c r="I1859" s="9" t="s">
        <v>333</v>
      </c>
      <c r="J1859" s="9">
        <v>0.11</v>
      </c>
      <c r="K1859" s="10">
        <v>0.11</v>
      </c>
      <c r="L1859" s="10" t="str">
        <f t="shared" si="55"/>
        <v/>
      </c>
    </row>
    <row r="1860" spans="1:12">
      <c r="A1860" s="9" t="s">
        <v>4008</v>
      </c>
      <c r="B1860" s="9" t="s">
        <v>4009</v>
      </c>
      <c r="C1860" s="9" t="s">
        <v>4350</v>
      </c>
      <c r="D1860" s="9" t="s">
        <v>4351</v>
      </c>
      <c r="E1860" s="10" t="s">
        <v>50</v>
      </c>
      <c r="F1860" s="9" t="str">
        <f t="shared" si="54"/>
        <v>104097</v>
      </c>
      <c r="G1860" s="12" t="s">
        <v>4354</v>
      </c>
      <c r="H1860" s="9" t="s">
        <v>4355</v>
      </c>
      <c r="I1860" s="9" t="s">
        <v>331</v>
      </c>
      <c r="J1860" s="9">
        <v>1.17</v>
      </c>
      <c r="K1860" s="10">
        <v>1.17</v>
      </c>
      <c r="L1860" s="10" t="str">
        <f t="shared" si="55"/>
        <v/>
      </c>
    </row>
    <row r="1861" spans="1:12">
      <c r="A1861" s="9" t="s">
        <v>4008</v>
      </c>
      <c r="B1861" s="9" t="s">
        <v>4009</v>
      </c>
      <c r="C1861" s="9" t="s">
        <v>4350</v>
      </c>
      <c r="D1861" s="9" t="s">
        <v>4351</v>
      </c>
      <c r="E1861" s="10" t="s">
        <v>50</v>
      </c>
      <c r="F1861" s="9" t="str">
        <f t="shared" ref="F1861:F1924" si="56">TRIM(_xlfn.NUMBERVALUE(G1861))</f>
        <v>102905</v>
      </c>
      <c r="G1861" s="12" t="s">
        <v>4356</v>
      </c>
      <c r="H1861" s="9" t="s">
        <v>4357</v>
      </c>
      <c r="I1861" s="9" t="s">
        <v>333</v>
      </c>
      <c r="J1861" s="9" t="s">
        <v>50</v>
      </c>
      <c r="K1861" s="10" t="s">
        <v>50</v>
      </c>
      <c r="L1861" s="10" t="str">
        <f t="shared" ref="L1861:L1924" si="57">IF(P1861&gt;0,P1861,IF(Q1861&gt;0,Q1861,""))</f>
        <v/>
      </c>
    </row>
    <row r="1862" spans="1:12">
      <c r="A1862" s="9" t="s">
        <v>4008</v>
      </c>
      <c r="B1862" s="9" t="s">
        <v>4009</v>
      </c>
      <c r="C1862" s="9" t="s">
        <v>4350</v>
      </c>
      <c r="D1862" s="9" t="s">
        <v>4351</v>
      </c>
      <c r="E1862" s="10" t="s">
        <v>50</v>
      </c>
      <c r="F1862" s="9" t="str">
        <f t="shared" si="56"/>
        <v>102904</v>
      </c>
      <c r="G1862" s="12" t="s">
        <v>4358</v>
      </c>
      <c r="H1862" s="9" t="s">
        <v>4359</v>
      </c>
      <c r="I1862" s="9" t="s">
        <v>331</v>
      </c>
      <c r="J1862" s="9" t="s">
        <v>50</v>
      </c>
      <c r="K1862" s="10" t="s">
        <v>50</v>
      </c>
      <c r="L1862" s="10" t="str">
        <f t="shared" si="57"/>
        <v/>
      </c>
    </row>
    <row r="1863" spans="1:12">
      <c r="A1863" s="9" t="s">
        <v>4008</v>
      </c>
      <c r="B1863" s="9" t="s">
        <v>4009</v>
      </c>
      <c r="C1863" s="9" t="s">
        <v>4350</v>
      </c>
      <c r="D1863" s="9" t="s">
        <v>4351</v>
      </c>
      <c r="E1863" s="10" t="s">
        <v>50</v>
      </c>
      <c r="F1863" s="9" t="str">
        <f t="shared" si="56"/>
        <v>89031</v>
      </c>
      <c r="G1863" s="12" t="s">
        <v>4360</v>
      </c>
      <c r="H1863" s="9" t="s">
        <v>4361</v>
      </c>
      <c r="I1863" s="9" t="s">
        <v>333</v>
      </c>
      <c r="J1863" s="9">
        <v>71.92</v>
      </c>
      <c r="K1863" s="10">
        <v>74.02</v>
      </c>
      <c r="L1863" s="10" t="str">
        <f t="shared" si="57"/>
        <v/>
      </c>
    </row>
    <row r="1864" spans="1:12">
      <c r="A1864" s="9" t="s">
        <v>4008</v>
      </c>
      <c r="B1864" s="9" t="s">
        <v>4009</v>
      </c>
      <c r="C1864" s="9" t="s">
        <v>4350</v>
      </c>
      <c r="D1864" s="9" t="s">
        <v>4351</v>
      </c>
      <c r="E1864" s="10" t="s">
        <v>50</v>
      </c>
      <c r="F1864" s="9" t="str">
        <f t="shared" si="56"/>
        <v>89032</v>
      </c>
      <c r="G1864" s="12" t="s">
        <v>4362</v>
      </c>
      <c r="H1864" s="9" t="s">
        <v>4363</v>
      </c>
      <c r="I1864" s="9" t="s">
        <v>331</v>
      </c>
      <c r="J1864" s="9">
        <v>192.4</v>
      </c>
      <c r="K1864" s="10">
        <v>194.5</v>
      </c>
      <c r="L1864" s="10" t="str">
        <f t="shared" si="57"/>
        <v/>
      </c>
    </row>
    <row r="1865" spans="1:12">
      <c r="A1865" s="9" t="s">
        <v>4008</v>
      </c>
      <c r="B1865" s="9" t="s">
        <v>4009</v>
      </c>
      <c r="C1865" s="9" t="s">
        <v>4350</v>
      </c>
      <c r="D1865" s="9" t="s">
        <v>4351</v>
      </c>
      <c r="E1865" s="10" t="s">
        <v>50</v>
      </c>
      <c r="F1865" s="9" t="str">
        <f t="shared" si="56"/>
        <v>88844</v>
      </c>
      <c r="G1865" s="12" t="s">
        <v>4364</v>
      </c>
      <c r="H1865" s="9" t="s">
        <v>4365</v>
      </c>
      <c r="I1865" s="9" t="s">
        <v>333</v>
      </c>
      <c r="J1865" s="9">
        <v>74.180000000000007</v>
      </c>
      <c r="K1865" s="10">
        <v>76.28</v>
      </c>
      <c r="L1865" s="10" t="str">
        <f t="shared" si="57"/>
        <v/>
      </c>
    </row>
    <row r="1866" spans="1:12">
      <c r="A1866" s="9" t="s">
        <v>4008</v>
      </c>
      <c r="B1866" s="9" t="s">
        <v>4009</v>
      </c>
      <c r="C1866" s="9" t="s">
        <v>4350</v>
      </c>
      <c r="D1866" s="9" t="s">
        <v>4351</v>
      </c>
      <c r="E1866" s="10" t="s">
        <v>50</v>
      </c>
      <c r="F1866" s="9" t="str">
        <f t="shared" si="56"/>
        <v>88843</v>
      </c>
      <c r="G1866" s="12" t="s">
        <v>4366</v>
      </c>
      <c r="H1866" s="9" t="s">
        <v>4367</v>
      </c>
      <c r="I1866" s="9" t="s">
        <v>331</v>
      </c>
      <c r="J1866" s="9">
        <v>212.63</v>
      </c>
      <c r="K1866" s="10">
        <v>214.73</v>
      </c>
      <c r="L1866" s="10" t="str">
        <f t="shared" si="57"/>
        <v/>
      </c>
    </row>
    <row r="1867" spans="1:12">
      <c r="A1867" s="9" t="s">
        <v>4008</v>
      </c>
      <c r="B1867" s="9" t="s">
        <v>4009</v>
      </c>
      <c r="C1867" s="9" t="s">
        <v>4350</v>
      </c>
      <c r="D1867" s="9" t="s">
        <v>4351</v>
      </c>
      <c r="E1867" s="10" t="s">
        <v>50</v>
      </c>
      <c r="F1867" s="9" t="str">
        <f t="shared" si="56"/>
        <v>5853</v>
      </c>
      <c r="G1867" s="12" t="s">
        <v>4368</v>
      </c>
      <c r="H1867" s="9" t="s">
        <v>4369</v>
      </c>
      <c r="I1867" s="9" t="s">
        <v>333</v>
      </c>
      <c r="J1867" s="9">
        <v>86.27</v>
      </c>
      <c r="K1867" s="10">
        <v>88.37</v>
      </c>
      <c r="L1867" s="10" t="str">
        <f t="shared" si="57"/>
        <v/>
      </c>
    </row>
    <row r="1868" spans="1:12">
      <c r="A1868" s="9" t="s">
        <v>4008</v>
      </c>
      <c r="B1868" s="9" t="s">
        <v>4009</v>
      </c>
      <c r="C1868" s="9" t="s">
        <v>4350</v>
      </c>
      <c r="D1868" s="9" t="s">
        <v>4351</v>
      </c>
      <c r="E1868" s="10" t="s">
        <v>50</v>
      </c>
      <c r="F1868" s="9" t="str">
        <f t="shared" si="56"/>
        <v>5851</v>
      </c>
      <c r="G1868" s="12" t="s">
        <v>4370</v>
      </c>
      <c r="H1868" s="9" t="s">
        <v>4371</v>
      </c>
      <c r="I1868" s="9" t="s">
        <v>331</v>
      </c>
      <c r="J1868" s="9">
        <v>254.83</v>
      </c>
      <c r="K1868" s="10">
        <v>256.93</v>
      </c>
      <c r="L1868" s="10" t="str">
        <f t="shared" si="57"/>
        <v/>
      </c>
    </row>
    <row r="1869" spans="1:12">
      <c r="A1869" s="9" t="s">
        <v>4008</v>
      </c>
      <c r="B1869" s="9" t="s">
        <v>4009</v>
      </c>
      <c r="C1869" s="9" t="s">
        <v>4350</v>
      </c>
      <c r="D1869" s="9" t="s">
        <v>4351</v>
      </c>
      <c r="E1869" s="10" t="s">
        <v>50</v>
      </c>
      <c r="F1869" s="9" t="str">
        <f t="shared" si="56"/>
        <v>5849</v>
      </c>
      <c r="G1869" s="12" t="s">
        <v>4372</v>
      </c>
      <c r="H1869" s="9" t="s">
        <v>4373</v>
      </c>
      <c r="I1869" s="9" t="s">
        <v>333</v>
      </c>
      <c r="J1869" s="9">
        <v>85.88</v>
      </c>
      <c r="K1869" s="10">
        <v>87.98</v>
      </c>
      <c r="L1869" s="10" t="str">
        <f t="shared" si="57"/>
        <v/>
      </c>
    </row>
    <row r="1870" spans="1:12">
      <c r="A1870" s="9" t="s">
        <v>4008</v>
      </c>
      <c r="B1870" s="9" t="s">
        <v>4009</v>
      </c>
      <c r="C1870" s="9" t="s">
        <v>4350</v>
      </c>
      <c r="D1870" s="9" t="s">
        <v>4351</v>
      </c>
      <c r="E1870" s="10" t="s">
        <v>50</v>
      </c>
      <c r="F1870" s="9" t="str">
        <f t="shared" si="56"/>
        <v>5847</v>
      </c>
      <c r="G1870" s="12" t="s">
        <v>4374</v>
      </c>
      <c r="H1870" s="9" t="s">
        <v>4375</v>
      </c>
      <c r="I1870" s="9" t="s">
        <v>331</v>
      </c>
      <c r="J1870" s="9">
        <v>266.07</v>
      </c>
      <c r="K1870" s="10">
        <v>268.17</v>
      </c>
      <c r="L1870" s="10" t="str">
        <f t="shared" si="57"/>
        <v/>
      </c>
    </row>
    <row r="1871" spans="1:12">
      <c r="A1871" s="9" t="s">
        <v>4008</v>
      </c>
      <c r="B1871" s="9" t="s">
        <v>4009</v>
      </c>
      <c r="C1871" s="9" t="s">
        <v>4350</v>
      </c>
      <c r="D1871" s="9" t="s">
        <v>4351</v>
      </c>
      <c r="E1871" s="10" t="s">
        <v>50</v>
      </c>
      <c r="F1871" s="9" t="str">
        <f t="shared" si="56"/>
        <v>5857</v>
      </c>
      <c r="G1871" s="12" t="s">
        <v>4376</v>
      </c>
      <c r="H1871" s="9" t="s">
        <v>4377</v>
      </c>
      <c r="I1871" s="9" t="s">
        <v>333</v>
      </c>
      <c r="J1871" s="9">
        <v>228.98</v>
      </c>
      <c r="K1871" s="10">
        <v>231.08</v>
      </c>
      <c r="L1871" s="10" t="str">
        <f t="shared" si="57"/>
        <v/>
      </c>
    </row>
    <row r="1872" spans="1:12">
      <c r="A1872" s="9" t="s">
        <v>4008</v>
      </c>
      <c r="B1872" s="9" t="s">
        <v>4009</v>
      </c>
      <c r="C1872" s="9" t="s">
        <v>4350</v>
      </c>
      <c r="D1872" s="9" t="s">
        <v>4351</v>
      </c>
      <c r="E1872" s="10" t="s">
        <v>50</v>
      </c>
      <c r="F1872" s="9" t="str">
        <f t="shared" si="56"/>
        <v>5855</v>
      </c>
      <c r="G1872" s="12" t="s">
        <v>4378</v>
      </c>
      <c r="H1872" s="9" t="s">
        <v>4379</v>
      </c>
      <c r="I1872" s="9" t="s">
        <v>331</v>
      </c>
      <c r="J1872" s="9">
        <v>693.76</v>
      </c>
      <c r="K1872" s="10">
        <v>695.86</v>
      </c>
      <c r="L1872" s="10" t="str">
        <f t="shared" si="57"/>
        <v/>
      </c>
    </row>
    <row r="1873" spans="1:12">
      <c r="A1873" s="9" t="s">
        <v>4008</v>
      </c>
      <c r="B1873" s="9" t="s">
        <v>4009</v>
      </c>
      <c r="C1873" s="9" t="s">
        <v>4350</v>
      </c>
      <c r="D1873" s="9" t="s">
        <v>4351</v>
      </c>
      <c r="E1873" s="10" t="s">
        <v>50</v>
      </c>
      <c r="F1873" s="9" t="str">
        <f t="shared" si="56"/>
        <v>96021</v>
      </c>
      <c r="G1873" s="12" t="s">
        <v>4380</v>
      </c>
      <c r="H1873" s="9" t="s">
        <v>4381</v>
      </c>
      <c r="I1873" s="9" t="s">
        <v>333</v>
      </c>
      <c r="J1873" s="9">
        <v>52.36</v>
      </c>
      <c r="K1873" s="10">
        <v>54.46</v>
      </c>
      <c r="L1873" s="10" t="str">
        <f t="shared" si="57"/>
        <v/>
      </c>
    </row>
    <row r="1874" spans="1:12">
      <c r="A1874" s="9" t="s">
        <v>4008</v>
      </c>
      <c r="B1874" s="9" t="s">
        <v>4009</v>
      </c>
      <c r="C1874" s="9" t="s">
        <v>4350</v>
      </c>
      <c r="D1874" s="9" t="s">
        <v>4351</v>
      </c>
      <c r="E1874" s="10" t="s">
        <v>50</v>
      </c>
      <c r="F1874" s="9" t="str">
        <f t="shared" si="56"/>
        <v>96020</v>
      </c>
      <c r="G1874" s="12" t="s">
        <v>4382</v>
      </c>
      <c r="H1874" s="9" t="s">
        <v>4383</v>
      </c>
      <c r="I1874" s="9" t="s">
        <v>331</v>
      </c>
      <c r="J1874" s="9">
        <v>170.77</v>
      </c>
      <c r="K1874" s="10">
        <v>172.87</v>
      </c>
      <c r="L1874" s="10" t="str">
        <f t="shared" si="57"/>
        <v/>
      </c>
    </row>
    <row r="1875" spans="1:12">
      <c r="A1875" s="9" t="s">
        <v>4008</v>
      </c>
      <c r="B1875" s="9" t="s">
        <v>4009</v>
      </c>
      <c r="C1875" s="9" t="s">
        <v>4350</v>
      </c>
      <c r="D1875" s="9" t="s">
        <v>4351</v>
      </c>
      <c r="E1875" s="10" t="s">
        <v>50</v>
      </c>
      <c r="F1875" s="9" t="str">
        <f t="shared" si="56"/>
        <v>96014</v>
      </c>
      <c r="G1875" s="12" t="s">
        <v>4384</v>
      </c>
      <c r="H1875" s="9" t="s">
        <v>4385</v>
      </c>
      <c r="I1875" s="9" t="s">
        <v>333</v>
      </c>
      <c r="J1875" s="9">
        <v>52.63</v>
      </c>
      <c r="K1875" s="10">
        <v>54.73</v>
      </c>
      <c r="L1875" s="10" t="str">
        <f t="shared" si="57"/>
        <v/>
      </c>
    </row>
    <row r="1876" spans="1:12">
      <c r="A1876" s="9" t="s">
        <v>4008</v>
      </c>
      <c r="B1876" s="9" t="s">
        <v>4009</v>
      </c>
      <c r="C1876" s="9" t="s">
        <v>4350</v>
      </c>
      <c r="D1876" s="9" t="s">
        <v>4351</v>
      </c>
      <c r="E1876" s="10" t="s">
        <v>50</v>
      </c>
      <c r="F1876" s="9" t="str">
        <f t="shared" si="56"/>
        <v>96013</v>
      </c>
      <c r="G1876" s="12" t="s">
        <v>4386</v>
      </c>
      <c r="H1876" s="9" t="s">
        <v>4387</v>
      </c>
      <c r="I1876" s="9" t="s">
        <v>331</v>
      </c>
      <c r="J1876" s="9">
        <v>171.27</v>
      </c>
      <c r="K1876" s="10">
        <v>173.37</v>
      </c>
      <c r="L1876" s="10" t="str">
        <f t="shared" si="57"/>
        <v/>
      </c>
    </row>
    <row r="1877" spans="1:12">
      <c r="A1877" s="9" t="s">
        <v>4008</v>
      </c>
      <c r="B1877" s="9" t="s">
        <v>4009</v>
      </c>
      <c r="C1877" s="9" t="s">
        <v>4350</v>
      </c>
      <c r="D1877" s="9" t="s">
        <v>4351</v>
      </c>
      <c r="E1877" s="10" t="s">
        <v>50</v>
      </c>
      <c r="F1877" s="9" t="str">
        <f t="shared" si="56"/>
        <v>96029</v>
      </c>
      <c r="G1877" s="12" t="s">
        <v>4388</v>
      </c>
      <c r="H1877" s="9" t="s">
        <v>4389</v>
      </c>
      <c r="I1877" s="9" t="s">
        <v>333</v>
      </c>
      <c r="J1877" s="9">
        <v>45.82</v>
      </c>
      <c r="K1877" s="10">
        <v>47.92</v>
      </c>
      <c r="L1877" s="10" t="str">
        <f t="shared" si="57"/>
        <v/>
      </c>
    </row>
    <row r="1878" spans="1:12">
      <c r="A1878" s="9" t="s">
        <v>4008</v>
      </c>
      <c r="B1878" s="9" t="s">
        <v>4009</v>
      </c>
      <c r="C1878" s="9" t="s">
        <v>4350</v>
      </c>
      <c r="D1878" s="9" t="s">
        <v>4351</v>
      </c>
      <c r="E1878" s="10" t="s">
        <v>50</v>
      </c>
      <c r="F1878" s="9" t="str">
        <f t="shared" si="56"/>
        <v>96028</v>
      </c>
      <c r="G1878" s="12" t="s">
        <v>4390</v>
      </c>
      <c r="H1878" s="9" t="s">
        <v>4391</v>
      </c>
      <c r="I1878" s="9" t="s">
        <v>331</v>
      </c>
      <c r="J1878" s="9">
        <v>130.22</v>
      </c>
      <c r="K1878" s="10">
        <v>132.32</v>
      </c>
      <c r="L1878" s="10" t="str">
        <f t="shared" si="57"/>
        <v/>
      </c>
    </row>
    <row r="1879" spans="1:12">
      <c r="A1879" s="9" t="s">
        <v>4008</v>
      </c>
      <c r="B1879" s="9" t="s">
        <v>4009</v>
      </c>
      <c r="C1879" s="9" t="s">
        <v>4350</v>
      </c>
      <c r="D1879" s="9" t="s">
        <v>4351</v>
      </c>
      <c r="E1879" s="10" t="s">
        <v>50</v>
      </c>
      <c r="F1879" s="9" t="str">
        <f t="shared" si="56"/>
        <v>96155</v>
      </c>
      <c r="G1879" s="12" t="s">
        <v>4392</v>
      </c>
      <c r="H1879" s="9" t="s">
        <v>4393</v>
      </c>
      <c r="I1879" s="9" t="s">
        <v>333</v>
      </c>
      <c r="J1879" s="9">
        <v>46.09</v>
      </c>
      <c r="K1879" s="10">
        <v>48.19</v>
      </c>
      <c r="L1879" s="10" t="str">
        <f t="shared" si="57"/>
        <v/>
      </c>
    </row>
    <row r="1880" spans="1:12">
      <c r="A1880" s="9" t="s">
        <v>4008</v>
      </c>
      <c r="B1880" s="9" t="s">
        <v>4009</v>
      </c>
      <c r="C1880" s="9" t="s">
        <v>4350</v>
      </c>
      <c r="D1880" s="9" t="s">
        <v>4351</v>
      </c>
      <c r="E1880" s="10" t="s">
        <v>50</v>
      </c>
      <c r="F1880" s="9" t="str">
        <f t="shared" si="56"/>
        <v>96157</v>
      </c>
      <c r="G1880" s="12" t="s">
        <v>4394</v>
      </c>
      <c r="H1880" s="9" t="s">
        <v>4395</v>
      </c>
      <c r="I1880" s="9" t="s">
        <v>331</v>
      </c>
      <c r="J1880" s="9">
        <v>130.72</v>
      </c>
      <c r="K1880" s="10">
        <v>132.82</v>
      </c>
      <c r="L1880" s="10" t="str">
        <f t="shared" si="57"/>
        <v/>
      </c>
    </row>
    <row r="1881" spans="1:12">
      <c r="A1881" s="9" t="s">
        <v>4008</v>
      </c>
      <c r="B1881" s="9" t="s">
        <v>4009</v>
      </c>
      <c r="C1881" s="9" t="s">
        <v>4350</v>
      </c>
      <c r="D1881" s="9" t="s">
        <v>4351</v>
      </c>
      <c r="E1881" s="10" t="s">
        <v>50</v>
      </c>
      <c r="F1881" s="9" t="str">
        <f t="shared" si="56"/>
        <v>5845</v>
      </c>
      <c r="G1881" s="12" t="s">
        <v>4396</v>
      </c>
      <c r="H1881" s="9" t="s">
        <v>4397</v>
      </c>
      <c r="I1881" s="9" t="s">
        <v>333</v>
      </c>
      <c r="J1881" s="9">
        <v>48.02</v>
      </c>
      <c r="K1881" s="10">
        <v>50.12</v>
      </c>
      <c r="L1881" s="10" t="str">
        <f t="shared" si="57"/>
        <v/>
      </c>
    </row>
    <row r="1882" spans="1:12">
      <c r="A1882" s="9" t="s">
        <v>4008</v>
      </c>
      <c r="B1882" s="9" t="s">
        <v>4009</v>
      </c>
      <c r="C1882" s="9" t="s">
        <v>4350</v>
      </c>
      <c r="D1882" s="9" t="s">
        <v>4351</v>
      </c>
      <c r="E1882" s="10" t="s">
        <v>50</v>
      </c>
      <c r="F1882" s="9" t="str">
        <f t="shared" si="56"/>
        <v>5843</v>
      </c>
      <c r="G1882" s="12" t="s">
        <v>4398</v>
      </c>
      <c r="H1882" s="9" t="s">
        <v>4399</v>
      </c>
      <c r="I1882" s="9" t="s">
        <v>331</v>
      </c>
      <c r="J1882" s="9">
        <v>162.66</v>
      </c>
      <c r="K1882" s="10">
        <v>164.76</v>
      </c>
      <c r="L1882" s="10" t="str">
        <f t="shared" si="57"/>
        <v/>
      </c>
    </row>
    <row r="1883" spans="1:12">
      <c r="A1883" s="9" t="s">
        <v>4008</v>
      </c>
      <c r="B1883" s="9" t="s">
        <v>4009</v>
      </c>
      <c r="C1883" s="9" t="s">
        <v>4350</v>
      </c>
      <c r="D1883" s="9" t="s">
        <v>4351</v>
      </c>
      <c r="E1883" s="10" t="s">
        <v>50</v>
      </c>
      <c r="F1883" s="9" t="str">
        <f t="shared" si="56"/>
        <v>89036</v>
      </c>
      <c r="G1883" s="12" t="s">
        <v>4400</v>
      </c>
      <c r="H1883" s="9" t="s">
        <v>4401</v>
      </c>
      <c r="I1883" s="9" t="s">
        <v>333</v>
      </c>
      <c r="J1883" s="9">
        <v>41.45</v>
      </c>
      <c r="K1883" s="10">
        <v>43.55</v>
      </c>
      <c r="L1883" s="10" t="str">
        <f t="shared" si="57"/>
        <v/>
      </c>
    </row>
    <row r="1884" spans="1:12">
      <c r="A1884" s="9" t="s">
        <v>4008</v>
      </c>
      <c r="B1884" s="9" t="s">
        <v>4009</v>
      </c>
      <c r="C1884" s="9" t="s">
        <v>4350</v>
      </c>
      <c r="D1884" s="9" t="s">
        <v>4351</v>
      </c>
      <c r="E1884" s="10" t="s">
        <v>50</v>
      </c>
      <c r="F1884" s="9" t="str">
        <f t="shared" si="56"/>
        <v>89035</v>
      </c>
      <c r="G1884" s="12" t="s">
        <v>4402</v>
      </c>
      <c r="H1884" s="9" t="s">
        <v>4403</v>
      </c>
      <c r="I1884" s="9" t="s">
        <v>331</v>
      </c>
      <c r="J1884" s="9">
        <v>122.08</v>
      </c>
      <c r="K1884" s="10">
        <v>124.18</v>
      </c>
      <c r="L1884" s="10" t="str">
        <f t="shared" si="57"/>
        <v/>
      </c>
    </row>
    <row r="1885" spans="1:12">
      <c r="A1885" s="9" t="s">
        <v>4008</v>
      </c>
      <c r="B1885" s="9" t="s">
        <v>4009</v>
      </c>
      <c r="C1885" s="9" t="s">
        <v>4350</v>
      </c>
      <c r="D1885" s="9" t="s">
        <v>4351</v>
      </c>
      <c r="E1885" s="10" t="s">
        <v>50</v>
      </c>
      <c r="F1885" s="9" t="str">
        <f t="shared" si="56"/>
        <v>102911</v>
      </c>
      <c r="G1885" s="12" t="s">
        <v>4404</v>
      </c>
      <c r="H1885" s="9" t="s">
        <v>4405</v>
      </c>
      <c r="I1885" s="9" t="s">
        <v>333</v>
      </c>
      <c r="J1885" s="9" t="s">
        <v>50</v>
      </c>
      <c r="K1885" s="10" t="s">
        <v>50</v>
      </c>
      <c r="L1885" s="10" t="str">
        <f t="shared" si="57"/>
        <v/>
      </c>
    </row>
    <row r="1886" spans="1:12">
      <c r="A1886" s="9" t="s">
        <v>4008</v>
      </c>
      <c r="B1886" s="9" t="s">
        <v>4009</v>
      </c>
      <c r="C1886" s="9" t="s">
        <v>4350</v>
      </c>
      <c r="D1886" s="9" t="s">
        <v>4351</v>
      </c>
      <c r="E1886" s="10" t="s">
        <v>50</v>
      </c>
      <c r="F1886" s="9" t="str">
        <f t="shared" si="56"/>
        <v>102910</v>
      </c>
      <c r="G1886" s="12" t="s">
        <v>4406</v>
      </c>
      <c r="H1886" s="9" t="s">
        <v>4407</v>
      </c>
      <c r="I1886" s="9" t="s">
        <v>331</v>
      </c>
      <c r="J1886" s="9" t="s">
        <v>50</v>
      </c>
      <c r="K1886" s="10" t="s">
        <v>50</v>
      </c>
      <c r="L1886" s="10" t="str">
        <f t="shared" si="57"/>
        <v/>
      </c>
    </row>
    <row r="1887" spans="1:12">
      <c r="A1887" s="9" t="s">
        <v>4008</v>
      </c>
      <c r="B1887" s="9" t="s">
        <v>4009</v>
      </c>
      <c r="C1887" s="9" t="s">
        <v>4350</v>
      </c>
      <c r="D1887" s="9" t="s">
        <v>4351</v>
      </c>
      <c r="E1887" s="10" t="s">
        <v>50</v>
      </c>
      <c r="F1887" s="9" t="str">
        <f t="shared" si="56"/>
        <v>93440</v>
      </c>
      <c r="G1887" s="12" t="s">
        <v>4408</v>
      </c>
      <c r="H1887" s="9" t="s">
        <v>4409</v>
      </c>
      <c r="I1887" s="9" t="s">
        <v>333</v>
      </c>
      <c r="J1887" s="9">
        <v>129.27000000000001</v>
      </c>
      <c r="K1887" s="10">
        <v>139.19</v>
      </c>
      <c r="L1887" s="10" t="str">
        <f t="shared" si="57"/>
        <v/>
      </c>
    </row>
    <row r="1888" spans="1:12">
      <c r="A1888" s="9" t="s">
        <v>4008</v>
      </c>
      <c r="B1888" s="9" t="s">
        <v>4009</v>
      </c>
      <c r="C1888" s="9" t="s">
        <v>4350</v>
      </c>
      <c r="D1888" s="9" t="s">
        <v>4351</v>
      </c>
      <c r="E1888" s="10" t="s">
        <v>50</v>
      </c>
      <c r="F1888" s="9" t="str">
        <f t="shared" si="56"/>
        <v>93439</v>
      </c>
      <c r="G1888" s="12" t="s">
        <v>4410</v>
      </c>
      <c r="H1888" s="9" t="s">
        <v>4411</v>
      </c>
      <c r="I1888" s="9" t="s">
        <v>331</v>
      </c>
      <c r="J1888" s="9">
        <v>248.08</v>
      </c>
      <c r="K1888" s="10">
        <v>258</v>
      </c>
      <c r="L1888" s="10" t="str">
        <f t="shared" si="57"/>
        <v/>
      </c>
    </row>
    <row r="1889" spans="1:12">
      <c r="A1889" s="9" t="s">
        <v>4008</v>
      </c>
      <c r="B1889" s="9" t="s">
        <v>4009</v>
      </c>
      <c r="C1889" s="9" t="s">
        <v>4350</v>
      </c>
      <c r="D1889" s="9" t="s">
        <v>4351</v>
      </c>
      <c r="E1889" s="10" t="s">
        <v>50</v>
      </c>
      <c r="F1889" s="9" t="str">
        <f t="shared" si="56"/>
        <v>100648</v>
      </c>
      <c r="G1889" s="12" t="s">
        <v>4412</v>
      </c>
      <c r="H1889" s="9" t="s">
        <v>4413</v>
      </c>
      <c r="I1889" s="9" t="s">
        <v>333</v>
      </c>
      <c r="J1889" s="9">
        <v>590.25</v>
      </c>
      <c r="K1889" s="10">
        <v>592.89</v>
      </c>
      <c r="L1889" s="10" t="str">
        <f t="shared" si="57"/>
        <v/>
      </c>
    </row>
    <row r="1890" spans="1:12">
      <c r="A1890" s="9" t="s">
        <v>4008</v>
      </c>
      <c r="B1890" s="9" t="s">
        <v>4009</v>
      </c>
      <c r="C1890" s="9" t="s">
        <v>4350</v>
      </c>
      <c r="D1890" s="9" t="s">
        <v>4351</v>
      </c>
      <c r="E1890" s="10" t="s">
        <v>50</v>
      </c>
      <c r="F1890" s="9" t="str">
        <f t="shared" si="56"/>
        <v>100647</v>
      </c>
      <c r="G1890" s="12" t="s">
        <v>4414</v>
      </c>
      <c r="H1890" s="9" t="s">
        <v>4415</v>
      </c>
      <c r="I1890" s="9" t="s">
        <v>331</v>
      </c>
      <c r="J1890" s="9">
        <v>6469.4</v>
      </c>
      <c r="K1890" s="10">
        <v>6472.04</v>
      </c>
      <c r="L1890" s="10" t="str">
        <f t="shared" si="57"/>
        <v/>
      </c>
    </row>
    <row r="1891" spans="1:12">
      <c r="A1891" s="9" t="s">
        <v>4008</v>
      </c>
      <c r="B1891" s="9" t="s">
        <v>4009</v>
      </c>
      <c r="C1891" s="9" t="s">
        <v>4350</v>
      </c>
      <c r="D1891" s="9" t="s">
        <v>4351</v>
      </c>
      <c r="E1891" s="10" t="s">
        <v>50</v>
      </c>
      <c r="F1891" s="9" t="str">
        <f t="shared" si="56"/>
        <v>5829</v>
      </c>
      <c r="G1891" s="12" t="s">
        <v>4416</v>
      </c>
      <c r="H1891" s="9" t="s">
        <v>4417</v>
      </c>
      <c r="I1891" s="9" t="s">
        <v>333</v>
      </c>
      <c r="J1891" s="9">
        <v>159.72999999999999</v>
      </c>
      <c r="K1891" s="10">
        <v>169.65</v>
      </c>
      <c r="L1891" s="10" t="str">
        <f t="shared" si="57"/>
        <v/>
      </c>
    </row>
    <row r="1892" spans="1:12">
      <c r="A1892" s="9" t="s">
        <v>4008</v>
      </c>
      <c r="B1892" s="9" t="s">
        <v>4009</v>
      </c>
      <c r="C1892" s="9" t="s">
        <v>4350</v>
      </c>
      <c r="D1892" s="9" t="s">
        <v>4351</v>
      </c>
      <c r="E1892" s="10" t="s">
        <v>50</v>
      </c>
      <c r="F1892" s="9" t="str">
        <f t="shared" si="56"/>
        <v>5823</v>
      </c>
      <c r="G1892" s="12" t="s">
        <v>4418</v>
      </c>
      <c r="H1892" s="9" t="s">
        <v>4419</v>
      </c>
      <c r="I1892" s="9" t="s">
        <v>331</v>
      </c>
      <c r="J1892" s="9">
        <v>219.15</v>
      </c>
      <c r="K1892" s="10">
        <v>229.07</v>
      </c>
      <c r="L1892" s="10" t="str">
        <f t="shared" si="57"/>
        <v/>
      </c>
    </row>
    <row r="1893" spans="1:12">
      <c r="A1893" s="9" t="s">
        <v>4008</v>
      </c>
      <c r="B1893" s="9" t="s">
        <v>4009</v>
      </c>
      <c r="C1893" s="9" t="s">
        <v>4350</v>
      </c>
      <c r="D1893" s="9" t="s">
        <v>4351</v>
      </c>
      <c r="E1893" s="10" t="s">
        <v>50</v>
      </c>
      <c r="F1893" s="9" t="str">
        <f t="shared" si="56"/>
        <v>5884</v>
      </c>
      <c r="G1893" s="12" t="s">
        <v>4420</v>
      </c>
      <c r="H1893" s="9" t="s">
        <v>4421</v>
      </c>
      <c r="I1893" s="9" t="s">
        <v>333</v>
      </c>
      <c r="J1893" s="9">
        <v>55.72</v>
      </c>
      <c r="K1893" s="10">
        <v>57.54</v>
      </c>
      <c r="L1893" s="10" t="str">
        <f t="shared" si="57"/>
        <v/>
      </c>
    </row>
    <row r="1894" spans="1:12">
      <c r="A1894" s="9" t="s">
        <v>4008</v>
      </c>
      <c r="B1894" s="9" t="s">
        <v>4009</v>
      </c>
      <c r="C1894" s="9" t="s">
        <v>4350</v>
      </c>
      <c r="D1894" s="9" t="s">
        <v>4351</v>
      </c>
      <c r="E1894" s="10" t="s">
        <v>50</v>
      </c>
      <c r="F1894" s="9" t="str">
        <f t="shared" si="56"/>
        <v>5882</v>
      </c>
      <c r="G1894" s="12" t="s">
        <v>4422</v>
      </c>
      <c r="H1894" s="9" t="s">
        <v>4423</v>
      </c>
      <c r="I1894" s="9" t="s">
        <v>331</v>
      </c>
      <c r="J1894" s="9">
        <v>126.87</v>
      </c>
      <c r="K1894" s="10">
        <v>128.69</v>
      </c>
      <c r="L1894" s="10" t="str">
        <f t="shared" si="57"/>
        <v/>
      </c>
    </row>
    <row r="1895" spans="1:12">
      <c r="A1895" s="9" t="s">
        <v>4008</v>
      </c>
      <c r="B1895" s="9" t="s">
        <v>4009</v>
      </c>
      <c r="C1895" s="9" t="s">
        <v>4350</v>
      </c>
      <c r="D1895" s="9" t="s">
        <v>4351</v>
      </c>
      <c r="E1895" s="10" t="s">
        <v>50</v>
      </c>
      <c r="F1895" s="9" t="str">
        <f t="shared" si="56"/>
        <v>100642</v>
      </c>
      <c r="G1895" s="12" t="s">
        <v>4424</v>
      </c>
      <c r="H1895" s="9" t="s">
        <v>4425</v>
      </c>
      <c r="I1895" s="9" t="s">
        <v>333</v>
      </c>
      <c r="J1895" s="9">
        <v>293.3</v>
      </c>
      <c r="K1895" s="10">
        <v>295.94</v>
      </c>
      <c r="L1895" s="10" t="str">
        <f t="shared" si="57"/>
        <v/>
      </c>
    </row>
    <row r="1896" spans="1:12">
      <c r="A1896" s="9" t="s">
        <v>4008</v>
      </c>
      <c r="B1896" s="9" t="s">
        <v>4009</v>
      </c>
      <c r="C1896" s="9" t="s">
        <v>4350</v>
      </c>
      <c r="D1896" s="9" t="s">
        <v>4351</v>
      </c>
      <c r="E1896" s="10" t="s">
        <v>50</v>
      </c>
      <c r="F1896" s="9" t="str">
        <f t="shared" si="56"/>
        <v>100641</v>
      </c>
      <c r="G1896" s="12" t="s">
        <v>4426</v>
      </c>
      <c r="H1896" s="9" t="s">
        <v>4427</v>
      </c>
      <c r="I1896" s="9" t="s">
        <v>331</v>
      </c>
      <c r="J1896" s="9">
        <v>4715.8599999999997</v>
      </c>
      <c r="K1896" s="10">
        <v>4718.5</v>
      </c>
      <c r="L1896" s="10" t="str">
        <f t="shared" si="57"/>
        <v/>
      </c>
    </row>
    <row r="1897" spans="1:12">
      <c r="A1897" s="9" t="s">
        <v>4008</v>
      </c>
      <c r="B1897" s="9" t="s">
        <v>4009</v>
      </c>
      <c r="C1897" s="9" t="s">
        <v>4350</v>
      </c>
      <c r="D1897" s="9" t="s">
        <v>4351</v>
      </c>
      <c r="E1897" s="10" t="s">
        <v>50</v>
      </c>
      <c r="F1897" s="9" t="str">
        <f t="shared" si="56"/>
        <v>93434</v>
      </c>
      <c r="G1897" s="12" t="s">
        <v>4428</v>
      </c>
      <c r="H1897" s="9" t="s">
        <v>4429</v>
      </c>
      <c r="I1897" s="9" t="s">
        <v>333</v>
      </c>
      <c r="J1897" s="9">
        <v>333.04</v>
      </c>
      <c r="K1897" s="10">
        <v>342.96</v>
      </c>
      <c r="L1897" s="10" t="str">
        <f t="shared" si="57"/>
        <v/>
      </c>
    </row>
    <row r="1898" spans="1:12">
      <c r="A1898" s="9" t="s">
        <v>4008</v>
      </c>
      <c r="B1898" s="9" t="s">
        <v>4009</v>
      </c>
      <c r="C1898" s="9" t="s">
        <v>4350</v>
      </c>
      <c r="D1898" s="9" t="s">
        <v>4351</v>
      </c>
      <c r="E1898" s="10" t="s">
        <v>50</v>
      </c>
      <c r="F1898" s="9" t="str">
        <f t="shared" si="56"/>
        <v>93433</v>
      </c>
      <c r="G1898" s="12" t="s">
        <v>4430</v>
      </c>
      <c r="H1898" s="9" t="s">
        <v>4431</v>
      </c>
      <c r="I1898" s="9" t="s">
        <v>331</v>
      </c>
      <c r="J1898" s="9">
        <v>2624.03</v>
      </c>
      <c r="K1898" s="10">
        <v>2633.95</v>
      </c>
      <c r="L1898" s="10" t="str">
        <f t="shared" si="57"/>
        <v/>
      </c>
    </row>
    <row r="1899" spans="1:12">
      <c r="A1899" s="9" t="s">
        <v>4008</v>
      </c>
      <c r="B1899" s="9" t="s">
        <v>4009</v>
      </c>
      <c r="C1899" s="9" t="s">
        <v>4350</v>
      </c>
      <c r="D1899" s="9" t="s">
        <v>4351</v>
      </c>
      <c r="E1899" s="10" t="s">
        <v>50</v>
      </c>
      <c r="F1899" s="9" t="str">
        <f t="shared" si="56"/>
        <v>95122</v>
      </c>
      <c r="G1899" s="12" t="s">
        <v>4432</v>
      </c>
      <c r="H1899" s="9" t="s">
        <v>4433</v>
      </c>
      <c r="I1899" s="9" t="s">
        <v>333</v>
      </c>
      <c r="J1899" s="9">
        <v>216.24</v>
      </c>
      <c r="K1899" s="10">
        <v>226.16</v>
      </c>
      <c r="L1899" s="10" t="str">
        <f t="shared" si="57"/>
        <v/>
      </c>
    </row>
    <row r="1900" spans="1:12">
      <c r="A1900" s="9" t="s">
        <v>4008</v>
      </c>
      <c r="B1900" s="9" t="s">
        <v>4009</v>
      </c>
      <c r="C1900" s="9" t="s">
        <v>4350</v>
      </c>
      <c r="D1900" s="9" t="s">
        <v>4351</v>
      </c>
      <c r="E1900" s="10" t="s">
        <v>50</v>
      </c>
      <c r="F1900" s="9" t="str">
        <f t="shared" si="56"/>
        <v>95121</v>
      </c>
      <c r="G1900" s="12" t="s">
        <v>4434</v>
      </c>
      <c r="H1900" s="9" t="s">
        <v>4435</v>
      </c>
      <c r="I1900" s="9" t="s">
        <v>331</v>
      </c>
      <c r="J1900" s="9">
        <v>362.85</v>
      </c>
      <c r="K1900" s="10">
        <v>372.77</v>
      </c>
      <c r="L1900" s="10" t="str">
        <f t="shared" si="57"/>
        <v/>
      </c>
    </row>
    <row r="1901" spans="1:12">
      <c r="A1901" s="9" t="s">
        <v>4008</v>
      </c>
      <c r="B1901" s="9" t="s">
        <v>4009</v>
      </c>
      <c r="C1901" s="9" t="s">
        <v>4350</v>
      </c>
      <c r="D1901" s="9" t="s">
        <v>4351</v>
      </c>
      <c r="E1901" s="10" t="s">
        <v>50</v>
      </c>
      <c r="F1901" s="9" t="str">
        <f t="shared" si="56"/>
        <v>103662</v>
      </c>
      <c r="G1901" s="12" t="s">
        <v>4436</v>
      </c>
      <c r="H1901" s="9" t="s">
        <v>4437</v>
      </c>
      <c r="I1901" s="9" t="s">
        <v>333</v>
      </c>
      <c r="J1901" s="9" t="s">
        <v>50</v>
      </c>
      <c r="K1901" s="10" t="s">
        <v>50</v>
      </c>
      <c r="L1901" s="10" t="str">
        <f t="shared" si="57"/>
        <v/>
      </c>
    </row>
    <row r="1902" spans="1:12">
      <c r="A1902" s="9" t="s">
        <v>4008</v>
      </c>
      <c r="B1902" s="9" t="s">
        <v>4009</v>
      </c>
      <c r="C1902" s="9" t="s">
        <v>4350</v>
      </c>
      <c r="D1902" s="9" t="s">
        <v>4351</v>
      </c>
      <c r="E1902" s="10" t="s">
        <v>50</v>
      </c>
      <c r="F1902" s="9" t="str">
        <f t="shared" si="56"/>
        <v>103661</v>
      </c>
      <c r="G1902" s="12" t="s">
        <v>4438</v>
      </c>
      <c r="H1902" s="9" t="s">
        <v>4439</v>
      </c>
      <c r="I1902" s="9" t="s">
        <v>331</v>
      </c>
      <c r="J1902" s="9" t="s">
        <v>50</v>
      </c>
      <c r="K1902" s="10" t="s">
        <v>50</v>
      </c>
      <c r="L1902" s="10" t="str">
        <f t="shared" si="57"/>
        <v/>
      </c>
    </row>
    <row r="1903" spans="1:12">
      <c r="A1903" s="9" t="s">
        <v>4008</v>
      </c>
      <c r="B1903" s="9" t="s">
        <v>4009</v>
      </c>
      <c r="C1903" s="9" t="s">
        <v>4350</v>
      </c>
      <c r="D1903" s="9" t="s">
        <v>4351</v>
      </c>
      <c r="E1903" s="10" t="s">
        <v>50</v>
      </c>
      <c r="F1903" s="9" t="str">
        <f t="shared" si="56"/>
        <v>5841</v>
      </c>
      <c r="G1903" s="12" t="s">
        <v>4440</v>
      </c>
      <c r="H1903" s="9" t="s">
        <v>4441</v>
      </c>
      <c r="I1903" s="9" t="s">
        <v>333</v>
      </c>
      <c r="J1903" s="9">
        <v>4.8499999999999996</v>
      </c>
      <c r="K1903" s="10">
        <v>4.8499999999999996</v>
      </c>
      <c r="L1903" s="10" t="str">
        <f t="shared" si="57"/>
        <v/>
      </c>
    </row>
    <row r="1904" spans="1:12">
      <c r="A1904" s="9" t="s">
        <v>4008</v>
      </c>
      <c r="B1904" s="9" t="s">
        <v>4009</v>
      </c>
      <c r="C1904" s="9" t="s">
        <v>4350</v>
      </c>
      <c r="D1904" s="9" t="s">
        <v>4351</v>
      </c>
      <c r="E1904" s="10" t="s">
        <v>50</v>
      </c>
      <c r="F1904" s="9" t="str">
        <f t="shared" si="56"/>
        <v>5839</v>
      </c>
      <c r="G1904" s="12" t="s">
        <v>4442</v>
      </c>
      <c r="H1904" s="9" t="s">
        <v>4443</v>
      </c>
      <c r="I1904" s="9" t="s">
        <v>331</v>
      </c>
      <c r="J1904" s="9">
        <v>9.65</v>
      </c>
      <c r="K1904" s="10">
        <v>9.65</v>
      </c>
      <c r="L1904" s="10" t="str">
        <f t="shared" si="57"/>
        <v/>
      </c>
    </row>
    <row r="1905" spans="1:12">
      <c r="A1905" s="9" t="s">
        <v>4008</v>
      </c>
      <c r="B1905" s="9" t="s">
        <v>4009</v>
      </c>
      <c r="C1905" s="9" t="s">
        <v>4350</v>
      </c>
      <c r="D1905" s="9" t="s">
        <v>4351</v>
      </c>
      <c r="E1905" s="10" t="s">
        <v>50</v>
      </c>
      <c r="F1905" s="9" t="str">
        <f t="shared" si="56"/>
        <v>90587</v>
      </c>
      <c r="G1905" s="12" t="s">
        <v>4444</v>
      </c>
      <c r="H1905" s="9" t="s">
        <v>4445</v>
      </c>
      <c r="I1905" s="9" t="s">
        <v>333</v>
      </c>
      <c r="J1905" s="9">
        <v>0.54</v>
      </c>
      <c r="K1905" s="10">
        <v>0.54</v>
      </c>
      <c r="L1905" s="10" t="str">
        <f t="shared" si="57"/>
        <v/>
      </c>
    </row>
    <row r="1906" spans="1:12">
      <c r="A1906" s="9" t="s">
        <v>4008</v>
      </c>
      <c r="B1906" s="9" t="s">
        <v>4009</v>
      </c>
      <c r="C1906" s="9" t="s">
        <v>4350</v>
      </c>
      <c r="D1906" s="9" t="s">
        <v>4351</v>
      </c>
      <c r="E1906" s="10" t="s">
        <v>50</v>
      </c>
      <c r="F1906" s="9" t="str">
        <f t="shared" si="56"/>
        <v>90586</v>
      </c>
      <c r="G1906" s="12" t="s">
        <v>4446</v>
      </c>
      <c r="H1906" s="9" t="s">
        <v>4447</v>
      </c>
      <c r="I1906" s="9" t="s">
        <v>331</v>
      </c>
      <c r="J1906" s="9">
        <v>1.4</v>
      </c>
      <c r="K1906" s="10">
        <v>1.4</v>
      </c>
      <c r="L1906" s="10" t="str">
        <f t="shared" si="57"/>
        <v/>
      </c>
    </row>
    <row r="1907" spans="1:12">
      <c r="A1907" s="9" t="s">
        <v>4008</v>
      </c>
      <c r="B1907" s="9" t="s">
        <v>4009</v>
      </c>
      <c r="C1907" s="9" t="s">
        <v>4350</v>
      </c>
      <c r="D1907" s="9" t="s">
        <v>4351</v>
      </c>
      <c r="E1907" s="10" t="s">
        <v>50</v>
      </c>
      <c r="F1907" s="9" t="str">
        <f t="shared" si="56"/>
        <v>5837</v>
      </c>
      <c r="G1907" s="12" t="s">
        <v>4448</v>
      </c>
      <c r="H1907" s="9" t="s">
        <v>4449</v>
      </c>
      <c r="I1907" s="9" t="s">
        <v>333</v>
      </c>
      <c r="J1907" s="9">
        <v>137.94999999999999</v>
      </c>
      <c r="K1907" s="10">
        <v>140.15</v>
      </c>
      <c r="L1907" s="10" t="str">
        <f t="shared" si="57"/>
        <v/>
      </c>
    </row>
    <row r="1908" spans="1:12">
      <c r="A1908" s="9" t="s">
        <v>4008</v>
      </c>
      <c r="B1908" s="9" t="s">
        <v>4009</v>
      </c>
      <c r="C1908" s="9" t="s">
        <v>4350</v>
      </c>
      <c r="D1908" s="9" t="s">
        <v>4351</v>
      </c>
      <c r="E1908" s="10" t="s">
        <v>50</v>
      </c>
      <c r="F1908" s="9" t="str">
        <f t="shared" si="56"/>
        <v>5835</v>
      </c>
      <c r="G1908" s="12" t="s">
        <v>4450</v>
      </c>
      <c r="H1908" s="9" t="s">
        <v>4451</v>
      </c>
      <c r="I1908" s="9" t="s">
        <v>331</v>
      </c>
      <c r="J1908" s="9">
        <v>359.06</v>
      </c>
      <c r="K1908" s="10">
        <v>361.26</v>
      </c>
      <c r="L1908" s="10" t="str">
        <f t="shared" si="57"/>
        <v/>
      </c>
    </row>
    <row r="1909" spans="1:12">
      <c r="A1909" s="9" t="s">
        <v>4008</v>
      </c>
      <c r="B1909" s="9" t="s">
        <v>4009</v>
      </c>
      <c r="C1909" s="9" t="s">
        <v>4350</v>
      </c>
      <c r="D1909" s="9" t="s">
        <v>4351</v>
      </c>
      <c r="E1909" s="10" t="s">
        <v>50</v>
      </c>
      <c r="F1909" s="9" t="str">
        <f t="shared" si="56"/>
        <v>89257</v>
      </c>
      <c r="G1909" s="12" t="s">
        <v>4452</v>
      </c>
      <c r="H1909" s="9" t="s">
        <v>4453</v>
      </c>
      <c r="I1909" s="9" t="s">
        <v>331</v>
      </c>
      <c r="J1909" s="9">
        <v>310.08999999999997</v>
      </c>
      <c r="K1909" s="10">
        <v>312.29000000000002</v>
      </c>
      <c r="L1909" s="10" t="str">
        <f t="shared" si="57"/>
        <v/>
      </c>
    </row>
    <row r="1910" spans="1:12">
      <c r="A1910" s="9" t="s">
        <v>4008</v>
      </c>
      <c r="B1910" s="9" t="s">
        <v>4009</v>
      </c>
      <c r="C1910" s="9" t="s">
        <v>4350</v>
      </c>
      <c r="D1910" s="9" t="s">
        <v>4351</v>
      </c>
      <c r="E1910" s="10" t="s">
        <v>50</v>
      </c>
      <c r="F1910" s="9" t="str">
        <f t="shared" si="56"/>
        <v>89258</v>
      </c>
      <c r="G1910" s="12" t="s">
        <v>4454</v>
      </c>
      <c r="H1910" s="9" t="s">
        <v>4455</v>
      </c>
      <c r="I1910" s="9" t="s">
        <v>333</v>
      </c>
      <c r="J1910" s="9">
        <v>117.45</v>
      </c>
      <c r="K1910" s="10">
        <v>119.65</v>
      </c>
      <c r="L1910" s="10" t="str">
        <f t="shared" si="57"/>
        <v/>
      </c>
    </row>
    <row r="1911" spans="1:12">
      <c r="A1911" s="9" t="s">
        <v>4008</v>
      </c>
      <c r="B1911" s="9" t="s">
        <v>4009</v>
      </c>
      <c r="C1911" s="9" t="s">
        <v>4350</v>
      </c>
      <c r="D1911" s="9" t="s">
        <v>4351</v>
      </c>
      <c r="E1911" s="10" t="s">
        <v>50</v>
      </c>
      <c r="F1911" s="9" t="str">
        <f t="shared" si="56"/>
        <v>97621</v>
      </c>
      <c r="G1911" s="12" t="s">
        <v>4456</v>
      </c>
      <c r="H1911" s="9" t="s">
        <v>4457</v>
      </c>
      <c r="I1911" s="9" t="s">
        <v>63</v>
      </c>
      <c r="J1911" s="9">
        <v>120.19</v>
      </c>
      <c r="K1911" s="10">
        <v>130.15</v>
      </c>
      <c r="L1911" s="10" t="str">
        <f t="shared" si="57"/>
        <v/>
      </c>
    </row>
    <row r="1912" spans="1:12">
      <c r="A1912" s="9" t="s">
        <v>4008</v>
      </c>
      <c r="B1912" s="9" t="s">
        <v>4009</v>
      </c>
      <c r="C1912" s="9" t="s">
        <v>4350</v>
      </c>
      <c r="D1912" s="9" t="s">
        <v>4351</v>
      </c>
      <c r="E1912" s="10" t="s">
        <v>50</v>
      </c>
      <c r="F1912" s="9" t="str">
        <f t="shared" si="56"/>
        <v>97622</v>
      </c>
      <c r="G1912" s="12" t="s">
        <v>4458</v>
      </c>
      <c r="H1912" s="9" t="s">
        <v>4459</v>
      </c>
      <c r="I1912" s="9" t="s">
        <v>63</v>
      </c>
      <c r="J1912" s="9">
        <v>58.57</v>
      </c>
      <c r="K1912" s="10">
        <v>63.43</v>
      </c>
      <c r="L1912" s="10" t="str">
        <f t="shared" si="57"/>
        <v/>
      </c>
    </row>
    <row r="1913" spans="1:12">
      <c r="A1913" s="9" t="s">
        <v>4008</v>
      </c>
      <c r="B1913" s="9" t="s">
        <v>4009</v>
      </c>
      <c r="C1913" s="9" t="s">
        <v>4350</v>
      </c>
      <c r="D1913" s="9" t="s">
        <v>4351</v>
      </c>
      <c r="E1913" s="10" t="s">
        <v>50</v>
      </c>
      <c r="F1913" s="9" t="str">
        <f t="shared" si="56"/>
        <v>97623</v>
      </c>
      <c r="G1913" s="12" t="s">
        <v>4460</v>
      </c>
      <c r="H1913" s="9" t="s">
        <v>4461</v>
      </c>
      <c r="I1913" s="9" t="s">
        <v>63</v>
      </c>
      <c r="J1913" s="9">
        <v>179.44</v>
      </c>
      <c r="K1913" s="10">
        <v>194.31</v>
      </c>
      <c r="L1913" s="10" t="str">
        <f t="shared" si="57"/>
        <v/>
      </c>
    </row>
    <row r="1914" spans="1:12">
      <c r="A1914" s="9" t="s">
        <v>4008</v>
      </c>
      <c r="B1914" s="9" t="s">
        <v>4009</v>
      </c>
      <c r="C1914" s="9" t="s">
        <v>4350</v>
      </c>
      <c r="D1914" s="9" t="s">
        <v>4351</v>
      </c>
      <c r="E1914" s="10" t="s">
        <v>50</v>
      </c>
      <c r="F1914" s="9" t="str">
        <f t="shared" si="56"/>
        <v>97624</v>
      </c>
      <c r="G1914" s="12" t="s">
        <v>4462</v>
      </c>
      <c r="H1914" s="9" t="s">
        <v>4463</v>
      </c>
      <c r="I1914" s="9" t="s">
        <v>63</v>
      </c>
      <c r="J1914" s="9">
        <v>110.13</v>
      </c>
      <c r="K1914" s="10">
        <v>119.26</v>
      </c>
      <c r="L1914" s="10" t="str">
        <f t="shared" si="57"/>
        <v/>
      </c>
    </row>
    <row r="1915" spans="1:12">
      <c r="A1915" s="9" t="s">
        <v>4008</v>
      </c>
      <c r="B1915" s="9" t="s">
        <v>4009</v>
      </c>
      <c r="C1915" s="9" t="s">
        <v>4350</v>
      </c>
      <c r="D1915" s="9" t="s">
        <v>4351</v>
      </c>
      <c r="E1915" s="10" t="s">
        <v>50</v>
      </c>
      <c r="F1915" s="9" t="str">
        <f t="shared" si="56"/>
        <v>97625</v>
      </c>
      <c r="G1915" s="12" t="s">
        <v>4464</v>
      </c>
      <c r="H1915" s="9" t="s">
        <v>4465</v>
      </c>
      <c r="I1915" s="9" t="s">
        <v>63</v>
      </c>
      <c r="J1915" s="9">
        <v>48.9</v>
      </c>
      <c r="K1915" s="10">
        <v>49.74</v>
      </c>
      <c r="L1915" s="10" t="str">
        <f t="shared" si="57"/>
        <v/>
      </c>
    </row>
    <row r="1916" spans="1:12">
      <c r="A1916" s="9" t="s">
        <v>4008</v>
      </c>
      <c r="B1916" s="9" t="s">
        <v>4009</v>
      </c>
      <c r="C1916" s="9" t="s">
        <v>4350</v>
      </c>
      <c r="D1916" s="9" t="s">
        <v>4351</v>
      </c>
      <c r="E1916" s="10" t="s">
        <v>50</v>
      </c>
      <c r="F1916" s="9" t="str">
        <f t="shared" si="56"/>
        <v>104791</v>
      </c>
      <c r="G1916" s="12" t="s">
        <v>4466</v>
      </c>
      <c r="H1916" s="9" t="s">
        <v>4467</v>
      </c>
      <c r="I1916" s="9" t="s">
        <v>66</v>
      </c>
      <c r="J1916" s="9">
        <v>5.7</v>
      </c>
      <c r="K1916" s="10">
        <v>6.17</v>
      </c>
      <c r="L1916" s="10" t="str">
        <f t="shared" si="57"/>
        <v/>
      </c>
    </row>
    <row r="1917" spans="1:12">
      <c r="A1917" s="9" t="s">
        <v>4008</v>
      </c>
      <c r="B1917" s="9" t="s">
        <v>4009</v>
      </c>
      <c r="C1917" s="9" t="s">
        <v>4350</v>
      </c>
      <c r="D1917" s="9" t="s">
        <v>4351</v>
      </c>
      <c r="E1917" s="10" t="s">
        <v>50</v>
      </c>
      <c r="F1917" s="9" t="str">
        <f t="shared" si="56"/>
        <v>97631</v>
      </c>
      <c r="G1917" s="12" t="s">
        <v>4468</v>
      </c>
      <c r="H1917" s="9" t="s">
        <v>4469</v>
      </c>
      <c r="I1917" s="9" t="s">
        <v>66</v>
      </c>
      <c r="J1917" s="9">
        <v>11.76</v>
      </c>
      <c r="K1917" s="10">
        <v>12.75</v>
      </c>
      <c r="L1917" s="10" t="str">
        <f t="shared" si="57"/>
        <v/>
      </c>
    </row>
    <row r="1918" spans="1:12">
      <c r="A1918" s="9" t="s">
        <v>4008</v>
      </c>
      <c r="B1918" s="9" t="s">
        <v>4009</v>
      </c>
      <c r="C1918" s="9" t="s">
        <v>4350</v>
      </c>
      <c r="D1918" s="9" t="s">
        <v>4351</v>
      </c>
      <c r="E1918" s="10" t="s">
        <v>50</v>
      </c>
      <c r="F1918" s="9" t="str">
        <f t="shared" si="56"/>
        <v>97630</v>
      </c>
      <c r="G1918" s="12" t="s">
        <v>4470</v>
      </c>
      <c r="H1918" s="9" t="s">
        <v>4471</v>
      </c>
      <c r="I1918" s="9" t="s">
        <v>63</v>
      </c>
      <c r="J1918" s="9" t="s">
        <v>50</v>
      </c>
      <c r="K1918" s="10" t="s">
        <v>50</v>
      </c>
      <c r="L1918" s="10" t="str">
        <f t="shared" si="57"/>
        <v/>
      </c>
    </row>
    <row r="1919" spans="1:12">
      <c r="A1919" s="9" t="s">
        <v>4008</v>
      </c>
      <c r="B1919" s="9" t="s">
        <v>4009</v>
      </c>
      <c r="C1919" s="9" t="s">
        <v>4350</v>
      </c>
      <c r="D1919" s="9" t="s">
        <v>4351</v>
      </c>
      <c r="E1919" s="10" t="s">
        <v>50</v>
      </c>
      <c r="F1919" s="9" t="str">
        <f t="shared" si="56"/>
        <v>104796</v>
      </c>
      <c r="G1919" s="12" t="s">
        <v>4472</v>
      </c>
      <c r="H1919" s="9" t="s">
        <v>4473</v>
      </c>
      <c r="I1919" s="9" t="s">
        <v>102</v>
      </c>
      <c r="J1919" s="9">
        <v>13.5</v>
      </c>
      <c r="K1919" s="10">
        <v>14.35</v>
      </c>
      <c r="L1919" s="10" t="str">
        <f t="shared" si="57"/>
        <v/>
      </c>
    </row>
    <row r="1920" spans="1:12">
      <c r="A1920" s="9" t="s">
        <v>4008</v>
      </c>
      <c r="B1920" s="9" t="s">
        <v>4009</v>
      </c>
      <c r="C1920" s="9" t="s">
        <v>4350</v>
      </c>
      <c r="D1920" s="9" t="s">
        <v>4351</v>
      </c>
      <c r="E1920" s="10" t="s">
        <v>50</v>
      </c>
      <c r="F1920" s="9" t="str">
        <f t="shared" si="56"/>
        <v>97628</v>
      </c>
      <c r="G1920" s="12" t="s">
        <v>4474</v>
      </c>
      <c r="H1920" s="9" t="s">
        <v>4475</v>
      </c>
      <c r="I1920" s="9" t="s">
        <v>63</v>
      </c>
      <c r="J1920" s="9">
        <v>274.18</v>
      </c>
      <c r="K1920" s="10">
        <v>296.91000000000003</v>
      </c>
      <c r="L1920" s="10" t="str">
        <f t="shared" si="57"/>
        <v/>
      </c>
    </row>
    <row r="1921" spans="1:12">
      <c r="A1921" s="9" t="s">
        <v>4008</v>
      </c>
      <c r="B1921" s="9" t="s">
        <v>4009</v>
      </c>
      <c r="C1921" s="9" t="s">
        <v>4350</v>
      </c>
      <c r="D1921" s="9" t="s">
        <v>4351</v>
      </c>
      <c r="E1921" s="10" t="s">
        <v>50</v>
      </c>
      <c r="F1921" s="9" t="str">
        <f t="shared" si="56"/>
        <v>97629</v>
      </c>
      <c r="G1921" s="12" t="s">
        <v>4476</v>
      </c>
      <c r="H1921" s="9" t="s">
        <v>4477</v>
      </c>
      <c r="I1921" s="9" t="s">
        <v>63</v>
      </c>
      <c r="J1921" s="9">
        <v>77.47</v>
      </c>
      <c r="K1921" s="10">
        <v>83.54</v>
      </c>
      <c r="L1921" s="10" t="str">
        <f t="shared" si="57"/>
        <v/>
      </c>
    </row>
    <row r="1922" spans="1:12">
      <c r="A1922" s="9" t="s">
        <v>4008</v>
      </c>
      <c r="B1922" s="9" t="s">
        <v>4009</v>
      </c>
      <c r="C1922" s="9" t="s">
        <v>4350</v>
      </c>
      <c r="D1922" s="9" t="s">
        <v>4351</v>
      </c>
      <c r="E1922" s="10" t="s">
        <v>50</v>
      </c>
      <c r="F1922" s="9" t="str">
        <f t="shared" si="56"/>
        <v>97626</v>
      </c>
      <c r="G1922" s="12" t="s">
        <v>4478</v>
      </c>
      <c r="H1922" s="9" t="s">
        <v>4479</v>
      </c>
      <c r="I1922" s="9" t="s">
        <v>63</v>
      </c>
      <c r="J1922" s="9">
        <v>588.70000000000005</v>
      </c>
      <c r="K1922" s="10">
        <v>637.51</v>
      </c>
      <c r="L1922" s="10" t="str">
        <f t="shared" si="57"/>
        <v/>
      </c>
    </row>
    <row r="1923" spans="1:12">
      <c r="A1923" s="9" t="s">
        <v>4008</v>
      </c>
      <c r="B1923" s="9" t="s">
        <v>4009</v>
      </c>
      <c r="C1923" s="9" t="s">
        <v>4350</v>
      </c>
      <c r="D1923" s="9" t="s">
        <v>4351</v>
      </c>
      <c r="E1923" s="10" t="s">
        <v>50</v>
      </c>
      <c r="F1923" s="9" t="str">
        <f t="shared" si="56"/>
        <v>97627</v>
      </c>
      <c r="G1923" s="12" t="s">
        <v>4480</v>
      </c>
      <c r="H1923" s="9" t="s">
        <v>4481</v>
      </c>
      <c r="I1923" s="9" t="s">
        <v>63</v>
      </c>
      <c r="J1923" s="9">
        <v>166.35</v>
      </c>
      <c r="K1923" s="10">
        <v>179.38</v>
      </c>
      <c r="L1923" s="10" t="str">
        <f t="shared" si="57"/>
        <v/>
      </c>
    </row>
    <row r="1924" spans="1:12">
      <c r="A1924" s="9" t="s">
        <v>4008</v>
      </c>
      <c r="B1924" s="9" t="s">
        <v>4009</v>
      </c>
      <c r="C1924" s="9" t="s">
        <v>4350</v>
      </c>
      <c r="D1924" s="9" t="s">
        <v>4351</v>
      </c>
      <c r="E1924" s="10" t="s">
        <v>50</v>
      </c>
      <c r="F1924" s="9" t="str">
        <f t="shared" si="56"/>
        <v>104789</v>
      </c>
      <c r="G1924" s="12" t="s">
        <v>4482</v>
      </c>
      <c r="H1924" s="9" t="s">
        <v>4483</v>
      </c>
      <c r="I1924" s="9" t="s">
        <v>63</v>
      </c>
      <c r="J1924" s="9">
        <v>206.16</v>
      </c>
      <c r="K1924" s="10">
        <v>223.24</v>
      </c>
      <c r="L1924" s="10" t="str">
        <f t="shared" si="57"/>
        <v/>
      </c>
    </row>
    <row r="1925" spans="1:12">
      <c r="A1925" s="9" t="s">
        <v>4008</v>
      </c>
      <c r="B1925" s="9" t="s">
        <v>4009</v>
      </c>
      <c r="C1925" s="9" t="s">
        <v>4350</v>
      </c>
      <c r="D1925" s="9" t="s">
        <v>4351</v>
      </c>
      <c r="E1925" s="10" t="s">
        <v>50</v>
      </c>
      <c r="F1925" s="9" t="str">
        <f t="shared" ref="F1925:F1988" si="58">TRIM(_xlfn.NUMBERVALUE(G1925))</f>
        <v>104790</v>
      </c>
      <c r="G1925" s="12" t="s">
        <v>4484</v>
      </c>
      <c r="H1925" s="9" t="s">
        <v>4485</v>
      </c>
      <c r="I1925" s="9" t="s">
        <v>63</v>
      </c>
      <c r="J1925" s="9">
        <v>102.49</v>
      </c>
      <c r="K1925" s="10">
        <v>107.06</v>
      </c>
      <c r="L1925" s="10" t="str">
        <f t="shared" ref="L1925:L1988" si="59">IF(P1925&gt;0,P1925,IF(Q1925&gt;0,Q1925,""))</f>
        <v/>
      </c>
    </row>
    <row r="1926" spans="1:12">
      <c r="A1926" s="9" t="s">
        <v>4008</v>
      </c>
      <c r="B1926" s="9" t="s">
        <v>4009</v>
      </c>
      <c r="C1926" s="9" t="s">
        <v>4350</v>
      </c>
      <c r="D1926" s="9" t="s">
        <v>4351</v>
      </c>
      <c r="E1926" s="10" t="s">
        <v>50</v>
      </c>
      <c r="F1926" s="9" t="str">
        <f t="shared" si="58"/>
        <v>97633</v>
      </c>
      <c r="G1926" s="12" t="s">
        <v>4486</v>
      </c>
      <c r="H1926" s="9" t="s">
        <v>4487</v>
      </c>
      <c r="I1926" s="9" t="s">
        <v>66</v>
      </c>
      <c r="J1926" s="9">
        <v>23.49</v>
      </c>
      <c r="K1926" s="10">
        <v>25.46</v>
      </c>
      <c r="L1926" s="10" t="str">
        <f t="shared" si="59"/>
        <v/>
      </c>
    </row>
    <row r="1927" spans="1:12">
      <c r="A1927" s="9" t="s">
        <v>4008</v>
      </c>
      <c r="B1927" s="9" t="s">
        <v>4009</v>
      </c>
      <c r="C1927" s="9" t="s">
        <v>4350</v>
      </c>
      <c r="D1927" s="9" t="s">
        <v>4351</v>
      </c>
      <c r="E1927" s="10" t="s">
        <v>50</v>
      </c>
      <c r="F1927" s="9" t="str">
        <f t="shared" si="58"/>
        <v>97634</v>
      </c>
      <c r="G1927" s="12" t="s">
        <v>4488</v>
      </c>
      <c r="H1927" s="9" t="s">
        <v>4489</v>
      </c>
      <c r="I1927" s="9" t="s">
        <v>66</v>
      </c>
      <c r="J1927" s="9">
        <v>6.49</v>
      </c>
      <c r="K1927" s="10">
        <v>7.01</v>
      </c>
      <c r="L1927" s="10" t="str">
        <f t="shared" si="59"/>
        <v/>
      </c>
    </row>
    <row r="1928" spans="1:12">
      <c r="A1928" s="9" t="s">
        <v>4008</v>
      </c>
      <c r="B1928" s="9" t="s">
        <v>4009</v>
      </c>
      <c r="C1928" s="9" t="s">
        <v>4350</v>
      </c>
      <c r="D1928" s="9" t="s">
        <v>4351</v>
      </c>
      <c r="E1928" s="10" t="s">
        <v>50</v>
      </c>
      <c r="F1928" s="9" t="str">
        <f t="shared" si="58"/>
        <v>97632</v>
      </c>
      <c r="G1928" s="12" t="s">
        <v>4490</v>
      </c>
      <c r="H1928" s="9" t="s">
        <v>4491</v>
      </c>
      <c r="I1928" s="9" t="s">
        <v>102</v>
      </c>
      <c r="J1928" s="9">
        <v>2.69</v>
      </c>
      <c r="K1928" s="10">
        <v>2.91</v>
      </c>
      <c r="L1928" s="10" t="str">
        <f t="shared" si="59"/>
        <v/>
      </c>
    </row>
    <row r="1929" spans="1:12">
      <c r="A1929" s="9" t="s">
        <v>4008</v>
      </c>
      <c r="B1929" s="9" t="s">
        <v>4009</v>
      </c>
      <c r="C1929" s="9" t="s">
        <v>4350</v>
      </c>
      <c r="D1929" s="9" t="s">
        <v>4351</v>
      </c>
      <c r="E1929" s="10" t="s">
        <v>50</v>
      </c>
      <c r="F1929" s="9" t="str">
        <f t="shared" si="58"/>
        <v>97636</v>
      </c>
      <c r="G1929" s="12" t="s">
        <v>4492</v>
      </c>
      <c r="H1929" s="9" t="s">
        <v>4493</v>
      </c>
      <c r="I1929" s="9" t="s">
        <v>66</v>
      </c>
      <c r="J1929" s="9">
        <v>21.63</v>
      </c>
      <c r="K1929" s="10">
        <v>22.51</v>
      </c>
      <c r="L1929" s="10" t="str">
        <f t="shared" si="59"/>
        <v/>
      </c>
    </row>
    <row r="1930" spans="1:12">
      <c r="A1930" s="9" t="s">
        <v>4008</v>
      </c>
      <c r="B1930" s="9" t="s">
        <v>4009</v>
      </c>
      <c r="C1930" s="9" t="s">
        <v>4350</v>
      </c>
      <c r="D1930" s="9" t="s">
        <v>4351</v>
      </c>
      <c r="E1930" s="10" t="s">
        <v>50</v>
      </c>
      <c r="F1930" s="9" t="str">
        <f t="shared" si="58"/>
        <v>104797</v>
      </c>
      <c r="G1930" s="12" t="s">
        <v>4494</v>
      </c>
      <c r="H1930" s="9" t="s">
        <v>4495</v>
      </c>
      <c r="I1930" s="9" t="s">
        <v>102</v>
      </c>
      <c r="J1930" s="9">
        <v>16.88</v>
      </c>
      <c r="K1930" s="10">
        <v>17.95</v>
      </c>
      <c r="L1930" s="10" t="str">
        <f t="shared" si="59"/>
        <v/>
      </c>
    </row>
    <row r="1931" spans="1:12">
      <c r="A1931" s="9" t="s">
        <v>4008</v>
      </c>
      <c r="B1931" s="9" t="s">
        <v>4009</v>
      </c>
      <c r="C1931" s="9" t="s">
        <v>4350</v>
      </c>
      <c r="D1931" s="9" t="s">
        <v>4351</v>
      </c>
      <c r="E1931" s="10" t="s">
        <v>50</v>
      </c>
      <c r="F1931" s="9" t="str">
        <f t="shared" si="58"/>
        <v>104803</v>
      </c>
      <c r="G1931" s="12" t="s">
        <v>4496</v>
      </c>
      <c r="H1931" s="9" t="s">
        <v>4497</v>
      </c>
      <c r="I1931" s="9" t="s">
        <v>102</v>
      </c>
      <c r="J1931" s="9">
        <v>4.68</v>
      </c>
      <c r="K1931" s="10">
        <v>5.08</v>
      </c>
      <c r="L1931" s="10" t="str">
        <f t="shared" si="59"/>
        <v/>
      </c>
    </row>
    <row r="1932" spans="1:12">
      <c r="A1932" s="9" t="s">
        <v>4008</v>
      </c>
      <c r="B1932" s="9" t="s">
        <v>4009</v>
      </c>
      <c r="C1932" s="9" t="s">
        <v>4350</v>
      </c>
      <c r="D1932" s="9" t="s">
        <v>4351</v>
      </c>
      <c r="E1932" s="10" t="s">
        <v>50</v>
      </c>
      <c r="F1932" s="9" t="str">
        <f t="shared" si="58"/>
        <v>97664</v>
      </c>
      <c r="G1932" s="12" t="s">
        <v>4498</v>
      </c>
      <c r="H1932" s="9" t="s">
        <v>4499</v>
      </c>
      <c r="I1932" s="9" t="s">
        <v>716</v>
      </c>
      <c r="J1932" s="9">
        <v>1.61</v>
      </c>
      <c r="K1932" s="10">
        <v>1.75</v>
      </c>
      <c r="L1932" s="10" t="str">
        <f t="shared" si="59"/>
        <v/>
      </c>
    </row>
    <row r="1933" spans="1:12">
      <c r="A1933" s="9" t="s">
        <v>4008</v>
      </c>
      <c r="B1933" s="9" t="s">
        <v>4009</v>
      </c>
      <c r="C1933" s="9" t="s">
        <v>4350</v>
      </c>
      <c r="D1933" s="9" t="s">
        <v>4351</v>
      </c>
      <c r="E1933" s="10" t="s">
        <v>50</v>
      </c>
      <c r="F1933" s="9" t="str">
        <f t="shared" si="58"/>
        <v>104801</v>
      </c>
      <c r="G1933" s="12" t="s">
        <v>4500</v>
      </c>
      <c r="H1933" s="9" t="s">
        <v>4501</v>
      </c>
      <c r="I1933" s="9" t="s">
        <v>66</v>
      </c>
      <c r="J1933" s="9">
        <v>14.45</v>
      </c>
      <c r="K1933" s="10">
        <v>15.69</v>
      </c>
      <c r="L1933" s="10" t="str">
        <f t="shared" si="59"/>
        <v/>
      </c>
    </row>
    <row r="1934" spans="1:12">
      <c r="A1934" s="9" t="s">
        <v>4008</v>
      </c>
      <c r="B1934" s="9" t="s">
        <v>4009</v>
      </c>
      <c r="C1934" s="9" t="s">
        <v>4350</v>
      </c>
      <c r="D1934" s="9" t="s">
        <v>4351</v>
      </c>
      <c r="E1934" s="10" t="s">
        <v>50</v>
      </c>
      <c r="F1934" s="9" t="str">
        <f t="shared" si="58"/>
        <v>97661</v>
      </c>
      <c r="G1934" s="12" t="s">
        <v>4502</v>
      </c>
      <c r="H1934" s="9" t="s">
        <v>4503</v>
      </c>
      <c r="I1934" s="9" t="s">
        <v>102</v>
      </c>
      <c r="J1934" s="9">
        <v>0.73</v>
      </c>
      <c r="K1934" s="10">
        <v>0.79</v>
      </c>
      <c r="L1934" s="10" t="str">
        <f t="shared" si="59"/>
        <v/>
      </c>
    </row>
    <row r="1935" spans="1:12">
      <c r="A1935" s="9" t="s">
        <v>4008</v>
      </c>
      <c r="B1935" s="9" t="s">
        <v>4009</v>
      </c>
      <c r="C1935" s="9" t="s">
        <v>4350</v>
      </c>
      <c r="D1935" s="9" t="s">
        <v>4351</v>
      </c>
      <c r="E1935" s="10" t="s">
        <v>50</v>
      </c>
      <c r="F1935" s="9" t="str">
        <f t="shared" si="58"/>
        <v>104794</v>
      </c>
      <c r="G1935" s="12" t="s">
        <v>4504</v>
      </c>
      <c r="H1935" s="9" t="s">
        <v>4505</v>
      </c>
      <c r="I1935" s="9" t="s">
        <v>102</v>
      </c>
      <c r="J1935" s="9">
        <v>0.99</v>
      </c>
      <c r="K1935" s="10">
        <v>1.08</v>
      </c>
      <c r="L1935" s="10" t="str">
        <f t="shared" si="59"/>
        <v/>
      </c>
    </row>
    <row r="1936" spans="1:12">
      <c r="A1936" s="9" t="s">
        <v>4008</v>
      </c>
      <c r="B1936" s="9" t="s">
        <v>4009</v>
      </c>
      <c r="C1936" s="9" t="s">
        <v>4350</v>
      </c>
      <c r="D1936" s="9" t="s">
        <v>4351</v>
      </c>
      <c r="E1936" s="10" t="s">
        <v>50</v>
      </c>
      <c r="F1936" s="9" t="str">
        <f t="shared" si="58"/>
        <v>104795</v>
      </c>
      <c r="G1936" s="12" t="s">
        <v>4506</v>
      </c>
      <c r="H1936" s="9" t="s">
        <v>4507</v>
      </c>
      <c r="I1936" s="9" t="s">
        <v>102</v>
      </c>
      <c r="J1936" s="9">
        <v>1.38</v>
      </c>
      <c r="K1936" s="10">
        <v>1.5</v>
      </c>
      <c r="L1936" s="10" t="str">
        <f t="shared" si="59"/>
        <v/>
      </c>
    </row>
    <row r="1937" spans="1:12">
      <c r="A1937" s="9" t="s">
        <v>4008</v>
      </c>
      <c r="B1937" s="9" t="s">
        <v>4009</v>
      </c>
      <c r="C1937" s="9" t="s">
        <v>4350</v>
      </c>
      <c r="D1937" s="9" t="s">
        <v>4351</v>
      </c>
      <c r="E1937" s="10" t="s">
        <v>50</v>
      </c>
      <c r="F1937" s="9" t="str">
        <f t="shared" si="58"/>
        <v>104792</v>
      </c>
      <c r="G1937" s="12" t="s">
        <v>4508</v>
      </c>
      <c r="H1937" s="9" t="s">
        <v>4509</v>
      </c>
      <c r="I1937" s="9" t="s">
        <v>102</v>
      </c>
      <c r="J1937" s="9">
        <v>0.4</v>
      </c>
      <c r="K1937" s="10">
        <v>0.43</v>
      </c>
      <c r="L1937" s="10" t="str">
        <f t="shared" si="59"/>
        <v/>
      </c>
    </row>
    <row r="1938" spans="1:12">
      <c r="A1938" s="9" t="s">
        <v>4008</v>
      </c>
      <c r="B1938" s="9" t="s">
        <v>4009</v>
      </c>
      <c r="C1938" s="9" t="s">
        <v>4350</v>
      </c>
      <c r="D1938" s="9" t="s">
        <v>4351</v>
      </c>
      <c r="E1938" s="10" t="s">
        <v>50</v>
      </c>
      <c r="F1938" s="9" t="str">
        <f t="shared" si="58"/>
        <v>104793</v>
      </c>
      <c r="G1938" s="12" t="s">
        <v>4510</v>
      </c>
      <c r="H1938" s="9" t="s">
        <v>4511</v>
      </c>
      <c r="I1938" s="9" t="s">
        <v>102</v>
      </c>
      <c r="J1938" s="9">
        <v>0.56000000000000005</v>
      </c>
      <c r="K1938" s="10">
        <v>0.6</v>
      </c>
      <c r="L1938" s="10" t="str">
        <f t="shared" si="59"/>
        <v/>
      </c>
    </row>
    <row r="1939" spans="1:12">
      <c r="A1939" s="9" t="s">
        <v>4008</v>
      </c>
      <c r="B1939" s="9" t="s">
        <v>4009</v>
      </c>
      <c r="C1939" s="9" t="s">
        <v>4350</v>
      </c>
      <c r="D1939" s="9" t="s">
        <v>4351</v>
      </c>
      <c r="E1939" s="10" t="s">
        <v>50</v>
      </c>
      <c r="F1939" s="9" t="str">
        <f t="shared" si="58"/>
        <v>104800</v>
      </c>
      <c r="G1939" s="12" t="s">
        <v>4512</v>
      </c>
      <c r="H1939" s="9" t="s">
        <v>4513</v>
      </c>
      <c r="I1939" s="9" t="s">
        <v>102</v>
      </c>
      <c r="J1939" s="9">
        <v>9.51</v>
      </c>
      <c r="K1939" s="10">
        <v>10.33</v>
      </c>
      <c r="L1939" s="10" t="str">
        <f t="shared" si="59"/>
        <v/>
      </c>
    </row>
    <row r="1940" spans="1:12">
      <c r="A1940" s="9" t="s">
        <v>4008</v>
      </c>
      <c r="B1940" s="9" t="s">
        <v>4009</v>
      </c>
      <c r="C1940" s="9" t="s">
        <v>4350</v>
      </c>
      <c r="D1940" s="9" t="s">
        <v>4351</v>
      </c>
      <c r="E1940" s="10" t="s">
        <v>50</v>
      </c>
      <c r="F1940" s="9" t="str">
        <f t="shared" si="58"/>
        <v>97638</v>
      </c>
      <c r="G1940" s="12" t="s">
        <v>4514</v>
      </c>
      <c r="H1940" s="9" t="s">
        <v>4515</v>
      </c>
      <c r="I1940" s="9" t="s">
        <v>66</v>
      </c>
      <c r="J1940" s="9">
        <v>8.16</v>
      </c>
      <c r="K1940" s="10">
        <v>8.85</v>
      </c>
      <c r="L1940" s="10" t="str">
        <f t="shared" si="59"/>
        <v/>
      </c>
    </row>
    <row r="1941" spans="1:12">
      <c r="A1941" s="9" t="s">
        <v>4008</v>
      </c>
      <c r="B1941" s="9" t="s">
        <v>4009</v>
      </c>
      <c r="C1941" s="9" t="s">
        <v>4350</v>
      </c>
      <c r="D1941" s="9" t="s">
        <v>4351</v>
      </c>
      <c r="E1941" s="10" t="s">
        <v>50</v>
      </c>
      <c r="F1941" s="9" t="str">
        <f t="shared" si="58"/>
        <v>97641</v>
      </c>
      <c r="G1941" s="12" t="s">
        <v>4516</v>
      </c>
      <c r="H1941" s="9" t="s">
        <v>4517</v>
      </c>
      <c r="I1941" s="9" t="s">
        <v>66</v>
      </c>
      <c r="J1941" s="9">
        <v>3.02</v>
      </c>
      <c r="K1941" s="10">
        <v>3.28</v>
      </c>
      <c r="L1941" s="10" t="str">
        <f t="shared" si="59"/>
        <v/>
      </c>
    </row>
    <row r="1942" spans="1:12">
      <c r="A1942" s="9" t="s">
        <v>4008</v>
      </c>
      <c r="B1942" s="9" t="s">
        <v>4009</v>
      </c>
      <c r="C1942" s="9" t="s">
        <v>4350</v>
      </c>
      <c r="D1942" s="9" t="s">
        <v>4351</v>
      </c>
      <c r="E1942" s="10" t="s">
        <v>50</v>
      </c>
      <c r="F1942" s="9" t="str">
        <f t="shared" si="58"/>
        <v>97640</v>
      </c>
      <c r="G1942" s="12" t="s">
        <v>4518</v>
      </c>
      <c r="H1942" s="9" t="s">
        <v>4519</v>
      </c>
      <c r="I1942" s="9" t="s">
        <v>66</v>
      </c>
      <c r="J1942" s="9">
        <v>1.91</v>
      </c>
      <c r="K1942" s="10">
        <v>2.06</v>
      </c>
      <c r="L1942" s="10" t="str">
        <f t="shared" si="59"/>
        <v/>
      </c>
    </row>
    <row r="1943" spans="1:12">
      <c r="A1943" s="9" t="s">
        <v>4008</v>
      </c>
      <c r="B1943" s="9" t="s">
        <v>4009</v>
      </c>
      <c r="C1943" s="9" t="s">
        <v>4350</v>
      </c>
      <c r="D1943" s="9" t="s">
        <v>4351</v>
      </c>
      <c r="E1943" s="10" t="s">
        <v>50</v>
      </c>
      <c r="F1943" s="9" t="str">
        <f t="shared" si="58"/>
        <v>97660</v>
      </c>
      <c r="G1943" s="12" t="s">
        <v>4520</v>
      </c>
      <c r="H1943" s="9" t="s">
        <v>4521</v>
      </c>
      <c r="I1943" s="9" t="s">
        <v>716</v>
      </c>
      <c r="J1943" s="9">
        <v>0.68</v>
      </c>
      <c r="K1943" s="10">
        <v>0.73</v>
      </c>
      <c r="L1943" s="10" t="str">
        <f t="shared" si="59"/>
        <v/>
      </c>
    </row>
    <row r="1944" spans="1:12">
      <c r="A1944" s="9" t="s">
        <v>4008</v>
      </c>
      <c r="B1944" s="9" t="s">
        <v>4009</v>
      </c>
      <c r="C1944" s="9" t="s">
        <v>4350</v>
      </c>
      <c r="D1944" s="9" t="s">
        <v>4351</v>
      </c>
      <c r="E1944" s="10" t="s">
        <v>50</v>
      </c>
      <c r="F1944" s="9" t="str">
        <f t="shared" si="58"/>
        <v>97645</v>
      </c>
      <c r="G1944" s="12" t="s">
        <v>4522</v>
      </c>
      <c r="H1944" s="9" t="s">
        <v>4523</v>
      </c>
      <c r="I1944" s="9" t="s">
        <v>66</v>
      </c>
      <c r="J1944" s="9">
        <v>25.35</v>
      </c>
      <c r="K1944" s="10">
        <v>27.47</v>
      </c>
      <c r="L1944" s="10" t="str">
        <f t="shared" si="59"/>
        <v/>
      </c>
    </row>
    <row r="1945" spans="1:12">
      <c r="A1945" s="9" t="s">
        <v>4008</v>
      </c>
      <c r="B1945" s="9" t="s">
        <v>4009</v>
      </c>
      <c r="C1945" s="9" t="s">
        <v>4350</v>
      </c>
      <c r="D1945" s="9" t="s">
        <v>4351</v>
      </c>
      <c r="E1945" s="10" t="s">
        <v>50</v>
      </c>
      <c r="F1945" s="9" t="str">
        <f t="shared" si="58"/>
        <v>97663</v>
      </c>
      <c r="G1945" s="12" t="s">
        <v>4524</v>
      </c>
      <c r="H1945" s="9" t="s">
        <v>4525</v>
      </c>
      <c r="I1945" s="9" t="s">
        <v>716</v>
      </c>
      <c r="J1945" s="9">
        <v>12.97</v>
      </c>
      <c r="K1945" s="10">
        <v>14.07</v>
      </c>
      <c r="L1945" s="10" t="str">
        <f t="shared" si="59"/>
        <v/>
      </c>
    </row>
    <row r="1946" spans="1:12">
      <c r="A1946" s="9" t="s">
        <v>4008</v>
      </c>
      <c r="B1946" s="9" t="s">
        <v>4009</v>
      </c>
      <c r="C1946" s="9" t="s">
        <v>4350</v>
      </c>
      <c r="D1946" s="9" t="s">
        <v>4351</v>
      </c>
      <c r="E1946" s="10" t="s">
        <v>50</v>
      </c>
      <c r="F1946" s="9" t="str">
        <f t="shared" si="58"/>
        <v>97665</v>
      </c>
      <c r="G1946" s="12" t="s">
        <v>4526</v>
      </c>
      <c r="H1946" s="9" t="s">
        <v>4527</v>
      </c>
      <c r="I1946" s="9" t="s">
        <v>716</v>
      </c>
      <c r="J1946" s="9">
        <v>1.85</v>
      </c>
      <c r="K1946" s="10">
        <v>2</v>
      </c>
      <c r="L1946" s="10" t="str">
        <f t="shared" si="59"/>
        <v/>
      </c>
    </row>
    <row r="1947" spans="1:12">
      <c r="A1947" s="9" t="s">
        <v>4008</v>
      </c>
      <c r="B1947" s="9" t="s">
        <v>4009</v>
      </c>
      <c r="C1947" s="9" t="s">
        <v>4350</v>
      </c>
      <c r="D1947" s="9" t="s">
        <v>4351</v>
      </c>
      <c r="E1947" s="10" t="s">
        <v>50</v>
      </c>
      <c r="F1947" s="9" t="str">
        <f t="shared" si="58"/>
        <v>97666</v>
      </c>
      <c r="G1947" s="12" t="s">
        <v>4528</v>
      </c>
      <c r="H1947" s="9" t="s">
        <v>4529</v>
      </c>
      <c r="I1947" s="9" t="s">
        <v>716</v>
      </c>
      <c r="J1947" s="9">
        <v>9.4600000000000009</v>
      </c>
      <c r="K1947" s="10">
        <v>10.26</v>
      </c>
      <c r="L1947" s="10" t="str">
        <f t="shared" si="59"/>
        <v/>
      </c>
    </row>
    <row r="1948" spans="1:12">
      <c r="A1948" s="9" t="s">
        <v>4008</v>
      </c>
      <c r="B1948" s="9" t="s">
        <v>4009</v>
      </c>
      <c r="C1948" s="9" t="s">
        <v>4350</v>
      </c>
      <c r="D1948" s="9" t="s">
        <v>4351</v>
      </c>
      <c r="E1948" s="10" t="s">
        <v>50</v>
      </c>
      <c r="F1948" s="9" t="str">
        <f t="shared" si="58"/>
        <v>97635</v>
      </c>
      <c r="G1948" s="12" t="s">
        <v>4530</v>
      </c>
      <c r="H1948" s="9" t="s">
        <v>4531</v>
      </c>
      <c r="I1948" s="9" t="s">
        <v>66</v>
      </c>
      <c r="J1948" s="9">
        <v>17.809999999999999</v>
      </c>
      <c r="K1948" s="10">
        <v>19.34</v>
      </c>
      <c r="L1948" s="10" t="str">
        <f t="shared" si="59"/>
        <v/>
      </c>
    </row>
    <row r="1949" spans="1:12">
      <c r="A1949" s="9" t="s">
        <v>4008</v>
      </c>
      <c r="B1949" s="9" t="s">
        <v>4009</v>
      </c>
      <c r="C1949" s="9" t="s">
        <v>4350</v>
      </c>
      <c r="D1949" s="9" t="s">
        <v>4351</v>
      </c>
      <c r="E1949" s="10" t="s">
        <v>50</v>
      </c>
      <c r="F1949" s="9" t="str">
        <f t="shared" si="58"/>
        <v>97643</v>
      </c>
      <c r="G1949" s="12" t="s">
        <v>4532</v>
      </c>
      <c r="H1949" s="9" t="s">
        <v>4533</v>
      </c>
      <c r="I1949" s="9" t="s">
        <v>66</v>
      </c>
      <c r="J1949" s="9">
        <v>25.99</v>
      </c>
      <c r="K1949" s="10">
        <v>28.16</v>
      </c>
      <c r="L1949" s="10" t="str">
        <f t="shared" si="59"/>
        <v/>
      </c>
    </row>
    <row r="1950" spans="1:12">
      <c r="A1950" s="9" t="s">
        <v>4008</v>
      </c>
      <c r="B1950" s="9" t="s">
        <v>4009</v>
      </c>
      <c r="C1950" s="9" t="s">
        <v>4350</v>
      </c>
      <c r="D1950" s="9" t="s">
        <v>4351</v>
      </c>
      <c r="E1950" s="10" t="s">
        <v>50</v>
      </c>
      <c r="F1950" s="9" t="str">
        <f t="shared" si="58"/>
        <v>104799</v>
      </c>
      <c r="G1950" s="12" t="s">
        <v>4534</v>
      </c>
      <c r="H1950" s="9" t="s">
        <v>4535</v>
      </c>
      <c r="I1950" s="9" t="s">
        <v>66</v>
      </c>
      <c r="J1950" s="9">
        <v>10.57</v>
      </c>
      <c r="K1950" s="10">
        <v>11.44</v>
      </c>
      <c r="L1950" s="10" t="str">
        <f t="shared" si="59"/>
        <v/>
      </c>
    </row>
    <row r="1951" spans="1:12">
      <c r="A1951" s="9" t="s">
        <v>4008</v>
      </c>
      <c r="B1951" s="9" t="s">
        <v>4009</v>
      </c>
      <c r="C1951" s="9" t="s">
        <v>4350</v>
      </c>
      <c r="D1951" s="9" t="s">
        <v>4351</v>
      </c>
      <c r="E1951" s="10" t="s">
        <v>50</v>
      </c>
      <c r="F1951" s="9" t="str">
        <f t="shared" si="58"/>
        <v>97639</v>
      </c>
      <c r="G1951" s="12" t="s">
        <v>4536</v>
      </c>
      <c r="H1951" s="9" t="s">
        <v>4537</v>
      </c>
      <c r="I1951" s="9" t="s">
        <v>66</v>
      </c>
      <c r="J1951" s="9">
        <v>21.2</v>
      </c>
      <c r="K1951" s="10">
        <v>22.97</v>
      </c>
      <c r="L1951" s="10" t="str">
        <f t="shared" si="59"/>
        <v/>
      </c>
    </row>
    <row r="1952" spans="1:12">
      <c r="A1952" s="9" t="s">
        <v>4008</v>
      </c>
      <c r="B1952" s="9" t="s">
        <v>4009</v>
      </c>
      <c r="C1952" s="9" t="s">
        <v>4350</v>
      </c>
      <c r="D1952" s="9" t="s">
        <v>4351</v>
      </c>
      <c r="E1952" s="10" t="s">
        <v>50</v>
      </c>
      <c r="F1952" s="9" t="str">
        <f t="shared" si="58"/>
        <v>97644</v>
      </c>
      <c r="G1952" s="12" t="s">
        <v>4538</v>
      </c>
      <c r="H1952" s="9" t="s">
        <v>4539</v>
      </c>
      <c r="I1952" s="9" t="s">
        <v>66</v>
      </c>
      <c r="J1952" s="9">
        <v>9.82</v>
      </c>
      <c r="K1952" s="10">
        <v>10.64</v>
      </c>
      <c r="L1952" s="10" t="str">
        <f t="shared" si="59"/>
        <v/>
      </c>
    </row>
    <row r="1953" spans="1:12">
      <c r="A1953" s="9" t="s">
        <v>4008</v>
      </c>
      <c r="B1953" s="9" t="s">
        <v>4009</v>
      </c>
      <c r="C1953" s="9" t="s">
        <v>4350</v>
      </c>
      <c r="D1953" s="9" t="s">
        <v>4351</v>
      </c>
      <c r="E1953" s="10" t="s">
        <v>50</v>
      </c>
      <c r="F1953" s="9" t="str">
        <f t="shared" si="58"/>
        <v>97648</v>
      </c>
      <c r="G1953" s="12" t="s">
        <v>4540</v>
      </c>
      <c r="H1953" s="9" t="s">
        <v>4541</v>
      </c>
      <c r="I1953" s="9" t="s">
        <v>66</v>
      </c>
      <c r="J1953" s="9">
        <v>2.09</v>
      </c>
      <c r="K1953" s="10">
        <v>2.27</v>
      </c>
      <c r="L1953" s="10" t="str">
        <f t="shared" si="59"/>
        <v/>
      </c>
    </row>
    <row r="1954" spans="1:12">
      <c r="A1954" s="9" t="s">
        <v>4008</v>
      </c>
      <c r="B1954" s="9" t="s">
        <v>4009</v>
      </c>
      <c r="C1954" s="9" t="s">
        <v>4350</v>
      </c>
      <c r="D1954" s="9" t="s">
        <v>4351</v>
      </c>
      <c r="E1954" s="10" t="s">
        <v>50</v>
      </c>
      <c r="F1954" s="9" t="str">
        <f t="shared" si="58"/>
        <v>104798</v>
      </c>
      <c r="G1954" s="12" t="s">
        <v>4542</v>
      </c>
      <c r="H1954" s="9" t="s">
        <v>4543</v>
      </c>
      <c r="I1954" s="9" t="s">
        <v>716</v>
      </c>
      <c r="J1954" s="9">
        <v>13.47</v>
      </c>
      <c r="K1954" s="10">
        <v>14.58</v>
      </c>
      <c r="L1954" s="10" t="str">
        <f t="shared" si="59"/>
        <v/>
      </c>
    </row>
    <row r="1955" spans="1:12">
      <c r="A1955" s="9" t="s">
        <v>4008</v>
      </c>
      <c r="B1955" s="9" t="s">
        <v>4009</v>
      </c>
      <c r="C1955" s="9" t="s">
        <v>4350</v>
      </c>
      <c r="D1955" s="9" t="s">
        <v>4351</v>
      </c>
      <c r="E1955" s="10" t="s">
        <v>50</v>
      </c>
      <c r="F1955" s="9" t="str">
        <f t="shared" si="58"/>
        <v>97637</v>
      </c>
      <c r="G1955" s="12" t="s">
        <v>4544</v>
      </c>
      <c r="H1955" s="9" t="s">
        <v>4545</v>
      </c>
      <c r="I1955" s="9" t="s">
        <v>66</v>
      </c>
      <c r="J1955" s="9">
        <v>2.8</v>
      </c>
      <c r="K1955" s="10">
        <v>3.04</v>
      </c>
      <c r="L1955" s="10" t="str">
        <f t="shared" si="59"/>
        <v/>
      </c>
    </row>
    <row r="1956" spans="1:12">
      <c r="A1956" s="9" t="s">
        <v>4008</v>
      </c>
      <c r="B1956" s="9" t="s">
        <v>4009</v>
      </c>
      <c r="C1956" s="9" t="s">
        <v>4350</v>
      </c>
      <c r="D1956" s="9" t="s">
        <v>4351</v>
      </c>
      <c r="E1956" s="10" t="s">
        <v>50</v>
      </c>
      <c r="F1956" s="9" t="str">
        <f t="shared" si="58"/>
        <v>104802</v>
      </c>
      <c r="G1956" s="12" t="s">
        <v>4546</v>
      </c>
      <c r="H1956" s="9" t="s">
        <v>4547</v>
      </c>
      <c r="I1956" s="9" t="s">
        <v>66</v>
      </c>
      <c r="J1956" s="9">
        <v>9.61</v>
      </c>
      <c r="K1956" s="10">
        <v>10.44</v>
      </c>
      <c r="L1956" s="10" t="str">
        <f t="shared" si="59"/>
        <v/>
      </c>
    </row>
    <row r="1957" spans="1:12">
      <c r="A1957" s="9" t="s">
        <v>4008</v>
      </c>
      <c r="B1957" s="9" t="s">
        <v>4009</v>
      </c>
      <c r="C1957" s="9" t="s">
        <v>4350</v>
      </c>
      <c r="D1957" s="9" t="s">
        <v>4351</v>
      </c>
      <c r="E1957" s="10" t="s">
        <v>50</v>
      </c>
      <c r="F1957" s="9" t="str">
        <f t="shared" si="58"/>
        <v>97647</v>
      </c>
      <c r="G1957" s="12" t="s">
        <v>4548</v>
      </c>
      <c r="H1957" s="9" t="s">
        <v>4549</v>
      </c>
      <c r="I1957" s="9" t="s">
        <v>66</v>
      </c>
      <c r="J1957" s="9">
        <v>3.65</v>
      </c>
      <c r="K1957" s="10">
        <v>3.95</v>
      </c>
      <c r="L1957" s="10" t="str">
        <f t="shared" si="59"/>
        <v/>
      </c>
    </row>
    <row r="1958" spans="1:12">
      <c r="A1958" s="9" t="s">
        <v>4008</v>
      </c>
      <c r="B1958" s="9" t="s">
        <v>4009</v>
      </c>
      <c r="C1958" s="9" t="s">
        <v>4350</v>
      </c>
      <c r="D1958" s="9" t="s">
        <v>4351</v>
      </c>
      <c r="E1958" s="10" t="s">
        <v>50</v>
      </c>
      <c r="F1958" s="9" t="str">
        <f t="shared" si="58"/>
        <v>97649</v>
      </c>
      <c r="G1958" s="12" t="s">
        <v>4550</v>
      </c>
      <c r="H1958" s="9" t="s">
        <v>4551</v>
      </c>
      <c r="I1958" s="9" t="s">
        <v>66</v>
      </c>
      <c r="J1958" s="9">
        <v>4.63</v>
      </c>
      <c r="K1958" s="10">
        <v>4.96</v>
      </c>
      <c r="L1958" s="10" t="str">
        <f t="shared" si="59"/>
        <v/>
      </c>
    </row>
    <row r="1959" spans="1:12">
      <c r="A1959" s="9" t="s">
        <v>4008</v>
      </c>
      <c r="B1959" s="9" t="s">
        <v>4009</v>
      </c>
      <c r="C1959" s="9" t="s">
        <v>4350</v>
      </c>
      <c r="D1959" s="9" t="s">
        <v>4351</v>
      </c>
      <c r="E1959" s="10" t="s">
        <v>50</v>
      </c>
      <c r="F1959" s="9" t="str">
        <f t="shared" si="58"/>
        <v>97652</v>
      </c>
      <c r="G1959" s="12" t="s">
        <v>4552</v>
      </c>
      <c r="H1959" s="9" t="s">
        <v>4553</v>
      </c>
      <c r="I1959" s="9" t="s">
        <v>716</v>
      </c>
      <c r="J1959" s="9">
        <v>194.63</v>
      </c>
      <c r="K1959" s="10">
        <v>210.94</v>
      </c>
      <c r="L1959" s="10" t="str">
        <f t="shared" si="59"/>
        <v/>
      </c>
    </row>
    <row r="1960" spans="1:12">
      <c r="A1960" s="9" t="s">
        <v>4008</v>
      </c>
      <c r="B1960" s="9" t="s">
        <v>4009</v>
      </c>
      <c r="C1960" s="9" t="s">
        <v>4350</v>
      </c>
      <c r="D1960" s="9" t="s">
        <v>4351</v>
      </c>
      <c r="E1960" s="10" t="s">
        <v>50</v>
      </c>
      <c r="F1960" s="9" t="str">
        <f t="shared" si="58"/>
        <v>97654</v>
      </c>
      <c r="G1960" s="12" t="s">
        <v>4554</v>
      </c>
      <c r="H1960" s="9" t="s">
        <v>4555</v>
      </c>
      <c r="I1960" s="9" t="s">
        <v>716</v>
      </c>
      <c r="J1960" s="9">
        <v>179.1</v>
      </c>
      <c r="K1960" s="10">
        <v>186.05</v>
      </c>
      <c r="L1960" s="10" t="str">
        <f t="shared" si="59"/>
        <v/>
      </c>
    </row>
    <row r="1961" spans="1:12">
      <c r="A1961" s="9" t="s">
        <v>4008</v>
      </c>
      <c r="B1961" s="9" t="s">
        <v>4009</v>
      </c>
      <c r="C1961" s="9" t="s">
        <v>4350</v>
      </c>
      <c r="D1961" s="9" t="s">
        <v>4351</v>
      </c>
      <c r="E1961" s="10" t="s">
        <v>50</v>
      </c>
      <c r="F1961" s="9" t="str">
        <f t="shared" si="58"/>
        <v>97651</v>
      </c>
      <c r="G1961" s="12" t="s">
        <v>4556</v>
      </c>
      <c r="H1961" s="9" t="s">
        <v>4557</v>
      </c>
      <c r="I1961" s="9" t="s">
        <v>716</v>
      </c>
      <c r="J1961" s="9">
        <v>85.85</v>
      </c>
      <c r="K1961" s="10">
        <v>93.05</v>
      </c>
      <c r="L1961" s="10" t="str">
        <f t="shared" si="59"/>
        <v/>
      </c>
    </row>
    <row r="1962" spans="1:12">
      <c r="A1962" s="9" t="s">
        <v>4008</v>
      </c>
      <c r="B1962" s="9" t="s">
        <v>4009</v>
      </c>
      <c r="C1962" s="9" t="s">
        <v>4350</v>
      </c>
      <c r="D1962" s="9" t="s">
        <v>4351</v>
      </c>
      <c r="E1962" s="10" t="s">
        <v>50</v>
      </c>
      <c r="F1962" s="9" t="str">
        <f t="shared" si="58"/>
        <v>97653</v>
      </c>
      <c r="G1962" s="12" t="s">
        <v>4558</v>
      </c>
      <c r="H1962" s="9" t="s">
        <v>4559</v>
      </c>
      <c r="I1962" s="9" t="s">
        <v>716</v>
      </c>
      <c r="J1962" s="9">
        <v>143.5</v>
      </c>
      <c r="K1962" s="10">
        <v>147.46</v>
      </c>
      <c r="L1962" s="10" t="str">
        <f t="shared" si="59"/>
        <v/>
      </c>
    </row>
    <row r="1963" spans="1:12">
      <c r="A1963" s="9" t="s">
        <v>4008</v>
      </c>
      <c r="B1963" s="9" t="s">
        <v>4009</v>
      </c>
      <c r="C1963" s="9" t="s">
        <v>4350</v>
      </c>
      <c r="D1963" s="9" t="s">
        <v>4351</v>
      </c>
      <c r="E1963" s="10" t="s">
        <v>50</v>
      </c>
      <c r="F1963" s="9" t="str">
        <f t="shared" si="58"/>
        <v>97657</v>
      </c>
      <c r="G1963" s="12" t="s">
        <v>4560</v>
      </c>
      <c r="H1963" s="9" t="s">
        <v>4561</v>
      </c>
      <c r="I1963" s="9" t="s">
        <v>716</v>
      </c>
      <c r="J1963" s="9">
        <v>687.95</v>
      </c>
      <c r="K1963" s="10">
        <v>719.16</v>
      </c>
      <c r="L1963" s="10" t="str">
        <f t="shared" si="59"/>
        <v/>
      </c>
    </row>
    <row r="1964" spans="1:12">
      <c r="A1964" s="9" t="s">
        <v>4008</v>
      </c>
      <c r="B1964" s="9" t="s">
        <v>4009</v>
      </c>
      <c r="C1964" s="9" t="s">
        <v>4350</v>
      </c>
      <c r="D1964" s="9" t="s">
        <v>4351</v>
      </c>
      <c r="E1964" s="10" t="s">
        <v>50</v>
      </c>
      <c r="F1964" s="9" t="str">
        <f t="shared" si="58"/>
        <v>97659</v>
      </c>
      <c r="G1964" s="12" t="s">
        <v>4562</v>
      </c>
      <c r="H1964" s="9" t="s">
        <v>4563</v>
      </c>
      <c r="I1964" s="9" t="s">
        <v>716</v>
      </c>
      <c r="J1964" s="9">
        <v>313.62</v>
      </c>
      <c r="K1964" s="10">
        <v>325.72000000000003</v>
      </c>
      <c r="L1964" s="10" t="str">
        <f t="shared" si="59"/>
        <v/>
      </c>
    </row>
    <row r="1965" spans="1:12">
      <c r="A1965" s="9" t="s">
        <v>4008</v>
      </c>
      <c r="B1965" s="9" t="s">
        <v>4009</v>
      </c>
      <c r="C1965" s="9" t="s">
        <v>4350</v>
      </c>
      <c r="D1965" s="9" t="s">
        <v>4351</v>
      </c>
      <c r="E1965" s="10" t="s">
        <v>50</v>
      </c>
      <c r="F1965" s="9" t="str">
        <f t="shared" si="58"/>
        <v>97656</v>
      </c>
      <c r="G1965" s="12" t="s">
        <v>4564</v>
      </c>
      <c r="H1965" s="9" t="s">
        <v>4565</v>
      </c>
      <c r="I1965" s="9" t="s">
        <v>716</v>
      </c>
      <c r="J1965" s="9">
        <v>347.08</v>
      </c>
      <c r="K1965" s="10">
        <v>362.83</v>
      </c>
      <c r="L1965" s="10" t="str">
        <f t="shared" si="59"/>
        <v/>
      </c>
    </row>
    <row r="1966" spans="1:12">
      <c r="A1966" s="9" t="s">
        <v>4008</v>
      </c>
      <c r="B1966" s="9" t="s">
        <v>4009</v>
      </c>
      <c r="C1966" s="9" t="s">
        <v>4350</v>
      </c>
      <c r="D1966" s="9" t="s">
        <v>4351</v>
      </c>
      <c r="E1966" s="10" t="s">
        <v>50</v>
      </c>
      <c r="F1966" s="9" t="str">
        <f t="shared" si="58"/>
        <v>97658</v>
      </c>
      <c r="G1966" s="12" t="s">
        <v>4566</v>
      </c>
      <c r="H1966" s="9" t="s">
        <v>4567</v>
      </c>
      <c r="I1966" s="9" t="s">
        <v>716</v>
      </c>
      <c r="J1966" s="9">
        <v>225.15</v>
      </c>
      <c r="K1966" s="10">
        <v>232.55</v>
      </c>
      <c r="L1966" s="10" t="str">
        <f t="shared" si="59"/>
        <v/>
      </c>
    </row>
    <row r="1967" spans="1:12">
      <c r="A1967" s="9" t="s">
        <v>4008</v>
      </c>
      <c r="B1967" s="9" t="s">
        <v>4009</v>
      </c>
      <c r="C1967" s="9" t="s">
        <v>4350</v>
      </c>
      <c r="D1967" s="9" t="s">
        <v>4351</v>
      </c>
      <c r="E1967" s="10" t="s">
        <v>50</v>
      </c>
      <c r="F1967" s="9" t="str">
        <f t="shared" si="58"/>
        <v>97650</v>
      </c>
      <c r="G1967" s="12" t="s">
        <v>4568</v>
      </c>
      <c r="H1967" s="9" t="s">
        <v>4569</v>
      </c>
      <c r="I1967" s="9" t="s">
        <v>66</v>
      </c>
      <c r="J1967" s="9">
        <v>7.88</v>
      </c>
      <c r="K1967" s="10">
        <v>8.5399999999999991</v>
      </c>
      <c r="L1967" s="10" t="str">
        <f t="shared" si="59"/>
        <v/>
      </c>
    </row>
    <row r="1968" spans="1:12">
      <c r="A1968" s="9" t="s">
        <v>4008</v>
      </c>
      <c r="B1968" s="9" t="s">
        <v>4009</v>
      </c>
      <c r="C1968" s="9" t="s">
        <v>4350</v>
      </c>
      <c r="D1968" s="9" t="s">
        <v>4351</v>
      </c>
      <c r="E1968" s="10" t="s">
        <v>50</v>
      </c>
      <c r="F1968" s="9" t="str">
        <f t="shared" si="58"/>
        <v>97642</v>
      </c>
      <c r="G1968" s="12" t="s">
        <v>4570</v>
      </c>
      <c r="H1968" s="9" t="s">
        <v>4571</v>
      </c>
      <c r="I1968" s="9" t="s">
        <v>66</v>
      </c>
      <c r="J1968" s="9">
        <v>2.73</v>
      </c>
      <c r="K1968" s="10">
        <v>2.96</v>
      </c>
      <c r="L1968" s="10" t="str">
        <f t="shared" si="59"/>
        <v/>
      </c>
    </row>
    <row r="1969" spans="1:12">
      <c r="A1969" s="9" t="s">
        <v>4008</v>
      </c>
      <c r="B1969" s="9" t="s">
        <v>4009</v>
      </c>
      <c r="C1969" s="9" t="s">
        <v>4350</v>
      </c>
      <c r="D1969" s="9" t="s">
        <v>4351</v>
      </c>
      <c r="E1969" s="10" t="s">
        <v>50</v>
      </c>
      <c r="F1969" s="9" t="str">
        <f t="shared" si="58"/>
        <v>97655</v>
      </c>
      <c r="G1969" s="12" t="s">
        <v>4572</v>
      </c>
      <c r="H1969" s="9" t="s">
        <v>4573</v>
      </c>
      <c r="I1969" s="9" t="s">
        <v>66</v>
      </c>
      <c r="J1969" s="9">
        <v>38.159999999999997</v>
      </c>
      <c r="K1969" s="10">
        <v>39.67</v>
      </c>
      <c r="L1969" s="10" t="str">
        <f t="shared" si="59"/>
        <v/>
      </c>
    </row>
    <row r="1970" spans="1:12">
      <c r="A1970" s="9" t="s">
        <v>4008</v>
      </c>
      <c r="B1970" s="9" t="s">
        <v>4009</v>
      </c>
      <c r="C1970" s="9" t="s">
        <v>4350</v>
      </c>
      <c r="D1970" s="9" t="s">
        <v>4351</v>
      </c>
      <c r="E1970" s="10" t="s">
        <v>50</v>
      </c>
      <c r="F1970" s="9" t="str">
        <f t="shared" si="58"/>
        <v>97662</v>
      </c>
      <c r="G1970" s="12" t="s">
        <v>4574</v>
      </c>
      <c r="H1970" s="9" t="s">
        <v>4575</v>
      </c>
      <c r="I1970" s="9" t="s">
        <v>102</v>
      </c>
      <c r="J1970" s="9">
        <v>0.51</v>
      </c>
      <c r="K1970" s="10">
        <v>0.56000000000000005</v>
      </c>
      <c r="L1970" s="10" t="str">
        <f t="shared" si="59"/>
        <v/>
      </c>
    </row>
    <row r="1971" spans="1:12">
      <c r="A1971" s="9" t="s">
        <v>4008</v>
      </c>
      <c r="B1971" s="9" t="s">
        <v>4009</v>
      </c>
      <c r="C1971" s="9" t="s">
        <v>4350</v>
      </c>
      <c r="D1971" s="9" t="s">
        <v>4351</v>
      </c>
      <c r="E1971" s="10" t="s">
        <v>50</v>
      </c>
      <c r="F1971" s="9" t="str">
        <f t="shared" si="58"/>
        <v>97646</v>
      </c>
      <c r="G1971" s="12" t="s">
        <v>4576</v>
      </c>
      <c r="H1971" s="9" t="s">
        <v>4577</v>
      </c>
      <c r="I1971" s="9" t="s">
        <v>66</v>
      </c>
      <c r="J1971" s="9" t="s">
        <v>50</v>
      </c>
      <c r="K1971" s="10" t="s">
        <v>50</v>
      </c>
      <c r="L1971" s="10" t="str">
        <f t="shared" si="59"/>
        <v/>
      </c>
    </row>
    <row r="1972" spans="1:12">
      <c r="A1972" s="9" t="s">
        <v>4008</v>
      </c>
      <c r="B1972" s="9" t="s">
        <v>4009</v>
      </c>
      <c r="C1972" s="9" t="s">
        <v>4350</v>
      </c>
      <c r="D1972" s="9" t="s">
        <v>4351</v>
      </c>
      <c r="E1972" s="10" t="s">
        <v>50</v>
      </c>
      <c r="F1972" s="9" t="str">
        <f t="shared" si="58"/>
        <v>92712</v>
      </c>
      <c r="G1972" s="12" t="s">
        <v>4578</v>
      </c>
      <c r="H1972" s="9" t="s">
        <v>4579</v>
      </c>
      <c r="I1972" s="9" t="s">
        <v>327</v>
      </c>
      <c r="J1972" s="9">
        <v>0.19</v>
      </c>
      <c r="K1972" s="10">
        <v>0.19</v>
      </c>
      <c r="L1972" s="10" t="str">
        <f t="shared" si="59"/>
        <v/>
      </c>
    </row>
    <row r="1973" spans="1:12">
      <c r="A1973" s="9" t="s">
        <v>4008</v>
      </c>
      <c r="B1973" s="9" t="s">
        <v>4009</v>
      </c>
      <c r="C1973" s="9" t="s">
        <v>4350</v>
      </c>
      <c r="D1973" s="9" t="s">
        <v>4351</v>
      </c>
      <c r="E1973" s="10" t="s">
        <v>50</v>
      </c>
      <c r="F1973" s="9" t="str">
        <f t="shared" si="58"/>
        <v>92713</v>
      </c>
      <c r="G1973" s="12" t="s">
        <v>4580</v>
      </c>
      <c r="H1973" s="9" t="s">
        <v>4581</v>
      </c>
      <c r="I1973" s="9" t="s">
        <v>327</v>
      </c>
      <c r="J1973" s="9">
        <v>0.04</v>
      </c>
      <c r="K1973" s="10">
        <v>0.04</v>
      </c>
      <c r="L1973" s="10" t="str">
        <f t="shared" si="59"/>
        <v/>
      </c>
    </row>
    <row r="1974" spans="1:12">
      <c r="A1974" s="9" t="s">
        <v>4008</v>
      </c>
      <c r="B1974" s="9" t="s">
        <v>4009</v>
      </c>
      <c r="C1974" s="9" t="s">
        <v>4350</v>
      </c>
      <c r="D1974" s="9" t="s">
        <v>4351</v>
      </c>
      <c r="E1974" s="10" t="s">
        <v>50</v>
      </c>
      <c r="F1974" s="9" t="str">
        <f t="shared" si="58"/>
        <v>92714</v>
      </c>
      <c r="G1974" s="12" t="s">
        <v>4582</v>
      </c>
      <c r="H1974" s="9" t="s">
        <v>4583</v>
      </c>
      <c r="I1974" s="9" t="s">
        <v>327</v>
      </c>
      <c r="J1974" s="9">
        <v>0.24</v>
      </c>
      <c r="K1974" s="10">
        <v>0.24</v>
      </c>
      <c r="L1974" s="10" t="str">
        <f t="shared" si="59"/>
        <v/>
      </c>
    </row>
    <row r="1975" spans="1:12">
      <c r="A1975" s="9" t="s">
        <v>4008</v>
      </c>
      <c r="B1975" s="9" t="s">
        <v>4009</v>
      </c>
      <c r="C1975" s="9" t="s">
        <v>4350</v>
      </c>
      <c r="D1975" s="9" t="s">
        <v>4351</v>
      </c>
      <c r="E1975" s="10" t="s">
        <v>50</v>
      </c>
      <c r="F1975" s="9" t="str">
        <f t="shared" si="58"/>
        <v>92715</v>
      </c>
      <c r="G1975" s="12" t="s">
        <v>4584</v>
      </c>
      <c r="H1975" s="9" t="s">
        <v>4585</v>
      </c>
      <c r="I1975" s="9" t="s">
        <v>327</v>
      </c>
      <c r="J1975" s="9">
        <v>109</v>
      </c>
      <c r="K1975" s="10">
        <v>109</v>
      </c>
      <c r="L1975" s="10" t="str">
        <f t="shared" si="59"/>
        <v/>
      </c>
    </row>
    <row r="1976" spans="1:12">
      <c r="A1976" s="9" t="s">
        <v>4008</v>
      </c>
      <c r="B1976" s="9" t="s">
        <v>4009</v>
      </c>
      <c r="C1976" s="9" t="s">
        <v>4350</v>
      </c>
      <c r="D1976" s="9" t="s">
        <v>4351</v>
      </c>
      <c r="E1976" s="10" t="s">
        <v>50</v>
      </c>
      <c r="F1976" s="9" t="str">
        <f t="shared" si="58"/>
        <v>103663</v>
      </c>
      <c r="G1976" s="12" t="s">
        <v>4586</v>
      </c>
      <c r="H1976" s="9" t="s">
        <v>4587</v>
      </c>
      <c r="I1976" s="9" t="s">
        <v>327</v>
      </c>
      <c r="J1976" s="9" t="s">
        <v>50</v>
      </c>
      <c r="K1976" s="10" t="s">
        <v>50</v>
      </c>
      <c r="L1976" s="10" t="str">
        <f t="shared" si="59"/>
        <v/>
      </c>
    </row>
    <row r="1977" spans="1:12">
      <c r="A1977" s="9" t="s">
        <v>4008</v>
      </c>
      <c r="B1977" s="9" t="s">
        <v>4009</v>
      </c>
      <c r="C1977" s="9" t="s">
        <v>4350</v>
      </c>
      <c r="D1977" s="9" t="s">
        <v>4351</v>
      </c>
      <c r="E1977" s="10" t="s">
        <v>50</v>
      </c>
      <c r="F1977" s="9" t="str">
        <f t="shared" si="58"/>
        <v>104390</v>
      </c>
      <c r="G1977" s="12" t="s">
        <v>4588</v>
      </c>
      <c r="H1977" s="9" t="s">
        <v>4589</v>
      </c>
      <c r="I1977" s="9" t="s">
        <v>327</v>
      </c>
      <c r="J1977" s="9" t="s">
        <v>50</v>
      </c>
      <c r="K1977" s="10" t="s">
        <v>50</v>
      </c>
      <c r="L1977" s="10" t="str">
        <f t="shared" si="59"/>
        <v/>
      </c>
    </row>
    <row r="1978" spans="1:12">
      <c r="A1978" s="9" t="s">
        <v>4008</v>
      </c>
      <c r="B1978" s="9" t="s">
        <v>4009</v>
      </c>
      <c r="C1978" s="9" t="s">
        <v>4350</v>
      </c>
      <c r="D1978" s="9" t="s">
        <v>4351</v>
      </c>
      <c r="E1978" s="10" t="s">
        <v>50</v>
      </c>
      <c r="F1978" s="9" t="str">
        <f t="shared" si="58"/>
        <v>103664</v>
      </c>
      <c r="G1978" s="12" t="s">
        <v>4590</v>
      </c>
      <c r="H1978" s="9" t="s">
        <v>4591</v>
      </c>
      <c r="I1978" s="9" t="s">
        <v>327</v>
      </c>
      <c r="J1978" s="9" t="s">
        <v>50</v>
      </c>
      <c r="K1978" s="10" t="s">
        <v>50</v>
      </c>
      <c r="L1978" s="10" t="str">
        <f t="shared" si="59"/>
        <v/>
      </c>
    </row>
    <row r="1979" spans="1:12">
      <c r="A1979" s="9" t="s">
        <v>4008</v>
      </c>
      <c r="B1979" s="9" t="s">
        <v>4009</v>
      </c>
      <c r="C1979" s="9" t="s">
        <v>4350</v>
      </c>
      <c r="D1979" s="9" t="s">
        <v>4351</v>
      </c>
      <c r="E1979" s="10" t="s">
        <v>50</v>
      </c>
      <c r="F1979" s="9" t="str">
        <f t="shared" si="58"/>
        <v>104451</v>
      </c>
      <c r="G1979" s="12" t="s">
        <v>4592</v>
      </c>
      <c r="H1979" s="9" t="s">
        <v>4593</v>
      </c>
      <c r="I1979" s="9" t="s">
        <v>327</v>
      </c>
      <c r="J1979" s="9" t="s">
        <v>50</v>
      </c>
      <c r="K1979" s="10" t="s">
        <v>50</v>
      </c>
      <c r="L1979" s="10" t="str">
        <f t="shared" si="59"/>
        <v/>
      </c>
    </row>
    <row r="1980" spans="1:12">
      <c r="A1980" s="9" t="s">
        <v>4008</v>
      </c>
      <c r="B1980" s="9" t="s">
        <v>4009</v>
      </c>
      <c r="C1980" s="9" t="s">
        <v>4350</v>
      </c>
      <c r="D1980" s="9" t="s">
        <v>4351</v>
      </c>
      <c r="E1980" s="10" t="s">
        <v>50</v>
      </c>
      <c r="F1980" s="9" t="str">
        <f t="shared" si="58"/>
        <v>103666</v>
      </c>
      <c r="G1980" s="12" t="s">
        <v>4594</v>
      </c>
      <c r="H1980" s="9" t="s">
        <v>4595</v>
      </c>
      <c r="I1980" s="9" t="s">
        <v>327</v>
      </c>
      <c r="J1980" s="9">
        <v>131.31</v>
      </c>
      <c r="K1980" s="10">
        <v>131.31</v>
      </c>
      <c r="L1980" s="10" t="str">
        <f t="shared" si="59"/>
        <v/>
      </c>
    </row>
    <row r="1981" spans="1:12">
      <c r="A1981" s="9" t="s">
        <v>4008</v>
      </c>
      <c r="B1981" s="9" t="s">
        <v>4009</v>
      </c>
      <c r="C1981" s="9" t="s">
        <v>4350</v>
      </c>
      <c r="D1981" s="9" t="s">
        <v>4351</v>
      </c>
      <c r="E1981" s="10" t="s">
        <v>50</v>
      </c>
      <c r="F1981" s="9" t="str">
        <f t="shared" si="58"/>
        <v>89212</v>
      </c>
      <c r="G1981" s="12" t="s">
        <v>4596</v>
      </c>
      <c r="H1981" s="9" t="s">
        <v>4597</v>
      </c>
      <c r="I1981" s="9" t="s">
        <v>327</v>
      </c>
      <c r="J1981" s="9">
        <v>29.76</v>
      </c>
      <c r="K1981" s="10">
        <v>29.76</v>
      </c>
      <c r="L1981" s="10" t="str">
        <f t="shared" si="59"/>
        <v/>
      </c>
    </row>
    <row r="1982" spans="1:12">
      <c r="A1982" s="9" t="s">
        <v>4008</v>
      </c>
      <c r="B1982" s="9" t="s">
        <v>4009</v>
      </c>
      <c r="C1982" s="9" t="s">
        <v>4350</v>
      </c>
      <c r="D1982" s="9" t="s">
        <v>4351</v>
      </c>
      <c r="E1982" s="10" t="s">
        <v>50</v>
      </c>
      <c r="F1982" s="9" t="str">
        <f t="shared" si="58"/>
        <v>89213</v>
      </c>
      <c r="G1982" s="12" t="s">
        <v>4598</v>
      </c>
      <c r="H1982" s="9" t="s">
        <v>4599</v>
      </c>
      <c r="I1982" s="9" t="s">
        <v>327</v>
      </c>
      <c r="J1982" s="9">
        <v>9.18</v>
      </c>
      <c r="K1982" s="10">
        <v>9.18</v>
      </c>
      <c r="L1982" s="10" t="str">
        <f t="shared" si="59"/>
        <v/>
      </c>
    </row>
    <row r="1983" spans="1:12">
      <c r="A1983" s="9" t="s">
        <v>4008</v>
      </c>
      <c r="B1983" s="9" t="s">
        <v>4009</v>
      </c>
      <c r="C1983" s="9" t="s">
        <v>4350</v>
      </c>
      <c r="D1983" s="9" t="s">
        <v>4351</v>
      </c>
      <c r="E1983" s="10" t="s">
        <v>50</v>
      </c>
      <c r="F1983" s="9" t="str">
        <f t="shared" si="58"/>
        <v>89214</v>
      </c>
      <c r="G1983" s="12" t="s">
        <v>4600</v>
      </c>
      <c r="H1983" s="9" t="s">
        <v>4601</v>
      </c>
      <c r="I1983" s="9" t="s">
        <v>327</v>
      </c>
      <c r="J1983" s="9">
        <v>27.94</v>
      </c>
      <c r="K1983" s="10">
        <v>27.94</v>
      </c>
      <c r="L1983" s="10" t="str">
        <f t="shared" si="59"/>
        <v/>
      </c>
    </row>
    <row r="1984" spans="1:12">
      <c r="A1984" s="9" t="s">
        <v>4008</v>
      </c>
      <c r="B1984" s="9" t="s">
        <v>4009</v>
      </c>
      <c r="C1984" s="9" t="s">
        <v>4350</v>
      </c>
      <c r="D1984" s="9" t="s">
        <v>4351</v>
      </c>
      <c r="E1984" s="10" t="s">
        <v>50</v>
      </c>
      <c r="F1984" s="9" t="str">
        <f t="shared" si="58"/>
        <v>89215</v>
      </c>
      <c r="G1984" s="12" t="s">
        <v>4602</v>
      </c>
      <c r="H1984" s="9" t="s">
        <v>4603</v>
      </c>
      <c r="I1984" s="9" t="s">
        <v>327</v>
      </c>
      <c r="J1984" s="9">
        <v>89.86</v>
      </c>
      <c r="K1984" s="10">
        <v>89.86</v>
      </c>
      <c r="L1984" s="10" t="str">
        <f t="shared" si="59"/>
        <v/>
      </c>
    </row>
    <row r="1985" spans="1:12">
      <c r="A1985" s="9" t="s">
        <v>4008</v>
      </c>
      <c r="B1985" s="9" t="s">
        <v>4009</v>
      </c>
      <c r="C1985" s="9" t="s">
        <v>4350</v>
      </c>
      <c r="D1985" s="9" t="s">
        <v>4351</v>
      </c>
      <c r="E1985" s="10" t="s">
        <v>50</v>
      </c>
      <c r="F1985" s="9" t="str">
        <f t="shared" si="58"/>
        <v>87441</v>
      </c>
      <c r="G1985" s="12" t="s">
        <v>4604</v>
      </c>
      <c r="H1985" s="9" t="s">
        <v>4605</v>
      </c>
      <c r="I1985" s="9" t="s">
        <v>327</v>
      </c>
      <c r="J1985" s="9">
        <v>0.45</v>
      </c>
      <c r="K1985" s="10">
        <v>0.45</v>
      </c>
      <c r="L1985" s="10" t="str">
        <f t="shared" si="59"/>
        <v/>
      </c>
    </row>
    <row r="1986" spans="1:12">
      <c r="A1986" s="9" t="s">
        <v>4008</v>
      </c>
      <c r="B1986" s="9" t="s">
        <v>4009</v>
      </c>
      <c r="C1986" s="9" t="s">
        <v>4350</v>
      </c>
      <c r="D1986" s="9" t="s">
        <v>4351</v>
      </c>
      <c r="E1986" s="10" t="s">
        <v>50</v>
      </c>
      <c r="F1986" s="9" t="str">
        <f t="shared" si="58"/>
        <v>87442</v>
      </c>
      <c r="G1986" s="12" t="s">
        <v>4606</v>
      </c>
      <c r="H1986" s="9" t="s">
        <v>4607</v>
      </c>
      <c r="I1986" s="9" t="s">
        <v>327</v>
      </c>
      <c r="J1986" s="9">
        <v>0.1</v>
      </c>
      <c r="K1986" s="10">
        <v>0.1</v>
      </c>
      <c r="L1986" s="10" t="str">
        <f t="shared" si="59"/>
        <v/>
      </c>
    </row>
    <row r="1987" spans="1:12">
      <c r="A1987" s="9" t="s">
        <v>4008</v>
      </c>
      <c r="B1987" s="9" t="s">
        <v>4009</v>
      </c>
      <c r="C1987" s="9" t="s">
        <v>4350</v>
      </c>
      <c r="D1987" s="9" t="s">
        <v>4351</v>
      </c>
      <c r="E1987" s="10" t="s">
        <v>50</v>
      </c>
      <c r="F1987" s="9" t="str">
        <f t="shared" si="58"/>
        <v>87443</v>
      </c>
      <c r="G1987" s="12" t="s">
        <v>4608</v>
      </c>
      <c r="H1987" s="9" t="s">
        <v>4609</v>
      </c>
      <c r="I1987" s="9" t="s">
        <v>327</v>
      </c>
      <c r="J1987" s="9">
        <v>0.56000000000000005</v>
      </c>
      <c r="K1987" s="10">
        <v>0.56000000000000005</v>
      </c>
      <c r="L1987" s="10" t="str">
        <f t="shared" si="59"/>
        <v/>
      </c>
    </row>
    <row r="1988" spans="1:12">
      <c r="A1988" s="9" t="s">
        <v>4008</v>
      </c>
      <c r="B1988" s="9" t="s">
        <v>4009</v>
      </c>
      <c r="C1988" s="9" t="s">
        <v>4350</v>
      </c>
      <c r="D1988" s="9" t="s">
        <v>4351</v>
      </c>
      <c r="E1988" s="10" t="s">
        <v>50</v>
      </c>
      <c r="F1988" s="9" t="str">
        <f t="shared" si="58"/>
        <v>87444</v>
      </c>
      <c r="G1988" s="12" t="s">
        <v>4610</v>
      </c>
      <c r="H1988" s="9" t="s">
        <v>4611</v>
      </c>
      <c r="I1988" s="9" t="s">
        <v>327</v>
      </c>
      <c r="J1988" s="9">
        <v>4.05</v>
      </c>
      <c r="K1988" s="10">
        <v>4.05</v>
      </c>
      <c r="L1988" s="10" t="str">
        <f t="shared" si="59"/>
        <v/>
      </c>
    </row>
    <row r="1989" spans="1:12">
      <c r="A1989" s="9" t="s">
        <v>4008</v>
      </c>
      <c r="B1989" s="9" t="s">
        <v>4009</v>
      </c>
      <c r="C1989" s="9" t="s">
        <v>4350</v>
      </c>
      <c r="D1989" s="9" t="s">
        <v>4351</v>
      </c>
      <c r="E1989" s="10" t="s">
        <v>50</v>
      </c>
      <c r="F1989" s="9" t="str">
        <f t="shared" ref="F1989:F2052" si="60">TRIM(_xlfn.NUMBERVALUE(G1989))</f>
        <v>93229</v>
      </c>
      <c r="G1989" s="12" t="s">
        <v>4612</v>
      </c>
      <c r="H1989" s="9" t="s">
        <v>4613</v>
      </c>
      <c r="I1989" s="9" t="s">
        <v>327</v>
      </c>
      <c r="J1989" s="9">
        <v>0.41</v>
      </c>
      <c r="K1989" s="10">
        <v>0.41</v>
      </c>
      <c r="L1989" s="10" t="str">
        <f t="shared" ref="L1989:L2052" si="61">IF(P1989&gt;0,P1989,IF(Q1989&gt;0,Q1989,""))</f>
        <v/>
      </c>
    </row>
    <row r="1990" spans="1:12">
      <c r="A1990" s="9" t="s">
        <v>4008</v>
      </c>
      <c r="B1990" s="9" t="s">
        <v>4009</v>
      </c>
      <c r="C1990" s="9" t="s">
        <v>4350</v>
      </c>
      <c r="D1990" s="9" t="s">
        <v>4351</v>
      </c>
      <c r="E1990" s="10" t="s">
        <v>50</v>
      </c>
      <c r="F1990" s="9" t="str">
        <f t="shared" si="60"/>
        <v>93230</v>
      </c>
      <c r="G1990" s="12" t="s">
        <v>4614</v>
      </c>
      <c r="H1990" s="9" t="s">
        <v>4615</v>
      </c>
      <c r="I1990" s="9" t="s">
        <v>327</v>
      </c>
      <c r="J1990" s="9">
        <v>0.09</v>
      </c>
      <c r="K1990" s="10">
        <v>0.09</v>
      </c>
      <c r="L1990" s="10" t="str">
        <f t="shared" si="61"/>
        <v/>
      </c>
    </row>
    <row r="1991" spans="1:12">
      <c r="A1991" s="9" t="s">
        <v>4008</v>
      </c>
      <c r="B1991" s="9" t="s">
        <v>4009</v>
      </c>
      <c r="C1991" s="9" t="s">
        <v>4350</v>
      </c>
      <c r="D1991" s="9" t="s">
        <v>4351</v>
      </c>
      <c r="E1991" s="10" t="s">
        <v>50</v>
      </c>
      <c r="F1991" s="9" t="str">
        <f t="shared" si="60"/>
        <v>93231</v>
      </c>
      <c r="G1991" s="12" t="s">
        <v>4616</v>
      </c>
      <c r="H1991" s="9" t="s">
        <v>4617</v>
      </c>
      <c r="I1991" s="9" t="s">
        <v>327</v>
      </c>
      <c r="J1991" s="9">
        <v>0.52</v>
      </c>
      <c r="K1991" s="10">
        <v>0.52</v>
      </c>
      <c r="L1991" s="10" t="str">
        <f t="shared" si="61"/>
        <v/>
      </c>
    </row>
    <row r="1992" spans="1:12">
      <c r="A1992" s="9" t="s">
        <v>4008</v>
      </c>
      <c r="B1992" s="9" t="s">
        <v>4009</v>
      </c>
      <c r="C1992" s="9" t="s">
        <v>4350</v>
      </c>
      <c r="D1992" s="9" t="s">
        <v>4351</v>
      </c>
      <c r="E1992" s="10" t="s">
        <v>50</v>
      </c>
      <c r="F1992" s="9" t="str">
        <f t="shared" si="60"/>
        <v>93232</v>
      </c>
      <c r="G1992" s="12" t="s">
        <v>4618</v>
      </c>
      <c r="H1992" s="9" t="s">
        <v>4619</v>
      </c>
      <c r="I1992" s="9" t="s">
        <v>327</v>
      </c>
      <c r="J1992" s="9">
        <v>4.92</v>
      </c>
      <c r="K1992" s="10">
        <v>4.92</v>
      </c>
      <c r="L1992" s="10" t="str">
        <f t="shared" si="61"/>
        <v/>
      </c>
    </row>
    <row r="1993" spans="1:12">
      <c r="A1993" s="9" t="s">
        <v>4008</v>
      </c>
      <c r="B1993" s="9" t="s">
        <v>4009</v>
      </c>
      <c r="C1993" s="9" t="s">
        <v>4350</v>
      </c>
      <c r="D1993" s="9" t="s">
        <v>4351</v>
      </c>
      <c r="E1993" s="10" t="s">
        <v>50</v>
      </c>
      <c r="F1993" s="9" t="str">
        <f t="shared" si="60"/>
        <v>102948</v>
      </c>
      <c r="G1993" s="12" t="s">
        <v>4620</v>
      </c>
      <c r="H1993" s="9" t="s">
        <v>4621</v>
      </c>
      <c r="I1993" s="9" t="s">
        <v>327</v>
      </c>
      <c r="J1993" s="9" t="s">
        <v>50</v>
      </c>
      <c r="K1993" s="10" t="s">
        <v>50</v>
      </c>
      <c r="L1993" s="10" t="str">
        <f t="shared" si="61"/>
        <v/>
      </c>
    </row>
    <row r="1994" spans="1:12">
      <c r="A1994" s="9" t="s">
        <v>4008</v>
      </c>
      <c r="B1994" s="9" t="s">
        <v>4009</v>
      </c>
      <c r="C1994" s="9" t="s">
        <v>4350</v>
      </c>
      <c r="D1994" s="9" t="s">
        <v>4351</v>
      </c>
      <c r="E1994" s="10" t="s">
        <v>50</v>
      </c>
      <c r="F1994" s="9" t="str">
        <f t="shared" si="60"/>
        <v>102949</v>
      </c>
      <c r="G1994" s="12" t="s">
        <v>4622</v>
      </c>
      <c r="H1994" s="9" t="s">
        <v>4623</v>
      </c>
      <c r="I1994" s="9" t="s">
        <v>327</v>
      </c>
      <c r="J1994" s="9" t="s">
        <v>50</v>
      </c>
      <c r="K1994" s="10" t="s">
        <v>50</v>
      </c>
      <c r="L1994" s="10" t="str">
        <f t="shared" si="61"/>
        <v/>
      </c>
    </row>
    <row r="1995" spans="1:12">
      <c r="A1995" s="9" t="s">
        <v>4008</v>
      </c>
      <c r="B1995" s="9" t="s">
        <v>4009</v>
      </c>
      <c r="C1995" s="9" t="s">
        <v>4350</v>
      </c>
      <c r="D1995" s="9" t="s">
        <v>4351</v>
      </c>
      <c r="E1995" s="10" t="s">
        <v>50</v>
      </c>
      <c r="F1995" s="9" t="str">
        <f t="shared" si="60"/>
        <v>102950</v>
      </c>
      <c r="G1995" s="12" t="s">
        <v>4624</v>
      </c>
      <c r="H1995" s="9" t="s">
        <v>4625</v>
      </c>
      <c r="I1995" s="9" t="s">
        <v>327</v>
      </c>
      <c r="J1995" s="9" t="s">
        <v>50</v>
      </c>
      <c r="K1995" s="10" t="s">
        <v>50</v>
      </c>
      <c r="L1995" s="10" t="str">
        <f t="shared" si="61"/>
        <v/>
      </c>
    </row>
    <row r="1996" spans="1:12">
      <c r="A1996" s="9" t="s">
        <v>4008</v>
      </c>
      <c r="B1996" s="9" t="s">
        <v>4009</v>
      </c>
      <c r="C1996" s="9" t="s">
        <v>4350</v>
      </c>
      <c r="D1996" s="9" t="s">
        <v>4351</v>
      </c>
      <c r="E1996" s="10" t="s">
        <v>50</v>
      </c>
      <c r="F1996" s="9" t="str">
        <f t="shared" si="60"/>
        <v>102951</v>
      </c>
      <c r="G1996" s="12" t="s">
        <v>4626</v>
      </c>
      <c r="H1996" s="9" t="s">
        <v>4627</v>
      </c>
      <c r="I1996" s="9" t="s">
        <v>327</v>
      </c>
      <c r="J1996" s="9">
        <v>0.63</v>
      </c>
      <c r="K1996" s="10">
        <v>0.63</v>
      </c>
      <c r="L1996" s="10" t="str">
        <f t="shared" si="61"/>
        <v/>
      </c>
    </row>
    <row r="1997" spans="1:12">
      <c r="A1997" s="9" t="s">
        <v>4008</v>
      </c>
      <c r="B1997" s="9" t="s">
        <v>4009</v>
      </c>
      <c r="C1997" s="9" t="s">
        <v>4350</v>
      </c>
      <c r="D1997" s="9" t="s">
        <v>4351</v>
      </c>
      <c r="E1997" s="10" t="s">
        <v>50</v>
      </c>
      <c r="F1997" s="9" t="str">
        <f t="shared" si="60"/>
        <v>88826</v>
      </c>
      <c r="G1997" s="12" t="s">
        <v>4628</v>
      </c>
      <c r="H1997" s="9" t="s">
        <v>4629</v>
      </c>
      <c r="I1997" s="9" t="s">
        <v>327</v>
      </c>
      <c r="J1997" s="9">
        <v>0.33</v>
      </c>
      <c r="K1997" s="10">
        <v>0.33</v>
      </c>
      <c r="L1997" s="10" t="str">
        <f t="shared" si="61"/>
        <v/>
      </c>
    </row>
    <row r="1998" spans="1:12">
      <c r="A1998" s="9" t="s">
        <v>4008</v>
      </c>
      <c r="B1998" s="9" t="s">
        <v>4009</v>
      </c>
      <c r="C1998" s="9" t="s">
        <v>4350</v>
      </c>
      <c r="D1998" s="9" t="s">
        <v>4351</v>
      </c>
      <c r="E1998" s="10" t="s">
        <v>50</v>
      </c>
      <c r="F1998" s="9" t="str">
        <f t="shared" si="60"/>
        <v>88827</v>
      </c>
      <c r="G1998" s="12" t="s">
        <v>4630</v>
      </c>
      <c r="H1998" s="9" t="s">
        <v>4631</v>
      </c>
      <c r="I1998" s="9" t="s">
        <v>327</v>
      </c>
      <c r="J1998" s="9">
        <v>7.0000000000000007E-2</v>
      </c>
      <c r="K1998" s="10">
        <v>7.0000000000000007E-2</v>
      </c>
      <c r="L1998" s="10" t="str">
        <f t="shared" si="61"/>
        <v/>
      </c>
    </row>
    <row r="1999" spans="1:12">
      <c r="A1999" s="9" t="s">
        <v>4008</v>
      </c>
      <c r="B1999" s="9" t="s">
        <v>4009</v>
      </c>
      <c r="C1999" s="9" t="s">
        <v>4350</v>
      </c>
      <c r="D1999" s="9" t="s">
        <v>4351</v>
      </c>
      <c r="E1999" s="10" t="s">
        <v>50</v>
      </c>
      <c r="F1999" s="9" t="str">
        <f t="shared" si="60"/>
        <v>88828</v>
      </c>
      <c r="G1999" s="12" t="s">
        <v>4632</v>
      </c>
      <c r="H1999" s="9" t="s">
        <v>4633</v>
      </c>
      <c r="I1999" s="9" t="s">
        <v>327</v>
      </c>
      <c r="J1999" s="9">
        <v>0.36</v>
      </c>
      <c r="K1999" s="10">
        <v>0.36</v>
      </c>
      <c r="L1999" s="10" t="str">
        <f t="shared" si="61"/>
        <v/>
      </c>
    </row>
    <row r="2000" spans="1:12">
      <c r="A2000" s="9" t="s">
        <v>4008</v>
      </c>
      <c r="B2000" s="9" t="s">
        <v>4009</v>
      </c>
      <c r="C2000" s="9" t="s">
        <v>4350</v>
      </c>
      <c r="D2000" s="9" t="s">
        <v>4351</v>
      </c>
      <c r="E2000" s="10" t="s">
        <v>50</v>
      </c>
      <c r="F2000" s="9" t="str">
        <f t="shared" si="60"/>
        <v>88829</v>
      </c>
      <c r="G2000" s="12" t="s">
        <v>4634</v>
      </c>
      <c r="H2000" s="9" t="s">
        <v>4635</v>
      </c>
      <c r="I2000" s="9" t="s">
        <v>327</v>
      </c>
      <c r="J2000" s="9">
        <v>1.25</v>
      </c>
      <c r="K2000" s="10">
        <v>1.25</v>
      </c>
      <c r="L2000" s="10" t="str">
        <f t="shared" si="61"/>
        <v/>
      </c>
    </row>
    <row r="2001" spans="1:12">
      <c r="A2001" s="9" t="s">
        <v>4008</v>
      </c>
      <c r="B2001" s="9" t="s">
        <v>4009</v>
      </c>
      <c r="C2001" s="9" t="s">
        <v>4350</v>
      </c>
      <c r="D2001" s="9" t="s">
        <v>4351</v>
      </c>
      <c r="E2001" s="10" t="s">
        <v>50</v>
      </c>
      <c r="F2001" s="9" t="str">
        <f t="shared" si="60"/>
        <v>89221</v>
      </c>
      <c r="G2001" s="12" t="s">
        <v>4636</v>
      </c>
      <c r="H2001" s="9" t="s">
        <v>4637</v>
      </c>
      <c r="I2001" s="9" t="s">
        <v>327</v>
      </c>
      <c r="J2001" s="9">
        <v>1.35</v>
      </c>
      <c r="K2001" s="10">
        <v>1.35</v>
      </c>
      <c r="L2001" s="10" t="str">
        <f t="shared" si="61"/>
        <v/>
      </c>
    </row>
    <row r="2002" spans="1:12">
      <c r="A2002" s="9" t="s">
        <v>4008</v>
      </c>
      <c r="B2002" s="9" t="s">
        <v>4009</v>
      </c>
      <c r="C2002" s="9" t="s">
        <v>4350</v>
      </c>
      <c r="D2002" s="9" t="s">
        <v>4351</v>
      </c>
      <c r="E2002" s="10" t="s">
        <v>50</v>
      </c>
      <c r="F2002" s="9" t="str">
        <f t="shared" si="60"/>
        <v>89222</v>
      </c>
      <c r="G2002" s="12" t="s">
        <v>4638</v>
      </c>
      <c r="H2002" s="9" t="s">
        <v>4639</v>
      </c>
      <c r="I2002" s="9" t="s">
        <v>327</v>
      </c>
      <c r="J2002" s="9">
        <v>0.31</v>
      </c>
      <c r="K2002" s="10">
        <v>0.31</v>
      </c>
      <c r="L2002" s="10" t="str">
        <f t="shared" si="61"/>
        <v/>
      </c>
    </row>
    <row r="2003" spans="1:12">
      <c r="A2003" s="9" t="s">
        <v>4008</v>
      </c>
      <c r="B2003" s="9" t="s">
        <v>4009</v>
      </c>
      <c r="C2003" s="9" t="s">
        <v>4350</v>
      </c>
      <c r="D2003" s="9" t="s">
        <v>4351</v>
      </c>
      <c r="E2003" s="10" t="s">
        <v>50</v>
      </c>
      <c r="F2003" s="9" t="str">
        <f t="shared" si="60"/>
        <v>89223</v>
      </c>
      <c r="G2003" s="12" t="s">
        <v>4640</v>
      </c>
      <c r="H2003" s="9" t="s">
        <v>4641</v>
      </c>
      <c r="I2003" s="9" t="s">
        <v>327</v>
      </c>
      <c r="J2003" s="9">
        <v>1.48</v>
      </c>
      <c r="K2003" s="10">
        <v>1.48</v>
      </c>
      <c r="L2003" s="10" t="str">
        <f t="shared" si="61"/>
        <v/>
      </c>
    </row>
    <row r="2004" spans="1:12">
      <c r="A2004" s="9" t="s">
        <v>4008</v>
      </c>
      <c r="B2004" s="9" t="s">
        <v>4009</v>
      </c>
      <c r="C2004" s="9" t="s">
        <v>4350</v>
      </c>
      <c r="D2004" s="9" t="s">
        <v>4351</v>
      </c>
      <c r="E2004" s="10" t="s">
        <v>50</v>
      </c>
      <c r="F2004" s="9" t="str">
        <f t="shared" si="60"/>
        <v>89224</v>
      </c>
      <c r="G2004" s="12" t="s">
        <v>4642</v>
      </c>
      <c r="H2004" s="9" t="s">
        <v>4643</v>
      </c>
      <c r="I2004" s="9" t="s">
        <v>327</v>
      </c>
      <c r="J2004" s="9">
        <v>2.5</v>
      </c>
      <c r="K2004" s="10">
        <v>2.5</v>
      </c>
      <c r="L2004" s="10" t="str">
        <f t="shared" si="61"/>
        <v/>
      </c>
    </row>
    <row r="2005" spans="1:12">
      <c r="A2005" s="9" t="s">
        <v>4008</v>
      </c>
      <c r="B2005" s="9" t="s">
        <v>4009</v>
      </c>
      <c r="C2005" s="9" t="s">
        <v>4350</v>
      </c>
      <c r="D2005" s="9" t="s">
        <v>4351</v>
      </c>
      <c r="E2005" s="10" t="s">
        <v>50</v>
      </c>
      <c r="F2005" s="9" t="str">
        <f t="shared" si="60"/>
        <v>89274</v>
      </c>
      <c r="G2005" s="12" t="s">
        <v>4644</v>
      </c>
      <c r="H2005" s="9" t="s">
        <v>4645</v>
      </c>
      <c r="I2005" s="9" t="s">
        <v>327</v>
      </c>
      <c r="J2005" s="9">
        <v>1.64</v>
      </c>
      <c r="K2005" s="10">
        <v>1.64</v>
      </c>
      <c r="L2005" s="10" t="str">
        <f t="shared" si="61"/>
        <v/>
      </c>
    </row>
    <row r="2006" spans="1:12">
      <c r="A2006" s="9" t="s">
        <v>4008</v>
      </c>
      <c r="B2006" s="9" t="s">
        <v>4009</v>
      </c>
      <c r="C2006" s="9" t="s">
        <v>4350</v>
      </c>
      <c r="D2006" s="9" t="s">
        <v>4351</v>
      </c>
      <c r="E2006" s="10" t="s">
        <v>50</v>
      </c>
      <c r="F2006" s="9" t="str">
        <f t="shared" si="60"/>
        <v>89275</v>
      </c>
      <c r="G2006" s="12" t="s">
        <v>4646</v>
      </c>
      <c r="H2006" s="9" t="s">
        <v>4647</v>
      </c>
      <c r="I2006" s="9" t="s">
        <v>327</v>
      </c>
      <c r="J2006" s="9">
        <v>0.38</v>
      </c>
      <c r="K2006" s="10">
        <v>0.38</v>
      </c>
      <c r="L2006" s="10" t="str">
        <f t="shared" si="61"/>
        <v/>
      </c>
    </row>
    <row r="2007" spans="1:12">
      <c r="A2007" s="9" t="s">
        <v>4008</v>
      </c>
      <c r="B2007" s="9" t="s">
        <v>4009</v>
      </c>
      <c r="C2007" s="9" t="s">
        <v>4350</v>
      </c>
      <c r="D2007" s="9" t="s">
        <v>4351</v>
      </c>
      <c r="E2007" s="10" t="s">
        <v>50</v>
      </c>
      <c r="F2007" s="9" t="str">
        <f t="shared" si="60"/>
        <v>89276</v>
      </c>
      <c r="G2007" s="12" t="s">
        <v>4648</v>
      </c>
      <c r="H2007" s="9" t="s">
        <v>4649</v>
      </c>
      <c r="I2007" s="9" t="s">
        <v>327</v>
      </c>
      <c r="J2007" s="9">
        <v>2.0499999999999998</v>
      </c>
      <c r="K2007" s="10">
        <v>2.0499999999999998</v>
      </c>
      <c r="L2007" s="10" t="str">
        <f t="shared" si="61"/>
        <v/>
      </c>
    </row>
    <row r="2008" spans="1:12">
      <c r="A2008" s="9" t="s">
        <v>4008</v>
      </c>
      <c r="B2008" s="9" t="s">
        <v>4009</v>
      </c>
      <c r="C2008" s="9" t="s">
        <v>4350</v>
      </c>
      <c r="D2008" s="9" t="s">
        <v>4351</v>
      </c>
      <c r="E2008" s="10" t="s">
        <v>50</v>
      </c>
      <c r="F2008" s="9" t="str">
        <f t="shared" si="60"/>
        <v>89277</v>
      </c>
      <c r="G2008" s="12" t="s">
        <v>4650</v>
      </c>
      <c r="H2008" s="9" t="s">
        <v>4651</v>
      </c>
      <c r="I2008" s="9" t="s">
        <v>327</v>
      </c>
      <c r="J2008" s="9">
        <v>8.1</v>
      </c>
      <c r="K2008" s="10">
        <v>8.1</v>
      </c>
      <c r="L2008" s="10" t="str">
        <f t="shared" si="61"/>
        <v/>
      </c>
    </row>
    <row r="2009" spans="1:12">
      <c r="A2009" s="9" t="s">
        <v>4008</v>
      </c>
      <c r="B2009" s="9" t="s">
        <v>4009</v>
      </c>
      <c r="C2009" s="9" t="s">
        <v>4350</v>
      </c>
      <c r="D2009" s="9" t="s">
        <v>4351</v>
      </c>
      <c r="E2009" s="10" t="s">
        <v>50</v>
      </c>
      <c r="F2009" s="9" t="str">
        <f t="shared" si="60"/>
        <v>90646</v>
      </c>
      <c r="G2009" s="12" t="s">
        <v>4652</v>
      </c>
      <c r="H2009" s="9" t="s">
        <v>4653</v>
      </c>
      <c r="I2009" s="9" t="s">
        <v>327</v>
      </c>
      <c r="J2009" s="9">
        <v>0.57999999999999996</v>
      </c>
      <c r="K2009" s="10">
        <v>0.57999999999999996</v>
      </c>
      <c r="L2009" s="10" t="str">
        <f t="shared" si="61"/>
        <v/>
      </c>
    </row>
    <row r="2010" spans="1:12">
      <c r="A2010" s="9" t="s">
        <v>4008</v>
      </c>
      <c r="B2010" s="9" t="s">
        <v>4009</v>
      </c>
      <c r="C2010" s="9" t="s">
        <v>4350</v>
      </c>
      <c r="D2010" s="9" t="s">
        <v>4351</v>
      </c>
      <c r="E2010" s="10" t="s">
        <v>50</v>
      </c>
      <c r="F2010" s="9" t="str">
        <f t="shared" si="60"/>
        <v>90647</v>
      </c>
      <c r="G2010" s="12" t="s">
        <v>4654</v>
      </c>
      <c r="H2010" s="9" t="s">
        <v>4655</v>
      </c>
      <c r="I2010" s="9" t="s">
        <v>327</v>
      </c>
      <c r="J2010" s="9">
        <v>0.13</v>
      </c>
      <c r="K2010" s="10">
        <v>0.13</v>
      </c>
      <c r="L2010" s="10" t="str">
        <f t="shared" si="61"/>
        <v/>
      </c>
    </row>
    <row r="2011" spans="1:12">
      <c r="A2011" s="9" t="s">
        <v>4008</v>
      </c>
      <c r="B2011" s="9" t="s">
        <v>4009</v>
      </c>
      <c r="C2011" s="9" t="s">
        <v>4350</v>
      </c>
      <c r="D2011" s="9" t="s">
        <v>4351</v>
      </c>
      <c r="E2011" s="10" t="s">
        <v>50</v>
      </c>
      <c r="F2011" s="9" t="str">
        <f t="shared" si="60"/>
        <v>90648</v>
      </c>
      <c r="G2011" s="12" t="s">
        <v>4656</v>
      </c>
      <c r="H2011" s="9" t="s">
        <v>4657</v>
      </c>
      <c r="I2011" s="9" t="s">
        <v>327</v>
      </c>
      <c r="J2011" s="9">
        <v>0.63</v>
      </c>
      <c r="K2011" s="10">
        <v>0.63</v>
      </c>
      <c r="L2011" s="10" t="str">
        <f t="shared" si="61"/>
        <v/>
      </c>
    </row>
    <row r="2012" spans="1:12">
      <c r="A2012" s="9" t="s">
        <v>4008</v>
      </c>
      <c r="B2012" s="9" t="s">
        <v>4009</v>
      </c>
      <c r="C2012" s="9" t="s">
        <v>4350</v>
      </c>
      <c r="D2012" s="9" t="s">
        <v>4351</v>
      </c>
      <c r="E2012" s="10" t="s">
        <v>50</v>
      </c>
      <c r="F2012" s="9" t="str">
        <f t="shared" si="60"/>
        <v>90649</v>
      </c>
      <c r="G2012" s="12" t="s">
        <v>4658</v>
      </c>
      <c r="H2012" s="9" t="s">
        <v>4659</v>
      </c>
      <c r="I2012" s="9" t="s">
        <v>327</v>
      </c>
      <c r="J2012" s="9">
        <v>9.6999999999999993</v>
      </c>
      <c r="K2012" s="10">
        <v>9.6999999999999993</v>
      </c>
      <c r="L2012" s="10" t="str">
        <f t="shared" si="61"/>
        <v/>
      </c>
    </row>
    <row r="2013" spans="1:12">
      <c r="A2013" s="9" t="s">
        <v>4008</v>
      </c>
      <c r="B2013" s="9" t="s">
        <v>4009</v>
      </c>
      <c r="C2013" s="9" t="s">
        <v>4350</v>
      </c>
      <c r="D2013" s="9" t="s">
        <v>4351</v>
      </c>
      <c r="E2013" s="10" t="s">
        <v>50</v>
      </c>
      <c r="F2013" s="9" t="str">
        <f t="shared" si="60"/>
        <v>90652</v>
      </c>
      <c r="G2013" s="12" t="s">
        <v>4660</v>
      </c>
      <c r="H2013" s="9" t="s">
        <v>4661</v>
      </c>
      <c r="I2013" s="9" t="s">
        <v>327</v>
      </c>
      <c r="J2013" s="9">
        <v>4.05</v>
      </c>
      <c r="K2013" s="10">
        <v>4.05</v>
      </c>
      <c r="L2013" s="10" t="str">
        <f t="shared" si="61"/>
        <v/>
      </c>
    </row>
    <row r="2014" spans="1:12">
      <c r="A2014" s="9" t="s">
        <v>4008</v>
      </c>
      <c r="B2014" s="9" t="s">
        <v>4009</v>
      </c>
      <c r="C2014" s="9" t="s">
        <v>4350</v>
      </c>
      <c r="D2014" s="9" t="s">
        <v>4351</v>
      </c>
      <c r="E2014" s="10" t="s">
        <v>50</v>
      </c>
      <c r="F2014" s="9" t="str">
        <f t="shared" si="60"/>
        <v>90653</v>
      </c>
      <c r="G2014" s="12" t="s">
        <v>4662</v>
      </c>
      <c r="H2014" s="9" t="s">
        <v>4663</v>
      </c>
      <c r="I2014" s="9" t="s">
        <v>327</v>
      </c>
      <c r="J2014" s="9">
        <v>0.93</v>
      </c>
      <c r="K2014" s="10">
        <v>0.93</v>
      </c>
      <c r="L2014" s="10" t="str">
        <f t="shared" si="61"/>
        <v/>
      </c>
    </row>
    <row r="2015" spans="1:12">
      <c r="A2015" s="9" t="s">
        <v>4008</v>
      </c>
      <c r="B2015" s="9" t="s">
        <v>4009</v>
      </c>
      <c r="C2015" s="9" t="s">
        <v>4350</v>
      </c>
      <c r="D2015" s="9" t="s">
        <v>4351</v>
      </c>
      <c r="E2015" s="10" t="s">
        <v>50</v>
      </c>
      <c r="F2015" s="9" t="str">
        <f t="shared" si="60"/>
        <v>90654</v>
      </c>
      <c r="G2015" s="12" t="s">
        <v>4664</v>
      </c>
      <c r="H2015" s="9" t="s">
        <v>4665</v>
      </c>
      <c r="I2015" s="9" t="s">
        <v>327</v>
      </c>
      <c r="J2015" s="9">
        <v>4.43</v>
      </c>
      <c r="K2015" s="10">
        <v>4.43</v>
      </c>
      <c r="L2015" s="10" t="str">
        <f t="shared" si="61"/>
        <v/>
      </c>
    </row>
    <row r="2016" spans="1:12">
      <c r="A2016" s="9" t="s">
        <v>4008</v>
      </c>
      <c r="B2016" s="9" t="s">
        <v>4009</v>
      </c>
      <c r="C2016" s="9" t="s">
        <v>4350</v>
      </c>
      <c r="D2016" s="9" t="s">
        <v>4351</v>
      </c>
      <c r="E2016" s="10" t="s">
        <v>50</v>
      </c>
      <c r="F2016" s="9" t="str">
        <f t="shared" si="60"/>
        <v>90655</v>
      </c>
      <c r="G2016" s="12" t="s">
        <v>4666</v>
      </c>
      <c r="H2016" s="9" t="s">
        <v>4667</v>
      </c>
      <c r="I2016" s="9" t="s">
        <v>327</v>
      </c>
      <c r="J2016" s="9">
        <v>6.38</v>
      </c>
      <c r="K2016" s="10">
        <v>6.38</v>
      </c>
      <c r="L2016" s="10" t="str">
        <f t="shared" si="61"/>
        <v/>
      </c>
    </row>
    <row r="2017" spans="1:12">
      <c r="A2017" s="9" t="s">
        <v>4008</v>
      </c>
      <c r="B2017" s="9" t="s">
        <v>4009</v>
      </c>
      <c r="C2017" s="9" t="s">
        <v>4350</v>
      </c>
      <c r="D2017" s="9" t="s">
        <v>4351</v>
      </c>
      <c r="E2017" s="10" t="s">
        <v>50</v>
      </c>
      <c r="F2017" s="9" t="str">
        <f t="shared" si="60"/>
        <v>90658</v>
      </c>
      <c r="G2017" s="12" t="s">
        <v>4668</v>
      </c>
      <c r="H2017" s="9" t="s">
        <v>4669</v>
      </c>
      <c r="I2017" s="9" t="s">
        <v>327</v>
      </c>
      <c r="J2017" s="9">
        <v>4.34</v>
      </c>
      <c r="K2017" s="10">
        <v>4.34</v>
      </c>
      <c r="L2017" s="10" t="str">
        <f t="shared" si="61"/>
        <v/>
      </c>
    </row>
    <row r="2018" spans="1:12">
      <c r="A2018" s="9" t="s">
        <v>4008</v>
      </c>
      <c r="B2018" s="9" t="s">
        <v>4009</v>
      </c>
      <c r="C2018" s="9" t="s">
        <v>4350</v>
      </c>
      <c r="D2018" s="9" t="s">
        <v>4351</v>
      </c>
      <c r="E2018" s="10" t="s">
        <v>50</v>
      </c>
      <c r="F2018" s="9" t="str">
        <f t="shared" si="60"/>
        <v>90659</v>
      </c>
      <c r="G2018" s="12" t="s">
        <v>4670</v>
      </c>
      <c r="H2018" s="9" t="s">
        <v>4671</v>
      </c>
      <c r="I2018" s="9" t="s">
        <v>327</v>
      </c>
      <c r="J2018" s="9">
        <v>1</v>
      </c>
      <c r="K2018" s="10">
        <v>1</v>
      </c>
      <c r="L2018" s="10" t="str">
        <f t="shared" si="61"/>
        <v/>
      </c>
    </row>
    <row r="2019" spans="1:12">
      <c r="A2019" s="9" t="s">
        <v>4008</v>
      </c>
      <c r="B2019" s="9" t="s">
        <v>4009</v>
      </c>
      <c r="C2019" s="9" t="s">
        <v>4350</v>
      </c>
      <c r="D2019" s="9" t="s">
        <v>4351</v>
      </c>
      <c r="E2019" s="10" t="s">
        <v>50</v>
      </c>
      <c r="F2019" s="9" t="str">
        <f t="shared" si="60"/>
        <v>90660</v>
      </c>
      <c r="G2019" s="12" t="s">
        <v>4672</v>
      </c>
      <c r="H2019" s="9" t="s">
        <v>4673</v>
      </c>
      <c r="I2019" s="9" t="s">
        <v>327</v>
      </c>
      <c r="J2019" s="9">
        <v>4.75</v>
      </c>
      <c r="K2019" s="10">
        <v>4.75</v>
      </c>
      <c r="L2019" s="10" t="str">
        <f t="shared" si="61"/>
        <v/>
      </c>
    </row>
    <row r="2020" spans="1:12">
      <c r="A2020" s="9" t="s">
        <v>4008</v>
      </c>
      <c r="B2020" s="9" t="s">
        <v>4009</v>
      </c>
      <c r="C2020" s="9" t="s">
        <v>4350</v>
      </c>
      <c r="D2020" s="9" t="s">
        <v>4351</v>
      </c>
      <c r="E2020" s="10" t="s">
        <v>50</v>
      </c>
      <c r="F2020" s="9" t="str">
        <f t="shared" si="60"/>
        <v>90661</v>
      </c>
      <c r="G2020" s="12" t="s">
        <v>4674</v>
      </c>
      <c r="H2020" s="9" t="s">
        <v>4675</v>
      </c>
      <c r="I2020" s="9" t="s">
        <v>327</v>
      </c>
      <c r="J2020" s="9">
        <v>6.38</v>
      </c>
      <c r="K2020" s="10">
        <v>6.38</v>
      </c>
      <c r="L2020" s="10" t="str">
        <f t="shared" si="61"/>
        <v/>
      </c>
    </row>
    <row r="2021" spans="1:12">
      <c r="A2021" s="9" t="s">
        <v>4008</v>
      </c>
      <c r="B2021" s="9" t="s">
        <v>4009</v>
      </c>
      <c r="C2021" s="9" t="s">
        <v>4350</v>
      </c>
      <c r="D2021" s="9" t="s">
        <v>4351</v>
      </c>
      <c r="E2021" s="10" t="s">
        <v>50</v>
      </c>
      <c r="F2021" s="9" t="str">
        <f t="shared" si="60"/>
        <v>89019</v>
      </c>
      <c r="G2021" s="12" t="s">
        <v>4676</v>
      </c>
      <c r="H2021" s="9" t="s">
        <v>4677</v>
      </c>
      <c r="I2021" s="9" t="s">
        <v>327</v>
      </c>
      <c r="J2021" s="9">
        <v>0.26</v>
      </c>
      <c r="K2021" s="10">
        <v>0.26</v>
      </c>
      <c r="L2021" s="10" t="str">
        <f t="shared" si="61"/>
        <v/>
      </c>
    </row>
    <row r="2022" spans="1:12">
      <c r="A2022" s="9" t="s">
        <v>4008</v>
      </c>
      <c r="B2022" s="9" t="s">
        <v>4009</v>
      </c>
      <c r="C2022" s="9" t="s">
        <v>4350</v>
      </c>
      <c r="D2022" s="9" t="s">
        <v>4351</v>
      </c>
      <c r="E2022" s="10" t="s">
        <v>50</v>
      </c>
      <c r="F2022" s="9" t="str">
        <f t="shared" si="60"/>
        <v>89020</v>
      </c>
      <c r="G2022" s="12" t="s">
        <v>4678</v>
      </c>
      <c r="H2022" s="9" t="s">
        <v>4679</v>
      </c>
      <c r="I2022" s="9" t="s">
        <v>327</v>
      </c>
      <c r="J2022" s="9">
        <v>0.06</v>
      </c>
      <c r="K2022" s="10">
        <v>0.06</v>
      </c>
      <c r="L2022" s="10" t="str">
        <f t="shared" si="61"/>
        <v/>
      </c>
    </row>
    <row r="2023" spans="1:12">
      <c r="A2023" s="9" t="s">
        <v>4008</v>
      </c>
      <c r="B2023" s="9" t="s">
        <v>4009</v>
      </c>
      <c r="C2023" s="9" t="s">
        <v>4350</v>
      </c>
      <c r="D2023" s="9" t="s">
        <v>4351</v>
      </c>
      <c r="E2023" s="10" t="s">
        <v>50</v>
      </c>
      <c r="F2023" s="9" t="str">
        <f t="shared" si="60"/>
        <v>5800</v>
      </c>
      <c r="G2023" s="12" t="s">
        <v>4680</v>
      </c>
      <c r="H2023" s="9" t="s">
        <v>4681</v>
      </c>
      <c r="I2023" s="9" t="s">
        <v>327</v>
      </c>
      <c r="J2023" s="9">
        <v>0.28999999999999998</v>
      </c>
      <c r="K2023" s="10">
        <v>0.28999999999999998</v>
      </c>
      <c r="L2023" s="10" t="str">
        <f t="shared" si="61"/>
        <v/>
      </c>
    </row>
    <row r="2024" spans="1:12">
      <c r="A2024" s="9" t="s">
        <v>4008</v>
      </c>
      <c r="B2024" s="9" t="s">
        <v>4009</v>
      </c>
      <c r="C2024" s="9" t="s">
        <v>4350</v>
      </c>
      <c r="D2024" s="9" t="s">
        <v>4351</v>
      </c>
      <c r="E2024" s="10" t="s">
        <v>50</v>
      </c>
      <c r="F2024" s="9" t="str">
        <f t="shared" si="60"/>
        <v>53866</v>
      </c>
      <c r="G2024" s="12" t="s">
        <v>4682</v>
      </c>
      <c r="H2024" s="9" t="s">
        <v>4683</v>
      </c>
      <c r="I2024" s="9" t="s">
        <v>327</v>
      </c>
      <c r="J2024" s="9">
        <v>1.91</v>
      </c>
      <c r="K2024" s="10">
        <v>1.91</v>
      </c>
      <c r="L2024" s="10" t="str">
        <f t="shared" si="61"/>
        <v/>
      </c>
    </row>
    <row r="2025" spans="1:12">
      <c r="A2025" s="9" t="s">
        <v>4008</v>
      </c>
      <c r="B2025" s="9" t="s">
        <v>4009</v>
      </c>
      <c r="C2025" s="9" t="s">
        <v>4350</v>
      </c>
      <c r="D2025" s="9" t="s">
        <v>4351</v>
      </c>
      <c r="E2025" s="10" t="s">
        <v>50</v>
      </c>
      <c r="F2025" s="9" t="str">
        <f t="shared" si="60"/>
        <v>90639</v>
      </c>
      <c r="G2025" s="12" t="s">
        <v>4684</v>
      </c>
      <c r="H2025" s="9" t="s">
        <v>4685</v>
      </c>
      <c r="I2025" s="9" t="s">
        <v>327</v>
      </c>
      <c r="J2025" s="9">
        <v>6.23</v>
      </c>
      <c r="K2025" s="10">
        <v>6.23</v>
      </c>
      <c r="L2025" s="10" t="str">
        <f t="shared" si="61"/>
        <v/>
      </c>
    </row>
    <row r="2026" spans="1:12">
      <c r="A2026" s="9" t="s">
        <v>4008</v>
      </c>
      <c r="B2026" s="9" t="s">
        <v>4009</v>
      </c>
      <c r="C2026" s="9" t="s">
        <v>4350</v>
      </c>
      <c r="D2026" s="9" t="s">
        <v>4351</v>
      </c>
      <c r="E2026" s="10" t="s">
        <v>50</v>
      </c>
      <c r="F2026" s="9" t="str">
        <f t="shared" si="60"/>
        <v>90640</v>
      </c>
      <c r="G2026" s="12" t="s">
        <v>4686</v>
      </c>
      <c r="H2026" s="9" t="s">
        <v>4687</v>
      </c>
      <c r="I2026" s="9" t="s">
        <v>327</v>
      </c>
      <c r="J2026" s="9">
        <v>1.44</v>
      </c>
      <c r="K2026" s="10">
        <v>1.44</v>
      </c>
      <c r="L2026" s="10" t="str">
        <f t="shared" si="61"/>
        <v/>
      </c>
    </row>
    <row r="2027" spans="1:12">
      <c r="A2027" s="9" t="s">
        <v>4008</v>
      </c>
      <c r="B2027" s="9" t="s">
        <v>4009</v>
      </c>
      <c r="C2027" s="9" t="s">
        <v>4350</v>
      </c>
      <c r="D2027" s="9" t="s">
        <v>4351</v>
      </c>
      <c r="E2027" s="10" t="s">
        <v>50</v>
      </c>
      <c r="F2027" s="9" t="str">
        <f t="shared" si="60"/>
        <v>90641</v>
      </c>
      <c r="G2027" s="12" t="s">
        <v>4688</v>
      </c>
      <c r="H2027" s="9" t="s">
        <v>4689</v>
      </c>
      <c r="I2027" s="9" t="s">
        <v>327</v>
      </c>
      <c r="J2027" s="9">
        <v>6.81</v>
      </c>
      <c r="K2027" s="10">
        <v>6.81</v>
      </c>
      <c r="L2027" s="10" t="str">
        <f t="shared" si="61"/>
        <v/>
      </c>
    </row>
    <row r="2028" spans="1:12">
      <c r="A2028" s="9" t="s">
        <v>4008</v>
      </c>
      <c r="B2028" s="9" t="s">
        <v>4009</v>
      </c>
      <c r="C2028" s="9" t="s">
        <v>4350</v>
      </c>
      <c r="D2028" s="9" t="s">
        <v>4351</v>
      </c>
      <c r="E2028" s="10" t="s">
        <v>50</v>
      </c>
      <c r="F2028" s="9" t="str">
        <f t="shared" si="60"/>
        <v>90642</v>
      </c>
      <c r="G2028" s="12" t="s">
        <v>4690</v>
      </c>
      <c r="H2028" s="9" t="s">
        <v>4691</v>
      </c>
      <c r="I2028" s="9" t="s">
        <v>327</v>
      </c>
      <c r="J2028" s="9">
        <v>12.15</v>
      </c>
      <c r="K2028" s="10">
        <v>12.15</v>
      </c>
      <c r="L2028" s="10" t="str">
        <f t="shared" si="61"/>
        <v/>
      </c>
    </row>
    <row r="2029" spans="1:12">
      <c r="A2029" s="9" t="s">
        <v>4008</v>
      </c>
      <c r="B2029" s="9" t="s">
        <v>4009</v>
      </c>
      <c r="C2029" s="9" t="s">
        <v>4350</v>
      </c>
      <c r="D2029" s="9" t="s">
        <v>4351</v>
      </c>
      <c r="E2029" s="10" t="s">
        <v>50</v>
      </c>
      <c r="F2029" s="9" t="str">
        <f t="shared" si="60"/>
        <v>102806</v>
      </c>
      <c r="G2029" s="12" t="s">
        <v>4692</v>
      </c>
      <c r="H2029" s="9" t="s">
        <v>4693</v>
      </c>
      <c r="I2029" s="9" t="s">
        <v>327</v>
      </c>
      <c r="J2029" s="9" t="s">
        <v>50</v>
      </c>
      <c r="K2029" s="10" t="s">
        <v>50</v>
      </c>
      <c r="L2029" s="10" t="str">
        <f t="shared" si="61"/>
        <v/>
      </c>
    </row>
    <row r="2030" spans="1:12">
      <c r="A2030" s="9" t="s">
        <v>4008</v>
      </c>
      <c r="B2030" s="9" t="s">
        <v>4009</v>
      </c>
      <c r="C2030" s="9" t="s">
        <v>4350</v>
      </c>
      <c r="D2030" s="9" t="s">
        <v>4351</v>
      </c>
      <c r="E2030" s="10" t="s">
        <v>50</v>
      </c>
      <c r="F2030" s="9" t="str">
        <f t="shared" si="60"/>
        <v>102807</v>
      </c>
      <c r="G2030" s="12" t="s">
        <v>4694</v>
      </c>
      <c r="H2030" s="9" t="s">
        <v>4695</v>
      </c>
      <c r="I2030" s="9" t="s">
        <v>327</v>
      </c>
      <c r="J2030" s="9" t="s">
        <v>50</v>
      </c>
      <c r="K2030" s="10" t="s">
        <v>50</v>
      </c>
      <c r="L2030" s="10" t="str">
        <f t="shared" si="61"/>
        <v/>
      </c>
    </row>
    <row r="2031" spans="1:12">
      <c r="A2031" s="9" t="s">
        <v>4008</v>
      </c>
      <c r="B2031" s="9" t="s">
        <v>4009</v>
      </c>
      <c r="C2031" s="9" t="s">
        <v>4350</v>
      </c>
      <c r="D2031" s="9" t="s">
        <v>4351</v>
      </c>
      <c r="E2031" s="10" t="s">
        <v>50</v>
      </c>
      <c r="F2031" s="9" t="str">
        <f t="shared" si="60"/>
        <v>102808</v>
      </c>
      <c r="G2031" s="12" t="s">
        <v>4696</v>
      </c>
      <c r="H2031" s="9" t="s">
        <v>4697</v>
      </c>
      <c r="I2031" s="9" t="s">
        <v>327</v>
      </c>
      <c r="J2031" s="9" t="s">
        <v>50</v>
      </c>
      <c r="K2031" s="10" t="s">
        <v>50</v>
      </c>
      <c r="L2031" s="10" t="str">
        <f t="shared" si="61"/>
        <v/>
      </c>
    </row>
    <row r="2032" spans="1:12">
      <c r="A2032" s="9" t="s">
        <v>4008</v>
      </c>
      <c r="B2032" s="9" t="s">
        <v>4009</v>
      </c>
      <c r="C2032" s="9" t="s">
        <v>4350</v>
      </c>
      <c r="D2032" s="9" t="s">
        <v>4351</v>
      </c>
      <c r="E2032" s="10" t="s">
        <v>50</v>
      </c>
      <c r="F2032" s="9" t="str">
        <f t="shared" si="60"/>
        <v>102809</v>
      </c>
      <c r="G2032" s="12" t="s">
        <v>4698</v>
      </c>
      <c r="H2032" s="9" t="s">
        <v>4699</v>
      </c>
      <c r="I2032" s="9" t="s">
        <v>327</v>
      </c>
      <c r="J2032" s="9">
        <v>15.83</v>
      </c>
      <c r="K2032" s="10">
        <v>15.83</v>
      </c>
      <c r="L2032" s="10" t="str">
        <f t="shared" si="61"/>
        <v/>
      </c>
    </row>
    <row r="2033" spans="1:12">
      <c r="A2033" s="9" t="s">
        <v>4008</v>
      </c>
      <c r="B2033" s="9" t="s">
        <v>4009</v>
      </c>
      <c r="C2033" s="9" t="s">
        <v>4350</v>
      </c>
      <c r="D2033" s="9" t="s">
        <v>4351</v>
      </c>
      <c r="E2033" s="10" t="s">
        <v>50</v>
      </c>
      <c r="F2033" s="9" t="str">
        <f t="shared" si="60"/>
        <v>92140</v>
      </c>
      <c r="G2033" s="12" t="s">
        <v>4700</v>
      </c>
      <c r="H2033" s="9" t="s">
        <v>4701</v>
      </c>
      <c r="I2033" s="9" t="s">
        <v>327</v>
      </c>
      <c r="J2033" s="9">
        <v>4.8899999999999997</v>
      </c>
      <c r="K2033" s="10">
        <v>4.8899999999999997</v>
      </c>
      <c r="L2033" s="10" t="str">
        <f t="shared" si="61"/>
        <v/>
      </c>
    </row>
    <row r="2034" spans="1:12">
      <c r="A2034" s="9" t="s">
        <v>4008</v>
      </c>
      <c r="B2034" s="9" t="s">
        <v>4009</v>
      </c>
      <c r="C2034" s="9" t="s">
        <v>4350</v>
      </c>
      <c r="D2034" s="9" t="s">
        <v>4351</v>
      </c>
      <c r="E2034" s="10" t="s">
        <v>50</v>
      </c>
      <c r="F2034" s="9" t="str">
        <f t="shared" si="60"/>
        <v>92142</v>
      </c>
      <c r="G2034" s="12" t="s">
        <v>4702</v>
      </c>
      <c r="H2034" s="9" t="s">
        <v>4703</v>
      </c>
      <c r="I2034" s="9" t="s">
        <v>327</v>
      </c>
      <c r="J2034" s="9">
        <v>0.61</v>
      </c>
      <c r="K2034" s="10">
        <v>0.61</v>
      </c>
      <c r="L2034" s="10" t="str">
        <f t="shared" si="61"/>
        <v/>
      </c>
    </row>
    <row r="2035" spans="1:12">
      <c r="A2035" s="9" t="s">
        <v>4008</v>
      </c>
      <c r="B2035" s="9" t="s">
        <v>4009</v>
      </c>
      <c r="C2035" s="9" t="s">
        <v>4350</v>
      </c>
      <c r="D2035" s="9" t="s">
        <v>4351</v>
      </c>
      <c r="E2035" s="10" t="s">
        <v>50</v>
      </c>
      <c r="F2035" s="9" t="str">
        <f t="shared" si="60"/>
        <v>92141</v>
      </c>
      <c r="G2035" s="12" t="s">
        <v>4704</v>
      </c>
      <c r="H2035" s="9" t="s">
        <v>4705</v>
      </c>
      <c r="I2035" s="9" t="s">
        <v>327</v>
      </c>
      <c r="J2035" s="9">
        <v>1.5</v>
      </c>
      <c r="K2035" s="10">
        <v>1.5</v>
      </c>
      <c r="L2035" s="10" t="str">
        <f t="shared" si="61"/>
        <v/>
      </c>
    </row>
    <row r="2036" spans="1:12">
      <c r="A2036" s="9" t="s">
        <v>4008</v>
      </c>
      <c r="B2036" s="9" t="s">
        <v>4009</v>
      </c>
      <c r="C2036" s="9" t="s">
        <v>4350</v>
      </c>
      <c r="D2036" s="9" t="s">
        <v>4351</v>
      </c>
      <c r="E2036" s="10" t="s">
        <v>50</v>
      </c>
      <c r="F2036" s="9" t="str">
        <f t="shared" si="60"/>
        <v>92143</v>
      </c>
      <c r="G2036" s="12" t="s">
        <v>4706</v>
      </c>
      <c r="H2036" s="9" t="s">
        <v>4707</v>
      </c>
      <c r="I2036" s="9" t="s">
        <v>327</v>
      </c>
      <c r="J2036" s="9">
        <v>6.11</v>
      </c>
      <c r="K2036" s="10">
        <v>6.11</v>
      </c>
      <c r="L2036" s="10" t="str">
        <f t="shared" si="61"/>
        <v/>
      </c>
    </row>
    <row r="2037" spans="1:12">
      <c r="A2037" s="9" t="s">
        <v>4008</v>
      </c>
      <c r="B2037" s="9" t="s">
        <v>4009</v>
      </c>
      <c r="C2037" s="9" t="s">
        <v>4708</v>
      </c>
      <c r="D2037" s="9" t="s">
        <v>4709</v>
      </c>
      <c r="E2037" s="10" t="s">
        <v>50</v>
      </c>
      <c r="F2037" s="9" t="str">
        <f t="shared" si="60"/>
        <v>92144</v>
      </c>
      <c r="G2037" s="12" t="s">
        <v>4710</v>
      </c>
      <c r="H2037" s="9" t="s">
        <v>4711</v>
      </c>
      <c r="I2037" s="9" t="s">
        <v>327</v>
      </c>
      <c r="J2037" s="9">
        <v>42.74</v>
      </c>
      <c r="K2037" s="10">
        <v>42.74</v>
      </c>
      <c r="L2037" s="10" t="str">
        <f t="shared" si="61"/>
        <v/>
      </c>
    </row>
    <row r="2038" spans="1:12">
      <c r="A2038" s="9" t="s">
        <v>4008</v>
      </c>
      <c r="B2038" s="9" t="s">
        <v>4009</v>
      </c>
      <c r="C2038" s="9" t="s">
        <v>4708</v>
      </c>
      <c r="D2038" s="9" t="s">
        <v>4709</v>
      </c>
      <c r="E2038" s="10" t="s">
        <v>50</v>
      </c>
      <c r="F2038" s="9" t="str">
        <f t="shared" si="60"/>
        <v>92133</v>
      </c>
      <c r="G2038" s="12" t="s">
        <v>4712</v>
      </c>
      <c r="H2038" s="9" t="s">
        <v>4713</v>
      </c>
      <c r="I2038" s="9" t="s">
        <v>327</v>
      </c>
      <c r="J2038" s="9">
        <v>13.35</v>
      </c>
      <c r="K2038" s="10">
        <v>13.35</v>
      </c>
      <c r="L2038" s="10" t="str">
        <f t="shared" si="61"/>
        <v/>
      </c>
    </row>
    <row r="2039" spans="1:12">
      <c r="A2039" s="9" t="s">
        <v>4008</v>
      </c>
      <c r="B2039" s="9" t="s">
        <v>4009</v>
      </c>
      <c r="C2039" s="9" t="s">
        <v>4708</v>
      </c>
      <c r="D2039" s="9" t="s">
        <v>4709</v>
      </c>
      <c r="E2039" s="10" t="s">
        <v>50</v>
      </c>
      <c r="F2039" s="9" t="str">
        <f t="shared" si="60"/>
        <v>92135</v>
      </c>
      <c r="G2039" s="12" t="s">
        <v>4714</v>
      </c>
      <c r="H2039" s="9" t="s">
        <v>4715</v>
      </c>
      <c r="I2039" s="9" t="s">
        <v>327</v>
      </c>
      <c r="J2039" s="9">
        <v>1.66</v>
      </c>
      <c r="K2039" s="10">
        <v>1.66</v>
      </c>
      <c r="L2039" s="10" t="str">
        <f t="shared" si="61"/>
        <v/>
      </c>
    </row>
    <row r="2040" spans="1:12">
      <c r="A2040" s="9" t="s">
        <v>4008</v>
      </c>
      <c r="B2040" s="9" t="s">
        <v>4009</v>
      </c>
      <c r="C2040" s="9" t="s">
        <v>4708</v>
      </c>
      <c r="D2040" s="9" t="s">
        <v>4709</v>
      </c>
      <c r="E2040" s="10" t="s">
        <v>50</v>
      </c>
      <c r="F2040" s="9" t="str">
        <f t="shared" si="60"/>
        <v>92134</v>
      </c>
      <c r="G2040" s="12" t="s">
        <v>4716</v>
      </c>
      <c r="H2040" s="9" t="s">
        <v>4717</v>
      </c>
      <c r="I2040" s="9" t="s">
        <v>327</v>
      </c>
      <c r="J2040" s="9">
        <v>4.1100000000000003</v>
      </c>
      <c r="K2040" s="10">
        <v>4.1100000000000003</v>
      </c>
      <c r="L2040" s="10" t="str">
        <f t="shared" si="61"/>
        <v/>
      </c>
    </row>
    <row r="2041" spans="1:12">
      <c r="A2041" s="9" t="s">
        <v>4008</v>
      </c>
      <c r="B2041" s="9" t="s">
        <v>4009</v>
      </c>
      <c r="C2041" s="9" t="s">
        <v>4708</v>
      </c>
      <c r="D2041" s="9" t="s">
        <v>4709</v>
      </c>
      <c r="E2041" s="10" t="s">
        <v>50</v>
      </c>
      <c r="F2041" s="9" t="str">
        <f t="shared" si="60"/>
        <v>92136</v>
      </c>
      <c r="G2041" s="12" t="s">
        <v>4718</v>
      </c>
      <c r="H2041" s="9" t="s">
        <v>4719</v>
      </c>
      <c r="I2041" s="9" t="s">
        <v>327</v>
      </c>
      <c r="J2041" s="9">
        <v>16.690000000000001</v>
      </c>
      <c r="K2041" s="10">
        <v>16.690000000000001</v>
      </c>
      <c r="L2041" s="10" t="str">
        <f t="shared" si="61"/>
        <v/>
      </c>
    </row>
    <row r="2042" spans="1:12">
      <c r="A2042" s="9" t="s">
        <v>4008</v>
      </c>
      <c r="B2042" s="9" t="s">
        <v>4009</v>
      </c>
      <c r="C2042" s="9" t="s">
        <v>4708</v>
      </c>
      <c r="D2042" s="9" t="s">
        <v>4709</v>
      </c>
      <c r="E2042" s="10" t="s">
        <v>50</v>
      </c>
      <c r="F2042" s="9" t="str">
        <f t="shared" si="60"/>
        <v>92137</v>
      </c>
      <c r="G2042" s="12" t="s">
        <v>4720</v>
      </c>
      <c r="H2042" s="9" t="s">
        <v>4721</v>
      </c>
      <c r="I2042" s="9" t="s">
        <v>327</v>
      </c>
      <c r="J2042" s="9">
        <v>34.1</v>
      </c>
      <c r="K2042" s="10">
        <v>34.1</v>
      </c>
      <c r="L2042" s="10" t="str">
        <f t="shared" si="61"/>
        <v/>
      </c>
    </row>
    <row r="2043" spans="1:12">
      <c r="A2043" s="9" t="s">
        <v>4008</v>
      </c>
      <c r="B2043" s="9" t="s">
        <v>4009</v>
      </c>
      <c r="C2043" s="9" t="s">
        <v>4708</v>
      </c>
      <c r="D2043" s="9" t="s">
        <v>4709</v>
      </c>
      <c r="E2043" s="10" t="s">
        <v>50</v>
      </c>
      <c r="F2043" s="9" t="str">
        <f t="shared" si="60"/>
        <v>91380</v>
      </c>
      <c r="G2043" s="12" t="s">
        <v>4722</v>
      </c>
      <c r="H2043" s="9" t="s">
        <v>4723</v>
      </c>
      <c r="I2043" s="9" t="s">
        <v>327</v>
      </c>
      <c r="J2043" s="9">
        <v>30.11</v>
      </c>
      <c r="K2043" s="10">
        <v>30.11</v>
      </c>
      <c r="L2043" s="10" t="str">
        <f t="shared" si="61"/>
        <v/>
      </c>
    </row>
    <row r="2044" spans="1:12">
      <c r="A2044" s="9" t="s">
        <v>4008</v>
      </c>
      <c r="B2044" s="9" t="s">
        <v>4009</v>
      </c>
      <c r="C2044" s="9" t="s">
        <v>4708</v>
      </c>
      <c r="D2044" s="9" t="s">
        <v>4709</v>
      </c>
      <c r="E2044" s="10" t="s">
        <v>50</v>
      </c>
      <c r="F2044" s="9" t="str">
        <f t="shared" si="60"/>
        <v>91382</v>
      </c>
      <c r="G2044" s="12" t="s">
        <v>4724</v>
      </c>
      <c r="H2044" s="9" t="s">
        <v>4725</v>
      </c>
      <c r="I2044" s="9" t="s">
        <v>327</v>
      </c>
      <c r="J2044" s="9">
        <v>4.67</v>
      </c>
      <c r="K2044" s="10">
        <v>4.67</v>
      </c>
      <c r="L2044" s="10" t="str">
        <f t="shared" si="61"/>
        <v/>
      </c>
    </row>
    <row r="2045" spans="1:12">
      <c r="A2045" s="9" t="s">
        <v>4008</v>
      </c>
      <c r="B2045" s="9" t="s">
        <v>4009</v>
      </c>
      <c r="C2045" s="9" t="s">
        <v>4708</v>
      </c>
      <c r="D2045" s="9" t="s">
        <v>4709</v>
      </c>
      <c r="E2045" s="10" t="s">
        <v>50</v>
      </c>
      <c r="F2045" s="9" t="str">
        <f t="shared" si="60"/>
        <v>91381</v>
      </c>
      <c r="G2045" s="12" t="s">
        <v>4726</v>
      </c>
      <c r="H2045" s="9" t="s">
        <v>4727</v>
      </c>
      <c r="I2045" s="9" t="s">
        <v>327</v>
      </c>
      <c r="J2045" s="9">
        <v>11.57</v>
      </c>
      <c r="K2045" s="10">
        <v>11.57</v>
      </c>
      <c r="L2045" s="10" t="str">
        <f t="shared" si="61"/>
        <v/>
      </c>
    </row>
    <row r="2046" spans="1:12">
      <c r="A2046" s="9" t="s">
        <v>4008</v>
      </c>
      <c r="B2046" s="9" t="s">
        <v>4009</v>
      </c>
      <c r="C2046" s="9" t="s">
        <v>4708</v>
      </c>
      <c r="D2046" s="9" t="s">
        <v>4709</v>
      </c>
      <c r="E2046" s="10" t="s">
        <v>50</v>
      </c>
      <c r="F2046" s="9" t="str">
        <f t="shared" si="60"/>
        <v>91383</v>
      </c>
      <c r="G2046" s="12" t="s">
        <v>4728</v>
      </c>
      <c r="H2046" s="9" t="s">
        <v>4729</v>
      </c>
      <c r="I2046" s="9" t="s">
        <v>327</v>
      </c>
      <c r="J2046" s="9">
        <v>54.23</v>
      </c>
      <c r="K2046" s="10">
        <v>54.23</v>
      </c>
      <c r="L2046" s="10" t="str">
        <f t="shared" si="61"/>
        <v/>
      </c>
    </row>
    <row r="2047" spans="1:12">
      <c r="A2047" s="9" t="s">
        <v>4008</v>
      </c>
      <c r="B2047" s="9" t="s">
        <v>4009</v>
      </c>
      <c r="C2047" s="9" t="s">
        <v>4708</v>
      </c>
      <c r="D2047" s="9" t="s">
        <v>4709</v>
      </c>
      <c r="E2047" s="10" t="s">
        <v>50</v>
      </c>
      <c r="F2047" s="9" t="str">
        <f t="shared" si="60"/>
        <v>91384</v>
      </c>
      <c r="G2047" s="12" t="s">
        <v>4730</v>
      </c>
      <c r="H2047" s="9" t="s">
        <v>4731</v>
      </c>
      <c r="I2047" s="9" t="s">
        <v>327</v>
      </c>
      <c r="J2047" s="9">
        <v>137.22</v>
      </c>
      <c r="K2047" s="10">
        <v>137.22</v>
      </c>
      <c r="L2047" s="10" t="str">
        <f t="shared" si="61"/>
        <v/>
      </c>
    </row>
    <row r="2048" spans="1:12">
      <c r="A2048" s="9" t="s">
        <v>4008</v>
      </c>
      <c r="B2048" s="9" t="s">
        <v>4009</v>
      </c>
      <c r="C2048" s="9" t="s">
        <v>4708</v>
      </c>
      <c r="D2048" s="9" t="s">
        <v>4709</v>
      </c>
      <c r="E2048" s="10" t="s">
        <v>50</v>
      </c>
      <c r="F2048" s="9" t="str">
        <f t="shared" si="60"/>
        <v>96030</v>
      </c>
      <c r="G2048" s="12" t="s">
        <v>4732</v>
      </c>
      <c r="H2048" s="9" t="s">
        <v>4733</v>
      </c>
      <c r="I2048" s="9" t="s">
        <v>327</v>
      </c>
      <c r="J2048" s="9">
        <v>36.840000000000003</v>
      </c>
      <c r="K2048" s="10">
        <v>36.840000000000003</v>
      </c>
      <c r="L2048" s="10" t="str">
        <f t="shared" si="61"/>
        <v/>
      </c>
    </row>
    <row r="2049" spans="1:12">
      <c r="A2049" s="9" t="s">
        <v>4008</v>
      </c>
      <c r="B2049" s="9" t="s">
        <v>4009</v>
      </c>
      <c r="C2049" s="9" t="s">
        <v>4708</v>
      </c>
      <c r="D2049" s="9" t="s">
        <v>4709</v>
      </c>
      <c r="E2049" s="10" t="s">
        <v>50</v>
      </c>
      <c r="F2049" s="9" t="str">
        <f t="shared" si="60"/>
        <v>96032</v>
      </c>
      <c r="G2049" s="12" t="s">
        <v>4734</v>
      </c>
      <c r="H2049" s="9" t="s">
        <v>4735</v>
      </c>
      <c r="I2049" s="9" t="s">
        <v>327</v>
      </c>
      <c r="J2049" s="9">
        <v>5.2</v>
      </c>
      <c r="K2049" s="10">
        <v>5.2</v>
      </c>
      <c r="L2049" s="10" t="str">
        <f t="shared" si="61"/>
        <v/>
      </c>
    </row>
    <row r="2050" spans="1:12">
      <c r="A2050" s="9" t="s">
        <v>4008</v>
      </c>
      <c r="B2050" s="9" t="s">
        <v>4009</v>
      </c>
      <c r="C2050" s="9" t="s">
        <v>4708</v>
      </c>
      <c r="D2050" s="9" t="s">
        <v>4709</v>
      </c>
      <c r="E2050" s="10" t="s">
        <v>50</v>
      </c>
      <c r="F2050" s="9" t="str">
        <f t="shared" si="60"/>
        <v>96031</v>
      </c>
      <c r="G2050" s="12" t="s">
        <v>4736</v>
      </c>
      <c r="H2050" s="9" t="s">
        <v>4737</v>
      </c>
      <c r="I2050" s="9" t="s">
        <v>327</v>
      </c>
      <c r="J2050" s="9">
        <v>12.95</v>
      </c>
      <c r="K2050" s="10">
        <v>12.95</v>
      </c>
      <c r="L2050" s="10" t="str">
        <f t="shared" si="61"/>
        <v/>
      </c>
    </row>
    <row r="2051" spans="1:12">
      <c r="A2051" s="9" t="s">
        <v>4008</v>
      </c>
      <c r="B2051" s="9" t="s">
        <v>4009</v>
      </c>
      <c r="C2051" s="9" t="s">
        <v>4708</v>
      </c>
      <c r="D2051" s="9" t="s">
        <v>4709</v>
      </c>
      <c r="E2051" s="10" t="s">
        <v>50</v>
      </c>
      <c r="F2051" s="9" t="str">
        <f t="shared" si="60"/>
        <v>96033</v>
      </c>
      <c r="G2051" s="12" t="s">
        <v>4738</v>
      </c>
      <c r="H2051" s="9" t="s">
        <v>4739</v>
      </c>
      <c r="I2051" s="9" t="s">
        <v>327</v>
      </c>
      <c r="J2051" s="9">
        <v>59.84</v>
      </c>
      <c r="K2051" s="10">
        <v>59.84</v>
      </c>
      <c r="L2051" s="10" t="str">
        <f t="shared" si="61"/>
        <v/>
      </c>
    </row>
    <row r="2052" spans="1:12">
      <c r="A2052" s="9" t="s">
        <v>4008</v>
      </c>
      <c r="B2052" s="9" t="s">
        <v>4009</v>
      </c>
      <c r="C2052" s="9" t="s">
        <v>4708</v>
      </c>
      <c r="D2052" s="9" t="s">
        <v>4709</v>
      </c>
      <c r="E2052" s="10" t="s">
        <v>50</v>
      </c>
      <c r="F2052" s="9" t="str">
        <f t="shared" si="60"/>
        <v>96034</v>
      </c>
      <c r="G2052" s="12" t="s">
        <v>4740</v>
      </c>
      <c r="H2052" s="9" t="s">
        <v>4741</v>
      </c>
      <c r="I2052" s="9" t="s">
        <v>327</v>
      </c>
      <c r="J2052" s="9">
        <v>137.22</v>
      </c>
      <c r="K2052" s="10">
        <v>137.22</v>
      </c>
      <c r="L2052" s="10" t="str">
        <f t="shared" si="61"/>
        <v/>
      </c>
    </row>
    <row r="2053" spans="1:12">
      <c r="A2053" s="9" t="s">
        <v>4008</v>
      </c>
      <c r="B2053" s="9" t="s">
        <v>4009</v>
      </c>
      <c r="C2053" s="9" t="s">
        <v>4708</v>
      </c>
      <c r="D2053" s="9" t="s">
        <v>4709</v>
      </c>
      <c r="E2053" s="10" t="s">
        <v>50</v>
      </c>
      <c r="F2053" s="9" t="str">
        <f t="shared" ref="F2053:F2116" si="62">TRIM(_xlfn.NUMBERVALUE(G2053))</f>
        <v>89870</v>
      </c>
      <c r="G2053" s="12" t="s">
        <v>4742</v>
      </c>
      <c r="H2053" s="9" t="s">
        <v>4743</v>
      </c>
      <c r="I2053" s="9" t="s">
        <v>327</v>
      </c>
      <c r="J2053" s="9">
        <v>39.71</v>
      </c>
      <c r="K2053" s="10">
        <v>39.71</v>
      </c>
      <c r="L2053" s="10" t="str">
        <f t="shared" ref="L2053:L2116" si="63">IF(P2053&gt;0,P2053,IF(Q2053&gt;0,Q2053,""))</f>
        <v/>
      </c>
    </row>
    <row r="2054" spans="1:12">
      <c r="A2054" s="9" t="s">
        <v>4008</v>
      </c>
      <c r="B2054" s="9" t="s">
        <v>4009</v>
      </c>
      <c r="C2054" s="9" t="s">
        <v>4708</v>
      </c>
      <c r="D2054" s="9" t="s">
        <v>4709</v>
      </c>
      <c r="E2054" s="10" t="s">
        <v>50</v>
      </c>
      <c r="F2054" s="9" t="str">
        <f t="shared" si="62"/>
        <v>89872</v>
      </c>
      <c r="G2054" s="12" t="s">
        <v>4744</v>
      </c>
      <c r="H2054" s="9" t="s">
        <v>4745</v>
      </c>
      <c r="I2054" s="9" t="s">
        <v>327</v>
      </c>
      <c r="J2054" s="9">
        <v>5.62</v>
      </c>
      <c r="K2054" s="10">
        <v>5.62</v>
      </c>
      <c r="L2054" s="10" t="str">
        <f t="shared" si="63"/>
        <v/>
      </c>
    </row>
    <row r="2055" spans="1:12">
      <c r="A2055" s="9" t="s">
        <v>4008</v>
      </c>
      <c r="B2055" s="9" t="s">
        <v>4009</v>
      </c>
      <c r="C2055" s="9" t="s">
        <v>4708</v>
      </c>
      <c r="D2055" s="9" t="s">
        <v>4709</v>
      </c>
      <c r="E2055" s="10" t="s">
        <v>50</v>
      </c>
      <c r="F2055" s="9" t="str">
        <f t="shared" si="62"/>
        <v>89871</v>
      </c>
      <c r="G2055" s="12" t="s">
        <v>4746</v>
      </c>
      <c r="H2055" s="9" t="s">
        <v>4747</v>
      </c>
      <c r="I2055" s="9" t="s">
        <v>327</v>
      </c>
      <c r="J2055" s="9">
        <v>13.93</v>
      </c>
      <c r="K2055" s="10">
        <v>13.93</v>
      </c>
      <c r="L2055" s="10" t="str">
        <f t="shared" si="63"/>
        <v/>
      </c>
    </row>
    <row r="2056" spans="1:12">
      <c r="A2056" s="9" t="s">
        <v>4008</v>
      </c>
      <c r="B2056" s="9" t="s">
        <v>4009</v>
      </c>
      <c r="C2056" s="9" t="s">
        <v>4708</v>
      </c>
      <c r="D2056" s="9" t="s">
        <v>4709</v>
      </c>
      <c r="E2056" s="10" t="s">
        <v>50</v>
      </c>
      <c r="F2056" s="9" t="str">
        <f t="shared" si="62"/>
        <v>89873</v>
      </c>
      <c r="G2056" s="12" t="s">
        <v>4748</v>
      </c>
      <c r="H2056" s="9" t="s">
        <v>4749</v>
      </c>
      <c r="I2056" s="9" t="s">
        <v>327</v>
      </c>
      <c r="J2056" s="9">
        <v>67.819999999999993</v>
      </c>
      <c r="K2056" s="10">
        <v>67.819999999999993</v>
      </c>
      <c r="L2056" s="10" t="str">
        <f t="shared" si="63"/>
        <v/>
      </c>
    </row>
    <row r="2057" spans="1:12">
      <c r="A2057" s="9" t="s">
        <v>4008</v>
      </c>
      <c r="B2057" s="9" t="s">
        <v>4009</v>
      </c>
      <c r="C2057" s="9" t="s">
        <v>4708</v>
      </c>
      <c r="D2057" s="9" t="s">
        <v>4709</v>
      </c>
      <c r="E2057" s="10" t="s">
        <v>50</v>
      </c>
      <c r="F2057" s="9" t="str">
        <f t="shared" si="62"/>
        <v>89874</v>
      </c>
      <c r="G2057" s="12" t="s">
        <v>4750</v>
      </c>
      <c r="H2057" s="9" t="s">
        <v>4751</v>
      </c>
      <c r="I2057" s="9" t="s">
        <v>327</v>
      </c>
      <c r="J2057" s="9">
        <v>170.63</v>
      </c>
      <c r="K2057" s="10">
        <v>170.63</v>
      </c>
      <c r="L2057" s="10" t="str">
        <f t="shared" si="63"/>
        <v/>
      </c>
    </row>
    <row r="2058" spans="1:12">
      <c r="A2058" s="9" t="s">
        <v>4008</v>
      </c>
      <c r="B2058" s="9" t="s">
        <v>4009</v>
      </c>
      <c r="C2058" s="9" t="s">
        <v>4708</v>
      </c>
      <c r="D2058" s="9" t="s">
        <v>4709</v>
      </c>
      <c r="E2058" s="10" t="s">
        <v>50</v>
      </c>
      <c r="F2058" s="9" t="str">
        <f t="shared" si="62"/>
        <v>89878</v>
      </c>
      <c r="G2058" s="12" t="s">
        <v>4752</v>
      </c>
      <c r="H2058" s="9" t="s">
        <v>4753</v>
      </c>
      <c r="I2058" s="9" t="s">
        <v>327</v>
      </c>
      <c r="J2058" s="9">
        <v>42.54</v>
      </c>
      <c r="K2058" s="10">
        <v>42.54</v>
      </c>
      <c r="L2058" s="10" t="str">
        <f t="shared" si="63"/>
        <v/>
      </c>
    </row>
    <row r="2059" spans="1:12">
      <c r="A2059" s="9" t="s">
        <v>4008</v>
      </c>
      <c r="B2059" s="9" t="s">
        <v>4009</v>
      </c>
      <c r="C2059" s="9" t="s">
        <v>4708</v>
      </c>
      <c r="D2059" s="9" t="s">
        <v>4709</v>
      </c>
      <c r="E2059" s="10" t="s">
        <v>50</v>
      </c>
      <c r="F2059" s="9" t="str">
        <f t="shared" si="62"/>
        <v>89880</v>
      </c>
      <c r="G2059" s="12" t="s">
        <v>4754</v>
      </c>
      <c r="H2059" s="9" t="s">
        <v>4755</v>
      </c>
      <c r="I2059" s="9" t="s">
        <v>327</v>
      </c>
      <c r="J2059" s="9">
        <v>5.92</v>
      </c>
      <c r="K2059" s="10">
        <v>5.92</v>
      </c>
      <c r="L2059" s="10" t="str">
        <f t="shared" si="63"/>
        <v/>
      </c>
    </row>
    <row r="2060" spans="1:12">
      <c r="A2060" s="9" t="s">
        <v>4008</v>
      </c>
      <c r="B2060" s="9" t="s">
        <v>4009</v>
      </c>
      <c r="C2060" s="9" t="s">
        <v>4708</v>
      </c>
      <c r="D2060" s="9" t="s">
        <v>4709</v>
      </c>
      <c r="E2060" s="10" t="s">
        <v>50</v>
      </c>
      <c r="F2060" s="9" t="str">
        <f t="shared" si="62"/>
        <v>89879</v>
      </c>
      <c r="G2060" s="12" t="s">
        <v>4756</v>
      </c>
      <c r="H2060" s="9" t="s">
        <v>4757</v>
      </c>
      <c r="I2060" s="9" t="s">
        <v>327</v>
      </c>
      <c r="J2060" s="9">
        <v>14.66</v>
      </c>
      <c r="K2060" s="10">
        <v>14.66</v>
      </c>
      <c r="L2060" s="10" t="str">
        <f t="shared" si="63"/>
        <v/>
      </c>
    </row>
    <row r="2061" spans="1:12">
      <c r="A2061" s="9" t="s">
        <v>4008</v>
      </c>
      <c r="B2061" s="9" t="s">
        <v>4009</v>
      </c>
      <c r="C2061" s="9" t="s">
        <v>4708</v>
      </c>
      <c r="D2061" s="9" t="s">
        <v>4709</v>
      </c>
      <c r="E2061" s="10" t="s">
        <v>50</v>
      </c>
      <c r="F2061" s="9" t="str">
        <f t="shared" si="62"/>
        <v>89881</v>
      </c>
      <c r="G2061" s="12" t="s">
        <v>4758</v>
      </c>
      <c r="H2061" s="9" t="s">
        <v>4759</v>
      </c>
      <c r="I2061" s="9" t="s">
        <v>327</v>
      </c>
      <c r="J2061" s="9">
        <v>71.95</v>
      </c>
      <c r="K2061" s="10">
        <v>71.95</v>
      </c>
      <c r="L2061" s="10" t="str">
        <f t="shared" si="63"/>
        <v/>
      </c>
    </row>
    <row r="2062" spans="1:12">
      <c r="A2062" s="9" t="s">
        <v>4008</v>
      </c>
      <c r="B2062" s="9" t="s">
        <v>4009</v>
      </c>
      <c r="C2062" s="9" t="s">
        <v>4708</v>
      </c>
      <c r="D2062" s="9" t="s">
        <v>4709</v>
      </c>
      <c r="E2062" s="10" t="s">
        <v>50</v>
      </c>
      <c r="F2062" s="9" t="str">
        <f t="shared" si="62"/>
        <v>89882</v>
      </c>
      <c r="G2062" s="12" t="s">
        <v>4760</v>
      </c>
      <c r="H2062" s="9" t="s">
        <v>4761</v>
      </c>
      <c r="I2062" s="9" t="s">
        <v>327</v>
      </c>
      <c r="J2062" s="9">
        <v>196.86</v>
      </c>
      <c r="K2062" s="10">
        <v>196.86</v>
      </c>
      <c r="L2062" s="10" t="str">
        <f t="shared" si="63"/>
        <v/>
      </c>
    </row>
    <row r="2063" spans="1:12">
      <c r="A2063" s="9" t="s">
        <v>4008</v>
      </c>
      <c r="B2063" s="9" t="s">
        <v>4009</v>
      </c>
      <c r="C2063" s="9" t="s">
        <v>4708</v>
      </c>
      <c r="D2063" s="9" t="s">
        <v>4709</v>
      </c>
      <c r="E2063" s="10" t="s">
        <v>50</v>
      </c>
      <c r="F2063" s="9" t="str">
        <f t="shared" si="62"/>
        <v>7058</v>
      </c>
      <c r="G2063" s="12" t="s">
        <v>4762</v>
      </c>
      <c r="H2063" s="9" t="s">
        <v>4763</v>
      </c>
      <c r="I2063" s="9" t="s">
        <v>327</v>
      </c>
      <c r="J2063" s="9">
        <v>23.68</v>
      </c>
      <c r="K2063" s="10">
        <v>23.68</v>
      </c>
      <c r="L2063" s="10" t="str">
        <f t="shared" si="63"/>
        <v/>
      </c>
    </row>
    <row r="2064" spans="1:12">
      <c r="A2064" s="9" t="s">
        <v>4008</v>
      </c>
      <c r="B2064" s="9" t="s">
        <v>4009</v>
      </c>
      <c r="C2064" s="9" t="s">
        <v>4708</v>
      </c>
      <c r="D2064" s="9" t="s">
        <v>4709</v>
      </c>
      <c r="E2064" s="10" t="s">
        <v>50</v>
      </c>
      <c r="F2064" s="9" t="str">
        <f t="shared" si="62"/>
        <v>91402</v>
      </c>
      <c r="G2064" s="12" t="s">
        <v>4764</v>
      </c>
      <c r="H2064" s="9" t="s">
        <v>4765</v>
      </c>
      <c r="I2064" s="9" t="s">
        <v>327</v>
      </c>
      <c r="J2064" s="9">
        <v>3.69</v>
      </c>
      <c r="K2064" s="10">
        <v>3.69</v>
      </c>
      <c r="L2064" s="10" t="str">
        <f t="shared" si="63"/>
        <v/>
      </c>
    </row>
    <row r="2065" spans="1:12">
      <c r="A2065" s="9" t="s">
        <v>4008</v>
      </c>
      <c r="B2065" s="9" t="s">
        <v>4009</v>
      </c>
      <c r="C2065" s="9" t="s">
        <v>4708</v>
      </c>
      <c r="D2065" s="9" t="s">
        <v>4709</v>
      </c>
      <c r="E2065" s="10" t="s">
        <v>50</v>
      </c>
      <c r="F2065" s="9" t="str">
        <f t="shared" si="62"/>
        <v>7059</v>
      </c>
      <c r="G2065" s="12" t="s">
        <v>4766</v>
      </c>
      <c r="H2065" s="9" t="s">
        <v>4767</v>
      </c>
      <c r="I2065" s="9" t="s">
        <v>327</v>
      </c>
      <c r="J2065" s="9">
        <v>9.1300000000000008</v>
      </c>
      <c r="K2065" s="10">
        <v>9.1300000000000008</v>
      </c>
      <c r="L2065" s="10" t="str">
        <f t="shared" si="63"/>
        <v/>
      </c>
    </row>
    <row r="2066" spans="1:12">
      <c r="A2066" s="9" t="s">
        <v>4008</v>
      </c>
      <c r="B2066" s="9" t="s">
        <v>4009</v>
      </c>
      <c r="C2066" s="9" t="s">
        <v>4708</v>
      </c>
      <c r="D2066" s="9" t="s">
        <v>4709</v>
      </c>
      <c r="E2066" s="10" t="s">
        <v>50</v>
      </c>
      <c r="F2066" s="9" t="str">
        <f t="shared" si="62"/>
        <v>7060</v>
      </c>
      <c r="G2066" s="12" t="s">
        <v>4768</v>
      </c>
      <c r="H2066" s="9" t="s">
        <v>4769</v>
      </c>
      <c r="I2066" s="9" t="s">
        <v>327</v>
      </c>
      <c r="J2066" s="9">
        <v>42.73</v>
      </c>
      <c r="K2066" s="10">
        <v>42.73</v>
      </c>
      <c r="L2066" s="10" t="str">
        <f t="shared" si="63"/>
        <v/>
      </c>
    </row>
    <row r="2067" spans="1:12">
      <c r="A2067" s="9" t="s">
        <v>4008</v>
      </c>
      <c r="B2067" s="9" t="s">
        <v>4009</v>
      </c>
      <c r="C2067" s="9" t="s">
        <v>4708</v>
      </c>
      <c r="D2067" s="9" t="s">
        <v>4709</v>
      </c>
      <c r="E2067" s="10" t="s">
        <v>50</v>
      </c>
      <c r="F2067" s="9" t="str">
        <f t="shared" si="62"/>
        <v>7061</v>
      </c>
      <c r="G2067" s="12" t="s">
        <v>4770</v>
      </c>
      <c r="H2067" s="9" t="s">
        <v>4771</v>
      </c>
      <c r="I2067" s="9" t="s">
        <v>327</v>
      </c>
      <c r="J2067" s="9">
        <v>78.849999999999994</v>
      </c>
      <c r="K2067" s="10">
        <v>78.849999999999994</v>
      </c>
      <c r="L2067" s="10" t="str">
        <f t="shared" si="63"/>
        <v/>
      </c>
    </row>
    <row r="2068" spans="1:12">
      <c r="A2068" s="9" t="s">
        <v>4008</v>
      </c>
      <c r="B2068" s="9" t="s">
        <v>4009</v>
      </c>
      <c r="C2068" s="9" t="s">
        <v>4708</v>
      </c>
      <c r="D2068" s="9" t="s">
        <v>4709</v>
      </c>
      <c r="E2068" s="10" t="s">
        <v>50</v>
      </c>
      <c r="F2068" s="9" t="str">
        <f t="shared" si="62"/>
        <v>91367</v>
      </c>
      <c r="G2068" s="12" t="s">
        <v>4772</v>
      </c>
      <c r="H2068" s="9" t="s">
        <v>4773</v>
      </c>
      <c r="I2068" s="9" t="s">
        <v>327</v>
      </c>
      <c r="J2068" s="9">
        <v>22.88</v>
      </c>
      <c r="K2068" s="10">
        <v>22.88</v>
      </c>
      <c r="L2068" s="10" t="str">
        <f t="shared" si="63"/>
        <v/>
      </c>
    </row>
    <row r="2069" spans="1:12">
      <c r="A2069" s="9" t="s">
        <v>4008</v>
      </c>
      <c r="B2069" s="9" t="s">
        <v>4009</v>
      </c>
      <c r="C2069" s="9" t="s">
        <v>4774</v>
      </c>
      <c r="D2069" s="9" t="s">
        <v>4775</v>
      </c>
      <c r="E2069" s="10" t="s">
        <v>50</v>
      </c>
      <c r="F2069" s="9" t="str">
        <f t="shared" si="62"/>
        <v>91369</v>
      </c>
      <c r="G2069" s="12" t="s">
        <v>4776</v>
      </c>
      <c r="H2069" s="9" t="s">
        <v>4777</v>
      </c>
      <c r="I2069" s="9" t="s">
        <v>327</v>
      </c>
      <c r="J2069" s="9">
        <v>3.55</v>
      </c>
      <c r="K2069" s="10">
        <v>3.55</v>
      </c>
      <c r="L2069" s="10" t="str">
        <f t="shared" si="63"/>
        <v/>
      </c>
    </row>
    <row r="2070" spans="1:12">
      <c r="A2070" s="9" t="s">
        <v>4008</v>
      </c>
      <c r="B2070" s="9" t="s">
        <v>4009</v>
      </c>
      <c r="C2070" s="9" t="s">
        <v>4774</v>
      </c>
      <c r="D2070" s="9" t="s">
        <v>4775</v>
      </c>
      <c r="E2070" s="10" t="s">
        <v>50</v>
      </c>
      <c r="F2070" s="9" t="str">
        <f t="shared" si="62"/>
        <v>91368</v>
      </c>
      <c r="G2070" s="12" t="s">
        <v>4778</v>
      </c>
      <c r="H2070" s="9" t="s">
        <v>4779</v>
      </c>
      <c r="I2070" s="9" t="s">
        <v>327</v>
      </c>
      <c r="J2070" s="9">
        <v>8.8000000000000007</v>
      </c>
      <c r="K2070" s="10">
        <v>8.8000000000000007</v>
      </c>
      <c r="L2070" s="10" t="str">
        <f t="shared" si="63"/>
        <v/>
      </c>
    </row>
    <row r="2071" spans="1:12">
      <c r="A2071" s="9" t="s">
        <v>4008</v>
      </c>
      <c r="B2071" s="9" t="s">
        <v>4009</v>
      </c>
      <c r="C2071" s="9" t="s">
        <v>4774</v>
      </c>
      <c r="D2071" s="9" t="s">
        <v>4775</v>
      </c>
      <c r="E2071" s="10" t="s">
        <v>50</v>
      </c>
      <c r="F2071" s="9" t="str">
        <f t="shared" si="62"/>
        <v>5695</v>
      </c>
      <c r="G2071" s="12" t="s">
        <v>4780</v>
      </c>
      <c r="H2071" s="9" t="s">
        <v>4781</v>
      </c>
      <c r="I2071" s="9" t="s">
        <v>327</v>
      </c>
      <c r="J2071" s="9">
        <v>41.29</v>
      </c>
      <c r="K2071" s="10">
        <v>41.29</v>
      </c>
      <c r="L2071" s="10" t="str">
        <f t="shared" si="63"/>
        <v/>
      </c>
    </row>
    <row r="2072" spans="1:12">
      <c r="A2072" s="9" t="s">
        <v>4008</v>
      </c>
      <c r="B2072" s="9" t="s">
        <v>4009</v>
      </c>
      <c r="C2072" s="9" t="s">
        <v>4774</v>
      </c>
      <c r="D2072" s="9" t="s">
        <v>4775</v>
      </c>
      <c r="E2072" s="10" t="s">
        <v>50</v>
      </c>
      <c r="F2072" s="9" t="str">
        <f t="shared" si="62"/>
        <v>53792</v>
      </c>
      <c r="G2072" s="12" t="s">
        <v>4782</v>
      </c>
      <c r="H2072" s="9" t="s">
        <v>4783</v>
      </c>
      <c r="I2072" s="9" t="s">
        <v>327</v>
      </c>
      <c r="J2072" s="9">
        <v>98.02</v>
      </c>
      <c r="K2072" s="10">
        <v>98.02</v>
      </c>
      <c r="L2072" s="10" t="str">
        <f t="shared" si="63"/>
        <v/>
      </c>
    </row>
    <row r="2073" spans="1:12">
      <c r="A2073" s="9" t="s">
        <v>4008</v>
      </c>
      <c r="B2073" s="9" t="s">
        <v>4009</v>
      </c>
      <c r="C2073" s="9" t="s">
        <v>4774</v>
      </c>
      <c r="D2073" s="9" t="s">
        <v>4775</v>
      </c>
      <c r="E2073" s="10" t="s">
        <v>50</v>
      </c>
      <c r="F2073" s="9" t="str">
        <f t="shared" si="62"/>
        <v>92237</v>
      </c>
      <c r="G2073" s="12" t="s">
        <v>4784</v>
      </c>
      <c r="H2073" s="9" t="s">
        <v>4785</v>
      </c>
      <c r="I2073" s="9" t="s">
        <v>327</v>
      </c>
      <c r="J2073" s="9">
        <v>29.57</v>
      </c>
      <c r="K2073" s="10">
        <v>29.57</v>
      </c>
      <c r="L2073" s="10" t="str">
        <f t="shared" si="63"/>
        <v/>
      </c>
    </row>
    <row r="2074" spans="1:12">
      <c r="A2074" s="9" t="s">
        <v>4008</v>
      </c>
      <c r="B2074" s="9" t="s">
        <v>4009</v>
      </c>
      <c r="C2074" s="9" t="s">
        <v>4786</v>
      </c>
      <c r="D2074" s="9" t="s">
        <v>4787</v>
      </c>
      <c r="E2074" s="10" t="s">
        <v>50</v>
      </c>
      <c r="F2074" s="9" t="str">
        <f t="shared" si="62"/>
        <v>92239</v>
      </c>
      <c r="G2074" s="12" t="s">
        <v>4788</v>
      </c>
      <c r="H2074" s="9" t="s">
        <v>4789</v>
      </c>
      <c r="I2074" s="9" t="s">
        <v>327</v>
      </c>
      <c r="J2074" s="9">
        <v>4.8099999999999996</v>
      </c>
      <c r="K2074" s="10">
        <v>4.8099999999999996</v>
      </c>
      <c r="L2074" s="10" t="str">
        <f t="shared" si="63"/>
        <v/>
      </c>
    </row>
    <row r="2075" spans="1:12">
      <c r="A2075" s="9" t="s">
        <v>4008</v>
      </c>
      <c r="B2075" s="9" t="s">
        <v>4009</v>
      </c>
      <c r="C2075" s="9" t="s">
        <v>4786</v>
      </c>
      <c r="D2075" s="9" t="s">
        <v>4787</v>
      </c>
      <c r="E2075" s="10" t="s">
        <v>50</v>
      </c>
      <c r="F2075" s="9" t="str">
        <f t="shared" si="62"/>
        <v>92238</v>
      </c>
      <c r="G2075" s="12" t="s">
        <v>4790</v>
      </c>
      <c r="H2075" s="9" t="s">
        <v>4791</v>
      </c>
      <c r="I2075" s="9" t="s">
        <v>327</v>
      </c>
      <c r="J2075" s="9">
        <v>11.9</v>
      </c>
      <c r="K2075" s="10">
        <v>11.9</v>
      </c>
      <c r="L2075" s="10" t="str">
        <f t="shared" si="63"/>
        <v/>
      </c>
    </row>
    <row r="2076" spans="1:12">
      <c r="A2076" s="9" t="s">
        <v>4008</v>
      </c>
      <c r="B2076" s="9" t="s">
        <v>4009</v>
      </c>
      <c r="C2076" s="9" t="s">
        <v>4786</v>
      </c>
      <c r="D2076" s="9" t="s">
        <v>4787</v>
      </c>
      <c r="E2076" s="10" t="s">
        <v>50</v>
      </c>
      <c r="F2076" s="9" t="str">
        <f t="shared" si="62"/>
        <v>92240</v>
      </c>
      <c r="G2076" s="12" t="s">
        <v>4792</v>
      </c>
      <c r="H2076" s="9" t="s">
        <v>4793</v>
      </c>
      <c r="I2076" s="9" t="s">
        <v>327</v>
      </c>
      <c r="J2076" s="9">
        <v>53.06</v>
      </c>
      <c r="K2076" s="10">
        <v>53.06</v>
      </c>
      <c r="L2076" s="10" t="str">
        <f t="shared" si="63"/>
        <v/>
      </c>
    </row>
    <row r="2077" spans="1:12">
      <c r="A2077" s="9" t="s">
        <v>4008</v>
      </c>
      <c r="B2077" s="9" t="s">
        <v>4009</v>
      </c>
      <c r="C2077" s="9" t="s">
        <v>4786</v>
      </c>
      <c r="D2077" s="9" t="s">
        <v>4787</v>
      </c>
      <c r="E2077" s="10" t="s">
        <v>50</v>
      </c>
      <c r="F2077" s="9" t="str">
        <f t="shared" si="62"/>
        <v>92241</v>
      </c>
      <c r="G2077" s="12" t="s">
        <v>4794</v>
      </c>
      <c r="H2077" s="9" t="s">
        <v>4795</v>
      </c>
      <c r="I2077" s="9" t="s">
        <v>327</v>
      </c>
      <c r="J2077" s="9">
        <v>267.2</v>
      </c>
      <c r="K2077" s="10">
        <v>267.2</v>
      </c>
      <c r="L2077" s="10" t="str">
        <f t="shared" si="63"/>
        <v/>
      </c>
    </row>
    <row r="2078" spans="1:12">
      <c r="A2078" s="9" t="s">
        <v>4008</v>
      </c>
      <c r="B2078" s="9" t="s">
        <v>4009</v>
      </c>
      <c r="C2078" s="9" t="s">
        <v>4786</v>
      </c>
      <c r="D2078" s="9" t="s">
        <v>4787</v>
      </c>
      <c r="E2078" s="10" t="s">
        <v>50</v>
      </c>
      <c r="F2078" s="9" t="str">
        <f t="shared" si="62"/>
        <v>91640</v>
      </c>
      <c r="G2078" s="12" t="s">
        <v>4796</v>
      </c>
      <c r="H2078" s="9" t="s">
        <v>4797</v>
      </c>
      <c r="I2078" s="9" t="s">
        <v>327</v>
      </c>
      <c r="J2078" s="9">
        <v>40.6</v>
      </c>
      <c r="K2078" s="10">
        <v>40.6</v>
      </c>
      <c r="L2078" s="10" t="str">
        <f t="shared" si="63"/>
        <v/>
      </c>
    </row>
    <row r="2079" spans="1:12">
      <c r="A2079" s="9" t="s">
        <v>4008</v>
      </c>
      <c r="B2079" s="9" t="s">
        <v>4009</v>
      </c>
      <c r="C2079" s="9" t="s">
        <v>4786</v>
      </c>
      <c r="D2079" s="9" t="s">
        <v>4787</v>
      </c>
      <c r="E2079" s="10" t="s">
        <v>50</v>
      </c>
      <c r="F2079" s="9" t="str">
        <f t="shared" si="62"/>
        <v>91642</v>
      </c>
      <c r="G2079" s="12" t="s">
        <v>4798</v>
      </c>
      <c r="H2079" s="9" t="s">
        <v>4799</v>
      </c>
      <c r="I2079" s="9" t="s">
        <v>327</v>
      </c>
      <c r="J2079" s="9">
        <v>6.62</v>
      </c>
      <c r="K2079" s="10">
        <v>6.62</v>
      </c>
      <c r="L2079" s="10" t="str">
        <f t="shared" si="63"/>
        <v/>
      </c>
    </row>
    <row r="2080" spans="1:12">
      <c r="A2080" s="9" t="s">
        <v>4008</v>
      </c>
      <c r="B2080" s="9" t="s">
        <v>4009</v>
      </c>
      <c r="C2080" s="9" t="s">
        <v>4786</v>
      </c>
      <c r="D2080" s="9" t="s">
        <v>4787</v>
      </c>
      <c r="E2080" s="10" t="s">
        <v>50</v>
      </c>
      <c r="F2080" s="9" t="str">
        <f t="shared" si="62"/>
        <v>91641</v>
      </c>
      <c r="G2080" s="12" t="s">
        <v>4800</v>
      </c>
      <c r="H2080" s="9" t="s">
        <v>4801</v>
      </c>
      <c r="I2080" s="9" t="s">
        <v>327</v>
      </c>
      <c r="J2080" s="9">
        <v>16.39</v>
      </c>
      <c r="K2080" s="10">
        <v>16.39</v>
      </c>
      <c r="L2080" s="10" t="str">
        <f t="shared" si="63"/>
        <v/>
      </c>
    </row>
    <row r="2081" spans="1:12">
      <c r="A2081" s="9" t="s">
        <v>4008</v>
      </c>
      <c r="B2081" s="9" t="s">
        <v>4009</v>
      </c>
      <c r="C2081" s="9" t="s">
        <v>4786</v>
      </c>
      <c r="D2081" s="9" t="s">
        <v>4787</v>
      </c>
      <c r="E2081" s="10" t="s">
        <v>50</v>
      </c>
      <c r="F2081" s="9" t="str">
        <f t="shared" si="62"/>
        <v>91643</v>
      </c>
      <c r="G2081" s="12" t="s">
        <v>4802</v>
      </c>
      <c r="H2081" s="9" t="s">
        <v>4803</v>
      </c>
      <c r="I2081" s="9" t="s">
        <v>327</v>
      </c>
      <c r="J2081" s="9">
        <v>73.19</v>
      </c>
      <c r="K2081" s="10">
        <v>73.19</v>
      </c>
      <c r="L2081" s="10" t="str">
        <f t="shared" si="63"/>
        <v/>
      </c>
    </row>
    <row r="2082" spans="1:12">
      <c r="A2082" s="9" t="s">
        <v>4008</v>
      </c>
      <c r="B2082" s="9" t="s">
        <v>4009</v>
      </c>
      <c r="C2082" s="9" t="s">
        <v>4786</v>
      </c>
      <c r="D2082" s="9" t="s">
        <v>4787</v>
      </c>
      <c r="E2082" s="10" t="s">
        <v>50</v>
      </c>
      <c r="F2082" s="9" t="str">
        <f t="shared" si="62"/>
        <v>91644</v>
      </c>
      <c r="G2082" s="12" t="s">
        <v>4804</v>
      </c>
      <c r="H2082" s="9" t="s">
        <v>4805</v>
      </c>
      <c r="I2082" s="9" t="s">
        <v>327</v>
      </c>
      <c r="J2082" s="9">
        <v>291.45999999999998</v>
      </c>
      <c r="K2082" s="10">
        <v>291.45999999999998</v>
      </c>
      <c r="L2082" s="10" t="str">
        <f t="shared" si="63"/>
        <v/>
      </c>
    </row>
    <row r="2083" spans="1:12">
      <c r="A2083" s="9" t="s">
        <v>4008</v>
      </c>
      <c r="B2083" s="9" t="s">
        <v>4009</v>
      </c>
      <c r="C2083" s="9" t="s">
        <v>4786</v>
      </c>
      <c r="D2083" s="9" t="s">
        <v>4787</v>
      </c>
      <c r="E2083" s="10" t="s">
        <v>50</v>
      </c>
      <c r="F2083" s="9" t="str">
        <f t="shared" si="62"/>
        <v>92105</v>
      </c>
      <c r="G2083" s="12" t="s">
        <v>4806</v>
      </c>
      <c r="H2083" s="9" t="s">
        <v>4807</v>
      </c>
      <c r="I2083" s="9" t="s">
        <v>327</v>
      </c>
      <c r="J2083" s="9">
        <v>186.2</v>
      </c>
      <c r="K2083" s="10">
        <v>186.2</v>
      </c>
      <c r="L2083" s="10" t="str">
        <f t="shared" si="63"/>
        <v/>
      </c>
    </row>
    <row r="2084" spans="1:12">
      <c r="A2084" s="9" t="s">
        <v>4008</v>
      </c>
      <c r="B2084" s="9" t="s">
        <v>4009</v>
      </c>
      <c r="C2084" s="9" t="s">
        <v>4786</v>
      </c>
      <c r="D2084" s="9" t="s">
        <v>4787</v>
      </c>
      <c r="E2084" s="10" t="s">
        <v>50</v>
      </c>
      <c r="F2084" s="9" t="str">
        <f t="shared" si="62"/>
        <v>92101</v>
      </c>
      <c r="G2084" s="12" t="s">
        <v>4808</v>
      </c>
      <c r="H2084" s="9" t="s">
        <v>4809</v>
      </c>
      <c r="I2084" s="9" t="s">
        <v>327</v>
      </c>
      <c r="J2084" s="9">
        <v>45.68</v>
      </c>
      <c r="K2084" s="10">
        <v>45.68</v>
      </c>
      <c r="L2084" s="10" t="str">
        <f t="shared" si="63"/>
        <v/>
      </c>
    </row>
    <row r="2085" spans="1:12">
      <c r="A2085" s="9" t="s">
        <v>4008</v>
      </c>
      <c r="B2085" s="9" t="s">
        <v>4009</v>
      </c>
      <c r="C2085" s="9" t="s">
        <v>4786</v>
      </c>
      <c r="D2085" s="9" t="s">
        <v>4787</v>
      </c>
      <c r="E2085" s="10" t="s">
        <v>50</v>
      </c>
      <c r="F2085" s="9" t="str">
        <f t="shared" si="62"/>
        <v>92103</v>
      </c>
      <c r="G2085" s="12" t="s">
        <v>4810</v>
      </c>
      <c r="H2085" s="9" t="s">
        <v>4811</v>
      </c>
      <c r="I2085" s="9" t="s">
        <v>327</v>
      </c>
      <c r="J2085" s="9">
        <v>5.83</v>
      </c>
      <c r="K2085" s="10">
        <v>5.83</v>
      </c>
      <c r="L2085" s="10" t="str">
        <f t="shared" si="63"/>
        <v/>
      </c>
    </row>
    <row r="2086" spans="1:12">
      <c r="A2086" s="9" t="s">
        <v>4008</v>
      </c>
      <c r="B2086" s="9" t="s">
        <v>4009</v>
      </c>
      <c r="C2086" s="9" t="s">
        <v>4786</v>
      </c>
      <c r="D2086" s="9" t="s">
        <v>4787</v>
      </c>
      <c r="E2086" s="10" t="s">
        <v>50</v>
      </c>
      <c r="F2086" s="9" t="str">
        <f t="shared" si="62"/>
        <v>92102</v>
      </c>
      <c r="G2086" s="12" t="s">
        <v>4812</v>
      </c>
      <c r="H2086" s="9" t="s">
        <v>4813</v>
      </c>
      <c r="I2086" s="9" t="s">
        <v>327</v>
      </c>
      <c r="J2086" s="9">
        <v>14.4</v>
      </c>
      <c r="K2086" s="10">
        <v>14.4</v>
      </c>
      <c r="L2086" s="10" t="str">
        <f t="shared" si="63"/>
        <v/>
      </c>
    </row>
    <row r="2087" spans="1:12">
      <c r="A2087" s="9" t="s">
        <v>4008</v>
      </c>
      <c r="B2087" s="9" t="s">
        <v>4009</v>
      </c>
      <c r="C2087" s="9" t="s">
        <v>4786</v>
      </c>
      <c r="D2087" s="9" t="s">
        <v>4787</v>
      </c>
      <c r="E2087" s="10" t="s">
        <v>50</v>
      </c>
      <c r="F2087" s="9" t="str">
        <f t="shared" si="62"/>
        <v>92104</v>
      </c>
      <c r="G2087" s="12" t="s">
        <v>4814</v>
      </c>
      <c r="H2087" s="9" t="s">
        <v>4815</v>
      </c>
      <c r="I2087" s="9" t="s">
        <v>327</v>
      </c>
      <c r="J2087" s="9">
        <v>72.37</v>
      </c>
      <c r="K2087" s="10">
        <v>72.37</v>
      </c>
      <c r="L2087" s="10" t="str">
        <f t="shared" si="63"/>
        <v/>
      </c>
    </row>
    <row r="2088" spans="1:12">
      <c r="A2088" s="9" t="s">
        <v>4008</v>
      </c>
      <c r="B2088" s="9" t="s">
        <v>4009</v>
      </c>
      <c r="C2088" s="9" t="s">
        <v>4786</v>
      </c>
      <c r="D2088" s="9" t="s">
        <v>4787</v>
      </c>
      <c r="E2088" s="10" t="s">
        <v>50</v>
      </c>
      <c r="F2088" s="9" t="str">
        <f t="shared" si="62"/>
        <v>91396</v>
      </c>
      <c r="G2088" s="12" t="s">
        <v>4816</v>
      </c>
      <c r="H2088" s="9" t="s">
        <v>4817</v>
      </c>
      <c r="I2088" s="9" t="s">
        <v>327</v>
      </c>
      <c r="J2088" s="9">
        <v>30</v>
      </c>
      <c r="K2088" s="10">
        <v>30</v>
      </c>
      <c r="L2088" s="10" t="str">
        <f t="shared" si="63"/>
        <v/>
      </c>
    </row>
    <row r="2089" spans="1:12">
      <c r="A2089" s="9" t="s">
        <v>4008</v>
      </c>
      <c r="B2089" s="9" t="s">
        <v>4009</v>
      </c>
      <c r="C2089" s="9" t="s">
        <v>4786</v>
      </c>
      <c r="D2089" s="9" t="s">
        <v>4787</v>
      </c>
      <c r="E2089" s="10" t="s">
        <v>50</v>
      </c>
      <c r="F2089" s="9" t="str">
        <f t="shared" si="62"/>
        <v>91398</v>
      </c>
      <c r="G2089" s="12" t="s">
        <v>4818</v>
      </c>
      <c r="H2089" s="9" t="s">
        <v>4819</v>
      </c>
      <c r="I2089" s="9" t="s">
        <v>327</v>
      </c>
      <c r="J2089" s="9">
        <v>4.68</v>
      </c>
      <c r="K2089" s="10">
        <v>4.68</v>
      </c>
      <c r="L2089" s="10" t="str">
        <f t="shared" si="63"/>
        <v/>
      </c>
    </row>
    <row r="2090" spans="1:12">
      <c r="A2090" s="9" t="s">
        <v>4008</v>
      </c>
      <c r="B2090" s="9" t="s">
        <v>4009</v>
      </c>
      <c r="C2090" s="9" t="s">
        <v>4786</v>
      </c>
      <c r="D2090" s="9" t="s">
        <v>4787</v>
      </c>
      <c r="E2090" s="10" t="s">
        <v>50</v>
      </c>
      <c r="F2090" s="9" t="str">
        <f t="shared" si="62"/>
        <v>91397</v>
      </c>
      <c r="G2090" s="12" t="s">
        <v>4820</v>
      </c>
      <c r="H2090" s="9" t="s">
        <v>4821</v>
      </c>
      <c r="I2090" s="9" t="s">
        <v>327</v>
      </c>
      <c r="J2090" s="9">
        <v>11.61</v>
      </c>
      <c r="K2090" s="10">
        <v>11.61</v>
      </c>
      <c r="L2090" s="10" t="str">
        <f t="shared" si="63"/>
        <v/>
      </c>
    </row>
    <row r="2091" spans="1:12">
      <c r="A2091" s="9" t="s">
        <v>4008</v>
      </c>
      <c r="B2091" s="9" t="s">
        <v>4009</v>
      </c>
      <c r="C2091" s="9" t="s">
        <v>4786</v>
      </c>
      <c r="D2091" s="9" t="s">
        <v>4787</v>
      </c>
      <c r="E2091" s="10" t="s">
        <v>50</v>
      </c>
      <c r="F2091" s="9" t="str">
        <f t="shared" si="62"/>
        <v>5763</v>
      </c>
      <c r="G2091" s="12" t="s">
        <v>4822</v>
      </c>
      <c r="H2091" s="9" t="s">
        <v>4823</v>
      </c>
      <c r="I2091" s="9" t="s">
        <v>327</v>
      </c>
      <c r="J2091" s="9">
        <v>53.29</v>
      </c>
      <c r="K2091" s="10">
        <v>53.29</v>
      </c>
      <c r="L2091" s="10" t="str">
        <f t="shared" si="63"/>
        <v/>
      </c>
    </row>
    <row r="2092" spans="1:12">
      <c r="A2092" s="9" t="s">
        <v>4008</v>
      </c>
      <c r="B2092" s="9" t="s">
        <v>4009</v>
      </c>
      <c r="C2092" s="9" t="s">
        <v>4786</v>
      </c>
      <c r="D2092" s="9" t="s">
        <v>4787</v>
      </c>
      <c r="E2092" s="10" t="s">
        <v>50</v>
      </c>
      <c r="F2092" s="9" t="str">
        <f t="shared" si="62"/>
        <v>53831</v>
      </c>
      <c r="G2092" s="12" t="s">
        <v>4824</v>
      </c>
      <c r="H2092" s="9" t="s">
        <v>4825</v>
      </c>
      <c r="I2092" s="9" t="s">
        <v>327</v>
      </c>
      <c r="J2092" s="9">
        <v>186.2</v>
      </c>
      <c r="K2092" s="10">
        <v>186.2</v>
      </c>
      <c r="L2092" s="10" t="str">
        <f t="shared" si="63"/>
        <v/>
      </c>
    </row>
    <row r="2093" spans="1:12">
      <c r="A2093" s="9" t="s">
        <v>4008</v>
      </c>
      <c r="B2093" s="9" t="s">
        <v>4009</v>
      </c>
      <c r="C2093" s="9" t="s">
        <v>4786</v>
      </c>
      <c r="D2093" s="9" t="s">
        <v>4787</v>
      </c>
      <c r="E2093" s="10" t="s">
        <v>50</v>
      </c>
      <c r="F2093" s="9" t="str">
        <f t="shared" si="62"/>
        <v>91359</v>
      </c>
      <c r="G2093" s="12" t="s">
        <v>4826</v>
      </c>
      <c r="H2093" s="9" t="s">
        <v>4827</v>
      </c>
      <c r="I2093" s="9" t="s">
        <v>327</v>
      </c>
      <c r="J2093" s="9">
        <v>21.61</v>
      </c>
      <c r="K2093" s="10">
        <v>21.61</v>
      </c>
      <c r="L2093" s="10" t="str">
        <f t="shared" si="63"/>
        <v/>
      </c>
    </row>
    <row r="2094" spans="1:12">
      <c r="A2094" s="9" t="s">
        <v>4008</v>
      </c>
      <c r="B2094" s="9" t="s">
        <v>4009</v>
      </c>
      <c r="C2094" s="9" t="s">
        <v>4786</v>
      </c>
      <c r="D2094" s="9" t="s">
        <v>4787</v>
      </c>
      <c r="E2094" s="10" t="s">
        <v>50</v>
      </c>
      <c r="F2094" s="9" t="str">
        <f t="shared" si="62"/>
        <v>91361</v>
      </c>
      <c r="G2094" s="12" t="s">
        <v>4828</v>
      </c>
      <c r="H2094" s="9" t="s">
        <v>4829</v>
      </c>
      <c r="I2094" s="9" t="s">
        <v>327</v>
      </c>
      <c r="J2094" s="9">
        <v>3.34</v>
      </c>
      <c r="K2094" s="10">
        <v>3.34</v>
      </c>
      <c r="L2094" s="10" t="str">
        <f t="shared" si="63"/>
        <v/>
      </c>
    </row>
    <row r="2095" spans="1:12">
      <c r="A2095" s="9" t="s">
        <v>4008</v>
      </c>
      <c r="B2095" s="9" t="s">
        <v>4009</v>
      </c>
      <c r="C2095" s="9" t="s">
        <v>4786</v>
      </c>
      <c r="D2095" s="9" t="s">
        <v>4787</v>
      </c>
      <c r="E2095" s="10" t="s">
        <v>50</v>
      </c>
      <c r="F2095" s="9" t="str">
        <f t="shared" si="62"/>
        <v>91360</v>
      </c>
      <c r="G2095" s="12" t="s">
        <v>4830</v>
      </c>
      <c r="H2095" s="9" t="s">
        <v>4831</v>
      </c>
      <c r="I2095" s="9" t="s">
        <v>327</v>
      </c>
      <c r="J2095" s="9">
        <v>8.2899999999999991</v>
      </c>
      <c r="K2095" s="10">
        <v>8.2899999999999991</v>
      </c>
      <c r="L2095" s="10" t="str">
        <f t="shared" si="63"/>
        <v/>
      </c>
    </row>
    <row r="2096" spans="1:12">
      <c r="A2096" s="9" t="s">
        <v>4008</v>
      </c>
      <c r="B2096" s="9" t="s">
        <v>4009</v>
      </c>
      <c r="C2096" s="9" t="s">
        <v>4786</v>
      </c>
      <c r="D2096" s="9" t="s">
        <v>4787</v>
      </c>
      <c r="E2096" s="10" t="s">
        <v>50</v>
      </c>
      <c r="F2096" s="9" t="str">
        <f t="shared" si="62"/>
        <v>53882</v>
      </c>
      <c r="G2096" s="12" t="s">
        <v>4832</v>
      </c>
      <c r="H2096" s="9" t="s">
        <v>4833</v>
      </c>
      <c r="I2096" s="9" t="s">
        <v>327</v>
      </c>
      <c r="J2096" s="9">
        <v>38.049999999999997</v>
      </c>
      <c r="K2096" s="10">
        <v>38.049999999999997</v>
      </c>
      <c r="L2096" s="10" t="str">
        <f t="shared" si="63"/>
        <v/>
      </c>
    </row>
    <row r="2097" spans="1:12">
      <c r="A2097" s="9" t="s">
        <v>4008</v>
      </c>
      <c r="B2097" s="9" t="s">
        <v>4009</v>
      </c>
      <c r="C2097" s="9" t="s">
        <v>4786</v>
      </c>
      <c r="D2097" s="9" t="s">
        <v>4787</v>
      </c>
      <c r="E2097" s="10" t="s">
        <v>50</v>
      </c>
      <c r="F2097" s="9" t="str">
        <f t="shared" si="62"/>
        <v>5747</v>
      </c>
      <c r="G2097" s="12" t="s">
        <v>4834</v>
      </c>
      <c r="H2097" s="9" t="s">
        <v>4835</v>
      </c>
      <c r="I2097" s="9" t="s">
        <v>327</v>
      </c>
      <c r="J2097" s="9">
        <v>153.02000000000001</v>
      </c>
      <c r="K2097" s="10">
        <v>153.02000000000001</v>
      </c>
      <c r="L2097" s="10" t="str">
        <f t="shared" si="63"/>
        <v/>
      </c>
    </row>
    <row r="2098" spans="1:12">
      <c r="A2098" s="9" t="s">
        <v>4008</v>
      </c>
      <c r="B2098" s="9" t="s">
        <v>4009</v>
      </c>
      <c r="C2098" s="9" t="s">
        <v>4786</v>
      </c>
      <c r="D2098" s="9" t="s">
        <v>4787</v>
      </c>
      <c r="E2098" s="10" t="s">
        <v>50</v>
      </c>
      <c r="F2098" s="9" t="str">
        <f t="shared" si="62"/>
        <v>104699</v>
      </c>
      <c r="G2098" s="12" t="s">
        <v>4836</v>
      </c>
      <c r="H2098" s="9" t="s">
        <v>4837</v>
      </c>
      <c r="I2098" s="9" t="s">
        <v>327</v>
      </c>
      <c r="J2098" s="9" t="s">
        <v>50</v>
      </c>
      <c r="K2098" s="10" t="s">
        <v>50</v>
      </c>
      <c r="L2098" s="10" t="str">
        <f t="shared" si="63"/>
        <v/>
      </c>
    </row>
    <row r="2099" spans="1:12">
      <c r="A2099" s="9" t="s">
        <v>4008</v>
      </c>
      <c r="B2099" s="9" t="s">
        <v>4009</v>
      </c>
      <c r="C2099" s="9" t="s">
        <v>4786</v>
      </c>
      <c r="D2099" s="9" t="s">
        <v>4787</v>
      </c>
      <c r="E2099" s="10" t="s">
        <v>50</v>
      </c>
      <c r="F2099" s="9" t="str">
        <f t="shared" si="62"/>
        <v>104702</v>
      </c>
      <c r="G2099" s="12" t="s">
        <v>4838</v>
      </c>
      <c r="H2099" s="9" t="s">
        <v>4839</v>
      </c>
      <c r="I2099" s="9" t="s">
        <v>327</v>
      </c>
      <c r="J2099" s="9" t="s">
        <v>50</v>
      </c>
      <c r="K2099" s="10" t="s">
        <v>50</v>
      </c>
      <c r="L2099" s="10" t="str">
        <f t="shared" si="63"/>
        <v/>
      </c>
    </row>
    <row r="2100" spans="1:12">
      <c r="A2100" s="9" t="s">
        <v>4008</v>
      </c>
      <c r="B2100" s="9" t="s">
        <v>4009</v>
      </c>
      <c r="C2100" s="9" t="s">
        <v>4786</v>
      </c>
      <c r="D2100" s="9" t="s">
        <v>4787</v>
      </c>
      <c r="E2100" s="10" t="s">
        <v>50</v>
      </c>
      <c r="F2100" s="9" t="str">
        <f t="shared" si="62"/>
        <v>104700</v>
      </c>
      <c r="G2100" s="12" t="s">
        <v>4840</v>
      </c>
      <c r="H2100" s="9" t="s">
        <v>4841</v>
      </c>
      <c r="I2100" s="9" t="s">
        <v>327</v>
      </c>
      <c r="J2100" s="9" t="s">
        <v>50</v>
      </c>
      <c r="K2100" s="10" t="s">
        <v>50</v>
      </c>
      <c r="L2100" s="10" t="str">
        <f t="shared" si="63"/>
        <v/>
      </c>
    </row>
    <row r="2101" spans="1:12">
      <c r="A2101" s="9" t="s">
        <v>4008</v>
      </c>
      <c r="B2101" s="9" t="s">
        <v>4009</v>
      </c>
      <c r="C2101" s="9" t="s">
        <v>4786</v>
      </c>
      <c r="D2101" s="9" t="s">
        <v>4787</v>
      </c>
      <c r="E2101" s="10" t="s">
        <v>50</v>
      </c>
      <c r="F2101" s="9" t="str">
        <f t="shared" si="62"/>
        <v>104701</v>
      </c>
      <c r="G2101" s="12" t="s">
        <v>4842</v>
      </c>
      <c r="H2101" s="9" t="s">
        <v>4843</v>
      </c>
      <c r="I2101" s="9" t="s">
        <v>327</v>
      </c>
      <c r="J2101" s="9" t="s">
        <v>50</v>
      </c>
      <c r="K2101" s="10" t="s">
        <v>50</v>
      </c>
      <c r="L2101" s="10" t="str">
        <f t="shared" si="63"/>
        <v/>
      </c>
    </row>
    <row r="2102" spans="1:12">
      <c r="A2102" s="9" t="s">
        <v>4008</v>
      </c>
      <c r="B2102" s="9" t="s">
        <v>4009</v>
      </c>
      <c r="C2102" s="9" t="s">
        <v>4786</v>
      </c>
      <c r="D2102" s="9" t="s">
        <v>4787</v>
      </c>
      <c r="E2102" s="10" t="s">
        <v>50</v>
      </c>
      <c r="F2102" s="9" t="str">
        <f t="shared" si="62"/>
        <v>104703</v>
      </c>
      <c r="G2102" s="12" t="s">
        <v>4844</v>
      </c>
      <c r="H2102" s="9" t="s">
        <v>4845</v>
      </c>
      <c r="I2102" s="9" t="s">
        <v>327</v>
      </c>
      <c r="J2102" s="9">
        <v>89.51</v>
      </c>
      <c r="K2102" s="10">
        <v>89.51</v>
      </c>
      <c r="L2102" s="10" t="str">
        <f t="shared" si="63"/>
        <v/>
      </c>
    </row>
    <row r="2103" spans="1:12">
      <c r="A2103" s="9" t="s">
        <v>4008</v>
      </c>
      <c r="B2103" s="9" t="s">
        <v>4009</v>
      </c>
      <c r="C2103" s="9" t="s">
        <v>4786</v>
      </c>
      <c r="D2103" s="9" t="s">
        <v>4787</v>
      </c>
      <c r="E2103" s="10" t="s">
        <v>50</v>
      </c>
      <c r="F2103" s="9" t="str">
        <f t="shared" si="62"/>
        <v>91390</v>
      </c>
      <c r="G2103" s="12" t="s">
        <v>4846</v>
      </c>
      <c r="H2103" s="9" t="s">
        <v>4847</v>
      </c>
      <c r="I2103" s="9" t="s">
        <v>327</v>
      </c>
      <c r="J2103" s="9">
        <v>19.91</v>
      </c>
      <c r="K2103" s="10">
        <v>19.91</v>
      </c>
      <c r="L2103" s="10" t="str">
        <f t="shared" si="63"/>
        <v/>
      </c>
    </row>
    <row r="2104" spans="1:12">
      <c r="A2104" s="9" t="s">
        <v>4008</v>
      </c>
      <c r="B2104" s="9" t="s">
        <v>4009</v>
      </c>
      <c r="C2104" s="9" t="s">
        <v>4786</v>
      </c>
      <c r="D2104" s="9" t="s">
        <v>4787</v>
      </c>
      <c r="E2104" s="10" t="s">
        <v>50</v>
      </c>
      <c r="F2104" s="9" t="str">
        <f t="shared" si="62"/>
        <v>91392</v>
      </c>
      <c r="G2104" s="12" t="s">
        <v>4848</v>
      </c>
      <c r="H2104" s="9" t="s">
        <v>4849</v>
      </c>
      <c r="I2104" s="9" t="s">
        <v>327</v>
      </c>
      <c r="J2104" s="9">
        <v>3.2</v>
      </c>
      <c r="K2104" s="10">
        <v>3.2</v>
      </c>
      <c r="L2104" s="10" t="str">
        <f t="shared" si="63"/>
        <v/>
      </c>
    </row>
    <row r="2105" spans="1:12">
      <c r="A2105" s="9" t="s">
        <v>4008</v>
      </c>
      <c r="B2105" s="9" t="s">
        <v>4009</v>
      </c>
      <c r="C2105" s="9" t="s">
        <v>4786</v>
      </c>
      <c r="D2105" s="9" t="s">
        <v>4787</v>
      </c>
      <c r="E2105" s="10" t="s">
        <v>50</v>
      </c>
      <c r="F2105" s="9" t="str">
        <f t="shared" si="62"/>
        <v>91391</v>
      </c>
      <c r="G2105" s="12" t="s">
        <v>4850</v>
      </c>
      <c r="H2105" s="9" t="s">
        <v>4851</v>
      </c>
      <c r="I2105" s="9" t="s">
        <v>327</v>
      </c>
      <c r="J2105" s="9">
        <v>7.93</v>
      </c>
      <c r="K2105" s="10">
        <v>7.93</v>
      </c>
      <c r="L2105" s="10" t="str">
        <f t="shared" si="63"/>
        <v/>
      </c>
    </row>
    <row r="2106" spans="1:12">
      <c r="A2106" s="9" t="s">
        <v>4008</v>
      </c>
      <c r="B2106" s="9" t="s">
        <v>4009</v>
      </c>
      <c r="C2106" s="9" t="s">
        <v>4786</v>
      </c>
      <c r="D2106" s="9" t="s">
        <v>4787</v>
      </c>
      <c r="E2106" s="10" t="s">
        <v>50</v>
      </c>
      <c r="F2106" s="9" t="str">
        <f t="shared" si="62"/>
        <v>73335</v>
      </c>
      <c r="G2106" s="12" t="s">
        <v>4852</v>
      </c>
      <c r="H2106" s="9" t="s">
        <v>4853</v>
      </c>
      <c r="I2106" s="9" t="s">
        <v>327</v>
      </c>
      <c r="J2106" s="9">
        <v>36.299999999999997</v>
      </c>
      <c r="K2106" s="10">
        <v>36.299999999999997</v>
      </c>
      <c r="L2106" s="10" t="str">
        <f t="shared" si="63"/>
        <v/>
      </c>
    </row>
    <row r="2107" spans="1:12">
      <c r="A2107" s="9" t="s">
        <v>4008</v>
      </c>
      <c r="B2107" s="9" t="s">
        <v>4009</v>
      </c>
      <c r="C2107" s="9" t="s">
        <v>4786</v>
      </c>
      <c r="D2107" s="9" t="s">
        <v>4787</v>
      </c>
      <c r="E2107" s="10" t="s">
        <v>50</v>
      </c>
      <c r="F2107" s="9" t="str">
        <f t="shared" si="62"/>
        <v>73340</v>
      </c>
      <c r="G2107" s="12" t="s">
        <v>4854</v>
      </c>
      <c r="H2107" s="9" t="s">
        <v>4855</v>
      </c>
      <c r="I2107" s="9" t="s">
        <v>327</v>
      </c>
      <c r="J2107" s="9">
        <v>149.78</v>
      </c>
      <c r="K2107" s="10">
        <v>149.78</v>
      </c>
      <c r="L2107" s="10" t="str">
        <f t="shared" si="63"/>
        <v/>
      </c>
    </row>
    <row r="2108" spans="1:12">
      <c r="A2108" s="9" t="s">
        <v>4008</v>
      </c>
      <c r="B2108" s="9" t="s">
        <v>4009</v>
      </c>
      <c r="C2108" s="9" t="s">
        <v>4786</v>
      </c>
      <c r="D2108" s="9" t="s">
        <v>4787</v>
      </c>
      <c r="E2108" s="10" t="s">
        <v>50</v>
      </c>
      <c r="F2108" s="9" t="str">
        <f t="shared" si="62"/>
        <v>89264</v>
      </c>
      <c r="G2108" s="12" t="s">
        <v>4856</v>
      </c>
      <c r="H2108" s="9" t="s">
        <v>4857</v>
      </c>
      <c r="I2108" s="9" t="s">
        <v>327</v>
      </c>
      <c r="J2108" s="9">
        <v>21.82</v>
      </c>
      <c r="K2108" s="10">
        <v>21.82</v>
      </c>
      <c r="L2108" s="10" t="str">
        <f t="shared" si="63"/>
        <v/>
      </c>
    </row>
    <row r="2109" spans="1:12">
      <c r="A2109" s="9" t="s">
        <v>4008</v>
      </c>
      <c r="B2109" s="9" t="s">
        <v>4009</v>
      </c>
      <c r="C2109" s="9" t="s">
        <v>4786</v>
      </c>
      <c r="D2109" s="9" t="s">
        <v>4787</v>
      </c>
      <c r="E2109" s="10" t="s">
        <v>50</v>
      </c>
      <c r="F2109" s="9" t="str">
        <f t="shared" si="62"/>
        <v>89266</v>
      </c>
      <c r="G2109" s="12" t="s">
        <v>4858</v>
      </c>
      <c r="H2109" s="9" t="s">
        <v>4859</v>
      </c>
      <c r="I2109" s="9" t="s">
        <v>327</v>
      </c>
      <c r="J2109" s="9">
        <v>3.51</v>
      </c>
      <c r="K2109" s="10">
        <v>3.51</v>
      </c>
      <c r="L2109" s="10" t="str">
        <f t="shared" si="63"/>
        <v/>
      </c>
    </row>
    <row r="2110" spans="1:12">
      <c r="A2110" s="9" t="s">
        <v>4008</v>
      </c>
      <c r="B2110" s="9" t="s">
        <v>4009</v>
      </c>
      <c r="C2110" s="9" t="s">
        <v>4786</v>
      </c>
      <c r="D2110" s="9" t="s">
        <v>4787</v>
      </c>
      <c r="E2110" s="10" t="s">
        <v>50</v>
      </c>
      <c r="F2110" s="9" t="str">
        <f t="shared" si="62"/>
        <v>89265</v>
      </c>
      <c r="G2110" s="12" t="s">
        <v>4860</v>
      </c>
      <c r="H2110" s="9" t="s">
        <v>4861</v>
      </c>
      <c r="I2110" s="9" t="s">
        <v>327</v>
      </c>
      <c r="J2110" s="9">
        <v>8.6999999999999993</v>
      </c>
      <c r="K2110" s="10">
        <v>8.6999999999999993</v>
      </c>
      <c r="L2110" s="10" t="str">
        <f t="shared" si="63"/>
        <v/>
      </c>
    </row>
    <row r="2111" spans="1:12">
      <c r="A2111" s="9" t="s">
        <v>4008</v>
      </c>
      <c r="B2111" s="9" t="s">
        <v>4009</v>
      </c>
      <c r="C2111" s="9" t="s">
        <v>4786</v>
      </c>
      <c r="D2111" s="9" t="s">
        <v>4787</v>
      </c>
      <c r="E2111" s="10" t="s">
        <v>50</v>
      </c>
      <c r="F2111" s="9" t="str">
        <f t="shared" si="62"/>
        <v>5705</v>
      </c>
      <c r="G2111" s="12" t="s">
        <v>4862</v>
      </c>
      <c r="H2111" s="9" t="s">
        <v>4863</v>
      </c>
      <c r="I2111" s="9" t="s">
        <v>327</v>
      </c>
      <c r="J2111" s="9">
        <v>39.799999999999997</v>
      </c>
      <c r="K2111" s="10">
        <v>39.799999999999997</v>
      </c>
      <c r="L2111" s="10" t="str">
        <f t="shared" si="63"/>
        <v/>
      </c>
    </row>
    <row r="2112" spans="1:12">
      <c r="A2112" s="9" t="s">
        <v>4008</v>
      </c>
      <c r="B2112" s="9" t="s">
        <v>4009</v>
      </c>
      <c r="C2112" s="9" t="s">
        <v>4786</v>
      </c>
      <c r="D2112" s="9" t="s">
        <v>4787</v>
      </c>
      <c r="E2112" s="10" t="s">
        <v>50</v>
      </c>
      <c r="F2112" s="9" t="str">
        <f t="shared" si="62"/>
        <v>53797</v>
      </c>
      <c r="G2112" s="12" t="s">
        <v>4864</v>
      </c>
      <c r="H2112" s="9" t="s">
        <v>4865</v>
      </c>
      <c r="I2112" s="9" t="s">
        <v>327</v>
      </c>
      <c r="J2112" s="9">
        <v>112.73</v>
      </c>
      <c r="K2112" s="10">
        <v>112.73</v>
      </c>
      <c r="L2112" s="10" t="str">
        <f t="shared" si="63"/>
        <v/>
      </c>
    </row>
    <row r="2113" spans="1:12">
      <c r="A2113" s="9" t="s">
        <v>4008</v>
      </c>
      <c r="B2113" s="9" t="s">
        <v>4009</v>
      </c>
      <c r="C2113" s="9" t="s">
        <v>4786</v>
      </c>
      <c r="D2113" s="9" t="s">
        <v>4787</v>
      </c>
      <c r="E2113" s="10" t="s">
        <v>50</v>
      </c>
      <c r="F2113" s="9" t="str">
        <f t="shared" si="62"/>
        <v>91354</v>
      </c>
      <c r="G2113" s="12" t="s">
        <v>4866</v>
      </c>
      <c r="H2113" s="9" t="s">
        <v>4867</v>
      </c>
      <c r="I2113" s="9" t="s">
        <v>327</v>
      </c>
      <c r="J2113" s="9">
        <v>18.260000000000002</v>
      </c>
      <c r="K2113" s="10">
        <v>18.260000000000002</v>
      </c>
      <c r="L2113" s="10" t="str">
        <f t="shared" si="63"/>
        <v/>
      </c>
    </row>
    <row r="2114" spans="1:12">
      <c r="A2114" s="9" t="s">
        <v>4008</v>
      </c>
      <c r="B2114" s="9" t="s">
        <v>4009</v>
      </c>
      <c r="C2114" s="9" t="s">
        <v>4786</v>
      </c>
      <c r="D2114" s="9" t="s">
        <v>4787</v>
      </c>
      <c r="E2114" s="10" t="s">
        <v>50</v>
      </c>
      <c r="F2114" s="9" t="str">
        <f t="shared" si="62"/>
        <v>91356</v>
      </c>
      <c r="G2114" s="12" t="s">
        <v>4868</v>
      </c>
      <c r="H2114" s="9" t="s">
        <v>4869</v>
      </c>
      <c r="I2114" s="9" t="s">
        <v>327</v>
      </c>
      <c r="J2114" s="9">
        <v>3.03</v>
      </c>
      <c r="K2114" s="10">
        <v>3.03</v>
      </c>
      <c r="L2114" s="10" t="str">
        <f t="shared" si="63"/>
        <v/>
      </c>
    </row>
    <row r="2115" spans="1:12">
      <c r="A2115" s="9" t="s">
        <v>4008</v>
      </c>
      <c r="B2115" s="9" t="s">
        <v>4009</v>
      </c>
      <c r="C2115" s="9" t="s">
        <v>4786</v>
      </c>
      <c r="D2115" s="9" t="s">
        <v>4787</v>
      </c>
      <c r="E2115" s="10" t="s">
        <v>50</v>
      </c>
      <c r="F2115" s="9" t="str">
        <f t="shared" si="62"/>
        <v>91355</v>
      </c>
      <c r="G2115" s="12" t="s">
        <v>4870</v>
      </c>
      <c r="H2115" s="9" t="s">
        <v>4871</v>
      </c>
      <c r="I2115" s="9" t="s">
        <v>327</v>
      </c>
      <c r="J2115" s="9">
        <v>7.5</v>
      </c>
      <c r="K2115" s="10">
        <v>7.5</v>
      </c>
      <c r="L2115" s="10" t="str">
        <f t="shared" si="63"/>
        <v/>
      </c>
    </row>
    <row r="2116" spans="1:12">
      <c r="A2116" s="9" t="s">
        <v>4008</v>
      </c>
      <c r="B2116" s="9" t="s">
        <v>4009</v>
      </c>
      <c r="C2116" s="9" t="s">
        <v>4786</v>
      </c>
      <c r="D2116" s="9" t="s">
        <v>4787</v>
      </c>
      <c r="E2116" s="10" t="s">
        <v>50</v>
      </c>
      <c r="F2116" s="9" t="str">
        <f t="shared" si="62"/>
        <v>5751</v>
      </c>
      <c r="G2116" s="12" t="s">
        <v>4872</v>
      </c>
      <c r="H2116" s="9" t="s">
        <v>4873</v>
      </c>
      <c r="I2116" s="9" t="s">
        <v>327</v>
      </c>
      <c r="J2116" s="9">
        <v>34.229999999999997</v>
      </c>
      <c r="K2116" s="10">
        <v>34.229999999999997</v>
      </c>
      <c r="L2116" s="10" t="str">
        <f t="shared" si="63"/>
        <v/>
      </c>
    </row>
    <row r="2117" spans="1:12">
      <c r="A2117" s="9" t="s">
        <v>4008</v>
      </c>
      <c r="B2117" s="9" t="s">
        <v>4009</v>
      </c>
      <c r="C2117" s="9" t="s">
        <v>4786</v>
      </c>
      <c r="D2117" s="9" t="s">
        <v>4787</v>
      </c>
      <c r="E2117" s="10" t="s">
        <v>50</v>
      </c>
      <c r="F2117" s="9" t="str">
        <f t="shared" ref="F2117:F2180" si="64">TRIM(_xlfn.NUMBERVALUE(G2117))</f>
        <v>53827</v>
      </c>
      <c r="G2117" s="12" t="s">
        <v>4874</v>
      </c>
      <c r="H2117" s="9" t="s">
        <v>4875</v>
      </c>
      <c r="I2117" s="9" t="s">
        <v>327</v>
      </c>
      <c r="J2117" s="9">
        <v>110.35</v>
      </c>
      <c r="K2117" s="10">
        <v>110.35</v>
      </c>
      <c r="L2117" s="10" t="str">
        <f t="shared" ref="L2117:L2180" si="65">IF(P2117&gt;0,P2117,IF(Q2117&gt;0,Q2117,""))</f>
        <v/>
      </c>
    </row>
    <row r="2118" spans="1:12">
      <c r="A2118" s="9" t="s">
        <v>4008</v>
      </c>
      <c r="B2118" s="9" t="s">
        <v>4009</v>
      </c>
      <c r="C2118" s="9" t="s">
        <v>4786</v>
      </c>
      <c r="D2118" s="9" t="s">
        <v>4787</v>
      </c>
      <c r="E2118" s="10" t="s">
        <v>50</v>
      </c>
      <c r="F2118" s="9" t="str">
        <f t="shared" si="64"/>
        <v>91375</v>
      </c>
      <c r="G2118" s="12" t="s">
        <v>4876</v>
      </c>
      <c r="H2118" s="9" t="s">
        <v>4877</v>
      </c>
      <c r="I2118" s="9" t="s">
        <v>327</v>
      </c>
      <c r="J2118" s="9">
        <v>20.05</v>
      </c>
      <c r="K2118" s="10">
        <v>20.05</v>
      </c>
      <c r="L2118" s="10" t="str">
        <f t="shared" si="65"/>
        <v/>
      </c>
    </row>
    <row r="2119" spans="1:12">
      <c r="A2119" s="9" t="s">
        <v>4008</v>
      </c>
      <c r="B2119" s="9" t="s">
        <v>4009</v>
      </c>
      <c r="C2119" s="9" t="s">
        <v>4786</v>
      </c>
      <c r="D2119" s="9" t="s">
        <v>4787</v>
      </c>
      <c r="E2119" s="10" t="s">
        <v>50</v>
      </c>
      <c r="F2119" s="9" t="str">
        <f t="shared" si="64"/>
        <v>91377</v>
      </c>
      <c r="G2119" s="12" t="s">
        <v>4878</v>
      </c>
      <c r="H2119" s="9" t="s">
        <v>4879</v>
      </c>
      <c r="I2119" s="9" t="s">
        <v>327</v>
      </c>
      <c r="J2119" s="9">
        <v>3.33</v>
      </c>
      <c r="K2119" s="10">
        <v>3.33</v>
      </c>
      <c r="L2119" s="10" t="str">
        <f t="shared" si="65"/>
        <v/>
      </c>
    </row>
    <row r="2120" spans="1:12">
      <c r="A2120" s="9" t="s">
        <v>4008</v>
      </c>
      <c r="B2120" s="9" t="s">
        <v>4009</v>
      </c>
      <c r="C2120" s="9" t="s">
        <v>4786</v>
      </c>
      <c r="D2120" s="9" t="s">
        <v>4787</v>
      </c>
      <c r="E2120" s="10" t="s">
        <v>50</v>
      </c>
      <c r="F2120" s="9" t="str">
        <f t="shared" si="64"/>
        <v>91376</v>
      </c>
      <c r="G2120" s="12" t="s">
        <v>4880</v>
      </c>
      <c r="H2120" s="9" t="s">
        <v>4881</v>
      </c>
      <c r="I2120" s="9" t="s">
        <v>327</v>
      </c>
      <c r="J2120" s="9">
        <v>8.24</v>
      </c>
      <c r="K2120" s="10">
        <v>8.24</v>
      </c>
      <c r="L2120" s="10" t="str">
        <f t="shared" si="65"/>
        <v/>
      </c>
    </row>
    <row r="2121" spans="1:12">
      <c r="A2121" s="9" t="s">
        <v>4008</v>
      </c>
      <c r="B2121" s="9" t="s">
        <v>4009</v>
      </c>
      <c r="C2121" s="9" t="s">
        <v>4786</v>
      </c>
      <c r="D2121" s="9" t="s">
        <v>4787</v>
      </c>
      <c r="E2121" s="10" t="s">
        <v>50</v>
      </c>
      <c r="F2121" s="9" t="str">
        <f t="shared" si="64"/>
        <v>5754</v>
      </c>
      <c r="G2121" s="12" t="s">
        <v>4882</v>
      </c>
      <c r="H2121" s="9" t="s">
        <v>4883</v>
      </c>
      <c r="I2121" s="9" t="s">
        <v>327</v>
      </c>
      <c r="J2121" s="9">
        <v>37.58</v>
      </c>
      <c r="K2121" s="10">
        <v>37.58</v>
      </c>
      <c r="L2121" s="10" t="str">
        <f t="shared" si="65"/>
        <v/>
      </c>
    </row>
    <row r="2122" spans="1:12">
      <c r="A2122" s="9" t="s">
        <v>4008</v>
      </c>
      <c r="B2122" s="9" t="s">
        <v>4009</v>
      </c>
      <c r="C2122" s="9" t="s">
        <v>4786</v>
      </c>
      <c r="D2122" s="9" t="s">
        <v>4787</v>
      </c>
      <c r="E2122" s="10" t="s">
        <v>50</v>
      </c>
      <c r="F2122" s="9" t="str">
        <f t="shared" si="64"/>
        <v>53829</v>
      </c>
      <c r="G2122" s="12" t="s">
        <v>4884</v>
      </c>
      <c r="H2122" s="9" t="s">
        <v>4885</v>
      </c>
      <c r="I2122" s="9" t="s">
        <v>327</v>
      </c>
      <c r="J2122" s="9">
        <v>112.73</v>
      </c>
      <c r="K2122" s="10">
        <v>112.73</v>
      </c>
      <c r="L2122" s="10" t="str">
        <f t="shared" si="65"/>
        <v/>
      </c>
    </row>
    <row r="2123" spans="1:12">
      <c r="A2123" s="9" t="s">
        <v>4008</v>
      </c>
      <c r="B2123" s="9" t="s">
        <v>4009</v>
      </c>
      <c r="C2123" s="9" t="s">
        <v>4786</v>
      </c>
      <c r="D2123" s="9" t="s">
        <v>4787</v>
      </c>
      <c r="E2123" s="10" t="s">
        <v>50</v>
      </c>
      <c r="F2123" s="9" t="str">
        <f t="shared" si="64"/>
        <v>91026</v>
      </c>
      <c r="G2123" s="12" t="s">
        <v>4886</v>
      </c>
      <c r="H2123" s="9" t="s">
        <v>4887</v>
      </c>
      <c r="I2123" s="9" t="s">
        <v>327</v>
      </c>
      <c r="J2123" s="9">
        <v>25.61</v>
      </c>
      <c r="K2123" s="10">
        <v>25.61</v>
      </c>
      <c r="L2123" s="10" t="str">
        <f t="shared" si="65"/>
        <v/>
      </c>
    </row>
    <row r="2124" spans="1:12">
      <c r="A2124" s="9" t="s">
        <v>4008</v>
      </c>
      <c r="B2124" s="9" t="s">
        <v>4009</v>
      </c>
      <c r="C2124" s="9" t="s">
        <v>4786</v>
      </c>
      <c r="D2124" s="9" t="s">
        <v>4787</v>
      </c>
      <c r="E2124" s="10" t="s">
        <v>50</v>
      </c>
      <c r="F2124" s="9" t="str">
        <f t="shared" si="64"/>
        <v>91028</v>
      </c>
      <c r="G2124" s="12" t="s">
        <v>4888</v>
      </c>
      <c r="H2124" s="9" t="s">
        <v>4889</v>
      </c>
      <c r="I2124" s="9" t="s">
        <v>327</v>
      </c>
      <c r="J2124" s="9">
        <v>4.1500000000000004</v>
      </c>
      <c r="K2124" s="10">
        <v>4.1500000000000004</v>
      </c>
      <c r="L2124" s="10" t="str">
        <f t="shared" si="65"/>
        <v/>
      </c>
    </row>
    <row r="2125" spans="1:12">
      <c r="A2125" s="9" t="s">
        <v>4008</v>
      </c>
      <c r="B2125" s="9" t="s">
        <v>4009</v>
      </c>
      <c r="C2125" s="9" t="s">
        <v>4786</v>
      </c>
      <c r="D2125" s="9" t="s">
        <v>4787</v>
      </c>
      <c r="E2125" s="10" t="s">
        <v>50</v>
      </c>
      <c r="F2125" s="9" t="str">
        <f t="shared" si="64"/>
        <v>91027</v>
      </c>
      <c r="G2125" s="12" t="s">
        <v>4890</v>
      </c>
      <c r="H2125" s="9" t="s">
        <v>4891</v>
      </c>
      <c r="I2125" s="9" t="s">
        <v>327</v>
      </c>
      <c r="J2125" s="9">
        <v>10.28</v>
      </c>
      <c r="K2125" s="10">
        <v>10.28</v>
      </c>
      <c r="L2125" s="10" t="str">
        <f t="shared" si="65"/>
        <v/>
      </c>
    </row>
    <row r="2126" spans="1:12">
      <c r="A2126" s="9" t="s">
        <v>4008</v>
      </c>
      <c r="B2126" s="9" t="s">
        <v>4009</v>
      </c>
      <c r="C2126" s="9" t="s">
        <v>4786</v>
      </c>
      <c r="D2126" s="9" t="s">
        <v>4787</v>
      </c>
      <c r="E2126" s="10" t="s">
        <v>50</v>
      </c>
      <c r="F2126" s="9" t="str">
        <f t="shared" si="64"/>
        <v>91029</v>
      </c>
      <c r="G2126" s="12" t="s">
        <v>4892</v>
      </c>
      <c r="H2126" s="9" t="s">
        <v>4893</v>
      </c>
      <c r="I2126" s="9" t="s">
        <v>327</v>
      </c>
      <c r="J2126" s="9">
        <v>46.99</v>
      </c>
      <c r="K2126" s="10">
        <v>46.99</v>
      </c>
      <c r="L2126" s="10" t="str">
        <f t="shared" si="65"/>
        <v/>
      </c>
    </row>
    <row r="2127" spans="1:12">
      <c r="A2127" s="9" t="s">
        <v>4008</v>
      </c>
      <c r="B2127" s="9" t="s">
        <v>4009</v>
      </c>
      <c r="C2127" s="9" t="s">
        <v>4786</v>
      </c>
      <c r="D2127" s="9" t="s">
        <v>4787</v>
      </c>
      <c r="E2127" s="10" t="s">
        <v>50</v>
      </c>
      <c r="F2127" s="9" t="str">
        <f t="shared" si="64"/>
        <v>91030</v>
      </c>
      <c r="G2127" s="12" t="s">
        <v>4894</v>
      </c>
      <c r="H2127" s="9" t="s">
        <v>4895</v>
      </c>
      <c r="I2127" s="9" t="s">
        <v>327</v>
      </c>
      <c r="J2127" s="9">
        <v>141.97</v>
      </c>
      <c r="K2127" s="10">
        <v>141.97</v>
      </c>
      <c r="L2127" s="10" t="str">
        <f t="shared" si="65"/>
        <v/>
      </c>
    </row>
    <row r="2128" spans="1:12">
      <c r="A2128" s="9" t="s">
        <v>4008</v>
      </c>
      <c r="B2128" s="9" t="s">
        <v>4009</v>
      </c>
      <c r="C2128" s="9" t="s">
        <v>4786</v>
      </c>
      <c r="D2128" s="9" t="s">
        <v>4787</v>
      </c>
      <c r="E2128" s="10" t="s">
        <v>50</v>
      </c>
      <c r="F2128" s="9" t="str">
        <f t="shared" si="64"/>
        <v>102812</v>
      </c>
      <c r="G2128" s="12" t="s">
        <v>4896</v>
      </c>
      <c r="H2128" s="9" t="s">
        <v>4897</v>
      </c>
      <c r="I2128" s="9" t="s">
        <v>327</v>
      </c>
      <c r="J2128" s="9" t="s">
        <v>50</v>
      </c>
      <c r="K2128" s="10" t="s">
        <v>50</v>
      </c>
      <c r="L2128" s="10" t="str">
        <f t="shared" si="65"/>
        <v/>
      </c>
    </row>
    <row r="2129" spans="1:12">
      <c r="A2129" s="9" t="s">
        <v>4008</v>
      </c>
      <c r="B2129" s="9" t="s">
        <v>4009</v>
      </c>
      <c r="C2129" s="9" t="s">
        <v>4786</v>
      </c>
      <c r="D2129" s="9" t="s">
        <v>4787</v>
      </c>
      <c r="E2129" s="10" t="s">
        <v>50</v>
      </c>
      <c r="F2129" s="9" t="str">
        <f t="shared" si="64"/>
        <v>102813</v>
      </c>
      <c r="G2129" s="12" t="s">
        <v>4898</v>
      </c>
      <c r="H2129" s="9" t="s">
        <v>4899</v>
      </c>
      <c r="I2129" s="9" t="s">
        <v>327</v>
      </c>
      <c r="J2129" s="9" t="s">
        <v>50</v>
      </c>
      <c r="K2129" s="10" t="s">
        <v>50</v>
      </c>
      <c r="L2129" s="10" t="str">
        <f t="shared" si="65"/>
        <v/>
      </c>
    </row>
    <row r="2130" spans="1:12">
      <c r="A2130" s="9" t="s">
        <v>4008</v>
      </c>
      <c r="B2130" s="9" t="s">
        <v>4009</v>
      </c>
      <c r="C2130" s="9" t="s">
        <v>4786</v>
      </c>
      <c r="D2130" s="9" t="s">
        <v>4787</v>
      </c>
      <c r="E2130" s="10" t="s">
        <v>50</v>
      </c>
      <c r="F2130" s="9" t="str">
        <f t="shared" si="64"/>
        <v>102814</v>
      </c>
      <c r="G2130" s="12" t="s">
        <v>4900</v>
      </c>
      <c r="H2130" s="9" t="s">
        <v>4901</v>
      </c>
      <c r="I2130" s="9" t="s">
        <v>327</v>
      </c>
      <c r="J2130" s="9" t="s">
        <v>50</v>
      </c>
      <c r="K2130" s="10" t="s">
        <v>50</v>
      </c>
      <c r="L2130" s="10" t="str">
        <f t="shared" si="65"/>
        <v/>
      </c>
    </row>
    <row r="2131" spans="1:12">
      <c r="A2131" s="9" t="s">
        <v>4008</v>
      </c>
      <c r="B2131" s="9" t="s">
        <v>4009</v>
      </c>
      <c r="C2131" s="9" t="s">
        <v>4786</v>
      </c>
      <c r="D2131" s="9" t="s">
        <v>4787</v>
      </c>
      <c r="E2131" s="10" t="s">
        <v>50</v>
      </c>
      <c r="F2131" s="9" t="str">
        <f t="shared" si="64"/>
        <v>102815</v>
      </c>
      <c r="G2131" s="12" t="s">
        <v>4902</v>
      </c>
      <c r="H2131" s="9" t="s">
        <v>4903</v>
      </c>
      <c r="I2131" s="9" t="s">
        <v>327</v>
      </c>
      <c r="J2131" s="9">
        <v>3.4</v>
      </c>
      <c r="K2131" s="10">
        <v>3.4</v>
      </c>
      <c r="L2131" s="10" t="str">
        <f t="shared" si="65"/>
        <v/>
      </c>
    </row>
    <row r="2132" spans="1:12">
      <c r="A2132" s="9" t="s">
        <v>4008</v>
      </c>
      <c r="B2132" s="9" t="s">
        <v>4009</v>
      </c>
      <c r="C2132" s="9" t="s">
        <v>4786</v>
      </c>
      <c r="D2132" s="9" t="s">
        <v>4787</v>
      </c>
      <c r="E2132" s="10" t="s">
        <v>50</v>
      </c>
      <c r="F2132" s="9" t="str">
        <f t="shared" si="64"/>
        <v>91529</v>
      </c>
      <c r="G2132" s="12" t="s">
        <v>4904</v>
      </c>
      <c r="H2132" s="9" t="s">
        <v>4905</v>
      </c>
      <c r="I2132" s="9" t="s">
        <v>327</v>
      </c>
      <c r="J2132" s="9">
        <v>0.79</v>
      </c>
      <c r="K2132" s="10">
        <v>0.79</v>
      </c>
      <c r="L2132" s="10" t="str">
        <f t="shared" si="65"/>
        <v/>
      </c>
    </row>
    <row r="2133" spans="1:12">
      <c r="A2133" s="9" t="s">
        <v>4008</v>
      </c>
      <c r="B2133" s="9" t="s">
        <v>4009</v>
      </c>
      <c r="C2133" s="9" t="s">
        <v>4786</v>
      </c>
      <c r="D2133" s="9" t="s">
        <v>4787</v>
      </c>
      <c r="E2133" s="10" t="s">
        <v>50</v>
      </c>
      <c r="F2133" s="9" t="str">
        <f t="shared" si="64"/>
        <v>91530</v>
      </c>
      <c r="G2133" s="12" t="s">
        <v>4906</v>
      </c>
      <c r="H2133" s="9" t="s">
        <v>4907</v>
      </c>
      <c r="I2133" s="9" t="s">
        <v>327</v>
      </c>
      <c r="J2133" s="9">
        <v>0.21</v>
      </c>
      <c r="K2133" s="10">
        <v>0.21</v>
      </c>
      <c r="L2133" s="10" t="str">
        <f t="shared" si="65"/>
        <v/>
      </c>
    </row>
    <row r="2134" spans="1:12">
      <c r="A2134" s="9" t="s">
        <v>4008</v>
      </c>
      <c r="B2134" s="9" t="s">
        <v>4009</v>
      </c>
      <c r="C2134" s="9" t="s">
        <v>4786</v>
      </c>
      <c r="D2134" s="9" t="s">
        <v>4787</v>
      </c>
      <c r="E2134" s="10" t="s">
        <v>50</v>
      </c>
      <c r="F2134" s="9" t="str">
        <f t="shared" si="64"/>
        <v>91531</v>
      </c>
      <c r="G2134" s="12" t="s">
        <v>4908</v>
      </c>
      <c r="H2134" s="9" t="s">
        <v>4909</v>
      </c>
      <c r="I2134" s="9" t="s">
        <v>327</v>
      </c>
      <c r="J2134" s="9">
        <v>0.99</v>
      </c>
      <c r="K2134" s="10">
        <v>0.99</v>
      </c>
      <c r="L2134" s="10" t="str">
        <f t="shared" si="65"/>
        <v/>
      </c>
    </row>
    <row r="2135" spans="1:12">
      <c r="A2135" s="9" t="s">
        <v>4008</v>
      </c>
      <c r="B2135" s="9" t="s">
        <v>4009</v>
      </c>
      <c r="C2135" s="9" t="s">
        <v>4786</v>
      </c>
      <c r="D2135" s="9" t="s">
        <v>4787</v>
      </c>
      <c r="E2135" s="10" t="s">
        <v>50</v>
      </c>
      <c r="F2135" s="9" t="str">
        <f t="shared" si="64"/>
        <v>91532</v>
      </c>
      <c r="G2135" s="12" t="s">
        <v>4910</v>
      </c>
      <c r="H2135" s="9" t="s">
        <v>4911</v>
      </c>
      <c r="I2135" s="9" t="s">
        <v>327</v>
      </c>
      <c r="J2135" s="9">
        <v>6.58</v>
      </c>
      <c r="K2135" s="10">
        <v>6.58</v>
      </c>
      <c r="L2135" s="10" t="str">
        <f t="shared" si="65"/>
        <v/>
      </c>
    </row>
    <row r="2136" spans="1:12">
      <c r="A2136" s="9" t="s">
        <v>4008</v>
      </c>
      <c r="B2136" s="9" t="s">
        <v>4009</v>
      </c>
      <c r="C2136" s="9" t="s">
        <v>4786</v>
      </c>
      <c r="D2136" s="9" t="s">
        <v>4787</v>
      </c>
      <c r="E2136" s="10" t="s">
        <v>50</v>
      </c>
      <c r="F2136" s="9" t="str">
        <f t="shared" si="64"/>
        <v>95260</v>
      </c>
      <c r="G2136" s="12" t="s">
        <v>4912</v>
      </c>
      <c r="H2136" s="9" t="s">
        <v>4913</v>
      </c>
      <c r="I2136" s="9" t="s">
        <v>327</v>
      </c>
      <c r="J2136" s="9">
        <v>0.64</v>
      </c>
      <c r="K2136" s="10">
        <v>0.64</v>
      </c>
      <c r="L2136" s="10" t="str">
        <f t="shared" si="65"/>
        <v/>
      </c>
    </row>
    <row r="2137" spans="1:12">
      <c r="A2137" s="9" t="s">
        <v>4008</v>
      </c>
      <c r="B2137" s="9" t="s">
        <v>4009</v>
      </c>
      <c r="C2137" s="9" t="s">
        <v>4786</v>
      </c>
      <c r="D2137" s="9" t="s">
        <v>4787</v>
      </c>
      <c r="E2137" s="10" t="s">
        <v>50</v>
      </c>
      <c r="F2137" s="9" t="str">
        <f t="shared" si="64"/>
        <v>95261</v>
      </c>
      <c r="G2137" s="12" t="s">
        <v>4914</v>
      </c>
      <c r="H2137" s="9" t="s">
        <v>4915</v>
      </c>
      <c r="I2137" s="9" t="s">
        <v>327</v>
      </c>
      <c r="J2137" s="9">
        <v>0.17</v>
      </c>
      <c r="K2137" s="10">
        <v>0.17</v>
      </c>
      <c r="L2137" s="10" t="str">
        <f t="shared" si="65"/>
        <v/>
      </c>
    </row>
    <row r="2138" spans="1:12">
      <c r="A2138" s="9" t="s">
        <v>4008</v>
      </c>
      <c r="B2138" s="9" t="s">
        <v>4009</v>
      </c>
      <c r="C2138" s="9" t="s">
        <v>4786</v>
      </c>
      <c r="D2138" s="9" t="s">
        <v>4787</v>
      </c>
      <c r="E2138" s="10" t="s">
        <v>50</v>
      </c>
      <c r="F2138" s="9" t="str">
        <f t="shared" si="64"/>
        <v>95262</v>
      </c>
      <c r="G2138" s="12" t="s">
        <v>4916</v>
      </c>
      <c r="H2138" s="9" t="s">
        <v>4917</v>
      </c>
      <c r="I2138" s="9" t="s">
        <v>327</v>
      </c>
      <c r="J2138" s="9">
        <v>0.8</v>
      </c>
      <c r="K2138" s="10">
        <v>0.8</v>
      </c>
      <c r="L2138" s="10" t="str">
        <f t="shared" si="65"/>
        <v/>
      </c>
    </row>
    <row r="2139" spans="1:12">
      <c r="A2139" s="9" t="s">
        <v>4008</v>
      </c>
      <c r="B2139" s="9" t="s">
        <v>4009</v>
      </c>
      <c r="C2139" s="9" t="s">
        <v>4786</v>
      </c>
      <c r="D2139" s="9" t="s">
        <v>4787</v>
      </c>
      <c r="E2139" s="10" t="s">
        <v>50</v>
      </c>
      <c r="F2139" s="9" t="str">
        <f t="shared" si="64"/>
        <v>95263</v>
      </c>
      <c r="G2139" s="12" t="s">
        <v>4918</v>
      </c>
      <c r="H2139" s="9" t="s">
        <v>4919</v>
      </c>
      <c r="I2139" s="9" t="s">
        <v>327</v>
      </c>
      <c r="J2139" s="9">
        <v>4.9800000000000004</v>
      </c>
      <c r="K2139" s="10">
        <v>4.9800000000000004</v>
      </c>
      <c r="L2139" s="10" t="str">
        <f t="shared" si="65"/>
        <v/>
      </c>
    </row>
    <row r="2140" spans="1:12">
      <c r="A2140" s="9" t="s">
        <v>4008</v>
      </c>
      <c r="B2140" s="9" t="s">
        <v>4009</v>
      </c>
      <c r="C2140" s="9" t="s">
        <v>4786</v>
      </c>
      <c r="D2140" s="9" t="s">
        <v>4787</v>
      </c>
      <c r="E2140" s="10" t="s">
        <v>50</v>
      </c>
      <c r="F2140" s="9" t="str">
        <f t="shared" si="64"/>
        <v>90968</v>
      </c>
      <c r="G2140" s="12" t="s">
        <v>4920</v>
      </c>
      <c r="H2140" s="9" t="s">
        <v>4921</v>
      </c>
      <c r="I2140" s="9" t="s">
        <v>327</v>
      </c>
      <c r="J2140" s="9">
        <v>6.66</v>
      </c>
      <c r="K2140" s="10">
        <v>6.66</v>
      </c>
      <c r="L2140" s="10" t="str">
        <f t="shared" si="65"/>
        <v/>
      </c>
    </row>
    <row r="2141" spans="1:12">
      <c r="A2141" s="9" t="s">
        <v>4008</v>
      </c>
      <c r="B2141" s="9" t="s">
        <v>4009</v>
      </c>
      <c r="C2141" s="9" t="s">
        <v>4786</v>
      </c>
      <c r="D2141" s="9" t="s">
        <v>4787</v>
      </c>
      <c r="E2141" s="10" t="s">
        <v>50</v>
      </c>
      <c r="F2141" s="9" t="str">
        <f t="shared" si="64"/>
        <v>90969</v>
      </c>
      <c r="G2141" s="12" t="s">
        <v>4922</v>
      </c>
      <c r="H2141" s="9" t="s">
        <v>4923</v>
      </c>
      <c r="I2141" s="9" t="s">
        <v>327</v>
      </c>
      <c r="J2141" s="9">
        <v>1.78</v>
      </c>
      <c r="K2141" s="10">
        <v>1.78</v>
      </c>
      <c r="L2141" s="10" t="str">
        <f t="shared" si="65"/>
        <v/>
      </c>
    </row>
    <row r="2142" spans="1:12">
      <c r="A2142" s="9" t="s">
        <v>4008</v>
      </c>
      <c r="B2142" s="9" t="s">
        <v>4009</v>
      </c>
      <c r="C2142" s="9" t="s">
        <v>4786</v>
      </c>
      <c r="D2142" s="9" t="s">
        <v>4787</v>
      </c>
      <c r="E2142" s="10" t="s">
        <v>50</v>
      </c>
      <c r="F2142" s="9" t="str">
        <f t="shared" si="64"/>
        <v>90970</v>
      </c>
      <c r="G2142" s="12" t="s">
        <v>4924</v>
      </c>
      <c r="H2142" s="9" t="s">
        <v>4925</v>
      </c>
      <c r="I2142" s="9" t="s">
        <v>327</v>
      </c>
      <c r="J2142" s="9">
        <v>8.34</v>
      </c>
      <c r="K2142" s="10">
        <v>8.34</v>
      </c>
      <c r="L2142" s="10" t="str">
        <f t="shared" si="65"/>
        <v/>
      </c>
    </row>
    <row r="2143" spans="1:12">
      <c r="A2143" s="9" t="s">
        <v>4008</v>
      </c>
      <c r="B2143" s="9" t="s">
        <v>4009</v>
      </c>
      <c r="C2143" s="9" t="s">
        <v>4786</v>
      </c>
      <c r="D2143" s="9" t="s">
        <v>4787</v>
      </c>
      <c r="E2143" s="10" t="s">
        <v>50</v>
      </c>
      <c r="F2143" s="9" t="str">
        <f t="shared" si="64"/>
        <v>90971</v>
      </c>
      <c r="G2143" s="12" t="s">
        <v>4926</v>
      </c>
      <c r="H2143" s="9" t="s">
        <v>4927</v>
      </c>
      <c r="I2143" s="9" t="s">
        <v>327</v>
      </c>
      <c r="J2143" s="9">
        <v>58.65</v>
      </c>
      <c r="K2143" s="10">
        <v>58.65</v>
      </c>
      <c r="L2143" s="10" t="str">
        <f t="shared" si="65"/>
        <v/>
      </c>
    </row>
    <row r="2144" spans="1:12">
      <c r="A2144" s="9" t="s">
        <v>4008</v>
      </c>
      <c r="B2144" s="9" t="s">
        <v>4009</v>
      </c>
      <c r="C2144" s="9" t="s">
        <v>4786</v>
      </c>
      <c r="D2144" s="9" t="s">
        <v>4787</v>
      </c>
      <c r="E2144" s="10" t="s">
        <v>50</v>
      </c>
      <c r="F2144" s="9" t="str">
        <f t="shared" si="64"/>
        <v>90992</v>
      </c>
      <c r="G2144" s="12" t="s">
        <v>4928</v>
      </c>
      <c r="H2144" s="9" t="s">
        <v>4929</v>
      </c>
      <c r="I2144" s="9" t="s">
        <v>327</v>
      </c>
      <c r="J2144" s="9">
        <v>7.9</v>
      </c>
      <c r="K2144" s="10">
        <v>7.9</v>
      </c>
      <c r="L2144" s="10" t="str">
        <f t="shared" si="65"/>
        <v/>
      </c>
    </row>
    <row r="2145" spans="1:12">
      <c r="A2145" s="9" t="s">
        <v>4008</v>
      </c>
      <c r="B2145" s="9" t="s">
        <v>4009</v>
      </c>
      <c r="C2145" s="9" t="s">
        <v>4786</v>
      </c>
      <c r="D2145" s="9" t="s">
        <v>4787</v>
      </c>
      <c r="E2145" s="10" t="s">
        <v>50</v>
      </c>
      <c r="F2145" s="9" t="str">
        <f t="shared" si="64"/>
        <v>90993</v>
      </c>
      <c r="G2145" s="12" t="s">
        <v>4930</v>
      </c>
      <c r="H2145" s="9" t="s">
        <v>4931</v>
      </c>
      <c r="I2145" s="9" t="s">
        <v>327</v>
      </c>
      <c r="J2145" s="9">
        <v>2.12</v>
      </c>
      <c r="K2145" s="10">
        <v>2.12</v>
      </c>
      <c r="L2145" s="10" t="str">
        <f t="shared" si="65"/>
        <v/>
      </c>
    </row>
    <row r="2146" spans="1:12">
      <c r="A2146" s="9" t="s">
        <v>4008</v>
      </c>
      <c r="B2146" s="9" t="s">
        <v>4009</v>
      </c>
      <c r="C2146" s="9" t="s">
        <v>4786</v>
      </c>
      <c r="D2146" s="9" t="s">
        <v>4787</v>
      </c>
      <c r="E2146" s="10" t="s">
        <v>50</v>
      </c>
      <c r="F2146" s="9" t="str">
        <f t="shared" si="64"/>
        <v>90994</v>
      </c>
      <c r="G2146" s="12" t="s">
        <v>4932</v>
      </c>
      <c r="H2146" s="9" t="s">
        <v>4933</v>
      </c>
      <c r="I2146" s="9" t="s">
        <v>327</v>
      </c>
      <c r="J2146" s="9">
        <v>9.89</v>
      </c>
      <c r="K2146" s="10">
        <v>9.89</v>
      </c>
      <c r="L2146" s="10" t="str">
        <f t="shared" si="65"/>
        <v/>
      </c>
    </row>
    <row r="2147" spans="1:12">
      <c r="A2147" s="9" t="s">
        <v>4008</v>
      </c>
      <c r="B2147" s="9" t="s">
        <v>4009</v>
      </c>
      <c r="C2147" s="9" t="s">
        <v>4786</v>
      </c>
      <c r="D2147" s="9" t="s">
        <v>4787</v>
      </c>
      <c r="E2147" s="10" t="s">
        <v>50</v>
      </c>
      <c r="F2147" s="9" t="str">
        <f t="shared" si="64"/>
        <v>90995</v>
      </c>
      <c r="G2147" s="12" t="s">
        <v>4934</v>
      </c>
      <c r="H2147" s="9" t="s">
        <v>4935</v>
      </c>
      <c r="I2147" s="9" t="s">
        <v>327</v>
      </c>
      <c r="J2147" s="9">
        <v>79.67</v>
      </c>
      <c r="K2147" s="10">
        <v>79.67</v>
      </c>
      <c r="L2147" s="10" t="str">
        <f t="shared" si="65"/>
        <v/>
      </c>
    </row>
    <row r="2148" spans="1:12">
      <c r="A2148" s="9" t="s">
        <v>4008</v>
      </c>
      <c r="B2148" s="9" t="s">
        <v>4009</v>
      </c>
      <c r="C2148" s="9" t="s">
        <v>4786</v>
      </c>
      <c r="D2148" s="9" t="s">
        <v>4787</v>
      </c>
      <c r="E2148" s="10" t="s">
        <v>50</v>
      </c>
      <c r="F2148" s="9" t="str">
        <f t="shared" si="64"/>
        <v>90957</v>
      </c>
      <c r="G2148" s="12" t="s">
        <v>4936</v>
      </c>
      <c r="H2148" s="9" t="s">
        <v>4937</v>
      </c>
      <c r="I2148" s="9" t="s">
        <v>327</v>
      </c>
      <c r="J2148" s="9">
        <v>4.97</v>
      </c>
      <c r="K2148" s="10">
        <v>4.97</v>
      </c>
      <c r="L2148" s="10" t="str">
        <f t="shared" si="65"/>
        <v/>
      </c>
    </row>
    <row r="2149" spans="1:12">
      <c r="A2149" s="9" t="s">
        <v>4008</v>
      </c>
      <c r="B2149" s="9" t="s">
        <v>4009</v>
      </c>
      <c r="C2149" s="9" t="s">
        <v>4786</v>
      </c>
      <c r="D2149" s="9" t="s">
        <v>4787</v>
      </c>
      <c r="E2149" s="10" t="s">
        <v>50</v>
      </c>
      <c r="F2149" s="9" t="str">
        <f t="shared" si="64"/>
        <v>90958</v>
      </c>
      <c r="G2149" s="12" t="s">
        <v>4938</v>
      </c>
      <c r="H2149" s="9" t="s">
        <v>4939</v>
      </c>
      <c r="I2149" s="9" t="s">
        <v>327</v>
      </c>
      <c r="J2149" s="9">
        <v>1.33</v>
      </c>
      <c r="K2149" s="10">
        <v>1.33</v>
      </c>
      <c r="L2149" s="10" t="str">
        <f t="shared" si="65"/>
        <v/>
      </c>
    </row>
    <row r="2150" spans="1:12">
      <c r="A2150" s="9" t="s">
        <v>4940</v>
      </c>
      <c r="B2150" s="9" t="s">
        <v>4941</v>
      </c>
      <c r="C2150" s="9" t="s">
        <v>4942</v>
      </c>
      <c r="D2150" s="9" t="s">
        <v>4943</v>
      </c>
      <c r="E2150" s="10" t="s">
        <v>50</v>
      </c>
      <c r="F2150" s="9" t="str">
        <f t="shared" si="64"/>
        <v>5797</v>
      </c>
      <c r="G2150" s="12" t="s">
        <v>4944</v>
      </c>
      <c r="H2150" s="9" t="s">
        <v>4945</v>
      </c>
      <c r="I2150" s="9" t="s">
        <v>327</v>
      </c>
      <c r="J2150" s="9">
        <v>6.22</v>
      </c>
      <c r="K2150" s="10">
        <v>6.22</v>
      </c>
      <c r="L2150" s="10" t="str">
        <f t="shared" si="65"/>
        <v/>
      </c>
    </row>
    <row r="2151" spans="1:12">
      <c r="A2151" s="9" t="s">
        <v>4940</v>
      </c>
      <c r="B2151" s="9" t="s">
        <v>4941</v>
      </c>
      <c r="C2151" s="9" t="s">
        <v>4942</v>
      </c>
      <c r="D2151" s="9" t="s">
        <v>4943</v>
      </c>
      <c r="E2151" s="10" t="s">
        <v>50</v>
      </c>
      <c r="F2151" s="9" t="str">
        <f t="shared" si="64"/>
        <v>53865</v>
      </c>
      <c r="G2151" s="12" t="s">
        <v>4946</v>
      </c>
      <c r="H2151" s="9" t="s">
        <v>4947</v>
      </c>
      <c r="I2151" s="9" t="s">
        <v>327</v>
      </c>
      <c r="J2151" s="9">
        <v>45.62</v>
      </c>
      <c r="K2151" s="10">
        <v>45.62</v>
      </c>
      <c r="L2151" s="10" t="str">
        <f t="shared" si="65"/>
        <v/>
      </c>
    </row>
    <row r="2152" spans="1:12">
      <c r="A2152" s="9" t="s">
        <v>4940</v>
      </c>
      <c r="B2152" s="9" t="s">
        <v>4941</v>
      </c>
      <c r="C2152" s="9" t="s">
        <v>4942</v>
      </c>
      <c r="D2152" s="9" t="s">
        <v>4943</v>
      </c>
      <c r="E2152" s="10" t="s">
        <v>50</v>
      </c>
      <c r="F2152" s="9" t="str">
        <f t="shared" si="64"/>
        <v>90975</v>
      </c>
      <c r="G2152" s="12" t="s">
        <v>4948</v>
      </c>
      <c r="H2152" s="9" t="s">
        <v>4949</v>
      </c>
      <c r="I2152" s="9" t="s">
        <v>327</v>
      </c>
      <c r="J2152" s="9">
        <v>16.920000000000002</v>
      </c>
      <c r="K2152" s="10">
        <v>16.920000000000002</v>
      </c>
      <c r="L2152" s="10" t="str">
        <f t="shared" si="65"/>
        <v/>
      </c>
    </row>
    <row r="2153" spans="1:12">
      <c r="A2153" s="9" t="s">
        <v>4940</v>
      </c>
      <c r="B2153" s="9" t="s">
        <v>4941</v>
      </c>
      <c r="C2153" s="9" t="s">
        <v>4942</v>
      </c>
      <c r="D2153" s="9" t="s">
        <v>4943</v>
      </c>
      <c r="E2153" s="10" t="s">
        <v>50</v>
      </c>
      <c r="F2153" s="9" t="str">
        <f t="shared" si="64"/>
        <v>90976</v>
      </c>
      <c r="G2153" s="12" t="s">
        <v>4950</v>
      </c>
      <c r="H2153" s="9" t="s">
        <v>4951</v>
      </c>
      <c r="I2153" s="9" t="s">
        <v>327</v>
      </c>
      <c r="J2153" s="9">
        <v>4.54</v>
      </c>
      <c r="K2153" s="10">
        <v>4.54</v>
      </c>
      <c r="L2153" s="10" t="str">
        <f t="shared" si="65"/>
        <v/>
      </c>
    </row>
    <row r="2154" spans="1:12">
      <c r="A2154" s="9" t="s">
        <v>4940</v>
      </c>
      <c r="B2154" s="9" t="s">
        <v>4941</v>
      </c>
      <c r="C2154" s="9" t="s">
        <v>4942</v>
      </c>
      <c r="D2154" s="9" t="s">
        <v>4943</v>
      </c>
      <c r="E2154" s="10" t="s">
        <v>50</v>
      </c>
      <c r="F2154" s="9" t="str">
        <f t="shared" si="64"/>
        <v>90977</v>
      </c>
      <c r="G2154" s="12" t="s">
        <v>4952</v>
      </c>
      <c r="H2154" s="9" t="s">
        <v>4953</v>
      </c>
      <c r="I2154" s="9" t="s">
        <v>327</v>
      </c>
      <c r="J2154" s="9">
        <v>21.17</v>
      </c>
      <c r="K2154" s="10">
        <v>21.17</v>
      </c>
      <c r="L2154" s="10" t="str">
        <f t="shared" si="65"/>
        <v/>
      </c>
    </row>
    <row r="2155" spans="1:12">
      <c r="A2155" s="9" t="s">
        <v>4940</v>
      </c>
      <c r="B2155" s="9" t="s">
        <v>4941</v>
      </c>
      <c r="C2155" s="9" t="s">
        <v>4942</v>
      </c>
      <c r="D2155" s="9" t="s">
        <v>4943</v>
      </c>
      <c r="E2155" s="10" t="s">
        <v>50</v>
      </c>
      <c r="F2155" s="9" t="str">
        <f t="shared" si="64"/>
        <v>90978</v>
      </c>
      <c r="G2155" s="12" t="s">
        <v>4954</v>
      </c>
      <c r="H2155" s="9" t="s">
        <v>4955</v>
      </c>
      <c r="I2155" s="9" t="s">
        <v>327</v>
      </c>
      <c r="J2155" s="9">
        <v>152.16</v>
      </c>
      <c r="K2155" s="10">
        <v>152.16</v>
      </c>
      <c r="L2155" s="10" t="str">
        <f t="shared" si="65"/>
        <v/>
      </c>
    </row>
    <row r="2156" spans="1:12">
      <c r="A2156" s="9" t="s">
        <v>4940</v>
      </c>
      <c r="B2156" s="9" t="s">
        <v>4941</v>
      </c>
      <c r="C2156" s="9" t="s">
        <v>4942</v>
      </c>
      <c r="D2156" s="9" t="s">
        <v>4943</v>
      </c>
      <c r="E2156" s="10" t="s">
        <v>50</v>
      </c>
      <c r="F2156" s="9" t="str">
        <f t="shared" si="64"/>
        <v>90960</v>
      </c>
      <c r="G2156" s="12" t="s">
        <v>4956</v>
      </c>
      <c r="H2156" s="9" t="s">
        <v>4957</v>
      </c>
      <c r="I2156" s="9" t="s">
        <v>327</v>
      </c>
      <c r="J2156" s="9">
        <v>6.64</v>
      </c>
      <c r="K2156" s="10">
        <v>6.64</v>
      </c>
      <c r="L2156" s="10" t="str">
        <f t="shared" si="65"/>
        <v/>
      </c>
    </row>
    <row r="2157" spans="1:12">
      <c r="A2157" s="9" t="s">
        <v>4940</v>
      </c>
      <c r="B2157" s="9" t="s">
        <v>4941</v>
      </c>
      <c r="C2157" s="9" t="s">
        <v>4942</v>
      </c>
      <c r="D2157" s="9" t="s">
        <v>4943</v>
      </c>
      <c r="E2157" s="10" t="s">
        <v>50</v>
      </c>
      <c r="F2157" s="9" t="str">
        <f t="shared" si="64"/>
        <v>90961</v>
      </c>
      <c r="G2157" s="12" t="s">
        <v>4958</v>
      </c>
      <c r="H2157" s="9" t="s">
        <v>4959</v>
      </c>
      <c r="I2157" s="9" t="s">
        <v>327</v>
      </c>
      <c r="J2157" s="9">
        <v>1.78</v>
      </c>
      <c r="K2157" s="10">
        <v>1.78</v>
      </c>
      <c r="L2157" s="10" t="str">
        <f t="shared" si="65"/>
        <v/>
      </c>
    </row>
    <row r="2158" spans="1:12">
      <c r="A2158" s="9" t="s">
        <v>4940</v>
      </c>
      <c r="B2158" s="9" t="s">
        <v>4941</v>
      </c>
      <c r="C2158" s="9" t="s">
        <v>4942</v>
      </c>
      <c r="D2158" s="9" t="s">
        <v>4943</v>
      </c>
      <c r="E2158" s="10" t="s">
        <v>50</v>
      </c>
      <c r="F2158" s="9" t="str">
        <f t="shared" si="64"/>
        <v>90962</v>
      </c>
      <c r="G2158" s="12" t="s">
        <v>4960</v>
      </c>
      <c r="H2158" s="9" t="s">
        <v>4961</v>
      </c>
      <c r="I2158" s="9" t="s">
        <v>327</v>
      </c>
      <c r="J2158" s="9">
        <v>8.31</v>
      </c>
      <c r="K2158" s="10">
        <v>8.31</v>
      </c>
      <c r="L2158" s="10" t="str">
        <f t="shared" si="65"/>
        <v/>
      </c>
    </row>
    <row r="2159" spans="1:12">
      <c r="A2159" s="9" t="s">
        <v>4940</v>
      </c>
      <c r="B2159" s="9" t="s">
        <v>4941</v>
      </c>
      <c r="C2159" s="9" t="s">
        <v>4942</v>
      </c>
      <c r="D2159" s="9" t="s">
        <v>4943</v>
      </c>
      <c r="E2159" s="10" t="s">
        <v>50</v>
      </c>
      <c r="F2159" s="9" t="str">
        <f t="shared" si="64"/>
        <v>90963</v>
      </c>
      <c r="G2159" s="12" t="s">
        <v>4962</v>
      </c>
      <c r="H2159" s="9" t="s">
        <v>4963</v>
      </c>
      <c r="I2159" s="9" t="s">
        <v>327</v>
      </c>
      <c r="J2159" s="9">
        <v>14.47</v>
      </c>
      <c r="K2159" s="10">
        <v>14.47</v>
      </c>
      <c r="L2159" s="10" t="str">
        <f t="shared" si="65"/>
        <v/>
      </c>
    </row>
    <row r="2160" spans="1:12">
      <c r="A2160" s="9" t="s">
        <v>4940</v>
      </c>
      <c r="B2160" s="9" t="s">
        <v>4941</v>
      </c>
      <c r="C2160" s="9" t="s">
        <v>4942</v>
      </c>
      <c r="D2160" s="9" t="s">
        <v>4943</v>
      </c>
      <c r="E2160" s="10" t="s">
        <v>50</v>
      </c>
      <c r="F2160" s="9" t="str">
        <f t="shared" si="64"/>
        <v>102966</v>
      </c>
      <c r="G2160" s="12" t="s">
        <v>4964</v>
      </c>
      <c r="H2160" s="9" t="s">
        <v>4965</v>
      </c>
      <c r="I2160" s="9" t="s">
        <v>327</v>
      </c>
      <c r="J2160" s="9" t="s">
        <v>50</v>
      </c>
      <c r="K2160" s="10" t="s">
        <v>50</v>
      </c>
      <c r="L2160" s="10" t="str">
        <f t="shared" si="65"/>
        <v/>
      </c>
    </row>
    <row r="2161" spans="1:12">
      <c r="A2161" s="9" t="s">
        <v>4940</v>
      </c>
      <c r="B2161" s="9" t="s">
        <v>4941</v>
      </c>
      <c r="C2161" s="9" t="s">
        <v>4942</v>
      </c>
      <c r="D2161" s="9" t="s">
        <v>4943</v>
      </c>
      <c r="E2161" s="10" t="s">
        <v>50</v>
      </c>
      <c r="F2161" s="9" t="str">
        <f t="shared" si="64"/>
        <v>102967</v>
      </c>
      <c r="G2161" s="12" t="s">
        <v>4966</v>
      </c>
      <c r="H2161" s="9" t="s">
        <v>4967</v>
      </c>
      <c r="I2161" s="9" t="s">
        <v>327</v>
      </c>
      <c r="J2161" s="9" t="s">
        <v>50</v>
      </c>
      <c r="K2161" s="10" t="s">
        <v>50</v>
      </c>
      <c r="L2161" s="10" t="str">
        <f t="shared" si="65"/>
        <v/>
      </c>
    </row>
    <row r="2162" spans="1:12">
      <c r="A2162" s="9" t="s">
        <v>4940</v>
      </c>
      <c r="B2162" s="9" t="s">
        <v>4941</v>
      </c>
      <c r="C2162" s="9" t="s">
        <v>4942</v>
      </c>
      <c r="D2162" s="9" t="s">
        <v>4943</v>
      </c>
      <c r="E2162" s="10" t="s">
        <v>50</v>
      </c>
      <c r="F2162" s="9" t="str">
        <f t="shared" si="64"/>
        <v>102968</v>
      </c>
      <c r="G2162" s="12" t="s">
        <v>4968</v>
      </c>
      <c r="H2162" s="9" t="s">
        <v>4969</v>
      </c>
      <c r="I2162" s="9" t="s">
        <v>327</v>
      </c>
      <c r="J2162" s="9" t="s">
        <v>50</v>
      </c>
      <c r="K2162" s="10" t="s">
        <v>50</v>
      </c>
      <c r="L2162" s="10" t="str">
        <f t="shared" si="65"/>
        <v/>
      </c>
    </row>
    <row r="2163" spans="1:12">
      <c r="A2163" s="9" t="s">
        <v>4940</v>
      </c>
      <c r="B2163" s="9" t="s">
        <v>4941</v>
      </c>
      <c r="C2163" s="9" t="s">
        <v>4942</v>
      </c>
      <c r="D2163" s="9" t="s">
        <v>4943</v>
      </c>
      <c r="E2163" s="10" t="s">
        <v>50</v>
      </c>
      <c r="F2163" s="9" t="str">
        <f t="shared" si="64"/>
        <v>102969</v>
      </c>
      <c r="G2163" s="12" t="s">
        <v>4970</v>
      </c>
      <c r="H2163" s="9" t="s">
        <v>4971</v>
      </c>
      <c r="I2163" s="9" t="s">
        <v>327</v>
      </c>
      <c r="J2163" s="9">
        <v>0.15</v>
      </c>
      <c r="K2163" s="10">
        <v>0.15</v>
      </c>
      <c r="L2163" s="10" t="str">
        <f t="shared" si="65"/>
        <v/>
      </c>
    </row>
    <row r="2164" spans="1:12">
      <c r="A2164" s="9" t="s">
        <v>4940</v>
      </c>
      <c r="B2164" s="9" t="s">
        <v>4941</v>
      </c>
      <c r="C2164" s="9" t="s">
        <v>4942</v>
      </c>
      <c r="D2164" s="9" t="s">
        <v>4943</v>
      </c>
      <c r="E2164" s="10" t="s">
        <v>50</v>
      </c>
      <c r="F2164" s="9" t="str">
        <f t="shared" si="64"/>
        <v>102818</v>
      </c>
      <c r="G2164" s="12" t="s">
        <v>4972</v>
      </c>
      <c r="H2164" s="9" t="s">
        <v>4973</v>
      </c>
      <c r="I2164" s="9" t="s">
        <v>327</v>
      </c>
      <c r="J2164" s="9" t="s">
        <v>50</v>
      </c>
      <c r="K2164" s="10" t="s">
        <v>50</v>
      </c>
      <c r="L2164" s="10" t="str">
        <f t="shared" si="65"/>
        <v/>
      </c>
    </row>
    <row r="2165" spans="1:12">
      <c r="A2165" s="9" t="s">
        <v>4940</v>
      </c>
      <c r="B2165" s="9" t="s">
        <v>4941</v>
      </c>
      <c r="C2165" s="9" t="s">
        <v>4942</v>
      </c>
      <c r="D2165" s="9" t="s">
        <v>4943</v>
      </c>
      <c r="E2165" s="10" t="s">
        <v>50</v>
      </c>
      <c r="F2165" s="9" t="str">
        <f t="shared" si="64"/>
        <v>102819</v>
      </c>
      <c r="G2165" s="12" t="s">
        <v>4974</v>
      </c>
      <c r="H2165" s="9" t="s">
        <v>4975</v>
      </c>
      <c r="I2165" s="9" t="s">
        <v>327</v>
      </c>
      <c r="J2165" s="9" t="s">
        <v>50</v>
      </c>
      <c r="K2165" s="10" t="s">
        <v>50</v>
      </c>
      <c r="L2165" s="10" t="str">
        <f t="shared" si="65"/>
        <v/>
      </c>
    </row>
    <row r="2166" spans="1:12">
      <c r="A2166" s="9" t="s">
        <v>4940</v>
      </c>
      <c r="B2166" s="9" t="s">
        <v>4941</v>
      </c>
      <c r="C2166" s="9" t="s">
        <v>4942</v>
      </c>
      <c r="D2166" s="9" t="s">
        <v>4943</v>
      </c>
      <c r="E2166" s="10" t="s">
        <v>50</v>
      </c>
      <c r="F2166" s="9" t="str">
        <f t="shared" si="64"/>
        <v>102820</v>
      </c>
      <c r="G2166" s="12" t="s">
        <v>4976</v>
      </c>
      <c r="H2166" s="9" t="s">
        <v>4977</v>
      </c>
      <c r="I2166" s="9" t="s">
        <v>327</v>
      </c>
      <c r="J2166" s="9" t="s">
        <v>50</v>
      </c>
      <c r="K2166" s="10" t="s">
        <v>50</v>
      </c>
      <c r="L2166" s="10" t="str">
        <f t="shared" si="65"/>
        <v/>
      </c>
    </row>
    <row r="2167" spans="1:12">
      <c r="A2167" s="9" t="s">
        <v>4940</v>
      </c>
      <c r="B2167" s="9" t="s">
        <v>4941</v>
      </c>
      <c r="C2167" s="9" t="s">
        <v>4942</v>
      </c>
      <c r="D2167" s="9" t="s">
        <v>4943</v>
      </c>
      <c r="E2167" s="10" t="s">
        <v>50</v>
      </c>
      <c r="F2167" s="9" t="str">
        <f t="shared" si="64"/>
        <v>102832</v>
      </c>
      <c r="G2167" s="12" t="s">
        <v>4978</v>
      </c>
      <c r="H2167" s="9" t="s">
        <v>4979</v>
      </c>
      <c r="I2167" s="9" t="s">
        <v>327</v>
      </c>
      <c r="J2167" s="9">
        <v>8.5</v>
      </c>
      <c r="K2167" s="10">
        <v>8.5</v>
      </c>
      <c r="L2167" s="10" t="str">
        <f t="shared" si="65"/>
        <v/>
      </c>
    </row>
    <row r="2168" spans="1:12">
      <c r="A2168" s="9" t="s">
        <v>4940</v>
      </c>
      <c r="B2168" s="9" t="s">
        <v>4941</v>
      </c>
      <c r="C2168" s="9" t="s">
        <v>4980</v>
      </c>
      <c r="D2168" s="9" t="s">
        <v>4981</v>
      </c>
      <c r="E2168" s="10" t="s">
        <v>50</v>
      </c>
      <c r="F2168" s="9" t="str">
        <f t="shared" si="64"/>
        <v>102823</v>
      </c>
      <c r="G2168" s="12" t="s">
        <v>4982</v>
      </c>
      <c r="H2168" s="9" t="s">
        <v>4983</v>
      </c>
      <c r="I2168" s="9" t="s">
        <v>327</v>
      </c>
      <c r="J2168" s="9" t="s">
        <v>50</v>
      </c>
      <c r="K2168" s="10" t="s">
        <v>50</v>
      </c>
      <c r="L2168" s="10" t="str">
        <f t="shared" si="65"/>
        <v/>
      </c>
    </row>
    <row r="2169" spans="1:12">
      <c r="A2169" s="9" t="s">
        <v>4940</v>
      </c>
      <c r="B2169" s="9" t="s">
        <v>4941</v>
      </c>
      <c r="C2169" s="9" t="s">
        <v>4980</v>
      </c>
      <c r="D2169" s="9" t="s">
        <v>4981</v>
      </c>
      <c r="E2169" s="10" t="s">
        <v>50</v>
      </c>
      <c r="F2169" s="9" t="str">
        <f t="shared" si="64"/>
        <v>102824</v>
      </c>
      <c r="G2169" s="12" t="s">
        <v>4984</v>
      </c>
      <c r="H2169" s="9" t="s">
        <v>4985</v>
      </c>
      <c r="I2169" s="9" t="s">
        <v>327</v>
      </c>
      <c r="J2169" s="9" t="s">
        <v>50</v>
      </c>
      <c r="K2169" s="10" t="s">
        <v>50</v>
      </c>
      <c r="L2169" s="10" t="str">
        <f t="shared" si="65"/>
        <v/>
      </c>
    </row>
    <row r="2170" spans="1:12">
      <c r="A2170" s="9" t="s">
        <v>4940</v>
      </c>
      <c r="B2170" s="9" t="s">
        <v>4941</v>
      </c>
      <c r="C2170" s="9" t="s">
        <v>4980</v>
      </c>
      <c r="D2170" s="9" t="s">
        <v>4981</v>
      </c>
      <c r="E2170" s="10" t="s">
        <v>50</v>
      </c>
      <c r="F2170" s="9" t="str">
        <f t="shared" si="64"/>
        <v>102825</v>
      </c>
      <c r="G2170" s="12" t="s">
        <v>4986</v>
      </c>
      <c r="H2170" s="9" t="s">
        <v>4987</v>
      </c>
      <c r="I2170" s="9" t="s">
        <v>327</v>
      </c>
      <c r="J2170" s="9" t="s">
        <v>50</v>
      </c>
      <c r="K2170" s="10" t="s">
        <v>50</v>
      </c>
      <c r="L2170" s="10" t="str">
        <f t="shared" si="65"/>
        <v/>
      </c>
    </row>
    <row r="2171" spans="1:12">
      <c r="A2171" s="9" t="s">
        <v>4940</v>
      </c>
      <c r="B2171" s="9" t="s">
        <v>4941</v>
      </c>
      <c r="C2171" s="9" t="s">
        <v>4980</v>
      </c>
      <c r="D2171" s="9" t="s">
        <v>4981</v>
      </c>
      <c r="E2171" s="10" t="s">
        <v>50</v>
      </c>
      <c r="F2171" s="9" t="str">
        <f t="shared" si="64"/>
        <v>102826</v>
      </c>
      <c r="G2171" s="12" t="s">
        <v>4988</v>
      </c>
      <c r="H2171" s="9" t="s">
        <v>4989</v>
      </c>
      <c r="I2171" s="9" t="s">
        <v>327</v>
      </c>
      <c r="J2171" s="9">
        <v>6.38</v>
      </c>
      <c r="K2171" s="10">
        <v>6.38</v>
      </c>
      <c r="L2171" s="10" t="str">
        <f t="shared" si="65"/>
        <v/>
      </c>
    </row>
    <row r="2172" spans="1:12">
      <c r="A2172" s="9" t="s">
        <v>4940</v>
      </c>
      <c r="B2172" s="9" t="s">
        <v>4941</v>
      </c>
      <c r="C2172" s="9" t="s">
        <v>4980</v>
      </c>
      <c r="D2172" s="9" t="s">
        <v>4981</v>
      </c>
      <c r="E2172" s="10" t="s">
        <v>50</v>
      </c>
      <c r="F2172" s="9" t="str">
        <f t="shared" si="64"/>
        <v>103934</v>
      </c>
      <c r="G2172" s="12" t="s">
        <v>4990</v>
      </c>
      <c r="H2172" s="9" t="s">
        <v>4991</v>
      </c>
      <c r="I2172" s="9" t="s">
        <v>327</v>
      </c>
      <c r="J2172" s="9" t="s">
        <v>50</v>
      </c>
      <c r="K2172" s="10" t="s">
        <v>50</v>
      </c>
      <c r="L2172" s="10" t="str">
        <f t="shared" si="65"/>
        <v/>
      </c>
    </row>
    <row r="2173" spans="1:12">
      <c r="A2173" s="9" t="s">
        <v>4940</v>
      </c>
      <c r="B2173" s="9" t="s">
        <v>4941</v>
      </c>
      <c r="C2173" s="9" t="s">
        <v>4980</v>
      </c>
      <c r="D2173" s="9" t="s">
        <v>4981</v>
      </c>
      <c r="E2173" s="10" t="s">
        <v>50</v>
      </c>
      <c r="F2173" s="9" t="str">
        <f t="shared" si="64"/>
        <v>103935</v>
      </c>
      <c r="G2173" s="12" t="s">
        <v>4992</v>
      </c>
      <c r="H2173" s="9" t="s">
        <v>4993</v>
      </c>
      <c r="I2173" s="9" t="s">
        <v>327</v>
      </c>
      <c r="J2173" s="9" t="s">
        <v>50</v>
      </c>
      <c r="K2173" s="10" t="s">
        <v>50</v>
      </c>
      <c r="L2173" s="10" t="str">
        <f t="shared" si="65"/>
        <v/>
      </c>
    </row>
    <row r="2174" spans="1:12">
      <c r="A2174" s="9" t="s">
        <v>4940</v>
      </c>
      <c r="B2174" s="9" t="s">
        <v>4941</v>
      </c>
      <c r="C2174" s="9" t="s">
        <v>4980</v>
      </c>
      <c r="D2174" s="9" t="s">
        <v>4981</v>
      </c>
      <c r="E2174" s="10" t="s">
        <v>50</v>
      </c>
      <c r="F2174" s="9" t="str">
        <f t="shared" si="64"/>
        <v>103936</v>
      </c>
      <c r="G2174" s="12" t="s">
        <v>4994</v>
      </c>
      <c r="H2174" s="9" t="s">
        <v>4995</v>
      </c>
      <c r="I2174" s="9" t="s">
        <v>327</v>
      </c>
      <c r="J2174" s="9" t="s">
        <v>50</v>
      </c>
      <c r="K2174" s="10" t="s">
        <v>50</v>
      </c>
      <c r="L2174" s="10" t="str">
        <f t="shared" si="65"/>
        <v/>
      </c>
    </row>
    <row r="2175" spans="1:12">
      <c r="A2175" s="9" t="s">
        <v>4940</v>
      </c>
      <c r="B2175" s="9" t="s">
        <v>4941</v>
      </c>
      <c r="C2175" s="9" t="s">
        <v>4980</v>
      </c>
      <c r="D2175" s="9" t="s">
        <v>4981</v>
      </c>
      <c r="E2175" s="10" t="s">
        <v>50</v>
      </c>
      <c r="F2175" s="9" t="str">
        <f t="shared" si="64"/>
        <v>103937</v>
      </c>
      <c r="G2175" s="12" t="s">
        <v>4996</v>
      </c>
      <c r="H2175" s="9" t="s">
        <v>4997</v>
      </c>
      <c r="I2175" s="9" t="s">
        <v>327</v>
      </c>
      <c r="J2175" s="9">
        <v>1.53</v>
      </c>
      <c r="K2175" s="10">
        <v>1.53</v>
      </c>
      <c r="L2175" s="10" t="str">
        <f t="shared" si="65"/>
        <v/>
      </c>
    </row>
    <row r="2176" spans="1:12">
      <c r="A2176" s="9" t="s">
        <v>4940</v>
      </c>
      <c r="B2176" s="9" t="s">
        <v>4941</v>
      </c>
      <c r="C2176" s="9" t="s">
        <v>4980</v>
      </c>
      <c r="D2176" s="9" t="s">
        <v>4981</v>
      </c>
      <c r="E2176" s="10" t="s">
        <v>50</v>
      </c>
      <c r="F2176" s="9" t="str">
        <f t="shared" si="64"/>
        <v>103940</v>
      </c>
      <c r="G2176" s="12" t="s">
        <v>4998</v>
      </c>
      <c r="H2176" s="9" t="s">
        <v>4999</v>
      </c>
      <c r="I2176" s="9" t="s">
        <v>327</v>
      </c>
      <c r="J2176" s="9" t="s">
        <v>50</v>
      </c>
      <c r="K2176" s="10" t="s">
        <v>50</v>
      </c>
      <c r="L2176" s="10" t="str">
        <f t="shared" si="65"/>
        <v/>
      </c>
    </row>
    <row r="2177" spans="1:12">
      <c r="A2177" s="9" t="s">
        <v>4940</v>
      </c>
      <c r="B2177" s="9" t="s">
        <v>4941</v>
      </c>
      <c r="C2177" s="9" t="s">
        <v>4980</v>
      </c>
      <c r="D2177" s="9" t="s">
        <v>4981</v>
      </c>
      <c r="E2177" s="10" t="s">
        <v>50</v>
      </c>
      <c r="F2177" s="9" t="str">
        <f t="shared" si="64"/>
        <v>103941</v>
      </c>
      <c r="G2177" s="12" t="s">
        <v>5000</v>
      </c>
      <c r="H2177" s="9" t="s">
        <v>5001</v>
      </c>
      <c r="I2177" s="9" t="s">
        <v>327</v>
      </c>
      <c r="J2177" s="9" t="s">
        <v>50</v>
      </c>
      <c r="K2177" s="10" t="s">
        <v>50</v>
      </c>
      <c r="L2177" s="10" t="str">
        <f t="shared" si="65"/>
        <v/>
      </c>
    </row>
    <row r="2178" spans="1:12">
      <c r="A2178" s="9" t="s">
        <v>4940</v>
      </c>
      <c r="B2178" s="9" t="s">
        <v>4941</v>
      </c>
      <c r="C2178" s="9" t="s">
        <v>4980</v>
      </c>
      <c r="D2178" s="9" t="s">
        <v>4981</v>
      </c>
      <c r="E2178" s="10" t="s">
        <v>50</v>
      </c>
      <c r="F2178" s="9" t="str">
        <f t="shared" si="64"/>
        <v>103942</v>
      </c>
      <c r="G2178" s="12" t="s">
        <v>5002</v>
      </c>
      <c r="H2178" s="9" t="s">
        <v>5003</v>
      </c>
      <c r="I2178" s="9" t="s">
        <v>327</v>
      </c>
      <c r="J2178" s="9" t="s">
        <v>50</v>
      </c>
      <c r="K2178" s="10" t="s">
        <v>50</v>
      </c>
      <c r="L2178" s="10" t="str">
        <f t="shared" si="65"/>
        <v/>
      </c>
    </row>
    <row r="2179" spans="1:12">
      <c r="A2179" s="9" t="s">
        <v>4940</v>
      </c>
      <c r="B2179" s="9" t="s">
        <v>4941</v>
      </c>
      <c r="C2179" s="9" t="s">
        <v>4980</v>
      </c>
      <c r="D2179" s="9" t="s">
        <v>4981</v>
      </c>
      <c r="E2179" s="10" t="s">
        <v>50</v>
      </c>
      <c r="F2179" s="9" t="str">
        <f t="shared" si="64"/>
        <v>103943</v>
      </c>
      <c r="G2179" s="12" t="s">
        <v>5004</v>
      </c>
      <c r="H2179" s="9" t="s">
        <v>5005</v>
      </c>
      <c r="I2179" s="9" t="s">
        <v>327</v>
      </c>
      <c r="J2179" s="9">
        <v>1.53</v>
      </c>
      <c r="K2179" s="10">
        <v>1.53</v>
      </c>
      <c r="L2179" s="10" t="str">
        <f t="shared" si="65"/>
        <v/>
      </c>
    </row>
    <row r="2180" spans="1:12">
      <c r="A2180" s="9" t="s">
        <v>5006</v>
      </c>
      <c r="B2180" s="9" t="s">
        <v>5007</v>
      </c>
      <c r="C2180" s="9" t="s">
        <v>5008</v>
      </c>
      <c r="D2180" s="9" t="s">
        <v>5009</v>
      </c>
      <c r="E2180" s="10" t="s">
        <v>50</v>
      </c>
      <c r="F2180" s="9" t="str">
        <f t="shared" si="64"/>
        <v>91279</v>
      </c>
      <c r="G2180" s="12" t="s">
        <v>5010</v>
      </c>
      <c r="H2180" s="9" t="s">
        <v>5011</v>
      </c>
      <c r="I2180" s="9" t="s">
        <v>327</v>
      </c>
      <c r="J2180" s="9">
        <v>0.88</v>
      </c>
      <c r="K2180" s="10">
        <v>0.88</v>
      </c>
      <c r="L2180" s="10" t="str">
        <f t="shared" si="65"/>
        <v/>
      </c>
    </row>
    <row r="2181" spans="1:12">
      <c r="A2181" s="9" t="s">
        <v>5006</v>
      </c>
      <c r="B2181" s="9" t="s">
        <v>5007</v>
      </c>
      <c r="C2181" s="9" t="s">
        <v>5008</v>
      </c>
      <c r="D2181" s="9" t="s">
        <v>5009</v>
      </c>
      <c r="E2181" s="10" t="s">
        <v>50</v>
      </c>
      <c r="F2181" s="9" t="str">
        <f t="shared" ref="F2181:F2244" si="66">TRIM(_xlfn.NUMBERVALUE(G2181))</f>
        <v>91280</v>
      </c>
      <c r="G2181" s="12" t="s">
        <v>5012</v>
      </c>
      <c r="H2181" s="9" t="s">
        <v>5013</v>
      </c>
      <c r="I2181" s="9" t="s">
        <v>327</v>
      </c>
      <c r="J2181" s="9">
        <v>0.2</v>
      </c>
      <c r="K2181" s="10">
        <v>0.2</v>
      </c>
      <c r="L2181" s="10" t="str">
        <f t="shared" ref="L2181:L2244" si="67">IF(P2181&gt;0,P2181,IF(Q2181&gt;0,Q2181,""))</f>
        <v/>
      </c>
    </row>
    <row r="2182" spans="1:12">
      <c r="A2182" s="9" t="s">
        <v>5006</v>
      </c>
      <c r="B2182" s="9" t="s">
        <v>5007</v>
      </c>
      <c r="C2182" s="9" t="s">
        <v>5008</v>
      </c>
      <c r="D2182" s="9" t="s">
        <v>5009</v>
      </c>
      <c r="E2182" s="10" t="s">
        <v>50</v>
      </c>
      <c r="F2182" s="9" t="str">
        <f t="shared" si="66"/>
        <v>91281</v>
      </c>
      <c r="G2182" s="12" t="s">
        <v>5014</v>
      </c>
      <c r="H2182" s="9" t="s">
        <v>5015</v>
      </c>
      <c r="I2182" s="9" t="s">
        <v>327</v>
      </c>
      <c r="J2182" s="9">
        <v>1.1100000000000001</v>
      </c>
      <c r="K2182" s="10">
        <v>1.1100000000000001</v>
      </c>
      <c r="L2182" s="10" t="str">
        <f t="shared" si="67"/>
        <v/>
      </c>
    </row>
    <row r="2183" spans="1:12">
      <c r="A2183" s="9" t="s">
        <v>5006</v>
      </c>
      <c r="B2183" s="9" t="s">
        <v>5007</v>
      </c>
      <c r="C2183" s="9" t="s">
        <v>5008</v>
      </c>
      <c r="D2183" s="9" t="s">
        <v>5009</v>
      </c>
      <c r="E2183" s="10" t="s">
        <v>50</v>
      </c>
      <c r="F2183" s="9" t="str">
        <f t="shared" si="66"/>
        <v>91282</v>
      </c>
      <c r="G2183" s="12" t="s">
        <v>5016</v>
      </c>
      <c r="H2183" s="9" t="s">
        <v>5017</v>
      </c>
      <c r="I2183" s="9" t="s">
        <v>327</v>
      </c>
      <c r="J2183" s="9">
        <v>9.26</v>
      </c>
      <c r="K2183" s="10">
        <v>9.26</v>
      </c>
      <c r="L2183" s="10" t="str">
        <f t="shared" si="67"/>
        <v/>
      </c>
    </row>
    <row r="2184" spans="1:12">
      <c r="A2184" s="9" t="s">
        <v>5006</v>
      </c>
      <c r="B2184" s="9" t="s">
        <v>5007</v>
      </c>
      <c r="C2184" s="9" t="s">
        <v>5008</v>
      </c>
      <c r="D2184" s="9" t="s">
        <v>5009</v>
      </c>
      <c r="E2184" s="10" t="s">
        <v>50</v>
      </c>
      <c r="F2184" s="9" t="str">
        <f t="shared" si="66"/>
        <v>95278</v>
      </c>
      <c r="G2184" s="12" t="s">
        <v>5018</v>
      </c>
      <c r="H2184" s="9" t="s">
        <v>5019</v>
      </c>
      <c r="I2184" s="9" t="s">
        <v>327</v>
      </c>
      <c r="J2184" s="9">
        <v>0.76</v>
      </c>
      <c r="K2184" s="10">
        <v>0.76</v>
      </c>
      <c r="L2184" s="10" t="str">
        <f t="shared" si="67"/>
        <v/>
      </c>
    </row>
    <row r="2185" spans="1:12">
      <c r="A2185" s="9" t="s">
        <v>5006</v>
      </c>
      <c r="B2185" s="9" t="s">
        <v>5007</v>
      </c>
      <c r="C2185" s="9" t="s">
        <v>5008</v>
      </c>
      <c r="D2185" s="9" t="s">
        <v>5009</v>
      </c>
      <c r="E2185" s="10" t="s">
        <v>50</v>
      </c>
      <c r="F2185" s="9" t="str">
        <f t="shared" si="66"/>
        <v>95279</v>
      </c>
      <c r="G2185" s="12" t="s">
        <v>5020</v>
      </c>
      <c r="H2185" s="9" t="s">
        <v>5021</v>
      </c>
      <c r="I2185" s="9" t="s">
        <v>327</v>
      </c>
      <c r="J2185" s="9">
        <v>0.15</v>
      </c>
      <c r="K2185" s="10">
        <v>0.15</v>
      </c>
      <c r="L2185" s="10" t="str">
        <f t="shared" si="67"/>
        <v/>
      </c>
    </row>
    <row r="2186" spans="1:12">
      <c r="A2186" s="9" t="s">
        <v>5006</v>
      </c>
      <c r="B2186" s="9" t="s">
        <v>5007</v>
      </c>
      <c r="C2186" s="9" t="s">
        <v>5008</v>
      </c>
      <c r="D2186" s="9" t="s">
        <v>5009</v>
      </c>
      <c r="E2186" s="10" t="s">
        <v>50</v>
      </c>
      <c r="F2186" s="9" t="str">
        <f t="shared" si="66"/>
        <v>95280</v>
      </c>
      <c r="G2186" s="12" t="s">
        <v>5022</v>
      </c>
      <c r="H2186" s="9" t="s">
        <v>5023</v>
      </c>
      <c r="I2186" s="9" t="s">
        <v>327</v>
      </c>
      <c r="J2186" s="9">
        <v>0.74</v>
      </c>
      <c r="K2186" s="10">
        <v>0.74</v>
      </c>
      <c r="L2186" s="10" t="str">
        <f t="shared" si="67"/>
        <v/>
      </c>
    </row>
    <row r="2187" spans="1:12">
      <c r="A2187" s="9" t="s">
        <v>5006</v>
      </c>
      <c r="B2187" s="9" t="s">
        <v>5007</v>
      </c>
      <c r="C2187" s="9" t="s">
        <v>5008</v>
      </c>
      <c r="D2187" s="9" t="s">
        <v>5009</v>
      </c>
      <c r="E2187" s="10" t="s">
        <v>50</v>
      </c>
      <c r="F2187" s="9" t="str">
        <f t="shared" si="66"/>
        <v>95281</v>
      </c>
      <c r="G2187" s="12" t="s">
        <v>5024</v>
      </c>
      <c r="H2187" s="9" t="s">
        <v>5025</v>
      </c>
      <c r="I2187" s="9" t="s">
        <v>327</v>
      </c>
      <c r="J2187" s="9">
        <v>9.1999999999999993</v>
      </c>
      <c r="K2187" s="10">
        <v>9.1999999999999993</v>
      </c>
      <c r="L2187" s="10" t="str">
        <f t="shared" si="67"/>
        <v/>
      </c>
    </row>
    <row r="2188" spans="1:12">
      <c r="A2188" s="9" t="s">
        <v>5006</v>
      </c>
      <c r="B2188" s="9" t="s">
        <v>5007</v>
      </c>
      <c r="C2188" s="9" t="s">
        <v>5008</v>
      </c>
      <c r="D2188" s="9" t="s">
        <v>5009</v>
      </c>
      <c r="E2188" s="10" t="s">
        <v>50</v>
      </c>
      <c r="F2188" s="9" t="str">
        <f t="shared" si="66"/>
        <v>95124</v>
      </c>
      <c r="G2188" s="12" t="s">
        <v>5026</v>
      </c>
      <c r="H2188" s="9" t="s">
        <v>5027</v>
      </c>
      <c r="I2188" s="9" t="s">
        <v>327</v>
      </c>
      <c r="J2188" s="9">
        <v>5.73</v>
      </c>
      <c r="K2188" s="10">
        <v>5.73</v>
      </c>
      <c r="L2188" s="10" t="str">
        <f t="shared" si="67"/>
        <v/>
      </c>
    </row>
    <row r="2189" spans="1:12">
      <c r="A2189" s="9" t="s">
        <v>5006</v>
      </c>
      <c r="B2189" s="9" t="s">
        <v>5007</v>
      </c>
      <c r="C2189" s="9" t="s">
        <v>5008</v>
      </c>
      <c r="D2189" s="9" t="s">
        <v>5009</v>
      </c>
      <c r="E2189" s="10" t="s">
        <v>50</v>
      </c>
      <c r="F2189" s="9" t="str">
        <f t="shared" si="66"/>
        <v>95123</v>
      </c>
      <c r="G2189" s="12" t="s">
        <v>5028</v>
      </c>
      <c r="H2189" s="9" t="s">
        <v>5029</v>
      </c>
      <c r="I2189" s="9" t="s">
        <v>327</v>
      </c>
      <c r="J2189" s="9">
        <v>18.579999999999998</v>
      </c>
      <c r="K2189" s="10">
        <v>18.579999999999998</v>
      </c>
      <c r="L2189" s="10" t="str">
        <f t="shared" si="67"/>
        <v/>
      </c>
    </row>
    <row r="2190" spans="1:12">
      <c r="A2190" s="9" t="s">
        <v>5006</v>
      </c>
      <c r="B2190" s="9" t="s">
        <v>5007</v>
      </c>
      <c r="C2190" s="9" t="s">
        <v>5008</v>
      </c>
      <c r="D2190" s="9" t="s">
        <v>5009</v>
      </c>
      <c r="E2190" s="10" t="s">
        <v>50</v>
      </c>
      <c r="F2190" s="9" t="str">
        <f t="shared" si="66"/>
        <v>95125</v>
      </c>
      <c r="G2190" s="12" t="s">
        <v>5030</v>
      </c>
      <c r="H2190" s="9" t="s">
        <v>5031</v>
      </c>
      <c r="I2190" s="9" t="s">
        <v>327</v>
      </c>
      <c r="J2190" s="9">
        <v>20.329999999999998</v>
      </c>
      <c r="K2190" s="10">
        <v>20.329999999999998</v>
      </c>
      <c r="L2190" s="10" t="str">
        <f t="shared" si="67"/>
        <v/>
      </c>
    </row>
    <row r="2191" spans="1:12">
      <c r="A2191" s="9" t="s">
        <v>5006</v>
      </c>
      <c r="B2191" s="9" t="s">
        <v>5007</v>
      </c>
      <c r="C2191" s="9" t="s">
        <v>5008</v>
      </c>
      <c r="D2191" s="9" t="s">
        <v>5009</v>
      </c>
      <c r="E2191" s="10" t="s">
        <v>50</v>
      </c>
      <c r="F2191" s="9" t="str">
        <f t="shared" si="66"/>
        <v>95126</v>
      </c>
      <c r="G2191" s="12" t="s">
        <v>5032</v>
      </c>
      <c r="H2191" s="9" t="s">
        <v>5033</v>
      </c>
      <c r="I2191" s="9" t="s">
        <v>327</v>
      </c>
      <c r="J2191" s="9">
        <v>142.49</v>
      </c>
      <c r="K2191" s="10">
        <v>142.49</v>
      </c>
      <c r="L2191" s="10" t="str">
        <f t="shared" si="67"/>
        <v/>
      </c>
    </row>
    <row r="2192" spans="1:12">
      <c r="A2192" s="9" t="s">
        <v>5006</v>
      </c>
      <c r="B2192" s="9" t="s">
        <v>5007</v>
      </c>
      <c r="C2192" s="9" t="s">
        <v>5008</v>
      </c>
      <c r="D2192" s="9" t="s">
        <v>5009</v>
      </c>
      <c r="E2192" s="10" t="s">
        <v>50</v>
      </c>
      <c r="F2192" s="9" t="str">
        <f t="shared" si="66"/>
        <v>92040</v>
      </c>
      <c r="G2192" s="12" t="s">
        <v>5034</v>
      </c>
      <c r="H2192" s="9" t="s">
        <v>5035</v>
      </c>
      <c r="I2192" s="9" t="s">
        <v>327</v>
      </c>
      <c r="J2192" s="9">
        <v>6.73</v>
      </c>
      <c r="K2192" s="10">
        <v>6.73</v>
      </c>
      <c r="L2192" s="10" t="str">
        <f t="shared" si="67"/>
        <v/>
      </c>
    </row>
    <row r="2193" spans="1:12">
      <c r="A2193" s="9" t="s">
        <v>5006</v>
      </c>
      <c r="B2193" s="9" t="s">
        <v>5007</v>
      </c>
      <c r="C2193" s="9" t="s">
        <v>5008</v>
      </c>
      <c r="D2193" s="9" t="s">
        <v>5009</v>
      </c>
      <c r="E2193" s="10" t="s">
        <v>50</v>
      </c>
      <c r="F2193" s="9" t="str">
        <f t="shared" si="66"/>
        <v>92041</v>
      </c>
      <c r="G2193" s="12" t="s">
        <v>5036</v>
      </c>
      <c r="H2193" s="9" t="s">
        <v>5037</v>
      </c>
      <c r="I2193" s="9" t="s">
        <v>327</v>
      </c>
      <c r="J2193" s="9">
        <v>1.38</v>
      </c>
      <c r="K2193" s="10">
        <v>1.38</v>
      </c>
      <c r="L2193" s="10" t="str">
        <f t="shared" si="67"/>
        <v/>
      </c>
    </row>
    <row r="2194" spans="1:12">
      <c r="A2194" s="9" t="s">
        <v>5006</v>
      </c>
      <c r="B2194" s="9" t="s">
        <v>5007</v>
      </c>
      <c r="C2194" s="9" t="s">
        <v>5008</v>
      </c>
      <c r="D2194" s="9" t="s">
        <v>5009</v>
      </c>
      <c r="E2194" s="10" t="s">
        <v>50</v>
      </c>
      <c r="F2194" s="9" t="str">
        <f t="shared" si="66"/>
        <v>92042</v>
      </c>
      <c r="G2194" s="12" t="s">
        <v>5038</v>
      </c>
      <c r="H2194" s="9" t="s">
        <v>5039</v>
      </c>
      <c r="I2194" s="9" t="s">
        <v>327</v>
      </c>
      <c r="J2194" s="9">
        <v>5.61</v>
      </c>
      <c r="K2194" s="10">
        <v>5.61</v>
      </c>
      <c r="L2194" s="10" t="str">
        <f t="shared" si="67"/>
        <v/>
      </c>
    </row>
    <row r="2195" spans="1:12">
      <c r="A2195" s="9" t="s">
        <v>5006</v>
      </c>
      <c r="B2195" s="9" t="s">
        <v>5007</v>
      </c>
      <c r="C2195" s="9" t="s">
        <v>5008</v>
      </c>
      <c r="D2195" s="9" t="s">
        <v>5009</v>
      </c>
      <c r="E2195" s="10" t="s">
        <v>50</v>
      </c>
      <c r="F2195" s="9" t="str">
        <f t="shared" si="66"/>
        <v>102829</v>
      </c>
      <c r="G2195" s="12" t="s">
        <v>5040</v>
      </c>
      <c r="H2195" s="9" t="s">
        <v>5041</v>
      </c>
      <c r="I2195" s="9" t="s">
        <v>327</v>
      </c>
      <c r="J2195" s="9" t="s">
        <v>50</v>
      </c>
      <c r="K2195" s="10" t="s">
        <v>50</v>
      </c>
      <c r="L2195" s="10" t="str">
        <f t="shared" si="67"/>
        <v/>
      </c>
    </row>
    <row r="2196" spans="1:12">
      <c r="A2196" s="9" t="s">
        <v>5006</v>
      </c>
      <c r="B2196" s="9" t="s">
        <v>5007</v>
      </c>
      <c r="C2196" s="9" t="s">
        <v>5008</v>
      </c>
      <c r="D2196" s="9" t="s">
        <v>5009</v>
      </c>
      <c r="E2196" s="10" t="s">
        <v>50</v>
      </c>
      <c r="F2196" s="9" t="str">
        <f t="shared" si="66"/>
        <v>102830</v>
      </c>
      <c r="G2196" s="12" t="s">
        <v>5042</v>
      </c>
      <c r="H2196" s="9" t="s">
        <v>5043</v>
      </c>
      <c r="I2196" s="9" t="s">
        <v>327</v>
      </c>
      <c r="J2196" s="9" t="s">
        <v>50</v>
      </c>
      <c r="K2196" s="10" t="s">
        <v>50</v>
      </c>
      <c r="L2196" s="10" t="str">
        <f t="shared" si="67"/>
        <v/>
      </c>
    </row>
    <row r="2197" spans="1:12">
      <c r="A2197" s="9" t="s">
        <v>5006</v>
      </c>
      <c r="B2197" s="9" t="s">
        <v>5007</v>
      </c>
      <c r="C2197" s="9" t="s">
        <v>5008</v>
      </c>
      <c r="D2197" s="9" t="s">
        <v>5009</v>
      </c>
      <c r="E2197" s="10" t="s">
        <v>50</v>
      </c>
      <c r="F2197" s="9" t="str">
        <f t="shared" si="66"/>
        <v>102831</v>
      </c>
      <c r="G2197" s="12" t="s">
        <v>5044</v>
      </c>
      <c r="H2197" s="9" t="s">
        <v>5045</v>
      </c>
      <c r="I2197" s="9" t="s">
        <v>327</v>
      </c>
      <c r="J2197" s="9" t="s">
        <v>50</v>
      </c>
      <c r="K2197" s="10" t="s">
        <v>50</v>
      </c>
      <c r="L2197" s="10" t="str">
        <f t="shared" si="67"/>
        <v/>
      </c>
    </row>
    <row r="2198" spans="1:12">
      <c r="A2198" s="9" t="s">
        <v>5006</v>
      </c>
      <c r="B2198" s="9" t="s">
        <v>5007</v>
      </c>
      <c r="C2198" s="9" t="s">
        <v>5008</v>
      </c>
      <c r="D2198" s="9" t="s">
        <v>5009</v>
      </c>
      <c r="E2198" s="10" t="s">
        <v>50</v>
      </c>
      <c r="F2198" s="9" t="str">
        <f t="shared" si="66"/>
        <v>92114</v>
      </c>
      <c r="G2198" s="12" t="s">
        <v>5046</v>
      </c>
      <c r="H2198" s="9" t="s">
        <v>5047</v>
      </c>
      <c r="I2198" s="9" t="s">
        <v>327</v>
      </c>
      <c r="J2198" s="9">
        <v>0.24</v>
      </c>
      <c r="K2198" s="10">
        <v>0.24</v>
      </c>
      <c r="L2198" s="10" t="str">
        <f t="shared" si="67"/>
        <v/>
      </c>
    </row>
    <row r="2199" spans="1:12">
      <c r="A2199" s="9" t="s">
        <v>5006</v>
      </c>
      <c r="B2199" s="9" t="s">
        <v>5007</v>
      </c>
      <c r="C2199" s="9" t="s">
        <v>5008</v>
      </c>
      <c r="D2199" s="9" t="s">
        <v>5009</v>
      </c>
      <c r="E2199" s="10" t="s">
        <v>50</v>
      </c>
      <c r="F2199" s="9" t="str">
        <f t="shared" si="66"/>
        <v>92115</v>
      </c>
      <c r="G2199" s="12" t="s">
        <v>5048</v>
      </c>
      <c r="H2199" s="9" t="s">
        <v>5049</v>
      </c>
      <c r="I2199" s="9" t="s">
        <v>327</v>
      </c>
      <c r="J2199" s="9">
        <v>0.05</v>
      </c>
      <c r="K2199" s="10">
        <v>0.05</v>
      </c>
      <c r="L2199" s="10" t="str">
        <f t="shared" si="67"/>
        <v/>
      </c>
    </row>
    <row r="2200" spans="1:12">
      <c r="A2200" s="9" t="s">
        <v>5006</v>
      </c>
      <c r="B2200" s="9" t="s">
        <v>5007</v>
      </c>
      <c r="C2200" s="9" t="s">
        <v>5008</v>
      </c>
      <c r="D2200" s="9" t="s">
        <v>5009</v>
      </c>
      <c r="E2200" s="10" t="s">
        <v>50</v>
      </c>
      <c r="F2200" s="9" t="str">
        <f t="shared" si="66"/>
        <v>92116</v>
      </c>
      <c r="G2200" s="12" t="s">
        <v>5050</v>
      </c>
      <c r="H2200" s="9" t="s">
        <v>5051</v>
      </c>
      <c r="I2200" s="9" t="s">
        <v>327</v>
      </c>
      <c r="J2200" s="9">
        <v>0.17</v>
      </c>
      <c r="K2200" s="10">
        <v>0.17</v>
      </c>
      <c r="L2200" s="10" t="str">
        <f t="shared" si="67"/>
        <v/>
      </c>
    </row>
    <row r="2201" spans="1:12">
      <c r="A2201" s="9" t="s">
        <v>5006</v>
      </c>
      <c r="B2201" s="9" t="s">
        <v>5007</v>
      </c>
      <c r="C2201" s="9" t="s">
        <v>5008</v>
      </c>
      <c r="D2201" s="9" t="s">
        <v>5009</v>
      </c>
      <c r="E2201" s="10" t="s">
        <v>50</v>
      </c>
      <c r="F2201" s="9" t="str">
        <f t="shared" si="66"/>
        <v>102912</v>
      </c>
      <c r="G2201" s="12" t="s">
        <v>5052</v>
      </c>
      <c r="H2201" s="9" t="s">
        <v>5053</v>
      </c>
      <c r="I2201" s="9" t="s">
        <v>327</v>
      </c>
      <c r="J2201" s="9" t="s">
        <v>50</v>
      </c>
      <c r="K2201" s="10" t="s">
        <v>50</v>
      </c>
      <c r="L2201" s="10" t="str">
        <f t="shared" si="67"/>
        <v/>
      </c>
    </row>
    <row r="2202" spans="1:12">
      <c r="A2202" s="9" t="s">
        <v>5006</v>
      </c>
      <c r="B2202" s="9" t="s">
        <v>5007</v>
      </c>
      <c r="C2202" s="9" t="s">
        <v>5008</v>
      </c>
      <c r="D2202" s="9" t="s">
        <v>5009</v>
      </c>
      <c r="E2202" s="10" t="s">
        <v>50</v>
      </c>
      <c r="F2202" s="9" t="str">
        <f t="shared" si="66"/>
        <v>102913</v>
      </c>
      <c r="G2202" s="12" t="s">
        <v>5054</v>
      </c>
      <c r="H2202" s="9" t="s">
        <v>5055</v>
      </c>
      <c r="I2202" s="9" t="s">
        <v>327</v>
      </c>
      <c r="J2202" s="9" t="s">
        <v>50</v>
      </c>
      <c r="K2202" s="10" t="s">
        <v>50</v>
      </c>
      <c r="L2202" s="10" t="str">
        <f t="shared" si="67"/>
        <v/>
      </c>
    </row>
    <row r="2203" spans="1:12">
      <c r="A2203" s="9" t="s">
        <v>5006</v>
      </c>
      <c r="B2203" s="9" t="s">
        <v>5007</v>
      </c>
      <c r="C2203" s="9" t="s">
        <v>5008</v>
      </c>
      <c r="D2203" s="9" t="s">
        <v>5009</v>
      </c>
      <c r="E2203" s="10" t="s">
        <v>50</v>
      </c>
      <c r="F2203" s="9" t="str">
        <f t="shared" si="66"/>
        <v>102914</v>
      </c>
      <c r="G2203" s="12" t="s">
        <v>5056</v>
      </c>
      <c r="H2203" s="9" t="s">
        <v>5057</v>
      </c>
      <c r="I2203" s="9" t="s">
        <v>327</v>
      </c>
      <c r="J2203" s="9" t="s">
        <v>50</v>
      </c>
      <c r="K2203" s="10" t="s">
        <v>50</v>
      </c>
      <c r="L2203" s="10" t="str">
        <f t="shared" si="67"/>
        <v/>
      </c>
    </row>
    <row r="2204" spans="1:12">
      <c r="A2204" s="9" t="s">
        <v>5006</v>
      </c>
      <c r="B2204" s="9" t="s">
        <v>5007</v>
      </c>
      <c r="C2204" s="9" t="s">
        <v>5008</v>
      </c>
      <c r="D2204" s="9" t="s">
        <v>5009</v>
      </c>
      <c r="E2204" s="10" t="s">
        <v>50</v>
      </c>
      <c r="F2204" s="9" t="str">
        <f t="shared" si="66"/>
        <v>102915</v>
      </c>
      <c r="G2204" s="12" t="s">
        <v>5058</v>
      </c>
      <c r="H2204" s="9" t="s">
        <v>5059</v>
      </c>
      <c r="I2204" s="9" t="s">
        <v>327</v>
      </c>
      <c r="J2204" s="9">
        <v>0.63</v>
      </c>
      <c r="K2204" s="10">
        <v>0.63</v>
      </c>
      <c r="L2204" s="10" t="str">
        <f t="shared" si="67"/>
        <v/>
      </c>
    </row>
    <row r="2205" spans="1:12">
      <c r="A2205" s="9" t="s">
        <v>5006</v>
      </c>
      <c r="B2205" s="9" t="s">
        <v>5007</v>
      </c>
      <c r="C2205" s="9" t="s">
        <v>5008</v>
      </c>
      <c r="D2205" s="9" t="s">
        <v>5009</v>
      </c>
      <c r="E2205" s="10" t="s">
        <v>50</v>
      </c>
      <c r="F2205" s="9" t="str">
        <f t="shared" si="66"/>
        <v>95716</v>
      </c>
      <c r="G2205" s="12" t="s">
        <v>5060</v>
      </c>
      <c r="H2205" s="9" t="s">
        <v>5061</v>
      </c>
      <c r="I2205" s="9" t="s">
        <v>327</v>
      </c>
      <c r="J2205" s="9">
        <v>64.36</v>
      </c>
      <c r="K2205" s="10">
        <v>64.36</v>
      </c>
      <c r="L2205" s="10" t="str">
        <f t="shared" si="67"/>
        <v/>
      </c>
    </row>
    <row r="2206" spans="1:12">
      <c r="A2206" s="9" t="s">
        <v>5006</v>
      </c>
      <c r="B2206" s="9" t="s">
        <v>5007</v>
      </c>
      <c r="C2206" s="9" t="s">
        <v>5008</v>
      </c>
      <c r="D2206" s="9" t="s">
        <v>5009</v>
      </c>
      <c r="E2206" s="10" t="s">
        <v>50</v>
      </c>
      <c r="F2206" s="9" t="str">
        <f t="shared" si="66"/>
        <v>95717</v>
      </c>
      <c r="G2206" s="12" t="s">
        <v>5062</v>
      </c>
      <c r="H2206" s="9" t="s">
        <v>5063</v>
      </c>
      <c r="I2206" s="9" t="s">
        <v>327</v>
      </c>
      <c r="J2206" s="9">
        <v>17.010000000000002</v>
      </c>
      <c r="K2206" s="10">
        <v>17.010000000000002</v>
      </c>
      <c r="L2206" s="10" t="str">
        <f t="shared" si="67"/>
        <v/>
      </c>
    </row>
    <row r="2207" spans="1:12">
      <c r="A2207" s="9" t="s">
        <v>5006</v>
      </c>
      <c r="B2207" s="9" t="s">
        <v>5007</v>
      </c>
      <c r="C2207" s="9" t="s">
        <v>5008</v>
      </c>
      <c r="D2207" s="9" t="s">
        <v>5009</v>
      </c>
      <c r="E2207" s="10" t="s">
        <v>50</v>
      </c>
      <c r="F2207" s="9" t="str">
        <f t="shared" si="66"/>
        <v>95718</v>
      </c>
      <c r="G2207" s="12" t="s">
        <v>5064</v>
      </c>
      <c r="H2207" s="9" t="s">
        <v>5065</v>
      </c>
      <c r="I2207" s="9" t="s">
        <v>327</v>
      </c>
      <c r="J2207" s="9">
        <v>80.45</v>
      </c>
      <c r="K2207" s="10">
        <v>80.45</v>
      </c>
      <c r="L2207" s="10" t="str">
        <f t="shared" si="67"/>
        <v/>
      </c>
    </row>
    <row r="2208" spans="1:12">
      <c r="A2208" s="9" t="s">
        <v>5006</v>
      </c>
      <c r="B2208" s="9" t="s">
        <v>5007</v>
      </c>
      <c r="C2208" s="9" t="s">
        <v>5008</v>
      </c>
      <c r="D2208" s="9" t="s">
        <v>5009</v>
      </c>
      <c r="E2208" s="10" t="s">
        <v>50</v>
      </c>
      <c r="F2208" s="9" t="str">
        <f t="shared" si="66"/>
        <v>95719</v>
      </c>
      <c r="G2208" s="12" t="s">
        <v>5066</v>
      </c>
      <c r="H2208" s="9" t="s">
        <v>5067</v>
      </c>
      <c r="I2208" s="9" t="s">
        <v>327</v>
      </c>
      <c r="J2208" s="9">
        <v>87.02</v>
      </c>
      <c r="K2208" s="10">
        <v>87.02</v>
      </c>
      <c r="L2208" s="10" t="str">
        <f t="shared" si="67"/>
        <v/>
      </c>
    </row>
    <row r="2209" spans="1:12">
      <c r="A2209" s="9" t="s">
        <v>5006</v>
      </c>
      <c r="B2209" s="9" t="s">
        <v>5007</v>
      </c>
      <c r="C2209" s="9" t="s">
        <v>5008</v>
      </c>
      <c r="D2209" s="9" t="s">
        <v>5009</v>
      </c>
      <c r="E2209" s="10" t="s">
        <v>50</v>
      </c>
      <c r="F2209" s="9" t="str">
        <f t="shared" si="66"/>
        <v>104712</v>
      </c>
      <c r="G2209" s="12" t="s">
        <v>5068</v>
      </c>
      <c r="H2209" s="9" t="s">
        <v>5069</v>
      </c>
      <c r="I2209" s="9" t="s">
        <v>327</v>
      </c>
      <c r="J2209" s="9">
        <v>60.49</v>
      </c>
      <c r="K2209" s="10">
        <v>60.49</v>
      </c>
      <c r="L2209" s="10" t="str">
        <f t="shared" si="67"/>
        <v/>
      </c>
    </row>
    <row r="2210" spans="1:12">
      <c r="A2210" s="9" t="s">
        <v>5006</v>
      </c>
      <c r="B2210" s="9" t="s">
        <v>5007</v>
      </c>
      <c r="C2210" s="9" t="s">
        <v>5008</v>
      </c>
      <c r="D2210" s="9" t="s">
        <v>5009</v>
      </c>
      <c r="E2210" s="10" t="s">
        <v>50</v>
      </c>
      <c r="F2210" s="9" t="str">
        <f t="shared" si="66"/>
        <v>104713</v>
      </c>
      <c r="G2210" s="12" t="s">
        <v>5070</v>
      </c>
      <c r="H2210" s="9" t="s">
        <v>5071</v>
      </c>
      <c r="I2210" s="9" t="s">
        <v>327</v>
      </c>
      <c r="J2210" s="9">
        <v>15.98</v>
      </c>
      <c r="K2210" s="10">
        <v>15.98</v>
      </c>
      <c r="L2210" s="10" t="str">
        <f t="shared" si="67"/>
        <v/>
      </c>
    </row>
    <row r="2211" spans="1:12">
      <c r="A2211" s="9" t="s">
        <v>5006</v>
      </c>
      <c r="B2211" s="9" t="s">
        <v>5007</v>
      </c>
      <c r="C2211" s="9" t="s">
        <v>5008</v>
      </c>
      <c r="D2211" s="9" t="s">
        <v>5009</v>
      </c>
      <c r="E2211" s="10" t="s">
        <v>50</v>
      </c>
      <c r="F2211" s="9" t="str">
        <f t="shared" si="66"/>
        <v>104714</v>
      </c>
      <c r="G2211" s="12" t="s">
        <v>5072</v>
      </c>
      <c r="H2211" s="9" t="s">
        <v>5073</v>
      </c>
      <c r="I2211" s="9" t="s">
        <v>327</v>
      </c>
      <c r="J2211" s="9">
        <v>75.61</v>
      </c>
      <c r="K2211" s="10">
        <v>75.61</v>
      </c>
      <c r="L2211" s="10" t="str">
        <f t="shared" si="67"/>
        <v/>
      </c>
    </row>
    <row r="2212" spans="1:12">
      <c r="A2212" s="9" t="s">
        <v>5006</v>
      </c>
      <c r="B2212" s="9" t="s">
        <v>5007</v>
      </c>
      <c r="C2212" s="9" t="s">
        <v>5008</v>
      </c>
      <c r="D2212" s="9" t="s">
        <v>5009</v>
      </c>
      <c r="E2212" s="10" t="s">
        <v>50</v>
      </c>
      <c r="F2212" s="9" t="str">
        <f t="shared" si="66"/>
        <v>104715</v>
      </c>
      <c r="G2212" s="12" t="s">
        <v>5074</v>
      </c>
      <c r="H2212" s="9" t="s">
        <v>5075</v>
      </c>
      <c r="I2212" s="9" t="s">
        <v>327</v>
      </c>
      <c r="J2212" s="9">
        <v>87.02</v>
      </c>
      <c r="K2212" s="10">
        <v>87.02</v>
      </c>
      <c r="L2212" s="10" t="str">
        <f t="shared" si="67"/>
        <v/>
      </c>
    </row>
    <row r="2213" spans="1:12">
      <c r="A2213" s="9" t="s">
        <v>5006</v>
      </c>
      <c r="B2213" s="9" t="s">
        <v>5007</v>
      </c>
      <c r="C2213" s="9" t="s">
        <v>5008</v>
      </c>
      <c r="D2213" s="9" t="s">
        <v>5009</v>
      </c>
      <c r="E2213" s="10" t="s">
        <v>50</v>
      </c>
      <c r="F2213" s="9" t="str">
        <f t="shared" si="66"/>
        <v>102894</v>
      </c>
      <c r="G2213" s="12" t="s">
        <v>5076</v>
      </c>
      <c r="H2213" s="9" t="s">
        <v>5077</v>
      </c>
      <c r="I2213" s="9" t="s">
        <v>327</v>
      </c>
      <c r="J2213" s="9" t="s">
        <v>50</v>
      </c>
      <c r="K2213" s="10" t="s">
        <v>50</v>
      </c>
      <c r="L2213" s="10" t="str">
        <f t="shared" si="67"/>
        <v/>
      </c>
    </row>
    <row r="2214" spans="1:12">
      <c r="A2214" s="9" t="s">
        <v>5006</v>
      </c>
      <c r="B2214" s="9" t="s">
        <v>5007</v>
      </c>
      <c r="C2214" s="9" t="s">
        <v>5008</v>
      </c>
      <c r="D2214" s="9" t="s">
        <v>5009</v>
      </c>
      <c r="E2214" s="10" t="s">
        <v>50</v>
      </c>
      <c r="F2214" s="9" t="str">
        <f t="shared" si="66"/>
        <v>104161</v>
      </c>
      <c r="G2214" s="12" t="s">
        <v>5078</v>
      </c>
      <c r="H2214" s="9" t="s">
        <v>5079</v>
      </c>
      <c r="I2214" s="9" t="s">
        <v>327</v>
      </c>
      <c r="J2214" s="9" t="s">
        <v>50</v>
      </c>
      <c r="K2214" s="10" t="s">
        <v>50</v>
      </c>
      <c r="L2214" s="10" t="str">
        <f t="shared" si="67"/>
        <v/>
      </c>
    </row>
    <row r="2215" spans="1:12">
      <c r="A2215" s="9" t="s">
        <v>5006</v>
      </c>
      <c r="B2215" s="9" t="s">
        <v>5007</v>
      </c>
      <c r="C2215" s="9" t="s">
        <v>5008</v>
      </c>
      <c r="D2215" s="9" t="s">
        <v>5009</v>
      </c>
      <c r="E2215" s="10" t="s">
        <v>50</v>
      </c>
      <c r="F2215" s="9" t="str">
        <f t="shared" si="66"/>
        <v>102896</v>
      </c>
      <c r="G2215" s="12" t="s">
        <v>5080</v>
      </c>
      <c r="H2215" s="9" t="s">
        <v>5081</v>
      </c>
      <c r="I2215" s="9" t="s">
        <v>327</v>
      </c>
      <c r="J2215" s="9" t="s">
        <v>50</v>
      </c>
      <c r="K2215" s="10" t="s">
        <v>50</v>
      </c>
      <c r="L2215" s="10" t="str">
        <f t="shared" si="67"/>
        <v/>
      </c>
    </row>
    <row r="2216" spans="1:12">
      <c r="A2216" s="9" t="s">
        <v>5006</v>
      </c>
      <c r="B2216" s="9" t="s">
        <v>5007</v>
      </c>
      <c r="C2216" s="9" t="s">
        <v>5008</v>
      </c>
      <c r="D2216" s="9" t="s">
        <v>5009</v>
      </c>
      <c r="E2216" s="10" t="s">
        <v>50</v>
      </c>
      <c r="F2216" s="9" t="str">
        <f t="shared" si="66"/>
        <v>102897</v>
      </c>
      <c r="G2216" s="12" t="s">
        <v>5082</v>
      </c>
      <c r="H2216" s="9" t="s">
        <v>5083</v>
      </c>
      <c r="I2216" s="9" t="s">
        <v>327</v>
      </c>
      <c r="J2216" s="9">
        <v>87.02</v>
      </c>
      <c r="K2216" s="10">
        <v>87.02</v>
      </c>
      <c r="L2216" s="10" t="str">
        <f t="shared" si="67"/>
        <v/>
      </c>
    </row>
    <row r="2217" spans="1:12">
      <c r="A2217" s="9" t="s">
        <v>5006</v>
      </c>
      <c r="B2217" s="9" t="s">
        <v>5007</v>
      </c>
      <c r="C2217" s="9" t="s">
        <v>5008</v>
      </c>
      <c r="D2217" s="9" t="s">
        <v>5009</v>
      </c>
      <c r="E2217" s="10" t="s">
        <v>50</v>
      </c>
      <c r="F2217" s="9" t="str">
        <f t="shared" si="66"/>
        <v>5627</v>
      </c>
      <c r="G2217" s="12" t="s">
        <v>5084</v>
      </c>
      <c r="H2217" s="9" t="s">
        <v>5085</v>
      </c>
      <c r="I2217" s="9" t="s">
        <v>327</v>
      </c>
      <c r="J2217" s="9">
        <v>46.48</v>
      </c>
      <c r="K2217" s="10">
        <v>46.48</v>
      </c>
      <c r="L2217" s="10" t="str">
        <f t="shared" si="67"/>
        <v/>
      </c>
    </row>
    <row r="2218" spans="1:12">
      <c r="A2218" s="9" t="s">
        <v>5006</v>
      </c>
      <c r="B2218" s="9" t="s">
        <v>5007</v>
      </c>
      <c r="C2218" s="9" t="s">
        <v>5008</v>
      </c>
      <c r="D2218" s="9" t="s">
        <v>5009</v>
      </c>
      <c r="E2218" s="10" t="s">
        <v>50</v>
      </c>
      <c r="F2218" s="9" t="str">
        <f t="shared" si="66"/>
        <v>5628</v>
      </c>
      <c r="G2218" s="12" t="s">
        <v>5086</v>
      </c>
      <c r="H2218" s="9" t="s">
        <v>5087</v>
      </c>
      <c r="I2218" s="9" t="s">
        <v>327</v>
      </c>
      <c r="J2218" s="9">
        <v>12.28</v>
      </c>
      <c r="K2218" s="10">
        <v>12.28</v>
      </c>
      <c r="L2218" s="10" t="str">
        <f t="shared" si="67"/>
        <v/>
      </c>
    </row>
    <row r="2219" spans="1:12">
      <c r="A2219" s="9" t="s">
        <v>5006</v>
      </c>
      <c r="B2219" s="9" t="s">
        <v>5007</v>
      </c>
      <c r="C2219" s="9" t="s">
        <v>5008</v>
      </c>
      <c r="D2219" s="9" t="s">
        <v>5009</v>
      </c>
      <c r="E2219" s="10" t="s">
        <v>50</v>
      </c>
      <c r="F2219" s="9" t="str">
        <f t="shared" si="66"/>
        <v>5629</v>
      </c>
      <c r="G2219" s="12" t="s">
        <v>5088</v>
      </c>
      <c r="H2219" s="9" t="s">
        <v>5089</v>
      </c>
      <c r="I2219" s="9" t="s">
        <v>327</v>
      </c>
      <c r="J2219" s="9">
        <v>58.1</v>
      </c>
      <c r="K2219" s="10">
        <v>58.1</v>
      </c>
      <c r="L2219" s="10" t="str">
        <f t="shared" si="67"/>
        <v/>
      </c>
    </row>
    <row r="2220" spans="1:12">
      <c r="A2220" s="9" t="s">
        <v>5006</v>
      </c>
      <c r="B2220" s="9" t="s">
        <v>5007</v>
      </c>
      <c r="C2220" s="9" t="s">
        <v>5008</v>
      </c>
      <c r="D2220" s="9" t="s">
        <v>5009</v>
      </c>
      <c r="E2220" s="10" t="s">
        <v>50</v>
      </c>
      <c r="F2220" s="9" t="str">
        <f t="shared" si="66"/>
        <v>5630</v>
      </c>
      <c r="G2220" s="12" t="s">
        <v>5090</v>
      </c>
      <c r="H2220" s="9" t="s">
        <v>5091</v>
      </c>
      <c r="I2220" s="9" t="s">
        <v>327</v>
      </c>
      <c r="J2220" s="9">
        <v>62.35</v>
      </c>
      <c r="K2220" s="10">
        <v>62.35</v>
      </c>
      <c r="L2220" s="10" t="str">
        <f t="shared" si="67"/>
        <v/>
      </c>
    </row>
    <row r="2221" spans="1:12">
      <c r="A2221" s="9" t="s">
        <v>5006</v>
      </c>
      <c r="B2221" s="9" t="s">
        <v>5007</v>
      </c>
      <c r="C2221" s="9" t="s">
        <v>5008</v>
      </c>
      <c r="D2221" s="9" t="s">
        <v>5009</v>
      </c>
      <c r="E2221" s="10" t="s">
        <v>50</v>
      </c>
      <c r="F2221" s="9" t="str">
        <f t="shared" si="66"/>
        <v>88900</v>
      </c>
      <c r="G2221" s="12" t="s">
        <v>5092</v>
      </c>
      <c r="H2221" s="9" t="s">
        <v>5093</v>
      </c>
      <c r="I2221" s="9" t="s">
        <v>327</v>
      </c>
      <c r="J2221" s="9">
        <v>52.59</v>
      </c>
      <c r="K2221" s="10">
        <v>52.59</v>
      </c>
      <c r="L2221" s="10" t="str">
        <f t="shared" si="67"/>
        <v/>
      </c>
    </row>
    <row r="2222" spans="1:12">
      <c r="A2222" s="9" t="s">
        <v>5006</v>
      </c>
      <c r="B2222" s="9" t="s">
        <v>5007</v>
      </c>
      <c r="C2222" s="9" t="s">
        <v>5008</v>
      </c>
      <c r="D2222" s="9" t="s">
        <v>5009</v>
      </c>
      <c r="E2222" s="10" t="s">
        <v>50</v>
      </c>
      <c r="F2222" s="9" t="str">
        <f t="shared" si="66"/>
        <v>88902</v>
      </c>
      <c r="G2222" s="12" t="s">
        <v>5094</v>
      </c>
      <c r="H2222" s="9" t="s">
        <v>5095</v>
      </c>
      <c r="I2222" s="9" t="s">
        <v>327</v>
      </c>
      <c r="J2222" s="9">
        <v>13.89</v>
      </c>
      <c r="K2222" s="10">
        <v>13.89</v>
      </c>
      <c r="L2222" s="10" t="str">
        <f t="shared" si="67"/>
        <v/>
      </c>
    </row>
    <row r="2223" spans="1:12">
      <c r="A2223" s="9" t="s">
        <v>5006</v>
      </c>
      <c r="B2223" s="9" t="s">
        <v>5007</v>
      </c>
      <c r="C2223" s="9" t="s">
        <v>5008</v>
      </c>
      <c r="D2223" s="9" t="s">
        <v>5009</v>
      </c>
      <c r="E2223" s="10" t="s">
        <v>50</v>
      </c>
      <c r="F2223" s="9" t="str">
        <f t="shared" si="66"/>
        <v>88903</v>
      </c>
      <c r="G2223" s="12" t="s">
        <v>5096</v>
      </c>
      <c r="H2223" s="9" t="s">
        <v>5097</v>
      </c>
      <c r="I2223" s="9" t="s">
        <v>327</v>
      </c>
      <c r="J2223" s="9">
        <v>65.739999999999995</v>
      </c>
      <c r="K2223" s="10">
        <v>65.739999999999995</v>
      </c>
      <c r="L2223" s="10" t="str">
        <f t="shared" si="67"/>
        <v/>
      </c>
    </row>
    <row r="2224" spans="1:12">
      <c r="A2224" s="9" t="s">
        <v>5006</v>
      </c>
      <c r="B2224" s="9" t="s">
        <v>5007</v>
      </c>
      <c r="C2224" s="9" t="s">
        <v>5008</v>
      </c>
      <c r="D2224" s="9" t="s">
        <v>5009</v>
      </c>
      <c r="E2224" s="10" t="s">
        <v>50</v>
      </c>
      <c r="F2224" s="9" t="str">
        <f t="shared" si="66"/>
        <v>88904</v>
      </c>
      <c r="G2224" s="12" t="s">
        <v>5098</v>
      </c>
      <c r="H2224" s="9" t="s">
        <v>5099</v>
      </c>
      <c r="I2224" s="9" t="s">
        <v>327</v>
      </c>
      <c r="J2224" s="9">
        <v>87.02</v>
      </c>
      <c r="K2224" s="10">
        <v>87.02</v>
      </c>
      <c r="L2224" s="10" t="str">
        <f t="shared" si="67"/>
        <v/>
      </c>
    </row>
    <row r="2225" spans="1:12">
      <c r="A2225" s="9" t="s">
        <v>5006</v>
      </c>
      <c r="B2225" s="9" t="s">
        <v>5007</v>
      </c>
      <c r="C2225" s="9" t="s">
        <v>5008</v>
      </c>
      <c r="D2225" s="9" t="s">
        <v>5009</v>
      </c>
      <c r="E2225" s="10" t="s">
        <v>50</v>
      </c>
      <c r="F2225" s="9" t="str">
        <f t="shared" si="66"/>
        <v>88569</v>
      </c>
      <c r="G2225" s="12" t="s">
        <v>5100</v>
      </c>
      <c r="H2225" s="9" t="s">
        <v>5101</v>
      </c>
      <c r="I2225" s="9" t="s">
        <v>327</v>
      </c>
      <c r="J2225" s="9">
        <v>3.85</v>
      </c>
      <c r="K2225" s="10">
        <v>3.85</v>
      </c>
      <c r="L2225" s="10" t="str">
        <f t="shared" si="67"/>
        <v/>
      </c>
    </row>
    <row r="2226" spans="1:12">
      <c r="A2226" s="9" t="s">
        <v>5006</v>
      </c>
      <c r="B2226" s="9" t="s">
        <v>5007</v>
      </c>
      <c r="C2226" s="9" t="s">
        <v>5008</v>
      </c>
      <c r="D2226" s="9" t="s">
        <v>5009</v>
      </c>
      <c r="E2226" s="10" t="s">
        <v>50</v>
      </c>
      <c r="F2226" s="9" t="str">
        <f t="shared" si="66"/>
        <v>88570</v>
      </c>
      <c r="G2226" s="12" t="s">
        <v>5102</v>
      </c>
      <c r="H2226" s="9" t="s">
        <v>5103</v>
      </c>
      <c r="I2226" s="9" t="s">
        <v>327</v>
      </c>
      <c r="J2226" s="9">
        <v>1.33</v>
      </c>
      <c r="K2226" s="10">
        <v>1.33</v>
      </c>
      <c r="L2226" s="10" t="str">
        <f t="shared" si="67"/>
        <v/>
      </c>
    </row>
    <row r="2227" spans="1:12">
      <c r="A2227" s="9" t="s">
        <v>5006</v>
      </c>
      <c r="B2227" s="9" t="s">
        <v>5007</v>
      </c>
      <c r="C2227" s="9" t="s">
        <v>5008</v>
      </c>
      <c r="D2227" s="9" t="s">
        <v>5009</v>
      </c>
      <c r="E2227" s="10" t="s">
        <v>50</v>
      </c>
      <c r="F2227" s="9" t="str">
        <f t="shared" si="66"/>
        <v>5765</v>
      </c>
      <c r="G2227" s="12" t="s">
        <v>5104</v>
      </c>
      <c r="H2227" s="9" t="s">
        <v>5105</v>
      </c>
      <c r="I2227" s="9" t="s">
        <v>327</v>
      </c>
      <c r="J2227" s="9">
        <v>4.82</v>
      </c>
      <c r="K2227" s="10">
        <v>4.82</v>
      </c>
      <c r="L2227" s="10" t="str">
        <f t="shared" si="67"/>
        <v/>
      </c>
    </row>
    <row r="2228" spans="1:12">
      <c r="A2228" s="9" t="s">
        <v>5006</v>
      </c>
      <c r="B2228" s="9" t="s">
        <v>5007</v>
      </c>
      <c r="C2228" s="9" t="s">
        <v>5008</v>
      </c>
      <c r="D2228" s="9" t="s">
        <v>5009</v>
      </c>
      <c r="E2228" s="10" t="s">
        <v>50</v>
      </c>
      <c r="F2228" s="9" t="str">
        <f t="shared" si="66"/>
        <v>5766</v>
      </c>
      <c r="G2228" s="12" t="s">
        <v>5106</v>
      </c>
      <c r="H2228" s="9" t="s">
        <v>5107</v>
      </c>
      <c r="I2228" s="9" t="s">
        <v>327</v>
      </c>
      <c r="J2228" s="9">
        <v>3.06</v>
      </c>
      <c r="K2228" s="10">
        <v>3.06</v>
      </c>
      <c r="L2228" s="10" t="str">
        <f t="shared" si="67"/>
        <v/>
      </c>
    </row>
    <row r="2229" spans="1:12">
      <c r="A2229" s="9" t="s">
        <v>5006</v>
      </c>
      <c r="B2229" s="9" t="s">
        <v>5007</v>
      </c>
      <c r="C2229" s="9" t="s">
        <v>5008</v>
      </c>
      <c r="D2229" s="9" t="s">
        <v>5009</v>
      </c>
      <c r="E2229" s="10" t="s">
        <v>50</v>
      </c>
      <c r="F2229" s="9" t="str">
        <f t="shared" si="66"/>
        <v>91468</v>
      </c>
      <c r="G2229" s="12" t="s">
        <v>5108</v>
      </c>
      <c r="H2229" s="9" t="s">
        <v>5109</v>
      </c>
      <c r="I2229" s="9" t="s">
        <v>327</v>
      </c>
      <c r="J2229" s="9">
        <v>26.44</v>
      </c>
      <c r="K2229" s="10">
        <v>26.44</v>
      </c>
      <c r="L2229" s="10" t="str">
        <f t="shared" si="67"/>
        <v/>
      </c>
    </row>
    <row r="2230" spans="1:12">
      <c r="A2230" s="9" t="s">
        <v>5006</v>
      </c>
      <c r="B2230" s="9" t="s">
        <v>5007</v>
      </c>
      <c r="C2230" s="9" t="s">
        <v>5008</v>
      </c>
      <c r="D2230" s="9" t="s">
        <v>5009</v>
      </c>
      <c r="E2230" s="10" t="s">
        <v>50</v>
      </c>
      <c r="F2230" s="9" t="str">
        <f t="shared" si="66"/>
        <v>91484</v>
      </c>
      <c r="G2230" s="12" t="s">
        <v>5110</v>
      </c>
      <c r="H2230" s="9" t="s">
        <v>5111</v>
      </c>
      <c r="I2230" s="9" t="s">
        <v>327</v>
      </c>
      <c r="J2230" s="9">
        <v>4.18</v>
      </c>
      <c r="K2230" s="10">
        <v>4.18</v>
      </c>
      <c r="L2230" s="10" t="str">
        <f t="shared" si="67"/>
        <v/>
      </c>
    </row>
    <row r="2231" spans="1:12">
      <c r="A2231" s="9" t="s">
        <v>5006</v>
      </c>
      <c r="B2231" s="9" t="s">
        <v>5007</v>
      </c>
      <c r="C2231" s="9" t="s">
        <v>5008</v>
      </c>
      <c r="D2231" s="9" t="s">
        <v>5009</v>
      </c>
      <c r="E2231" s="10" t="s">
        <v>50</v>
      </c>
      <c r="F2231" s="9" t="str">
        <f t="shared" si="66"/>
        <v>91469</v>
      </c>
      <c r="G2231" s="12" t="s">
        <v>5112</v>
      </c>
      <c r="H2231" s="9" t="s">
        <v>5113</v>
      </c>
      <c r="I2231" s="9" t="s">
        <v>327</v>
      </c>
      <c r="J2231" s="9">
        <v>10.34</v>
      </c>
      <c r="K2231" s="10">
        <v>10.34</v>
      </c>
      <c r="L2231" s="10" t="str">
        <f t="shared" si="67"/>
        <v/>
      </c>
    </row>
    <row r="2232" spans="1:12">
      <c r="A2232" s="9" t="s">
        <v>5006</v>
      </c>
      <c r="B2232" s="9" t="s">
        <v>5007</v>
      </c>
      <c r="C2232" s="9" t="s">
        <v>5008</v>
      </c>
      <c r="D2232" s="9" t="s">
        <v>5009</v>
      </c>
      <c r="E2232" s="10" t="s">
        <v>50</v>
      </c>
      <c r="F2232" s="9" t="str">
        <f t="shared" si="66"/>
        <v>83361</v>
      </c>
      <c r="G2232" s="12" t="s">
        <v>5114</v>
      </c>
      <c r="H2232" s="9" t="s">
        <v>5115</v>
      </c>
      <c r="I2232" s="9" t="s">
        <v>327</v>
      </c>
      <c r="J2232" s="9">
        <v>44.41</v>
      </c>
      <c r="K2232" s="10">
        <v>44.41</v>
      </c>
      <c r="L2232" s="10" t="str">
        <f t="shared" si="67"/>
        <v/>
      </c>
    </row>
    <row r="2233" spans="1:12">
      <c r="A2233" s="9" t="s">
        <v>5006</v>
      </c>
      <c r="B2233" s="9" t="s">
        <v>5007</v>
      </c>
      <c r="C2233" s="9" t="s">
        <v>5008</v>
      </c>
      <c r="D2233" s="9" t="s">
        <v>5009</v>
      </c>
      <c r="E2233" s="10" t="s">
        <v>50</v>
      </c>
      <c r="F2233" s="9" t="str">
        <f t="shared" si="66"/>
        <v>91485</v>
      </c>
      <c r="G2233" s="12" t="s">
        <v>5116</v>
      </c>
      <c r="H2233" s="9" t="s">
        <v>5117</v>
      </c>
      <c r="I2233" s="9" t="s">
        <v>327</v>
      </c>
      <c r="J2233" s="9">
        <v>149.78</v>
      </c>
      <c r="K2233" s="10">
        <v>149.78</v>
      </c>
      <c r="L2233" s="10" t="str">
        <f t="shared" si="67"/>
        <v/>
      </c>
    </row>
    <row r="2234" spans="1:12">
      <c r="A2234" s="9" t="s">
        <v>5006</v>
      </c>
      <c r="B2234" s="9" t="s">
        <v>5007</v>
      </c>
      <c r="C2234" s="9" t="s">
        <v>5008</v>
      </c>
      <c r="D2234" s="9" t="s">
        <v>5009</v>
      </c>
      <c r="E2234" s="10" t="s">
        <v>50</v>
      </c>
      <c r="F2234" s="9" t="str">
        <f t="shared" si="66"/>
        <v>102835</v>
      </c>
      <c r="G2234" s="12" t="s">
        <v>5118</v>
      </c>
      <c r="H2234" s="9" t="s">
        <v>5119</v>
      </c>
      <c r="I2234" s="9" t="s">
        <v>327</v>
      </c>
      <c r="J2234" s="9" t="s">
        <v>50</v>
      </c>
      <c r="K2234" s="10" t="s">
        <v>50</v>
      </c>
      <c r="L2234" s="10" t="str">
        <f t="shared" si="67"/>
        <v/>
      </c>
    </row>
    <row r="2235" spans="1:12">
      <c r="A2235" s="9" t="s">
        <v>5006</v>
      </c>
      <c r="B2235" s="9" t="s">
        <v>5007</v>
      </c>
      <c r="C2235" s="9" t="s">
        <v>5008</v>
      </c>
      <c r="D2235" s="9" t="s">
        <v>5009</v>
      </c>
      <c r="E2235" s="10" t="s">
        <v>50</v>
      </c>
      <c r="F2235" s="9" t="str">
        <f t="shared" si="66"/>
        <v>102836</v>
      </c>
      <c r="G2235" s="12" t="s">
        <v>5120</v>
      </c>
      <c r="H2235" s="9" t="s">
        <v>5121</v>
      </c>
      <c r="I2235" s="9" t="s">
        <v>327</v>
      </c>
      <c r="J2235" s="9" t="s">
        <v>50</v>
      </c>
      <c r="K2235" s="10" t="s">
        <v>50</v>
      </c>
      <c r="L2235" s="10" t="str">
        <f t="shared" si="67"/>
        <v/>
      </c>
    </row>
    <row r="2236" spans="1:12">
      <c r="A2236" s="9" t="s">
        <v>5006</v>
      </c>
      <c r="B2236" s="9" t="s">
        <v>5007</v>
      </c>
      <c r="C2236" s="9" t="s">
        <v>5008</v>
      </c>
      <c r="D2236" s="9" t="s">
        <v>5009</v>
      </c>
      <c r="E2236" s="10" t="s">
        <v>50</v>
      </c>
      <c r="F2236" s="9" t="str">
        <f t="shared" si="66"/>
        <v>102837</v>
      </c>
      <c r="G2236" s="12" t="s">
        <v>5122</v>
      </c>
      <c r="H2236" s="9" t="s">
        <v>5123</v>
      </c>
      <c r="I2236" s="9" t="s">
        <v>327</v>
      </c>
      <c r="J2236" s="9" t="s">
        <v>50</v>
      </c>
      <c r="K2236" s="10" t="s">
        <v>50</v>
      </c>
      <c r="L2236" s="10" t="str">
        <f t="shared" si="67"/>
        <v/>
      </c>
    </row>
    <row r="2237" spans="1:12">
      <c r="A2237" s="9" t="s">
        <v>5006</v>
      </c>
      <c r="B2237" s="9" t="s">
        <v>5007</v>
      </c>
      <c r="C2237" s="9" t="s">
        <v>5008</v>
      </c>
      <c r="D2237" s="9" t="s">
        <v>5009</v>
      </c>
      <c r="E2237" s="10" t="s">
        <v>50</v>
      </c>
      <c r="F2237" s="9" t="str">
        <f t="shared" si="66"/>
        <v>89230</v>
      </c>
      <c r="G2237" s="12" t="s">
        <v>5124</v>
      </c>
      <c r="H2237" s="9" t="s">
        <v>5125</v>
      </c>
      <c r="I2237" s="9" t="s">
        <v>327</v>
      </c>
      <c r="J2237" s="9">
        <v>117.11</v>
      </c>
      <c r="K2237" s="10">
        <v>117.11</v>
      </c>
      <c r="L2237" s="10" t="str">
        <f t="shared" si="67"/>
        <v/>
      </c>
    </row>
    <row r="2238" spans="1:12">
      <c r="A2238" s="9" t="s">
        <v>5006</v>
      </c>
      <c r="B2238" s="9" t="s">
        <v>5007</v>
      </c>
      <c r="C2238" s="9" t="s">
        <v>5008</v>
      </c>
      <c r="D2238" s="9" t="s">
        <v>5009</v>
      </c>
      <c r="E2238" s="10" t="s">
        <v>50</v>
      </c>
      <c r="F2238" s="9" t="str">
        <f t="shared" si="66"/>
        <v>89231</v>
      </c>
      <c r="G2238" s="12" t="s">
        <v>5126</v>
      </c>
      <c r="H2238" s="9" t="s">
        <v>5127</v>
      </c>
      <c r="I2238" s="9" t="s">
        <v>327</v>
      </c>
      <c r="J2238" s="9">
        <v>35.86</v>
      </c>
      <c r="K2238" s="10">
        <v>35.86</v>
      </c>
      <c r="L2238" s="10" t="str">
        <f t="shared" si="67"/>
        <v/>
      </c>
    </row>
    <row r="2239" spans="1:12">
      <c r="A2239" s="9" t="s">
        <v>5006</v>
      </c>
      <c r="B2239" s="9" t="s">
        <v>5007</v>
      </c>
      <c r="C2239" s="9" t="s">
        <v>5008</v>
      </c>
      <c r="D2239" s="9" t="s">
        <v>5009</v>
      </c>
      <c r="E2239" s="10" t="s">
        <v>50</v>
      </c>
      <c r="F2239" s="9" t="str">
        <f t="shared" si="66"/>
        <v>89232</v>
      </c>
      <c r="G2239" s="12" t="s">
        <v>5128</v>
      </c>
      <c r="H2239" s="9" t="s">
        <v>5129</v>
      </c>
      <c r="I2239" s="9" t="s">
        <v>327</v>
      </c>
      <c r="J2239" s="9">
        <v>208.9</v>
      </c>
      <c r="K2239" s="10">
        <v>208.9</v>
      </c>
      <c r="L2239" s="10" t="str">
        <f t="shared" si="67"/>
        <v/>
      </c>
    </row>
    <row r="2240" spans="1:12">
      <c r="A2240" s="9" t="s">
        <v>5006</v>
      </c>
      <c r="B2240" s="9" t="s">
        <v>5007</v>
      </c>
      <c r="C2240" s="9" t="s">
        <v>5008</v>
      </c>
      <c r="D2240" s="9" t="s">
        <v>5009</v>
      </c>
      <c r="E2240" s="10" t="s">
        <v>50</v>
      </c>
      <c r="F2240" s="9" t="str">
        <f t="shared" si="66"/>
        <v>89233</v>
      </c>
      <c r="G2240" s="12" t="s">
        <v>5130</v>
      </c>
      <c r="H2240" s="9" t="s">
        <v>5131</v>
      </c>
      <c r="I2240" s="9" t="s">
        <v>327</v>
      </c>
      <c r="J2240" s="9">
        <v>161.71</v>
      </c>
      <c r="K2240" s="10">
        <v>161.71</v>
      </c>
      <c r="L2240" s="10" t="str">
        <f t="shared" si="67"/>
        <v/>
      </c>
    </row>
    <row r="2241" spans="1:12">
      <c r="A2241" s="9" t="s">
        <v>5006</v>
      </c>
      <c r="B2241" s="9" t="s">
        <v>5007</v>
      </c>
      <c r="C2241" s="9" t="s">
        <v>5008</v>
      </c>
      <c r="D2241" s="9" t="s">
        <v>5009</v>
      </c>
      <c r="E2241" s="10" t="s">
        <v>50</v>
      </c>
      <c r="F2241" s="9" t="str">
        <f t="shared" si="66"/>
        <v>89236</v>
      </c>
      <c r="G2241" s="12" t="s">
        <v>5132</v>
      </c>
      <c r="H2241" s="9" t="s">
        <v>5133</v>
      </c>
      <c r="I2241" s="9" t="s">
        <v>327</v>
      </c>
      <c r="J2241" s="9">
        <v>273.58</v>
      </c>
      <c r="K2241" s="10">
        <v>273.58</v>
      </c>
      <c r="L2241" s="10" t="str">
        <f t="shared" si="67"/>
        <v/>
      </c>
    </row>
    <row r="2242" spans="1:12">
      <c r="A2242" s="9" t="s">
        <v>5006</v>
      </c>
      <c r="B2242" s="9" t="s">
        <v>5007</v>
      </c>
      <c r="C2242" s="9" t="s">
        <v>5008</v>
      </c>
      <c r="D2242" s="9" t="s">
        <v>5009</v>
      </c>
      <c r="E2242" s="10" t="s">
        <v>50</v>
      </c>
      <c r="F2242" s="9" t="str">
        <f t="shared" si="66"/>
        <v>89237</v>
      </c>
      <c r="G2242" s="12" t="s">
        <v>5134</v>
      </c>
      <c r="H2242" s="9" t="s">
        <v>5135</v>
      </c>
      <c r="I2242" s="9" t="s">
        <v>327</v>
      </c>
      <c r="J2242" s="9">
        <v>83.77</v>
      </c>
      <c r="K2242" s="10">
        <v>83.77</v>
      </c>
      <c r="L2242" s="10" t="str">
        <f t="shared" si="67"/>
        <v/>
      </c>
    </row>
    <row r="2243" spans="1:12">
      <c r="A2243" s="9" t="s">
        <v>5006</v>
      </c>
      <c r="B2243" s="9" t="s">
        <v>5007</v>
      </c>
      <c r="C2243" s="9" t="s">
        <v>5008</v>
      </c>
      <c r="D2243" s="9" t="s">
        <v>5009</v>
      </c>
      <c r="E2243" s="10" t="s">
        <v>50</v>
      </c>
      <c r="F2243" s="9" t="str">
        <f t="shared" si="66"/>
        <v>89238</v>
      </c>
      <c r="G2243" s="12" t="s">
        <v>5136</v>
      </c>
      <c r="H2243" s="9" t="s">
        <v>5137</v>
      </c>
      <c r="I2243" s="9" t="s">
        <v>327</v>
      </c>
      <c r="J2243" s="9">
        <v>488</v>
      </c>
      <c r="K2243" s="10">
        <v>488</v>
      </c>
      <c r="L2243" s="10" t="str">
        <f t="shared" si="67"/>
        <v/>
      </c>
    </row>
    <row r="2244" spans="1:12">
      <c r="A2244" s="9" t="s">
        <v>5006</v>
      </c>
      <c r="B2244" s="9" t="s">
        <v>5007</v>
      </c>
      <c r="C2244" s="9" t="s">
        <v>5008</v>
      </c>
      <c r="D2244" s="9" t="s">
        <v>5009</v>
      </c>
      <c r="E2244" s="10" t="s">
        <v>50</v>
      </c>
      <c r="F2244" s="9" t="str">
        <f t="shared" si="66"/>
        <v>89239</v>
      </c>
      <c r="G2244" s="12" t="s">
        <v>5138</v>
      </c>
      <c r="H2244" s="9" t="s">
        <v>5139</v>
      </c>
      <c r="I2244" s="9" t="s">
        <v>327</v>
      </c>
      <c r="J2244" s="9">
        <v>427.64</v>
      </c>
      <c r="K2244" s="10">
        <v>427.64</v>
      </c>
      <c r="L2244" s="10" t="str">
        <f t="shared" si="67"/>
        <v/>
      </c>
    </row>
    <row r="2245" spans="1:12">
      <c r="A2245" s="9" t="s">
        <v>5006</v>
      </c>
      <c r="B2245" s="9" t="s">
        <v>5007</v>
      </c>
      <c r="C2245" s="9" t="s">
        <v>5008</v>
      </c>
      <c r="D2245" s="9" t="s">
        <v>5009</v>
      </c>
      <c r="E2245" s="10" t="s">
        <v>50</v>
      </c>
      <c r="F2245" s="9" t="str">
        <f t="shared" ref="F2245:F2308" si="68">TRIM(_xlfn.NUMBERVALUE(G2245))</f>
        <v>102930</v>
      </c>
      <c r="G2245" s="12" t="s">
        <v>5140</v>
      </c>
      <c r="H2245" s="9" t="s">
        <v>5141</v>
      </c>
      <c r="I2245" s="9" t="s">
        <v>327</v>
      </c>
      <c r="J2245" s="9" t="s">
        <v>50</v>
      </c>
      <c r="K2245" s="10" t="s">
        <v>50</v>
      </c>
      <c r="L2245" s="10" t="str">
        <f t="shared" ref="L2245:L2308" si="69">IF(P2245&gt;0,P2245,IF(Q2245&gt;0,Q2245,""))</f>
        <v/>
      </c>
    </row>
    <row r="2246" spans="1:12">
      <c r="A2246" s="9" t="s">
        <v>5006</v>
      </c>
      <c r="B2246" s="9" t="s">
        <v>5007</v>
      </c>
      <c r="C2246" s="9" t="s">
        <v>5008</v>
      </c>
      <c r="D2246" s="9" t="s">
        <v>5009</v>
      </c>
      <c r="E2246" s="10" t="s">
        <v>50</v>
      </c>
      <c r="F2246" s="9" t="str">
        <f t="shared" si="68"/>
        <v>102931</v>
      </c>
      <c r="G2246" s="12" t="s">
        <v>5142</v>
      </c>
      <c r="H2246" s="9" t="s">
        <v>5143</v>
      </c>
      <c r="I2246" s="9" t="s">
        <v>327</v>
      </c>
      <c r="J2246" s="9" t="s">
        <v>50</v>
      </c>
      <c r="K2246" s="10" t="s">
        <v>50</v>
      </c>
      <c r="L2246" s="10" t="str">
        <f t="shared" si="69"/>
        <v/>
      </c>
    </row>
    <row r="2247" spans="1:12">
      <c r="A2247" s="9" t="s">
        <v>5006</v>
      </c>
      <c r="B2247" s="9" t="s">
        <v>5007</v>
      </c>
      <c r="C2247" s="9" t="s">
        <v>5008</v>
      </c>
      <c r="D2247" s="9" t="s">
        <v>5009</v>
      </c>
      <c r="E2247" s="10" t="s">
        <v>50</v>
      </c>
      <c r="F2247" s="9" t="str">
        <f t="shared" si="68"/>
        <v>102932</v>
      </c>
      <c r="G2247" s="12" t="s">
        <v>5144</v>
      </c>
      <c r="H2247" s="9" t="s">
        <v>5145</v>
      </c>
      <c r="I2247" s="9" t="s">
        <v>327</v>
      </c>
      <c r="J2247" s="9" t="s">
        <v>50</v>
      </c>
      <c r="K2247" s="10" t="s">
        <v>50</v>
      </c>
      <c r="L2247" s="10" t="str">
        <f t="shared" si="69"/>
        <v/>
      </c>
    </row>
    <row r="2248" spans="1:12">
      <c r="A2248" s="9" t="s">
        <v>5006</v>
      </c>
      <c r="B2248" s="9" t="s">
        <v>5007</v>
      </c>
      <c r="C2248" s="9" t="s">
        <v>5008</v>
      </c>
      <c r="D2248" s="9" t="s">
        <v>5009</v>
      </c>
      <c r="E2248" s="10" t="s">
        <v>50</v>
      </c>
      <c r="F2248" s="9" t="str">
        <f t="shared" si="68"/>
        <v>102933</v>
      </c>
      <c r="G2248" s="12" t="s">
        <v>5146</v>
      </c>
      <c r="H2248" s="9" t="s">
        <v>5147</v>
      </c>
      <c r="I2248" s="9" t="s">
        <v>327</v>
      </c>
      <c r="J2248" s="9">
        <v>0.94</v>
      </c>
      <c r="K2248" s="10">
        <v>0.94</v>
      </c>
      <c r="L2248" s="10" t="str">
        <f t="shared" si="69"/>
        <v/>
      </c>
    </row>
    <row r="2249" spans="1:12">
      <c r="A2249" s="9" t="s">
        <v>5006</v>
      </c>
      <c r="B2249" s="9" t="s">
        <v>5007</v>
      </c>
      <c r="C2249" s="9" t="s">
        <v>5008</v>
      </c>
      <c r="D2249" s="9" t="s">
        <v>5009</v>
      </c>
      <c r="E2249" s="10" t="s">
        <v>50</v>
      </c>
      <c r="F2249" s="9" t="str">
        <f t="shared" si="68"/>
        <v>93411</v>
      </c>
      <c r="G2249" s="12" t="s">
        <v>5148</v>
      </c>
      <c r="H2249" s="9" t="s">
        <v>5149</v>
      </c>
      <c r="I2249" s="9" t="s">
        <v>327</v>
      </c>
      <c r="J2249" s="9">
        <v>0.34</v>
      </c>
      <c r="K2249" s="10">
        <v>0.34</v>
      </c>
      <c r="L2249" s="10" t="str">
        <f t="shared" si="69"/>
        <v/>
      </c>
    </row>
    <row r="2250" spans="1:12">
      <c r="A2250" s="9" t="s">
        <v>5006</v>
      </c>
      <c r="B2250" s="9" t="s">
        <v>5007</v>
      </c>
      <c r="C2250" s="9" t="s">
        <v>5008</v>
      </c>
      <c r="D2250" s="9" t="s">
        <v>5009</v>
      </c>
      <c r="E2250" s="10" t="s">
        <v>50</v>
      </c>
      <c r="F2250" s="9" t="str">
        <f t="shared" si="68"/>
        <v>93412</v>
      </c>
      <c r="G2250" s="12" t="s">
        <v>5150</v>
      </c>
      <c r="H2250" s="9" t="s">
        <v>5151</v>
      </c>
      <c r="I2250" s="9" t="s">
        <v>327</v>
      </c>
      <c r="J2250" s="9">
        <v>0.12</v>
      </c>
      <c r="K2250" s="10">
        <v>0.12</v>
      </c>
      <c r="L2250" s="10" t="str">
        <f t="shared" si="69"/>
        <v/>
      </c>
    </row>
    <row r="2251" spans="1:12">
      <c r="A2251" s="9" t="s">
        <v>5006</v>
      </c>
      <c r="B2251" s="9" t="s">
        <v>5007</v>
      </c>
      <c r="C2251" s="9" t="s">
        <v>5008</v>
      </c>
      <c r="D2251" s="9" t="s">
        <v>5009</v>
      </c>
      <c r="E2251" s="10" t="s">
        <v>50</v>
      </c>
      <c r="F2251" s="9" t="str">
        <f t="shared" si="68"/>
        <v>93413</v>
      </c>
      <c r="G2251" s="12" t="s">
        <v>5152</v>
      </c>
      <c r="H2251" s="9" t="s">
        <v>5153</v>
      </c>
      <c r="I2251" s="9" t="s">
        <v>327</v>
      </c>
      <c r="J2251" s="9">
        <v>0.3</v>
      </c>
      <c r="K2251" s="10">
        <v>0.3</v>
      </c>
      <c r="L2251" s="10" t="str">
        <f t="shared" si="69"/>
        <v/>
      </c>
    </row>
    <row r="2252" spans="1:12">
      <c r="A2252" s="9" t="s">
        <v>5006</v>
      </c>
      <c r="B2252" s="9" t="s">
        <v>5007</v>
      </c>
      <c r="C2252" s="9" t="s">
        <v>5008</v>
      </c>
      <c r="D2252" s="9" t="s">
        <v>5009</v>
      </c>
      <c r="E2252" s="10" t="s">
        <v>50</v>
      </c>
      <c r="F2252" s="9" t="str">
        <f t="shared" si="68"/>
        <v>93414</v>
      </c>
      <c r="G2252" s="12" t="s">
        <v>5154</v>
      </c>
      <c r="H2252" s="9" t="s">
        <v>5155</v>
      </c>
      <c r="I2252" s="9" t="s">
        <v>327</v>
      </c>
      <c r="J2252" s="9">
        <v>11.62</v>
      </c>
      <c r="K2252" s="10">
        <v>11.62</v>
      </c>
      <c r="L2252" s="10" t="str">
        <f t="shared" si="69"/>
        <v/>
      </c>
    </row>
    <row r="2253" spans="1:12">
      <c r="A2253" s="9" t="s">
        <v>5006</v>
      </c>
      <c r="B2253" s="9" t="s">
        <v>5007</v>
      </c>
      <c r="C2253" s="9" t="s">
        <v>5008</v>
      </c>
      <c r="D2253" s="9" t="s">
        <v>5009</v>
      </c>
      <c r="E2253" s="10" t="s">
        <v>50</v>
      </c>
      <c r="F2253" s="9" t="str">
        <f t="shared" si="68"/>
        <v>88855</v>
      </c>
      <c r="G2253" s="12" t="s">
        <v>5156</v>
      </c>
      <c r="H2253" s="9" t="s">
        <v>5157</v>
      </c>
      <c r="I2253" s="9" t="s">
        <v>327</v>
      </c>
      <c r="J2253" s="9">
        <v>3.33</v>
      </c>
      <c r="K2253" s="10">
        <v>3.33</v>
      </c>
      <c r="L2253" s="10" t="str">
        <f t="shared" si="69"/>
        <v/>
      </c>
    </row>
    <row r="2254" spans="1:12">
      <c r="A2254" s="9" t="s">
        <v>5006</v>
      </c>
      <c r="B2254" s="9" t="s">
        <v>5007</v>
      </c>
      <c r="C2254" s="9" t="s">
        <v>5008</v>
      </c>
      <c r="D2254" s="9" t="s">
        <v>5009</v>
      </c>
      <c r="E2254" s="10" t="s">
        <v>50</v>
      </c>
      <c r="F2254" s="9" t="str">
        <f t="shared" si="68"/>
        <v>88856</v>
      </c>
      <c r="G2254" s="12" t="s">
        <v>5158</v>
      </c>
      <c r="H2254" s="9" t="s">
        <v>5159</v>
      </c>
      <c r="I2254" s="9" t="s">
        <v>327</v>
      </c>
      <c r="J2254" s="9">
        <v>0.91</v>
      </c>
      <c r="K2254" s="10">
        <v>0.91</v>
      </c>
      <c r="L2254" s="10" t="str">
        <f t="shared" si="69"/>
        <v/>
      </c>
    </row>
    <row r="2255" spans="1:12">
      <c r="A2255" s="9" t="s">
        <v>5006</v>
      </c>
      <c r="B2255" s="9" t="s">
        <v>5007</v>
      </c>
      <c r="C2255" s="9" t="s">
        <v>5008</v>
      </c>
      <c r="D2255" s="9" t="s">
        <v>5009</v>
      </c>
      <c r="E2255" s="10" t="s">
        <v>50</v>
      </c>
      <c r="F2255" s="9" t="str">
        <f t="shared" si="68"/>
        <v>5658</v>
      </c>
      <c r="G2255" s="12" t="s">
        <v>5160</v>
      </c>
      <c r="H2255" s="9" t="s">
        <v>5161</v>
      </c>
      <c r="I2255" s="9" t="s">
        <v>327</v>
      </c>
      <c r="J2255" s="9">
        <v>2.31</v>
      </c>
      <c r="K2255" s="10">
        <v>2.31</v>
      </c>
      <c r="L2255" s="10" t="str">
        <f t="shared" si="69"/>
        <v/>
      </c>
    </row>
    <row r="2256" spans="1:12">
      <c r="A2256" s="9" t="s">
        <v>5006</v>
      </c>
      <c r="B2256" s="9" t="s">
        <v>5007</v>
      </c>
      <c r="C2256" s="9" t="s">
        <v>5008</v>
      </c>
      <c r="D2256" s="9" t="s">
        <v>5009</v>
      </c>
      <c r="E2256" s="10" t="s">
        <v>50</v>
      </c>
      <c r="F2256" s="9" t="str">
        <f t="shared" si="68"/>
        <v>53840</v>
      </c>
      <c r="G2256" s="12" t="s">
        <v>5162</v>
      </c>
      <c r="H2256" s="9" t="s">
        <v>5163</v>
      </c>
      <c r="I2256" s="9" t="s">
        <v>327</v>
      </c>
      <c r="J2256" s="9">
        <v>2.61</v>
      </c>
      <c r="K2256" s="10">
        <v>2.61</v>
      </c>
      <c r="L2256" s="10" t="str">
        <f t="shared" si="69"/>
        <v/>
      </c>
    </row>
    <row r="2257" spans="1:12">
      <c r="A2257" s="9" t="s">
        <v>5006</v>
      </c>
      <c r="B2257" s="9" t="s">
        <v>5007</v>
      </c>
      <c r="C2257" s="9" t="s">
        <v>5008</v>
      </c>
      <c r="D2257" s="9" t="s">
        <v>5009</v>
      </c>
      <c r="E2257" s="10" t="s">
        <v>50</v>
      </c>
      <c r="F2257" s="9" t="str">
        <f t="shared" si="68"/>
        <v>87026</v>
      </c>
      <c r="G2257" s="12" t="s">
        <v>5164</v>
      </c>
      <c r="H2257" s="9" t="s">
        <v>5165</v>
      </c>
      <c r="I2257" s="9" t="s">
        <v>327</v>
      </c>
      <c r="J2257" s="9">
        <v>0.71</v>
      </c>
      <c r="K2257" s="10">
        <v>0.71</v>
      </c>
      <c r="L2257" s="10" t="str">
        <f t="shared" si="69"/>
        <v/>
      </c>
    </row>
    <row r="2258" spans="1:12">
      <c r="A2258" s="9" t="s">
        <v>5006</v>
      </c>
      <c r="B2258" s="9" t="s">
        <v>5007</v>
      </c>
      <c r="C2258" s="9" t="s">
        <v>5008</v>
      </c>
      <c r="D2258" s="9" t="s">
        <v>5009</v>
      </c>
      <c r="E2258" s="10" t="s">
        <v>50</v>
      </c>
      <c r="F2258" s="9" t="str">
        <f t="shared" si="68"/>
        <v>53841</v>
      </c>
      <c r="G2258" s="12" t="s">
        <v>5166</v>
      </c>
      <c r="H2258" s="9" t="s">
        <v>5167</v>
      </c>
      <c r="I2258" s="9" t="s">
        <v>327</v>
      </c>
      <c r="J2258" s="9">
        <v>1.81</v>
      </c>
      <c r="K2258" s="10">
        <v>1.81</v>
      </c>
      <c r="L2258" s="10" t="str">
        <f t="shared" si="69"/>
        <v/>
      </c>
    </row>
    <row r="2259" spans="1:12">
      <c r="A2259" s="9" t="s">
        <v>5006</v>
      </c>
      <c r="B2259" s="9" t="s">
        <v>5007</v>
      </c>
      <c r="C2259" s="9" t="s">
        <v>5008</v>
      </c>
      <c r="D2259" s="9" t="s">
        <v>5009</v>
      </c>
      <c r="E2259" s="10" t="s">
        <v>50</v>
      </c>
      <c r="F2259" s="9" t="str">
        <f t="shared" si="68"/>
        <v>95209</v>
      </c>
      <c r="G2259" s="12" t="s">
        <v>5168</v>
      </c>
      <c r="H2259" s="9" t="s">
        <v>5169</v>
      </c>
      <c r="I2259" s="9" t="s">
        <v>327</v>
      </c>
      <c r="J2259" s="9">
        <v>12.42</v>
      </c>
      <c r="K2259" s="10">
        <v>12.42</v>
      </c>
      <c r="L2259" s="10" t="str">
        <f t="shared" si="69"/>
        <v/>
      </c>
    </row>
    <row r="2260" spans="1:12">
      <c r="A2260" s="9" t="s">
        <v>5006</v>
      </c>
      <c r="B2260" s="9" t="s">
        <v>5007</v>
      </c>
      <c r="C2260" s="9" t="s">
        <v>5008</v>
      </c>
      <c r="D2260" s="9" t="s">
        <v>5009</v>
      </c>
      <c r="E2260" s="10" t="s">
        <v>50</v>
      </c>
      <c r="F2260" s="9" t="str">
        <f t="shared" si="68"/>
        <v>95210</v>
      </c>
      <c r="G2260" s="12" t="s">
        <v>5170</v>
      </c>
      <c r="H2260" s="9" t="s">
        <v>5171</v>
      </c>
      <c r="I2260" s="9" t="s">
        <v>327</v>
      </c>
      <c r="J2260" s="9">
        <v>58.74</v>
      </c>
      <c r="K2260" s="10">
        <v>58.74</v>
      </c>
      <c r="L2260" s="10" t="str">
        <f t="shared" si="69"/>
        <v/>
      </c>
    </row>
    <row r="2261" spans="1:12">
      <c r="A2261" s="9" t="s">
        <v>5006</v>
      </c>
      <c r="B2261" s="9" t="s">
        <v>5007</v>
      </c>
      <c r="C2261" s="9" t="s">
        <v>5008</v>
      </c>
      <c r="D2261" s="9" t="s">
        <v>5009</v>
      </c>
      <c r="E2261" s="10" t="s">
        <v>50</v>
      </c>
      <c r="F2261" s="9" t="str">
        <f t="shared" si="68"/>
        <v>95211</v>
      </c>
      <c r="G2261" s="12" t="s">
        <v>5172</v>
      </c>
      <c r="H2261" s="9" t="s">
        <v>5173</v>
      </c>
      <c r="I2261" s="9" t="s">
        <v>327</v>
      </c>
      <c r="J2261" s="9">
        <v>9.35</v>
      </c>
      <c r="K2261" s="10">
        <v>9.35</v>
      </c>
      <c r="L2261" s="10" t="str">
        <f t="shared" si="69"/>
        <v/>
      </c>
    </row>
    <row r="2262" spans="1:12">
      <c r="A2262" s="9" t="s">
        <v>5006</v>
      </c>
      <c r="B2262" s="9" t="s">
        <v>5007</v>
      </c>
      <c r="C2262" s="9" t="s">
        <v>5008</v>
      </c>
      <c r="D2262" s="9" t="s">
        <v>5009</v>
      </c>
      <c r="E2262" s="10" t="s">
        <v>50</v>
      </c>
      <c r="F2262" s="9" t="str">
        <f t="shared" si="68"/>
        <v>93267</v>
      </c>
      <c r="G2262" s="12" t="s">
        <v>5174</v>
      </c>
      <c r="H2262" s="9" t="s">
        <v>5175</v>
      </c>
      <c r="I2262" s="9" t="s">
        <v>327</v>
      </c>
      <c r="J2262" s="9">
        <v>26.66</v>
      </c>
      <c r="K2262" s="10">
        <v>26.66</v>
      </c>
      <c r="L2262" s="10" t="str">
        <f t="shared" si="69"/>
        <v/>
      </c>
    </row>
    <row r="2263" spans="1:12">
      <c r="A2263" s="9" t="s">
        <v>5006</v>
      </c>
      <c r="B2263" s="9" t="s">
        <v>5007</v>
      </c>
      <c r="C2263" s="9" t="s">
        <v>5008</v>
      </c>
      <c r="D2263" s="9" t="s">
        <v>5009</v>
      </c>
      <c r="E2263" s="10" t="s">
        <v>50</v>
      </c>
      <c r="F2263" s="9" t="str">
        <f t="shared" si="68"/>
        <v>93269</v>
      </c>
      <c r="G2263" s="12" t="s">
        <v>5176</v>
      </c>
      <c r="H2263" s="9" t="s">
        <v>5177</v>
      </c>
      <c r="I2263" s="9" t="s">
        <v>327</v>
      </c>
      <c r="J2263" s="9">
        <v>10</v>
      </c>
      <c r="K2263" s="10">
        <v>10</v>
      </c>
      <c r="L2263" s="10" t="str">
        <f t="shared" si="69"/>
        <v/>
      </c>
    </row>
    <row r="2264" spans="1:12">
      <c r="A2264" s="9" t="s">
        <v>5006</v>
      </c>
      <c r="B2264" s="9" t="s">
        <v>5007</v>
      </c>
      <c r="C2264" s="9" t="s">
        <v>5008</v>
      </c>
      <c r="D2264" s="9" t="s">
        <v>5009</v>
      </c>
      <c r="E2264" s="10" t="s">
        <v>50</v>
      </c>
      <c r="F2264" s="9" t="str">
        <f t="shared" si="68"/>
        <v>93270</v>
      </c>
      <c r="G2264" s="12" t="s">
        <v>5178</v>
      </c>
      <c r="H2264" s="9" t="s">
        <v>5179</v>
      </c>
      <c r="I2264" s="9" t="s">
        <v>327</v>
      </c>
      <c r="J2264" s="9">
        <v>25.92</v>
      </c>
      <c r="K2264" s="10">
        <v>25.92</v>
      </c>
      <c r="L2264" s="10" t="str">
        <f t="shared" si="69"/>
        <v/>
      </c>
    </row>
    <row r="2265" spans="1:12">
      <c r="A2265" s="9" t="s">
        <v>5006</v>
      </c>
      <c r="B2265" s="9" t="s">
        <v>5007</v>
      </c>
      <c r="C2265" s="9" t="s">
        <v>5008</v>
      </c>
      <c r="D2265" s="9" t="s">
        <v>5009</v>
      </c>
      <c r="E2265" s="10" t="s">
        <v>50</v>
      </c>
      <c r="F2265" s="9" t="str">
        <f t="shared" si="68"/>
        <v>93271</v>
      </c>
      <c r="G2265" s="12" t="s">
        <v>5180</v>
      </c>
      <c r="H2265" s="9" t="s">
        <v>5181</v>
      </c>
      <c r="I2265" s="9" t="s">
        <v>327</v>
      </c>
      <c r="J2265" s="9">
        <v>9.35</v>
      </c>
      <c r="K2265" s="10">
        <v>9.35</v>
      </c>
      <c r="L2265" s="10" t="str">
        <f t="shared" si="69"/>
        <v/>
      </c>
    </row>
    <row r="2266" spans="1:12">
      <c r="A2266" s="9" t="s">
        <v>5006</v>
      </c>
      <c r="B2266" s="9" t="s">
        <v>5007</v>
      </c>
      <c r="C2266" s="9" t="s">
        <v>5008</v>
      </c>
      <c r="D2266" s="9" t="s">
        <v>5009</v>
      </c>
      <c r="E2266" s="10" t="s">
        <v>50</v>
      </c>
      <c r="F2266" s="9" t="str">
        <f t="shared" si="68"/>
        <v>95208</v>
      </c>
      <c r="G2266" s="12" t="s">
        <v>5182</v>
      </c>
      <c r="H2266" s="9" t="s">
        <v>5183</v>
      </c>
      <c r="I2266" s="9" t="s">
        <v>327</v>
      </c>
      <c r="J2266" s="9">
        <v>53.71</v>
      </c>
      <c r="K2266" s="10">
        <v>53.71</v>
      </c>
      <c r="L2266" s="10" t="str">
        <f t="shared" si="69"/>
        <v/>
      </c>
    </row>
    <row r="2267" spans="1:12">
      <c r="A2267" s="9" t="s">
        <v>5006</v>
      </c>
      <c r="B2267" s="9" t="s">
        <v>5007</v>
      </c>
      <c r="C2267" s="9" t="s">
        <v>5008</v>
      </c>
      <c r="D2267" s="9" t="s">
        <v>5009</v>
      </c>
      <c r="E2267" s="10" t="s">
        <v>50</v>
      </c>
      <c r="F2267" s="9" t="str">
        <f t="shared" si="68"/>
        <v>83761</v>
      </c>
      <c r="G2267" s="12" t="s">
        <v>5184</v>
      </c>
      <c r="H2267" s="9" t="s">
        <v>5185</v>
      </c>
      <c r="I2267" s="9" t="s">
        <v>327</v>
      </c>
      <c r="J2267" s="9">
        <v>9.4700000000000006</v>
      </c>
      <c r="K2267" s="10">
        <v>9.4700000000000006</v>
      </c>
      <c r="L2267" s="10" t="str">
        <f t="shared" si="69"/>
        <v/>
      </c>
    </row>
    <row r="2268" spans="1:12">
      <c r="A2268" s="9" t="s">
        <v>5006</v>
      </c>
      <c r="B2268" s="9" t="s">
        <v>5007</v>
      </c>
      <c r="C2268" s="9" t="s">
        <v>5008</v>
      </c>
      <c r="D2268" s="9" t="s">
        <v>5009</v>
      </c>
      <c r="E2268" s="10" t="s">
        <v>50</v>
      </c>
      <c r="F2268" s="9" t="str">
        <f t="shared" si="68"/>
        <v>83764</v>
      </c>
      <c r="G2268" s="12" t="s">
        <v>5186</v>
      </c>
      <c r="H2268" s="9" t="s">
        <v>5187</v>
      </c>
      <c r="I2268" s="9" t="s">
        <v>327</v>
      </c>
      <c r="J2268" s="9">
        <v>3.33</v>
      </c>
      <c r="K2268" s="10">
        <v>3.33</v>
      </c>
      <c r="L2268" s="10" t="str">
        <f t="shared" si="69"/>
        <v/>
      </c>
    </row>
    <row r="2269" spans="1:12">
      <c r="A2269" s="9" t="s">
        <v>5006</v>
      </c>
      <c r="B2269" s="9" t="s">
        <v>5007</v>
      </c>
      <c r="C2269" s="9" t="s">
        <v>5008</v>
      </c>
      <c r="D2269" s="9" t="s">
        <v>5009</v>
      </c>
      <c r="E2269" s="10" t="s">
        <v>50</v>
      </c>
      <c r="F2269" s="9" t="str">
        <f t="shared" si="68"/>
        <v>83762</v>
      </c>
      <c r="G2269" s="12" t="s">
        <v>5188</v>
      </c>
      <c r="H2269" s="9" t="s">
        <v>5189</v>
      </c>
      <c r="I2269" s="9" t="s">
        <v>327</v>
      </c>
      <c r="J2269" s="9">
        <v>8.4499999999999993</v>
      </c>
      <c r="K2269" s="10">
        <v>8.4499999999999993</v>
      </c>
      <c r="L2269" s="10" t="str">
        <f t="shared" si="69"/>
        <v/>
      </c>
    </row>
    <row r="2270" spans="1:12">
      <c r="A2270" s="9" t="s">
        <v>5006</v>
      </c>
      <c r="B2270" s="9" t="s">
        <v>5007</v>
      </c>
      <c r="C2270" s="9" t="s">
        <v>5008</v>
      </c>
      <c r="D2270" s="9" t="s">
        <v>5009</v>
      </c>
      <c r="E2270" s="10" t="s">
        <v>50</v>
      </c>
      <c r="F2270" s="9" t="str">
        <f t="shared" si="68"/>
        <v>83763</v>
      </c>
      <c r="G2270" s="12" t="s">
        <v>5190</v>
      </c>
      <c r="H2270" s="9" t="s">
        <v>5191</v>
      </c>
      <c r="I2270" s="9" t="s">
        <v>327</v>
      </c>
      <c r="J2270" s="9">
        <v>48.57</v>
      </c>
      <c r="K2270" s="10">
        <v>48.57</v>
      </c>
      <c r="L2270" s="10" t="str">
        <f t="shared" si="69"/>
        <v/>
      </c>
    </row>
    <row r="2271" spans="1:12">
      <c r="A2271" s="9" t="s">
        <v>5006</v>
      </c>
      <c r="B2271" s="9" t="s">
        <v>5007</v>
      </c>
      <c r="C2271" s="9" t="s">
        <v>5008</v>
      </c>
      <c r="D2271" s="9" t="s">
        <v>5009</v>
      </c>
      <c r="E2271" s="10" t="s">
        <v>50</v>
      </c>
      <c r="F2271" s="9" t="str">
        <f t="shared" si="68"/>
        <v>95874</v>
      </c>
      <c r="G2271" s="12" t="s">
        <v>5192</v>
      </c>
      <c r="H2271" s="9" t="s">
        <v>5193</v>
      </c>
      <c r="I2271" s="9" t="s">
        <v>327</v>
      </c>
      <c r="J2271" s="9">
        <v>10.119999999999999</v>
      </c>
      <c r="K2271" s="10">
        <v>10.119999999999999</v>
      </c>
      <c r="L2271" s="10" t="str">
        <f t="shared" si="69"/>
        <v/>
      </c>
    </row>
    <row r="2272" spans="1:12">
      <c r="A2272" s="9" t="s">
        <v>5006</v>
      </c>
      <c r="B2272" s="9" t="s">
        <v>5007</v>
      </c>
      <c r="C2272" s="9" t="s">
        <v>5008</v>
      </c>
      <c r="D2272" s="9" t="s">
        <v>5009</v>
      </c>
      <c r="E2272" s="10" t="s">
        <v>50</v>
      </c>
      <c r="F2272" s="9" t="str">
        <f t="shared" si="68"/>
        <v>95869</v>
      </c>
      <c r="G2272" s="12" t="s">
        <v>5194</v>
      </c>
      <c r="H2272" s="9" t="s">
        <v>5195</v>
      </c>
      <c r="I2272" s="9" t="s">
        <v>327</v>
      </c>
      <c r="J2272" s="9">
        <v>3.56</v>
      </c>
      <c r="K2272" s="10">
        <v>3.56</v>
      </c>
      <c r="L2272" s="10" t="str">
        <f t="shared" si="69"/>
        <v/>
      </c>
    </row>
    <row r="2273" spans="1:12">
      <c r="A2273" s="9" t="s">
        <v>5006</v>
      </c>
      <c r="B2273" s="9" t="s">
        <v>5007</v>
      </c>
      <c r="C2273" s="9" t="s">
        <v>5008</v>
      </c>
      <c r="D2273" s="9" t="s">
        <v>5009</v>
      </c>
      <c r="E2273" s="10" t="s">
        <v>50</v>
      </c>
      <c r="F2273" s="9" t="str">
        <f t="shared" si="68"/>
        <v>95870</v>
      </c>
      <c r="G2273" s="12" t="s">
        <v>5196</v>
      </c>
      <c r="H2273" s="9" t="s">
        <v>5197</v>
      </c>
      <c r="I2273" s="9" t="s">
        <v>327</v>
      </c>
      <c r="J2273" s="9">
        <v>9.0299999999999994</v>
      </c>
      <c r="K2273" s="10">
        <v>9.0299999999999994</v>
      </c>
      <c r="L2273" s="10" t="str">
        <f t="shared" si="69"/>
        <v/>
      </c>
    </row>
    <row r="2274" spans="1:12">
      <c r="A2274" s="9" t="s">
        <v>5006</v>
      </c>
      <c r="B2274" s="9" t="s">
        <v>5007</v>
      </c>
      <c r="C2274" s="9" t="s">
        <v>5008</v>
      </c>
      <c r="D2274" s="9" t="s">
        <v>5009</v>
      </c>
      <c r="E2274" s="10" t="s">
        <v>50</v>
      </c>
      <c r="F2274" s="9" t="str">
        <f t="shared" si="68"/>
        <v>95871</v>
      </c>
      <c r="G2274" s="12" t="s">
        <v>5198</v>
      </c>
      <c r="H2274" s="9" t="s">
        <v>5199</v>
      </c>
      <c r="I2274" s="9" t="s">
        <v>327</v>
      </c>
      <c r="J2274" s="9">
        <v>264.25</v>
      </c>
      <c r="K2274" s="10">
        <v>264.25</v>
      </c>
      <c r="L2274" s="10" t="str">
        <f t="shared" si="69"/>
        <v/>
      </c>
    </row>
    <row r="2275" spans="1:12">
      <c r="A2275" s="9" t="s">
        <v>5006</v>
      </c>
      <c r="B2275" s="9" t="s">
        <v>5007</v>
      </c>
      <c r="C2275" s="9" t="s">
        <v>5008</v>
      </c>
      <c r="D2275" s="9" t="s">
        <v>5009</v>
      </c>
      <c r="E2275" s="10" t="s">
        <v>50</v>
      </c>
      <c r="F2275" s="9" t="str">
        <f t="shared" si="68"/>
        <v>104684</v>
      </c>
      <c r="G2275" s="12" t="s">
        <v>5200</v>
      </c>
      <c r="H2275" s="9" t="s">
        <v>5201</v>
      </c>
      <c r="I2275" s="9" t="s">
        <v>327</v>
      </c>
      <c r="J2275" s="9" t="s">
        <v>50</v>
      </c>
      <c r="K2275" s="10" t="s">
        <v>50</v>
      </c>
      <c r="L2275" s="10" t="str">
        <f t="shared" si="69"/>
        <v/>
      </c>
    </row>
    <row r="2276" spans="1:12">
      <c r="A2276" s="9" t="s">
        <v>5006</v>
      </c>
      <c r="B2276" s="9" t="s">
        <v>5007</v>
      </c>
      <c r="C2276" s="9" t="s">
        <v>5008</v>
      </c>
      <c r="D2276" s="9" t="s">
        <v>5009</v>
      </c>
      <c r="E2276" s="10" t="s">
        <v>50</v>
      </c>
      <c r="F2276" s="9" t="str">
        <f t="shared" si="68"/>
        <v>104685</v>
      </c>
      <c r="G2276" s="12" t="s">
        <v>5202</v>
      </c>
      <c r="H2276" s="9" t="s">
        <v>5203</v>
      </c>
      <c r="I2276" s="9" t="s">
        <v>327</v>
      </c>
      <c r="J2276" s="9" t="s">
        <v>50</v>
      </c>
      <c r="K2276" s="10" t="s">
        <v>50</v>
      </c>
      <c r="L2276" s="10" t="str">
        <f t="shared" si="69"/>
        <v/>
      </c>
    </row>
    <row r="2277" spans="1:12">
      <c r="A2277" s="9" t="s">
        <v>5006</v>
      </c>
      <c r="B2277" s="9" t="s">
        <v>5007</v>
      </c>
      <c r="C2277" s="9" t="s">
        <v>5008</v>
      </c>
      <c r="D2277" s="9" t="s">
        <v>5009</v>
      </c>
      <c r="E2277" s="10" t="s">
        <v>50</v>
      </c>
      <c r="F2277" s="9" t="str">
        <f t="shared" si="68"/>
        <v>104686</v>
      </c>
      <c r="G2277" s="12" t="s">
        <v>5204</v>
      </c>
      <c r="H2277" s="9" t="s">
        <v>5205</v>
      </c>
      <c r="I2277" s="9" t="s">
        <v>327</v>
      </c>
      <c r="J2277" s="9" t="s">
        <v>50</v>
      </c>
      <c r="K2277" s="10" t="s">
        <v>50</v>
      </c>
      <c r="L2277" s="10" t="str">
        <f t="shared" si="69"/>
        <v/>
      </c>
    </row>
    <row r="2278" spans="1:12">
      <c r="A2278" s="9" t="s">
        <v>5006</v>
      </c>
      <c r="B2278" s="9" t="s">
        <v>5007</v>
      </c>
      <c r="C2278" s="9" t="s">
        <v>5008</v>
      </c>
      <c r="D2278" s="9" t="s">
        <v>5009</v>
      </c>
      <c r="E2278" s="10" t="s">
        <v>50</v>
      </c>
      <c r="F2278" s="9" t="str">
        <f t="shared" si="68"/>
        <v>104687</v>
      </c>
      <c r="G2278" s="12" t="s">
        <v>5206</v>
      </c>
      <c r="H2278" s="9" t="s">
        <v>5207</v>
      </c>
      <c r="I2278" s="9" t="s">
        <v>327</v>
      </c>
      <c r="J2278" s="9">
        <v>434.94</v>
      </c>
      <c r="K2278" s="10">
        <v>434.94</v>
      </c>
      <c r="L2278" s="10" t="str">
        <f t="shared" si="69"/>
        <v/>
      </c>
    </row>
    <row r="2279" spans="1:12">
      <c r="A2279" s="9" t="s">
        <v>5006</v>
      </c>
      <c r="B2279" s="9" t="s">
        <v>5007</v>
      </c>
      <c r="C2279" s="9" t="s">
        <v>5008</v>
      </c>
      <c r="D2279" s="9" t="s">
        <v>5009</v>
      </c>
      <c r="E2279" s="10" t="s">
        <v>50</v>
      </c>
      <c r="F2279" s="9" t="str">
        <f t="shared" si="68"/>
        <v>73303</v>
      </c>
      <c r="G2279" s="12" t="s">
        <v>5208</v>
      </c>
      <c r="H2279" s="9" t="s">
        <v>5209</v>
      </c>
      <c r="I2279" s="9" t="s">
        <v>327</v>
      </c>
      <c r="J2279" s="9">
        <v>7.11</v>
      </c>
      <c r="K2279" s="10">
        <v>7.11</v>
      </c>
      <c r="L2279" s="10" t="str">
        <f t="shared" si="69"/>
        <v/>
      </c>
    </row>
    <row r="2280" spans="1:12">
      <c r="A2280" s="9" t="s">
        <v>5006</v>
      </c>
      <c r="B2280" s="9" t="s">
        <v>5007</v>
      </c>
      <c r="C2280" s="9" t="s">
        <v>5008</v>
      </c>
      <c r="D2280" s="9" t="s">
        <v>5009</v>
      </c>
      <c r="E2280" s="10" t="s">
        <v>50</v>
      </c>
      <c r="F2280" s="9" t="str">
        <f t="shared" si="68"/>
        <v>93235</v>
      </c>
      <c r="G2280" s="12" t="s">
        <v>5210</v>
      </c>
      <c r="H2280" s="9" t="s">
        <v>5211</v>
      </c>
      <c r="I2280" s="9" t="s">
        <v>327</v>
      </c>
      <c r="J2280" s="9">
        <v>2.5</v>
      </c>
      <c r="K2280" s="10">
        <v>2.5</v>
      </c>
      <c r="L2280" s="10" t="str">
        <f t="shared" si="69"/>
        <v/>
      </c>
    </row>
    <row r="2281" spans="1:12">
      <c r="A2281" s="9" t="s">
        <v>5006</v>
      </c>
      <c r="B2281" s="9" t="s">
        <v>5007</v>
      </c>
      <c r="C2281" s="9" t="s">
        <v>5008</v>
      </c>
      <c r="D2281" s="9" t="s">
        <v>5009</v>
      </c>
      <c r="E2281" s="10" t="s">
        <v>50</v>
      </c>
      <c r="F2281" s="9" t="str">
        <f t="shared" si="68"/>
        <v>73307</v>
      </c>
      <c r="G2281" s="12" t="s">
        <v>5212</v>
      </c>
      <c r="H2281" s="9" t="s">
        <v>5213</v>
      </c>
      <c r="I2281" s="9" t="s">
        <v>327</v>
      </c>
      <c r="J2281" s="9">
        <v>6.34</v>
      </c>
      <c r="K2281" s="10">
        <v>6.34</v>
      </c>
      <c r="L2281" s="10" t="str">
        <f t="shared" si="69"/>
        <v/>
      </c>
    </row>
    <row r="2282" spans="1:12">
      <c r="A2282" s="9" t="s">
        <v>5006</v>
      </c>
      <c r="B2282" s="9" t="s">
        <v>5007</v>
      </c>
      <c r="C2282" s="9" t="s">
        <v>5008</v>
      </c>
      <c r="D2282" s="9" t="s">
        <v>5009</v>
      </c>
      <c r="E2282" s="10" t="s">
        <v>50</v>
      </c>
      <c r="F2282" s="9" t="str">
        <f t="shared" si="68"/>
        <v>73311</v>
      </c>
      <c r="G2282" s="12" t="s">
        <v>5214</v>
      </c>
      <c r="H2282" s="9" t="s">
        <v>5215</v>
      </c>
      <c r="I2282" s="9" t="s">
        <v>327</v>
      </c>
      <c r="J2282" s="9">
        <v>172.36</v>
      </c>
      <c r="K2282" s="10">
        <v>172.36</v>
      </c>
      <c r="L2282" s="10" t="str">
        <f t="shared" si="69"/>
        <v/>
      </c>
    </row>
    <row r="2283" spans="1:12">
      <c r="A2283" s="9" t="s">
        <v>5006</v>
      </c>
      <c r="B2283" s="9" t="s">
        <v>5007</v>
      </c>
      <c r="C2283" s="9" t="s">
        <v>5008</v>
      </c>
      <c r="D2283" s="9" t="s">
        <v>5009</v>
      </c>
      <c r="E2283" s="10" t="s">
        <v>50</v>
      </c>
      <c r="F2283" s="9" t="str">
        <f t="shared" si="68"/>
        <v>93423</v>
      </c>
      <c r="G2283" s="12" t="s">
        <v>5216</v>
      </c>
      <c r="H2283" s="9" t="s">
        <v>5217</v>
      </c>
      <c r="I2283" s="9" t="s">
        <v>327</v>
      </c>
      <c r="J2283" s="9">
        <v>6.33</v>
      </c>
      <c r="K2283" s="10">
        <v>6.33</v>
      </c>
      <c r="L2283" s="10" t="str">
        <f t="shared" si="69"/>
        <v/>
      </c>
    </row>
    <row r="2284" spans="1:12">
      <c r="A2284" s="9" t="s">
        <v>5006</v>
      </c>
      <c r="B2284" s="9" t="s">
        <v>5007</v>
      </c>
      <c r="C2284" s="9" t="s">
        <v>5008</v>
      </c>
      <c r="D2284" s="9" t="s">
        <v>5009</v>
      </c>
      <c r="E2284" s="10" t="s">
        <v>50</v>
      </c>
      <c r="F2284" s="9" t="str">
        <f t="shared" si="68"/>
        <v>93424</v>
      </c>
      <c r="G2284" s="12" t="s">
        <v>5218</v>
      </c>
      <c r="H2284" s="9" t="s">
        <v>5219</v>
      </c>
      <c r="I2284" s="9" t="s">
        <v>327</v>
      </c>
      <c r="J2284" s="9">
        <v>2.23</v>
      </c>
      <c r="K2284" s="10">
        <v>2.23</v>
      </c>
      <c r="L2284" s="10" t="str">
        <f t="shared" si="69"/>
        <v/>
      </c>
    </row>
    <row r="2285" spans="1:12">
      <c r="A2285" s="9" t="s">
        <v>5006</v>
      </c>
      <c r="B2285" s="9" t="s">
        <v>5007</v>
      </c>
      <c r="C2285" s="9" t="s">
        <v>5008</v>
      </c>
      <c r="D2285" s="9" t="s">
        <v>5009</v>
      </c>
      <c r="E2285" s="10" t="s">
        <v>50</v>
      </c>
      <c r="F2285" s="9" t="str">
        <f t="shared" si="68"/>
        <v>93425</v>
      </c>
      <c r="G2285" s="12" t="s">
        <v>5220</v>
      </c>
      <c r="H2285" s="9" t="s">
        <v>5221</v>
      </c>
      <c r="I2285" s="9" t="s">
        <v>327</v>
      </c>
      <c r="J2285" s="9">
        <v>5.65</v>
      </c>
      <c r="K2285" s="10">
        <v>5.65</v>
      </c>
      <c r="L2285" s="10" t="str">
        <f t="shared" si="69"/>
        <v/>
      </c>
    </row>
    <row r="2286" spans="1:12">
      <c r="A2286" s="9" t="s">
        <v>5006</v>
      </c>
      <c r="B2286" s="9" t="s">
        <v>5007</v>
      </c>
      <c r="C2286" s="9" t="s">
        <v>5222</v>
      </c>
      <c r="D2286" s="9" t="s">
        <v>5223</v>
      </c>
      <c r="E2286" s="10" t="s">
        <v>50</v>
      </c>
      <c r="F2286" s="9" t="str">
        <f t="shared" si="68"/>
        <v>93426</v>
      </c>
      <c r="G2286" s="12" t="s">
        <v>5224</v>
      </c>
      <c r="H2286" s="9" t="s">
        <v>5225</v>
      </c>
      <c r="I2286" s="9" t="s">
        <v>327</v>
      </c>
      <c r="J2286" s="9">
        <v>155.11000000000001</v>
      </c>
      <c r="K2286" s="10">
        <v>155.11000000000001</v>
      </c>
      <c r="L2286" s="10" t="str">
        <f t="shared" si="69"/>
        <v/>
      </c>
    </row>
    <row r="2287" spans="1:12">
      <c r="A2287" s="9" t="s">
        <v>5006</v>
      </c>
      <c r="B2287" s="9" t="s">
        <v>5007</v>
      </c>
      <c r="C2287" s="9" t="s">
        <v>5222</v>
      </c>
      <c r="D2287" s="9" t="s">
        <v>5223</v>
      </c>
      <c r="E2287" s="10" t="s">
        <v>50</v>
      </c>
      <c r="F2287" s="9" t="str">
        <f t="shared" si="68"/>
        <v>93417</v>
      </c>
      <c r="G2287" s="12" t="s">
        <v>5226</v>
      </c>
      <c r="H2287" s="9" t="s">
        <v>5227</v>
      </c>
      <c r="I2287" s="9" t="s">
        <v>327</v>
      </c>
      <c r="J2287" s="9">
        <v>4.47</v>
      </c>
      <c r="K2287" s="10">
        <v>4.47</v>
      </c>
      <c r="L2287" s="10" t="str">
        <f t="shared" si="69"/>
        <v/>
      </c>
    </row>
    <row r="2288" spans="1:12">
      <c r="A2288" s="9" t="s">
        <v>5006</v>
      </c>
      <c r="B2288" s="9" t="s">
        <v>5007</v>
      </c>
      <c r="C2288" s="9" t="s">
        <v>5222</v>
      </c>
      <c r="D2288" s="9" t="s">
        <v>5223</v>
      </c>
      <c r="E2288" s="10" t="s">
        <v>50</v>
      </c>
      <c r="F2288" s="9" t="str">
        <f t="shared" si="68"/>
        <v>93418</v>
      </c>
      <c r="G2288" s="12" t="s">
        <v>5228</v>
      </c>
      <c r="H2288" s="9" t="s">
        <v>5229</v>
      </c>
      <c r="I2288" s="9" t="s">
        <v>327</v>
      </c>
      <c r="J2288" s="9">
        <v>1.57</v>
      </c>
      <c r="K2288" s="10">
        <v>1.57</v>
      </c>
      <c r="L2288" s="10" t="str">
        <f t="shared" si="69"/>
        <v/>
      </c>
    </row>
    <row r="2289" spans="1:12">
      <c r="A2289" s="9" t="s">
        <v>5006</v>
      </c>
      <c r="B2289" s="9" t="s">
        <v>5007</v>
      </c>
      <c r="C2289" s="9" t="s">
        <v>5222</v>
      </c>
      <c r="D2289" s="9" t="s">
        <v>5223</v>
      </c>
      <c r="E2289" s="10" t="s">
        <v>50</v>
      </c>
      <c r="F2289" s="9" t="str">
        <f t="shared" si="68"/>
        <v>93419</v>
      </c>
      <c r="G2289" s="12" t="s">
        <v>5230</v>
      </c>
      <c r="H2289" s="9" t="s">
        <v>5231</v>
      </c>
      <c r="I2289" s="9" t="s">
        <v>327</v>
      </c>
      <c r="J2289" s="9">
        <v>3.99</v>
      </c>
      <c r="K2289" s="10">
        <v>3.99</v>
      </c>
      <c r="L2289" s="10" t="str">
        <f t="shared" si="69"/>
        <v/>
      </c>
    </row>
    <row r="2290" spans="1:12">
      <c r="A2290" s="9" t="s">
        <v>5006</v>
      </c>
      <c r="B2290" s="9" t="s">
        <v>5007</v>
      </c>
      <c r="C2290" s="9" t="s">
        <v>5222</v>
      </c>
      <c r="D2290" s="9" t="s">
        <v>5223</v>
      </c>
      <c r="E2290" s="10" t="s">
        <v>50</v>
      </c>
      <c r="F2290" s="9" t="str">
        <f t="shared" si="68"/>
        <v>93420</v>
      </c>
      <c r="G2290" s="12" t="s">
        <v>5232</v>
      </c>
      <c r="H2290" s="9" t="s">
        <v>5233</v>
      </c>
      <c r="I2290" s="9" t="s">
        <v>327</v>
      </c>
      <c r="J2290" s="9">
        <v>64.900000000000006</v>
      </c>
      <c r="K2290" s="10">
        <v>64.900000000000006</v>
      </c>
      <c r="L2290" s="10" t="str">
        <f t="shared" si="69"/>
        <v/>
      </c>
    </row>
    <row r="2291" spans="1:12">
      <c r="A2291" s="9" t="s">
        <v>5006</v>
      </c>
      <c r="B2291" s="9" t="s">
        <v>5007</v>
      </c>
      <c r="C2291" s="9" t="s">
        <v>5222</v>
      </c>
      <c r="D2291" s="9" t="s">
        <v>5223</v>
      </c>
      <c r="E2291" s="10" t="s">
        <v>50</v>
      </c>
      <c r="F2291" s="9" t="str">
        <f t="shared" si="68"/>
        <v>93277</v>
      </c>
      <c r="G2291" s="12" t="s">
        <v>5234</v>
      </c>
      <c r="H2291" s="9" t="s">
        <v>5235</v>
      </c>
      <c r="I2291" s="9" t="s">
        <v>327</v>
      </c>
      <c r="J2291" s="9">
        <v>0.34</v>
      </c>
      <c r="K2291" s="10">
        <v>0.34</v>
      </c>
      <c r="L2291" s="10" t="str">
        <f t="shared" si="69"/>
        <v/>
      </c>
    </row>
    <row r="2292" spans="1:12">
      <c r="A2292" s="9" t="s">
        <v>5006</v>
      </c>
      <c r="B2292" s="9" t="s">
        <v>5007</v>
      </c>
      <c r="C2292" s="9" t="s">
        <v>5222</v>
      </c>
      <c r="D2292" s="9" t="s">
        <v>5223</v>
      </c>
      <c r="E2292" s="10" t="s">
        <v>50</v>
      </c>
      <c r="F2292" s="9" t="str">
        <f t="shared" si="68"/>
        <v>93278</v>
      </c>
      <c r="G2292" s="12" t="s">
        <v>5236</v>
      </c>
      <c r="H2292" s="9" t="s">
        <v>5237</v>
      </c>
      <c r="I2292" s="9" t="s">
        <v>327</v>
      </c>
      <c r="J2292" s="9">
        <v>0.08</v>
      </c>
      <c r="K2292" s="10">
        <v>0.08</v>
      </c>
      <c r="L2292" s="10" t="str">
        <f t="shared" si="69"/>
        <v/>
      </c>
    </row>
    <row r="2293" spans="1:12">
      <c r="A2293" s="9" t="s">
        <v>5006</v>
      </c>
      <c r="B2293" s="9" t="s">
        <v>5007</v>
      </c>
      <c r="C2293" s="9" t="s">
        <v>5222</v>
      </c>
      <c r="D2293" s="9" t="s">
        <v>5223</v>
      </c>
      <c r="E2293" s="10" t="s">
        <v>50</v>
      </c>
      <c r="F2293" s="9" t="str">
        <f t="shared" si="68"/>
        <v>93279</v>
      </c>
      <c r="G2293" s="12" t="s">
        <v>5238</v>
      </c>
      <c r="H2293" s="9" t="s">
        <v>5239</v>
      </c>
      <c r="I2293" s="9" t="s">
        <v>327</v>
      </c>
      <c r="J2293" s="9">
        <v>0.32</v>
      </c>
      <c r="K2293" s="10">
        <v>0.32</v>
      </c>
      <c r="L2293" s="10" t="str">
        <f t="shared" si="69"/>
        <v/>
      </c>
    </row>
    <row r="2294" spans="1:12">
      <c r="A2294" s="9" t="s">
        <v>5006</v>
      </c>
      <c r="B2294" s="9" t="s">
        <v>5007</v>
      </c>
      <c r="C2294" s="9" t="s">
        <v>5240</v>
      </c>
      <c r="D2294" s="9" t="s">
        <v>5241</v>
      </c>
      <c r="E2294" s="10" t="s">
        <v>50</v>
      </c>
      <c r="F2294" s="9" t="str">
        <f t="shared" si="68"/>
        <v>93280</v>
      </c>
      <c r="G2294" s="12" t="s">
        <v>5242</v>
      </c>
      <c r="H2294" s="9" t="s">
        <v>5243</v>
      </c>
      <c r="I2294" s="9" t="s">
        <v>327</v>
      </c>
      <c r="J2294" s="9">
        <v>0.78</v>
      </c>
      <c r="K2294" s="10">
        <v>0.78</v>
      </c>
      <c r="L2294" s="10" t="str">
        <f t="shared" si="69"/>
        <v/>
      </c>
    </row>
    <row r="2295" spans="1:12">
      <c r="A2295" s="9" t="s">
        <v>5006</v>
      </c>
      <c r="B2295" s="9" t="s">
        <v>5007</v>
      </c>
      <c r="C2295" s="9" t="s">
        <v>5244</v>
      </c>
      <c r="D2295" s="9" t="s">
        <v>5245</v>
      </c>
      <c r="E2295" s="10" t="s">
        <v>50</v>
      </c>
      <c r="F2295" s="9" t="str">
        <f t="shared" si="68"/>
        <v>104909</v>
      </c>
      <c r="G2295" s="12" t="s">
        <v>5246</v>
      </c>
      <c r="H2295" s="9" t="s">
        <v>5247</v>
      </c>
      <c r="I2295" s="9" t="s">
        <v>327</v>
      </c>
      <c r="J2295" s="9" t="s">
        <v>50</v>
      </c>
      <c r="K2295" s="10" t="s">
        <v>50</v>
      </c>
      <c r="L2295" s="10" t="str">
        <f t="shared" si="69"/>
        <v/>
      </c>
    </row>
    <row r="2296" spans="1:12">
      <c r="A2296" s="9" t="s">
        <v>5006</v>
      </c>
      <c r="B2296" s="9" t="s">
        <v>5007</v>
      </c>
      <c r="C2296" s="9" t="s">
        <v>5244</v>
      </c>
      <c r="D2296" s="9" t="s">
        <v>5245</v>
      </c>
      <c r="E2296" s="10" t="s">
        <v>50</v>
      </c>
      <c r="F2296" s="9" t="str">
        <f t="shared" si="68"/>
        <v>104910</v>
      </c>
      <c r="G2296" s="12" t="s">
        <v>5248</v>
      </c>
      <c r="H2296" s="9" t="s">
        <v>5249</v>
      </c>
      <c r="I2296" s="9" t="s">
        <v>327</v>
      </c>
      <c r="J2296" s="9" t="s">
        <v>50</v>
      </c>
      <c r="K2296" s="10" t="s">
        <v>50</v>
      </c>
      <c r="L2296" s="10" t="str">
        <f t="shared" si="69"/>
        <v/>
      </c>
    </row>
    <row r="2297" spans="1:12">
      <c r="A2297" s="9" t="s">
        <v>5006</v>
      </c>
      <c r="B2297" s="9" t="s">
        <v>5007</v>
      </c>
      <c r="C2297" s="9" t="s">
        <v>5244</v>
      </c>
      <c r="D2297" s="9" t="s">
        <v>5245</v>
      </c>
      <c r="E2297" s="10" t="s">
        <v>50</v>
      </c>
      <c r="F2297" s="9" t="str">
        <f t="shared" si="68"/>
        <v>104911</v>
      </c>
      <c r="G2297" s="12" t="s">
        <v>5250</v>
      </c>
      <c r="H2297" s="9" t="s">
        <v>5251</v>
      </c>
      <c r="I2297" s="9" t="s">
        <v>327</v>
      </c>
      <c r="J2297" s="9" t="s">
        <v>50</v>
      </c>
      <c r="K2297" s="10" t="s">
        <v>50</v>
      </c>
      <c r="L2297" s="10" t="str">
        <f t="shared" si="69"/>
        <v/>
      </c>
    </row>
    <row r="2298" spans="1:12">
      <c r="A2298" s="9" t="s">
        <v>5006</v>
      </c>
      <c r="B2298" s="9" t="s">
        <v>5007</v>
      </c>
      <c r="C2298" s="9" t="s">
        <v>5244</v>
      </c>
      <c r="D2298" s="9" t="s">
        <v>5245</v>
      </c>
      <c r="E2298" s="10" t="s">
        <v>50</v>
      </c>
      <c r="F2298" s="9" t="str">
        <f t="shared" si="68"/>
        <v>104912</v>
      </c>
      <c r="G2298" s="12" t="s">
        <v>5252</v>
      </c>
      <c r="H2298" s="9" t="s">
        <v>5253</v>
      </c>
      <c r="I2298" s="9" t="s">
        <v>327</v>
      </c>
      <c r="J2298" s="9">
        <v>38.25</v>
      </c>
      <c r="K2298" s="10">
        <v>38.25</v>
      </c>
      <c r="L2298" s="10" t="str">
        <f t="shared" si="69"/>
        <v/>
      </c>
    </row>
    <row r="2299" spans="1:12">
      <c r="A2299" s="9" t="s">
        <v>5006</v>
      </c>
      <c r="B2299" s="9" t="s">
        <v>5007</v>
      </c>
      <c r="C2299" s="9" t="s">
        <v>5244</v>
      </c>
      <c r="D2299" s="9" t="s">
        <v>5245</v>
      </c>
      <c r="E2299" s="10" t="s">
        <v>50</v>
      </c>
      <c r="F2299" s="9" t="str">
        <f t="shared" si="68"/>
        <v>102840</v>
      </c>
      <c r="G2299" s="12" t="s">
        <v>5254</v>
      </c>
      <c r="H2299" s="9" t="s">
        <v>5255</v>
      </c>
      <c r="I2299" s="9" t="s">
        <v>327</v>
      </c>
      <c r="J2299" s="9" t="s">
        <v>50</v>
      </c>
      <c r="K2299" s="10" t="s">
        <v>50</v>
      </c>
      <c r="L2299" s="10" t="str">
        <f t="shared" si="69"/>
        <v/>
      </c>
    </row>
    <row r="2300" spans="1:12">
      <c r="A2300" s="9" t="s">
        <v>5006</v>
      </c>
      <c r="B2300" s="9" t="s">
        <v>5007</v>
      </c>
      <c r="C2300" s="9" t="s">
        <v>5256</v>
      </c>
      <c r="D2300" s="9" t="s">
        <v>5257</v>
      </c>
      <c r="E2300" s="10" t="s">
        <v>50</v>
      </c>
      <c r="F2300" s="9" t="str">
        <f t="shared" si="68"/>
        <v>102841</v>
      </c>
      <c r="G2300" s="12" t="s">
        <v>5258</v>
      </c>
      <c r="H2300" s="9" t="s">
        <v>5259</v>
      </c>
      <c r="I2300" s="9" t="s">
        <v>327</v>
      </c>
      <c r="J2300" s="9" t="s">
        <v>50</v>
      </c>
      <c r="K2300" s="10" t="s">
        <v>50</v>
      </c>
      <c r="L2300" s="10" t="str">
        <f t="shared" si="69"/>
        <v/>
      </c>
    </row>
    <row r="2301" spans="1:12">
      <c r="A2301" s="9" t="s">
        <v>5006</v>
      </c>
      <c r="B2301" s="9" t="s">
        <v>5007</v>
      </c>
      <c r="C2301" s="9" t="s">
        <v>5256</v>
      </c>
      <c r="D2301" s="9" t="s">
        <v>5257</v>
      </c>
      <c r="E2301" s="10" t="s">
        <v>50</v>
      </c>
      <c r="F2301" s="9" t="str">
        <f t="shared" si="68"/>
        <v>102842</v>
      </c>
      <c r="G2301" s="12" t="s">
        <v>5260</v>
      </c>
      <c r="H2301" s="9" t="s">
        <v>5261</v>
      </c>
      <c r="I2301" s="9" t="s">
        <v>327</v>
      </c>
      <c r="J2301" s="9" t="s">
        <v>50</v>
      </c>
      <c r="K2301" s="10" t="s">
        <v>50</v>
      </c>
      <c r="L2301" s="10" t="str">
        <f t="shared" si="69"/>
        <v/>
      </c>
    </row>
    <row r="2302" spans="1:12">
      <c r="A2302" s="9" t="s">
        <v>5006</v>
      </c>
      <c r="B2302" s="9" t="s">
        <v>5007</v>
      </c>
      <c r="C2302" s="9" t="s">
        <v>5256</v>
      </c>
      <c r="D2302" s="9" t="s">
        <v>5257</v>
      </c>
      <c r="E2302" s="10" t="s">
        <v>50</v>
      </c>
      <c r="F2302" s="9" t="str">
        <f t="shared" si="68"/>
        <v>102843</v>
      </c>
      <c r="G2302" s="12" t="s">
        <v>5262</v>
      </c>
      <c r="H2302" s="9" t="s">
        <v>5263</v>
      </c>
      <c r="I2302" s="9" t="s">
        <v>327</v>
      </c>
      <c r="J2302" s="9">
        <v>130.27000000000001</v>
      </c>
      <c r="K2302" s="10">
        <v>130.27000000000001</v>
      </c>
      <c r="L2302" s="10" t="str">
        <f t="shared" si="69"/>
        <v/>
      </c>
    </row>
    <row r="2303" spans="1:12">
      <c r="A2303" s="9" t="s">
        <v>5006</v>
      </c>
      <c r="B2303" s="9" t="s">
        <v>5007</v>
      </c>
      <c r="C2303" s="9" t="s">
        <v>5256</v>
      </c>
      <c r="D2303" s="9" t="s">
        <v>5257</v>
      </c>
      <c r="E2303" s="10" t="s">
        <v>50</v>
      </c>
      <c r="F2303" s="9" t="str">
        <f t="shared" si="68"/>
        <v>89267</v>
      </c>
      <c r="G2303" s="12" t="s">
        <v>5264</v>
      </c>
      <c r="H2303" s="9" t="s">
        <v>5265</v>
      </c>
      <c r="I2303" s="9" t="s">
        <v>327</v>
      </c>
      <c r="J2303" s="9">
        <v>51.81</v>
      </c>
      <c r="K2303" s="10">
        <v>51.81</v>
      </c>
      <c r="L2303" s="10" t="str">
        <f t="shared" si="69"/>
        <v/>
      </c>
    </row>
    <row r="2304" spans="1:12">
      <c r="A2304" s="9" t="s">
        <v>5006</v>
      </c>
      <c r="B2304" s="9" t="s">
        <v>5007</v>
      </c>
      <c r="C2304" s="9" t="s">
        <v>5256</v>
      </c>
      <c r="D2304" s="9" t="s">
        <v>5257</v>
      </c>
      <c r="E2304" s="10" t="s">
        <v>50</v>
      </c>
      <c r="F2304" s="9" t="str">
        <f t="shared" si="68"/>
        <v>89269</v>
      </c>
      <c r="G2304" s="12" t="s">
        <v>5266</v>
      </c>
      <c r="H2304" s="9" t="s">
        <v>5267</v>
      </c>
      <c r="I2304" s="9" t="s">
        <v>327</v>
      </c>
      <c r="J2304" s="9">
        <v>7.38</v>
      </c>
      <c r="K2304" s="10">
        <v>7.38</v>
      </c>
      <c r="L2304" s="10" t="str">
        <f t="shared" si="69"/>
        <v/>
      </c>
    </row>
    <row r="2305" spans="1:12">
      <c r="A2305" s="9" t="s">
        <v>5006</v>
      </c>
      <c r="B2305" s="9" t="s">
        <v>5007</v>
      </c>
      <c r="C2305" s="9" t="s">
        <v>5256</v>
      </c>
      <c r="D2305" s="9" t="s">
        <v>5257</v>
      </c>
      <c r="E2305" s="10" t="s">
        <v>50</v>
      </c>
      <c r="F2305" s="9" t="str">
        <f t="shared" si="68"/>
        <v>89268</v>
      </c>
      <c r="G2305" s="12" t="s">
        <v>5268</v>
      </c>
      <c r="H2305" s="9" t="s">
        <v>5269</v>
      </c>
      <c r="I2305" s="9" t="s">
        <v>327</v>
      </c>
      <c r="J2305" s="9">
        <v>18.260000000000002</v>
      </c>
      <c r="K2305" s="10">
        <v>18.260000000000002</v>
      </c>
      <c r="L2305" s="10" t="str">
        <f t="shared" si="69"/>
        <v/>
      </c>
    </row>
    <row r="2306" spans="1:12">
      <c r="A2306" s="9" t="s">
        <v>5006</v>
      </c>
      <c r="B2306" s="9" t="s">
        <v>5007</v>
      </c>
      <c r="C2306" s="9" t="s">
        <v>5256</v>
      </c>
      <c r="D2306" s="9" t="s">
        <v>5257</v>
      </c>
      <c r="E2306" s="10" t="s">
        <v>50</v>
      </c>
      <c r="F2306" s="9" t="str">
        <f t="shared" si="68"/>
        <v>89270</v>
      </c>
      <c r="G2306" s="12" t="s">
        <v>5270</v>
      </c>
      <c r="H2306" s="9" t="s">
        <v>5271</v>
      </c>
      <c r="I2306" s="9" t="s">
        <v>327</v>
      </c>
      <c r="J2306" s="9">
        <v>83.29</v>
      </c>
      <c r="K2306" s="10">
        <v>83.29</v>
      </c>
      <c r="L2306" s="10" t="str">
        <f t="shared" si="69"/>
        <v/>
      </c>
    </row>
    <row r="2307" spans="1:12">
      <c r="A2307" s="9" t="s">
        <v>5006</v>
      </c>
      <c r="B2307" s="9" t="s">
        <v>5007</v>
      </c>
      <c r="C2307" s="9" t="s">
        <v>5272</v>
      </c>
      <c r="D2307" s="9" t="s">
        <v>5273</v>
      </c>
      <c r="E2307" s="10" t="s">
        <v>50</v>
      </c>
      <c r="F2307" s="9" t="str">
        <f t="shared" si="68"/>
        <v>89271</v>
      </c>
      <c r="G2307" s="12" t="s">
        <v>5274</v>
      </c>
      <c r="H2307" s="9" t="s">
        <v>5275</v>
      </c>
      <c r="I2307" s="9" t="s">
        <v>327</v>
      </c>
      <c r="J2307" s="9">
        <v>28.08</v>
      </c>
      <c r="K2307" s="10">
        <v>28.08</v>
      </c>
      <c r="L2307" s="10" t="str">
        <f t="shared" si="69"/>
        <v/>
      </c>
    </row>
    <row r="2308" spans="1:12">
      <c r="A2308" s="9" t="s">
        <v>5006</v>
      </c>
      <c r="B2308" s="9" t="s">
        <v>5007</v>
      </c>
      <c r="C2308" s="9" t="s">
        <v>5272</v>
      </c>
      <c r="D2308" s="9" t="s">
        <v>5273</v>
      </c>
      <c r="E2308" s="10" t="s">
        <v>50</v>
      </c>
      <c r="F2308" s="9" t="str">
        <f t="shared" si="68"/>
        <v>93283</v>
      </c>
      <c r="G2308" s="12" t="s">
        <v>5276</v>
      </c>
      <c r="H2308" s="9" t="s">
        <v>5277</v>
      </c>
      <c r="I2308" s="9" t="s">
        <v>327</v>
      </c>
      <c r="J2308" s="9">
        <v>99.64</v>
      </c>
      <c r="K2308" s="10">
        <v>99.64</v>
      </c>
      <c r="L2308" s="10" t="str">
        <f t="shared" si="69"/>
        <v/>
      </c>
    </row>
    <row r="2309" spans="1:12">
      <c r="A2309" s="9" t="s">
        <v>5006</v>
      </c>
      <c r="B2309" s="9" t="s">
        <v>5007</v>
      </c>
      <c r="C2309" s="9" t="s">
        <v>5272</v>
      </c>
      <c r="D2309" s="9" t="s">
        <v>5273</v>
      </c>
      <c r="E2309" s="10" t="s">
        <v>50</v>
      </c>
      <c r="F2309" s="9" t="str">
        <f t="shared" ref="F2309:F2372" si="70">TRIM(_xlfn.NUMBERVALUE(G2309))</f>
        <v>93296</v>
      </c>
      <c r="G2309" s="12" t="s">
        <v>5278</v>
      </c>
      <c r="H2309" s="9" t="s">
        <v>5279</v>
      </c>
      <c r="I2309" s="9" t="s">
        <v>327</v>
      </c>
      <c r="J2309" s="9">
        <v>14.19</v>
      </c>
      <c r="K2309" s="10">
        <v>14.19</v>
      </c>
      <c r="L2309" s="10" t="str">
        <f t="shared" ref="L2309:L2372" si="71">IF(P2309&gt;0,P2309,IF(Q2309&gt;0,Q2309,""))</f>
        <v/>
      </c>
    </row>
    <row r="2310" spans="1:12">
      <c r="A2310" s="9" t="s">
        <v>5006</v>
      </c>
      <c r="B2310" s="9" t="s">
        <v>5007</v>
      </c>
      <c r="C2310" s="9" t="s">
        <v>5272</v>
      </c>
      <c r="D2310" s="9" t="s">
        <v>5273</v>
      </c>
      <c r="E2310" s="10" t="s">
        <v>50</v>
      </c>
      <c r="F2310" s="9" t="str">
        <f t="shared" si="70"/>
        <v>93284</v>
      </c>
      <c r="G2310" s="12" t="s">
        <v>5280</v>
      </c>
      <c r="H2310" s="9" t="s">
        <v>5281</v>
      </c>
      <c r="I2310" s="9" t="s">
        <v>327</v>
      </c>
      <c r="J2310" s="9">
        <v>35.119999999999997</v>
      </c>
      <c r="K2310" s="10">
        <v>35.119999999999997</v>
      </c>
      <c r="L2310" s="10" t="str">
        <f t="shared" si="71"/>
        <v/>
      </c>
    </row>
    <row r="2311" spans="1:12">
      <c r="A2311" s="9" t="s">
        <v>5006</v>
      </c>
      <c r="B2311" s="9" t="s">
        <v>5007</v>
      </c>
      <c r="C2311" s="9" t="s">
        <v>5272</v>
      </c>
      <c r="D2311" s="9" t="s">
        <v>5273</v>
      </c>
      <c r="E2311" s="10" t="s">
        <v>50</v>
      </c>
      <c r="F2311" s="9" t="str">
        <f t="shared" si="70"/>
        <v>93285</v>
      </c>
      <c r="G2311" s="12" t="s">
        <v>5282</v>
      </c>
      <c r="H2311" s="9" t="s">
        <v>5283</v>
      </c>
      <c r="I2311" s="9" t="s">
        <v>327</v>
      </c>
      <c r="J2311" s="9">
        <v>160.16999999999999</v>
      </c>
      <c r="K2311" s="10">
        <v>160.16999999999999</v>
      </c>
      <c r="L2311" s="10" t="str">
        <f t="shared" si="71"/>
        <v/>
      </c>
    </row>
    <row r="2312" spans="1:12">
      <c r="A2312" s="9" t="s">
        <v>5006</v>
      </c>
      <c r="B2312" s="9" t="s">
        <v>5007</v>
      </c>
      <c r="C2312" s="9" t="s">
        <v>5272</v>
      </c>
      <c r="D2312" s="9" t="s">
        <v>5273</v>
      </c>
      <c r="E2312" s="10" t="s">
        <v>50</v>
      </c>
      <c r="F2312" s="9" t="str">
        <f t="shared" si="70"/>
        <v>93286</v>
      </c>
      <c r="G2312" s="12" t="s">
        <v>5284</v>
      </c>
      <c r="H2312" s="9" t="s">
        <v>5285</v>
      </c>
      <c r="I2312" s="9" t="s">
        <v>327</v>
      </c>
      <c r="J2312" s="9">
        <v>13</v>
      </c>
      <c r="K2312" s="10">
        <v>13</v>
      </c>
      <c r="L2312" s="10" t="str">
        <f t="shared" si="71"/>
        <v/>
      </c>
    </row>
    <row r="2313" spans="1:12">
      <c r="A2313" s="9" t="s">
        <v>5006</v>
      </c>
      <c r="B2313" s="9" t="s">
        <v>5007</v>
      </c>
      <c r="C2313" s="9" t="s">
        <v>5272</v>
      </c>
      <c r="D2313" s="9" t="s">
        <v>5273</v>
      </c>
      <c r="E2313" s="10" t="s">
        <v>50</v>
      </c>
      <c r="F2313" s="9" t="str">
        <f t="shared" si="70"/>
        <v>104706</v>
      </c>
      <c r="G2313" s="12" t="s">
        <v>5286</v>
      </c>
      <c r="H2313" s="9" t="s">
        <v>5287</v>
      </c>
      <c r="I2313" s="9" t="s">
        <v>327</v>
      </c>
      <c r="J2313" s="9" t="s">
        <v>50</v>
      </c>
      <c r="K2313" s="10" t="s">
        <v>50</v>
      </c>
      <c r="L2313" s="10" t="str">
        <f t="shared" si="71"/>
        <v/>
      </c>
    </row>
    <row r="2314" spans="1:12">
      <c r="A2314" s="9" t="s">
        <v>5006</v>
      </c>
      <c r="B2314" s="9" t="s">
        <v>5007</v>
      </c>
      <c r="C2314" s="9" t="s">
        <v>5288</v>
      </c>
      <c r="D2314" s="9" t="s">
        <v>5289</v>
      </c>
      <c r="E2314" s="10" t="s">
        <v>50</v>
      </c>
      <c r="F2314" s="9" t="str">
        <f t="shared" si="70"/>
        <v>104707</v>
      </c>
      <c r="G2314" s="12" t="s">
        <v>5290</v>
      </c>
      <c r="H2314" s="9" t="s">
        <v>5291</v>
      </c>
      <c r="I2314" s="9" t="s">
        <v>327</v>
      </c>
      <c r="J2314" s="9" t="s">
        <v>50</v>
      </c>
      <c r="K2314" s="10" t="s">
        <v>50</v>
      </c>
      <c r="L2314" s="10" t="str">
        <f t="shared" si="71"/>
        <v/>
      </c>
    </row>
    <row r="2315" spans="1:12">
      <c r="A2315" s="9" t="s">
        <v>5006</v>
      </c>
      <c r="B2315" s="9" t="s">
        <v>5007</v>
      </c>
      <c r="C2315" s="9" t="s">
        <v>5288</v>
      </c>
      <c r="D2315" s="9" t="s">
        <v>5289</v>
      </c>
      <c r="E2315" s="10" t="s">
        <v>50</v>
      </c>
      <c r="F2315" s="9" t="str">
        <f t="shared" si="70"/>
        <v>104708</v>
      </c>
      <c r="G2315" s="12" t="s">
        <v>5292</v>
      </c>
      <c r="H2315" s="9" t="s">
        <v>5293</v>
      </c>
      <c r="I2315" s="9" t="s">
        <v>327</v>
      </c>
      <c r="J2315" s="9" t="s">
        <v>50</v>
      </c>
      <c r="K2315" s="10" t="s">
        <v>50</v>
      </c>
      <c r="L2315" s="10" t="str">
        <f t="shared" si="71"/>
        <v/>
      </c>
    </row>
    <row r="2316" spans="1:12">
      <c r="A2316" s="9" t="s">
        <v>5006</v>
      </c>
      <c r="B2316" s="9" t="s">
        <v>5007</v>
      </c>
      <c r="C2316" s="9" t="s">
        <v>5294</v>
      </c>
      <c r="D2316" s="9" t="s">
        <v>5295</v>
      </c>
      <c r="E2316" s="10" t="s">
        <v>50</v>
      </c>
      <c r="F2316" s="9" t="str">
        <f t="shared" si="70"/>
        <v>104709</v>
      </c>
      <c r="G2316" s="12" t="s">
        <v>5296</v>
      </c>
      <c r="H2316" s="9" t="s">
        <v>5297</v>
      </c>
      <c r="I2316" s="9" t="s">
        <v>327</v>
      </c>
      <c r="J2316" s="9">
        <v>1131.94</v>
      </c>
      <c r="K2316" s="10">
        <v>1131.94</v>
      </c>
      <c r="L2316" s="10" t="str">
        <f t="shared" si="71"/>
        <v/>
      </c>
    </row>
    <row r="2317" spans="1:12">
      <c r="A2317" s="9" t="s">
        <v>5006</v>
      </c>
      <c r="B2317" s="9" t="s">
        <v>5007</v>
      </c>
      <c r="C2317" s="9" t="s">
        <v>5294</v>
      </c>
      <c r="D2317" s="9" t="s">
        <v>5295</v>
      </c>
      <c r="E2317" s="10" t="s">
        <v>50</v>
      </c>
      <c r="F2317" s="9" t="str">
        <f t="shared" si="70"/>
        <v>104903</v>
      </c>
      <c r="G2317" s="12" t="s">
        <v>5298</v>
      </c>
      <c r="H2317" s="9" t="s">
        <v>5299</v>
      </c>
      <c r="I2317" s="9" t="s">
        <v>327</v>
      </c>
      <c r="J2317" s="9" t="s">
        <v>50</v>
      </c>
      <c r="K2317" s="10" t="s">
        <v>50</v>
      </c>
      <c r="L2317" s="10" t="str">
        <f t="shared" si="71"/>
        <v/>
      </c>
    </row>
    <row r="2318" spans="1:12">
      <c r="A2318" s="9" t="s">
        <v>5006</v>
      </c>
      <c r="B2318" s="9" t="s">
        <v>5007</v>
      </c>
      <c r="C2318" s="9" t="s">
        <v>5294</v>
      </c>
      <c r="D2318" s="9" t="s">
        <v>5295</v>
      </c>
      <c r="E2318" s="10" t="s">
        <v>50</v>
      </c>
      <c r="F2318" s="9" t="str">
        <f t="shared" si="70"/>
        <v>104904</v>
      </c>
      <c r="G2318" s="12" t="s">
        <v>5300</v>
      </c>
      <c r="H2318" s="9" t="s">
        <v>5301</v>
      </c>
      <c r="I2318" s="9" t="s">
        <v>327</v>
      </c>
      <c r="J2318" s="9" t="s">
        <v>50</v>
      </c>
      <c r="K2318" s="10" t="s">
        <v>50</v>
      </c>
      <c r="L2318" s="10" t="str">
        <f t="shared" si="71"/>
        <v/>
      </c>
    </row>
    <row r="2319" spans="1:12">
      <c r="A2319" s="9" t="s">
        <v>5006</v>
      </c>
      <c r="B2319" s="9" t="s">
        <v>5007</v>
      </c>
      <c r="C2319" s="9" t="s">
        <v>5294</v>
      </c>
      <c r="D2319" s="9" t="s">
        <v>5295</v>
      </c>
      <c r="E2319" s="10" t="s">
        <v>50</v>
      </c>
      <c r="F2319" s="9" t="str">
        <f t="shared" si="70"/>
        <v>104905</v>
      </c>
      <c r="G2319" s="12" t="s">
        <v>5302</v>
      </c>
      <c r="H2319" s="9" t="s">
        <v>5303</v>
      </c>
      <c r="I2319" s="9" t="s">
        <v>327</v>
      </c>
      <c r="J2319" s="9" t="s">
        <v>50</v>
      </c>
      <c r="K2319" s="10" t="s">
        <v>50</v>
      </c>
      <c r="L2319" s="10" t="str">
        <f t="shared" si="71"/>
        <v/>
      </c>
    </row>
    <row r="2320" spans="1:12">
      <c r="A2320" s="9" t="s">
        <v>5006</v>
      </c>
      <c r="B2320" s="9" t="s">
        <v>5007</v>
      </c>
      <c r="C2320" s="9" t="s">
        <v>5294</v>
      </c>
      <c r="D2320" s="9" t="s">
        <v>5295</v>
      </c>
      <c r="E2320" s="10" t="s">
        <v>50</v>
      </c>
      <c r="F2320" s="9" t="str">
        <f t="shared" si="70"/>
        <v>104906</v>
      </c>
      <c r="G2320" s="12" t="s">
        <v>5304</v>
      </c>
      <c r="H2320" s="9" t="s">
        <v>5305</v>
      </c>
      <c r="I2320" s="9" t="s">
        <v>327</v>
      </c>
      <c r="J2320" s="9">
        <v>95.53</v>
      </c>
      <c r="K2320" s="10">
        <v>95.53</v>
      </c>
      <c r="L2320" s="10" t="str">
        <f t="shared" si="71"/>
        <v/>
      </c>
    </row>
    <row r="2321" spans="1:12">
      <c r="A2321" s="9" t="s">
        <v>5006</v>
      </c>
      <c r="B2321" s="9" t="s">
        <v>5007</v>
      </c>
      <c r="C2321" s="9" t="s">
        <v>5294</v>
      </c>
      <c r="D2321" s="9" t="s">
        <v>5295</v>
      </c>
      <c r="E2321" s="10" t="s">
        <v>50</v>
      </c>
      <c r="F2321" s="9" t="str">
        <f t="shared" si="70"/>
        <v>102846</v>
      </c>
      <c r="G2321" s="12" t="s">
        <v>5306</v>
      </c>
      <c r="H2321" s="9" t="s">
        <v>5307</v>
      </c>
      <c r="I2321" s="9" t="s">
        <v>327</v>
      </c>
      <c r="J2321" s="9" t="s">
        <v>50</v>
      </c>
      <c r="K2321" s="10" t="s">
        <v>50</v>
      </c>
      <c r="L2321" s="10" t="str">
        <f t="shared" si="71"/>
        <v/>
      </c>
    </row>
    <row r="2322" spans="1:12">
      <c r="A2322" s="9" t="s">
        <v>5006</v>
      </c>
      <c r="B2322" s="9" t="s">
        <v>5007</v>
      </c>
      <c r="C2322" s="9" t="s">
        <v>5294</v>
      </c>
      <c r="D2322" s="9" t="s">
        <v>5295</v>
      </c>
      <c r="E2322" s="10" t="s">
        <v>50</v>
      </c>
      <c r="F2322" s="9" t="str">
        <f t="shared" si="70"/>
        <v>102847</v>
      </c>
      <c r="G2322" s="12" t="s">
        <v>5308</v>
      </c>
      <c r="H2322" s="9" t="s">
        <v>5309</v>
      </c>
      <c r="I2322" s="9" t="s">
        <v>327</v>
      </c>
      <c r="J2322" s="9" t="s">
        <v>50</v>
      </c>
      <c r="K2322" s="10" t="s">
        <v>50</v>
      </c>
      <c r="L2322" s="10" t="str">
        <f t="shared" si="71"/>
        <v/>
      </c>
    </row>
    <row r="2323" spans="1:12">
      <c r="A2323" s="9" t="s">
        <v>5006</v>
      </c>
      <c r="B2323" s="9" t="s">
        <v>5007</v>
      </c>
      <c r="C2323" s="9" t="s">
        <v>5294</v>
      </c>
      <c r="D2323" s="9" t="s">
        <v>5295</v>
      </c>
      <c r="E2323" s="10" t="s">
        <v>50</v>
      </c>
      <c r="F2323" s="9" t="str">
        <f t="shared" si="70"/>
        <v>102848</v>
      </c>
      <c r="G2323" s="12" t="s">
        <v>5310</v>
      </c>
      <c r="H2323" s="9" t="s">
        <v>5311</v>
      </c>
      <c r="I2323" s="9" t="s">
        <v>327</v>
      </c>
      <c r="J2323" s="9" t="s">
        <v>50</v>
      </c>
      <c r="K2323" s="10" t="s">
        <v>50</v>
      </c>
      <c r="L2323" s="10" t="str">
        <f t="shared" si="71"/>
        <v/>
      </c>
    </row>
    <row r="2324" spans="1:12">
      <c r="A2324" s="9" t="s">
        <v>5006</v>
      </c>
      <c r="B2324" s="9" t="s">
        <v>5007</v>
      </c>
      <c r="C2324" s="9" t="s">
        <v>5312</v>
      </c>
      <c r="D2324" s="9" t="s">
        <v>5313</v>
      </c>
      <c r="E2324" s="10" t="s">
        <v>50</v>
      </c>
      <c r="F2324" s="9" t="str">
        <f t="shared" si="70"/>
        <v>102849</v>
      </c>
      <c r="G2324" s="12" t="s">
        <v>5314</v>
      </c>
      <c r="H2324" s="9" t="s">
        <v>5315</v>
      </c>
      <c r="I2324" s="9" t="s">
        <v>327</v>
      </c>
      <c r="J2324" s="9">
        <v>63.69</v>
      </c>
      <c r="K2324" s="10">
        <v>63.69</v>
      </c>
      <c r="L2324" s="10" t="str">
        <f t="shared" si="71"/>
        <v/>
      </c>
    </row>
    <row r="2325" spans="1:12">
      <c r="A2325" s="9" t="s">
        <v>5006</v>
      </c>
      <c r="B2325" s="9" t="s">
        <v>5007</v>
      </c>
      <c r="C2325" s="9" t="s">
        <v>5312</v>
      </c>
      <c r="D2325" s="9" t="s">
        <v>5313</v>
      </c>
      <c r="E2325" s="10" t="s">
        <v>50</v>
      </c>
      <c r="F2325" s="9" t="str">
        <f t="shared" si="70"/>
        <v>102852</v>
      </c>
      <c r="G2325" s="12" t="s">
        <v>5316</v>
      </c>
      <c r="H2325" s="9" t="s">
        <v>5317</v>
      </c>
      <c r="I2325" s="9" t="s">
        <v>327</v>
      </c>
      <c r="J2325" s="9" t="s">
        <v>50</v>
      </c>
      <c r="K2325" s="10" t="s">
        <v>50</v>
      </c>
      <c r="L2325" s="10" t="str">
        <f t="shared" si="71"/>
        <v/>
      </c>
    </row>
    <row r="2326" spans="1:12">
      <c r="A2326" s="9" t="s">
        <v>5006</v>
      </c>
      <c r="B2326" s="9" t="s">
        <v>5007</v>
      </c>
      <c r="C2326" s="9" t="s">
        <v>5312</v>
      </c>
      <c r="D2326" s="9" t="s">
        <v>5313</v>
      </c>
      <c r="E2326" s="10" t="s">
        <v>50</v>
      </c>
      <c r="F2326" s="9" t="str">
        <f t="shared" si="70"/>
        <v>102853</v>
      </c>
      <c r="G2326" s="12" t="s">
        <v>5318</v>
      </c>
      <c r="H2326" s="9" t="s">
        <v>5319</v>
      </c>
      <c r="I2326" s="9" t="s">
        <v>327</v>
      </c>
      <c r="J2326" s="9" t="s">
        <v>50</v>
      </c>
      <c r="K2326" s="10" t="s">
        <v>50</v>
      </c>
      <c r="L2326" s="10" t="str">
        <f t="shared" si="71"/>
        <v/>
      </c>
    </row>
    <row r="2327" spans="1:12">
      <c r="A2327" s="9" t="s">
        <v>5006</v>
      </c>
      <c r="B2327" s="9" t="s">
        <v>5007</v>
      </c>
      <c r="C2327" s="9" t="s">
        <v>5312</v>
      </c>
      <c r="D2327" s="9" t="s">
        <v>5313</v>
      </c>
      <c r="E2327" s="10" t="s">
        <v>50</v>
      </c>
      <c r="F2327" s="9" t="str">
        <f t="shared" si="70"/>
        <v>102854</v>
      </c>
      <c r="G2327" s="12" t="s">
        <v>5320</v>
      </c>
      <c r="H2327" s="9" t="s">
        <v>5321</v>
      </c>
      <c r="I2327" s="9" t="s">
        <v>327</v>
      </c>
      <c r="J2327" s="9" t="s">
        <v>50</v>
      </c>
      <c r="K2327" s="10" t="s">
        <v>50</v>
      </c>
      <c r="L2327" s="10" t="str">
        <f t="shared" si="71"/>
        <v/>
      </c>
    </row>
    <row r="2328" spans="1:12">
      <c r="A2328" s="9" t="s">
        <v>5006</v>
      </c>
      <c r="B2328" s="9" t="s">
        <v>5007</v>
      </c>
      <c r="C2328" s="9" t="s">
        <v>5312</v>
      </c>
      <c r="D2328" s="9" t="s">
        <v>5313</v>
      </c>
      <c r="E2328" s="10" t="s">
        <v>50</v>
      </c>
      <c r="F2328" s="9" t="str">
        <f t="shared" si="70"/>
        <v>102855</v>
      </c>
      <c r="G2328" s="12" t="s">
        <v>5322</v>
      </c>
      <c r="H2328" s="9" t="s">
        <v>5323</v>
      </c>
      <c r="I2328" s="9" t="s">
        <v>327</v>
      </c>
      <c r="J2328" s="9">
        <v>63.69</v>
      </c>
      <c r="K2328" s="10">
        <v>63.69</v>
      </c>
      <c r="L2328" s="10" t="str">
        <f t="shared" si="71"/>
        <v/>
      </c>
    </row>
    <row r="2329" spans="1:12">
      <c r="A2329" s="9" t="s">
        <v>5006</v>
      </c>
      <c r="B2329" s="9" t="s">
        <v>5007</v>
      </c>
      <c r="C2329" s="9" t="s">
        <v>5312</v>
      </c>
      <c r="D2329" s="9" t="s">
        <v>5313</v>
      </c>
      <c r="E2329" s="10" t="s">
        <v>50</v>
      </c>
      <c r="F2329" s="9" t="str">
        <f t="shared" si="70"/>
        <v>93397</v>
      </c>
      <c r="G2329" s="12" t="s">
        <v>5324</v>
      </c>
      <c r="H2329" s="9" t="s">
        <v>5325</v>
      </c>
      <c r="I2329" s="9" t="s">
        <v>327</v>
      </c>
      <c r="J2329" s="9">
        <v>25.68</v>
      </c>
      <c r="K2329" s="10">
        <v>25.68</v>
      </c>
      <c r="L2329" s="10" t="str">
        <f t="shared" si="71"/>
        <v/>
      </c>
    </row>
    <row r="2330" spans="1:12">
      <c r="A2330" s="9" t="s">
        <v>5006</v>
      </c>
      <c r="B2330" s="9" t="s">
        <v>5007</v>
      </c>
      <c r="C2330" s="9" t="s">
        <v>5312</v>
      </c>
      <c r="D2330" s="9" t="s">
        <v>5313</v>
      </c>
      <c r="E2330" s="10" t="s">
        <v>50</v>
      </c>
      <c r="F2330" s="9" t="str">
        <f t="shared" si="70"/>
        <v>93399</v>
      </c>
      <c r="G2330" s="12" t="s">
        <v>5326</v>
      </c>
      <c r="H2330" s="9" t="s">
        <v>5327</v>
      </c>
      <c r="I2330" s="9" t="s">
        <v>327</v>
      </c>
      <c r="J2330" s="9">
        <v>3.92</v>
      </c>
      <c r="K2330" s="10">
        <v>3.92</v>
      </c>
      <c r="L2330" s="10" t="str">
        <f t="shared" si="71"/>
        <v/>
      </c>
    </row>
    <row r="2331" spans="1:12">
      <c r="A2331" s="9" t="s">
        <v>5006</v>
      </c>
      <c r="B2331" s="9" t="s">
        <v>5007</v>
      </c>
      <c r="C2331" s="9" t="s">
        <v>5312</v>
      </c>
      <c r="D2331" s="9" t="s">
        <v>5313</v>
      </c>
      <c r="E2331" s="10" t="s">
        <v>50</v>
      </c>
      <c r="F2331" s="9" t="str">
        <f t="shared" si="70"/>
        <v>93398</v>
      </c>
      <c r="G2331" s="12" t="s">
        <v>5328</v>
      </c>
      <c r="H2331" s="9" t="s">
        <v>5329</v>
      </c>
      <c r="I2331" s="9" t="s">
        <v>327</v>
      </c>
      <c r="J2331" s="9">
        <v>9.7100000000000009</v>
      </c>
      <c r="K2331" s="10">
        <v>9.7100000000000009</v>
      </c>
      <c r="L2331" s="10" t="str">
        <f t="shared" si="71"/>
        <v/>
      </c>
    </row>
    <row r="2332" spans="1:12">
      <c r="A2332" s="9" t="s">
        <v>5006</v>
      </c>
      <c r="B2332" s="9" t="s">
        <v>5007</v>
      </c>
      <c r="C2332" s="9" t="s">
        <v>5312</v>
      </c>
      <c r="D2332" s="9" t="s">
        <v>5313</v>
      </c>
      <c r="E2332" s="10" t="s">
        <v>50</v>
      </c>
      <c r="F2332" s="9" t="str">
        <f t="shared" si="70"/>
        <v>93400</v>
      </c>
      <c r="G2332" s="12" t="s">
        <v>5330</v>
      </c>
      <c r="H2332" s="9" t="s">
        <v>5331</v>
      </c>
      <c r="I2332" s="9" t="s">
        <v>327</v>
      </c>
      <c r="J2332" s="9">
        <v>44.62</v>
      </c>
      <c r="K2332" s="10">
        <v>44.62</v>
      </c>
      <c r="L2332" s="10" t="str">
        <f t="shared" si="71"/>
        <v/>
      </c>
    </row>
    <row r="2333" spans="1:12">
      <c r="A2333" s="9" t="s">
        <v>5006</v>
      </c>
      <c r="B2333" s="9" t="s">
        <v>5007</v>
      </c>
      <c r="C2333" s="9" t="s">
        <v>5312</v>
      </c>
      <c r="D2333" s="9" t="s">
        <v>5313</v>
      </c>
      <c r="E2333" s="10" t="s">
        <v>50</v>
      </c>
      <c r="F2333" s="9" t="str">
        <f t="shared" si="70"/>
        <v>93401</v>
      </c>
      <c r="G2333" s="12" t="s">
        <v>5332</v>
      </c>
      <c r="H2333" s="9" t="s">
        <v>5333</v>
      </c>
      <c r="I2333" s="9" t="s">
        <v>327</v>
      </c>
      <c r="J2333" s="9">
        <v>153.02000000000001</v>
      </c>
      <c r="K2333" s="10">
        <v>153.02000000000001</v>
      </c>
      <c r="L2333" s="10" t="str">
        <f t="shared" si="71"/>
        <v/>
      </c>
    </row>
    <row r="2334" spans="1:12">
      <c r="A2334" s="9" t="s">
        <v>5006</v>
      </c>
      <c r="B2334" s="9" t="s">
        <v>5007</v>
      </c>
      <c r="C2334" s="9" t="s">
        <v>5312</v>
      </c>
      <c r="D2334" s="9" t="s">
        <v>5313</v>
      </c>
      <c r="E2334" s="10" t="s">
        <v>50</v>
      </c>
      <c r="F2334" s="9" t="str">
        <f t="shared" si="70"/>
        <v>89259</v>
      </c>
      <c r="G2334" s="12" t="s">
        <v>5334</v>
      </c>
      <c r="H2334" s="9" t="s">
        <v>5335</v>
      </c>
      <c r="I2334" s="9" t="s">
        <v>327</v>
      </c>
      <c r="J2334" s="9">
        <v>27.97</v>
      </c>
      <c r="K2334" s="10">
        <v>27.97</v>
      </c>
      <c r="L2334" s="10" t="str">
        <f t="shared" si="71"/>
        <v/>
      </c>
    </row>
    <row r="2335" spans="1:12">
      <c r="A2335" s="9" t="s">
        <v>5006</v>
      </c>
      <c r="B2335" s="9" t="s">
        <v>5007</v>
      </c>
      <c r="C2335" s="9" t="s">
        <v>5312</v>
      </c>
      <c r="D2335" s="9" t="s">
        <v>5313</v>
      </c>
      <c r="E2335" s="10" t="s">
        <v>50</v>
      </c>
      <c r="F2335" s="9" t="str">
        <f t="shared" si="70"/>
        <v>91466</v>
      </c>
      <c r="G2335" s="12" t="s">
        <v>5336</v>
      </c>
      <c r="H2335" s="9" t="s">
        <v>5337</v>
      </c>
      <c r="I2335" s="9" t="s">
        <v>327</v>
      </c>
      <c r="J2335" s="9">
        <v>4.16</v>
      </c>
      <c r="K2335" s="10">
        <v>4.16</v>
      </c>
      <c r="L2335" s="10" t="str">
        <f t="shared" si="71"/>
        <v/>
      </c>
    </row>
    <row r="2336" spans="1:12">
      <c r="A2336" s="9" t="s">
        <v>5006</v>
      </c>
      <c r="B2336" s="9" t="s">
        <v>5007</v>
      </c>
      <c r="C2336" s="9" t="s">
        <v>5312</v>
      </c>
      <c r="D2336" s="9" t="s">
        <v>5313</v>
      </c>
      <c r="E2336" s="10" t="s">
        <v>50</v>
      </c>
      <c r="F2336" s="9" t="str">
        <f t="shared" si="70"/>
        <v>89260</v>
      </c>
      <c r="G2336" s="12" t="s">
        <v>5338</v>
      </c>
      <c r="H2336" s="9" t="s">
        <v>5339</v>
      </c>
      <c r="I2336" s="9" t="s">
        <v>327</v>
      </c>
      <c r="J2336" s="9">
        <v>10.31</v>
      </c>
      <c r="K2336" s="10">
        <v>10.31</v>
      </c>
      <c r="L2336" s="10" t="str">
        <f t="shared" si="71"/>
        <v/>
      </c>
    </row>
    <row r="2337" spans="1:12">
      <c r="A2337" s="9" t="s">
        <v>5006</v>
      </c>
      <c r="B2337" s="9" t="s">
        <v>5007</v>
      </c>
      <c r="C2337" s="9" t="s">
        <v>5312</v>
      </c>
      <c r="D2337" s="9" t="s">
        <v>5313</v>
      </c>
      <c r="E2337" s="10" t="s">
        <v>50</v>
      </c>
      <c r="F2337" s="9" t="str">
        <f t="shared" si="70"/>
        <v>89262</v>
      </c>
      <c r="G2337" s="12" t="s">
        <v>5340</v>
      </c>
      <c r="H2337" s="9" t="s">
        <v>5341</v>
      </c>
      <c r="I2337" s="9" t="s">
        <v>327</v>
      </c>
      <c r="J2337" s="9">
        <v>47.48</v>
      </c>
      <c r="K2337" s="10">
        <v>47.48</v>
      </c>
      <c r="L2337" s="10" t="str">
        <f t="shared" si="71"/>
        <v/>
      </c>
    </row>
    <row r="2338" spans="1:12">
      <c r="A2338" s="9" t="s">
        <v>5006</v>
      </c>
      <c r="B2338" s="9" t="s">
        <v>5007</v>
      </c>
      <c r="C2338" s="9" t="s">
        <v>5312</v>
      </c>
      <c r="D2338" s="9" t="s">
        <v>5313</v>
      </c>
      <c r="E2338" s="10" t="s">
        <v>50</v>
      </c>
      <c r="F2338" s="9" t="str">
        <f t="shared" si="70"/>
        <v>91467</v>
      </c>
      <c r="G2338" s="12" t="s">
        <v>5342</v>
      </c>
      <c r="H2338" s="9" t="s">
        <v>5343</v>
      </c>
      <c r="I2338" s="9" t="s">
        <v>327</v>
      </c>
      <c r="J2338" s="9">
        <v>153.02000000000001</v>
      </c>
      <c r="K2338" s="10">
        <v>153.02000000000001</v>
      </c>
      <c r="L2338" s="10" t="str">
        <f t="shared" si="71"/>
        <v/>
      </c>
    </row>
    <row r="2339" spans="1:12">
      <c r="A2339" s="9" t="s">
        <v>5006</v>
      </c>
      <c r="B2339" s="9" t="s">
        <v>5007</v>
      </c>
      <c r="C2339" s="9" t="s">
        <v>5312</v>
      </c>
      <c r="D2339" s="9" t="s">
        <v>5313</v>
      </c>
      <c r="E2339" s="10" t="s">
        <v>50</v>
      </c>
      <c r="F2339" s="9" t="str">
        <f t="shared" si="70"/>
        <v>105839</v>
      </c>
      <c r="G2339" s="12" t="s">
        <v>5344</v>
      </c>
      <c r="H2339" s="9" t="s">
        <v>5345</v>
      </c>
      <c r="I2339" s="9" t="s">
        <v>327</v>
      </c>
      <c r="J2339" s="9" t="s">
        <v>50</v>
      </c>
      <c r="K2339" s="10" t="s">
        <v>50</v>
      </c>
      <c r="L2339" s="10" t="str">
        <f t="shared" si="71"/>
        <v/>
      </c>
    </row>
    <row r="2340" spans="1:12">
      <c r="A2340" s="9" t="s">
        <v>5006</v>
      </c>
      <c r="B2340" s="9" t="s">
        <v>5007</v>
      </c>
      <c r="C2340" s="9" t="s">
        <v>5312</v>
      </c>
      <c r="D2340" s="9" t="s">
        <v>5313</v>
      </c>
      <c r="E2340" s="10" t="s">
        <v>50</v>
      </c>
      <c r="F2340" s="9" t="str">
        <f t="shared" si="70"/>
        <v>105842</v>
      </c>
      <c r="G2340" s="12" t="s">
        <v>5346</v>
      </c>
      <c r="H2340" s="9" t="s">
        <v>5347</v>
      </c>
      <c r="I2340" s="9" t="s">
        <v>327</v>
      </c>
      <c r="J2340" s="9" t="s">
        <v>50</v>
      </c>
      <c r="K2340" s="10" t="s">
        <v>50</v>
      </c>
      <c r="L2340" s="10" t="str">
        <f t="shared" si="71"/>
        <v/>
      </c>
    </row>
    <row r="2341" spans="1:12">
      <c r="A2341" s="9" t="s">
        <v>5006</v>
      </c>
      <c r="B2341" s="9" t="s">
        <v>5007</v>
      </c>
      <c r="C2341" s="9" t="s">
        <v>5312</v>
      </c>
      <c r="D2341" s="9" t="s">
        <v>5313</v>
      </c>
      <c r="E2341" s="10" t="s">
        <v>50</v>
      </c>
      <c r="F2341" s="9" t="str">
        <f t="shared" si="70"/>
        <v>105840</v>
      </c>
      <c r="G2341" s="12" t="s">
        <v>5348</v>
      </c>
      <c r="H2341" s="9" t="s">
        <v>5349</v>
      </c>
      <c r="I2341" s="9" t="s">
        <v>327</v>
      </c>
      <c r="J2341" s="9" t="s">
        <v>50</v>
      </c>
      <c r="K2341" s="10" t="s">
        <v>50</v>
      </c>
      <c r="L2341" s="10" t="str">
        <f t="shared" si="71"/>
        <v/>
      </c>
    </row>
    <row r="2342" spans="1:12">
      <c r="A2342" s="9" t="s">
        <v>5006</v>
      </c>
      <c r="B2342" s="9" t="s">
        <v>5007</v>
      </c>
      <c r="C2342" s="9" t="s">
        <v>5312</v>
      </c>
      <c r="D2342" s="9" t="s">
        <v>5313</v>
      </c>
      <c r="E2342" s="10" t="s">
        <v>50</v>
      </c>
      <c r="F2342" s="9" t="str">
        <f t="shared" si="70"/>
        <v>105841</v>
      </c>
      <c r="G2342" s="12" t="s">
        <v>5350</v>
      </c>
      <c r="H2342" s="9" t="s">
        <v>5351</v>
      </c>
      <c r="I2342" s="9" t="s">
        <v>327</v>
      </c>
      <c r="J2342" s="9" t="s">
        <v>50</v>
      </c>
      <c r="K2342" s="10" t="s">
        <v>50</v>
      </c>
      <c r="L2342" s="10" t="str">
        <f t="shared" si="71"/>
        <v/>
      </c>
    </row>
    <row r="2343" spans="1:12">
      <c r="A2343" s="9" t="s">
        <v>5006</v>
      </c>
      <c r="B2343" s="9" t="s">
        <v>5007</v>
      </c>
      <c r="C2343" s="9" t="s">
        <v>5312</v>
      </c>
      <c r="D2343" s="9" t="s">
        <v>5313</v>
      </c>
      <c r="E2343" s="10" t="s">
        <v>50</v>
      </c>
      <c r="F2343" s="9" t="str">
        <f t="shared" si="70"/>
        <v>105843</v>
      </c>
      <c r="G2343" s="12" t="s">
        <v>5352</v>
      </c>
      <c r="H2343" s="9" t="s">
        <v>5353</v>
      </c>
      <c r="I2343" s="9" t="s">
        <v>327</v>
      </c>
      <c r="J2343" s="9">
        <v>80.53</v>
      </c>
      <c r="K2343" s="10">
        <v>80.53</v>
      </c>
      <c r="L2343" s="10" t="str">
        <f t="shared" si="71"/>
        <v/>
      </c>
    </row>
    <row r="2344" spans="1:12">
      <c r="A2344" s="9" t="s">
        <v>5006</v>
      </c>
      <c r="B2344" s="9" t="s">
        <v>5007</v>
      </c>
      <c r="C2344" s="9" t="s">
        <v>5312</v>
      </c>
      <c r="D2344" s="9" t="s">
        <v>5313</v>
      </c>
      <c r="E2344" s="10" t="s">
        <v>50</v>
      </c>
      <c r="F2344" s="9" t="str">
        <f t="shared" si="70"/>
        <v>91629</v>
      </c>
      <c r="G2344" s="12" t="s">
        <v>5354</v>
      </c>
      <c r="H2344" s="9" t="s">
        <v>5355</v>
      </c>
      <c r="I2344" s="9" t="s">
        <v>327</v>
      </c>
      <c r="J2344" s="9">
        <v>22.18</v>
      </c>
      <c r="K2344" s="10">
        <v>22.18</v>
      </c>
      <c r="L2344" s="10" t="str">
        <f t="shared" si="71"/>
        <v/>
      </c>
    </row>
    <row r="2345" spans="1:12">
      <c r="A2345" s="9" t="s">
        <v>5006</v>
      </c>
      <c r="B2345" s="9" t="s">
        <v>5007</v>
      </c>
      <c r="C2345" s="9" t="s">
        <v>5312</v>
      </c>
      <c r="D2345" s="9" t="s">
        <v>5313</v>
      </c>
      <c r="E2345" s="10" t="s">
        <v>50</v>
      </c>
      <c r="F2345" s="9" t="str">
        <f t="shared" si="70"/>
        <v>91631</v>
      </c>
      <c r="G2345" s="12" t="s">
        <v>5356</v>
      </c>
      <c r="H2345" s="9" t="s">
        <v>5357</v>
      </c>
      <c r="I2345" s="9" t="s">
        <v>327</v>
      </c>
      <c r="J2345" s="9">
        <v>3.34</v>
      </c>
      <c r="K2345" s="10">
        <v>3.34</v>
      </c>
      <c r="L2345" s="10" t="str">
        <f t="shared" si="71"/>
        <v/>
      </c>
    </row>
    <row r="2346" spans="1:12">
      <c r="A2346" s="9" t="s">
        <v>5006</v>
      </c>
      <c r="B2346" s="9" t="s">
        <v>5007</v>
      </c>
      <c r="C2346" s="9" t="s">
        <v>5312</v>
      </c>
      <c r="D2346" s="9" t="s">
        <v>5313</v>
      </c>
      <c r="E2346" s="10" t="s">
        <v>50</v>
      </c>
      <c r="F2346" s="9" t="str">
        <f t="shared" si="70"/>
        <v>91630</v>
      </c>
      <c r="G2346" s="12" t="s">
        <v>5358</v>
      </c>
      <c r="H2346" s="9" t="s">
        <v>5359</v>
      </c>
      <c r="I2346" s="9" t="s">
        <v>327</v>
      </c>
      <c r="J2346" s="9">
        <v>8.27</v>
      </c>
      <c r="K2346" s="10">
        <v>8.27</v>
      </c>
      <c r="L2346" s="10" t="str">
        <f t="shared" si="71"/>
        <v/>
      </c>
    </row>
    <row r="2347" spans="1:12">
      <c r="A2347" s="9" t="s">
        <v>5006</v>
      </c>
      <c r="B2347" s="9" t="s">
        <v>5007</v>
      </c>
      <c r="C2347" s="9" t="s">
        <v>5312</v>
      </c>
      <c r="D2347" s="9" t="s">
        <v>5313</v>
      </c>
      <c r="E2347" s="10" t="s">
        <v>50</v>
      </c>
      <c r="F2347" s="9" t="str">
        <f t="shared" si="70"/>
        <v>91632</v>
      </c>
      <c r="G2347" s="12" t="s">
        <v>5360</v>
      </c>
      <c r="H2347" s="9" t="s">
        <v>5361</v>
      </c>
      <c r="I2347" s="9" t="s">
        <v>327</v>
      </c>
      <c r="J2347" s="9">
        <v>38.06</v>
      </c>
      <c r="K2347" s="10">
        <v>38.06</v>
      </c>
      <c r="L2347" s="10" t="str">
        <f t="shared" si="71"/>
        <v/>
      </c>
    </row>
    <row r="2348" spans="1:12">
      <c r="A2348" s="9" t="s">
        <v>5006</v>
      </c>
      <c r="B2348" s="9" t="s">
        <v>5007</v>
      </c>
      <c r="C2348" s="9" t="s">
        <v>5312</v>
      </c>
      <c r="D2348" s="9" t="s">
        <v>5313</v>
      </c>
      <c r="E2348" s="10" t="s">
        <v>50</v>
      </c>
      <c r="F2348" s="9" t="str">
        <f t="shared" si="70"/>
        <v>91633</v>
      </c>
      <c r="G2348" s="12" t="s">
        <v>5362</v>
      </c>
      <c r="H2348" s="9" t="s">
        <v>5363</v>
      </c>
      <c r="I2348" s="9" t="s">
        <v>327</v>
      </c>
      <c r="J2348" s="9">
        <v>129.52000000000001</v>
      </c>
      <c r="K2348" s="10">
        <v>129.52000000000001</v>
      </c>
      <c r="L2348" s="10" t="str">
        <f t="shared" si="71"/>
        <v/>
      </c>
    </row>
    <row r="2349" spans="1:12">
      <c r="A2349" s="9" t="s">
        <v>5006</v>
      </c>
      <c r="B2349" s="9" t="s">
        <v>5007</v>
      </c>
      <c r="C2349" s="9" t="s">
        <v>5312</v>
      </c>
      <c r="D2349" s="9" t="s">
        <v>5313</v>
      </c>
      <c r="E2349" s="10" t="s">
        <v>50</v>
      </c>
      <c r="F2349" s="9" t="str">
        <f t="shared" si="70"/>
        <v>105979</v>
      </c>
      <c r="G2349" s="12" t="s">
        <v>5364</v>
      </c>
      <c r="H2349" s="9" t="s">
        <v>5365</v>
      </c>
      <c r="I2349" s="9" t="s">
        <v>327</v>
      </c>
      <c r="J2349" s="9">
        <v>44.52</v>
      </c>
      <c r="K2349" s="10">
        <v>44.52</v>
      </c>
      <c r="L2349" s="10" t="str">
        <f t="shared" si="71"/>
        <v/>
      </c>
    </row>
    <row r="2350" spans="1:12">
      <c r="A2350" s="9" t="s">
        <v>5006</v>
      </c>
      <c r="B2350" s="9" t="s">
        <v>5007</v>
      </c>
      <c r="C2350" s="9" t="s">
        <v>5312</v>
      </c>
      <c r="D2350" s="9" t="s">
        <v>5313</v>
      </c>
      <c r="E2350" s="10" t="s">
        <v>50</v>
      </c>
      <c r="F2350" s="9" t="str">
        <f t="shared" si="70"/>
        <v>105982</v>
      </c>
      <c r="G2350" s="12" t="s">
        <v>5366</v>
      </c>
      <c r="H2350" s="9" t="s">
        <v>5367</v>
      </c>
      <c r="I2350" s="9" t="s">
        <v>327</v>
      </c>
      <c r="J2350" s="9">
        <v>6.17</v>
      </c>
      <c r="K2350" s="10">
        <v>6.17</v>
      </c>
      <c r="L2350" s="10" t="str">
        <f t="shared" si="71"/>
        <v/>
      </c>
    </row>
    <row r="2351" spans="1:12">
      <c r="A2351" s="9" t="s">
        <v>5006</v>
      </c>
      <c r="B2351" s="9" t="s">
        <v>5007</v>
      </c>
      <c r="C2351" s="9" t="s">
        <v>5312</v>
      </c>
      <c r="D2351" s="9" t="s">
        <v>5313</v>
      </c>
      <c r="E2351" s="10" t="s">
        <v>50</v>
      </c>
      <c r="F2351" s="9" t="str">
        <f t="shared" si="70"/>
        <v>105980</v>
      </c>
      <c r="G2351" s="12" t="s">
        <v>5368</v>
      </c>
      <c r="H2351" s="9" t="s">
        <v>5369</v>
      </c>
      <c r="I2351" s="9" t="s">
        <v>327</v>
      </c>
      <c r="J2351" s="9">
        <v>15.25</v>
      </c>
      <c r="K2351" s="10">
        <v>15.25</v>
      </c>
      <c r="L2351" s="10" t="str">
        <f t="shared" si="71"/>
        <v/>
      </c>
    </row>
    <row r="2352" spans="1:12">
      <c r="A2352" s="9" t="s">
        <v>5006</v>
      </c>
      <c r="B2352" s="9" t="s">
        <v>5007</v>
      </c>
      <c r="C2352" s="9" t="s">
        <v>5312</v>
      </c>
      <c r="D2352" s="9" t="s">
        <v>5313</v>
      </c>
      <c r="E2352" s="10" t="s">
        <v>50</v>
      </c>
      <c r="F2352" s="9" t="str">
        <f t="shared" si="70"/>
        <v>105981</v>
      </c>
      <c r="G2352" s="12" t="s">
        <v>5370</v>
      </c>
      <c r="H2352" s="9" t="s">
        <v>5371</v>
      </c>
      <c r="I2352" s="9" t="s">
        <v>327</v>
      </c>
      <c r="J2352" s="9">
        <v>70.63</v>
      </c>
      <c r="K2352" s="10">
        <v>70.63</v>
      </c>
      <c r="L2352" s="10" t="str">
        <f t="shared" si="71"/>
        <v/>
      </c>
    </row>
    <row r="2353" spans="1:12">
      <c r="A2353" s="9" t="s">
        <v>5006</v>
      </c>
      <c r="B2353" s="9" t="s">
        <v>5007</v>
      </c>
      <c r="C2353" s="9" t="s">
        <v>5312</v>
      </c>
      <c r="D2353" s="9" t="s">
        <v>5313</v>
      </c>
      <c r="E2353" s="10" t="s">
        <v>50</v>
      </c>
      <c r="F2353" s="9" t="str">
        <f t="shared" si="70"/>
        <v>105983</v>
      </c>
      <c r="G2353" s="12" t="s">
        <v>5372</v>
      </c>
      <c r="H2353" s="9" t="s">
        <v>5373</v>
      </c>
      <c r="I2353" s="9" t="s">
        <v>327</v>
      </c>
      <c r="J2353" s="9">
        <v>152.74</v>
      </c>
      <c r="K2353" s="10">
        <v>152.74</v>
      </c>
      <c r="L2353" s="10" t="str">
        <f t="shared" si="71"/>
        <v/>
      </c>
    </row>
    <row r="2354" spans="1:12">
      <c r="A2354" s="9" t="s">
        <v>5006</v>
      </c>
      <c r="B2354" s="9" t="s">
        <v>5007</v>
      </c>
      <c r="C2354" s="9" t="s">
        <v>5312</v>
      </c>
      <c r="D2354" s="9" t="s">
        <v>5313</v>
      </c>
      <c r="E2354" s="10" t="s">
        <v>50</v>
      </c>
      <c r="F2354" s="9" t="str">
        <f t="shared" si="70"/>
        <v>98760</v>
      </c>
      <c r="G2354" s="12" t="s">
        <v>5374</v>
      </c>
      <c r="H2354" s="9" t="s">
        <v>5375</v>
      </c>
      <c r="I2354" s="9" t="s">
        <v>327</v>
      </c>
      <c r="J2354" s="9">
        <v>0.05</v>
      </c>
      <c r="K2354" s="10">
        <v>0.05</v>
      </c>
      <c r="L2354" s="10" t="str">
        <f t="shared" si="71"/>
        <v/>
      </c>
    </row>
    <row r="2355" spans="1:12">
      <c r="A2355" s="9" t="s">
        <v>5006</v>
      </c>
      <c r="B2355" s="9" t="s">
        <v>5007</v>
      </c>
      <c r="C2355" s="9" t="s">
        <v>5312</v>
      </c>
      <c r="D2355" s="9" t="s">
        <v>5313</v>
      </c>
      <c r="E2355" s="10" t="s">
        <v>50</v>
      </c>
      <c r="F2355" s="9" t="str">
        <f t="shared" si="70"/>
        <v>98761</v>
      </c>
      <c r="G2355" s="12" t="s">
        <v>5376</v>
      </c>
      <c r="H2355" s="9" t="s">
        <v>5377</v>
      </c>
      <c r="I2355" s="9" t="s">
        <v>327</v>
      </c>
      <c r="J2355" s="9">
        <v>0.01</v>
      </c>
      <c r="K2355" s="10">
        <v>0.01</v>
      </c>
      <c r="L2355" s="10" t="str">
        <f t="shared" si="71"/>
        <v/>
      </c>
    </row>
    <row r="2356" spans="1:12">
      <c r="A2356" s="9" t="s">
        <v>5006</v>
      </c>
      <c r="B2356" s="9" t="s">
        <v>5007</v>
      </c>
      <c r="C2356" s="9" t="s">
        <v>5312</v>
      </c>
      <c r="D2356" s="9" t="s">
        <v>5313</v>
      </c>
      <c r="E2356" s="10" t="s">
        <v>50</v>
      </c>
      <c r="F2356" s="9" t="str">
        <f t="shared" si="70"/>
        <v>98762</v>
      </c>
      <c r="G2356" s="12" t="s">
        <v>5378</v>
      </c>
      <c r="H2356" s="9" t="s">
        <v>5379</v>
      </c>
      <c r="I2356" s="9" t="s">
        <v>327</v>
      </c>
      <c r="J2356" s="9">
        <v>0.06</v>
      </c>
      <c r="K2356" s="10">
        <v>0.06</v>
      </c>
      <c r="L2356" s="10" t="str">
        <f t="shared" si="71"/>
        <v/>
      </c>
    </row>
    <row r="2357" spans="1:12">
      <c r="A2357" s="9" t="s">
        <v>5006</v>
      </c>
      <c r="B2357" s="9" t="s">
        <v>5007</v>
      </c>
      <c r="C2357" s="9" t="s">
        <v>5312</v>
      </c>
      <c r="D2357" s="9" t="s">
        <v>5313</v>
      </c>
      <c r="E2357" s="10" t="s">
        <v>50</v>
      </c>
      <c r="F2357" s="9" t="str">
        <f t="shared" si="70"/>
        <v>98763</v>
      </c>
      <c r="G2357" s="12" t="s">
        <v>5380</v>
      </c>
      <c r="H2357" s="9" t="s">
        <v>5381</v>
      </c>
      <c r="I2357" s="9" t="s">
        <v>327</v>
      </c>
      <c r="J2357" s="9">
        <v>4.59</v>
      </c>
      <c r="K2357" s="10">
        <v>4.59</v>
      </c>
      <c r="L2357" s="10" t="str">
        <f t="shared" si="71"/>
        <v/>
      </c>
    </row>
    <row r="2358" spans="1:12">
      <c r="A2358" s="9" t="s">
        <v>5006</v>
      </c>
      <c r="B2358" s="9" t="s">
        <v>5007</v>
      </c>
      <c r="C2358" s="9" t="s">
        <v>5312</v>
      </c>
      <c r="D2358" s="9" t="s">
        <v>5313</v>
      </c>
      <c r="E2358" s="10" t="s">
        <v>50</v>
      </c>
      <c r="F2358" s="9" t="str">
        <f t="shared" si="70"/>
        <v>99829</v>
      </c>
      <c r="G2358" s="12" t="s">
        <v>5382</v>
      </c>
      <c r="H2358" s="9" t="s">
        <v>5383</v>
      </c>
      <c r="I2358" s="9" t="s">
        <v>327</v>
      </c>
      <c r="J2358" s="9">
        <v>0.14000000000000001</v>
      </c>
      <c r="K2358" s="10">
        <v>0.14000000000000001</v>
      </c>
      <c r="L2358" s="10" t="str">
        <f t="shared" si="71"/>
        <v/>
      </c>
    </row>
    <row r="2359" spans="1:12">
      <c r="A2359" s="9" t="s">
        <v>5006</v>
      </c>
      <c r="B2359" s="9" t="s">
        <v>5007</v>
      </c>
      <c r="C2359" s="9" t="s">
        <v>5384</v>
      </c>
      <c r="D2359" s="9" t="s">
        <v>5385</v>
      </c>
      <c r="E2359" s="10" t="s">
        <v>50</v>
      </c>
      <c r="F2359" s="9" t="str">
        <f t="shared" si="70"/>
        <v>99830</v>
      </c>
      <c r="G2359" s="12" t="s">
        <v>5386</v>
      </c>
      <c r="H2359" s="9" t="s">
        <v>5387</v>
      </c>
      <c r="I2359" s="9" t="s">
        <v>327</v>
      </c>
      <c r="J2359" s="9">
        <v>0.02</v>
      </c>
      <c r="K2359" s="10">
        <v>0.02</v>
      </c>
      <c r="L2359" s="10" t="str">
        <f t="shared" si="71"/>
        <v/>
      </c>
    </row>
    <row r="2360" spans="1:12">
      <c r="A2360" s="9" t="s">
        <v>5006</v>
      </c>
      <c r="B2360" s="9" t="s">
        <v>5007</v>
      </c>
      <c r="C2360" s="9" t="s">
        <v>5384</v>
      </c>
      <c r="D2360" s="9" t="s">
        <v>5385</v>
      </c>
      <c r="E2360" s="10" t="s">
        <v>50</v>
      </c>
      <c r="F2360" s="9" t="str">
        <f t="shared" si="70"/>
        <v>99831</v>
      </c>
      <c r="G2360" s="12" t="s">
        <v>5388</v>
      </c>
      <c r="H2360" s="9" t="s">
        <v>5389</v>
      </c>
      <c r="I2360" s="9" t="s">
        <v>327</v>
      </c>
      <c r="J2360" s="9">
        <v>0.09</v>
      </c>
      <c r="K2360" s="10">
        <v>0.09</v>
      </c>
      <c r="L2360" s="10" t="str">
        <f t="shared" si="71"/>
        <v/>
      </c>
    </row>
    <row r="2361" spans="1:12">
      <c r="A2361" s="9" t="s">
        <v>5006</v>
      </c>
      <c r="B2361" s="9" t="s">
        <v>5007</v>
      </c>
      <c r="C2361" s="9" t="s">
        <v>5384</v>
      </c>
      <c r="D2361" s="9" t="s">
        <v>5385</v>
      </c>
      <c r="E2361" s="10" t="s">
        <v>50</v>
      </c>
      <c r="F2361" s="9" t="str">
        <f t="shared" si="70"/>
        <v>99832</v>
      </c>
      <c r="G2361" s="12" t="s">
        <v>5390</v>
      </c>
      <c r="H2361" s="9" t="s">
        <v>5391</v>
      </c>
      <c r="I2361" s="9" t="s">
        <v>327</v>
      </c>
      <c r="J2361" s="9">
        <v>4.42</v>
      </c>
      <c r="K2361" s="10">
        <v>4.42</v>
      </c>
      <c r="L2361" s="10" t="str">
        <f t="shared" si="71"/>
        <v/>
      </c>
    </row>
    <row r="2362" spans="1:12">
      <c r="A2362" s="9" t="s">
        <v>5006</v>
      </c>
      <c r="B2362" s="9" t="s">
        <v>5007</v>
      </c>
      <c r="C2362" s="9" t="s">
        <v>5384</v>
      </c>
      <c r="D2362" s="9" t="s">
        <v>5385</v>
      </c>
      <c r="E2362" s="10" t="s">
        <v>50</v>
      </c>
      <c r="F2362" s="9" t="str">
        <f t="shared" si="70"/>
        <v>104516</v>
      </c>
      <c r="G2362" s="12" t="s">
        <v>5392</v>
      </c>
      <c r="H2362" s="9" t="s">
        <v>5393</v>
      </c>
      <c r="I2362" s="9" t="s">
        <v>327</v>
      </c>
      <c r="J2362" s="9" t="s">
        <v>50</v>
      </c>
      <c r="K2362" s="10" t="s">
        <v>50</v>
      </c>
      <c r="L2362" s="10" t="str">
        <f t="shared" si="71"/>
        <v/>
      </c>
    </row>
    <row r="2363" spans="1:12">
      <c r="A2363" s="9" t="s">
        <v>5006</v>
      </c>
      <c r="B2363" s="9" t="s">
        <v>5007</v>
      </c>
      <c r="C2363" s="9" t="s">
        <v>5384</v>
      </c>
      <c r="D2363" s="9" t="s">
        <v>5385</v>
      </c>
      <c r="E2363" s="10" t="s">
        <v>50</v>
      </c>
      <c r="F2363" s="9" t="str">
        <f t="shared" si="70"/>
        <v>104517</v>
      </c>
      <c r="G2363" s="12" t="s">
        <v>5394</v>
      </c>
      <c r="H2363" s="9" t="s">
        <v>5395</v>
      </c>
      <c r="I2363" s="9" t="s">
        <v>327</v>
      </c>
      <c r="J2363" s="9" t="s">
        <v>50</v>
      </c>
      <c r="K2363" s="10" t="s">
        <v>50</v>
      </c>
      <c r="L2363" s="10" t="str">
        <f t="shared" si="71"/>
        <v/>
      </c>
    </row>
    <row r="2364" spans="1:12">
      <c r="A2364" s="9" t="s">
        <v>5006</v>
      </c>
      <c r="B2364" s="9" t="s">
        <v>5007</v>
      </c>
      <c r="C2364" s="9" t="s">
        <v>5384</v>
      </c>
      <c r="D2364" s="9" t="s">
        <v>5385</v>
      </c>
      <c r="E2364" s="10" t="s">
        <v>50</v>
      </c>
      <c r="F2364" s="9" t="str">
        <f t="shared" si="70"/>
        <v>104518</v>
      </c>
      <c r="G2364" s="12" t="s">
        <v>5396</v>
      </c>
      <c r="H2364" s="9" t="s">
        <v>5397</v>
      </c>
      <c r="I2364" s="9" t="s">
        <v>327</v>
      </c>
      <c r="J2364" s="9" t="s">
        <v>50</v>
      </c>
      <c r="K2364" s="10" t="s">
        <v>50</v>
      </c>
      <c r="L2364" s="10" t="str">
        <f t="shared" si="71"/>
        <v/>
      </c>
    </row>
    <row r="2365" spans="1:12">
      <c r="A2365" s="9" t="s">
        <v>5006</v>
      </c>
      <c r="B2365" s="9" t="s">
        <v>5007</v>
      </c>
      <c r="C2365" s="9" t="s">
        <v>5384</v>
      </c>
      <c r="D2365" s="9" t="s">
        <v>5385</v>
      </c>
      <c r="E2365" s="10" t="s">
        <v>50</v>
      </c>
      <c r="F2365" s="9" t="str">
        <f t="shared" si="70"/>
        <v>104519</v>
      </c>
      <c r="G2365" s="12" t="s">
        <v>5398</v>
      </c>
      <c r="H2365" s="9" t="s">
        <v>5399</v>
      </c>
      <c r="I2365" s="9" t="s">
        <v>327</v>
      </c>
      <c r="J2365" s="9">
        <v>0.64</v>
      </c>
      <c r="K2365" s="10">
        <v>0.64</v>
      </c>
      <c r="L2365" s="10" t="str">
        <f t="shared" si="71"/>
        <v/>
      </c>
    </row>
    <row r="2366" spans="1:12">
      <c r="A2366" s="9" t="s">
        <v>5006</v>
      </c>
      <c r="B2366" s="9" t="s">
        <v>5007</v>
      </c>
      <c r="C2366" s="9" t="s">
        <v>5384</v>
      </c>
      <c r="D2366" s="9" t="s">
        <v>5385</v>
      </c>
      <c r="E2366" s="10" t="s">
        <v>50</v>
      </c>
      <c r="F2366" s="9" t="str">
        <f t="shared" si="70"/>
        <v>90682</v>
      </c>
      <c r="G2366" s="12" t="s">
        <v>5400</v>
      </c>
      <c r="H2366" s="9" t="s">
        <v>5401</v>
      </c>
      <c r="I2366" s="9" t="s">
        <v>327</v>
      </c>
      <c r="J2366" s="9">
        <v>39.68</v>
      </c>
      <c r="K2366" s="10">
        <v>39.68</v>
      </c>
      <c r="L2366" s="10" t="str">
        <f t="shared" si="71"/>
        <v/>
      </c>
    </row>
    <row r="2367" spans="1:12">
      <c r="A2367" s="9" t="s">
        <v>5402</v>
      </c>
      <c r="B2367" s="9" t="s">
        <v>5403</v>
      </c>
      <c r="C2367" s="9" t="s">
        <v>5404</v>
      </c>
      <c r="D2367" s="9" t="s">
        <v>5405</v>
      </c>
      <c r="E2367" s="10" t="s">
        <v>50</v>
      </c>
      <c r="F2367" s="9" t="str">
        <f t="shared" si="70"/>
        <v>90683</v>
      </c>
      <c r="G2367" s="12" t="s">
        <v>5406</v>
      </c>
      <c r="H2367" s="9" t="s">
        <v>5407</v>
      </c>
      <c r="I2367" s="9" t="s">
        <v>327</v>
      </c>
      <c r="J2367" s="9">
        <v>9.17</v>
      </c>
      <c r="K2367" s="10">
        <v>9.17</v>
      </c>
      <c r="L2367" s="10" t="str">
        <f t="shared" si="71"/>
        <v/>
      </c>
    </row>
    <row r="2368" spans="1:12">
      <c r="A2368" s="9" t="s">
        <v>5402</v>
      </c>
      <c r="B2368" s="9" t="s">
        <v>5403</v>
      </c>
      <c r="C2368" s="9" t="s">
        <v>5404</v>
      </c>
      <c r="D2368" s="9" t="s">
        <v>5405</v>
      </c>
      <c r="E2368" s="10" t="s">
        <v>50</v>
      </c>
      <c r="F2368" s="9" t="str">
        <f t="shared" si="70"/>
        <v>90684</v>
      </c>
      <c r="G2368" s="12" t="s">
        <v>5408</v>
      </c>
      <c r="H2368" s="9" t="s">
        <v>5409</v>
      </c>
      <c r="I2368" s="9" t="s">
        <v>327</v>
      </c>
      <c r="J2368" s="9">
        <v>43.4</v>
      </c>
      <c r="K2368" s="10">
        <v>43.4</v>
      </c>
      <c r="L2368" s="10" t="str">
        <f t="shared" si="71"/>
        <v/>
      </c>
    </row>
    <row r="2369" spans="1:12">
      <c r="A2369" s="9" t="s">
        <v>5402</v>
      </c>
      <c r="B2369" s="9" t="s">
        <v>5403</v>
      </c>
      <c r="C2369" s="9" t="s">
        <v>5404</v>
      </c>
      <c r="D2369" s="9" t="s">
        <v>5405</v>
      </c>
      <c r="E2369" s="10" t="s">
        <v>50</v>
      </c>
      <c r="F2369" s="9" t="str">
        <f t="shared" si="70"/>
        <v>90685</v>
      </c>
      <c r="G2369" s="12" t="s">
        <v>5410</v>
      </c>
      <c r="H2369" s="9" t="s">
        <v>5411</v>
      </c>
      <c r="I2369" s="9" t="s">
        <v>327</v>
      </c>
      <c r="J2369" s="9">
        <v>55.06</v>
      </c>
      <c r="K2369" s="10">
        <v>55.06</v>
      </c>
      <c r="L2369" s="10" t="str">
        <f t="shared" si="71"/>
        <v/>
      </c>
    </row>
    <row r="2370" spans="1:12">
      <c r="A2370" s="9" t="s">
        <v>5402</v>
      </c>
      <c r="B2370" s="9" t="s">
        <v>5403</v>
      </c>
      <c r="C2370" s="9" t="s">
        <v>5404</v>
      </c>
      <c r="D2370" s="9" t="s">
        <v>5405</v>
      </c>
      <c r="E2370" s="10" t="s">
        <v>50</v>
      </c>
      <c r="F2370" s="9" t="str">
        <f t="shared" si="70"/>
        <v>95114</v>
      </c>
      <c r="G2370" s="12" t="s">
        <v>5412</v>
      </c>
      <c r="H2370" s="9" t="s">
        <v>5413</v>
      </c>
      <c r="I2370" s="9" t="s">
        <v>327</v>
      </c>
      <c r="J2370" s="9">
        <v>1.55</v>
      </c>
      <c r="K2370" s="10">
        <v>1.55</v>
      </c>
      <c r="L2370" s="10" t="str">
        <f t="shared" si="71"/>
        <v/>
      </c>
    </row>
    <row r="2371" spans="1:12">
      <c r="A2371" s="9" t="s">
        <v>5402</v>
      </c>
      <c r="B2371" s="9" t="s">
        <v>5403</v>
      </c>
      <c r="C2371" s="9" t="s">
        <v>5404</v>
      </c>
      <c r="D2371" s="9" t="s">
        <v>5405</v>
      </c>
      <c r="E2371" s="10" t="s">
        <v>50</v>
      </c>
      <c r="F2371" s="9" t="str">
        <f t="shared" si="70"/>
        <v>95115</v>
      </c>
      <c r="G2371" s="12" t="s">
        <v>5414</v>
      </c>
      <c r="H2371" s="9" t="s">
        <v>5415</v>
      </c>
      <c r="I2371" s="9" t="s">
        <v>327</v>
      </c>
      <c r="J2371" s="9">
        <v>0.35</v>
      </c>
      <c r="K2371" s="10">
        <v>0.35</v>
      </c>
      <c r="L2371" s="10" t="str">
        <f t="shared" si="71"/>
        <v/>
      </c>
    </row>
    <row r="2372" spans="1:12">
      <c r="A2372" s="9" t="s">
        <v>5402</v>
      </c>
      <c r="B2372" s="9" t="s">
        <v>5403</v>
      </c>
      <c r="C2372" s="9" t="s">
        <v>5404</v>
      </c>
      <c r="D2372" s="9" t="s">
        <v>5405</v>
      </c>
      <c r="E2372" s="10" t="s">
        <v>50</v>
      </c>
      <c r="F2372" s="9" t="str">
        <f t="shared" si="70"/>
        <v>53863</v>
      </c>
      <c r="G2372" s="12" t="s">
        <v>5416</v>
      </c>
      <c r="H2372" s="9" t="s">
        <v>5417</v>
      </c>
      <c r="I2372" s="9" t="s">
        <v>327</v>
      </c>
      <c r="J2372" s="9">
        <v>1.94</v>
      </c>
      <c r="K2372" s="10">
        <v>1.94</v>
      </c>
      <c r="L2372" s="10" t="str">
        <f t="shared" si="71"/>
        <v/>
      </c>
    </row>
    <row r="2373" spans="1:12">
      <c r="A2373" s="9" t="s">
        <v>5402</v>
      </c>
      <c r="B2373" s="9" t="s">
        <v>5403</v>
      </c>
      <c r="C2373" s="9" t="s">
        <v>5404</v>
      </c>
      <c r="D2373" s="9" t="s">
        <v>5405</v>
      </c>
      <c r="E2373" s="10" t="s">
        <v>50</v>
      </c>
      <c r="F2373" s="9" t="str">
        <f t="shared" ref="F2373:F2436" si="72">TRIM(_xlfn.NUMBERVALUE(G2373))</f>
        <v>104652</v>
      </c>
      <c r="G2373" s="12" t="s">
        <v>5418</v>
      </c>
      <c r="H2373" s="9" t="s">
        <v>5419</v>
      </c>
      <c r="I2373" s="9" t="s">
        <v>327</v>
      </c>
      <c r="J2373" s="9" t="s">
        <v>50</v>
      </c>
      <c r="K2373" s="10" t="s">
        <v>50</v>
      </c>
      <c r="L2373" s="10" t="str">
        <f t="shared" ref="L2373:L2436" si="73">IF(P2373&gt;0,P2373,IF(Q2373&gt;0,Q2373,""))</f>
        <v/>
      </c>
    </row>
    <row r="2374" spans="1:12">
      <c r="A2374" s="9" t="s">
        <v>5402</v>
      </c>
      <c r="B2374" s="9" t="s">
        <v>5403</v>
      </c>
      <c r="C2374" s="9" t="s">
        <v>5404</v>
      </c>
      <c r="D2374" s="9" t="s">
        <v>5405</v>
      </c>
      <c r="E2374" s="10" t="s">
        <v>50</v>
      </c>
      <c r="F2374" s="9" t="str">
        <f t="shared" si="72"/>
        <v>104653</v>
      </c>
      <c r="G2374" s="12" t="s">
        <v>5420</v>
      </c>
      <c r="H2374" s="9" t="s">
        <v>5421</v>
      </c>
      <c r="I2374" s="9" t="s">
        <v>327</v>
      </c>
      <c r="J2374" s="9" t="s">
        <v>50</v>
      </c>
      <c r="K2374" s="10" t="s">
        <v>50</v>
      </c>
      <c r="L2374" s="10" t="str">
        <f t="shared" si="73"/>
        <v/>
      </c>
    </row>
    <row r="2375" spans="1:12">
      <c r="A2375" s="9" t="s">
        <v>5402</v>
      </c>
      <c r="B2375" s="9" t="s">
        <v>5403</v>
      </c>
      <c r="C2375" s="9" t="s">
        <v>5404</v>
      </c>
      <c r="D2375" s="9" t="s">
        <v>5405</v>
      </c>
      <c r="E2375" s="10" t="s">
        <v>50</v>
      </c>
      <c r="F2375" s="9" t="str">
        <f t="shared" si="72"/>
        <v>104654</v>
      </c>
      <c r="G2375" s="12" t="s">
        <v>5422</v>
      </c>
      <c r="H2375" s="9" t="s">
        <v>5423</v>
      </c>
      <c r="I2375" s="9" t="s">
        <v>327</v>
      </c>
      <c r="J2375" s="9" t="s">
        <v>50</v>
      </c>
      <c r="K2375" s="10" t="s">
        <v>50</v>
      </c>
      <c r="L2375" s="10" t="str">
        <f t="shared" si="73"/>
        <v/>
      </c>
    </row>
    <row r="2376" spans="1:12">
      <c r="A2376" s="9" t="s">
        <v>5402</v>
      </c>
      <c r="B2376" s="9" t="s">
        <v>5403</v>
      </c>
      <c r="C2376" s="9" t="s">
        <v>5404</v>
      </c>
      <c r="D2376" s="9" t="s">
        <v>5405</v>
      </c>
      <c r="E2376" s="10" t="s">
        <v>50</v>
      </c>
      <c r="F2376" s="9" t="str">
        <f t="shared" si="72"/>
        <v>104655</v>
      </c>
      <c r="G2376" s="12" t="s">
        <v>5424</v>
      </c>
      <c r="H2376" s="9" t="s">
        <v>5425</v>
      </c>
      <c r="I2376" s="9" t="s">
        <v>327</v>
      </c>
      <c r="J2376" s="9">
        <v>0.68</v>
      </c>
      <c r="K2376" s="10">
        <v>0.68</v>
      </c>
      <c r="L2376" s="10" t="str">
        <f t="shared" si="73"/>
        <v/>
      </c>
    </row>
    <row r="2377" spans="1:12">
      <c r="A2377" s="9" t="s">
        <v>5402</v>
      </c>
      <c r="B2377" s="9" t="s">
        <v>5403</v>
      </c>
      <c r="C2377" s="9" t="s">
        <v>5404</v>
      </c>
      <c r="D2377" s="9" t="s">
        <v>5405</v>
      </c>
      <c r="E2377" s="10" t="s">
        <v>50</v>
      </c>
      <c r="F2377" s="9" t="str">
        <f t="shared" si="72"/>
        <v>102270</v>
      </c>
      <c r="G2377" s="12" t="s">
        <v>5426</v>
      </c>
      <c r="H2377" s="9" t="s">
        <v>5427</v>
      </c>
      <c r="I2377" s="9" t="s">
        <v>327</v>
      </c>
      <c r="J2377" s="9">
        <v>0.68</v>
      </c>
      <c r="K2377" s="10">
        <v>0.68</v>
      </c>
      <c r="L2377" s="10" t="str">
        <f t="shared" si="73"/>
        <v/>
      </c>
    </row>
    <row r="2378" spans="1:12">
      <c r="A2378" s="9" t="s">
        <v>5402</v>
      </c>
      <c r="B2378" s="9" t="s">
        <v>5403</v>
      </c>
      <c r="C2378" s="9" t="s">
        <v>5404</v>
      </c>
      <c r="D2378" s="9" t="s">
        <v>5405</v>
      </c>
      <c r="E2378" s="10" t="s">
        <v>50</v>
      </c>
      <c r="F2378" s="9" t="str">
        <f t="shared" si="72"/>
        <v>102271</v>
      </c>
      <c r="G2378" s="12" t="s">
        <v>5428</v>
      </c>
      <c r="H2378" s="9" t="s">
        <v>5429</v>
      </c>
      <c r="I2378" s="9" t="s">
        <v>327</v>
      </c>
      <c r="J2378" s="9">
        <v>0.15</v>
      </c>
      <c r="K2378" s="10">
        <v>0.15</v>
      </c>
      <c r="L2378" s="10" t="str">
        <f t="shared" si="73"/>
        <v/>
      </c>
    </row>
    <row r="2379" spans="1:12">
      <c r="A2379" s="9" t="s">
        <v>5402</v>
      </c>
      <c r="B2379" s="9" t="s">
        <v>5403</v>
      </c>
      <c r="C2379" s="9" t="s">
        <v>5404</v>
      </c>
      <c r="D2379" s="9" t="s">
        <v>5405</v>
      </c>
      <c r="E2379" s="10" t="s">
        <v>50</v>
      </c>
      <c r="F2379" s="9" t="str">
        <f t="shared" si="72"/>
        <v>102272</v>
      </c>
      <c r="G2379" s="12" t="s">
        <v>5430</v>
      </c>
      <c r="H2379" s="9" t="s">
        <v>5431</v>
      </c>
      <c r="I2379" s="9" t="s">
        <v>327</v>
      </c>
      <c r="J2379" s="9">
        <v>0.85</v>
      </c>
      <c r="K2379" s="10">
        <v>0.85</v>
      </c>
      <c r="L2379" s="10" t="str">
        <f t="shared" si="73"/>
        <v/>
      </c>
    </row>
    <row r="2380" spans="1:12">
      <c r="A2380" s="9" t="s">
        <v>5402</v>
      </c>
      <c r="B2380" s="9" t="s">
        <v>5403</v>
      </c>
      <c r="C2380" s="9" t="s">
        <v>5404</v>
      </c>
      <c r="D2380" s="9" t="s">
        <v>5405</v>
      </c>
      <c r="E2380" s="10" t="s">
        <v>50</v>
      </c>
      <c r="F2380" s="9" t="str">
        <f t="shared" si="72"/>
        <v>102273</v>
      </c>
      <c r="G2380" s="12" t="s">
        <v>5432</v>
      </c>
      <c r="H2380" s="9" t="s">
        <v>5433</v>
      </c>
      <c r="I2380" s="9" t="s">
        <v>327</v>
      </c>
      <c r="J2380" s="9">
        <v>1.7</v>
      </c>
      <c r="K2380" s="10">
        <v>1.7</v>
      </c>
      <c r="L2380" s="10" t="str">
        <f t="shared" si="73"/>
        <v/>
      </c>
    </row>
    <row r="2381" spans="1:12">
      <c r="A2381" s="9" t="s">
        <v>5402</v>
      </c>
      <c r="B2381" s="9" t="s">
        <v>5403</v>
      </c>
      <c r="C2381" s="9" t="s">
        <v>5404</v>
      </c>
      <c r="D2381" s="9" t="s">
        <v>5405</v>
      </c>
      <c r="E2381" s="10" t="s">
        <v>50</v>
      </c>
      <c r="F2381" s="9" t="str">
        <f t="shared" si="72"/>
        <v>95255</v>
      </c>
      <c r="G2381" s="12" t="s">
        <v>5434</v>
      </c>
      <c r="H2381" s="9" t="s">
        <v>5435</v>
      </c>
      <c r="I2381" s="9" t="s">
        <v>327</v>
      </c>
      <c r="J2381" s="9">
        <v>1.38</v>
      </c>
      <c r="K2381" s="10">
        <v>1.38</v>
      </c>
      <c r="L2381" s="10" t="str">
        <f t="shared" si="73"/>
        <v/>
      </c>
    </row>
    <row r="2382" spans="1:12">
      <c r="A2382" s="9" t="s">
        <v>5402</v>
      </c>
      <c r="B2382" s="9" t="s">
        <v>5403</v>
      </c>
      <c r="C2382" s="9" t="s">
        <v>5404</v>
      </c>
      <c r="D2382" s="9" t="s">
        <v>5405</v>
      </c>
      <c r="E2382" s="10" t="s">
        <v>50</v>
      </c>
      <c r="F2382" s="9" t="str">
        <f t="shared" si="72"/>
        <v>95256</v>
      </c>
      <c r="G2382" s="12" t="s">
        <v>5436</v>
      </c>
      <c r="H2382" s="9" t="s">
        <v>5437</v>
      </c>
      <c r="I2382" s="9" t="s">
        <v>327</v>
      </c>
      <c r="J2382" s="9">
        <v>0.31</v>
      </c>
      <c r="K2382" s="10">
        <v>0.31</v>
      </c>
      <c r="L2382" s="10" t="str">
        <f t="shared" si="73"/>
        <v/>
      </c>
    </row>
    <row r="2383" spans="1:12">
      <c r="A2383" s="9" t="s">
        <v>5402</v>
      </c>
      <c r="B2383" s="9" t="s">
        <v>5403</v>
      </c>
      <c r="C2383" s="9" t="s">
        <v>5404</v>
      </c>
      <c r="D2383" s="9" t="s">
        <v>5405</v>
      </c>
      <c r="E2383" s="10" t="s">
        <v>50</v>
      </c>
      <c r="F2383" s="9" t="str">
        <f t="shared" si="72"/>
        <v>95257</v>
      </c>
      <c r="G2383" s="12" t="s">
        <v>5438</v>
      </c>
      <c r="H2383" s="9" t="s">
        <v>5439</v>
      </c>
      <c r="I2383" s="9" t="s">
        <v>327</v>
      </c>
      <c r="J2383" s="9">
        <v>1.72</v>
      </c>
      <c r="K2383" s="10">
        <v>1.72</v>
      </c>
      <c r="L2383" s="10" t="str">
        <f t="shared" si="73"/>
        <v/>
      </c>
    </row>
    <row r="2384" spans="1:12">
      <c r="A2384" s="9" t="s">
        <v>5402</v>
      </c>
      <c r="B2384" s="9" t="s">
        <v>5403</v>
      </c>
      <c r="C2384" s="9" t="s">
        <v>5404</v>
      </c>
      <c r="D2384" s="9" t="s">
        <v>5405</v>
      </c>
      <c r="E2384" s="10" t="s">
        <v>50</v>
      </c>
      <c r="F2384" s="9" t="str">
        <f t="shared" si="72"/>
        <v>105913</v>
      </c>
      <c r="G2384" s="12" t="s">
        <v>5440</v>
      </c>
      <c r="H2384" s="9" t="s">
        <v>5441</v>
      </c>
      <c r="I2384" s="9" t="s">
        <v>327</v>
      </c>
      <c r="J2384" s="9" t="s">
        <v>50</v>
      </c>
      <c r="K2384" s="10" t="s">
        <v>50</v>
      </c>
      <c r="L2384" s="10" t="str">
        <f t="shared" si="73"/>
        <v/>
      </c>
    </row>
    <row r="2385" spans="1:12">
      <c r="A2385" s="9" t="s">
        <v>5402</v>
      </c>
      <c r="B2385" s="9" t="s">
        <v>5403</v>
      </c>
      <c r="C2385" s="9" t="s">
        <v>5442</v>
      </c>
      <c r="D2385" s="9" t="s">
        <v>5443</v>
      </c>
      <c r="E2385" s="10" t="s">
        <v>50</v>
      </c>
      <c r="F2385" s="9" t="str">
        <f t="shared" si="72"/>
        <v>105914</v>
      </c>
      <c r="G2385" s="12" t="s">
        <v>5444</v>
      </c>
      <c r="H2385" s="9" t="s">
        <v>5445</v>
      </c>
      <c r="I2385" s="9" t="s">
        <v>327</v>
      </c>
      <c r="J2385" s="9" t="s">
        <v>50</v>
      </c>
      <c r="K2385" s="10" t="s">
        <v>50</v>
      </c>
      <c r="L2385" s="10" t="str">
        <f t="shared" si="73"/>
        <v/>
      </c>
    </row>
    <row r="2386" spans="1:12">
      <c r="A2386" s="9" t="s">
        <v>5402</v>
      </c>
      <c r="B2386" s="9" t="s">
        <v>5403</v>
      </c>
      <c r="C2386" s="9" t="s">
        <v>5442</v>
      </c>
      <c r="D2386" s="9" t="s">
        <v>5443</v>
      </c>
      <c r="E2386" s="10" t="s">
        <v>50</v>
      </c>
      <c r="F2386" s="9" t="str">
        <f t="shared" si="72"/>
        <v>105915</v>
      </c>
      <c r="G2386" s="12" t="s">
        <v>5446</v>
      </c>
      <c r="H2386" s="9" t="s">
        <v>5447</v>
      </c>
      <c r="I2386" s="9" t="s">
        <v>327</v>
      </c>
      <c r="J2386" s="9" t="s">
        <v>50</v>
      </c>
      <c r="K2386" s="10" t="s">
        <v>50</v>
      </c>
      <c r="L2386" s="10" t="str">
        <f t="shared" si="73"/>
        <v/>
      </c>
    </row>
    <row r="2387" spans="1:12">
      <c r="A2387" s="9" t="s">
        <v>5402</v>
      </c>
      <c r="B2387" s="9" t="s">
        <v>5403</v>
      </c>
      <c r="C2387" s="9" t="s">
        <v>5442</v>
      </c>
      <c r="D2387" s="9" t="s">
        <v>5443</v>
      </c>
      <c r="E2387" s="10" t="s">
        <v>50</v>
      </c>
      <c r="F2387" s="9" t="str">
        <f t="shared" si="72"/>
        <v>92963</v>
      </c>
      <c r="G2387" s="12" t="s">
        <v>5448</v>
      </c>
      <c r="H2387" s="9" t="s">
        <v>5449</v>
      </c>
      <c r="I2387" s="9" t="s">
        <v>327</v>
      </c>
      <c r="J2387" s="9">
        <v>1.59</v>
      </c>
      <c r="K2387" s="10">
        <v>1.59</v>
      </c>
      <c r="L2387" s="10" t="str">
        <f t="shared" si="73"/>
        <v/>
      </c>
    </row>
    <row r="2388" spans="1:12">
      <c r="A2388" s="9" t="s">
        <v>5402</v>
      </c>
      <c r="B2388" s="9" t="s">
        <v>5403</v>
      </c>
      <c r="C2388" s="9" t="s">
        <v>5442</v>
      </c>
      <c r="D2388" s="9" t="s">
        <v>5443</v>
      </c>
      <c r="E2388" s="10" t="s">
        <v>50</v>
      </c>
      <c r="F2388" s="9" t="str">
        <f t="shared" si="72"/>
        <v>92964</v>
      </c>
      <c r="G2388" s="12" t="s">
        <v>5450</v>
      </c>
      <c r="H2388" s="9" t="s">
        <v>5451</v>
      </c>
      <c r="I2388" s="9" t="s">
        <v>327</v>
      </c>
      <c r="J2388" s="9">
        <v>0.36</v>
      </c>
      <c r="K2388" s="10">
        <v>0.36</v>
      </c>
      <c r="L2388" s="10" t="str">
        <f t="shared" si="73"/>
        <v/>
      </c>
    </row>
    <row r="2389" spans="1:12">
      <c r="A2389" s="9" t="s">
        <v>5402</v>
      </c>
      <c r="B2389" s="9" t="s">
        <v>5403</v>
      </c>
      <c r="C2389" s="9" t="s">
        <v>5442</v>
      </c>
      <c r="D2389" s="9" t="s">
        <v>5443</v>
      </c>
      <c r="E2389" s="10" t="s">
        <v>50</v>
      </c>
      <c r="F2389" s="9" t="str">
        <f t="shared" si="72"/>
        <v>92965</v>
      </c>
      <c r="G2389" s="12" t="s">
        <v>5452</v>
      </c>
      <c r="H2389" s="9" t="s">
        <v>5453</v>
      </c>
      <c r="I2389" s="9" t="s">
        <v>327</v>
      </c>
      <c r="J2389" s="9">
        <v>1.99</v>
      </c>
      <c r="K2389" s="10">
        <v>1.99</v>
      </c>
      <c r="L2389" s="10" t="str">
        <f t="shared" si="73"/>
        <v/>
      </c>
    </row>
    <row r="2390" spans="1:12">
      <c r="A2390" s="9" t="s">
        <v>5402</v>
      </c>
      <c r="B2390" s="9" t="s">
        <v>5403</v>
      </c>
      <c r="C2390" s="9" t="s">
        <v>5442</v>
      </c>
      <c r="D2390" s="9" t="s">
        <v>5443</v>
      </c>
      <c r="E2390" s="10" t="s">
        <v>50</v>
      </c>
      <c r="F2390" s="9" t="str">
        <f t="shared" si="72"/>
        <v>103792</v>
      </c>
      <c r="G2390" s="12" t="s">
        <v>5454</v>
      </c>
      <c r="H2390" s="9" t="s">
        <v>5455</v>
      </c>
      <c r="I2390" s="9" t="s">
        <v>327</v>
      </c>
      <c r="J2390" s="9">
        <v>4.68</v>
      </c>
      <c r="K2390" s="10">
        <v>4.68</v>
      </c>
      <c r="L2390" s="10" t="str">
        <f t="shared" si="73"/>
        <v/>
      </c>
    </row>
    <row r="2391" spans="1:12">
      <c r="A2391" s="9" t="s">
        <v>5402</v>
      </c>
      <c r="B2391" s="9" t="s">
        <v>5403</v>
      </c>
      <c r="C2391" s="9" t="s">
        <v>5442</v>
      </c>
      <c r="D2391" s="9" t="s">
        <v>5443</v>
      </c>
      <c r="E2391" s="10" t="s">
        <v>50</v>
      </c>
      <c r="F2391" s="9" t="str">
        <f t="shared" si="72"/>
        <v>103789</v>
      </c>
      <c r="G2391" s="12" t="s">
        <v>5456</v>
      </c>
      <c r="H2391" s="9" t="s">
        <v>5457</v>
      </c>
      <c r="I2391" s="9" t="s">
        <v>327</v>
      </c>
      <c r="J2391" s="9" t="s">
        <v>50</v>
      </c>
      <c r="K2391" s="10" t="s">
        <v>50</v>
      </c>
      <c r="L2391" s="10" t="str">
        <f t="shared" si="73"/>
        <v/>
      </c>
    </row>
    <row r="2392" spans="1:12">
      <c r="A2392" s="9" t="s">
        <v>5402</v>
      </c>
      <c r="B2392" s="9" t="s">
        <v>5403</v>
      </c>
      <c r="C2392" s="9" t="s">
        <v>5442</v>
      </c>
      <c r="D2392" s="9" t="s">
        <v>5443</v>
      </c>
      <c r="E2392" s="10" t="s">
        <v>50</v>
      </c>
      <c r="F2392" s="9" t="str">
        <f t="shared" si="72"/>
        <v>103790</v>
      </c>
      <c r="G2392" s="12" t="s">
        <v>5458</v>
      </c>
      <c r="H2392" s="9" t="s">
        <v>5459</v>
      </c>
      <c r="I2392" s="9" t="s">
        <v>327</v>
      </c>
      <c r="J2392" s="9" t="s">
        <v>50</v>
      </c>
      <c r="K2392" s="10" t="s">
        <v>50</v>
      </c>
      <c r="L2392" s="10" t="str">
        <f t="shared" si="73"/>
        <v/>
      </c>
    </row>
    <row r="2393" spans="1:12">
      <c r="A2393" s="9" t="s">
        <v>5402</v>
      </c>
      <c r="B2393" s="9" t="s">
        <v>5403</v>
      </c>
      <c r="C2393" s="9" t="s">
        <v>5442</v>
      </c>
      <c r="D2393" s="9" t="s">
        <v>5443</v>
      </c>
      <c r="E2393" s="10" t="s">
        <v>50</v>
      </c>
      <c r="F2393" s="9" t="str">
        <f t="shared" si="72"/>
        <v>103791</v>
      </c>
      <c r="G2393" s="12" t="s">
        <v>5460</v>
      </c>
      <c r="H2393" s="9" t="s">
        <v>5461</v>
      </c>
      <c r="I2393" s="9" t="s">
        <v>327</v>
      </c>
      <c r="J2393" s="9" t="s">
        <v>50</v>
      </c>
      <c r="K2393" s="10" t="s">
        <v>50</v>
      </c>
      <c r="L2393" s="10" t="str">
        <f t="shared" si="73"/>
        <v/>
      </c>
    </row>
    <row r="2394" spans="1:12">
      <c r="A2394" s="9" t="s">
        <v>5402</v>
      </c>
      <c r="B2394" s="9" t="s">
        <v>5403</v>
      </c>
      <c r="C2394" s="9" t="s">
        <v>5442</v>
      </c>
      <c r="D2394" s="9" t="s">
        <v>5443</v>
      </c>
      <c r="E2394" s="10" t="s">
        <v>50</v>
      </c>
      <c r="F2394" s="9" t="str">
        <f t="shared" si="72"/>
        <v>96054</v>
      </c>
      <c r="G2394" s="12" t="s">
        <v>5462</v>
      </c>
      <c r="H2394" s="9" t="s">
        <v>5463</v>
      </c>
      <c r="I2394" s="9" t="s">
        <v>327</v>
      </c>
      <c r="J2394" s="9">
        <v>30.44</v>
      </c>
      <c r="K2394" s="10">
        <v>30.44</v>
      </c>
      <c r="L2394" s="10" t="str">
        <f t="shared" si="73"/>
        <v/>
      </c>
    </row>
    <row r="2395" spans="1:12">
      <c r="A2395" s="9" t="s">
        <v>5402</v>
      </c>
      <c r="B2395" s="9" t="s">
        <v>5403</v>
      </c>
      <c r="C2395" s="9" t="s">
        <v>5442</v>
      </c>
      <c r="D2395" s="9" t="s">
        <v>5443</v>
      </c>
      <c r="E2395" s="10" t="s">
        <v>50</v>
      </c>
      <c r="F2395" s="9" t="str">
        <f t="shared" si="72"/>
        <v>96060</v>
      </c>
      <c r="G2395" s="12" t="s">
        <v>5464</v>
      </c>
      <c r="H2395" s="9" t="s">
        <v>5465</v>
      </c>
      <c r="I2395" s="9" t="s">
        <v>327</v>
      </c>
      <c r="J2395" s="9">
        <v>6.26</v>
      </c>
      <c r="K2395" s="10">
        <v>6.26</v>
      </c>
      <c r="L2395" s="10" t="str">
        <f t="shared" si="73"/>
        <v/>
      </c>
    </row>
    <row r="2396" spans="1:12">
      <c r="A2396" s="9" t="s">
        <v>5402</v>
      </c>
      <c r="B2396" s="9" t="s">
        <v>5403</v>
      </c>
      <c r="C2396" s="9" t="s">
        <v>5442</v>
      </c>
      <c r="D2396" s="9" t="s">
        <v>5443</v>
      </c>
      <c r="E2396" s="10" t="s">
        <v>50</v>
      </c>
      <c r="F2396" s="9" t="str">
        <f t="shared" si="72"/>
        <v>96061</v>
      </c>
      <c r="G2396" s="12" t="s">
        <v>5466</v>
      </c>
      <c r="H2396" s="9" t="s">
        <v>5467</v>
      </c>
      <c r="I2396" s="9" t="s">
        <v>327</v>
      </c>
      <c r="J2396" s="9">
        <v>38.049999999999997</v>
      </c>
      <c r="K2396" s="10">
        <v>38.049999999999997</v>
      </c>
      <c r="L2396" s="10" t="str">
        <f t="shared" si="73"/>
        <v/>
      </c>
    </row>
    <row r="2397" spans="1:12">
      <c r="A2397" s="9" t="s">
        <v>5402</v>
      </c>
      <c r="B2397" s="9" t="s">
        <v>5403</v>
      </c>
      <c r="C2397" s="9" t="s">
        <v>5442</v>
      </c>
      <c r="D2397" s="9" t="s">
        <v>5443</v>
      </c>
      <c r="E2397" s="10" t="s">
        <v>50</v>
      </c>
      <c r="F2397" s="9" t="str">
        <f t="shared" si="72"/>
        <v>96062</v>
      </c>
      <c r="G2397" s="12" t="s">
        <v>5468</v>
      </c>
      <c r="H2397" s="9" t="s">
        <v>5469</v>
      </c>
      <c r="I2397" s="9" t="s">
        <v>327</v>
      </c>
      <c r="J2397" s="9">
        <v>38.56</v>
      </c>
      <c r="K2397" s="10">
        <v>38.56</v>
      </c>
      <c r="L2397" s="10" t="str">
        <f t="shared" si="73"/>
        <v/>
      </c>
    </row>
    <row r="2398" spans="1:12">
      <c r="A2398" s="9" t="s">
        <v>5402</v>
      </c>
      <c r="B2398" s="9" t="s">
        <v>5403</v>
      </c>
      <c r="C2398" s="9" t="s">
        <v>5442</v>
      </c>
      <c r="D2398" s="9" t="s">
        <v>5443</v>
      </c>
      <c r="E2398" s="10" t="s">
        <v>50</v>
      </c>
      <c r="F2398" s="9" t="str">
        <f t="shared" si="72"/>
        <v>90688</v>
      </c>
      <c r="G2398" s="12" t="s">
        <v>5470</v>
      </c>
      <c r="H2398" s="9" t="s">
        <v>5471</v>
      </c>
      <c r="I2398" s="9" t="s">
        <v>327</v>
      </c>
      <c r="J2398" s="9">
        <v>26.6</v>
      </c>
      <c r="K2398" s="10">
        <v>26.6</v>
      </c>
      <c r="L2398" s="10" t="str">
        <f t="shared" si="73"/>
        <v/>
      </c>
    </row>
    <row r="2399" spans="1:12">
      <c r="A2399" s="9" t="s">
        <v>5402</v>
      </c>
      <c r="B2399" s="9" t="s">
        <v>5403</v>
      </c>
      <c r="C2399" s="9" t="s">
        <v>5442</v>
      </c>
      <c r="D2399" s="9" t="s">
        <v>5443</v>
      </c>
      <c r="E2399" s="10" t="s">
        <v>50</v>
      </c>
      <c r="F2399" s="9" t="str">
        <f t="shared" si="72"/>
        <v>90689</v>
      </c>
      <c r="G2399" s="12" t="s">
        <v>5472</v>
      </c>
      <c r="H2399" s="9" t="s">
        <v>5473</v>
      </c>
      <c r="I2399" s="9" t="s">
        <v>327</v>
      </c>
      <c r="J2399" s="9">
        <v>5.25</v>
      </c>
      <c r="K2399" s="10">
        <v>5.25</v>
      </c>
      <c r="L2399" s="10" t="str">
        <f t="shared" si="73"/>
        <v/>
      </c>
    </row>
    <row r="2400" spans="1:12">
      <c r="A2400" s="9" t="s">
        <v>5402</v>
      </c>
      <c r="B2400" s="9" t="s">
        <v>5403</v>
      </c>
      <c r="C2400" s="9" t="s">
        <v>5442</v>
      </c>
      <c r="D2400" s="9" t="s">
        <v>5443</v>
      </c>
      <c r="E2400" s="10" t="s">
        <v>50</v>
      </c>
      <c r="F2400" s="9" t="str">
        <f t="shared" si="72"/>
        <v>90690</v>
      </c>
      <c r="G2400" s="12" t="s">
        <v>5474</v>
      </c>
      <c r="H2400" s="9" t="s">
        <v>5475</v>
      </c>
      <c r="I2400" s="9" t="s">
        <v>327</v>
      </c>
      <c r="J2400" s="9">
        <v>33.25</v>
      </c>
      <c r="K2400" s="10">
        <v>33.25</v>
      </c>
      <c r="L2400" s="10" t="str">
        <f t="shared" si="73"/>
        <v/>
      </c>
    </row>
    <row r="2401" spans="1:12">
      <c r="A2401" s="9" t="s">
        <v>5402</v>
      </c>
      <c r="B2401" s="9" t="s">
        <v>5403</v>
      </c>
      <c r="C2401" s="9" t="s">
        <v>5442</v>
      </c>
      <c r="D2401" s="9" t="s">
        <v>5443</v>
      </c>
      <c r="E2401" s="10" t="s">
        <v>50</v>
      </c>
      <c r="F2401" s="9" t="str">
        <f t="shared" si="72"/>
        <v>90691</v>
      </c>
      <c r="G2401" s="12" t="s">
        <v>5476</v>
      </c>
      <c r="H2401" s="9" t="s">
        <v>5477</v>
      </c>
      <c r="I2401" s="9" t="s">
        <v>327</v>
      </c>
      <c r="J2401" s="9">
        <v>38.56</v>
      </c>
      <c r="K2401" s="10">
        <v>38.56</v>
      </c>
      <c r="L2401" s="10" t="str">
        <f t="shared" si="73"/>
        <v/>
      </c>
    </row>
    <row r="2402" spans="1:12">
      <c r="A2402" s="9" t="s">
        <v>5402</v>
      </c>
      <c r="B2402" s="9" t="s">
        <v>5403</v>
      </c>
      <c r="C2402" s="9" t="s">
        <v>5442</v>
      </c>
      <c r="D2402" s="9" t="s">
        <v>5443</v>
      </c>
      <c r="E2402" s="10" t="s">
        <v>50</v>
      </c>
      <c r="F2402" s="9" t="str">
        <f t="shared" si="72"/>
        <v>96241</v>
      </c>
      <c r="G2402" s="12" t="s">
        <v>5478</v>
      </c>
      <c r="H2402" s="9" t="s">
        <v>5479</v>
      </c>
      <c r="I2402" s="9" t="s">
        <v>327</v>
      </c>
      <c r="J2402" s="9">
        <v>28.26</v>
      </c>
      <c r="K2402" s="10">
        <v>28.26</v>
      </c>
      <c r="L2402" s="10" t="str">
        <f t="shared" si="73"/>
        <v/>
      </c>
    </row>
    <row r="2403" spans="1:12">
      <c r="A2403" s="9" t="s">
        <v>5402</v>
      </c>
      <c r="B2403" s="9" t="s">
        <v>5403</v>
      </c>
      <c r="C2403" s="9" t="s">
        <v>5442</v>
      </c>
      <c r="D2403" s="9" t="s">
        <v>5443</v>
      </c>
      <c r="E2403" s="10" t="s">
        <v>50</v>
      </c>
      <c r="F2403" s="9" t="str">
        <f t="shared" si="72"/>
        <v>96242</v>
      </c>
      <c r="G2403" s="12" t="s">
        <v>5480</v>
      </c>
      <c r="H2403" s="9" t="s">
        <v>5481</v>
      </c>
      <c r="I2403" s="9" t="s">
        <v>327</v>
      </c>
      <c r="J2403" s="9">
        <v>7.47</v>
      </c>
      <c r="K2403" s="10">
        <v>7.47</v>
      </c>
      <c r="L2403" s="10" t="str">
        <f t="shared" si="73"/>
        <v/>
      </c>
    </row>
    <row r="2404" spans="1:12">
      <c r="A2404" s="9" t="s">
        <v>5402</v>
      </c>
      <c r="B2404" s="9" t="s">
        <v>5403</v>
      </c>
      <c r="C2404" s="9" t="s">
        <v>5442</v>
      </c>
      <c r="D2404" s="9" t="s">
        <v>5443</v>
      </c>
      <c r="E2404" s="10" t="s">
        <v>50</v>
      </c>
      <c r="F2404" s="9" t="str">
        <f t="shared" si="72"/>
        <v>96243</v>
      </c>
      <c r="G2404" s="12" t="s">
        <v>5482</v>
      </c>
      <c r="H2404" s="9" t="s">
        <v>5483</v>
      </c>
      <c r="I2404" s="9" t="s">
        <v>327</v>
      </c>
      <c r="J2404" s="9">
        <v>35.33</v>
      </c>
      <c r="K2404" s="10">
        <v>35.33</v>
      </c>
      <c r="L2404" s="10" t="str">
        <f t="shared" si="73"/>
        <v/>
      </c>
    </row>
    <row r="2405" spans="1:12">
      <c r="A2405" s="9" t="s">
        <v>5402</v>
      </c>
      <c r="B2405" s="9" t="s">
        <v>5403</v>
      </c>
      <c r="C2405" s="9" t="s">
        <v>5442</v>
      </c>
      <c r="D2405" s="9" t="s">
        <v>5443</v>
      </c>
      <c r="E2405" s="10" t="s">
        <v>50</v>
      </c>
      <c r="F2405" s="9" t="str">
        <f t="shared" si="72"/>
        <v>96244</v>
      </c>
      <c r="G2405" s="12" t="s">
        <v>5484</v>
      </c>
      <c r="H2405" s="9" t="s">
        <v>5485</v>
      </c>
      <c r="I2405" s="9" t="s">
        <v>327</v>
      </c>
      <c r="J2405" s="9">
        <v>16.84</v>
      </c>
      <c r="K2405" s="10">
        <v>16.84</v>
      </c>
      <c r="L2405" s="10" t="str">
        <f t="shared" si="73"/>
        <v/>
      </c>
    </row>
    <row r="2406" spans="1:12">
      <c r="A2406" s="9" t="s">
        <v>5402</v>
      </c>
      <c r="B2406" s="9" t="s">
        <v>5403</v>
      </c>
      <c r="C2406" s="9" t="s">
        <v>5442</v>
      </c>
      <c r="D2406" s="9" t="s">
        <v>5443</v>
      </c>
      <c r="E2406" s="10" t="s">
        <v>50</v>
      </c>
      <c r="F2406" s="9" t="str">
        <f t="shared" si="72"/>
        <v>88400</v>
      </c>
      <c r="G2406" s="12" t="s">
        <v>5486</v>
      </c>
      <c r="H2406" s="9" t="s">
        <v>5487</v>
      </c>
      <c r="I2406" s="9" t="s">
        <v>327</v>
      </c>
      <c r="J2406" s="9">
        <v>0.83</v>
      </c>
      <c r="K2406" s="10">
        <v>0.83</v>
      </c>
      <c r="L2406" s="10" t="str">
        <f t="shared" si="73"/>
        <v/>
      </c>
    </row>
    <row r="2407" spans="1:12">
      <c r="A2407" s="9" t="s">
        <v>5402</v>
      </c>
      <c r="B2407" s="9" t="s">
        <v>5403</v>
      </c>
      <c r="C2407" s="9" t="s">
        <v>5442</v>
      </c>
      <c r="D2407" s="9" t="s">
        <v>5443</v>
      </c>
      <c r="E2407" s="10" t="s">
        <v>50</v>
      </c>
      <c r="F2407" s="9" t="str">
        <f t="shared" si="72"/>
        <v>88401</v>
      </c>
      <c r="G2407" s="12" t="s">
        <v>5488</v>
      </c>
      <c r="H2407" s="9" t="s">
        <v>5489</v>
      </c>
      <c r="I2407" s="9" t="s">
        <v>327</v>
      </c>
      <c r="J2407" s="9">
        <v>0.19</v>
      </c>
      <c r="K2407" s="10">
        <v>0.19</v>
      </c>
      <c r="L2407" s="10" t="str">
        <f t="shared" si="73"/>
        <v/>
      </c>
    </row>
    <row r="2408" spans="1:12">
      <c r="A2408" s="9" t="s">
        <v>5402</v>
      </c>
      <c r="B2408" s="9" t="s">
        <v>5403</v>
      </c>
      <c r="C2408" s="9" t="s">
        <v>5442</v>
      </c>
      <c r="D2408" s="9" t="s">
        <v>5443</v>
      </c>
      <c r="E2408" s="10" t="s">
        <v>50</v>
      </c>
      <c r="F2408" s="9" t="str">
        <f t="shared" si="72"/>
        <v>88402</v>
      </c>
      <c r="G2408" s="12" t="s">
        <v>5490</v>
      </c>
      <c r="H2408" s="9" t="s">
        <v>5491</v>
      </c>
      <c r="I2408" s="9" t="s">
        <v>327</v>
      </c>
      <c r="J2408" s="9">
        <v>0.91</v>
      </c>
      <c r="K2408" s="10">
        <v>0.91</v>
      </c>
      <c r="L2408" s="10" t="str">
        <f t="shared" si="73"/>
        <v/>
      </c>
    </row>
    <row r="2409" spans="1:12">
      <c r="A2409" s="9" t="s">
        <v>5402</v>
      </c>
      <c r="B2409" s="9" t="s">
        <v>5403</v>
      </c>
      <c r="C2409" s="9" t="s">
        <v>5442</v>
      </c>
      <c r="D2409" s="9" t="s">
        <v>5443</v>
      </c>
      <c r="E2409" s="10" t="s">
        <v>50</v>
      </c>
      <c r="F2409" s="9" t="str">
        <f t="shared" si="72"/>
        <v>88403</v>
      </c>
      <c r="G2409" s="12" t="s">
        <v>5492</v>
      </c>
      <c r="H2409" s="9" t="s">
        <v>5493</v>
      </c>
      <c r="I2409" s="9" t="s">
        <v>327</v>
      </c>
      <c r="J2409" s="9">
        <v>1.88</v>
      </c>
      <c r="K2409" s="10">
        <v>1.88</v>
      </c>
      <c r="L2409" s="10" t="str">
        <f t="shared" si="73"/>
        <v/>
      </c>
    </row>
    <row r="2410" spans="1:12">
      <c r="A2410" s="9" t="s">
        <v>5402</v>
      </c>
      <c r="B2410" s="9" t="s">
        <v>5403</v>
      </c>
      <c r="C2410" s="9" t="s">
        <v>5442</v>
      </c>
      <c r="D2410" s="9" t="s">
        <v>5443</v>
      </c>
      <c r="E2410" s="10" t="s">
        <v>50</v>
      </c>
      <c r="F2410" s="9" t="str">
        <f t="shared" si="72"/>
        <v>88387</v>
      </c>
      <c r="G2410" s="12" t="s">
        <v>5494</v>
      </c>
      <c r="H2410" s="9" t="s">
        <v>5495</v>
      </c>
      <c r="I2410" s="9" t="s">
        <v>327</v>
      </c>
      <c r="J2410" s="9">
        <v>0.88</v>
      </c>
      <c r="K2410" s="10">
        <v>0.88</v>
      </c>
      <c r="L2410" s="10" t="str">
        <f t="shared" si="73"/>
        <v/>
      </c>
    </row>
    <row r="2411" spans="1:12">
      <c r="A2411" s="9" t="s">
        <v>5402</v>
      </c>
      <c r="B2411" s="9" t="s">
        <v>5403</v>
      </c>
      <c r="C2411" s="9" t="s">
        <v>5442</v>
      </c>
      <c r="D2411" s="9" t="s">
        <v>5443</v>
      </c>
      <c r="E2411" s="10" t="s">
        <v>50</v>
      </c>
      <c r="F2411" s="9" t="str">
        <f t="shared" si="72"/>
        <v>88389</v>
      </c>
      <c r="G2411" s="12" t="s">
        <v>5496</v>
      </c>
      <c r="H2411" s="9" t="s">
        <v>5497</v>
      </c>
      <c r="I2411" s="9" t="s">
        <v>327</v>
      </c>
      <c r="J2411" s="9">
        <v>0.2</v>
      </c>
      <c r="K2411" s="10">
        <v>0.2</v>
      </c>
      <c r="L2411" s="10" t="str">
        <f t="shared" si="73"/>
        <v/>
      </c>
    </row>
    <row r="2412" spans="1:12">
      <c r="A2412" s="9" t="s">
        <v>5402</v>
      </c>
      <c r="B2412" s="9" t="s">
        <v>5403</v>
      </c>
      <c r="C2412" s="9" t="s">
        <v>5442</v>
      </c>
      <c r="D2412" s="9" t="s">
        <v>5443</v>
      </c>
      <c r="E2412" s="10" t="s">
        <v>50</v>
      </c>
      <c r="F2412" s="9" t="str">
        <f t="shared" si="72"/>
        <v>88390</v>
      </c>
      <c r="G2412" s="12" t="s">
        <v>5498</v>
      </c>
      <c r="H2412" s="9" t="s">
        <v>5499</v>
      </c>
      <c r="I2412" s="9" t="s">
        <v>327</v>
      </c>
      <c r="J2412" s="9">
        <v>0.96</v>
      </c>
      <c r="K2412" s="10">
        <v>0.96</v>
      </c>
      <c r="L2412" s="10" t="str">
        <f t="shared" si="73"/>
        <v/>
      </c>
    </row>
    <row r="2413" spans="1:12">
      <c r="A2413" s="9" t="s">
        <v>5402</v>
      </c>
      <c r="B2413" s="9" t="s">
        <v>5403</v>
      </c>
      <c r="C2413" s="9" t="s">
        <v>5442</v>
      </c>
      <c r="D2413" s="9" t="s">
        <v>5443</v>
      </c>
      <c r="E2413" s="10" t="s">
        <v>50</v>
      </c>
      <c r="F2413" s="9" t="str">
        <f t="shared" si="72"/>
        <v>88391</v>
      </c>
      <c r="G2413" s="12" t="s">
        <v>5500</v>
      </c>
      <c r="H2413" s="9" t="s">
        <v>5501</v>
      </c>
      <c r="I2413" s="9" t="s">
        <v>327</v>
      </c>
      <c r="J2413" s="9">
        <v>3.13</v>
      </c>
      <c r="K2413" s="10">
        <v>3.13</v>
      </c>
      <c r="L2413" s="10" t="str">
        <f t="shared" si="73"/>
        <v/>
      </c>
    </row>
    <row r="2414" spans="1:12">
      <c r="A2414" s="9" t="s">
        <v>5402</v>
      </c>
      <c r="B2414" s="9" t="s">
        <v>5403</v>
      </c>
      <c r="C2414" s="9" t="s">
        <v>5442</v>
      </c>
      <c r="D2414" s="9" t="s">
        <v>5443</v>
      </c>
      <c r="E2414" s="10" t="s">
        <v>50</v>
      </c>
      <c r="F2414" s="9" t="str">
        <f t="shared" si="72"/>
        <v>88394</v>
      </c>
      <c r="G2414" s="12" t="s">
        <v>5502</v>
      </c>
      <c r="H2414" s="9" t="s">
        <v>5503</v>
      </c>
      <c r="I2414" s="9" t="s">
        <v>327</v>
      </c>
      <c r="J2414" s="9">
        <v>1.04</v>
      </c>
      <c r="K2414" s="10">
        <v>1.04</v>
      </c>
      <c r="L2414" s="10" t="str">
        <f t="shared" si="73"/>
        <v/>
      </c>
    </row>
    <row r="2415" spans="1:12">
      <c r="A2415" s="9" t="s">
        <v>5402</v>
      </c>
      <c r="B2415" s="9" t="s">
        <v>5403</v>
      </c>
      <c r="C2415" s="9" t="s">
        <v>5442</v>
      </c>
      <c r="D2415" s="9" t="s">
        <v>5443</v>
      </c>
      <c r="E2415" s="10" t="s">
        <v>50</v>
      </c>
      <c r="F2415" s="9" t="str">
        <f t="shared" si="72"/>
        <v>88395</v>
      </c>
      <c r="G2415" s="12" t="s">
        <v>5504</v>
      </c>
      <c r="H2415" s="9" t="s">
        <v>5505</v>
      </c>
      <c r="I2415" s="9" t="s">
        <v>327</v>
      </c>
      <c r="J2415" s="9">
        <v>0.24</v>
      </c>
      <c r="K2415" s="10">
        <v>0.24</v>
      </c>
      <c r="L2415" s="10" t="str">
        <f t="shared" si="73"/>
        <v/>
      </c>
    </row>
    <row r="2416" spans="1:12">
      <c r="A2416" s="9" t="s">
        <v>5402</v>
      </c>
      <c r="B2416" s="9" t="s">
        <v>5403</v>
      </c>
      <c r="C2416" s="9" t="s">
        <v>5442</v>
      </c>
      <c r="D2416" s="9" t="s">
        <v>5443</v>
      </c>
      <c r="E2416" s="10" t="s">
        <v>50</v>
      </c>
      <c r="F2416" s="9" t="str">
        <f t="shared" si="72"/>
        <v>88396</v>
      </c>
      <c r="G2416" s="12" t="s">
        <v>5506</v>
      </c>
      <c r="H2416" s="9" t="s">
        <v>5507</v>
      </c>
      <c r="I2416" s="9" t="s">
        <v>327</v>
      </c>
      <c r="J2416" s="9">
        <v>1.1399999999999999</v>
      </c>
      <c r="K2416" s="10">
        <v>1.1399999999999999</v>
      </c>
      <c r="L2416" s="10" t="str">
        <f t="shared" si="73"/>
        <v/>
      </c>
    </row>
    <row r="2417" spans="1:12">
      <c r="A2417" s="9" t="s">
        <v>5402</v>
      </c>
      <c r="B2417" s="9" t="s">
        <v>5403</v>
      </c>
      <c r="C2417" s="9" t="s">
        <v>5442</v>
      </c>
      <c r="D2417" s="9" t="s">
        <v>5443</v>
      </c>
      <c r="E2417" s="10" t="s">
        <v>50</v>
      </c>
      <c r="F2417" s="9" t="str">
        <f t="shared" si="72"/>
        <v>88397</v>
      </c>
      <c r="G2417" s="12" t="s">
        <v>5508</v>
      </c>
      <c r="H2417" s="9" t="s">
        <v>5509</v>
      </c>
      <c r="I2417" s="9" t="s">
        <v>327</v>
      </c>
      <c r="J2417" s="9">
        <v>4.6900000000000004</v>
      </c>
      <c r="K2417" s="10">
        <v>4.6900000000000004</v>
      </c>
      <c r="L2417" s="10" t="str">
        <f t="shared" si="73"/>
        <v/>
      </c>
    </row>
    <row r="2418" spans="1:12">
      <c r="A2418" s="9" t="s">
        <v>5402</v>
      </c>
      <c r="B2418" s="9" t="s">
        <v>5403</v>
      </c>
      <c r="C2418" s="9" t="s">
        <v>5510</v>
      </c>
      <c r="D2418" s="9" t="s">
        <v>5511</v>
      </c>
      <c r="E2418" s="10" t="s">
        <v>50</v>
      </c>
      <c r="F2418" s="9" t="str">
        <f t="shared" si="72"/>
        <v>90633</v>
      </c>
      <c r="G2418" s="12" t="s">
        <v>5512</v>
      </c>
      <c r="H2418" s="9" t="s">
        <v>5513</v>
      </c>
      <c r="I2418" s="9" t="s">
        <v>327</v>
      </c>
      <c r="J2418" s="9">
        <v>4.17</v>
      </c>
      <c r="K2418" s="10">
        <v>4.17</v>
      </c>
      <c r="L2418" s="10" t="str">
        <f t="shared" si="73"/>
        <v/>
      </c>
    </row>
    <row r="2419" spans="1:12">
      <c r="A2419" s="9" t="s">
        <v>5402</v>
      </c>
      <c r="B2419" s="9" t="s">
        <v>5403</v>
      </c>
      <c r="C2419" s="9" t="s">
        <v>5510</v>
      </c>
      <c r="D2419" s="9" t="s">
        <v>5511</v>
      </c>
      <c r="E2419" s="10" t="s">
        <v>50</v>
      </c>
      <c r="F2419" s="9" t="str">
        <f t="shared" si="72"/>
        <v>90634</v>
      </c>
      <c r="G2419" s="12" t="s">
        <v>5514</v>
      </c>
      <c r="H2419" s="9" t="s">
        <v>5515</v>
      </c>
      <c r="I2419" s="9" t="s">
        <v>327</v>
      </c>
      <c r="J2419" s="9">
        <v>0.96</v>
      </c>
      <c r="K2419" s="10">
        <v>0.96</v>
      </c>
      <c r="L2419" s="10" t="str">
        <f t="shared" si="73"/>
        <v/>
      </c>
    </row>
    <row r="2420" spans="1:12">
      <c r="A2420" s="9" t="s">
        <v>5402</v>
      </c>
      <c r="B2420" s="9" t="s">
        <v>5403</v>
      </c>
      <c r="C2420" s="9" t="s">
        <v>5510</v>
      </c>
      <c r="D2420" s="9" t="s">
        <v>5511</v>
      </c>
      <c r="E2420" s="10" t="s">
        <v>50</v>
      </c>
      <c r="F2420" s="9" t="str">
        <f t="shared" si="72"/>
        <v>90635</v>
      </c>
      <c r="G2420" s="12" t="s">
        <v>5516</v>
      </c>
      <c r="H2420" s="9" t="s">
        <v>5517</v>
      </c>
      <c r="I2420" s="9" t="s">
        <v>327</v>
      </c>
      <c r="J2420" s="9">
        <v>4.5599999999999996</v>
      </c>
      <c r="K2420" s="10">
        <v>4.5599999999999996</v>
      </c>
      <c r="L2420" s="10" t="str">
        <f t="shared" si="73"/>
        <v/>
      </c>
    </row>
    <row r="2421" spans="1:12">
      <c r="A2421" s="9" t="s">
        <v>5402</v>
      </c>
      <c r="B2421" s="9" t="s">
        <v>5403</v>
      </c>
      <c r="C2421" s="9" t="s">
        <v>5510</v>
      </c>
      <c r="D2421" s="9" t="s">
        <v>5511</v>
      </c>
      <c r="E2421" s="10" t="s">
        <v>50</v>
      </c>
      <c r="F2421" s="9" t="str">
        <f t="shared" si="72"/>
        <v>90636</v>
      </c>
      <c r="G2421" s="12" t="s">
        <v>5518</v>
      </c>
      <c r="H2421" s="9" t="s">
        <v>5519</v>
      </c>
      <c r="I2421" s="9" t="s">
        <v>327</v>
      </c>
      <c r="J2421" s="9">
        <v>6.26</v>
      </c>
      <c r="K2421" s="10">
        <v>6.26</v>
      </c>
      <c r="L2421" s="10" t="str">
        <f t="shared" si="73"/>
        <v/>
      </c>
    </row>
    <row r="2422" spans="1:12">
      <c r="A2422" s="9" t="s">
        <v>5402</v>
      </c>
      <c r="B2422" s="9" t="s">
        <v>5403</v>
      </c>
      <c r="C2422" s="9" t="s">
        <v>5510</v>
      </c>
      <c r="D2422" s="9" t="s">
        <v>5511</v>
      </c>
      <c r="E2422" s="10" t="s">
        <v>50</v>
      </c>
      <c r="F2422" s="9" t="str">
        <f t="shared" si="72"/>
        <v>103238</v>
      </c>
      <c r="G2422" s="12" t="s">
        <v>5520</v>
      </c>
      <c r="H2422" s="9" t="s">
        <v>5521</v>
      </c>
      <c r="I2422" s="9" t="s">
        <v>327</v>
      </c>
      <c r="J2422" s="9" t="s">
        <v>50</v>
      </c>
      <c r="K2422" s="10" t="s">
        <v>50</v>
      </c>
      <c r="L2422" s="10" t="str">
        <f t="shared" si="73"/>
        <v/>
      </c>
    </row>
    <row r="2423" spans="1:12">
      <c r="A2423" s="9" t="s">
        <v>5402</v>
      </c>
      <c r="B2423" s="9" t="s">
        <v>5403</v>
      </c>
      <c r="C2423" s="9" t="s">
        <v>5510</v>
      </c>
      <c r="D2423" s="9" t="s">
        <v>5511</v>
      </c>
      <c r="E2423" s="10" t="s">
        <v>50</v>
      </c>
      <c r="F2423" s="9" t="str">
        <f t="shared" si="72"/>
        <v>103239</v>
      </c>
      <c r="G2423" s="12" t="s">
        <v>5522</v>
      </c>
      <c r="H2423" s="9" t="s">
        <v>5523</v>
      </c>
      <c r="I2423" s="9" t="s">
        <v>327</v>
      </c>
      <c r="J2423" s="9" t="s">
        <v>50</v>
      </c>
      <c r="K2423" s="10" t="s">
        <v>50</v>
      </c>
      <c r="L2423" s="10" t="str">
        <f t="shared" si="73"/>
        <v/>
      </c>
    </row>
    <row r="2424" spans="1:12">
      <c r="A2424" s="9" t="s">
        <v>5402</v>
      </c>
      <c r="B2424" s="9" t="s">
        <v>5403</v>
      </c>
      <c r="C2424" s="9" t="s">
        <v>5510</v>
      </c>
      <c r="D2424" s="9" t="s">
        <v>5511</v>
      </c>
      <c r="E2424" s="10" t="s">
        <v>50</v>
      </c>
      <c r="F2424" s="9" t="str">
        <f t="shared" si="72"/>
        <v>103240</v>
      </c>
      <c r="G2424" s="12" t="s">
        <v>5524</v>
      </c>
      <c r="H2424" s="9" t="s">
        <v>5525</v>
      </c>
      <c r="I2424" s="9" t="s">
        <v>327</v>
      </c>
      <c r="J2424" s="9" t="s">
        <v>50</v>
      </c>
      <c r="K2424" s="10" t="s">
        <v>50</v>
      </c>
      <c r="L2424" s="10" t="str">
        <f t="shared" si="73"/>
        <v/>
      </c>
    </row>
    <row r="2425" spans="1:12">
      <c r="A2425" s="9" t="s">
        <v>5402</v>
      </c>
      <c r="B2425" s="9" t="s">
        <v>5403</v>
      </c>
      <c r="C2425" s="9" t="s">
        <v>5510</v>
      </c>
      <c r="D2425" s="9" t="s">
        <v>5511</v>
      </c>
      <c r="E2425" s="10" t="s">
        <v>50</v>
      </c>
      <c r="F2425" s="9" t="str">
        <f t="shared" si="72"/>
        <v>103241</v>
      </c>
      <c r="G2425" s="12" t="s">
        <v>5526</v>
      </c>
      <c r="H2425" s="9" t="s">
        <v>5527</v>
      </c>
      <c r="I2425" s="9" t="s">
        <v>327</v>
      </c>
      <c r="J2425" s="9">
        <v>11.73</v>
      </c>
      <c r="K2425" s="10">
        <v>11.73</v>
      </c>
      <c r="L2425" s="10" t="str">
        <f t="shared" si="73"/>
        <v/>
      </c>
    </row>
    <row r="2426" spans="1:12">
      <c r="A2426" s="9" t="s">
        <v>5402</v>
      </c>
      <c r="B2426" s="9" t="s">
        <v>5403</v>
      </c>
      <c r="C2426" s="9" t="s">
        <v>5510</v>
      </c>
      <c r="D2426" s="9" t="s">
        <v>5511</v>
      </c>
      <c r="E2426" s="10" t="s">
        <v>50</v>
      </c>
      <c r="F2426" s="9" t="str">
        <f t="shared" si="72"/>
        <v>88853</v>
      </c>
      <c r="G2426" s="12" t="s">
        <v>5528</v>
      </c>
      <c r="H2426" s="9" t="s">
        <v>5529</v>
      </c>
      <c r="I2426" s="9" t="s">
        <v>327</v>
      </c>
      <c r="J2426" s="9">
        <v>0.16</v>
      </c>
      <c r="K2426" s="10">
        <v>0.16</v>
      </c>
      <c r="L2426" s="10" t="str">
        <f t="shared" si="73"/>
        <v/>
      </c>
    </row>
    <row r="2427" spans="1:12">
      <c r="A2427" s="9" t="s">
        <v>5402</v>
      </c>
      <c r="B2427" s="9" t="s">
        <v>5403</v>
      </c>
      <c r="C2427" s="9" t="s">
        <v>5510</v>
      </c>
      <c r="D2427" s="9" t="s">
        <v>5511</v>
      </c>
      <c r="E2427" s="10" t="s">
        <v>50</v>
      </c>
      <c r="F2427" s="9" t="str">
        <f t="shared" si="72"/>
        <v>88854</v>
      </c>
      <c r="G2427" s="12" t="s">
        <v>5530</v>
      </c>
      <c r="H2427" s="9" t="s">
        <v>5531</v>
      </c>
      <c r="I2427" s="9" t="s">
        <v>327</v>
      </c>
      <c r="J2427" s="9">
        <v>0.03</v>
      </c>
      <c r="K2427" s="10">
        <v>0.03</v>
      </c>
      <c r="L2427" s="10" t="str">
        <f t="shared" si="73"/>
        <v/>
      </c>
    </row>
    <row r="2428" spans="1:12">
      <c r="A2428" s="9" t="s">
        <v>5402</v>
      </c>
      <c r="B2428" s="9" t="s">
        <v>5403</v>
      </c>
      <c r="C2428" s="9" t="s">
        <v>5510</v>
      </c>
      <c r="D2428" s="9" t="s">
        <v>5511</v>
      </c>
      <c r="E2428" s="10" t="s">
        <v>50</v>
      </c>
      <c r="F2428" s="9" t="str">
        <f t="shared" si="72"/>
        <v>5692</v>
      </c>
      <c r="G2428" s="12" t="s">
        <v>5532</v>
      </c>
      <c r="H2428" s="9" t="s">
        <v>5533</v>
      </c>
      <c r="I2428" s="9" t="s">
        <v>327</v>
      </c>
      <c r="J2428" s="9">
        <v>0.18</v>
      </c>
      <c r="K2428" s="10">
        <v>0.18</v>
      </c>
      <c r="L2428" s="10" t="str">
        <f t="shared" si="73"/>
        <v/>
      </c>
    </row>
    <row r="2429" spans="1:12">
      <c r="A2429" s="9" t="s">
        <v>5402</v>
      </c>
      <c r="B2429" s="9" t="s">
        <v>5403</v>
      </c>
      <c r="C2429" s="9" t="s">
        <v>5510</v>
      </c>
      <c r="D2429" s="9" t="s">
        <v>5511</v>
      </c>
      <c r="E2429" s="10" t="s">
        <v>50</v>
      </c>
      <c r="F2429" s="9" t="str">
        <f t="shared" si="72"/>
        <v>5693</v>
      </c>
      <c r="G2429" s="12" t="s">
        <v>5534</v>
      </c>
      <c r="H2429" s="9" t="s">
        <v>5535</v>
      </c>
      <c r="I2429" s="9" t="s">
        <v>327</v>
      </c>
      <c r="J2429" s="9">
        <v>21.98</v>
      </c>
      <c r="K2429" s="10">
        <v>21.98</v>
      </c>
      <c r="L2429" s="10" t="str">
        <f t="shared" si="73"/>
        <v/>
      </c>
    </row>
    <row r="2430" spans="1:12">
      <c r="A2430" s="9" t="s">
        <v>5402</v>
      </c>
      <c r="B2430" s="9" t="s">
        <v>5403</v>
      </c>
      <c r="C2430" s="9" t="s">
        <v>5510</v>
      </c>
      <c r="D2430" s="9" t="s">
        <v>5511</v>
      </c>
      <c r="E2430" s="10" t="s">
        <v>50</v>
      </c>
      <c r="F2430" s="9" t="str">
        <f t="shared" si="72"/>
        <v>7044</v>
      </c>
      <c r="G2430" s="12" t="s">
        <v>5536</v>
      </c>
      <c r="H2430" s="9" t="s">
        <v>5537</v>
      </c>
      <c r="I2430" s="9" t="s">
        <v>327</v>
      </c>
      <c r="J2430" s="9">
        <v>0.2</v>
      </c>
      <c r="K2430" s="10">
        <v>0.2</v>
      </c>
      <c r="L2430" s="10" t="str">
        <f t="shared" si="73"/>
        <v/>
      </c>
    </row>
    <row r="2431" spans="1:12">
      <c r="A2431" s="9" t="s">
        <v>5402</v>
      </c>
      <c r="B2431" s="9" t="s">
        <v>5403</v>
      </c>
      <c r="C2431" s="9" t="s">
        <v>5510</v>
      </c>
      <c r="D2431" s="9" t="s">
        <v>5511</v>
      </c>
      <c r="E2431" s="10" t="s">
        <v>50</v>
      </c>
      <c r="F2431" s="9" t="str">
        <f t="shared" si="72"/>
        <v>7045</v>
      </c>
      <c r="G2431" s="12" t="s">
        <v>5538</v>
      </c>
      <c r="H2431" s="9" t="s">
        <v>5539</v>
      </c>
      <c r="I2431" s="9" t="s">
        <v>327</v>
      </c>
      <c r="J2431" s="9">
        <v>0.04</v>
      </c>
      <c r="K2431" s="10">
        <v>0.04</v>
      </c>
      <c r="L2431" s="10" t="str">
        <f t="shared" si="73"/>
        <v/>
      </c>
    </row>
    <row r="2432" spans="1:12">
      <c r="A2432" s="9" t="s">
        <v>5402</v>
      </c>
      <c r="B2432" s="9" t="s">
        <v>5403</v>
      </c>
      <c r="C2432" s="9" t="s">
        <v>5510</v>
      </c>
      <c r="D2432" s="9" t="s">
        <v>5511</v>
      </c>
      <c r="E2432" s="10" t="s">
        <v>50</v>
      </c>
      <c r="F2432" s="9" t="str">
        <f t="shared" si="72"/>
        <v>7046</v>
      </c>
      <c r="G2432" s="12" t="s">
        <v>5540</v>
      </c>
      <c r="H2432" s="9" t="s">
        <v>5541</v>
      </c>
      <c r="I2432" s="9" t="s">
        <v>327</v>
      </c>
      <c r="J2432" s="9">
        <v>0.22</v>
      </c>
      <c r="K2432" s="10">
        <v>0.22</v>
      </c>
      <c r="L2432" s="10" t="str">
        <f t="shared" si="73"/>
        <v/>
      </c>
    </row>
    <row r="2433" spans="1:12">
      <c r="A2433" s="9" t="s">
        <v>5402</v>
      </c>
      <c r="B2433" s="9" t="s">
        <v>5403</v>
      </c>
      <c r="C2433" s="9" t="s">
        <v>5510</v>
      </c>
      <c r="D2433" s="9" t="s">
        <v>5511</v>
      </c>
      <c r="E2433" s="10" t="s">
        <v>50</v>
      </c>
      <c r="F2433" s="9" t="str">
        <f t="shared" si="72"/>
        <v>7047</v>
      </c>
      <c r="G2433" s="12" t="s">
        <v>5542</v>
      </c>
      <c r="H2433" s="9" t="s">
        <v>5543</v>
      </c>
      <c r="I2433" s="9" t="s">
        <v>327</v>
      </c>
      <c r="J2433" s="9">
        <v>25.94</v>
      </c>
      <c r="K2433" s="10">
        <v>25.94</v>
      </c>
      <c r="L2433" s="10" t="str">
        <f t="shared" si="73"/>
        <v/>
      </c>
    </row>
    <row r="2434" spans="1:12">
      <c r="A2434" s="9" t="s">
        <v>5402</v>
      </c>
      <c r="B2434" s="9" t="s">
        <v>5403</v>
      </c>
      <c r="C2434" s="9" t="s">
        <v>5510</v>
      </c>
      <c r="D2434" s="9" t="s">
        <v>5511</v>
      </c>
      <c r="E2434" s="10" t="s">
        <v>50</v>
      </c>
      <c r="F2434" s="9" t="str">
        <f t="shared" si="72"/>
        <v>89228</v>
      </c>
      <c r="G2434" s="12" t="s">
        <v>5544</v>
      </c>
      <c r="H2434" s="9" t="s">
        <v>5545</v>
      </c>
      <c r="I2434" s="9" t="s">
        <v>327</v>
      </c>
      <c r="J2434" s="9">
        <v>46.4</v>
      </c>
      <c r="K2434" s="10">
        <v>46.4</v>
      </c>
      <c r="L2434" s="10" t="str">
        <f t="shared" si="73"/>
        <v/>
      </c>
    </row>
    <row r="2435" spans="1:12">
      <c r="A2435" s="9" t="s">
        <v>5402</v>
      </c>
      <c r="B2435" s="9" t="s">
        <v>5403</v>
      </c>
      <c r="C2435" s="9" t="s">
        <v>5510</v>
      </c>
      <c r="D2435" s="9" t="s">
        <v>5511</v>
      </c>
      <c r="E2435" s="10" t="s">
        <v>50</v>
      </c>
      <c r="F2435" s="9" t="str">
        <f t="shared" si="72"/>
        <v>89229</v>
      </c>
      <c r="G2435" s="12" t="s">
        <v>5546</v>
      </c>
      <c r="H2435" s="9" t="s">
        <v>5547</v>
      </c>
      <c r="I2435" s="9" t="s">
        <v>327</v>
      </c>
      <c r="J2435" s="9">
        <v>16.350000000000001</v>
      </c>
      <c r="K2435" s="10">
        <v>16.350000000000001</v>
      </c>
      <c r="L2435" s="10" t="str">
        <f t="shared" si="73"/>
        <v/>
      </c>
    </row>
    <row r="2436" spans="1:12">
      <c r="A2436" s="9" t="s">
        <v>5402</v>
      </c>
      <c r="B2436" s="9" t="s">
        <v>5403</v>
      </c>
      <c r="C2436" s="9" t="s">
        <v>5510</v>
      </c>
      <c r="D2436" s="9" t="s">
        <v>5511</v>
      </c>
      <c r="E2436" s="10" t="s">
        <v>50</v>
      </c>
      <c r="F2436" s="9" t="str">
        <f t="shared" si="72"/>
        <v>5779</v>
      </c>
      <c r="G2436" s="12" t="s">
        <v>5548</v>
      </c>
      <c r="H2436" s="9" t="s">
        <v>5549</v>
      </c>
      <c r="I2436" s="9" t="s">
        <v>327</v>
      </c>
      <c r="J2436" s="9">
        <v>74.58</v>
      </c>
      <c r="K2436" s="10">
        <v>74.58</v>
      </c>
      <c r="L2436" s="10" t="str">
        <f t="shared" si="73"/>
        <v/>
      </c>
    </row>
    <row r="2437" spans="1:12">
      <c r="A2437" s="9" t="s">
        <v>5402</v>
      </c>
      <c r="B2437" s="9" t="s">
        <v>5403</v>
      </c>
      <c r="C2437" s="9" t="s">
        <v>5510</v>
      </c>
      <c r="D2437" s="9" t="s">
        <v>5511</v>
      </c>
      <c r="E2437" s="10" t="s">
        <v>50</v>
      </c>
      <c r="F2437" s="9" t="str">
        <f t="shared" ref="F2437:F2500" si="74">TRIM(_xlfn.NUMBERVALUE(G2437))</f>
        <v>53849</v>
      </c>
      <c r="G2437" s="12" t="s">
        <v>5550</v>
      </c>
      <c r="H2437" s="9" t="s">
        <v>5551</v>
      </c>
      <c r="I2437" s="9" t="s">
        <v>327</v>
      </c>
      <c r="J2437" s="9">
        <v>81</v>
      </c>
      <c r="K2437" s="10">
        <v>81</v>
      </c>
      <c r="L2437" s="10" t="str">
        <f t="shared" ref="L2437:L2500" si="75">IF(P2437&gt;0,P2437,IF(Q2437&gt;0,Q2437,""))</f>
        <v/>
      </c>
    </row>
    <row r="2438" spans="1:12">
      <c r="A2438" s="9" t="s">
        <v>5402</v>
      </c>
      <c r="B2438" s="9" t="s">
        <v>5403</v>
      </c>
      <c r="C2438" s="9" t="s">
        <v>5510</v>
      </c>
      <c r="D2438" s="9" t="s">
        <v>5511</v>
      </c>
      <c r="E2438" s="10" t="s">
        <v>50</v>
      </c>
      <c r="F2438" s="9" t="str">
        <f t="shared" si="74"/>
        <v>95129</v>
      </c>
      <c r="G2438" s="12" t="s">
        <v>5552</v>
      </c>
      <c r="H2438" s="9" t="s">
        <v>5553</v>
      </c>
      <c r="I2438" s="9" t="s">
        <v>327</v>
      </c>
      <c r="J2438" s="9">
        <v>49.78</v>
      </c>
      <c r="K2438" s="10">
        <v>49.78</v>
      </c>
      <c r="L2438" s="10" t="str">
        <f t="shared" si="75"/>
        <v/>
      </c>
    </row>
    <row r="2439" spans="1:12">
      <c r="A2439" s="9" t="s">
        <v>5402</v>
      </c>
      <c r="B2439" s="9" t="s">
        <v>5403</v>
      </c>
      <c r="C2439" s="9" t="s">
        <v>5510</v>
      </c>
      <c r="D2439" s="9" t="s">
        <v>5511</v>
      </c>
      <c r="E2439" s="10" t="s">
        <v>50</v>
      </c>
      <c r="F2439" s="9" t="str">
        <f t="shared" si="74"/>
        <v>95130</v>
      </c>
      <c r="G2439" s="12" t="s">
        <v>5554</v>
      </c>
      <c r="H2439" s="9" t="s">
        <v>5555</v>
      </c>
      <c r="I2439" s="9" t="s">
        <v>327</v>
      </c>
      <c r="J2439" s="9">
        <v>18.05</v>
      </c>
      <c r="K2439" s="10">
        <v>18.05</v>
      </c>
      <c r="L2439" s="10" t="str">
        <f t="shared" si="75"/>
        <v/>
      </c>
    </row>
    <row r="2440" spans="1:12">
      <c r="A2440" s="9" t="s">
        <v>5402</v>
      </c>
      <c r="B2440" s="9" t="s">
        <v>5403</v>
      </c>
      <c r="C2440" s="9" t="s">
        <v>5510</v>
      </c>
      <c r="D2440" s="9" t="s">
        <v>5511</v>
      </c>
      <c r="E2440" s="10" t="s">
        <v>50</v>
      </c>
      <c r="F2440" s="9" t="str">
        <f t="shared" si="74"/>
        <v>95131</v>
      </c>
      <c r="G2440" s="12" t="s">
        <v>5556</v>
      </c>
      <c r="H2440" s="9" t="s">
        <v>5557</v>
      </c>
      <c r="I2440" s="9" t="s">
        <v>327</v>
      </c>
      <c r="J2440" s="9">
        <v>58.6</v>
      </c>
      <c r="K2440" s="10">
        <v>58.6</v>
      </c>
      <c r="L2440" s="10" t="str">
        <f t="shared" si="75"/>
        <v/>
      </c>
    </row>
    <row r="2441" spans="1:12">
      <c r="A2441" s="9" t="s">
        <v>5402</v>
      </c>
      <c r="B2441" s="9" t="s">
        <v>5403</v>
      </c>
      <c r="C2441" s="9" t="s">
        <v>5510</v>
      </c>
      <c r="D2441" s="9" t="s">
        <v>5511</v>
      </c>
      <c r="E2441" s="10" t="s">
        <v>50</v>
      </c>
      <c r="F2441" s="9" t="str">
        <f t="shared" si="74"/>
        <v>95132</v>
      </c>
      <c r="G2441" s="12" t="s">
        <v>5558</v>
      </c>
      <c r="H2441" s="9" t="s">
        <v>5559</v>
      </c>
      <c r="I2441" s="9" t="s">
        <v>327</v>
      </c>
      <c r="J2441" s="9">
        <v>31.2</v>
      </c>
      <c r="K2441" s="10">
        <v>31.2</v>
      </c>
      <c r="L2441" s="10" t="str">
        <f t="shared" si="75"/>
        <v/>
      </c>
    </row>
    <row r="2442" spans="1:12">
      <c r="A2442" s="9" t="s">
        <v>5402</v>
      </c>
      <c r="B2442" s="9" t="s">
        <v>5403</v>
      </c>
      <c r="C2442" s="9" t="s">
        <v>5510</v>
      </c>
      <c r="D2442" s="9" t="s">
        <v>5511</v>
      </c>
      <c r="E2442" s="10" t="s">
        <v>50</v>
      </c>
      <c r="F2442" s="9" t="str">
        <f t="shared" si="74"/>
        <v>102982</v>
      </c>
      <c r="G2442" s="12" t="s">
        <v>5560</v>
      </c>
      <c r="H2442" s="9" t="s">
        <v>5561</v>
      </c>
      <c r="I2442" s="9" t="s">
        <v>327</v>
      </c>
      <c r="J2442" s="9" t="s">
        <v>50</v>
      </c>
      <c r="K2442" s="10" t="s">
        <v>50</v>
      </c>
      <c r="L2442" s="10" t="str">
        <f t="shared" si="75"/>
        <v/>
      </c>
    </row>
    <row r="2443" spans="1:12">
      <c r="A2443" s="9" t="s">
        <v>5402</v>
      </c>
      <c r="B2443" s="9" t="s">
        <v>5403</v>
      </c>
      <c r="C2443" s="9" t="s">
        <v>5510</v>
      </c>
      <c r="D2443" s="9" t="s">
        <v>5511</v>
      </c>
      <c r="E2443" s="10" t="s">
        <v>50</v>
      </c>
      <c r="F2443" s="9" t="str">
        <f t="shared" si="74"/>
        <v>102983</v>
      </c>
      <c r="G2443" s="12" t="s">
        <v>5562</v>
      </c>
      <c r="H2443" s="9" t="s">
        <v>5563</v>
      </c>
      <c r="I2443" s="9" t="s">
        <v>327</v>
      </c>
      <c r="J2443" s="9" t="s">
        <v>50</v>
      </c>
      <c r="K2443" s="10" t="s">
        <v>50</v>
      </c>
      <c r="L2443" s="10" t="str">
        <f t="shared" si="75"/>
        <v/>
      </c>
    </row>
    <row r="2444" spans="1:12">
      <c r="A2444" s="9" t="s">
        <v>5402</v>
      </c>
      <c r="B2444" s="9" t="s">
        <v>5403</v>
      </c>
      <c r="C2444" s="9" t="s">
        <v>5510</v>
      </c>
      <c r="D2444" s="9" t="s">
        <v>5511</v>
      </c>
      <c r="E2444" s="10" t="s">
        <v>50</v>
      </c>
      <c r="F2444" s="9" t="str">
        <f t="shared" si="74"/>
        <v>102984</v>
      </c>
      <c r="G2444" s="12" t="s">
        <v>5564</v>
      </c>
      <c r="H2444" s="9" t="s">
        <v>5565</v>
      </c>
      <c r="I2444" s="9" t="s">
        <v>327</v>
      </c>
      <c r="J2444" s="9" t="s">
        <v>50</v>
      </c>
      <c r="K2444" s="10" t="s">
        <v>50</v>
      </c>
      <c r="L2444" s="10" t="str">
        <f t="shared" si="75"/>
        <v/>
      </c>
    </row>
    <row r="2445" spans="1:12">
      <c r="A2445" s="9" t="s">
        <v>5402</v>
      </c>
      <c r="B2445" s="9" t="s">
        <v>5403</v>
      </c>
      <c r="C2445" s="9" t="s">
        <v>5510</v>
      </c>
      <c r="D2445" s="9" t="s">
        <v>5511</v>
      </c>
      <c r="E2445" s="10" t="s">
        <v>50</v>
      </c>
      <c r="F2445" s="9" t="str">
        <f t="shared" si="74"/>
        <v>102985</v>
      </c>
      <c r="G2445" s="12" t="s">
        <v>5566</v>
      </c>
      <c r="H2445" s="9" t="s">
        <v>5567</v>
      </c>
      <c r="I2445" s="9" t="s">
        <v>327</v>
      </c>
      <c r="J2445" s="9">
        <v>14.47</v>
      </c>
      <c r="K2445" s="10">
        <v>14.47</v>
      </c>
      <c r="L2445" s="10" t="str">
        <f t="shared" si="75"/>
        <v/>
      </c>
    </row>
    <row r="2446" spans="1:12">
      <c r="A2446" s="9" t="s">
        <v>5402</v>
      </c>
      <c r="B2446" s="9" t="s">
        <v>5403</v>
      </c>
      <c r="C2446" s="9" t="s">
        <v>5510</v>
      </c>
      <c r="D2446" s="9" t="s">
        <v>5511</v>
      </c>
      <c r="E2446" s="10" t="s">
        <v>50</v>
      </c>
      <c r="F2446" s="9" t="str">
        <f t="shared" si="74"/>
        <v>92956</v>
      </c>
      <c r="G2446" s="12" t="s">
        <v>5568</v>
      </c>
      <c r="H2446" s="9" t="s">
        <v>5569</v>
      </c>
      <c r="I2446" s="9" t="s">
        <v>327</v>
      </c>
      <c r="J2446" s="9">
        <v>4.37</v>
      </c>
      <c r="K2446" s="10">
        <v>4.37</v>
      </c>
      <c r="L2446" s="10" t="str">
        <f t="shared" si="75"/>
        <v/>
      </c>
    </row>
    <row r="2447" spans="1:12">
      <c r="A2447" s="9" t="s">
        <v>5402</v>
      </c>
      <c r="B2447" s="9" t="s">
        <v>5403</v>
      </c>
      <c r="C2447" s="9" t="s">
        <v>5510</v>
      </c>
      <c r="D2447" s="9" t="s">
        <v>5511</v>
      </c>
      <c r="E2447" s="10" t="s">
        <v>50</v>
      </c>
      <c r="F2447" s="9" t="str">
        <f t="shared" si="74"/>
        <v>92957</v>
      </c>
      <c r="G2447" s="12" t="s">
        <v>5570</v>
      </c>
      <c r="H2447" s="9" t="s">
        <v>5571</v>
      </c>
      <c r="I2447" s="9" t="s">
        <v>327</v>
      </c>
      <c r="J2447" s="9">
        <v>1.01</v>
      </c>
      <c r="K2447" s="10">
        <v>1.01</v>
      </c>
      <c r="L2447" s="10" t="str">
        <f t="shared" si="75"/>
        <v/>
      </c>
    </row>
    <row r="2448" spans="1:12">
      <c r="A2448" s="9" t="s">
        <v>5402</v>
      </c>
      <c r="B2448" s="9" t="s">
        <v>5403</v>
      </c>
      <c r="C2448" s="9" t="s">
        <v>5510</v>
      </c>
      <c r="D2448" s="9" t="s">
        <v>5511</v>
      </c>
      <c r="E2448" s="10" t="s">
        <v>50</v>
      </c>
      <c r="F2448" s="9" t="str">
        <f t="shared" si="74"/>
        <v>92958</v>
      </c>
      <c r="G2448" s="12" t="s">
        <v>5572</v>
      </c>
      <c r="H2448" s="9" t="s">
        <v>5573</v>
      </c>
      <c r="I2448" s="9" t="s">
        <v>327</v>
      </c>
      <c r="J2448" s="9">
        <v>4.79</v>
      </c>
      <c r="K2448" s="10">
        <v>4.79</v>
      </c>
      <c r="L2448" s="10" t="str">
        <f t="shared" si="75"/>
        <v/>
      </c>
    </row>
    <row r="2449" spans="1:12">
      <c r="A2449" s="9" t="s">
        <v>5402</v>
      </c>
      <c r="B2449" s="9" t="s">
        <v>5403</v>
      </c>
      <c r="C2449" s="9" t="s">
        <v>5510</v>
      </c>
      <c r="D2449" s="9" t="s">
        <v>5511</v>
      </c>
      <c r="E2449" s="10" t="s">
        <v>50</v>
      </c>
      <c r="F2449" s="9" t="str">
        <f t="shared" si="74"/>
        <v>92959</v>
      </c>
      <c r="G2449" s="12" t="s">
        <v>5574</v>
      </c>
      <c r="H2449" s="9" t="s">
        <v>5575</v>
      </c>
      <c r="I2449" s="9" t="s">
        <v>327</v>
      </c>
      <c r="J2449" s="9">
        <v>8.9700000000000006</v>
      </c>
      <c r="K2449" s="10">
        <v>8.9700000000000006</v>
      </c>
      <c r="L2449" s="10" t="str">
        <f t="shared" si="75"/>
        <v/>
      </c>
    </row>
    <row r="2450" spans="1:12">
      <c r="A2450" s="9" t="s">
        <v>5402</v>
      </c>
      <c r="B2450" s="9" t="s">
        <v>5403</v>
      </c>
      <c r="C2450" s="9" t="s">
        <v>5510</v>
      </c>
      <c r="D2450" s="9" t="s">
        <v>5511</v>
      </c>
      <c r="E2450" s="10" t="s">
        <v>50</v>
      </c>
      <c r="F2450" s="9" t="str">
        <f t="shared" si="74"/>
        <v>102858</v>
      </c>
      <c r="G2450" s="12" t="s">
        <v>5576</v>
      </c>
      <c r="H2450" s="9" t="s">
        <v>5577</v>
      </c>
      <c r="I2450" s="9" t="s">
        <v>327</v>
      </c>
      <c r="J2450" s="9" t="s">
        <v>50</v>
      </c>
      <c r="K2450" s="10" t="s">
        <v>50</v>
      </c>
      <c r="L2450" s="10" t="str">
        <f t="shared" si="75"/>
        <v/>
      </c>
    </row>
    <row r="2451" spans="1:12">
      <c r="A2451" s="9" t="s">
        <v>5402</v>
      </c>
      <c r="B2451" s="9" t="s">
        <v>5403</v>
      </c>
      <c r="C2451" s="9" t="s">
        <v>5510</v>
      </c>
      <c r="D2451" s="9" t="s">
        <v>5511</v>
      </c>
      <c r="E2451" s="10" t="s">
        <v>50</v>
      </c>
      <c r="F2451" s="9" t="str">
        <f t="shared" si="74"/>
        <v>102859</v>
      </c>
      <c r="G2451" s="12" t="s">
        <v>5578</v>
      </c>
      <c r="H2451" s="9" t="s">
        <v>5579</v>
      </c>
      <c r="I2451" s="9" t="s">
        <v>327</v>
      </c>
      <c r="J2451" s="9" t="s">
        <v>50</v>
      </c>
      <c r="K2451" s="10" t="s">
        <v>50</v>
      </c>
      <c r="L2451" s="10" t="str">
        <f t="shared" si="75"/>
        <v/>
      </c>
    </row>
    <row r="2452" spans="1:12">
      <c r="A2452" s="9" t="s">
        <v>5402</v>
      </c>
      <c r="B2452" s="9" t="s">
        <v>5403</v>
      </c>
      <c r="C2452" s="9" t="s">
        <v>5510</v>
      </c>
      <c r="D2452" s="9" t="s">
        <v>5511</v>
      </c>
      <c r="E2452" s="10" t="s">
        <v>50</v>
      </c>
      <c r="F2452" s="9" t="str">
        <f t="shared" si="74"/>
        <v>102860</v>
      </c>
      <c r="G2452" s="12" t="s">
        <v>5580</v>
      </c>
      <c r="H2452" s="9" t="s">
        <v>5581</v>
      </c>
      <c r="I2452" s="9" t="s">
        <v>327</v>
      </c>
      <c r="J2452" s="9" t="s">
        <v>50</v>
      </c>
      <c r="K2452" s="10" t="s">
        <v>50</v>
      </c>
      <c r="L2452" s="10" t="str">
        <f t="shared" si="75"/>
        <v/>
      </c>
    </row>
    <row r="2453" spans="1:12">
      <c r="A2453" s="9" t="s">
        <v>5402</v>
      </c>
      <c r="B2453" s="9" t="s">
        <v>5403</v>
      </c>
      <c r="C2453" s="9" t="s">
        <v>5510</v>
      </c>
      <c r="D2453" s="9" t="s">
        <v>5511</v>
      </c>
      <c r="E2453" s="10" t="s">
        <v>50</v>
      </c>
      <c r="F2453" s="9" t="str">
        <f t="shared" si="74"/>
        <v>102861</v>
      </c>
      <c r="G2453" s="12" t="s">
        <v>5582</v>
      </c>
      <c r="H2453" s="9" t="s">
        <v>5583</v>
      </c>
      <c r="I2453" s="9" t="s">
        <v>327</v>
      </c>
      <c r="J2453" s="9">
        <v>1.25</v>
      </c>
      <c r="K2453" s="10">
        <v>1.25</v>
      </c>
      <c r="L2453" s="10" t="str">
        <f t="shared" si="75"/>
        <v/>
      </c>
    </row>
    <row r="2454" spans="1:12">
      <c r="A2454" s="9" t="s">
        <v>5402</v>
      </c>
      <c r="B2454" s="9" t="s">
        <v>5403</v>
      </c>
      <c r="C2454" s="9" t="s">
        <v>5510</v>
      </c>
      <c r="D2454" s="9" t="s">
        <v>5511</v>
      </c>
      <c r="E2454" s="10" t="s">
        <v>50</v>
      </c>
      <c r="F2454" s="9" t="str">
        <f t="shared" si="74"/>
        <v>93404</v>
      </c>
      <c r="G2454" s="12" t="s">
        <v>5584</v>
      </c>
      <c r="H2454" s="9" t="s">
        <v>5585</v>
      </c>
      <c r="I2454" s="9" t="s">
        <v>327</v>
      </c>
      <c r="J2454" s="9">
        <v>7.33</v>
      </c>
      <c r="K2454" s="10">
        <v>7.33</v>
      </c>
      <c r="L2454" s="10" t="str">
        <f t="shared" si="75"/>
        <v/>
      </c>
    </row>
    <row r="2455" spans="1:12">
      <c r="A2455" s="9" t="s">
        <v>5402</v>
      </c>
      <c r="B2455" s="9" t="s">
        <v>5403</v>
      </c>
      <c r="C2455" s="9" t="s">
        <v>5510</v>
      </c>
      <c r="D2455" s="9" t="s">
        <v>5511</v>
      </c>
      <c r="E2455" s="10" t="s">
        <v>50</v>
      </c>
      <c r="F2455" s="9" t="str">
        <f t="shared" si="74"/>
        <v>93405</v>
      </c>
      <c r="G2455" s="12" t="s">
        <v>5586</v>
      </c>
      <c r="H2455" s="9" t="s">
        <v>5587</v>
      </c>
      <c r="I2455" s="9" t="s">
        <v>327</v>
      </c>
      <c r="J2455" s="9">
        <v>1.87</v>
      </c>
      <c r="K2455" s="10">
        <v>1.87</v>
      </c>
      <c r="L2455" s="10" t="str">
        <f t="shared" si="75"/>
        <v/>
      </c>
    </row>
    <row r="2456" spans="1:12">
      <c r="A2456" s="9" t="s">
        <v>5402</v>
      </c>
      <c r="B2456" s="9" t="s">
        <v>5403</v>
      </c>
      <c r="C2456" s="9" t="s">
        <v>5588</v>
      </c>
      <c r="D2456" s="9" t="s">
        <v>5589</v>
      </c>
      <c r="E2456" s="10" t="s">
        <v>50</v>
      </c>
      <c r="F2456" s="9" t="str">
        <f t="shared" si="74"/>
        <v>93406</v>
      </c>
      <c r="G2456" s="12" t="s">
        <v>5590</v>
      </c>
      <c r="H2456" s="9" t="s">
        <v>5591</v>
      </c>
      <c r="I2456" s="9" t="s">
        <v>327</v>
      </c>
      <c r="J2456" s="9">
        <v>8.8000000000000007</v>
      </c>
      <c r="K2456" s="10">
        <v>8.8000000000000007</v>
      </c>
      <c r="L2456" s="10" t="str">
        <f t="shared" si="75"/>
        <v/>
      </c>
    </row>
    <row r="2457" spans="1:12">
      <c r="A2457" s="9" t="s">
        <v>5402</v>
      </c>
      <c r="B2457" s="9" t="s">
        <v>5403</v>
      </c>
      <c r="C2457" s="9" t="s">
        <v>5588</v>
      </c>
      <c r="D2457" s="9" t="s">
        <v>5589</v>
      </c>
      <c r="E2457" s="10" t="s">
        <v>50</v>
      </c>
      <c r="F2457" s="9" t="str">
        <f t="shared" si="74"/>
        <v>93407</v>
      </c>
      <c r="G2457" s="12" t="s">
        <v>5592</v>
      </c>
      <c r="H2457" s="9" t="s">
        <v>5593</v>
      </c>
      <c r="I2457" s="9" t="s">
        <v>327</v>
      </c>
      <c r="J2457" s="9">
        <v>45.62</v>
      </c>
      <c r="K2457" s="10">
        <v>45.62</v>
      </c>
      <c r="L2457" s="10" t="str">
        <f t="shared" si="75"/>
        <v/>
      </c>
    </row>
    <row r="2458" spans="1:12">
      <c r="A2458" s="9" t="s">
        <v>5402</v>
      </c>
      <c r="B2458" s="9" t="s">
        <v>5403</v>
      </c>
      <c r="C2458" s="9" t="s">
        <v>5588</v>
      </c>
      <c r="D2458" s="9" t="s">
        <v>5589</v>
      </c>
      <c r="E2458" s="10" t="s">
        <v>50</v>
      </c>
      <c r="F2458" s="9" t="str">
        <f t="shared" si="74"/>
        <v>102936</v>
      </c>
      <c r="G2458" s="12" t="s">
        <v>5594</v>
      </c>
      <c r="H2458" s="9" t="s">
        <v>5595</v>
      </c>
      <c r="I2458" s="9" t="s">
        <v>327</v>
      </c>
      <c r="J2458" s="9" t="s">
        <v>50</v>
      </c>
      <c r="K2458" s="10" t="s">
        <v>50</v>
      </c>
      <c r="L2458" s="10" t="str">
        <f t="shared" si="75"/>
        <v/>
      </c>
    </row>
    <row r="2459" spans="1:12">
      <c r="A2459" s="9" t="s">
        <v>5402</v>
      </c>
      <c r="B2459" s="9" t="s">
        <v>5403</v>
      </c>
      <c r="C2459" s="9" t="s">
        <v>5588</v>
      </c>
      <c r="D2459" s="9" t="s">
        <v>5589</v>
      </c>
      <c r="E2459" s="10" t="s">
        <v>50</v>
      </c>
      <c r="F2459" s="9" t="str">
        <f t="shared" si="74"/>
        <v>102937</v>
      </c>
      <c r="G2459" s="12" t="s">
        <v>5596</v>
      </c>
      <c r="H2459" s="9" t="s">
        <v>5597</v>
      </c>
      <c r="I2459" s="9" t="s">
        <v>327</v>
      </c>
      <c r="J2459" s="9" t="s">
        <v>50</v>
      </c>
      <c r="K2459" s="10" t="s">
        <v>50</v>
      </c>
      <c r="L2459" s="10" t="str">
        <f t="shared" si="75"/>
        <v/>
      </c>
    </row>
    <row r="2460" spans="1:12">
      <c r="A2460" s="9" t="s">
        <v>5402</v>
      </c>
      <c r="B2460" s="9" t="s">
        <v>5403</v>
      </c>
      <c r="C2460" s="9" t="s">
        <v>5588</v>
      </c>
      <c r="D2460" s="9" t="s">
        <v>5589</v>
      </c>
      <c r="E2460" s="10" t="s">
        <v>50</v>
      </c>
      <c r="F2460" s="9" t="str">
        <f t="shared" si="74"/>
        <v>102938</v>
      </c>
      <c r="G2460" s="12" t="s">
        <v>5598</v>
      </c>
      <c r="H2460" s="9" t="s">
        <v>5599</v>
      </c>
      <c r="I2460" s="9" t="s">
        <v>327</v>
      </c>
      <c r="J2460" s="9" t="s">
        <v>50</v>
      </c>
      <c r="K2460" s="10" t="s">
        <v>50</v>
      </c>
      <c r="L2460" s="10" t="str">
        <f t="shared" si="75"/>
        <v/>
      </c>
    </row>
    <row r="2461" spans="1:12">
      <c r="A2461" s="9" t="s">
        <v>5402</v>
      </c>
      <c r="B2461" s="9" t="s">
        <v>5403</v>
      </c>
      <c r="C2461" s="9" t="s">
        <v>5588</v>
      </c>
      <c r="D2461" s="9" t="s">
        <v>5589</v>
      </c>
      <c r="E2461" s="10" t="s">
        <v>50</v>
      </c>
      <c r="F2461" s="9" t="str">
        <f t="shared" si="74"/>
        <v>102939</v>
      </c>
      <c r="G2461" s="12" t="s">
        <v>5600</v>
      </c>
      <c r="H2461" s="9" t="s">
        <v>5601</v>
      </c>
      <c r="I2461" s="9" t="s">
        <v>327</v>
      </c>
      <c r="J2461" s="9">
        <v>9.35</v>
      </c>
      <c r="K2461" s="10">
        <v>9.35</v>
      </c>
      <c r="L2461" s="10" t="str">
        <f t="shared" si="75"/>
        <v/>
      </c>
    </row>
    <row r="2462" spans="1:12">
      <c r="A2462" s="9" t="s">
        <v>5402</v>
      </c>
      <c r="B2462" s="9" t="s">
        <v>5403</v>
      </c>
      <c r="C2462" s="9" t="s">
        <v>5588</v>
      </c>
      <c r="D2462" s="9" t="s">
        <v>5589</v>
      </c>
      <c r="E2462" s="10" t="s">
        <v>50</v>
      </c>
      <c r="F2462" s="9" t="str">
        <f t="shared" si="74"/>
        <v>103159</v>
      </c>
      <c r="G2462" s="12" t="s">
        <v>5602</v>
      </c>
      <c r="H2462" s="9" t="s">
        <v>5603</v>
      </c>
      <c r="I2462" s="9" t="s">
        <v>327</v>
      </c>
      <c r="J2462" s="9" t="s">
        <v>50</v>
      </c>
      <c r="K2462" s="10" t="s">
        <v>50</v>
      </c>
      <c r="L2462" s="10" t="str">
        <f t="shared" si="75"/>
        <v/>
      </c>
    </row>
    <row r="2463" spans="1:12">
      <c r="A2463" s="9" t="s">
        <v>5402</v>
      </c>
      <c r="B2463" s="9" t="s">
        <v>5403</v>
      </c>
      <c r="C2463" s="9" t="s">
        <v>5588</v>
      </c>
      <c r="D2463" s="9" t="s">
        <v>5589</v>
      </c>
      <c r="E2463" s="10" t="s">
        <v>50</v>
      </c>
      <c r="F2463" s="9" t="str">
        <f t="shared" si="74"/>
        <v>103160</v>
      </c>
      <c r="G2463" s="12" t="s">
        <v>5604</v>
      </c>
      <c r="H2463" s="9" t="s">
        <v>5605</v>
      </c>
      <c r="I2463" s="9" t="s">
        <v>327</v>
      </c>
      <c r="J2463" s="9" t="s">
        <v>50</v>
      </c>
      <c r="K2463" s="10" t="s">
        <v>50</v>
      </c>
      <c r="L2463" s="10" t="str">
        <f t="shared" si="75"/>
        <v/>
      </c>
    </row>
    <row r="2464" spans="1:12">
      <c r="A2464" s="9" t="s">
        <v>5402</v>
      </c>
      <c r="B2464" s="9" t="s">
        <v>5403</v>
      </c>
      <c r="C2464" s="9" t="s">
        <v>5588</v>
      </c>
      <c r="D2464" s="9" t="s">
        <v>5589</v>
      </c>
      <c r="E2464" s="10" t="s">
        <v>50</v>
      </c>
      <c r="F2464" s="9" t="str">
        <f t="shared" si="74"/>
        <v>103161</v>
      </c>
      <c r="G2464" s="12" t="s">
        <v>5606</v>
      </c>
      <c r="H2464" s="9" t="s">
        <v>5607</v>
      </c>
      <c r="I2464" s="9" t="s">
        <v>327</v>
      </c>
      <c r="J2464" s="9" t="s">
        <v>50</v>
      </c>
      <c r="K2464" s="10" t="s">
        <v>50</v>
      </c>
      <c r="L2464" s="10" t="str">
        <f t="shared" si="75"/>
        <v/>
      </c>
    </row>
    <row r="2465" spans="1:12">
      <c r="A2465" s="9" t="s">
        <v>5402</v>
      </c>
      <c r="B2465" s="9" t="s">
        <v>5403</v>
      </c>
      <c r="C2465" s="9" t="s">
        <v>5588</v>
      </c>
      <c r="D2465" s="9" t="s">
        <v>5589</v>
      </c>
      <c r="E2465" s="10" t="s">
        <v>50</v>
      </c>
      <c r="F2465" s="9" t="str">
        <f t="shared" si="74"/>
        <v>103162</v>
      </c>
      <c r="G2465" s="12" t="s">
        <v>5608</v>
      </c>
      <c r="H2465" s="9" t="s">
        <v>5609</v>
      </c>
      <c r="I2465" s="9" t="s">
        <v>327</v>
      </c>
      <c r="J2465" s="9">
        <v>0.67</v>
      </c>
      <c r="K2465" s="10">
        <v>0.67</v>
      </c>
      <c r="L2465" s="10" t="str">
        <f t="shared" si="75"/>
        <v/>
      </c>
    </row>
    <row r="2466" spans="1:12">
      <c r="A2466" s="9" t="s">
        <v>5402</v>
      </c>
      <c r="B2466" s="9" t="s">
        <v>5403</v>
      </c>
      <c r="C2466" s="9" t="s">
        <v>5588</v>
      </c>
      <c r="D2466" s="9" t="s">
        <v>5589</v>
      </c>
      <c r="E2466" s="10" t="s">
        <v>50</v>
      </c>
      <c r="F2466" s="9" t="str">
        <f t="shared" si="74"/>
        <v>103153</v>
      </c>
      <c r="G2466" s="12" t="s">
        <v>5610</v>
      </c>
      <c r="H2466" s="9" t="s">
        <v>5611</v>
      </c>
      <c r="I2466" s="9" t="s">
        <v>327</v>
      </c>
      <c r="J2466" s="9" t="s">
        <v>50</v>
      </c>
      <c r="K2466" s="10" t="s">
        <v>50</v>
      </c>
      <c r="L2466" s="10" t="str">
        <f t="shared" si="75"/>
        <v/>
      </c>
    </row>
    <row r="2467" spans="1:12">
      <c r="A2467" s="9" t="s">
        <v>5402</v>
      </c>
      <c r="B2467" s="9" t="s">
        <v>5403</v>
      </c>
      <c r="C2467" s="9" t="s">
        <v>5588</v>
      </c>
      <c r="D2467" s="9" t="s">
        <v>5589</v>
      </c>
      <c r="E2467" s="10" t="s">
        <v>50</v>
      </c>
      <c r="F2467" s="9" t="str">
        <f t="shared" si="74"/>
        <v>103154</v>
      </c>
      <c r="G2467" s="12" t="s">
        <v>5612</v>
      </c>
      <c r="H2467" s="9" t="s">
        <v>5613</v>
      </c>
      <c r="I2467" s="9" t="s">
        <v>327</v>
      </c>
      <c r="J2467" s="9" t="s">
        <v>50</v>
      </c>
      <c r="K2467" s="10" t="s">
        <v>50</v>
      </c>
      <c r="L2467" s="10" t="str">
        <f t="shared" si="75"/>
        <v/>
      </c>
    </row>
    <row r="2468" spans="1:12">
      <c r="A2468" s="9" t="s">
        <v>5402</v>
      </c>
      <c r="B2468" s="9" t="s">
        <v>5403</v>
      </c>
      <c r="C2468" s="9" t="s">
        <v>5588</v>
      </c>
      <c r="D2468" s="9" t="s">
        <v>5589</v>
      </c>
      <c r="E2468" s="10" t="s">
        <v>50</v>
      </c>
      <c r="F2468" s="9" t="str">
        <f t="shared" si="74"/>
        <v>103155</v>
      </c>
      <c r="G2468" s="12" t="s">
        <v>5614</v>
      </c>
      <c r="H2468" s="9" t="s">
        <v>5615</v>
      </c>
      <c r="I2468" s="9" t="s">
        <v>327</v>
      </c>
      <c r="J2468" s="9" t="s">
        <v>50</v>
      </c>
      <c r="K2468" s="10" t="s">
        <v>50</v>
      </c>
      <c r="L2468" s="10" t="str">
        <f t="shared" si="75"/>
        <v/>
      </c>
    </row>
    <row r="2469" spans="1:12">
      <c r="A2469" s="9" t="s">
        <v>5402</v>
      </c>
      <c r="B2469" s="9" t="s">
        <v>5403</v>
      </c>
      <c r="C2469" s="9" t="s">
        <v>5588</v>
      </c>
      <c r="D2469" s="9" t="s">
        <v>5589</v>
      </c>
      <c r="E2469" s="10" t="s">
        <v>50</v>
      </c>
      <c r="F2469" s="9" t="str">
        <f t="shared" si="74"/>
        <v>103156</v>
      </c>
      <c r="G2469" s="12" t="s">
        <v>5616</v>
      </c>
      <c r="H2469" s="9" t="s">
        <v>5617</v>
      </c>
      <c r="I2469" s="9" t="s">
        <v>327</v>
      </c>
      <c r="J2469" s="9">
        <v>2.38</v>
      </c>
      <c r="K2469" s="10">
        <v>2.38</v>
      </c>
      <c r="L2469" s="10" t="str">
        <f t="shared" si="75"/>
        <v/>
      </c>
    </row>
    <row r="2470" spans="1:12">
      <c r="A2470" s="9" t="s">
        <v>5402</v>
      </c>
      <c r="B2470" s="9" t="s">
        <v>5403</v>
      </c>
      <c r="C2470" s="9" t="s">
        <v>5588</v>
      </c>
      <c r="D2470" s="9" t="s">
        <v>5589</v>
      </c>
      <c r="E2470" s="10" t="s">
        <v>50</v>
      </c>
      <c r="F2470" s="9" t="str">
        <f t="shared" si="74"/>
        <v>103171</v>
      </c>
      <c r="G2470" s="12" t="s">
        <v>5618</v>
      </c>
      <c r="H2470" s="9" t="s">
        <v>5619</v>
      </c>
      <c r="I2470" s="9" t="s">
        <v>327</v>
      </c>
      <c r="J2470" s="9" t="s">
        <v>50</v>
      </c>
      <c r="K2470" s="10" t="s">
        <v>50</v>
      </c>
      <c r="L2470" s="10" t="str">
        <f t="shared" si="75"/>
        <v/>
      </c>
    </row>
    <row r="2471" spans="1:12">
      <c r="A2471" s="9" t="s">
        <v>5402</v>
      </c>
      <c r="B2471" s="9" t="s">
        <v>5403</v>
      </c>
      <c r="C2471" s="9" t="s">
        <v>5588</v>
      </c>
      <c r="D2471" s="9" t="s">
        <v>5589</v>
      </c>
      <c r="E2471" s="10" t="s">
        <v>50</v>
      </c>
      <c r="F2471" s="9" t="str">
        <f t="shared" si="74"/>
        <v>103172</v>
      </c>
      <c r="G2471" s="12" t="s">
        <v>5620</v>
      </c>
      <c r="H2471" s="9" t="s">
        <v>5621</v>
      </c>
      <c r="I2471" s="9" t="s">
        <v>327</v>
      </c>
      <c r="J2471" s="9" t="s">
        <v>50</v>
      </c>
      <c r="K2471" s="10" t="s">
        <v>50</v>
      </c>
      <c r="L2471" s="10" t="str">
        <f t="shared" si="75"/>
        <v/>
      </c>
    </row>
    <row r="2472" spans="1:12">
      <c r="A2472" s="9" t="s">
        <v>5402</v>
      </c>
      <c r="B2472" s="9" t="s">
        <v>5403</v>
      </c>
      <c r="C2472" s="9" t="s">
        <v>5588</v>
      </c>
      <c r="D2472" s="9" t="s">
        <v>5589</v>
      </c>
      <c r="E2472" s="10" t="s">
        <v>50</v>
      </c>
      <c r="F2472" s="9" t="str">
        <f t="shared" si="74"/>
        <v>103173</v>
      </c>
      <c r="G2472" s="12" t="s">
        <v>5622</v>
      </c>
      <c r="H2472" s="9" t="s">
        <v>5623</v>
      </c>
      <c r="I2472" s="9" t="s">
        <v>327</v>
      </c>
      <c r="J2472" s="9" t="s">
        <v>50</v>
      </c>
      <c r="K2472" s="10" t="s">
        <v>50</v>
      </c>
      <c r="L2472" s="10" t="str">
        <f t="shared" si="75"/>
        <v/>
      </c>
    </row>
    <row r="2473" spans="1:12">
      <c r="A2473" s="9" t="s">
        <v>5402</v>
      </c>
      <c r="B2473" s="9" t="s">
        <v>5403</v>
      </c>
      <c r="C2473" s="9" t="s">
        <v>5588</v>
      </c>
      <c r="D2473" s="9" t="s">
        <v>5589</v>
      </c>
      <c r="E2473" s="10" t="s">
        <v>50</v>
      </c>
      <c r="F2473" s="9" t="str">
        <f t="shared" si="74"/>
        <v>103174</v>
      </c>
      <c r="G2473" s="12" t="s">
        <v>5624</v>
      </c>
      <c r="H2473" s="9" t="s">
        <v>5625</v>
      </c>
      <c r="I2473" s="9" t="s">
        <v>327</v>
      </c>
      <c r="J2473" s="9">
        <v>1.9</v>
      </c>
      <c r="K2473" s="10">
        <v>1.9</v>
      </c>
      <c r="L2473" s="10" t="str">
        <f t="shared" si="75"/>
        <v/>
      </c>
    </row>
    <row r="2474" spans="1:12">
      <c r="A2474" s="9" t="s">
        <v>5402</v>
      </c>
      <c r="B2474" s="9" t="s">
        <v>5403</v>
      </c>
      <c r="C2474" s="9" t="s">
        <v>5588</v>
      </c>
      <c r="D2474" s="9" t="s">
        <v>5589</v>
      </c>
      <c r="E2474" s="10" t="s">
        <v>50</v>
      </c>
      <c r="F2474" s="9" t="str">
        <f t="shared" si="74"/>
        <v>103177</v>
      </c>
      <c r="G2474" s="12" t="s">
        <v>5626</v>
      </c>
      <c r="H2474" s="9" t="s">
        <v>5627</v>
      </c>
      <c r="I2474" s="9" t="s">
        <v>327</v>
      </c>
      <c r="J2474" s="9" t="s">
        <v>50</v>
      </c>
      <c r="K2474" s="10" t="s">
        <v>50</v>
      </c>
      <c r="L2474" s="10" t="str">
        <f t="shared" si="75"/>
        <v/>
      </c>
    </row>
    <row r="2475" spans="1:12">
      <c r="A2475" s="9" t="s">
        <v>5402</v>
      </c>
      <c r="B2475" s="9" t="s">
        <v>5403</v>
      </c>
      <c r="C2475" s="9" t="s">
        <v>5588</v>
      </c>
      <c r="D2475" s="9" t="s">
        <v>5589</v>
      </c>
      <c r="E2475" s="10" t="s">
        <v>50</v>
      </c>
      <c r="F2475" s="9" t="str">
        <f t="shared" si="74"/>
        <v>103178</v>
      </c>
      <c r="G2475" s="12" t="s">
        <v>5628</v>
      </c>
      <c r="H2475" s="9" t="s">
        <v>5629</v>
      </c>
      <c r="I2475" s="9" t="s">
        <v>327</v>
      </c>
      <c r="J2475" s="9" t="s">
        <v>50</v>
      </c>
      <c r="K2475" s="10" t="s">
        <v>50</v>
      </c>
      <c r="L2475" s="10" t="str">
        <f t="shared" si="75"/>
        <v/>
      </c>
    </row>
    <row r="2476" spans="1:12">
      <c r="A2476" s="9" t="s">
        <v>5402</v>
      </c>
      <c r="B2476" s="9" t="s">
        <v>5403</v>
      </c>
      <c r="C2476" s="9" t="s">
        <v>5588</v>
      </c>
      <c r="D2476" s="9" t="s">
        <v>5589</v>
      </c>
      <c r="E2476" s="10" t="s">
        <v>50</v>
      </c>
      <c r="F2476" s="9" t="str">
        <f t="shared" si="74"/>
        <v>103179</v>
      </c>
      <c r="G2476" s="12" t="s">
        <v>5630</v>
      </c>
      <c r="H2476" s="9" t="s">
        <v>5631</v>
      </c>
      <c r="I2476" s="9" t="s">
        <v>327</v>
      </c>
      <c r="J2476" s="9" t="s">
        <v>50</v>
      </c>
      <c r="K2476" s="10" t="s">
        <v>50</v>
      </c>
      <c r="L2476" s="10" t="str">
        <f t="shared" si="75"/>
        <v/>
      </c>
    </row>
    <row r="2477" spans="1:12">
      <c r="A2477" s="9" t="s">
        <v>5402</v>
      </c>
      <c r="B2477" s="9" t="s">
        <v>5403</v>
      </c>
      <c r="C2477" s="9" t="s">
        <v>5588</v>
      </c>
      <c r="D2477" s="9" t="s">
        <v>5589</v>
      </c>
      <c r="E2477" s="10" t="s">
        <v>50</v>
      </c>
      <c r="F2477" s="9" t="str">
        <f t="shared" si="74"/>
        <v>103180</v>
      </c>
      <c r="G2477" s="12" t="s">
        <v>5632</v>
      </c>
      <c r="H2477" s="9" t="s">
        <v>5633</v>
      </c>
      <c r="I2477" s="9" t="s">
        <v>327</v>
      </c>
      <c r="J2477" s="9">
        <v>4.37</v>
      </c>
      <c r="K2477" s="10">
        <v>4.37</v>
      </c>
      <c r="L2477" s="10" t="str">
        <f t="shared" si="75"/>
        <v/>
      </c>
    </row>
    <row r="2478" spans="1:12">
      <c r="A2478" s="9" t="s">
        <v>5402</v>
      </c>
      <c r="B2478" s="9" t="s">
        <v>5403</v>
      </c>
      <c r="C2478" s="9" t="s">
        <v>5588</v>
      </c>
      <c r="D2478" s="9" t="s">
        <v>5589</v>
      </c>
      <c r="E2478" s="10" t="s">
        <v>50</v>
      </c>
      <c r="F2478" s="9" t="str">
        <f t="shared" si="74"/>
        <v>103165</v>
      </c>
      <c r="G2478" s="12" t="s">
        <v>5634</v>
      </c>
      <c r="H2478" s="9" t="s">
        <v>5635</v>
      </c>
      <c r="I2478" s="9" t="s">
        <v>327</v>
      </c>
      <c r="J2478" s="9" t="s">
        <v>50</v>
      </c>
      <c r="K2478" s="10" t="s">
        <v>50</v>
      </c>
      <c r="L2478" s="10" t="str">
        <f t="shared" si="75"/>
        <v/>
      </c>
    </row>
    <row r="2479" spans="1:12">
      <c r="A2479" s="9" t="s">
        <v>5402</v>
      </c>
      <c r="B2479" s="9" t="s">
        <v>5403</v>
      </c>
      <c r="C2479" s="9" t="s">
        <v>5588</v>
      </c>
      <c r="D2479" s="9" t="s">
        <v>5589</v>
      </c>
      <c r="E2479" s="10" t="s">
        <v>50</v>
      </c>
      <c r="F2479" s="9" t="str">
        <f t="shared" si="74"/>
        <v>103166</v>
      </c>
      <c r="G2479" s="12" t="s">
        <v>5636</v>
      </c>
      <c r="H2479" s="9" t="s">
        <v>5637</v>
      </c>
      <c r="I2479" s="9" t="s">
        <v>327</v>
      </c>
      <c r="J2479" s="9" t="s">
        <v>50</v>
      </c>
      <c r="K2479" s="10" t="s">
        <v>50</v>
      </c>
      <c r="L2479" s="10" t="str">
        <f t="shared" si="75"/>
        <v/>
      </c>
    </row>
    <row r="2480" spans="1:12">
      <c r="A2480" s="9" t="s">
        <v>5402</v>
      </c>
      <c r="B2480" s="9" t="s">
        <v>5403</v>
      </c>
      <c r="C2480" s="9" t="s">
        <v>5588</v>
      </c>
      <c r="D2480" s="9" t="s">
        <v>5589</v>
      </c>
      <c r="E2480" s="10" t="s">
        <v>50</v>
      </c>
      <c r="F2480" s="9" t="str">
        <f t="shared" si="74"/>
        <v>103167</v>
      </c>
      <c r="G2480" s="12" t="s">
        <v>5638</v>
      </c>
      <c r="H2480" s="9" t="s">
        <v>5639</v>
      </c>
      <c r="I2480" s="9" t="s">
        <v>327</v>
      </c>
      <c r="J2480" s="9" t="s">
        <v>50</v>
      </c>
      <c r="K2480" s="10" t="s">
        <v>50</v>
      </c>
      <c r="L2480" s="10" t="str">
        <f t="shared" si="75"/>
        <v/>
      </c>
    </row>
    <row r="2481" spans="1:12">
      <c r="A2481" s="9" t="s">
        <v>5402</v>
      </c>
      <c r="B2481" s="9" t="s">
        <v>5403</v>
      </c>
      <c r="C2481" s="9" t="s">
        <v>5588</v>
      </c>
      <c r="D2481" s="9" t="s">
        <v>5589</v>
      </c>
      <c r="E2481" s="10" t="s">
        <v>50</v>
      </c>
      <c r="F2481" s="9" t="str">
        <f t="shared" si="74"/>
        <v>103168</v>
      </c>
      <c r="G2481" s="12" t="s">
        <v>5640</v>
      </c>
      <c r="H2481" s="9" t="s">
        <v>5641</v>
      </c>
      <c r="I2481" s="9" t="s">
        <v>327</v>
      </c>
      <c r="J2481" s="9">
        <v>0.76</v>
      </c>
      <c r="K2481" s="10">
        <v>0.76</v>
      </c>
      <c r="L2481" s="10" t="str">
        <f t="shared" si="75"/>
        <v/>
      </c>
    </row>
    <row r="2482" spans="1:12">
      <c r="A2482" s="9" t="s">
        <v>5402</v>
      </c>
      <c r="B2482" s="9" t="s">
        <v>5403</v>
      </c>
      <c r="C2482" s="9" t="s">
        <v>5588</v>
      </c>
      <c r="D2482" s="9" t="s">
        <v>5589</v>
      </c>
      <c r="E2482" s="10" t="s">
        <v>50</v>
      </c>
      <c r="F2482" s="9" t="str">
        <f t="shared" si="74"/>
        <v>102864</v>
      </c>
      <c r="G2482" s="12" t="s">
        <v>5642</v>
      </c>
      <c r="H2482" s="9" t="s">
        <v>5643</v>
      </c>
      <c r="I2482" s="9" t="s">
        <v>327</v>
      </c>
      <c r="J2482" s="9" t="s">
        <v>50</v>
      </c>
      <c r="K2482" s="10" t="s">
        <v>50</v>
      </c>
      <c r="L2482" s="10" t="str">
        <f t="shared" si="75"/>
        <v/>
      </c>
    </row>
    <row r="2483" spans="1:12">
      <c r="A2483" s="9" t="s">
        <v>5402</v>
      </c>
      <c r="B2483" s="9" t="s">
        <v>5403</v>
      </c>
      <c r="C2483" s="9" t="s">
        <v>5588</v>
      </c>
      <c r="D2483" s="9" t="s">
        <v>5589</v>
      </c>
      <c r="E2483" s="10" t="s">
        <v>50</v>
      </c>
      <c r="F2483" s="9" t="str">
        <f t="shared" si="74"/>
        <v>102865</v>
      </c>
      <c r="G2483" s="12" t="s">
        <v>5644</v>
      </c>
      <c r="H2483" s="9" t="s">
        <v>5645</v>
      </c>
      <c r="I2483" s="9" t="s">
        <v>327</v>
      </c>
      <c r="J2483" s="9" t="s">
        <v>50</v>
      </c>
      <c r="K2483" s="10" t="s">
        <v>50</v>
      </c>
      <c r="L2483" s="10" t="str">
        <f t="shared" si="75"/>
        <v/>
      </c>
    </row>
    <row r="2484" spans="1:12">
      <c r="A2484" s="9" t="s">
        <v>5402</v>
      </c>
      <c r="B2484" s="9" t="s">
        <v>5403</v>
      </c>
      <c r="C2484" s="9" t="s">
        <v>5588</v>
      </c>
      <c r="D2484" s="9" t="s">
        <v>5589</v>
      </c>
      <c r="E2484" s="10" t="s">
        <v>50</v>
      </c>
      <c r="F2484" s="9" t="str">
        <f t="shared" si="74"/>
        <v>102866</v>
      </c>
      <c r="G2484" s="12" t="s">
        <v>5646</v>
      </c>
      <c r="H2484" s="9" t="s">
        <v>5647</v>
      </c>
      <c r="I2484" s="9" t="s">
        <v>327</v>
      </c>
      <c r="J2484" s="9" t="s">
        <v>50</v>
      </c>
      <c r="K2484" s="10" t="s">
        <v>50</v>
      </c>
      <c r="L2484" s="10" t="str">
        <f t="shared" si="75"/>
        <v/>
      </c>
    </row>
    <row r="2485" spans="1:12">
      <c r="A2485" s="9" t="s">
        <v>5402</v>
      </c>
      <c r="B2485" s="9" t="s">
        <v>5403</v>
      </c>
      <c r="C2485" s="9" t="s">
        <v>5588</v>
      </c>
      <c r="D2485" s="9" t="s">
        <v>5589</v>
      </c>
      <c r="E2485" s="10" t="s">
        <v>50</v>
      </c>
      <c r="F2485" s="9" t="str">
        <f t="shared" si="74"/>
        <v>102867</v>
      </c>
      <c r="G2485" s="12" t="s">
        <v>5648</v>
      </c>
      <c r="H2485" s="9" t="s">
        <v>5649</v>
      </c>
      <c r="I2485" s="9" t="s">
        <v>327</v>
      </c>
      <c r="J2485" s="9">
        <v>0.68</v>
      </c>
      <c r="K2485" s="10">
        <v>0.68</v>
      </c>
      <c r="L2485" s="10" t="str">
        <f t="shared" si="75"/>
        <v/>
      </c>
    </row>
    <row r="2486" spans="1:12">
      <c r="A2486" s="9" t="s">
        <v>5402</v>
      </c>
      <c r="B2486" s="9" t="s">
        <v>5403</v>
      </c>
      <c r="C2486" s="9" t="s">
        <v>5588</v>
      </c>
      <c r="D2486" s="9" t="s">
        <v>5589</v>
      </c>
      <c r="E2486" s="10" t="s">
        <v>50</v>
      </c>
      <c r="F2486" s="9" t="str">
        <f t="shared" si="74"/>
        <v>92108</v>
      </c>
      <c r="G2486" s="12" t="s">
        <v>5650</v>
      </c>
      <c r="H2486" s="9" t="s">
        <v>5651</v>
      </c>
      <c r="I2486" s="9" t="s">
        <v>327</v>
      </c>
      <c r="J2486" s="9">
        <v>0.97</v>
      </c>
      <c r="K2486" s="10">
        <v>0.97</v>
      </c>
      <c r="L2486" s="10" t="str">
        <f t="shared" si="75"/>
        <v/>
      </c>
    </row>
    <row r="2487" spans="1:12">
      <c r="A2487" s="9" t="s">
        <v>5402</v>
      </c>
      <c r="B2487" s="9" t="s">
        <v>5403</v>
      </c>
      <c r="C2487" s="9" t="s">
        <v>5588</v>
      </c>
      <c r="D2487" s="9" t="s">
        <v>5589</v>
      </c>
      <c r="E2487" s="10" t="s">
        <v>50</v>
      </c>
      <c r="F2487" s="9" t="str">
        <f t="shared" si="74"/>
        <v>92109</v>
      </c>
      <c r="G2487" s="12" t="s">
        <v>5652</v>
      </c>
      <c r="H2487" s="9" t="s">
        <v>5653</v>
      </c>
      <c r="I2487" s="9" t="s">
        <v>327</v>
      </c>
      <c r="J2487" s="9">
        <v>0.22</v>
      </c>
      <c r="K2487" s="10">
        <v>0.22</v>
      </c>
      <c r="L2487" s="10" t="str">
        <f t="shared" si="75"/>
        <v/>
      </c>
    </row>
    <row r="2488" spans="1:12">
      <c r="A2488" s="9" t="s">
        <v>5402</v>
      </c>
      <c r="B2488" s="9" t="s">
        <v>5403</v>
      </c>
      <c r="C2488" s="9" t="s">
        <v>5588</v>
      </c>
      <c r="D2488" s="9" t="s">
        <v>5589</v>
      </c>
      <c r="E2488" s="10" t="s">
        <v>50</v>
      </c>
      <c r="F2488" s="9" t="str">
        <f t="shared" si="74"/>
        <v>92110</v>
      </c>
      <c r="G2488" s="12" t="s">
        <v>5654</v>
      </c>
      <c r="H2488" s="9" t="s">
        <v>5655</v>
      </c>
      <c r="I2488" s="9" t="s">
        <v>327</v>
      </c>
      <c r="J2488" s="9">
        <v>1.22</v>
      </c>
      <c r="K2488" s="10">
        <v>1.22</v>
      </c>
      <c r="L2488" s="10" t="str">
        <f t="shared" si="75"/>
        <v/>
      </c>
    </row>
    <row r="2489" spans="1:12">
      <c r="A2489" s="9" t="s">
        <v>5402</v>
      </c>
      <c r="B2489" s="9" t="s">
        <v>5403</v>
      </c>
      <c r="C2489" s="9" t="s">
        <v>5588</v>
      </c>
      <c r="D2489" s="9" t="s">
        <v>5589</v>
      </c>
      <c r="E2489" s="10" t="s">
        <v>50</v>
      </c>
      <c r="F2489" s="9" t="str">
        <f t="shared" si="74"/>
        <v>92111</v>
      </c>
      <c r="G2489" s="12" t="s">
        <v>5656</v>
      </c>
      <c r="H2489" s="9" t="s">
        <v>5657</v>
      </c>
      <c r="I2489" s="9" t="s">
        <v>327</v>
      </c>
      <c r="J2489" s="9">
        <v>1.25</v>
      </c>
      <c r="K2489" s="10">
        <v>1.25</v>
      </c>
      <c r="L2489" s="10" t="str">
        <f t="shared" si="75"/>
        <v/>
      </c>
    </row>
    <row r="2490" spans="1:12">
      <c r="A2490" s="9" t="s">
        <v>5402</v>
      </c>
      <c r="B2490" s="9" t="s">
        <v>5403</v>
      </c>
      <c r="C2490" s="9" t="s">
        <v>5588</v>
      </c>
      <c r="D2490" s="9" t="s">
        <v>5589</v>
      </c>
      <c r="E2490" s="10" t="s">
        <v>50</v>
      </c>
      <c r="F2490" s="9" t="str">
        <f t="shared" si="74"/>
        <v>90670</v>
      </c>
      <c r="G2490" s="12" t="s">
        <v>5658</v>
      </c>
      <c r="H2490" s="9" t="s">
        <v>5659</v>
      </c>
      <c r="I2490" s="9" t="s">
        <v>327</v>
      </c>
      <c r="J2490" s="9">
        <v>239.12</v>
      </c>
      <c r="K2490" s="10">
        <v>239.12</v>
      </c>
      <c r="L2490" s="10" t="str">
        <f t="shared" si="75"/>
        <v/>
      </c>
    </row>
    <row r="2491" spans="1:12">
      <c r="A2491" s="9" t="s">
        <v>5402</v>
      </c>
      <c r="B2491" s="9" t="s">
        <v>5403</v>
      </c>
      <c r="C2491" s="9" t="s">
        <v>5588</v>
      </c>
      <c r="D2491" s="9" t="s">
        <v>5589</v>
      </c>
      <c r="E2491" s="10" t="s">
        <v>50</v>
      </c>
      <c r="F2491" s="9" t="str">
        <f t="shared" si="74"/>
        <v>90671</v>
      </c>
      <c r="G2491" s="12" t="s">
        <v>5660</v>
      </c>
      <c r="H2491" s="9" t="s">
        <v>5661</v>
      </c>
      <c r="I2491" s="9" t="s">
        <v>327</v>
      </c>
      <c r="J2491" s="9">
        <v>64.150000000000006</v>
      </c>
      <c r="K2491" s="10">
        <v>64.150000000000006</v>
      </c>
      <c r="L2491" s="10" t="str">
        <f t="shared" si="75"/>
        <v/>
      </c>
    </row>
    <row r="2492" spans="1:12">
      <c r="A2492" s="9" t="s">
        <v>5402</v>
      </c>
      <c r="B2492" s="9" t="s">
        <v>5403</v>
      </c>
      <c r="C2492" s="9" t="s">
        <v>5588</v>
      </c>
      <c r="D2492" s="9" t="s">
        <v>5589</v>
      </c>
      <c r="E2492" s="10" t="s">
        <v>50</v>
      </c>
      <c r="F2492" s="9" t="str">
        <f t="shared" si="74"/>
        <v>90672</v>
      </c>
      <c r="G2492" s="12" t="s">
        <v>5662</v>
      </c>
      <c r="H2492" s="9" t="s">
        <v>5663</v>
      </c>
      <c r="I2492" s="9" t="s">
        <v>327</v>
      </c>
      <c r="J2492" s="9">
        <v>299.24</v>
      </c>
      <c r="K2492" s="10">
        <v>299.24</v>
      </c>
      <c r="L2492" s="10" t="str">
        <f t="shared" si="75"/>
        <v/>
      </c>
    </row>
    <row r="2493" spans="1:12">
      <c r="A2493" s="9" t="s">
        <v>5402</v>
      </c>
      <c r="B2493" s="9" t="s">
        <v>5403</v>
      </c>
      <c r="C2493" s="9" t="s">
        <v>5588</v>
      </c>
      <c r="D2493" s="9" t="s">
        <v>5589</v>
      </c>
      <c r="E2493" s="10" t="s">
        <v>50</v>
      </c>
      <c r="F2493" s="9" t="str">
        <f t="shared" si="74"/>
        <v>90673</v>
      </c>
      <c r="G2493" s="12" t="s">
        <v>5664</v>
      </c>
      <c r="H2493" s="9" t="s">
        <v>5665</v>
      </c>
      <c r="I2493" s="9" t="s">
        <v>327</v>
      </c>
      <c r="J2493" s="9">
        <v>115.74</v>
      </c>
      <c r="K2493" s="10">
        <v>115.74</v>
      </c>
      <c r="L2493" s="10" t="str">
        <f t="shared" si="75"/>
        <v/>
      </c>
    </row>
    <row r="2494" spans="1:12">
      <c r="A2494" s="9" t="s">
        <v>5402</v>
      </c>
      <c r="B2494" s="9" t="s">
        <v>5403</v>
      </c>
      <c r="C2494" s="9" t="s">
        <v>5588</v>
      </c>
      <c r="D2494" s="9" t="s">
        <v>5589</v>
      </c>
      <c r="E2494" s="10" t="s">
        <v>50</v>
      </c>
      <c r="F2494" s="9" t="str">
        <f t="shared" si="74"/>
        <v>93220</v>
      </c>
      <c r="G2494" s="12" t="s">
        <v>5666</v>
      </c>
      <c r="H2494" s="9" t="s">
        <v>5667</v>
      </c>
      <c r="I2494" s="9" t="s">
        <v>327</v>
      </c>
      <c r="J2494" s="9">
        <v>366.66</v>
      </c>
      <c r="K2494" s="10">
        <v>366.66</v>
      </c>
      <c r="L2494" s="10" t="str">
        <f t="shared" si="75"/>
        <v/>
      </c>
    </row>
    <row r="2495" spans="1:12">
      <c r="A2495" s="9" t="s">
        <v>5402</v>
      </c>
      <c r="B2495" s="9" t="s">
        <v>5403</v>
      </c>
      <c r="C2495" s="9" t="s">
        <v>5588</v>
      </c>
      <c r="D2495" s="9" t="s">
        <v>5589</v>
      </c>
      <c r="E2495" s="10" t="s">
        <v>50</v>
      </c>
      <c r="F2495" s="9" t="str">
        <f t="shared" si="74"/>
        <v>93221</v>
      </c>
      <c r="G2495" s="12" t="s">
        <v>5668</v>
      </c>
      <c r="H2495" s="9" t="s">
        <v>5669</v>
      </c>
      <c r="I2495" s="9" t="s">
        <v>327</v>
      </c>
      <c r="J2495" s="9">
        <v>98.37</v>
      </c>
      <c r="K2495" s="10">
        <v>98.37</v>
      </c>
      <c r="L2495" s="10" t="str">
        <f t="shared" si="75"/>
        <v/>
      </c>
    </row>
    <row r="2496" spans="1:12">
      <c r="A2496" s="9" t="s">
        <v>5402</v>
      </c>
      <c r="B2496" s="9" t="s">
        <v>5403</v>
      </c>
      <c r="C2496" s="9" t="s">
        <v>5588</v>
      </c>
      <c r="D2496" s="9" t="s">
        <v>5589</v>
      </c>
      <c r="E2496" s="10" t="s">
        <v>50</v>
      </c>
      <c r="F2496" s="9" t="str">
        <f t="shared" si="74"/>
        <v>93222</v>
      </c>
      <c r="G2496" s="12" t="s">
        <v>5670</v>
      </c>
      <c r="H2496" s="9" t="s">
        <v>5671</v>
      </c>
      <c r="I2496" s="9" t="s">
        <v>327</v>
      </c>
      <c r="J2496" s="9">
        <v>458.84</v>
      </c>
      <c r="K2496" s="10">
        <v>458.84</v>
      </c>
      <c r="L2496" s="10" t="str">
        <f t="shared" si="75"/>
        <v/>
      </c>
    </row>
    <row r="2497" spans="1:12">
      <c r="A2497" s="9" t="s">
        <v>5402</v>
      </c>
      <c r="B2497" s="9" t="s">
        <v>5403</v>
      </c>
      <c r="C2497" s="9" t="s">
        <v>5588</v>
      </c>
      <c r="D2497" s="9" t="s">
        <v>5589</v>
      </c>
      <c r="E2497" s="10" t="s">
        <v>50</v>
      </c>
      <c r="F2497" s="9" t="str">
        <f t="shared" si="74"/>
        <v>93223</v>
      </c>
      <c r="G2497" s="12" t="s">
        <v>5672</v>
      </c>
      <c r="H2497" s="9" t="s">
        <v>5673</v>
      </c>
      <c r="I2497" s="9" t="s">
        <v>327</v>
      </c>
      <c r="J2497" s="9">
        <v>151.16999999999999</v>
      </c>
      <c r="K2497" s="10">
        <v>151.16999999999999</v>
      </c>
      <c r="L2497" s="10" t="str">
        <f t="shared" si="75"/>
        <v/>
      </c>
    </row>
    <row r="2498" spans="1:12">
      <c r="A2498" s="9" t="s">
        <v>5402</v>
      </c>
      <c r="B2498" s="9" t="s">
        <v>5403</v>
      </c>
      <c r="C2498" s="9" t="s">
        <v>5588</v>
      </c>
      <c r="D2498" s="9" t="s">
        <v>5589</v>
      </c>
      <c r="E2498" s="10" t="s">
        <v>50</v>
      </c>
      <c r="F2498" s="9" t="str">
        <f t="shared" si="74"/>
        <v>104691</v>
      </c>
      <c r="G2498" s="12" t="s">
        <v>5674</v>
      </c>
      <c r="H2498" s="9" t="s">
        <v>5675</v>
      </c>
      <c r="I2498" s="9" t="s">
        <v>327</v>
      </c>
      <c r="J2498" s="9">
        <v>0.95</v>
      </c>
      <c r="K2498" s="10">
        <v>0.95</v>
      </c>
      <c r="L2498" s="10" t="str">
        <f t="shared" si="75"/>
        <v/>
      </c>
    </row>
    <row r="2499" spans="1:12">
      <c r="A2499" s="9" t="s">
        <v>5402</v>
      </c>
      <c r="B2499" s="9" t="s">
        <v>5403</v>
      </c>
      <c r="C2499" s="9" t="s">
        <v>5588</v>
      </c>
      <c r="D2499" s="9" t="s">
        <v>5589</v>
      </c>
      <c r="E2499" s="10" t="s">
        <v>50</v>
      </c>
      <c r="F2499" s="9" t="str">
        <f t="shared" si="74"/>
        <v>104692</v>
      </c>
      <c r="G2499" s="12" t="s">
        <v>5676</v>
      </c>
      <c r="H2499" s="9" t="s">
        <v>5677</v>
      </c>
      <c r="I2499" s="9" t="s">
        <v>327</v>
      </c>
      <c r="J2499" s="9">
        <v>0.22</v>
      </c>
      <c r="K2499" s="10">
        <v>0.22</v>
      </c>
      <c r="L2499" s="10" t="str">
        <f t="shared" si="75"/>
        <v/>
      </c>
    </row>
    <row r="2500" spans="1:12">
      <c r="A2500" s="9" t="s">
        <v>5402</v>
      </c>
      <c r="B2500" s="9" t="s">
        <v>5403</v>
      </c>
      <c r="C2500" s="9" t="s">
        <v>5588</v>
      </c>
      <c r="D2500" s="9" t="s">
        <v>5589</v>
      </c>
      <c r="E2500" s="10" t="s">
        <v>50</v>
      </c>
      <c r="F2500" s="9" t="str">
        <f t="shared" si="74"/>
        <v>104693</v>
      </c>
      <c r="G2500" s="12" t="s">
        <v>5678</v>
      </c>
      <c r="H2500" s="9" t="s">
        <v>5679</v>
      </c>
      <c r="I2500" s="9" t="s">
        <v>327</v>
      </c>
      <c r="J2500" s="9">
        <v>1.19</v>
      </c>
      <c r="K2500" s="10">
        <v>1.19</v>
      </c>
      <c r="L2500" s="10" t="str">
        <f t="shared" si="75"/>
        <v/>
      </c>
    </row>
    <row r="2501" spans="1:12">
      <c r="A2501" s="9" t="s">
        <v>5402</v>
      </c>
      <c r="B2501" s="9" t="s">
        <v>5403</v>
      </c>
      <c r="C2501" s="9" t="s">
        <v>5588</v>
      </c>
      <c r="D2501" s="9" t="s">
        <v>5589</v>
      </c>
      <c r="E2501" s="10" t="s">
        <v>50</v>
      </c>
      <c r="F2501" s="9" t="str">
        <f t="shared" ref="F2501:F2564" si="76">TRIM(_xlfn.NUMBERVALUE(G2501))</f>
        <v>104694</v>
      </c>
      <c r="G2501" s="12" t="s">
        <v>5680</v>
      </c>
      <c r="H2501" s="9" t="s">
        <v>5681</v>
      </c>
      <c r="I2501" s="9" t="s">
        <v>327</v>
      </c>
      <c r="J2501" s="9">
        <v>2.13</v>
      </c>
      <c r="K2501" s="10">
        <v>2.13</v>
      </c>
      <c r="L2501" s="10" t="str">
        <f t="shared" ref="L2501:L2564" si="77">IF(P2501&gt;0,P2501,IF(Q2501&gt;0,Q2501,""))</f>
        <v/>
      </c>
    </row>
    <row r="2502" spans="1:12">
      <c r="A2502" s="9" t="s">
        <v>5402</v>
      </c>
      <c r="B2502" s="9" t="s">
        <v>5403</v>
      </c>
      <c r="C2502" s="9" t="s">
        <v>5588</v>
      </c>
      <c r="D2502" s="9" t="s">
        <v>5589</v>
      </c>
      <c r="E2502" s="10" t="s">
        <v>50</v>
      </c>
      <c r="F2502" s="9" t="str">
        <f t="shared" si="76"/>
        <v>90676</v>
      </c>
      <c r="G2502" s="12" t="s">
        <v>5682</v>
      </c>
      <c r="H2502" s="9" t="s">
        <v>5683</v>
      </c>
      <c r="I2502" s="9" t="s">
        <v>327</v>
      </c>
      <c r="J2502" s="9">
        <v>98.55</v>
      </c>
      <c r="K2502" s="10">
        <v>98.55</v>
      </c>
      <c r="L2502" s="10" t="str">
        <f t="shared" si="77"/>
        <v/>
      </c>
    </row>
    <row r="2503" spans="1:12">
      <c r="A2503" s="9" t="s">
        <v>5402</v>
      </c>
      <c r="B2503" s="9" t="s">
        <v>5403</v>
      </c>
      <c r="C2503" s="9" t="s">
        <v>5588</v>
      </c>
      <c r="D2503" s="9" t="s">
        <v>5589</v>
      </c>
      <c r="E2503" s="10" t="s">
        <v>50</v>
      </c>
      <c r="F2503" s="9" t="str">
        <f t="shared" si="76"/>
        <v>91021</v>
      </c>
      <c r="G2503" s="12" t="s">
        <v>5684</v>
      </c>
      <c r="H2503" s="9" t="s">
        <v>5685</v>
      </c>
      <c r="I2503" s="9" t="s">
        <v>327</v>
      </c>
      <c r="J2503" s="9">
        <v>12.1</v>
      </c>
      <c r="K2503" s="10">
        <v>12.1</v>
      </c>
      <c r="L2503" s="10" t="str">
        <f t="shared" si="77"/>
        <v/>
      </c>
    </row>
    <row r="2504" spans="1:12">
      <c r="A2504" s="9" t="s">
        <v>5402</v>
      </c>
      <c r="B2504" s="9" t="s">
        <v>5403</v>
      </c>
      <c r="C2504" s="9" t="s">
        <v>5588</v>
      </c>
      <c r="D2504" s="9" t="s">
        <v>5589</v>
      </c>
      <c r="E2504" s="10" t="s">
        <v>50</v>
      </c>
      <c r="F2504" s="9" t="str">
        <f t="shared" si="76"/>
        <v>90677</v>
      </c>
      <c r="G2504" s="12" t="s">
        <v>5686</v>
      </c>
      <c r="H2504" s="9" t="s">
        <v>5687</v>
      </c>
      <c r="I2504" s="9" t="s">
        <v>327</v>
      </c>
      <c r="J2504" s="9">
        <v>29.88</v>
      </c>
      <c r="K2504" s="10">
        <v>29.88</v>
      </c>
      <c r="L2504" s="10" t="str">
        <f t="shared" si="77"/>
        <v/>
      </c>
    </row>
    <row r="2505" spans="1:12">
      <c r="A2505" s="9" t="s">
        <v>5402</v>
      </c>
      <c r="B2505" s="9" t="s">
        <v>5403</v>
      </c>
      <c r="C2505" s="9" t="s">
        <v>5588</v>
      </c>
      <c r="D2505" s="9" t="s">
        <v>5589</v>
      </c>
      <c r="E2505" s="10" t="s">
        <v>50</v>
      </c>
      <c r="F2505" s="9" t="str">
        <f t="shared" si="76"/>
        <v>90678</v>
      </c>
      <c r="G2505" s="12" t="s">
        <v>5688</v>
      </c>
      <c r="H2505" s="9" t="s">
        <v>5689</v>
      </c>
      <c r="I2505" s="9" t="s">
        <v>327</v>
      </c>
      <c r="J2505" s="9">
        <v>138.28</v>
      </c>
      <c r="K2505" s="10">
        <v>138.28</v>
      </c>
      <c r="L2505" s="10" t="str">
        <f t="shared" si="77"/>
        <v/>
      </c>
    </row>
    <row r="2506" spans="1:12">
      <c r="A2506" s="9" t="s">
        <v>5402</v>
      </c>
      <c r="B2506" s="9" t="s">
        <v>5403</v>
      </c>
      <c r="C2506" s="9" t="s">
        <v>5588</v>
      </c>
      <c r="D2506" s="9" t="s">
        <v>5589</v>
      </c>
      <c r="E2506" s="10" t="s">
        <v>50</v>
      </c>
      <c r="F2506" s="9" t="str">
        <f t="shared" si="76"/>
        <v>90679</v>
      </c>
      <c r="G2506" s="12" t="s">
        <v>5690</v>
      </c>
      <c r="H2506" s="9" t="s">
        <v>5691</v>
      </c>
      <c r="I2506" s="9" t="s">
        <v>327</v>
      </c>
      <c r="J2506" s="9">
        <v>88.76</v>
      </c>
      <c r="K2506" s="10">
        <v>88.76</v>
      </c>
      <c r="L2506" s="10" t="str">
        <f t="shared" si="77"/>
        <v/>
      </c>
    </row>
    <row r="2507" spans="1:12">
      <c r="A2507" s="9" t="s">
        <v>5402</v>
      </c>
      <c r="B2507" s="9" t="s">
        <v>5403</v>
      </c>
      <c r="C2507" s="9" t="s">
        <v>5588</v>
      </c>
      <c r="D2507" s="9" t="s">
        <v>5589</v>
      </c>
      <c r="E2507" s="10" t="s">
        <v>50</v>
      </c>
      <c r="F2507" s="9" t="str">
        <f t="shared" si="76"/>
        <v>102870</v>
      </c>
      <c r="G2507" s="12" t="s">
        <v>5692</v>
      </c>
      <c r="H2507" s="9" t="s">
        <v>5693</v>
      </c>
      <c r="I2507" s="9" t="s">
        <v>327</v>
      </c>
      <c r="J2507" s="9">
        <v>348.74</v>
      </c>
      <c r="K2507" s="10">
        <v>348.74</v>
      </c>
      <c r="L2507" s="10" t="str">
        <f t="shared" si="77"/>
        <v/>
      </c>
    </row>
    <row r="2508" spans="1:12">
      <c r="A2508" s="9" t="s">
        <v>5402</v>
      </c>
      <c r="B2508" s="9" t="s">
        <v>5403</v>
      </c>
      <c r="C2508" s="9" t="s">
        <v>5588</v>
      </c>
      <c r="D2508" s="9" t="s">
        <v>5589</v>
      </c>
      <c r="E2508" s="10" t="s">
        <v>50</v>
      </c>
      <c r="F2508" s="9" t="str">
        <f t="shared" si="76"/>
        <v>102871</v>
      </c>
      <c r="G2508" s="12" t="s">
        <v>5694</v>
      </c>
      <c r="H2508" s="9" t="s">
        <v>5695</v>
      </c>
      <c r="I2508" s="9" t="s">
        <v>327</v>
      </c>
      <c r="J2508" s="9">
        <v>94.21</v>
      </c>
      <c r="K2508" s="10">
        <v>94.21</v>
      </c>
      <c r="L2508" s="10" t="str">
        <f t="shared" si="77"/>
        <v/>
      </c>
    </row>
    <row r="2509" spans="1:12">
      <c r="A2509" s="9" t="s">
        <v>5402</v>
      </c>
      <c r="B2509" s="9" t="s">
        <v>5403</v>
      </c>
      <c r="C2509" s="9" t="s">
        <v>5588</v>
      </c>
      <c r="D2509" s="9" t="s">
        <v>5589</v>
      </c>
      <c r="E2509" s="10" t="s">
        <v>50</v>
      </c>
      <c r="F2509" s="9" t="str">
        <f t="shared" si="76"/>
        <v>102872</v>
      </c>
      <c r="G2509" s="12" t="s">
        <v>5696</v>
      </c>
      <c r="H2509" s="9" t="s">
        <v>5697</v>
      </c>
      <c r="I2509" s="9" t="s">
        <v>327</v>
      </c>
      <c r="J2509" s="9">
        <v>436.41</v>
      </c>
      <c r="K2509" s="10">
        <v>436.41</v>
      </c>
      <c r="L2509" s="10" t="str">
        <f t="shared" si="77"/>
        <v/>
      </c>
    </row>
    <row r="2510" spans="1:12">
      <c r="A2510" s="9" t="s">
        <v>5402</v>
      </c>
      <c r="B2510" s="9" t="s">
        <v>5403</v>
      </c>
      <c r="C2510" s="9" t="s">
        <v>5588</v>
      </c>
      <c r="D2510" s="9" t="s">
        <v>5589</v>
      </c>
      <c r="E2510" s="10" t="s">
        <v>50</v>
      </c>
      <c r="F2510" s="9" t="str">
        <f t="shared" si="76"/>
        <v>102873</v>
      </c>
      <c r="G2510" s="12" t="s">
        <v>5698</v>
      </c>
      <c r="H2510" s="9" t="s">
        <v>5699</v>
      </c>
      <c r="I2510" s="9" t="s">
        <v>327</v>
      </c>
      <c r="J2510" s="9">
        <v>115.74</v>
      </c>
      <c r="K2510" s="10">
        <v>115.74</v>
      </c>
      <c r="L2510" s="10" t="str">
        <f t="shared" si="77"/>
        <v/>
      </c>
    </row>
    <row r="2511" spans="1:12">
      <c r="A2511" s="9" t="s">
        <v>5402</v>
      </c>
      <c r="B2511" s="9" t="s">
        <v>5403</v>
      </c>
      <c r="C2511" s="9" t="s">
        <v>5588</v>
      </c>
      <c r="D2511" s="9" t="s">
        <v>5589</v>
      </c>
      <c r="E2511" s="10" t="s">
        <v>50</v>
      </c>
      <c r="F2511" s="9" t="str">
        <f t="shared" si="76"/>
        <v>102960</v>
      </c>
      <c r="G2511" s="12" t="s">
        <v>5700</v>
      </c>
      <c r="H2511" s="9" t="s">
        <v>5701</v>
      </c>
      <c r="I2511" s="9" t="s">
        <v>327</v>
      </c>
      <c r="J2511" s="9">
        <v>169.25</v>
      </c>
      <c r="K2511" s="10">
        <v>169.25</v>
      </c>
      <c r="L2511" s="10" t="str">
        <f t="shared" si="77"/>
        <v/>
      </c>
    </row>
    <row r="2512" spans="1:12">
      <c r="A2512" s="9" t="s">
        <v>5402</v>
      </c>
      <c r="B2512" s="9" t="s">
        <v>5403</v>
      </c>
      <c r="C2512" s="9" t="s">
        <v>5588</v>
      </c>
      <c r="D2512" s="9" t="s">
        <v>5589</v>
      </c>
      <c r="E2512" s="10" t="s">
        <v>50</v>
      </c>
      <c r="F2512" s="9" t="str">
        <f t="shared" si="76"/>
        <v>102961</v>
      </c>
      <c r="G2512" s="12" t="s">
        <v>5702</v>
      </c>
      <c r="H2512" s="9" t="s">
        <v>5703</v>
      </c>
      <c r="I2512" s="9" t="s">
        <v>327</v>
      </c>
      <c r="J2512" s="9">
        <v>45.72</v>
      </c>
      <c r="K2512" s="10">
        <v>45.72</v>
      </c>
      <c r="L2512" s="10" t="str">
        <f t="shared" si="77"/>
        <v/>
      </c>
    </row>
    <row r="2513" spans="1:12">
      <c r="A2513" s="9" t="s">
        <v>5402</v>
      </c>
      <c r="B2513" s="9" t="s">
        <v>5403</v>
      </c>
      <c r="C2513" s="9" t="s">
        <v>5588</v>
      </c>
      <c r="D2513" s="9" t="s">
        <v>5589</v>
      </c>
      <c r="E2513" s="10" t="s">
        <v>50</v>
      </c>
      <c r="F2513" s="9" t="str">
        <f t="shared" si="76"/>
        <v>102962</v>
      </c>
      <c r="G2513" s="12" t="s">
        <v>5704</v>
      </c>
      <c r="H2513" s="9" t="s">
        <v>5705</v>
      </c>
      <c r="I2513" s="9" t="s">
        <v>327</v>
      </c>
      <c r="J2513" s="9">
        <v>158.77000000000001</v>
      </c>
      <c r="K2513" s="10">
        <v>158.77000000000001</v>
      </c>
      <c r="L2513" s="10" t="str">
        <f t="shared" si="77"/>
        <v/>
      </c>
    </row>
    <row r="2514" spans="1:12">
      <c r="A2514" s="9" t="s">
        <v>5402</v>
      </c>
      <c r="B2514" s="9" t="s">
        <v>5403</v>
      </c>
      <c r="C2514" s="9" t="s">
        <v>5588</v>
      </c>
      <c r="D2514" s="9" t="s">
        <v>5589</v>
      </c>
      <c r="E2514" s="10" t="s">
        <v>50</v>
      </c>
      <c r="F2514" s="9" t="str">
        <f t="shared" si="76"/>
        <v>102963</v>
      </c>
      <c r="G2514" s="12" t="s">
        <v>5706</v>
      </c>
      <c r="H2514" s="9" t="s">
        <v>5707</v>
      </c>
      <c r="I2514" s="9" t="s">
        <v>327</v>
      </c>
      <c r="J2514" s="9">
        <v>82.04</v>
      </c>
      <c r="K2514" s="10">
        <v>82.04</v>
      </c>
      <c r="L2514" s="10" t="str">
        <f t="shared" si="77"/>
        <v/>
      </c>
    </row>
    <row r="2515" spans="1:12">
      <c r="A2515" s="9" t="s">
        <v>5402</v>
      </c>
      <c r="B2515" s="9" t="s">
        <v>5403</v>
      </c>
      <c r="C2515" s="9" t="s">
        <v>5588</v>
      </c>
      <c r="D2515" s="9" t="s">
        <v>5589</v>
      </c>
      <c r="E2515" s="10" t="s">
        <v>50</v>
      </c>
      <c r="F2515" s="9" t="str">
        <f t="shared" si="76"/>
        <v>95698</v>
      </c>
      <c r="G2515" s="12" t="s">
        <v>5708</v>
      </c>
      <c r="H2515" s="9" t="s">
        <v>5709</v>
      </c>
      <c r="I2515" s="9" t="s">
        <v>327</v>
      </c>
      <c r="J2515" s="9">
        <v>4.58</v>
      </c>
      <c r="K2515" s="10">
        <v>4.58</v>
      </c>
      <c r="L2515" s="10" t="str">
        <f t="shared" si="77"/>
        <v/>
      </c>
    </row>
    <row r="2516" spans="1:12">
      <c r="A2516" s="9" t="s">
        <v>5402</v>
      </c>
      <c r="B2516" s="9" t="s">
        <v>5403</v>
      </c>
      <c r="C2516" s="9" t="s">
        <v>5588</v>
      </c>
      <c r="D2516" s="9" t="s">
        <v>5589</v>
      </c>
      <c r="E2516" s="10" t="s">
        <v>50</v>
      </c>
      <c r="F2516" s="9" t="str">
        <f t="shared" si="76"/>
        <v>95699</v>
      </c>
      <c r="G2516" s="12" t="s">
        <v>5710</v>
      </c>
      <c r="H2516" s="9" t="s">
        <v>5711</v>
      </c>
      <c r="I2516" s="9" t="s">
        <v>327</v>
      </c>
      <c r="J2516" s="9">
        <v>1.06</v>
      </c>
      <c r="K2516" s="10">
        <v>1.06</v>
      </c>
      <c r="L2516" s="10" t="str">
        <f t="shared" si="77"/>
        <v/>
      </c>
    </row>
    <row r="2517" spans="1:12">
      <c r="A2517" s="9" t="s">
        <v>5402</v>
      </c>
      <c r="B2517" s="9" t="s">
        <v>5403</v>
      </c>
      <c r="C2517" s="9" t="s">
        <v>5588</v>
      </c>
      <c r="D2517" s="9" t="s">
        <v>5589</v>
      </c>
      <c r="E2517" s="10" t="s">
        <v>50</v>
      </c>
      <c r="F2517" s="9" t="str">
        <f t="shared" si="76"/>
        <v>95700</v>
      </c>
      <c r="G2517" s="12" t="s">
        <v>5712</v>
      </c>
      <c r="H2517" s="9" t="s">
        <v>5713</v>
      </c>
      <c r="I2517" s="9" t="s">
        <v>327</v>
      </c>
      <c r="J2517" s="9">
        <v>5.73</v>
      </c>
      <c r="K2517" s="10">
        <v>5.73</v>
      </c>
      <c r="L2517" s="10" t="str">
        <f t="shared" si="77"/>
        <v/>
      </c>
    </row>
    <row r="2518" spans="1:12">
      <c r="A2518" s="9" t="s">
        <v>5402</v>
      </c>
      <c r="B2518" s="9" t="s">
        <v>5403</v>
      </c>
      <c r="C2518" s="9" t="s">
        <v>5588</v>
      </c>
      <c r="D2518" s="9" t="s">
        <v>5589</v>
      </c>
      <c r="E2518" s="10" t="s">
        <v>50</v>
      </c>
      <c r="F2518" s="9" t="str">
        <f t="shared" si="76"/>
        <v>95701</v>
      </c>
      <c r="G2518" s="12" t="s">
        <v>5714</v>
      </c>
      <c r="H2518" s="9" t="s">
        <v>5715</v>
      </c>
      <c r="I2518" s="9" t="s">
        <v>327</v>
      </c>
      <c r="J2518" s="9">
        <v>3.13</v>
      </c>
      <c r="K2518" s="10">
        <v>3.13</v>
      </c>
      <c r="L2518" s="10" t="str">
        <f t="shared" si="77"/>
        <v/>
      </c>
    </row>
    <row r="2519" spans="1:12">
      <c r="A2519" s="9" t="s">
        <v>5402</v>
      </c>
      <c r="B2519" s="9" t="s">
        <v>5403</v>
      </c>
      <c r="C2519" s="9" t="s">
        <v>5588</v>
      </c>
      <c r="D2519" s="9" t="s">
        <v>5589</v>
      </c>
      <c r="E2519" s="10" t="s">
        <v>50</v>
      </c>
      <c r="F2519" s="9" t="str">
        <f t="shared" si="76"/>
        <v>90621</v>
      </c>
      <c r="G2519" s="12" t="s">
        <v>5716</v>
      </c>
      <c r="H2519" s="9" t="s">
        <v>5717</v>
      </c>
      <c r="I2519" s="9" t="s">
        <v>327</v>
      </c>
      <c r="J2519" s="9">
        <v>2.06</v>
      </c>
      <c r="K2519" s="10">
        <v>2.06</v>
      </c>
      <c r="L2519" s="10" t="str">
        <f t="shared" si="77"/>
        <v/>
      </c>
    </row>
    <row r="2520" spans="1:12">
      <c r="A2520" s="9" t="s">
        <v>5402</v>
      </c>
      <c r="B2520" s="9" t="s">
        <v>5403</v>
      </c>
      <c r="C2520" s="9" t="s">
        <v>5588</v>
      </c>
      <c r="D2520" s="9" t="s">
        <v>5589</v>
      </c>
      <c r="E2520" s="10" t="s">
        <v>50</v>
      </c>
      <c r="F2520" s="9" t="str">
        <f t="shared" si="76"/>
        <v>90622</v>
      </c>
      <c r="G2520" s="12" t="s">
        <v>5718</v>
      </c>
      <c r="H2520" s="9" t="s">
        <v>5719</v>
      </c>
      <c r="I2520" s="9" t="s">
        <v>327</v>
      </c>
      <c r="J2520" s="9">
        <v>0.47</v>
      </c>
      <c r="K2520" s="10">
        <v>0.47</v>
      </c>
      <c r="L2520" s="10" t="str">
        <f t="shared" si="77"/>
        <v/>
      </c>
    </row>
    <row r="2521" spans="1:12">
      <c r="A2521" s="9" t="s">
        <v>5402</v>
      </c>
      <c r="B2521" s="9" t="s">
        <v>5403</v>
      </c>
      <c r="C2521" s="9" t="s">
        <v>5588</v>
      </c>
      <c r="D2521" s="9" t="s">
        <v>5589</v>
      </c>
      <c r="E2521" s="10" t="s">
        <v>50</v>
      </c>
      <c r="F2521" s="9" t="str">
        <f t="shared" si="76"/>
        <v>90623</v>
      </c>
      <c r="G2521" s="12" t="s">
        <v>5720</v>
      </c>
      <c r="H2521" s="9" t="s">
        <v>5721</v>
      </c>
      <c r="I2521" s="9" t="s">
        <v>327</v>
      </c>
      <c r="J2521" s="9">
        <v>2.58</v>
      </c>
      <c r="K2521" s="10">
        <v>2.58</v>
      </c>
      <c r="L2521" s="10" t="str">
        <f t="shared" si="77"/>
        <v/>
      </c>
    </row>
    <row r="2522" spans="1:12">
      <c r="A2522" s="9" t="s">
        <v>5402</v>
      </c>
      <c r="B2522" s="9" t="s">
        <v>5403</v>
      </c>
      <c r="C2522" s="9" t="s">
        <v>5588</v>
      </c>
      <c r="D2522" s="9" t="s">
        <v>5589</v>
      </c>
      <c r="E2522" s="10" t="s">
        <v>50</v>
      </c>
      <c r="F2522" s="9" t="str">
        <f t="shared" si="76"/>
        <v>90624</v>
      </c>
      <c r="G2522" s="12" t="s">
        <v>5722</v>
      </c>
      <c r="H2522" s="9" t="s">
        <v>5723</v>
      </c>
      <c r="I2522" s="9" t="s">
        <v>327</v>
      </c>
      <c r="J2522" s="9">
        <v>3.13</v>
      </c>
      <c r="K2522" s="10">
        <v>3.13</v>
      </c>
      <c r="L2522" s="10" t="str">
        <f t="shared" si="77"/>
        <v/>
      </c>
    </row>
    <row r="2523" spans="1:12">
      <c r="A2523" s="9" t="s">
        <v>5402</v>
      </c>
      <c r="B2523" s="9" t="s">
        <v>5403</v>
      </c>
      <c r="C2523" s="9" t="s">
        <v>5588</v>
      </c>
      <c r="D2523" s="9" t="s">
        <v>5589</v>
      </c>
      <c r="E2523" s="10" t="s">
        <v>50</v>
      </c>
      <c r="F2523" s="9" t="str">
        <f t="shared" si="76"/>
        <v>102876</v>
      </c>
      <c r="G2523" s="12" t="s">
        <v>5724</v>
      </c>
      <c r="H2523" s="9" t="s">
        <v>5725</v>
      </c>
      <c r="I2523" s="9" t="s">
        <v>327</v>
      </c>
      <c r="J2523" s="9">
        <v>484.63</v>
      </c>
      <c r="K2523" s="10">
        <v>484.63</v>
      </c>
      <c r="L2523" s="10" t="str">
        <f t="shared" si="77"/>
        <v/>
      </c>
    </row>
    <row r="2524" spans="1:12">
      <c r="A2524" s="9" t="s">
        <v>5402</v>
      </c>
      <c r="B2524" s="9" t="s">
        <v>5403</v>
      </c>
      <c r="C2524" s="9" t="s">
        <v>5588</v>
      </c>
      <c r="D2524" s="9" t="s">
        <v>5589</v>
      </c>
      <c r="E2524" s="10" t="s">
        <v>50</v>
      </c>
      <c r="F2524" s="9" t="str">
        <f t="shared" si="76"/>
        <v>102877</v>
      </c>
      <c r="G2524" s="12" t="s">
        <v>5726</v>
      </c>
      <c r="H2524" s="9" t="s">
        <v>5727</v>
      </c>
      <c r="I2524" s="9" t="s">
        <v>327</v>
      </c>
      <c r="J2524" s="9">
        <v>130.93</v>
      </c>
      <c r="K2524" s="10">
        <v>130.93</v>
      </c>
      <c r="L2524" s="10" t="str">
        <f t="shared" si="77"/>
        <v/>
      </c>
    </row>
    <row r="2525" spans="1:12">
      <c r="A2525" s="9" t="s">
        <v>5402</v>
      </c>
      <c r="B2525" s="9" t="s">
        <v>5403</v>
      </c>
      <c r="C2525" s="9" t="s">
        <v>5588</v>
      </c>
      <c r="D2525" s="9" t="s">
        <v>5589</v>
      </c>
      <c r="E2525" s="10" t="s">
        <v>50</v>
      </c>
      <c r="F2525" s="9" t="str">
        <f t="shared" si="76"/>
        <v>102878</v>
      </c>
      <c r="G2525" s="12" t="s">
        <v>5728</v>
      </c>
      <c r="H2525" s="9" t="s">
        <v>5729</v>
      </c>
      <c r="I2525" s="9" t="s">
        <v>327</v>
      </c>
      <c r="J2525" s="9">
        <v>606.47</v>
      </c>
      <c r="K2525" s="10">
        <v>606.47</v>
      </c>
      <c r="L2525" s="10" t="str">
        <f t="shared" si="77"/>
        <v/>
      </c>
    </row>
    <row r="2526" spans="1:12">
      <c r="A2526" s="9" t="s">
        <v>5402</v>
      </c>
      <c r="B2526" s="9" t="s">
        <v>5403</v>
      </c>
      <c r="C2526" s="9" t="s">
        <v>5588</v>
      </c>
      <c r="D2526" s="9" t="s">
        <v>5589</v>
      </c>
      <c r="E2526" s="10" t="s">
        <v>50</v>
      </c>
      <c r="F2526" s="9" t="str">
        <f t="shared" si="76"/>
        <v>102879</v>
      </c>
      <c r="G2526" s="12" t="s">
        <v>5730</v>
      </c>
      <c r="H2526" s="9" t="s">
        <v>5731</v>
      </c>
      <c r="I2526" s="9" t="s">
        <v>327</v>
      </c>
      <c r="J2526" s="9">
        <v>173.7</v>
      </c>
      <c r="K2526" s="10">
        <v>173.7</v>
      </c>
      <c r="L2526" s="10" t="str">
        <f t="shared" si="77"/>
        <v/>
      </c>
    </row>
    <row r="2527" spans="1:12">
      <c r="A2527" s="9" t="s">
        <v>5402</v>
      </c>
      <c r="B2527" s="9" t="s">
        <v>5403</v>
      </c>
      <c r="C2527" s="9" t="s">
        <v>5588</v>
      </c>
      <c r="D2527" s="9" t="s">
        <v>5589</v>
      </c>
      <c r="E2527" s="10" t="s">
        <v>50</v>
      </c>
      <c r="F2527" s="9" t="str">
        <f t="shared" si="76"/>
        <v>103220</v>
      </c>
      <c r="G2527" s="12" t="s">
        <v>5732</v>
      </c>
      <c r="H2527" s="9" t="s">
        <v>5733</v>
      </c>
      <c r="I2527" s="9" t="s">
        <v>327</v>
      </c>
      <c r="J2527" s="9">
        <v>148.21</v>
      </c>
      <c r="K2527" s="10">
        <v>148.21</v>
      </c>
      <c r="L2527" s="10" t="str">
        <f t="shared" si="77"/>
        <v/>
      </c>
    </row>
    <row r="2528" spans="1:12">
      <c r="A2528" s="9" t="s">
        <v>5402</v>
      </c>
      <c r="B2528" s="9" t="s">
        <v>5403</v>
      </c>
      <c r="C2528" s="9" t="s">
        <v>5588</v>
      </c>
      <c r="D2528" s="9" t="s">
        <v>5589</v>
      </c>
      <c r="E2528" s="10" t="s">
        <v>50</v>
      </c>
      <c r="F2528" s="9" t="str">
        <f t="shared" si="76"/>
        <v>103221</v>
      </c>
      <c r="G2528" s="12" t="s">
        <v>5734</v>
      </c>
      <c r="H2528" s="9" t="s">
        <v>5735</v>
      </c>
      <c r="I2528" s="9" t="s">
        <v>327</v>
      </c>
      <c r="J2528" s="9">
        <v>40.04</v>
      </c>
      <c r="K2528" s="10">
        <v>40.04</v>
      </c>
      <c r="L2528" s="10" t="str">
        <f t="shared" si="77"/>
        <v/>
      </c>
    </row>
    <row r="2529" spans="1:12">
      <c r="A2529" s="9" t="s">
        <v>5402</v>
      </c>
      <c r="B2529" s="9" t="s">
        <v>5403</v>
      </c>
      <c r="C2529" s="9" t="s">
        <v>5588</v>
      </c>
      <c r="D2529" s="9" t="s">
        <v>5589</v>
      </c>
      <c r="E2529" s="10" t="s">
        <v>50</v>
      </c>
      <c r="F2529" s="9" t="str">
        <f t="shared" si="76"/>
        <v>103222</v>
      </c>
      <c r="G2529" s="12" t="s">
        <v>5736</v>
      </c>
      <c r="H2529" s="9" t="s">
        <v>5737</v>
      </c>
      <c r="I2529" s="9" t="s">
        <v>327</v>
      </c>
      <c r="J2529" s="9">
        <v>185.47</v>
      </c>
      <c r="K2529" s="10">
        <v>185.47</v>
      </c>
      <c r="L2529" s="10" t="str">
        <f t="shared" si="77"/>
        <v/>
      </c>
    </row>
    <row r="2530" spans="1:12">
      <c r="A2530" s="9" t="s">
        <v>5402</v>
      </c>
      <c r="B2530" s="9" t="s">
        <v>5403</v>
      </c>
      <c r="C2530" s="9" t="s">
        <v>5588</v>
      </c>
      <c r="D2530" s="9" t="s">
        <v>5589</v>
      </c>
      <c r="E2530" s="10" t="s">
        <v>50</v>
      </c>
      <c r="F2530" s="9" t="str">
        <f t="shared" si="76"/>
        <v>103223</v>
      </c>
      <c r="G2530" s="12" t="s">
        <v>5738</v>
      </c>
      <c r="H2530" s="9" t="s">
        <v>5739</v>
      </c>
      <c r="I2530" s="9" t="s">
        <v>327</v>
      </c>
      <c r="J2530" s="9">
        <v>33.92</v>
      </c>
      <c r="K2530" s="10">
        <v>33.92</v>
      </c>
      <c r="L2530" s="10" t="str">
        <f t="shared" si="77"/>
        <v/>
      </c>
    </row>
    <row r="2531" spans="1:12">
      <c r="A2531" s="9" t="s">
        <v>5402</v>
      </c>
      <c r="B2531" s="9" t="s">
        <v>5403</v>
      </c>
      <c r="C2531" s="9" t="s">
        <v>5588</v>
      </c>
      <c r="D2531" s="9" t="s">
        <v>5589</v>
      </c>
      <c r="E2531" s="10" t="s">
        <v>50</v>
      </c>
      <c r="F2531" s="9" t="str">
        <f t="shared" si="76"/>
        <v>103232</v>
      </c>
      <c r="G2531" s="12" t="s">
        <v>5740</v>
      </c>
      <c r="H2531" s="9" t="s">
        <v>5741</v>
      </c>
      <c r="I2531" s="9" t="s">
        <v>327</v>
      </c>
      <c r="J2531" s="9">
        <v>464.99</v>
      </c>
      <c r="K2531" s="10">
        <v>464.99</v>
      </c>
      <c r="L2531" s="10" t="str">
        <f t="shared" si="77"/>
        <v/>
      </c>
    </row>
    <row r="2532" spans="1:12">
      <c r="A2532" s="9" t="s">
        <v>5402</v>
      </c>
      <c r="B2532" s="9" t="s">
        <v>5403</v>
      </c>
      <c r="C2532" s="9" t="s">
        <v>5588</v>
      </c>
      <c r="D2532" s="9" t="s">
        <v>5589</v>
      </c>
      <c r="E2532" s="10" t="s">
        <v>50</v>
      </c>
      <c r="F2532" s="9" t="str">
        <f t="shared" si="76"/>
        <v>103233</v>
      </c>
      <c r="G2532" s="12" t="s">
        <v>5742</v>
      </c>
      <c r="H2532" s="9" t="s">
        <v>5743</v>
      </c>
      <c r="I2532" s="9" t="s">
        <v>327</v>
      </c>
      <c r="J2532" s="9">
        <v>125.62</v>
      </c>
      <c r="K2532" s="10">
        <v>125.62</v>
      </c>
      <c r="L2532" s="10" t="str">
        <f t="shared" si="77"/>
        <v/>
      </c>
    </row>
    <row r="2533" spans="1:12">
      <c r="A2533" s="9" t="s">
        <v>5402</v>
      </c>
      <c r="B2533" s="9" t="s">
        <v>5403</v>
      </c>
      <c r="C2533" s="9" t="s">
        <v>5588</v>
      </c>
      <c r="D2533" s="9" t="s">
        <v>5589</v>
      </c>
      <c r="E2533" s="10" t="s">
        <v>50</v>
      </c>
      <c r="F2533" s="9" t="str">
        <f t="shared" si="76"/>
        <v>103234</v>
      </c>
      <c r="G2533" s="12" t="s">
        <v>5744</v>
      </c>
      <c r="H2533" s="9" t="s">
        <v>5745</v>
      </c>
      <c r="I2533" s="9" t="s">
        <v>327</v>
      </c>
      <c r="J2533" s="9">
        <v>610.67999999999995</v>
      </c>
      <c r="K2533" s="10">
        <v>610.67999999999995</v>
      </c>
      <c r="L2533" s="10" t="str">
        <f t="shared" si="77"/>
        <v/>
      </c>
    </row>
    <row r="2534" spans="1:12">
      <c r="A2534" s="9" t="s">
        <v>5402</v>
      </c>
      <c r="B2534" s="9" t="s">
        <v>5403</v>
      </c>
      <c r="C2534" s="9" t="s">
        <v>5588</v>
      </c>
      <c r="D2534" s="9" t="s">
        <v>5589</v>
      </c>
      <c r="E2534" s="10" t="s">
        <v>50</v>
      </c>
      <c r="F2534" s="9" t="str">
        <f t="shared" si="76"/>
        <v>103235</v>
      </c>
      <c r="G2534" s="12" t="s">
        <v>5746</v>
      </c>
      <c r="H2534" s="9" t="s">
        <v>5747</v>
      </c>
      <c r="I2534" s="9" t="s">
        <v>327</v>
      </c>
      <c r="J2534" s="9">
        <v>99.34</v>
      </c>
      <c r="K2534" s="10">
        <v>99.34</v>
      </c>
      <c r="L2534" s="10" t="str">
        <f t="shared" si="77"/>
        <v/>
      </c>
    </row>
    <row r="2535" spans="1:12">
      <c r="A2535" s="9" t="s">
        <v>5402</v>
      </c>
      <c r="B2535" s="9" t="s">
        <v>5403</v>
      </c>
      <c r="C2535" s="9" t="s">
        <v>5588</v>
      </c>
      <c r="D2535" s="9" t="s">
        <v>5589</v>
      </c>
      <c r="E2535" s="10" t="s">
        <v>50</v>
      </c>
      <c r="F2535" s="9" t="str">
        <f t="shared" si="76"/>
        <v>103228</v>
      </c>
      <c r="G2535" s="12" t="s">
        <v>5748</v>
      </c>
      <c r="H2535" s="9" t="s">
        <v>5749</v>
      </c>
      <c r="I2535" s="9" t="s">
        <v>327</v>
      </c>
      <c r="J2535" s="9">
        <v>425.51</v>
      </c>
      <c r="K2535" s="10">
        <v>425.51</v>
      </c>
      <c r="L2535" s="10" t="str">
        <f t="shared" si="77"/>
        <v/>
      </c>
    </row>
    <row r="2536" spans="1:12">
      <c r="A2536" s="9" t="s">
        <v>5402</v>
      </c>
      <c r="B2536" s="9" t="s">
        <v>5403</v>
      </c>
      <c r="C2536" s="9" t="s">
        <v>5588</v>
      </c>
      <c r="D2536" s="9" t="s">
        <v>5589</v>
      </c>
      <c r="E2536" s="10" t="s">
        <v>50</v>
      </c>
      <c r="F2536" s="9" t="str">
        <f t="shared" si="76"/>
        <v>103226</v>
      </c>
      <c r="G2536" s="12" t="s">
        <v>5750</v>
      </c>
      <c r="H2536" s="9" t="s">
        <v>5751</v>
      </c>
      <c r="I2536" s="9" t="s">
        <v>327</v>
      </c>
      <c r="J2536" s="9">
        <v>340.02</v>
      </c>
      <c r="K2536" s="10">
        <v>340.02</v>
      </c>
      <c r="L2536" s="10" t="str">
        <f t="shared" si="77"/>
        <v/>
      </c>
    </row>
    <row r="2537" spans="1:12">
      <c r="A2537" s="9" t="s">
        <v>5402</v>
      </c>
      <c r="B2537" s="9" t="s">
        <v>5403</v>
      </c>
      <c r="C2537" s="9" t="s">
        <v>5588</v>
      </c>
      <c r="D2537" s="9" t="s">
        <v>5589</v>
      </c>
      <c r="E2537" s="10" t="s">
        <v>50</v>
      </c>
      <c r="F2537" s="9" t="str">
        <f t="shared" si="76"/>
        <v>103227</v>
      </c>
      <c r="G2537" s="12" t="s">
        <v>5752</v>
      </c>
      <c r="H2537" s="9" t="s">
        <v>5753</v>
      </c>
      <c r="I2537" s="9" t="s">
        <v>327</v>
      </c>
      <c r="J2537" s="9">
        <v>91.86</v>
      </c>
      <c r="K2537" s="10">
        <v>91.86</v>
      </c>
      <c r="L2537" s="10" t="str">
        <f t="shared" si="77"/>
        <v/>
      </c>
    </row>
    <row r="2538" spans="1:12">
      <c r="A2538" s="9" t="s">
        <v>5402</v>
      </c>
      <c r="B2538" s="9" t="s">
        <v>5403</v>
      </c>
      <c r="C2538" s="9" t="s">
        <v>5588</v>
      </c>
      <c r="D2538" s="9" t="s">
        <v>5589</v>
      </c>
      <c r="E2538" s="10" t="s">
        <v>50</v>
      </c>
      <c r="F2538" s="9" t="str">
        <f t="shared" si="76"/>
        <v>103229</v>
      </c>
      <c r="G2538" s="12" t="s">
        <v>5754</v>
      </c>
      <c r="H2538" s="9" t="s">
        <v>5755</v>
      </c>
      <c r="I2538" s="9" t="s">
        <v>327</v>
      </c>
      <c r="J2538" s="9">
        <v>84.24</v>
      </c>
      <c r="K2538" s="10">
        <v>84.24</v>
      </c>
      <c r="L2538" s="10" t="str">
        <f t="shared" si="77"/>
        <v/>
      </c>
    </row>
    <row r="2539" spans="1:12">
      <c r="A2539" s="9" t="s">
        <v>5402</v>
      </c>
      <c r="B2539" s="9" t="s">
        <v>5403</v>
      </c>
      <c r="C2539" s="9" t="s">
        <v>5588</v>
      </c>
      <c r="D2539" s="9" t="s">
        <v>5589</v>
      </c>
      <c r="E2539" s="10" t="s">
        <v>50</v>
      </c>
      <c r="F2539" s="9" t="str">
        <f t="shared" si="76"/>
        <v>95617</v>
      </c>
      <c r="G2539" s="12" t="s">
        <v>5756</v>
      </c>
      <c r="H2539" s="9" t="s">
        <v>5757</v>
      </c>
      <c r="I2539" s="9" t="s">
        <v>327</v>
      </c>
      <c r="J2539" s="9">
        <v>1.1299999999999999</v>
      </c>
      <c r="K2539" s="10">
        <v>1.1299999999999999</v>
      </c>
      <c r="L2539" s="10" t="str">
        <f t="shared" si="77"/>
        <v/>
      </c>
    </row>
    <row r="2540" spans="1:12">
      <c r="A2540" s="9" t="s">
        <v>5402</v>
      </c>
      <c r="B2540" s="9" t="s">
        <v>5403</v>
      </c>
      <c r="C2540" s="9" t="s">
        <v>5588</v>
      </c>
      <c r="D2540" s="9" t="s">
        <v>5589</v>
      </c>
      <c r="E2540" s="10" t="s">
        <v>50</v>
      </c>
      <c r="F2540" s="9" t="str">
        <f t="shared" si="76"/>
        <v>95618</v>
      </c>
      <c r="G2540" s="12" t="s">
        <v>5758</v>
      </c>
      <c r="H2540" s="9" t="s">
        <v>5759</v>
      </c>
      <c r="I2540" s="9" t="s">
        <v>327</v>
      </c>
      <c r="J2540" s="9">
        <v>0.26</v>
      </c>
      <c r="K2540" s="10">
        <v>0.26</v>
      </c>
      <c r="L2540" s="10" t="str">
        <f t="shared" si="77"/>
        <v/>
      </c>
    </row>
    <row r="2541" spans="1:12">
      <c r="A2541" s="9" t="s">
        <v>5402</v>
      </c>
      <c r="B2541" s="9" t="s">
        <v>5403</v>
      </c>
      <c r="C2541" s="9" t="s">
        <v>5588</v>
      </c>
      <c r="D2541" s="9" t="s">
        <v>5589</v>
      </c>
      <c r="E2541" s="10" t="s">
        <v>50</v>
      </c>
      <c r="F2541" s="9" t="str">
        <f t="shared" si="76"/>
        <v>95619</v>
      </c>
      <c r="G2541" s="12" t="s">
        <v>5760</v>
      </c>
      <c r="H2541" s="9" t="s">
        <v>5761</v>
      </c>
      <c r="I2541" s="9" t="s">
        <v>327</v>
      </c>
      <c r="J2541" s="9">
        <v>1.41</v>
      </c>
      <c r="K2541" s="10">
        <v>1.41</v>
      </c>
      <c r="L2541" s="10" t="str">
        <f t="shared" si="77"/>
        <v/>
      </c>
    </row>
    <row r="2542" spans="1:12">
      <c r="A2542" s="9" t="s">
        <v>5402</v>
      </c>
      <c r="B2542" s="9" t="s">
        <v>5403</v>
      </c>
      <c r="C2542" s="9" t="s">
        <v>5588</v>
      </c>
      <c r="D2542" s="9" t="s">
        <v>5589</v>
      </c>
      <c r="E2542" s="10" t="s">
        <v>50</v>
      </c>
      <c r="F2542" s="9" t="str">
        <f t="shared" si="76"/>
        <v>102972</v>
      </c>
      <c r="G2542" s="12" t="s">
        <v>5762</v>
      </c>
      <c r="H2542" s="9" t="s">
        <v>5763</v>
      </c>
      <c r="I2542" s="9" t="s">
        <v>327</v>
      </c>
      <c r="J2542" s="9">
        <v>90.33</v>
      </c>
      <c r="K2542" s="10">
        <v>90.33</v>
      </c>
      <c r="L2542" s="10" t="str">
        <f t="shared" si="77"/>
        <v/>
      </c>
    </row>
    <row r="2543" spans="1:12">
      <c r="A2543" s="9" t="s">
        <v>5402</v>
      </c>
      <c r="B2543" s="9" t="s">
        <v>5403</v>
      </c>
      <c r="C2543" s="9" t="s">
        <v>5588</v>
      </c>
      <c r="D2543" s="9" t="s">
        <v>5589</v>
      </c>
      <c r="E2543" s="10" t="s">
        <v>50</v>
      </c>
      <c r="F2543" s="9" t="str">
        <f t="shared" si="76"/>
        <v>102973</v>
      </c>
      <c r="G2543" s="12" t="s">
        <v>5764</v>
      </c>
      <c r="H2543" s="9" t="s">
        <v>5765</v>
      </c>
      <c r="I2543" s="9" t="s">
        <v>327</v>
      </c>
      <c r="J2543" s="9">
        <v>25.08</v>
      </c>
      <c r="K2543" s="10">
        <v>25.08</v>
      </c>
      <c r="L2543" s="10" t="str">
        <f t="shared" si="77"/>
        <v/>
      </c>
    </row>
    <row r="2544" spans="1:12">
      <c r="A2544" s="9" t="s">
        <v>5402</v>
      </c>
      <c r="B2544" s="9" t="s">
        <v>5403</v>
      </c>
      <c r="C2544" s="9" t="s">
        <v>5588</v>
      </c>
      <c r="D2544" s="9" t="s">
        <v>5589</v>
      </c>
      <c r="E2544" s="10" t="s">
        <v>50</v>
      </c>
      <c r="F2544" s="9" t="str">
        <f t="shared" si="76"/>
        <v>102974</v>
      </c>
      <c r="G2544" s="12" t="s">
        <v>5766</v>
      </c>
      <c r="H2544" s="9" t="s">
        <v>5767</v>
      </c>
      <c r="I2544" s="9" t="s">
        <v>327</v>
      </c>
      <c r="J2544" s="9">
        <v>84.74</v>
      </c>
      <c r="K2544" s="10">
        <v>84.74</v>
      </c>
      <c r="L2544" s="10" t="str">
        <f t="shared" si="77"/>
        <v/>
      </c>
    </row>
    <row r="2545" spans="1:12">
      <c r="A2545" s="9" t="s">
        <v>5402</v>
      </c>
      <c r="B2545" s="9" t="s">
        <v>5403</v>
      </c>
      <c r="C2545" s="9" t="s">
        <v>5588</v>
      </c>
      <c r="D2545" s="9" t="s">
        <v>5589</v>
      </c>
      <c r="E2545" s="10" t="s">
        <v>50</v>
      </c>
      <c r="F2545" s="9" t="str">
        <f t="shared" si="76"/>
        <v>96301</v>
      </c>
      <c r="G2545" s="12" t="s">
        <v>5768</v>
      </c>
      <c r="H2545" s="9" t="s">
        <v>5769</v>
      </c>
      <c r="I2545" s="9" t="s">
        <v>327</v>
      </c>
      <c r="J2545" s="9">
        <v>47.53</v>
      </c>
      <c r="K2545" s="10">
        <v>47.53</v>
      </c>
      <c r="L2545" s="10" t="str">
        <f t="shared" si="77"/>
        <v/>
      </c>
    </row>
    <row r="2546" spans="1:12">
      <c r="A2546" s="9" t="s">
        <v>5402</v>
      </c>
      <c r="B2546" s="9" t="s">
        <v>5403</v>
      </c>
      <c r="C2546" s="9" t="s">
        <v>5588</v>
      </c>
      <c r="D2546" s="9" t="s">
        <v>5589</v>
      </c>
      <c r="E2546" s="10" t="s">
        <v>50</v>
      </c>
      <c r="F2546" s="9" t="str">
        <f t="shared" si="76"/>
        <v>90627</v>
      </c>
      <c r="G2546" s="12" t="s">
        <v>5770</v>
      </c>
      <c r="H2546" s="9" t="s">
        <v>5771</v>
      </c>
      <c r="I2546" s="9" t="s">
        <v>327</v>
      </c>
      <c r="J2546" s="9">
        <v>53</v>
      </c>
      <c r="K2546" s="10">
        <v>53</v>
      </c>
      <c r="L2546" s="10" t="str">
        <f t="shared" si="77"/>
        <v/>
      </c>
    </row>
    <row r="2547" spans="1:12">
      <c r="A2547" s="9" t="s">
        <v>5402</v>
      </c>
      <c r="B2547" s="9" t="s">
        <v>5403</v>
      </c>
      <c r="C2547" s="9" t="s">
        <v>5588</v>
      </c>
      <c r="D2547" s="9" t="s">
        <v>5589</v>
      </c>
      <c r="E2547" s="10" t="s">
        <v>50</v>
      </c>
      <c r="F2547" s="9" t="str">
        <f t="shared" si="76"/>
        <v>90628</v>
      </c>
      <c r="G2547" s="12" t="s">
        <v>5772</v>
      </c>
      <c r="H2547" s="9" t="s">
        <v>5773</v>
      </c>
      <c r="I2547" s="9" t="s">
        <v>327</v>
      </c>
      <c r="J2547" s="9">
        <v>14.22</v>
      </c>
      <c r="K2547" s="10">
        <v>14.22</v>
      </c>
      <c r="L2547" s="10" t="str">
        <f t="shared" si="77"/>
        <v/>
      </c>
    </row>
    <row r="2548" spans="1:12">
      <c r="A2548" s="9" t="s">
        <v>5402</v>
      </c>
      <c r="B2548" s="9" t="s">
        <v>5403</v>
      </c>
      <c r="C2548" s="9" t="s">
        <v>5588</v>
      </c>
      <c r="D2548" s="9" t="s">
        <v>5589</v>
      </c>
      <c r="E2548" s="10" t="s">
        <v>50</v>
      </c>
      <c r="F2548" s="9" t="str">
        <f t="shared" si="76"/>
        <v>90629</v>
      </c>
      <c r="G2548" s="12" t="s">
        <v>5774</v>
      </c>
      <c r="H2548" s="9" t="s">
        <v>5775</v>
      </c>
      <c r="I2548" s="9" t="s">
        <v>327</v>
      </c>
      <c r="J2548" s="9">
        <v>66.33</v>
      </c>
      <c r="K2548" s="10">
        <v>66.33</v>
      </c>
      <c r="L2548" s="10" t="str">
        <f t="shared" si="77"/>
        <v/>
      </c>
    </row>
    <row r="2549" spans="1:12">
      <c r="A2549" s="9" t="s">
        <v>5402</v>
      </c>
      <c r="B2549" s="9" t="s">
        <v>5403</v>
      </c>
      <c r="C2549" s="9" t="s">
        <v>5588</v>
      </c>
      <c r="D2549" s="9" t="s">
        <v>5589</v>
      </c>
      <c r="E2549" s="10" t="s">
        <v>50</v>
      </c>
      <c r="F2549" s="9" t="str">
        <f t="shared" si="76"/>
        <v>90630</v>
      </c>
      <c r="G2549" s="12" t="s">
        <v>5776</v>
      </c>
      <c r="H2549" s="9" t="s">
        <v>5777</v>
      </c>
      <c r="I2549" s="9" t="s">
        <v>327</v>
      </c>
      <c r="J2549" s="9">
        <v>1.49</v>
      </c>
      <c r="K2549" s="10">
        <v>1.49</v>
      </c>
      <c r="L2549" s="10" t="str">
        <f t="shared" si="77"/>
        <v/>
      </c>
    </row>
    <row r="2550" spans="1:12">
      <c r="A2550" s="9" t="s">
        <v>5402</v>
      </c>
      <c r="B2550" s="9" t="s">
        <v>5403</v>
      </c>
      <c r="C2550" s="9" t="s">
        <v>5588</v>
      </c>
      <c r="D2550" s="9" t="s">
        <v>5589</v>
      </c>
      <c r="E2550" s="10" t="s">
        <v>50</v>
      </c>
      <c r="F2550" s="9" t="str">
        <f t="shared" si="76"/>
        <v>95704</v>
      </c>
      <c r="G2550" s="12" t="s">
        <v>5778</v>
      </c>
      <c r="H2550" s="9" t="s">
        <v>5779</v>
      </c>
      <c r="I2550" s="9" t="s">
        <v>327</v>
      </c>
      <c r="J2550" s="9">
        <v>53.52</v>
      </c>
      <c r="K2550" s="10">
        <v>53.52</v>
      </c>
      <c r="L2550" s="10" t="str">
        <f t="shared" si="77"/>
        <v/>
      </c>
    </row>
    <row r="2551" spans="1:12">
      <c r="A2551" s="9" t="s">
        <v>5402</v>
      </c>
      <c r="B2551" s="9" t="s">
        <v>5403</v>
      </c>
      <c r="C2551" s="9" t="s">
        <v>5588</v>
      </c>
      <c r="D2551" s="9" t="s">
        <v>5589</v>
      </c>
      <c r="E2551" s="10" t="s">
        <v>50</v>
      </c>
      <c r="F2551" s="9" t="str">
        <f t="shared" si="76"/>
        <v>95705</v>
      </c>
      <c r="G2551" s="12" t="s">
        <v>5780</v>
      </c>
      <c r="H2551" s="9" t="s">
        <v>5781</v>
      </c>
      <c r="I2551" s="9" t="s">
        <v>327</v>
      </c>
      <c r="J2551" s="9">
        <v>14.36</v>
      </c>
      <c r="K2551" s="10">
        <v>14.36</v>
      </c>
      <c r="L2551" s="10" t="str">
        <f t="shared" si="77"/>
        <v/>
      </c>
    </row>
    <row r="2552" spans="1:12">
      <c r="A2552" s="9" t="s">
        <v>5402</v>
      </c>
      <c r="B2552" s="9" t="s">
        <v>5403</v>
      </c>
      <c r="C2552" s="9" t="s">
        <v>5588</v>
      </c>
      <c r="D2552" s="9" t="s">
        <v>5589</v>
      </c>
      <c r="E2552" s="10" t="s">
        <v>50</v>
      </c>
      <c r="F2552" s="9" t="str">
        <f t="shared" si="76"/>
        <v>95706</v>
      </c>
      <c r="G2552" s="12" t="s">
        <v>5782</v>
      </c>
      <c r="H2552" s="9" t="s">
        <v>5783</v>
      </c>
      <c r="I2552" s="9" t="s">
        <v>327</v>
      </c>
      <c r="J2552" s="9">
        <v>66.98</v>
      </c>
      <c r="K2552" s="10">
        <v>66.98</v>
      </c>
      <c r="L2552" s="10" t="str">
        <f t="shared" si="77"/>
        <v/>
      </c>
    </row>
    <row r="2553" spans="1:12">
      <c r="A2553" s="9" t="s">
        <v>5402</v>
      </c>
      <c r="B2553" s="9" t="s">
        <v>5403</v>
      </c>
      <c r="C2553" s="9" t="s">
        <v>5588</v>
      </c>
      <c r="D2553" s="9" t="s">
        <v>5589</v>
      </c>
      <c r="E2553" s="10" t="s">
        <v>50</v>
      </c>
      <c r="F2553" s="9" t="str">
        <f t="shared" si="76"/>
        <v>95707</v>
      </c>
      <c r="G2553" s="12" t="s">
        <v>5784</v>
      </c>
      <c r="H2553" s="9" t="s">
        <v>5785</v>
      </c>
      <c r="I2553" s="9" t="s">
        <v>327</v>
      </c>
      <c r="J2553" s="9">
        <v>4.0999999999999996</v>
      </c>
      <c r="K2553" s="10">
        <v>4.0999999999999996</v>
      </c>
      <c r="L2553" s="10" t="str">
        <f t="shared" si="77"/>
        <v/>
      </c>
    </row>
    <row r="2554" spans="1:12">
      <c r="A2554" s="9" t="s">
        <v>5402</v>
      </c>
      <c r="B2554" s="9" t="s">
        <v>5403</v>
      </c>
      <c r="C2554" s="9" t="s">
        <v>5588</v>
      </c>
      <c r="D2554" s="9" t="s">
        <v>5589</v>
      </c>
      <c r="E2554" s="10" t="s">
        <v>50</v>
      </c>
      <c r="F2554" s="9" t="str">
        <f t="shared" si="76"/>
        <v>91273</v>
      </c>
      <c r="G2554" s="12" t="s">
        <v>5786</v>
      </c>
      <c r="H2554" s="9" t="s">
        <v>5787</v>
      </c>
      <c r="I2554" s="9" t="s">
        <v>327</v>
      </c>
      <c r="J2554" s="9">
        <v>0.53</v>
      </c>
      <c r="K2554" s="10">
        <v>0.53</v>
      </c>
      <c r="L2554" s="10" t="str">
        <f t="shared" si="77"/>
        <v/>
      </c>
    </row>
    <row r="2555" spans="1:12">
      <c r="A2555" s="9" t="s">
        <v>5402</v>
      </c>
      <c r="B2555" s="9" t="s">
        <v>5403</v>
      </c>
      <c r="C2555" s="9" t="s">
        <v>5588</v>
      </c>
      <c r="D2555" s="9" t="s">
        <v>5589</v>
      </c>
      <c r="E2555" s="10" t="s">
        <v>50</v>
      </c>
      <c r="F2555" s="9" t="str">
        <f t="shared" si="76"/>
        <v>91274</v>
      </c>
      <c r="G2555" s="12" t="s">
        <v>5788</v>
      </c>
      <c r="H2555" s="9" t="s">
        <v>5789</v>
      </c>
      <c r="I2555" s="9" t="s">
        <v>327</v>
      </c>
      <c r="J2555" s="9">
        <v>0.14000000000000001</v>
      </c>
      <c r="K2555" s="10">
        <v>0.14000000000000001</v>
      </c>
      <c r="L2555" s="10" t="str">
        <f t="shared" si="77"/>
        <v/>
      </c>
    </row>
    <row r="2556" spans="1:12">
      <c r="A2556" s="9" t="s">
        <v>5402</v>
      </c>
      <c r="B2556" s="9" t="s">
        <v>5403</v>
      </c>
      <c r="C2556" s="9" t="s">
        <v>5588</v>
      </c>
      <c r="D2556" s="9" t="s">
        <v>5589</v>
      </c>
      <c r="E2556" s="10" t="s">
        <v>50</v>
      </c>
      <c r="F2556" s="9" t="str">
        <f t="shared" si="76"/>
        <v>91275</v>
      </c>
      <c r="G2556" s="12" t="s">
        <v>5790</v>
      </c>
      <c r="H2556" s="9" t="s">
        <v>5791</v>
      </c>
      <c r="I2556" s="9" t="s">
        <v>327</v>
      </c>
      <c r="J2556" s="9">
        <v>0.67</v>
      </c>
      <c r="K2556" s="10">
        <v>0.67</v>
      </c>
      <c r="L2556" s="10" t="str">
        <f t="shared" si="77"/>
        <v/>
      </c>
    </row>
    <row r="2557" spans="1:12">
      <c r="A2557" s="9" t="s">
        <v>5402</v>
      </c>
      <c r="B2557" s="9" t="s">
        <v>5403</v>
      </c>
      <c r="C2557" s="9" t="s">
        <v>5588</v>
      </c>
      <c r="D2557" s="9" t="s">
        <v>5589</v>
      </c>
      <c r="E2557" s="10" t="s">
        <v>50</v>
      </c>
      <c r="F2557" s="9" t="str">
        <f t="shared" si="76"/>
        <v>91276</v>
      </c>
      <c r="G2557" s="12" t="s">
        <v>5792</v>
      </c>
      <c r="H2557" s="9" t="s">
        <v>5793</v>
      </c>
      <c r="I2557" s="9" t="s">
        <v>327</v>
      </c>
      <c r="J2557" s="9">
        <v>9.1999999999999993</v>
      </c>
      <c r="K2557" s="10">
        <v>9.1999999999999993</v>
      </c>
      <c r="L2557" s="10" t="str">
        <f t="shared" si="77"/>
        <v/>
      </c>
    </row>
    <row r="2558" spans="1:12">
      <c r="A2558" s="9" t="s">
        <v>5402</v>
      </c>
      <c r="B2558" s="9" t="s">
        <v>5403</v>
      </c>
      <c r="C2558" s="9" t="s">
        <v>5588</v>
      </c>
      <c r="D2558" s="9" t="s">
        <v>5589</v>
      </c>
      <c r="E2558" s="10" t="s">
        <v>50</v>
      </c>
      <c r="F2558" s="9" t="str">
        <f t="shared" si="76"/>
        <v>102882</v>
      </c>
      <c r="G2558" s="12" t="s">
        <v>5794</v>
      </c>
      <c r="H2558" s="9" t="s">
        <v>5795</v>
      </c>
      <c r="I2558" s="9" t="s">
        <v>327</v>
      </c>
      <c r="J2558" s="9" t="s">
        <v>50</v>
      </c>
      <c r="K2558" s="10" t="s">
        <v>50</v>
      </c>
      <c r="L2558" s="10" t="str">
        <f t="shared" si="77"/>
        <v/>
      </c>
    </row>
    <row r="2559" spans="1:12">
      <c r="A2559" s="9" t="s">
        <v>5402</v>
      </c>
      <c r="B2559" s="9" t="s">
        <v>5403</v>
      </c>
      <c r="C2559" s="9" t="s">
        <v>5588</v>
      </c>
      <c r="D2559" s="9" t="s">
        <v>5589</v>
      </c>
      <c r="E2559" s="10" t="s">
        <v>50</v>
      </c>
      <c r="F2559" s="9" t="str">
        <f t="shared" si="76"/>
        <v>102883</v>
      </c>
      <c r="G2559" s="12" t="s">
        <v>5796</v>
      </c>
      <c r="H2559" s="9" t="s">
        <v>5797</v>
      </c>
      <c r="I2559" s="9" t="s">
        <v>327</v>
      </c>
      <c r="J2559" s="9" t="s">
        <v>50</v>
      </c>
      <c r="K2559" s="10" t="s">
        <v>50</v>
      </c>
      <c r="L2559" s="10" t="str">
        <f t="shared" si="77"/>
        <v/>
      </c>
    </row>
    <row r="2560" spans="1:12">
      <c r="A2560" s="9" t="s">
        <v>5402</v>
      </c>
      <c r="B2560" s="9" t="s">
        <v>5403</v>
      </c>
      <c r="C2560" s="9" t="s">
        <v>5588</v>
      </c>
      <c r="D2560" s="9" t="s">
        <v>5589</v>
      </c>
      <c r="E2560" s="10" t="s">
        <v>50</v>
      </c>
      <c r="F2560" s="9" t="str">
        <f t="shared" si="76"/>
        <v>102884</v>
      </c>
      <c r="G2560" s="12" t="s">
        <v>5798</v>
      </c>
      <c r="H2560" s="9" t="s">
        <v>5799</v>
      </c>
      <c r="I2560" s="9" t="s">
        <v>327</v>
      </c>
      <c r="J2560" s="9" t="s">
        <v>50</v>
      </c>
      <c r="K2560" s="10" t="s">
        <v>50</v>
      </c>
      <c r="L2560" s="10" t="str">
        <f t="shared" si="77"/>
        <v/>
      </c>
    </row>
    <row r="2561" spans="1:12">
      <c r="A2561" s="9" t="s">
        <v>5402</v>
      </c>
      <c r="B2561" s="9" t="s">
        <v>5403</v>
      </c>
      <c r="C2561" s="9" t="s">
        <v>5588</v>
      </c>
      <c r="D2561" s="9" t="s">
        <v>5589</v>
      </c>
      <c r="E2561" s="10" t="s">
        <v>50</v>
      </c>
      <c r="F2561" s="9" t="str">
        <f t="shared" si="76"/>
        <v>102885</v>
      </c>
      <c r="G2561" s="12" t="s">
        <v>5800</v>
      </c>
      <c r="H2561" s="9" t="s">
        <v>5801</v>
      </c>
      <c r="I2561" s="9" t="s">
        <v>327</v>
      </c>
      <c r="J2561" s="9">
        <v>1.28</v>
      </c>
      <c r="K2561" s="10">
        <v>1.28</v>
      </c>
      <c r="L2561" s="10" t="str">
        <f t="shared" si="77"/>
        <v/>
      </c>
    </row>
    <row r="2562" spans="1:12">
      <c r="A2562" s="9" t="s">
        <v>5402</v>
      </c>
      <c r="B2562" s="9" t="s">
        <v>5403</v>
      </c>
      <c r="C2562" s="9" t="s">
        <v>5588</v>
      </c>
      <c r="D2562" s="9" t="s">
        <v>5589</v>
      </c>
      <c r="E2562" s="10" t="s">
        <v>50</v>
      </c>
      <c r="F2562" s="9" t="str">
        <f t="shared" si="76"/>
        <v>95272</v>
      </c>
      <c r="G2562" s="12" t="s">
        <v>5802</v>
      </c>
      <c r="H2562" s="9" t="s">
        <v>5803</v>
      </c>
      <c r="I2562" s="9" t="s">
        <v>327</v>
      </c>
      <c r="J2562" s="9">
        <v>0.62</v>
      </c>
      <c r="K2562" s="10">
        <v>0.62</v>
      </c>
      <c r="L2562" s="10" t="str">
        <f t="shared" si="77"/>
        <v/>
      </c>
    </row>
    <row r="2563" spans="1:12">
      <c r="A2563" s="9" t="s">
        <v>5402</v>
      </c>
      <c r="B2563" s="9" t="s">
        <v>5403</v>
      </c>
      <c r="C2563" s="9" t="s">
        <v>5588</v>
      </c>
      <c r="D2563" s="9" t="s">
        <v>5589</v>
      </c>
      <c r="E2563" s="10" t="s">
        <v>50</v>
      </c>
      <c r="F2563" s="9" t="str">
        <f t="shared" si="76"/>
        <v>95273</v>
      </c>
      <c r="G2563" s="12" t="s">
        <v>5804</v>
      </c>
      <c r="H2563" s="9" t="s">
        <v>5805</v>
      </c>
      <c r="I2563" s="9" t="s">
        <v>327</v>
      </c>
      <c r="J2563" s="9">
        <v>0.14000000000000001</v>
      </c>
      <c r="K2563" s="10">
        <v>0.14000000000000001</v>
      </c>
      <c r="L2563" s="10" t="str">
        <f t="shared" si="77"/>
        <v/>
      </c>
    </row>
    <row r="2564" spans="1:12">
      <c r="A2564" s="9" t="s">
        <v>5402</v>
      </c>
      <c r="B2564" s="9" t="s">
        <v>5403</v>
      </c>
      <c r="C2564" s="9" t="s">
        <v>5588</v>
      </c>
      <c r="D2564" s="9" t="s">
        <v>5589</v>
      </c>
      <c r="E2564" s="10" t="s">
        <v>50</v>
      </c>
      <c r="F2564" s="9" t="str">
        <f t="shared" si="76"/>
        <v>95274</v>
      </c>
      <c r="G2564" s="12" t="s">
        <v>5806</v>
      </c>
      <c r="H2564" s="9" t="s">
        <v>5807</v>
      </c>
      <c r="I2564" s="9" t="s">
        <v>327</v>
      </c>
      <c r="J2564" s="9">
        <v>0.48</v>
      </c>
      <c r="K2564" s="10">
        <v>0.48</v>
      </c>
      <c r="L2564" s="10" t="str">
        <f t="shared" si="77"/>
        <v/>
      </c>
    </row>
    <row r="2565" spans="1:12">
      <c r="A2565" s="9" t="s">
        <v>5402</v>
      </c>
      <c r="B2565" s="9" t="s">
        <v>5403</v>
      </c>
      <c r="C2565" s="9" t="s">
        <v>5588</v>
      </c>
      <c r="D2565" s="9" t="s">
        <v>5589</v>
      </c>
      <c r="E2565" s="10" t="s">
        <v>50</v>
      </c>
      <c r="F2565" s="9" t="str">
        <f t="shared" ref="F2565:F2628" si="78">TRIM(_xlfn.NUMBERVALUE(G2565))</f>
        <v>95275</v>
      </c>
      <c r="G2565" s="12" t="s">
        <v>5808</v>
      </c>
      <c r="H2565" s="9" t="s">
        <v>5809</v>
      </c>
      <c r="I2565" s="9" t="s">
        <v>327</v>
      </c>
      <c r="J2565" s="9">
        <v>2.54</v>
      </c>
      <c r="K2565" s="10">
        <v>2.54</v>
      </c>
      <c r="L2565" s="10" t="str">
        <f t="shared" ref="L2565:L2628" si="79">IF(P2565&gt;0,P2565,IF(Q2565&gt;0,Q2565,""))</f>
        <v/>
      </c>
    </row>
    <row r="2566" spans="1:12">
      <c r="A2566" s="9" t="s">
        <v>5402</v>
      </c>
      <c r="B2566" s="9" t="s">
        <v>5403</v>
      </c>
      <c r="C2566" s="9" t="s">
        <v>5588</v>
      </c>
      <c r="D2566" s="9" t="s">
        <v>5589</v>
      </c>
      <c r="E2566" s="10" t="s">
        <v>50</v>
      </c>
      <c r="F2566" s="9" t="str">
        <f t="shared" si="78"/>
        <v>88419</v>
      </c>
      <c r="G2566" s="12" t="s">
        <v>5810</v>
      </c>
      <c r="H2566" s="9" t="s">
        <v>5811</v>
      </c>
      <c r="I2566" s="9" t="s">
        <v>327</v>
      </c>
      <c r="J2566" s="9">
        <v>5.42</v>
      </c>
      <c r="K2566" s="10">
        <v>5.42</v>
      </c>
      <c r="L2566" s="10" t="str">
        <f t="shared" si="79"/>
        <v/>
      </c>
    </row>
    <row r="2567" spans="1:12">
      <c r="A2567" s="9" t="s">
        <v>5402</v>
      </c>
      <c r="B2567" s="9" t="s">
        <v>5403</v>
      </c>
      <c r="C2567" s="9" t="s">
        <v>5588</v>
      </c>
      <c r="D2567" s="9" t="s">
        <v>5589</v>
      </c>
      <c r="E2567" s="10" t="s">
        <v>50</v>
      </c>
      <c r="F2567" s="9" t="str">
        <f t="shared" si="78"/>
        <v>88422</v>
      </c>
      <c r="G2567" s="12" t="s">
        <v>5812</v>
      </c>
      <c r="H2567" s="9" t="s">
        <v>5813</v>
      </c>
      <c r="I2567" s="9" t="s">
        <v>327</v>
      </c>
      <c r="J2567" s="9">
        <v>1.25</v>
      </c>
      <c r="K2567" s="10">
        <v>1.25</v>
      </c>
      <c r="L2567" s="10" t="str">
        <f t="shared" si="79"/>
        <v/>
      </c>
    </row>
    <row r="2568" spans="1:12">
      <c r="A2568" s="9" t="s">
        <v>5402</v>
      </c>
      <c r="B2568" s="9" t="s">
        <v>5403</v>
      </c>
      <c r="C2568" s="9" t="s">
        <v>5588</v>
      </c>
      <c r="D2568" s="9" t="s">
        <v>5589</v>
      </c>
      <c r="E2568" s="10" t="s">
        <v>50</v>
      </c>
      <c r="F2568" s="9" t="str">
        <f t="shared" si="78"/>
        <v>88425</v>
      </c>
      <c r="G2568" s="12" t="s">
        <v>5814</v>
      </c>
      <c r="H2568" s="9" t="s">
        <v>5815</v>
      </c>
      <c r="I2568" s="9" t="s">
        <v>327</v>
      </c>
      <c r="J2568" s="9">
        <v>6.78</v>
      </c>
      <c r="K2568" s="10">
        <v>6.78</v>
      </c>
      <c r="L2568" s="10" t="str">
        <f t="shared" si="79"/>
        <v/>
      </c>
    </row>
    <row r="2569" spans="1:12">
      <c r="A2569" s="9" t="s">
        <v>5402</v>
      </c>
      <c r="B2569" s="9" t="s">
        <v>5403</v>
      </c>
      <c r="C2569" s="9" t="s">
        <v>5588</v>
      </c>
      <c r="D2569" s="9" t="s">
        <v>5589</v>
      </c>
      <c r="E2569" s="10" t="s">
        <v>50</v>
      </c>
      <c r="F2569" s="9" t="str">
        <f t="shared" si="78"/>
        <v>88427</v>
      </c>
      <c r="G2569" s="12" t="s">
        <v>5816</v>
      </c>
      <c r="H2569" s="9" t="s">
        <v>5817</v>
      </c>
      <c r="I2569" s="9" t="s">
        <v>327</v>
      </c>
      <c r="J2569" s="9">
        <v>1.06</v>
      </c>
      <c r="K2569" s="10">
        <v>1.06</v>
      </c>
      <c r="L2569" s="10" t="str">
        <f t="shared" si="79"/>
        <v/>
      </c>
    </row>
    <row r="2570" spans="1:12">
      <c r="A2570" s="9" t="s">
        <v>5402</v>
      </c>
      <c r="B2570" s="9" t="s">
        <v>5403</v>
      </c>
      <c r="C2570" s="9" t="s">
        <v>5588</v>
      </c>
      <c r="D2570" s="9" t="s">
        <v>5589</v>
      </c>
      <c r="E2570" s="10" t="s">
        <v>50</v>
      </c>
      <c r="F2570" s="9" t="str">
        <f t="shared" si="78"/>
        <v>88434</v>
      </c>
      <c r="G2570" s="12" t="s">
        <v>5818</v>
      </c>
      <c r="H2570" s="9" t="s">
        <v>5819</v>
      </c>
      <c r="I2570" s="9" t="s">
        <v>327</v>
      </c>
      <c r="J2570" s="9">
        <v>7.19</v>
      </c>
      <c r="K2570" s="10">
        <v>7.19</v>
      </c>
      <c r="L2570" s="10" t="str">
        <f t="shared" si="79"/>
        <v/>
      </c>
    </row>
    <row r="2571" spans="1:12">
      <c r="A2571" s="9" t="s">
        <v>5402</v>
      </c>
      <c r="B2571" s="9" t="s">
        <v>5403</v>
      </c>
      <c r="C2571" s="9" t="s">
        <v>5588</v>
      </c>
      <c r="D2571" s="9" t="s">
        <v>5589</v>
      </c>
      <c r="E2571" s="10" t="s">
        <v>50</v>
      </c>
      <c r="F2571" s="9" t="str">
        <f t="shared" si="78"/>
        <v>88435</v>
      </c>
      <c r="G2571" s="12" t="s">
        <v>5820</v>
      </c>
      <c r="H2571" s="9" t="s">
        <v>5821</v>
      </c>
      <c r="I2571" s="9" t="s">
        <v>327</v>
      </c>
      <c r="J2571" s="9">
        <v>1.66</v>
      </c>
      <c r="K2571" s="10">
        <v>1.66</v>
      </c>
      <c r="L2571" s="10" t="str">
        <f t="shared" si="79"/>
        <v/>
      </c>
    </row>
    <row r="2572" spans="1:12">
      <c r="A2572" s="9" t="s">
        <v>5402</v>
      </c>
      <c r="B2572" s="9" t="s">
        <v>5403</v>
      </c>
      <c r="C2572" s="9" t="s">
        <v>5588</v>
      </c>
      <c r="D2572" s="9" t="s">
        <v>5589</v>
      </c>
      <c r="E2572" s="10" t="s">
        <v>50</v>
      </c>
      <c r="F2572" s="9" t="str">
        <f t="shared" si="78"/>
        <v>88436</v>
      </c>
      <c r="G2572" s="12" t="s">
        <v>5822</v>
      </c>
      <c r="H2572" s="9" t="s">
        <v>5823</v>
      </c>
      <c r="I2572" s="9" t="s">
        <v>327</v>
      </c>
      <c r="J2572" s="9">
        <v>8.99</v>
      </c>
      <c r="K2572" s="10">
        <v>8.99</v>
      </c>
      <c r="L2572" s="10" t="str">
        <f t="shared" si="79"/>
        <v/>
      </c>
    </row>
    <row r="2573" spans="1:12">
      <c r="A2573" s="9" t="s">
        <v>5402</v>
      </c>
      <c r="B2573" s="9" t="s">
        <v>5403</v>
      </c>
      <c r="C2573" s="9" t="s">
        <v>5588</v>
      </c>
      <c r="D2573" s="9" t="s">
        <v>5589</v>
      </c>
      <c r="E2573" s="10" t="s">
        <v>50</v>
      </c>
      <c r="F2573" s="9" t="str">
        <f t="shared" si="78"/>
        <v>88437</v>
      </c>
      <c r="G2573" s="12" t="s">
        <v>5824</v>
      </c>
      <c r="H2573" s="9" t="s">
        <v>5825</v>
      </c>
      <c r="I2573" s="9" t="s">
        <v>327</v>
      </c>
      <c r="J2573" s="9">
        <v>1.06</v>
      </c>
      <c r="K2573" s="10">
        <v>1.06</v>
      </c>
      <c r="L2573" s="10" t="str">
        <f t="shared" si="79"/>
        <v/>
      </c>
    </row>
    <row r="2574" spans="1:12">
      <c r="A2574" s="9" t="s">
        <v>5402</v>
      </c>
      <c r="B2574" s="9" t="s">
        <v>5403</v>
      </c>
      <c r="C2574" s="9" t="s">
        <v>5588</v>
      </c>
      <c r="D2574" s="9" t="s">
        <v>5589</v>
      </c>
      <c r="E2574" s="10" t="s">
        <v>50</v>
      </c>
      <c r="F2574" s="9" t="str">
        <f t="shared" si="78"/>
        <v>90664</v>
      </c>
      <c r="G2574" s="12" t="s">
        <v>5826</v>
      </c>
      <c r="H2574" s="9" t="s">
        <v>5827</v>
      </c>
      <c r="I2574" s="9" t="s">
        <v>327</v>
      </c>
      <c r="J2574" s="9">
        <v>6.68</v>
      </c>
      <c r="K2574" s="10">
        <v>6.68</v>
      </c>
      <c r="L2574" s="10" t="str">
        <f t="shared" si="79"/>
        <v/>
      </c>
    </row>
    <row r="2575" spans="1:12">
      <c r="A2575" s="9" t="s">
        <v>5402</v>
      </c>
      <c r="B2575" s="9" t="s">
        <v>5403</v>
      </c>
      <c r="C2575" s="9" t="s">
        <v>5588</v>
      </c>
      <c r="D2575" s="9" t="s">
        <v>5589</v>
      </c>
      <c r="E2575" s="10" t="s">
        <v>50</v>
      </c>
      <c r="F2575" s="9" t="str">
        <f t="shared" si="78"/>
        <v>90665</v>
      </c>
      <c r="G2575" s="12" t="s">
        <v>5828</v>
      </c>
      <c r="H2575" s="9" t="s">
        <v>5829</v>
      </c>
      <c r="I2575" s="9" t="s">
        <v>327</v>
      </c>
      <c r="J2575" s="9">
        <v>1.78</v>
      </c>
      <c r="K2575" s="10">
        <v>1.78</v>
      </c>
      <c r="L2575" s="10" t="str">
        <f t="shared" si="79"/>
        <v/>
      </c>
    </row>
    <row r="2576" spans="1:12">
      <c r="A2576" s="9" t="s">
        <v>5402</v>
      </c>
      <c r="B2576" s="9" t="s">
        <v>5403</v>
      </c>
      <c r="C2576" s="9" t="s">
        <v>5588</v>
      </c>
      <c r="D2576" s="9" t="s">
        <v>5589</v>
      </c>
      <c r="E2576" s="10" t="s">
        <v>50</v>
      </c>
      <c r="F2576" s="9" t="str">
        <f t="shared" si="78"/>
        <v>90666</v>
      </c>
      <c r="G2576" s="12" t="s">
        <v>5830</v>
      </c>
      <c r="H2576" s="9" t="s">
        <v>5831</v>
      </c>
      <c r="I2576" s="9" t="s">
        <v>327</v>
      </c>
      <c r="J2576" s="9">
        <v>8.36</v>
      </c>
      <c r="K2576" s="10">
        <v>8.36</v>
      </c>
      <c r="L2576" s="10" t="str">
        <f t="shared" si="79"/>
        <v/>
      </c>
    </row>
    <row r="2577" spans="1:12">
      <c r="A2577" s="9" t="s">
        <v>5402</v>
      </c>
      <c r="B2577" s="9" t="s">
        <v>5403</v>
      </c>
      <c r="C2577" s="9" t="s">
        <v>5588</v>
      </c>
      <c r="D2577" s="9" t="s">
        <v>5589</v>
      </c>
      <c r="E2577" s="10" t="s">
        <v>50</v>
      </c>
      <c r="F2577" s="9" t="str">
        <f t="shared" si="78"/>
        <v>90667</v>
      </c>
      <c r="G2577" s="12" t="s">
        <v>5832</v>
      </c>
      <c r="H2577" s="9" t="s">
        <v>5833</v>
      </c>
      <c r="I2577" s="9" t="s">
        <v>327</v>
      </c>
      <c r="J2577" s="9">
        <v>14.47</v>
      </c>
      <c r="K2577" s="10">
        <v>14.47</v>
      </c>
      <c r="L2577" s="10" t="str">
        <f t="shared" si="79"/>
        <v/>
      </c>
    </row>
    <row r="2578" spans="1:12">
      <c r="A2578" s="9" t="s">
        <v>5402</v>
      </c>
      <c r="B2578" s="9" t="s">
        <v>5403</v>
      </c>
      <c r="C2578" s="9" t="s">
        <v>5588</v>
      </c>
      <c r="D2578" s="9" t="s">
        <v>5589</v>
      </c>
      <c r="E2578" s="10" t="s">
        <v>50</v>
      </c>
      <c r="F2578" s="9" t="str">
        <f t="shared" si="78"/>
        <v>102977</v>
      </c>
      <c r="G2578" s="12" t="s">
        <v>5834</v>
      </c>
      <c r="H2578" s="9" t="s">
        <v>5835</v>
      </c>
      <c r="I2578" s="9" t="s">
        <v>327</v>
      </c>
      <c r="J2578" s="9" t="s">
        <v>50</v>
      </c>
      <c r="K2578" s="10" t="s">
        <v>50</v>
      </c>
      <c r="L2578" s="10" t="str">
        <f t="shared" si="79"/>
        <v/>
      </c>
    </row>
    <row r="2579" spans="1:12">
      <c r="A2579" s="9" t="s">
        <v>5402</v>
      </c>
      <c r="B2579" s="9" t="s">
        <v>5403</v>
      </c>
      <c r="C2579" s="9" t="s">
        <v>5588</v>
      </c>
      <c r="D2579" s="9" t="s">
        <v>5589</v>
      </c>
      <c r="E2579" s="10" t="s">
        <v>50</v>
      </c>
      <c r="F2579" s="9" t="str">
        <f t="shared" si="78"/>
        <v>102978</v>
      </c>
      <c r="G2579" s="12" t="s">
        <v>5836</v>
      </c>
      <c r="H2579" s="9" t="s">
        <v>5837</v>
      </c>
      <c r="I2579" s="9" t="s">
        <v>327</v>
      </c>
      <c r="J2579" s="9" t="s">
        <v>50</v>
      </c>
      <c r="K2579" s="10" t="s">
        <v>50</v>
      </c>
      <c r="L2579" s="10" t="str">
        <f t="shared" si="79"/>
        <v/>
      </c>
    </row>
    <row r="2580" spans="1:12">
      <c r="A2580" s="9" t="s">
        <v>5402</v>
      </c>
      <c r="B2580" s="9" t="s">
        <v>5403</v>
      </c>
      <c r="C2580" s="9" t="s">
        <v>5588</v>
      </c>
      <c r="D2580" s="9" t="s">
        <v>5589</v>
      </c>
      <c r="E2580" s="10" t="s">
        <v>50</v>
      </c>
      <c r="F2580" s="9" t="str">
        <f t="shared" si="78"/>
        <v>102979</v>
      </c>
      <c r="G2580" s="12" t="s">
        <v>5838</v>
      </c>
      <c r="H2580" s="9" t="s">
        <v>5839</v>
      </c>
      <c r="I2580" s="9" t="s">
        <v>327</v>
      </c>
      <c r="J2580" s="9" t="s">
        <v>50</v>
      </c>
      <c r="K2580" s="10" t="s">
        <v>50</v>
      </c>
      <c r="L2580" s="10" t="str">
        <f t="shared" si="79"/>
        <v/>
      </c>
    </row>
    <row r="2581" spans="1:12">
      <c r="A2581" s="9" t="s">
        <v>5402</v>
      </c>
      <c r="B2581" s="9" t="s">
        <v>5403</v>
      </c>
      <c r="C2581" s="9" t="s">
        <v>5588</v>
      </c>
      <c r="D2581" s="9" t="s">
        <v>5589</v>
      </c>
      <c r="E2581" s="10" t="s">
        <v>50</v>
      </c>
      <c r="F2581" s="9" t="str">
        <f t="shared" si="78"/>
        <v>95217</v>
      </c>
      <c r="G2581" s="12" t="s">
        <v>5840</v>
      </c>
      <c r="H2581" s="9" t="s">
        <v>5841</v>
      </c>
      <c r="I2581" s="9" t="s">
        <v>327</v>
      </c>
      <c r="J2581" s="9">
        <v>0.63</v>
      </c>
      <c r="K2581" s="10">
        <v>0.63</v>
      </c>
      <c r="L2581" s="10" t="str">
        <f t="shared" si="79"/>
        <v/>
      </c>
    </row>
    <row r="2582" spans="1:12">
      <c r="A2582" s="9" t="s">
        <v>5402</v>
      </c>
      <c r="B2582" s="9" t="s">
        <v>5403</v>
      </c>
      <c r="C2582" s="9" t="s">
        <v>5588</v>
      </c>
      <c r="D2582" s="9" t="s">
        <v>5589</v>
      </c>
      <c r="E2582" s="10" t="s">
        <v>50</v>
      </c>
      <c r="F2582" s="9" t="str">
        <f t="shared" si="78"/>
        <v>89130</v>
      </c>
      <c r="G2582" s="12" t="s">
        <v>5842</v>
      </c>
      <c r="H2582" s="9" t="s">
        <v>5843</v>
      </c>
      <c r="I2582" s="9" t="s">
        <v>327</v>
      </c>
      <c r="J2582" s="9">
        <v>51.63</v>
      </c>
      <c r="K2582" s="10">
        <v>51.63</v>
      </c>
      <c r="L2582" s="10" t="str">
        <f t="shared" si="79"/>
        <v/>
      </c>
    </row>
    <row r="2583" spans="1:12">
      <c r="A2583" s="9" t="s">
        <v>5402</v>
      </c>
      <c r="B2583" s="9" t="s">
        <v>5403</v>
      </c>
      <c r="C2583" s="9" t="s">
        <v>5588</v>
      </c>
      <c r="D2583" s="9" t="s">
        <v>5589</v>
      </c>
      <c r="E2583" s="10" t="s">
        <v>50</v>
      </c>
      <c r="F2583" s="9" t="str">
        <f t="shared" si="78"/>
        <v>89131</v>
      </c>
      <c r="G2583" s="12" t="s">
        <v>5844</v>
      </c>
      <c r="H2583" s="9" t="s">
        <v>5845</v>
      </c>
      <c r="I2583" s="9" t="s">
        <v>327</v>
      </c>
      <c r="J2583" s="9">
        <v>13.64</v>
      </c>
      <c r="K2583" s="10">
        <v>13.64</v>
      </c>
      <c r="L2583" s="10" t="str">
        <f t="shared" si="79"/>
        <v/>
      </c>
    </row>
    <row r="2584" spans="1:12">
      <c r="A2584" s="9" t="s">
        <v>5402</v>
      </c>
      <c r="B2584" s="9" t="s">
        <v>5403</v>
      </c>
      <c r="C2584" s="9" t="s">
        <v>5588</v>
      </c>
      <c r="D2584" s="9" t="s">
        <v>5589</v>
      </c>
      <c r="E2584" s="10" t="s">
        <v>50</v>
      </c>
      <c r="F2584" s="9" t="str">
        <f t="shared" si="78"/>
        <v>53861</v>
      </c>
      <c r="G2584" s="12" t="s">
        <v>5846</v>
      </c>
      <c r="H2584" s="9" t="s">
        <v>5847</v>
      </c>
      <c r="I2584" s="9" t="s">
        <v>327</v>
      </c>
      <c r="J2584" s="9">
        <v>64.540000000000006</v>
      </c>
      <c r="K2584" s="10">
        <v>64.540000000000006</v>
      </c>
      <c r="L2584" s="10" t="str">
        <f t="shared" si="79"/>
        <v/>
      </c>
    </row>
    <row r="2585" spans="1:12">
      <c r="A2585" s="9" t="s">
        <v>5402</v>
      </c>
      <c r="B2585" s="9" t="s">
        <v>5403</v>
      </c>
      <c r="C2585" s="9" t="s">
        <v>5588</v>
      </c>
      <c r="D2585" s="9" t="s">
        <v>5589</v>
      </c>
      <c r="E2585" s="10" t="s">
        <v>50</v>
      </c>
      <c r="F2585" s="9" t="str">
        <f t="shared" si="78"/>
        <v>5787</v>
      </c>
      <c r="G2585" s="12" t="s">
        <v>5848</v>
      </c>
      <c r="H2585" s="9" t="s">
        <v>5849</v>
      </c>
      <c r="I2585" s="9" t="s">
        <v>327</v>
      </c>
      <c r="J2585" s="9">
        <v>68.09</v>
      </c>
      <c r="K2585" s="10">
        <v>68.09</v>
      </c>
      <c r="L2585" s="10" t="str">
        <f t="shared" si="79"/>
        <v/>
      </c>
    </row>
    <row r="2586" spans="1:12">
      <c r="A2586" s="9" t="s">
        <v>5402</v>
      </c>
      <c r="B2586" s="9" t="s">
        <v>5403</v>
      </c>
      <c r="C2586" s="9" t="s">
        <v>5588</v>
      </c>
      <c r="D2586" s="9" t="s">
        <v>5589</v>
      </c>
      <c r="E2586" s="10" t="s">
        <v>50</v>
      </c>
      <c r="F2586" s="9" t="str">
        <f t="shared" si="78"/>
        <v>89128</v>
      </c>
      <c r="G2586" s="12" t="s">
        <v>5850</v>
      </c>
      <c r="H2586" s="9" t="s">
        <v>5851</v>
      </c>
      <c r="I2586" s="9" t="s">
        <v>327</v>
      </c>
      <c r="J2586" s="9">
        <v>37.24</v>
      </c>
      <c r="K2586" s="10">
        <v>37.24</v>
      </c>
      <c r="L2586" s="10" t="str">
        <f t="shared" si="79"/>
        <v/>
      </c>
    </row>
    <row r="2587" spans="1:12">
      <c r="A2587" s="9" t="s">
        <v>5402</v>
      </c>
      <c r="B2587" s="9" t="s">
        <v>5403</v>
      </c>
      <c r="C2587" s="9" t="s">
        <v>5588</v>
      </c>
      <c r="D2587" s="9" t="s">
        <v>5589</v>
      </c>
      <c r="E2587" s="10" t="s">
        <v>50</v>
      </c>
      <c r="F2587" s="9" t="str">
        <f t="shared" si="78"/>
        <v>89129</v>
      </c>
      <c r="G2587" s="12" t="s">
        <v>5852</v>
      </c>
      <c r="H2587" s="9" t="s">
        <v>5853</v>
      </c>
      <c r="I2587" s="9" t="s">
        <v>327</v>
      </c>
      <c r="J2587" s="9">
        <v>9.84</v>
      </c>
      <c r="K2587" s="10">
        <v>9.84</v>
      </c>
      <c r="L2587" s="10" t="str">
        <f t="shared" si="79"/>
        <v/>
      </c>
    </row>
    <row r="2588" spans="1:12">
      <c r="A2588" s="9" t="s">
        <v>5402</v>
      </c>
      <c r="B2588" s="9" t="s">
        <v>5403</v>
      </c>
      <c r="C2588" s="9" t="s">
        <v>5588</v>
      </c>
      <c r="D2588" s="9" t="s">
        <v>5589</v>
      </c>
      <c r="E2588" s="10" t="s">
        <v>50</v>
      </c>
      <c r="F2588" s="9" t="str">
        <f t="shared" si="78"/>
        <v>53857</v>
      </c>
      <c r="G2588" s="12" t="s">
        <v>5854</v>
      </c>
      <c r="H2588" s="9" t="s">
        <v>5855</v>
      </c>
      <c r="I2588" s="9" t="s">
        <v>327</v>
      </c>
      <c r="J2588" s="9">
        <v>46.55</v>
      </c>
      <c r="K2588" s="10">
        <v>46.55</v>
      </c>
      <c r="L2588" s="10" t="str">
        <f t="shared" si="79"/>
        <v/>
      </c>
    </row>
    <row r="2589" spans="1:12">
      <c r="A2589" s="9" t="s">
        <v>5402</v>
      </c>
      <c r="B2589" s="9" t="s">
        <v>5403</v>
      </c>
      <c r="C2589" s="9" t="s">
        <v>5588</v>
      </c>
      <c r="D2589" s="9" t="s">
        <v>5589</v>
      </c>
      <c r="E2589" s="10" t="s">
        <v>50</v>
      </c>
      <c r="F2589" s="9" t="str">
        <f t="shared" si="78"/>
        <v>53858</v>
      </c>
      <c r="G2589" s="12" t="s">
        <v>5856</v>
      </c>
      <c r="H2589" s="9" t="s">
        <v>5857</v>
      </c>
      <c r="I2589" s="9" t="s">
        <v>327</v>
      </c>
      <c r="J2589" s="9">
        <v>44.23</v>
      </c>
      <c r="K2589" s="10">
        <v>44.23</v>
      </c>
      <c r="L2589" s="10" t="str">
        <f t="shared" si="79"/>
        <v/>
      </c>
    </row>
    <row r="2590" spans="1:12">
      <c r="A2590" s="9" t="s">
        <v>5402</v>
      </c>
      <c r="B2590" s="9" t="s">
        <v>5403</v>
      </c>
      <c r="C2590" s="9" t="s">
        <v>5588</v>
      </c>
      <c r="D2590" s="9" t="s">
        <v>5589</v>
      </c>
      <c r="E2590" s="10" t="s">
        <v>50</v>
      </c>
      <c r="F2590" s="9" t="str">
        <f t="shared" si="78"/>
        <v>102888</v>
      </c>
      <c r="G2590" s="12" t="s">
        <v>5858</v>
      </c>
      <c r="H2590" s="9" t="s">
        <v>5859</v>
      </c>
      <c r="I2590" s="9" t="s">
        <v>327</v>
      </c>
      <c r="J2590" s="9" t="s">
        <v>50</v>
      </c>
      <c r="K2590" s="10" t="s">
        <v>50</v>
      </c>
      <c r="L2590" s="10" t="str">
        <f t="shared" si="79"/>
        <v/>
      </c>
    </row>
    <row r="2591" spans="1:12">
      <c r="A2591" s="9" t="s">
        <v>5402</v>
      </c>
      <c r="B2591" s="9" t="s">
        <v>5403</v>
      </c>
      <c r="C2591" s="9" t="s">
        <v>5588</v>
      </c>
      <c r="D2591" s="9" t="s">
        <v>5589</v>
      </c>
      <c r="E2591" s="10" t="s">
        <v>50</v>
      </c>
      <c r="F2591" s="9" t="str">
        <f t="shared" si="78"/>
        <v>102889</v>
      </c>
      <c r="G2591" s="12" t="s">
        <v>5860</v>
      </c>
      <c r="H2591" s="9" t="s">
        <v>5861</v>
      </c>
      <c r="I2591" s="9" t="s">
        <v>327</v>
      </c>
      <c r="J2591" s="9" t="s">
        <v>50</v>
      </c>
      <c r="K2591" s="10" t="s">
        <v>50</v>
      </c>
      <c r="L2591" s="10" t="str">
        <f t="shared" si="79"/>
        <v/>
      </c>
    </row>
    <row r="2592" spans="1:12">
      <c r="A2592" s="9" t="s">
        <v>5402</v>
      </c>
      <c r="B2592" s="9" t="s">
        <v>5403</v>
      </c>
      <c r="C2592" s="9" t="s">
        <v>5588</v>
      </c>
      <c r="D2592" s="9" t="s">
        <v>5589</v>
      </c>
      <c r="E2592" s="10" t="s">
        <v>50</v>
      </c>
      <c r="F2592" s="9" t="str">
        <f t="shared" si="78"/>
        <v>102890</v>
      </c>
      <c r="G2592" s="12" t="s">
        <v>5862</v>
      </c>
      <c r="H2592" s="9" t="s">
        <v>5863</v>
      </c>
      <c r="I2592" s="9" t="s">
        <v>327</v>
      </c>
      <c r="J2592" s="9" t="s">
        <v>50</v>
      </c>
      <c r="K2592" s="10" t="s">
        <v>50</v>
      </c>
      <c r="L2592" s="10" t="str">
        <f t="shared" si="79"/>
        <v/>
      </c>
    </row>
    <row r="2593" spans="1:12">
      <c r="A2593" s="9" t="s">
        <v>5402</v>
      </c>
      <c r="B2593" s="9" t="s">
        <v>5403</v>
      </c>
      <c r="C2593" s="9" t="s">
        <v>5588</v>
      </c>
      <c r="D2593" s="9" t="s">
        <v>5589</v>
      </c>
      <c r="E2593" s="10" t="s">
        <v>50</v>
      </c>
      <c r="F2593" s="9" t="str">
        <f t="shared" si="78"/>
        <v>102891</v>
      </c>
      <c r="G2593" s="12" t="s">
        <v>5864</v>
      </c>
      <c r="H2593" s="9" t="s">
        <v>5865</v>
      </c>
      <c r="I2593" s="9" t="s">
        <v>327</v>
      </c>
      <c r="J2593" s="9">
        <v>1.28</v>
      </c>
      <c r="K2593" s="10">
        <v>1.28</v>
      </c>
      <c r="L2593" s="10" t="str">
        <f t="shared" si="79"/>
        <v/>
      </c>
    </row>
    <row r="2594" spans="1:12">
      <c r="A2594" s="9" t="s">
        <v>5402</v>
      </c>
      <c r="B2594" s="9" t="s">
        <v>5403</v>
      </c>
      <c r="C2594" s="9" t="s">
        <v>5588</v>
      </c>
      <c r="D2594" s="9" t="s">
        <v>5589</v>
      </c>
      <c r="E2594" s="10" t="s">
        <v>50</v>
      </c>
      <c r="F2594" s="9" t="str">
        <f t="shared" si="78"/>
        <v>89246</v>
      </c>
      <c r="G2594" s="12" t="s">
        <v>5866</v>
      </c>
      <c r="H2594" s="9" t="s">
        <v>5867</v>
      </c>
      <c r="I2594" s="9" t="s">
        <v>327</v>
      </c>
      <c r="J2594" s="9">
        <v>237.73</v>
      </c>
      <c r="K2594" s="10">
        <v>237.73</v>
      </c>
      <c r="L2594" s="10" t="str">
        <f t="shared" si="79"/>
        <v/>
      </c>
    </row>
    <row r="2595" spans="1:12">
      <c r="A2595" s="9" t="s">
        <v>5402</v>
      </c>
      <c r="B2595" s="9" t="s">
        <v>5403</v>
      </c>
      <c r="C2595" s="9" t="s">
        <v>5588</v>
      </c>
      <c r="D2595" s="9" t="s">
        <v>5589</v>
      </c>
      <c r="E2595" s="10" t="s">
        <v>50</v>
      </c>
      <c r="F2595" s="9" t="str">
        <f t="shared" si="78"/>
        <v>89247</v>
      </c>
      <c r="G2595" s="12" t="s">
        <v>5868</v>
      </c>
      <c r="H2595" s="9" t="s">
        <v>5869</v>
      </c>
      <c r="I2595" s="9" t="s">
        <v>327</v>
      </c>
      <c r="J2595" s="9">
        <v>72.790000000000006</v>
      </c>
      <c r="K2595" s="10">
        <v>72.790000000000006</v>
      </c>
      <c r="L2595" s="10" t="str">
        <f t="shared" si="79"/>
        <v/>
      </c>
    </row>
    <row r="2596" spans="1:12">
      <c r="A2596" s="9" t="s">
        <v>5402</v>
      </c>
      <c r="B2596" s="9" t="s">
        <v>5403</v>
      </c>
      <c r="C2596" s="9" t="s">
        <v>5588</v>
      </c>
      <c r="D2596" s="9" t="s">
        <v>5589</v>
      </c>
      <c r="E2596" s="10" t="s">
        <v>50</v>
      </c>
      <c r="F2596" s="9" t="str">
        <f t="shared" si="78"/>
        <v>89248</v>
      </c>
      <c r="G2596" s="12" t="s">
        <v>5870</v>
      </c>
      <c r="H2596" s="9" t="s">
        <v>5871</v>
      </c>
      <c r="I2596" s="9" t="s">
        <v>327</v>
      </c>
      <c r="J2596" s="9">
        <v>424.04</v>
      </c>
      <c r="K2596" s="10">
        <v>424.04</v>
      </c>
      <c r="L2596" s="10" t="str">
        <f t="shared" si="79"/>
        <v/>
      </c>
    </row>
    <row r="2597" spans="1:12">
      <c r="A2597" s="9" t="s">
        <v>5402</v>
      </c>
      <c r="B2597" s="9" t="s">
        <v>5403</v>
      </c>
      <c r="C2597" s="9" t="s">
        <v>5588</v>
      </c>
      <c r="D2597" s="9" t="s">
        <v>5589</v>
      </c>
      <c r="E2597" s="10" t="s">
        <v>50</v>
      </c>
      <c r="F2597" s="9" t="str">
        <f t="shared" si="78"/>
        <v>89249</v>
      </c>
      <c r="G2597" s="12" t="s">
        <v>5872</v>
      </c>
      <c r="H2597" s="9" t="s">
        <v>5873</v>
      </c>
      <c r="I2597" s="9" t="s">
        <v>327</v>
      </c>
      <c r="J2597" s="9">
        <v>364.53</v>
      </c>
      <c r="K2597" s="10">
        <v>364.53</v>
      </c>
      <c r="L2597" s="10" t="str">
        <f t="shared" si="79"/>
        <v/>
      </c>
    </row>
    <row r="2598" spans="1:12">
      <c r="A2598" s="9" t="s">
        <v>5402</v>
      </c>
      <c r="B2598" s="9" t="s">
        <v>5403</v>
      </c>
      <c r="C2598" s="9" t="s">
        <v>5588</v>
      </c>
      <c r="D2598" s="9" t="s">
        <v>5589</v>
      </c>
      <c r="E2598" s="10" t="s">
        <v>50</v>
      </c>
      <c r="F2598" s="9" t="str">
        <f t="shared" si="78"/>
        <v>102954</v>
      </c>
      <c r="G2598" s="12" t="s">
        <v>5874</v>
      </c>
      <c r="H2598" s="9" t="s">
        <v>5875</v>
      </c>
      <c r="I2598" s="9" t="s">
        <v>327</v>
      </c>
      <c r="J2598" s="9" t="s">
        <v>50</v>
      </c>
      <c r="K2598" s="10" t="s">
        <v>50</v>
      </c>
      <c r="L2598" s="10" t="str">
        <f t="shared" si="79"/>
        <v/>
      </c>
    </row>
    <row r="2599" spans="1:12">
      <c r="A2599" s="9" t="s">
        <v>5402</v>
      </c>
      <c r="B2599" s="9" t="s">
        <v>5403</v>
      </c>
      <c r="C2599" s="9" t="s">
        <v>5588</v>
      </c>
      <c r="D2599" s="9" t="s">
        <v>5589</v>
      </c>
      <c r="E2599" s="10" t="s">
        <v>50</v>
      </c>
      <c r="F2599" s="9" t="str">
        <f t="shared" si="78"/>
        <v>104727</v>
      </c>
      <c r="G2599" s="12" t="s">
        <v>5876</v>
      </c>
      <c r="H2599" s="9" t="s">
        <v>5877</v>
      </c>
      <c r="I2599" s="9" t="s">
        <v>327</v>
      </c>
      <c r="J2599" s="9" t="s">
        <v>50</v>
      </c>
      <c r="K2599" s="10" t="s">
        <v>50</v>
      </c>
      <c r="L2599" s="10" t="str">
        <f t="shared" si="79"/>
        <v/>
      </c>
    </row>
    <row r="2600" spans="1:12">
      <c r="A2600" s="9" t="s">
        <v>5402</v>
      </c>
      <c r="B2600" s="9" t="s">
        <v>5403</v>
      </c>
      <c r="C2600" s="9" t="s">
        <v>5588</v>
      </c>
      <c r="D2600" s="9" t="s">
        <v>5589</v>
      </c>
      <c r="E2600" s="10" t="s">
        <v>50</v>
      </c>
      <c r="F2600" s="9" t="str">
        <f t="shared" si="78"/>
        <v>102956</v>
      </c>
      <c r="G2600" s="12" t="s">
        <v>5878</v>
      </c>
      <c r="H2600" s="9" t="s">
        <v>5879</v>
      </c>
      <c r="I2600" s="9" t="s">
        <v>327</v>
      </c>
      <c r="J2600" s="9" t="s">
        <v>50</v>
      </c>
      <c r="K2600" s="10" t="s">
        <v>50</v>
      </c>
      <c r="L2600" s="10" t="str">
        <f t="shared" si="79"/>
        <v/>
      </c>
    </row>
    <row r="2601" spans="1:12">
      <c r="A2601" s="9" t="s">
        <v>5402</v>
      </c>
      <c r="B2601" s="9" t="s">
        <v>5403</v>
      </c>
      <c r="C2601" s="9" t="s">
        <v>5588</v>
      </c>
      <c r="D2601" s="9" t="s">
        <v>5589</v>
      </c>
      <c r="E2601" s="10" t="s">
        <v>50</v>
      </c>
      <c r="F2601" s="9" t="str">
        <f t="shared" si="78"/>
        <v>102957</v>
      </c>
      <c r="G2601" s="12" t="s">
        <v>5880</v>
      </c>
      <c r="H2601" s="9" t="s">
        <v>5881</v>
      </c>
      <c r="I2601" s="9" t="s">
        <v>327</v>
      </c>
      <c r="J2601" s="9">
        <v>38.04</v>
      </c>
      <c r="K2601" s="10">
        <v>38.04</v>
      </c>
      <c r="L2601" s="10" t="str">
        <f t="shared" si="79"/>
        <v/>
      </c>
    </row>
    <row r="2602" spans="1:12">
      <c r="A2602" s="9" t="s">
        <v>5402</v>
      </c>
      <c r="B2602" s="9" t="s">
        <v>5403</v>
      </c>
      <c r="C2602" s="9" t="s">
        <v>5588</v>
      </c>
      <c r="D2602" s="9" t="s">
        <v>5589</v>
      </c>
      <c r="E2602" s="10" t="s">
        <v>50</v>
      </c>
      <c r="F2602" s="9" t="str">
        <f t="shared" si="78"/>
        <v>88859</v>
      </c>
      <c r="G2602" s="12" t="s">
        <v>5882</v>
      </c>
      <c r="H2602" s="9" t="s">
        <v>5883</v>
      </c>
      <c r="I2602" s="9" t="s">
        <v>327</v>
      </c>
      <c r="J2602" s="9">
        <v>23.23</v>
      </c>
      <c r="K2602" s="10">
        <v>23.23</v>
      </c>
      <c r="L2602" s="10" t="str">
        <f t="shared" si="79"/>
        <v/>
      </c>
    </row>
    <row r="2603" spans="1:12">
      <c r="A2603" s="9" t="s">
        <v>5402</v>
      </c>
      <c r="B2603" s="9" t="s">
        <v>5403</v>
      </c>
      <c r="C2603" s="9" t="s">
        <v>5588</v>
      </c>
      <c r="D2603" s="9" t="s">
        <v>5589</v>
      </c>
      <c r="E2603" s="10" t="s">
        <v>50</v>
      </c>
      <c r="F2603" s="9" t="str">
        <f t="shared" si="78"/>
        <v>88860</v>
      </c>
      <c r="G2603" s="12" t="s">
        <v>5884</v>
      </c>
      <c r="H2603" s="9" t="s">
        <v>5885</v>
      </c>
      <c r="I2603" s="9" t="s">
        <v>327</v>
      </c>
      <c r="J2603" s="9">
        <v>6.14</v>
      </c>
      <c r="K2603" s="10">
        <v>6.14</v>
      </c>
      <c r="L2603" s="10" t="str">
        <f t="shared" si="79"/>
        <v/>
      </c>
    </row>
    <row r="2604" spans="1:12">
      <c r="A2604" s="9" t="s">
        <v>5402</v>
      </c>
      <c r="B2604" s="9" t="s">
        <v>5403</v>
      </c>
      <c r="C2604" s="9" t="s">
        <v>5588</v>
      </c>
      <c r="D2604" s="9" t="s">
        <v>5589</v>
      </c>
      <c r="E2604" s="10" t="s">
        <v>50</v>
      </c>
      <c r="F2604" s="9" t="str">
        <f t="shared" si="78"/>
        <v>5667</v>
      </c>
      <c r="G2604" s="12" t="s">
        <v>5886</v>
      </c>
      <c r="H2604" s="9" t="s">
        <v>5887</v>
      </c>
      <c r="I2604" s="9" t="s">
        <v>327</v>
      </c>
      <c r="J2604" s="9">
        <v>29.04</v>
      </c>
      <c r="K2604" s="10">
        <v>29.04</v>
      </c>
      <c r="L2604" s="10" t="str">
        <f t="shared" si="79"/>
        <v/>
      </c>
    </row>
    <row r="2605" spans="1:12">
      <c r="A2605" s="9" t="s">
        <v>5402</v>
      </c>
      <c r="B2605" s="9" t="s">
        <v>5403</v>
      </c>
      <c r="C2605" s="9" t="s">
        <v>5588</v>
      </c>
      <c r="D2605" s="9" t="s">
        <v>5589</v>
      </c>
      <c r="E2605" s="10" t="s">
        <v>50</v>
      </c>
      <c r="F2605" s="9" t="str">
        <f t="shared" si="78"/>
        <v>5668</v>
      </c>
      <c r="G2605" s="12" t="s">
        <v>5888</v>
      </c>
      <c r="H2605" s="9" t="s">
        <v>5889</v>
      </c>
      <c r="I2605" s="9" t="s">
        <v>327</v>
      </c>
      <c r="J2605" s="9">
        <v>44.35</v>
      </c>
      <c r="K2605" s="10">
        <v>44.35</v>
      </c>
      <c r="L2605" s="10" t="str">
        <f t="shared" si="79"/>
        <v/>
      </c>
    </row>
    <row r="2606" spans="1:12">
      <c r="A2606" s="9" t="s">
        <v>5402</v>
      </c>
      <c r="B2606" s="9" t="s">
        <v>5403</v>
      </c>
      <c r="C2606" s="9" t="s">
        <v>5588</v>
      </c>
      <c r="D2606" s="9" t="s">
        <v>5589</v>
      </c>
      <c r="E2606" s="10" t="s">
        <v>50</v>
      </c>
      <c r="F2606" s="9" t="str">
        <f t="shared" si="78"/>
        <v>89011</v>
      </c>
      <c r="G2606" s="12" t="s">
        <v>5890</v>
      </c>
      <c r="H2606" s="9" t="s">
        <v>5891</v>
      </c>
      <c r="I2606" s="9" t="s">
        <v>327</v>
      </c>
      <c r="J2606" s="9">
        <v>25.2</v>
      </c>
      <c r="K2606" s="10">
        <v>25.2</v>
      </c>
      <c r="L2606" s="10" t="str">
        <f t="shared" si="79"/>
        <v/>
      </c>
    </row>
    <row r="2607" spans="1:12">
      <c r="A2607" s="9" t="s">
        <v>5402</v>
      </c>
      <c r="B2607" s="9" t="s">
        <v>5403</v>
      </c>
      <c r="C2607" s="9" t="s">
        <v>5588</v>
      </c>
      <c r="D2607" s="9" t="s">
        <v>5589</v>
      </c>
      <c r="E2607" s="10" t="s">
        <v>50</v>
      </c>
      <c r="F2607" s="9" t="str">
        <f t="shared" si="78"/>
        <v>89012</v>
      </c>
      <c r="G2607" s="12" t="s">
        <v>5892</v>
      </c>
      <c r="H2607" s="9" t="s">
        <v>5893</v>
      </c>
      <c r="I2607" s="9" t="s">
        <v>327</v>
      </c>
      <c r="J2607" s="9">
        <v>6.66</v>
      </c>
      <c r="K2607" s="10">
        <v>6.66</v>
      </c>
      <c r="L2607" s="10" t="str">
        <f t="shared" si="79"/>
        <v/>
      </c>
    </row>
    <row r="2608" spans="1:12">
      <c r="A2608" s="9" t="s">
        <v>5402</v>
      </c>
      <c r="B2608" s="9" t="s">
        <v>5403</v>
      </c>
      <c r="C2608" s="9" t="s">
        <v>5588</v>
      </c>
      <c r="D2608" s="9" t="s">
        <v>5589</v>
      </c>
      <c r="E2608" s="10" t="s">
        <v>50</v>
      </c>
      <c r="F2608" s="9" t="str">
        <f t="shared" si="78"/>
        <v>5735</v>
      </c>
      <c r="G2608" s="12" t="s">
        <v>5894</v>
      </c>
      <c r="H2608" s="9" t="s">
        <v>5895</v>
      </c>
      <c r="I2608" s="9" t="s">
        <v>327</v>
      </c>
      <c r="J2608" s="9">
        <v>31.5</v>
      </c>
      <c r="K2608" s="10">
        <v>31.5</v>
      </c>
      <c r="L2608" s="10" t="str">
        <f t="shared" si="79"/>
        <v/>
      </c>
    </row>
    <row r="2609" spans="1:12">
      <c r="A2609" s="9" t="s">
        <v>5402</v>
      </c>
      <c r="B2609" s="9" t="s">
        <v>5403</v>
      </c>
      <c r="C2609" s="9" t="s">
        <v>5588</v>
      </c>
      <c r="D2609" s="9" t="s">
        <v>5589</v>
      </c>
      <c r="E2609" s="10" t="s">
        <v>50</v>
      </c>
      <c r="F2609" s="9" t="str">
        <f t="shared" si="78"/>
        <v>5736</v>
      </c>
      <c r="G2609" s="12" t="s">
        <v>5896</v>
      </c>
      <c r="H2609" s="9" t="s">
        <v>5897</v>
      </c>
      <c r="I2609" s="9" t="s">
        <v>327</v>
      </c>
      <c r="J2609" s="9">
        <v>40.409999999999997</v>
      </c>
      <c r="K2609" s="10">
        <v>40.409999999999997</v>
      </c>
      <c r="L2609" s="10" t="str">
        <f t="shared" si="79"/>
        <v/>
      </c>
    </row>
    <row r="2610" spans="1:12">
      <c r="A2610" s="9" t="s">
        <v>5402</v>
      </c>
      <c r="B2610" s="9" t="s">
        <v>5403</v>
      </c>
      <c r="C2610" s="9" t="s">
        <v>5588</v>
      </c>
      <c r="D2610" s="9" t="s">
        <v>5589</v>
      </c>
      <c r="E2610" s="10" t="s">
        <v>50</v>
      </c>
      <c r="F2610" s="9" t="str">
        <f t="shared" si="78"/>
        <v>88857</v>
      </c>
      <c r="G2610" s="12" t="s">
        <v>5898</v>
      </c>
      <c r="H2610" s="9" t="s">
        <v>5899</v>
      </c>
      <c r="I2610" s="9" t="s">
        <v>327</v>
      </c>
      <c r="J2610" s="9">
        <v>26.12</v>
      </c>
      <c r="K2610" s="10">
        <v>26.12</v>
      </c>
      <c r="L2610" s="10" t="str">
        <f t="shared" si="79"/>
        <v/>
      </c>
    </row>
    <row r="2611" spans="1:12">
      <c r="A2611" s="9" t="s">
        <v>5402</v>
      </c>
      <c r="B2611" s="9" t="s">
        <v>5403</v>
      </c>
      <c r="C2611" s="9" t="s">
        <v>5588</v>
      </c>
      <c r="D2611" s="9" t="s">
        <v>5589</v>
      </c>
      <c r="E2611" s="10" t="s">
        <v>50</v>
      </c>
      <c r="F2611" s="9" t="str">
        <f t="shared" si="78"/>
        <v>88858</v>
      </c>
      <c r="G2611" s="12" t="s">
        <v>5900</v>
      </c>
      <c r="H2611" s="9" t="s">
        <v>5901</v>
      </c>
      <c r="I2611" s="9" t="s">
        <v>327</v>
      </c>
      <c r="J2611" s="9">
        <v>6.9</v>
      </c>
      <c r="K2611" s="10">
        <v>6.9</v>
      </c>
      <c r="L2611" s="10" t="str">
        <f t="shared" si="79"/>
        <v/>
      </c>
    </row>
    <row r="2612" spans="1:12">
      <c r="A2612" s="9" t="s">
        <v>5402</v>
      </c>
      <c r="B2612" s="9" t="s">
        <v>5403</v>
      </c>
      <c r="C2612" s="9" t="s">
        <v>5588</v>
      </c>
      <c r="D2612" s="9" t="s">
        <v>5589</v>
      </c>
      <c r="E2612" s="10" t="s">
        <v>50</v>
      </c>
      <c r="F2612" s="9" t="str">
        <f t="shared" si="78"/>
        <v>5664</v>
      </c>
      <c r="G2612" s="12" t="s">
        <v>5902</v>
      </c>
      <c r="H2612" s="9" t="s">
        <v>5903</v>
      </c>
      <c r="I2612" s="9" t="s">
        <v>327</v>
      </c>
      <c r="J2612" s="9">
        <v>32.65</v>
      </c>
      <c r="K2612" s="10">
        <v>32.65</v>
      </c>
      <c r="L2612" s="10" t="str">
        <f t="shared" si="79"/>
        <v/>
      </c>
    </row>
    <row r="2613" spans="1:12">
      <c r="A2613" s="9" t="s">
        <v>5402</v>
      </c>
      <c r="B2613" s="9" t="s">
        <v>5403</v>
      </c>
      <c r="C2613" s="9" t="s">
        <v>5588</v>
      </c>
      <c r="D2613" s="9" t="s">
        <v>5589</v>
      </c>
      <c r="E2613" s="10" t="s">
        <v>50</v>
      </c>
      <c r="F2613" s="9" t="str">
        <f t="shared" si="78"/>
        <v>53786</v>
      </c>
      <c r="G2613" s="12" t="s">
        <v>5904</v>
      </c>
      <c r="H2613" s="9" t="s">
        <v>5905</v>
      </c>
      <c r="I2613" s="9" t="s">
        <v>327</v>
      </c>
      <c r="J2613" s="9">
        <v>49.38</v>
      </c>
      <c r="K2613" s="10">
        <v>49.38</v>
      </c>
      <c r="L2613" s="10" t="str">
        <f t="shared" si="79"/>
        <v/>
      </c>
    </row>
    <row r="2614" spans="1:12">
      <c r="A2614" s="9" t="s">
        <v>5402</v>
      </c>
      <c r="B2614" s="9" t="s">
        <v>5403</v>
      </c>
      <c r="C2614" s="9" t="s">
        <v>5588</v>
      </c>
      <c r="D2614" s="9" t="s">
        <v>5589</v>
      </c>
      <c r="E2614" s="10" t="s">
        <v>50</v>
      </c>
      <c r="F2614" s="9" t="str">
        <f t="shared" si="78"/>
        <v>7038</v>
      </c>
      <c r="G2614" s="12" t="s">
        <v>5906</v>
      </c>
      <c r="H2614" s="9" t="s">
        <v>5907</v>
      </c>
      <c r="I2614" s="9" t="s">
        <v>327</v>
      </c>
      <c r="J2614" s="9">
        <v>36.24</v>
      </c>
      <c r="K2614" s="10">
        <v>36.24</v>
      </c>
      <c r="L2614" s="10" t="str">
        <f t="shared" si="79"/>
        <v/>
      </c>
    </row>
    <row r="2615" spans="1:12">
      <c r="A2615" s="9" t="s">
        <v>5402</v>
      </c>
      <c r="B2615" s="9" t="s">
        <v>5403</v>
      </c>
      <c r="C2615" s="9" t="s">
        <v>5588</v>
      </c>
      <c r="D2615" s="9" t="s">
        <v>5589</v>
      </c>
      <c r="E2615" s="10" t="s">
        <v>50</v>
      </c>
      <c r="F2615" s="9" t="str">
        <f t="shared" si="78"/>
        <v>7039</v>
      </c>
      <c r="G2615" s="12" t="s">
        <v>5908</v>
      </c>
      <c r="H2615" s="9" t="s">
        <v>5909</v>
      </c>
      <c r="I2615" s="9" t="s">
        <v>327</v>
      </c>
      <c r="J2615" s="9">
        <v>9.7200000000000006</v>
      </c>
      <c r="K2615" s="10">
        <v>9.7200000000000006</v>
      </c>
      <c r="L2615" s="10" t="str">
        <f t="shared" si="79"/>
        <v/>
      </c>
    </row>
    <row r="2616" spans="1:12">
      <c r="A2616" s="9" t="s">
        <v>5402</v>
      </c>
      <c r="B2616" s="9" t="s">
        <v>5403</v>
      </c>
      <c r="C2616" s="9" t="s">
        <v>5588</v>
      </c>
      <c r="D2616" s="9" t="s">
        <v>5589</v>
      </c>
      <c r="E2616" s="10" t="s">
        <v>50</v>
      </c>
      <c r="F2616" s="9" t="str">
        <f t="shared" si="78"/>
        <v>7040</v>
      </c>
      <c r="G2616" s="12" t="s">
        <v>5910</v>
      </c>
      <c r="H2616" s="9" t="s">
        <v>5911</v>
      </c>
      <c r="I2616" s="9" t="s">
        <v>327</v>
      </c>
      <c r="J2616" s="9">
        <v>45.35</v>
      </c>
      <c r="K2616" s="10">
        <v>45.35</v>
      </c>
      <c r="L2616" s="10" t="str">
        <f t="shared" si="79"/>
        <v/>
      </c>
    </row>
    <row r="2617" spans="1:12">
      <c r="A2617" s="9" t="s">
        <v>5402</v>
      </c>
      <c r="B2617" s="9" t="s">
        <v>5403</v>
      </c>
      <c r="C2617" s="9" t="s">
        <v>5588</v>
      </c>
      <c r="D2617" s="9" t="s">
        <v>5589</v>
      </c>
      <c r="E2617" s="10" t="s">
        <v>50</v>
      </c>
      <c r="F2617" s="9" t="str">
        <f t="shared" si="78"/>
        <v>55263</v>
      </c>
      <c r="G2617" s="12" t="s">
        <v>5912</v>
      </c>
      <c r="H2617" s="9" t="s">
        <v>5913</v>
      </c>
      <c r="I2617" s="9" t="s">
        <v>327</v>
      </c>
      <c r="J2617" s="9">
        <v>62.35</v>
      </c>
      <c r="K2617" s="10">
        <v>62.35</v>
      </c>
      <c r="L2617" s="10" t="str">
        <f t="shared" si="79"/>
        <v/>
      </c>
    </row>
    <row r="2618" spans="1:12">
      <c r="A2618" s="9" t="s">
        <v>5402</v>
      </c>
      <c r="B2618" s="9" t="s">
        <v>5403</v>
      </c>
      <c r="C2618" s="9" t="s">
        <v>5588</v>
      </c>
      <c r="D2618" s="9" t="s">
        <v>5589</v>
      </c>
      <c r="E2618" s="10" t="s">
        <v>50</v>
      </c>
      <c r="F2618" s="9" t="str">
        <f t="shared" si="78"/>
        <v>96460</v>
      </c>
      <c r="G2618" s="12" t="s">
        <v>5914</v>
      </c>
      <c r="H2618" s="9" t="s">
        <v>5915</v>
      </c>
      <c r="I2618" s="9" t="s">
        <v>327</v>
      </c>
      <c r="J2618" s="9">
        <v>38.47</v>
      </c>
      <c r="K2618" s="10">
        <v>38.47</v>
      </c>
      <c r="L2618" s="10" t="str">
        <f t="shared" si="79"/>
        <v/>
      </c>
    </row>
    <row r="2619" spans="1:12">
      <c r="A2619" s="9" t="s">
        <v>5402</v>
      </c>
      <c r="B2619" s="9" t="s">
        <v>5403</v>
      </c>
      <c r="C2619" s="9" t="s">
        <v>5588</v>
      </c>
      <c r="D2619" s="9" t="s">
        <v>5589</v>
      </c>
      <c r="E2619" s="10" t="s">
        <v>50</v>
      </c>
      <c r="F2619" s="9" t="str">
        <f t="shared" si="78"/>
        <v>96459</v>
      </c>
      <c r="G2619" s="12" t="s">
        <v>5916</v>
      </c>
      <c r="H2619" s="9" t="s">
        <v>5917</v>
      </c>
      <c r="I2619" s="9" t="s">
        <v>327</v>
      </c>
      <c r="J2619" s="9">
        <v>10.32</v>
      </c>
      <c r="K2619" s="10">
        <v>10.32</v>
      </c>
      <c r="L2619" s="10" t="str">
        <f t="shared" si="79"/>
        <v/>
      </c>
    </row>
    <row r="2620" spans="1:12">
      <c r="A2620" s="9" t="s">
        <v>5402</v>
      </c>
      <c r="B2620" s="9" t="s">
        <v>5403</v>
      </c>
      <c r="C2620" s="9" t="s">
        <v>5588</v>
      </c>
      <c r="D2620" s="9" t="s">
        <v>5589</v>
      </c>
      <c r="E2620" s="10" t="s">
        <v>50</v>
      </c>
      <c r="F2620" s="9" t="str">
        <f t="shared" si="78"/>
        <v>96458</v>
      </c>
      <c r="G2620" s="12" t="s">
        <v>5918</v>
      </c>
      <c r="H2620" s="9" t="s">
        <v>5919</v>
      </c>
      <c r="I2620" s="9" t="s">
        <v>327</v>
      </c>
      <c r="J2620" s="9">
        <v>48.14</v>
      </c>
      <c r="K2620" s="10">
        <v>48.14</v>
      </c>
      <c r="L2620" s="10" t="str">
        <f t="shared" si="79"/>
        <v/>
      </c>
    </row>
    <row r="2621" spans="1:12">
      <c r="A2621" s="9" t="s">
        <v>5402</v>
      </c>
      <c r="B2621" s="9" t="s">
        <v>5403</v>
      </c>
      <c r="C2621" s="9" t="s">
        <v>5588</v>
      </c>
      <c r="D2621" s="9" t="s">
        <v>5589</v>
      </c>
      <c r="E2621" s="10" t="s">
        <v>50</v>
      </c>
      <c r="F2621" s="9" t="str">
        <f t="shared" si="78"/>
        <v>96457</v>
      </c>
      <c r="G2621" s="12" t="s">
        <v>5920</v>
      </c>
      <c r="H2621" s="9" t="s">
        <v>5921</v>
      </c>
      <c r="I2621" s="9" t="s">
        <v>327</v>
      </c>
      <c r="J2621" s="9">
        <v>61.77</v>
      </c>
      <c r="K2621" s="10">
        <v>61.77</v>
      </c>
      <c r="L2621" s="10" t="str">
        <f t="shared" si="79"/>
        <v/>
      </c>
    </row>
    <row r="2622" spans="1:12">
      <c r="A2622" s="9" t="s">
        <v>5402</v>
      </c>
      <c r="B2622" s="9" t="s">
        <v>5403</v>
      </c>
      <c r="C2622" s="9" t="s">
        <v>5588</v>
      </c>
      <c r="D2622" s="9" t="s">
        <v>5589</v>
      </c>
      <c r="E2622" s="10" t="s">
        <v>50</v>
      </c>
      <c r="F2622" s="9" t="str">
        <f t="shared" si="78"/>
        <v>7051</v>
      </c>
      <c r="G2622" s="12" t="s">
        <v>5922</v>
      </c>
      <c r="H2622" s="9" t="s">
        <v>5923</v>
      </c>
      <c r="I2622" s="9" t="s">
        <v>327</v>
      </c>
      <c r="J2622" s="9">
        <v>32.14</v>
      </c>
      <c r="K2622" s="10">
        <v>32.14</v>
      </c>
      <c r="L2622" s="10" t="str">
        <f t="shared" si="79"/>
        <v/>
      </c>
    </row>
    <row r="2623" spans="1:12">
      <c r="A2623" s="9" t="s">
        <v>5402</v>
      </c>
      <c r="B2623" s="9" t="s">
        <v>5403</v>
      </c>
      <c r="C2623" s="9" t="s">
        <v>5588</v>
      </c>
      <c r="D2623" s="9" t="s">
        <v>5589</v>
      </c>
      <c r="E2623" s="10" t="s">
        <v>50</v>
      </c>
      <c r="F2623" s="9" t="str">
        <f t="shared" si="78"/>
        <v>7052</v>
      </c>
      <c r="G2623" s="12" t="s">
        <v>5924</v>
      </c>
      <c r="H2623" s="9" t="s">
        <v>5925</v>
      </c>
      <c r="I2623" s="9" t="s">
        <v>327</v>
      </c>
      <c r="J2623" s="9">
        <v>8.68</v>
      </c>
      <c r="K2623" s="10">
        <v>8.68</v>
      </c>
      <c r="L2623" s="10" t="str">
        <f t="shared" si="79"/>
        <v/>
      </c>
    </row>
    <row r="2624" spans="1:12">
      <c r="A2624" s="9" t="s">
        <v>5402</v>
      </c>
      <c r="B2624" s="9" t="s">
        <v>5403</v>
      </c>
      <c r="C2624" s="9" t="s">
        <v>5588</v>
      </c>
      <c r="D2624" s="9" t="s">
        <v>5589</v>
      </c>
      <c r="E2624" s="10" t="s">
        <v>50</v>
      </c>
      <c r="F2624" s="9" t="str">
        <f t="shared" si="78"/>
        <v>7053</v>
      </c>
      <c r="G2624" s="12" t="s">
        <v>5926</v>
      </c>
      <c r="H2624" s="9" t="s">
        <v>5927</v>
      </c>
      <c r="I2624" s="9" t="s">
        <v>327</v>
      </c>
      <c r="J2624" s="9">
        <v>40.22</v>
      </c>
      <c r="K2624" s="10">
        <v>40.22</v>
      </c>
      <c r="L2624" s="10" t="str">
        <f t="shared" si="79"/>
        <v/>
      </c>
    </row>
    <row r="2625" spans="1:12">
      <c r="A2625" s="9" t="s">
        <v>5402</v>
      </c>
      <c r="B2625" s="9" t="s">
        <v>5403</v>
      </c>
      <c r="C2625" s="9" t="s">
        <v>5588</v>
      </c>
      <c r="D2625" s="9" t="s">
        <v>5589</v>
      </c>
      <c r="E2625" s="10" t="s">
        <v>50</v>
      </c>
      <c r="F2625" s="9" t="str">
        <f t="shared" si="78"/>
        <v>7054</v>
      </c>
      <c r="G2625" s="12" t="s">
        <v>5928</v>
      </c>
      <c r="H2625" s="9" t="s">
        <v>5929</v>
      </c>
      <c r="I2625" s="9" t="s">
        <v>327</v>
      </c>
      <c r="J2625" s="9">
        <v>86.38</v>
      </c>
      <c r="K2625" s="10">
        <v>86.38</v>
      </c>
      <c r="L2625" s="10" t="str">
        <f t="shared" si="79"/>
        <v/>
      </c>
    </row>
    <row r="2626" spans="1:12">
      <c r="A2626" s="9" t="s">
        <v>5402</v>
      </c>
      <c r="B2626" s="9" t="s">
        <v>5403</v>
      </c>
      <c r="C2626" s="9" t="s">
        <v>5588</v>
      </c>
      <c r="D2626" s="9" t="s">
        <v>5589</v>
      </c>
      <c r="E2626" s="10" t="s">
        <v>50</v>
      </c>
      <c r="F2626" s="9" t="str">
        <f t="shared" si="78"/>
        <v>95627</v>
      </c>
      <c r="G2626" s="12" t="s">
        <v>5930</v>
      </c>
      <c r="H2626" s="9" t="s">
        <v>5931</v>
      </c>
      <c r="I2626" s="9" t="s">
        <v>327</v>
      </c>
      <c r="J2626" s="9">
        <v>34.69</v>
      </c>
      <c r="K2626" s="10">
        <v>34.69</v>
      </c>
      <c r="L2626" s="10" t="str">
        <f t="shared" si="79"/>
        <v/>
      </c>
    </row>
    <row r="2627" spans="1:12">
      <c r="A2627" s="9" t="s">
        <v>5402</v>
      </c>
      <c r="B2627" s="9" t="s">
        <v>5403</v>
      </c>
      <c r="C2627" s="9" t="s">
        <v>5588</v>
      </c>
      <c r="D2627" s="9" t="s">
        <v>5589</v>
      </c>
      <c r="E2627" s="10" t="s">
        <v>50</v>
      </c>
      <c r="F2627" s="9" t="str">
        <f t="shared" si="78"/>
        <v>95628</v>
      </c>
      <c r="G2627" s="12" t="s">
        <v>5932</v>
      </c>
      <c r="H2627" s="9" t="s">
        <v>5933</v>
      </c>
      <c r="I2627" s="9" t="s">
        <v>327</v>
      </c>
      <c r="J2627" s="9">
        <v>9.3000000000000007</v>
      </c>
      <c r="K2627" s="10">
        <v>9.3000000000000007</v>
      </c>
      <c r="L2627" s="10" t="str">
        <f t="shared" si="79"/>
        <v/>
      </c>
    </row>
    <row r="2628" spans="1:12">
      <c r="A2628" s="9" t="s">
        <v>5402</v>
      </c>
      <c r="B2628" s="9" t="s">
        <v>5403</v>
      </c>
      <c r="C2628" s="9" t="s">
        <v>5588</v>
      </c>
      <c r="D2628" s="9" t="s">
        <v>5589</v>
      </c>
      <c r="E2628" s="10" t="s">
        <v>50</v>
      </c>
      <c r="F2628" s="9" t="str">
        <f t="shared" si="78"/>
        <v>95629</v>
      </c>
      <c r="G2628" s="12" t="s">
        <v>5934</v>
      </c>
      <c r="H2628" s="9" t="s">
        <v>5935</v>
      </c>
      <c r="I2628" s="9" t="s">
        <v>327</v>
      </c>
      <c r="J2628" s="9">
        <v>43.41</v>
      </c>
      <c r="K2628" s="10">
        <v>43.41</v>
      </c>
      <c r="L2628" s="10" t="str">
        <f t="shared" si="79"/>
        <v/>
      </c>
    </row>
    <row r="2629" spans="1:12">
      <c r="A2629" s="9" t="s">
        <v>5402</v>
      </c>
      <c r="B2629" s="9" t="s">
        <v>5403</v>
      </c>
      <c r="C2629" s="9" t="s">
        <v>5588</v>
      </c>
      <c r="D2629" s="9" t="s">
        <v>5589</v>
      </c>
      <c r="E2629" s="10" t="s">
        <v>50</v>
      </c>
      <c r="F2629" s="9" t="str">
        <f t="shared" ref="F2629:F2692" si="80">TRIM(_xlfn.NUMBERVALUE(G2629))</f>
        <v>95630</v>
      </c>
      <c r="G2629" s="12" t="s">
        <v>5936</v>
      </c>
      <c r="H2629" s="9" t="s">
        <v>5937</v>
      </c>
      <c r="I2629" s="9" t="s">
        <v>327</v>
      </c>
      <c r="J2629" s="9">
        <v>86.38</v>
      </c>
      <c r="K2629" s="10">
        <v>86.38</v>
      </c>
      <c r="L2629" s="10" t="str">
        <f t="shared" ref="L2629:L2692" si="81">IF(P2629&gt;0,P2629,IF(Q2629&gt;0,Q2629,""))</f>
        <v/>
      </c>
    </row>
    <row r="2630" spans="1:12">
      <c r="A2630" s="9" t="s">
        <v>5402</v>
      </c>
      <c r="B2630" s="9" t="s">
        <v>5403</v>
      </c>
      <c r="C2630" s="9" t="s">
        <v>5588</v>
      </c>
      <c r="D2630" s="9" t="s">
        <v>5589</v>
      </c>
      <c r="E2630" s="10" t="s">
        <v>50</v>
      </c>
      <c r="F2630" s="9" t="str">
        <f t="shared" si="80"/>
        <v>89210</v>
      </c>
      <c r="G2630" s="12" t="s">
        <v>5938</v>
      </c>
      <c r="H2630" s="9" t="s">
        <v>5939</v>
      </c>
      <c r="I2630" s="9" t="s">
        <v>327</v>
      </c>
      <c r="J2630" s="9">
        <v>23.19</v>
      </c>
      <c r="K2630" s="10">
        <v>23.19</v>
      </c>
      <c r="L2630" s="10" t="str">
        <f t="shared" si="81"/>
        <v/>
      </c>
    </row>
    <row r="2631" spans="1:12">
      <c r="A2631" s="9" t="s">
        <v>5402</v>
      </c>
      <c r="B2631" s="9" t="s">
        <v>5403</v>
      </c>
      <c r="C2631" s="9" t="s">
        <v>5588</v>
      </c>
      <c r="D2631" s="9" t="s">
        <v>5589</v>
      </c>
      <c r="E2631" s="10" t="s">
        <v>50</v>
      </c>
      <c r="F2631" s="9" t="str">
        <f t="shared" si="80"/>
        <v>89211</v>
      </c>
      <c r="G2631" s="12" t="s">
        <v>5940</v>
      </c>
      <c r="H2631" s="9" t="s">
        <v>5941</v>
      </c>
      <c r="I2631" s="9" t="s">
        <v>327</v>
      </c>
      <c r="J2631" s="9">
        <v>6.22</v>
      </c>
      <c r="K2631" s="10">
        <v>6.22</v>
      </c>
      <c r="L2631" s="10" t="str">
        <f t="shared" si="81"/>
        <v/>
      </c>
    </row>
    <row r="2632" spans="1:12">
      <c r="A2632" s="9" t="s">
        <v>5402</v>
      </c>
      <c r="B2632" s="9" t="s">
        <v>5403</v>
      </c>
      <c r="C2632" s="9" t="s">
        <v>5588</v>
      </c>
      <c r="D2632" s="9" t="s">
        <v>5589</v>
      </c>
      <c r="E2632" s="10" t="s">
        <v>50</v>
      </c>
      <c r="F2632" s="9" t="str">
        <f t="shared" si="80"/>
        <v>5674</v>
      </c>
      <c r="G2632" s="12" t="s">
        <v>5942</v>
      </c>
      <c r="H2632" s="9" t="s">
        <v>5943</v>
      </c>
      <c r="I2632" s="9" t="s">
        <v>327</v>
      </c>
      <c r="J2632" s="9">
        <v>29.02</v>
      </c>
      <c r="K2632" s="10">
        <v>29.02</v>
      </c>
      <c r="L2632" s="10" t="str">
        <f t="shared" si="81"/>
        <v/>
      </c>
    </row>
    <row r="2633" spans="1:12">
      <c r="A2633" s="9" t="s">
        <v>5402</v>
      </c>
      <c r="B2633" s="9" t="s">
        <v>5403</v>
      </c>
      <c r="C2633" s="9" t="s">
        <v>5588</v>
      </c>
      <c r="D2633" s="9" t="s">
        <v>5589</v>
      </c>
      <c r="E2633" s="10" t="s">
        <v>50</v>
      </c>
      <c r="F2633" s="9" t="str">
        <f t="shared" si="80"/>
        <v>53788</v>
      </c>
      <c r="G2633" s="12" t="s">
        <v>5944</v>
      </c>
      <c r="H2633" s="9" t="s">
        <v>5945</v>
      </c>
      <c r="I2633" s="9" t="s">
        <v>327</v>
      </c>
      <c r="J2633" s="9">
        <v>55.29</v>
      </c>
      <c r="K2633" s="10">
        <v>55.29</v>
      </c>
      <c r="L2633" s="10" t="str">
        <f t="shared" si="81"/>
        <v/>
      </c>
    </row>
    <row r="2634" spans="1:12">
      <c r="A2634" s="9" t="s">
        <v>5402</v>
      </c>
      <c r="B2634" s="9" t="s">
        <v>5403</v>
      </c>
      <c r="C2634" s="9" t="s">
        <v>5588</v>
      </c>
      <c r="D2634" s="9" t="s">
        <v>5589</v>
      </c>
      <c r="E2634" s="10" t="s">
        <v>50</v>
      </c>
      <c r="F2634" s="9" t="str">
        <f t="shared" si="80"/>
        <v>73309</v>
      </c>
      <c r="G2634" s="12" t="s">
        <v>5946</v>
      </c>
      <c r="H2634" s="9" t="s">
        <v>5947</v>
      </c>
      <c r="I2634" s="9" t="s">
        <v>327</v>
      </c>
      <c r="J2634" s="9">
        <v>24.11</v>
      </c>
      <c r="K2634" s="10">
        <v>24.11</v>
      </c>
      <c r="L2634" s="10" t="str">
        <f t="shared" si="81"/>
        <v/>
      </c>
    </row>
    <row r="2635" spans="1:12">
      <c r="A2635" s="9" t="s">
        <v>5402</v>
      </c>
      <c r="B2635" s="9" t="s">
        <v>5403</v>
      </c>
      <c r="C2635" s="9" t="s">
        <v>5588</v>
      </c>
      <c r="D2635" s="9" t="s">
        <v>5589</v>
      </c>
      <c r="E2635" s="10" t="s">
        <v>50</v>
      </c>
      <c r="F2635" s="9" t="str">
        <f t="shared" si="80"/>
        <v>73313</v>
      </c>
      <c r="G2635" s="12" t="s">
        <v>5948</v>
      </c>
      <c r="H2635" s="9" t="s">
        <v>5949</v>
      </c>
      <c r="I2635" s="9" t="s">
        <v>327</v>
      </c>
      <c r="J2635" s="9">
        <v>6.51</v>
      </c>
      <c r="K2635" s="10">
        <v>6.51</v>
      </c>
      <c r="L2635" s="10" t="str">
        <f t="shared" si="81"/>
        <v/>
      </c>
    </row>
    <row r="2636" spans="1:12">
      <c r="A2636" s="9" t="s">
        <v>5402</v>
      </c>
      <c r="B2636" s="9" t="s">
        <v>5403</v>
      </c>
      <c r="C2636" s="9" t="s">
        <v>5588</v>
      </c>
      <c r="D2636" s="9" t="s">
        <v>5589</v>
      </c>
      <c r="E2636" s="10" t="s">
        <v>50</v>
      </c>
      <c r="F2636" s="9" t="str">
        <f t="shared" si="80"/>
        <v>5089</v>
      </c>
      <c r="G2636" s="12" t="s">
        <v>5950</v>
      </c>
      <c r="H2636" s="9" t="s">
        <v>5951</v>
      </c>
      <c r="I2636" s="9" t="s">
        <v>327</v>
      </c>
      <c r="J2636" s="9">
        <v>30.17</v>
      </c>
      <c r="K2636" s="10">
        <v>30.17</v>
      </c>
      <c r="L2636" s="10" t="str">
        <f t="shared" si="81"/>
        <v/>
      </c>
    </row>
    <row r="2637" spans="1:12">
      <c r="A2637" s="9" t="s">
        <v>5402</v>
      </c>
      <c r="B2637" s="9" t="s">
        <v>5403</v>
      </c>
      <c r="C2637" s="9" t="s">
        <v>5588</v>
      </c>
      <c r="D2637" s="9" t="s">
        <v>5589</v>
      </c>
      <c r="E2637" s="10" t="s">
        <v>50</v>
      </c>
      <c r="F2637" s="9" t="str">
        <f t="shared" si="80"/>
        <v>73315</v>
      </c>
      <c r="G2637" s="12" t="s">
        <v>5952</v>
      </c>
      <c r="H2637" s="9" t="s">
        <v>5953</v>
      </c>
      <c r="I2637" s="9" t="s">
        <v>327</v>
      </c>
      <c r="J2637" s="9">
        <v>55.29</v>
      </c>
      <c r="K2637" s="10">
        <v>55.29</v>
      </c>
      <c r="L2637" s="10" t="str">
        <f t="shared" si="81"/>
        <v/>
      </c>
    </row>
    <row r="2638" spans="1:12">
      <c r="A2638" s="9" t="s">
        <v>5402</v>
      </c>
      <c r="B2638" s="9" t="s">
        <v>5403</v>
      </c>
      <c r="C2638" s="9" t="s">
        <v>5588</v>
      </c>
      <c r="D2638" s="9" t="s">
        <v>5589</v>
      </c>
      <c r="E2638" s="10" t="s">
        <v>50</v>
      </c>
      <c r="F2638" s="9" t="str">
        <f t="shared" si="80"/>
        <v>5738</v>
      </c>
      <c r="G2638" s="12" t="s">
        <v>5954</v>
      </c>
      <c r="H2638" s="9" t="s">
        <v>5955</v>
      </c>
      <c r="I2638" s="9" t="s">
        <v>327</v>
      </c>
      <c r="J2638" s="9">
        <v>31.68</v>
      </c>
      <c r="K2638" s="10">
        <v>31.68</v>
      </c>
      <c r="L2638" s="10" t="str">
        <f t="shared" si="81"/>
        <v/>
      </c>
    </row>
    <row r="2639" spans="1:12">
      <c r="A2639" s="9" t="s">
        <v>5402</v>
      </c>
      <c r="B2639" s="9" t="s">
        <v>5403</v>
      </c>
      <c r="C2639" s="9" t="s">
        <v>5588</v>
      </c>
      <c r="D2639" s="9" t="s">
        <v>5589</v>
      </c>
      <c r="E2639" s="10" t="s">
        <v>50</v>
      </c>
      <c r="F2639" s="9" t="str">
        <f t="shared" si="80"/>
        <v>93239</v>
      </c>
      <c r="G2639" s="12" t="s">
        <v>5956</v>
      </c>
      <c r="H2639" s="9" t="s">
        <v>5957</v>
      </c>
      <c r="I2639" s="9" t="s">
        <v>327</v>
      </c>
      <c r="J2639" s="9">
        <v>8.5</v>
      </c>
      <c r="K2639" s="10">
        <v>8.5</v>
      </c>
      <c r="L2639" s="10" t="str">
        <f t="shared" si="81"/>
        <v/>
      </c>
    </row>
    <row r="2640" spans="1:12">
      <c r="A2640" s="9" t="s">
        <v>5402</v>
      </c>
      <c r="B2640" s="9" t="s">
        <v>5403</v>
      </c>
      <c r="C2640" s="9" t="s">
        <v>5588</v>
      </c>
      <c r="D2640" s="9" t="s">
        <v>5589</v>
      </c>
      <c r="E2640" s="10" t="s">
        <v>50</v>
      </c>
      <c r="F2640" s="9" t="str">
        <f t="shared" si="80"/>
        <v>5739</v>
      </c>
      <c r="G2640" s="12" t="s">
        <v>5958</v>
      </c>
      <c r="H2640" s="9" t="s">
        <v>5959</v>
      </c>
      <c r="I2640" s="9" t="s">
        <v>327</v>
      </c>
      <c r="J2640" s="9">
        <v>39.65</v>
      </c>
      <c r="K2640" s="10">
        <v>39.65</v>
      </c>
      <c r="L2640" s="10" t="str">
        <f t="shared" si="81"/>
        <v/>
      </c>
    </row>
    <row r="2641" spans="1:12">
      <c r="A2641" s="9" t="s">
        <v>5402</v>
      </c>
      <c r="B2641" s="9" t="s">
        <v>5403</v>
      </c>
      <c r="C2641" s="9" t="s">
        <v>5588</v>
      </c>
      <c r="D2641" s="9" t="s">
        <v>5589</v>
      </c>
      <c r="E2641" s="10" t="s">
        <v>50</v>
      </c>
      <c r="F2641" s="9" t="str">
        <f t="shared" si="80"/>
        <v>93240</v>
      </c>
      <c r="G2641" s="12" t="s">
        <v>5960</v>
      </c>
      <c r="H2641" s="9" t="s">
        <v>5961</v>
      </c>
      <c r="I2641" s="9" t="s">
        <v>327</v>
      </c>
      <c r="J2641" s="9">
        <v>11.58</v>
      </c>
      <c r="K2641" s="10">
        <v>11.58</v>
      </c>
      <c r="L2641" s="10" t="str">
        <f t="shared" si="81"/>
        <v/>
      </c>
    </row>
    <row r="2642" spans="1:12">
      <c r="A2642" s="9" t="s">
        <v>5402</v>
      </c>
      <c r="B2642" s="9" t="s">
        <v>5403</v>
      </c>
      <c r="C2642" s="9" t="s">
        <v>5588</v>
      </c>
      <c r="D2642" s="9" t="s">
        <v>5589</v>
      </c>
      <c r="E2642" s="10" t="s">
        <v>50</v>
      </c>
      <c r="F2642" s="9" t="str">
        <f t="shared" si="80"/>
        <v>53818</v>
      </c>
      <c r="G2642" s="12" t="s">
        <v>5962</v>
      </c>
      <c r="H2642" s="9" t="s">
        <v>5963</v>
      </c>
      <c r="I2642" s="9" t="s">
        <v>327</v>
      </c>
      <c r="J2642" s="9">
        <v>7</v>
      </c>
      <c r="K2642" s="10">
        <v>7</v>
      </c>
      <c r="L2642" s="10" t="str">
        <f t="shared" si="81"/>
        <v/>
      </c>
    </row>
    <row r="2643" spans="1:12">
      <c r="A2643" s="9" t="s">
        <v>5402</v>
      </c>
      <c r="B2643" s="9" t="s">
        <v>5403</v>
      </c>
      <c r="C2643" s="9" t="s">
        <v>5588</v>
      </c>
      <c r="D2643" s="9" t="s">
        <v>5589</v>
      </c>
      <c r="E2643" s="10" t="s">
        <v>50</v>
      </c>
      <c r="F2643" s="9" t="str">
        <f t="shared" si="80"/>
        <v>93238</v>
      </c>
      <c r="G2643" s="12" t="s">
        <v>5964</v>
      </c>
      <c r="H2643" s="9" t="s">
        <v>5965</v>
      </c>
      <c r="I2643" s="9" t="s">
        <v>327</v>
      </c>
      <c r="J2643" s="9">
        <v>1.87</v>
      </c>
      <c r="K2643" s="10">
        <v>1.87</v>
      </c>
      <c r="L2643" s="10" t="str">
        <f t="shared" si="81"/>
        <v/>
      </c>
    </row>
    <row r="2644" spans="1:12">
      <c r="A2644" s="9" t="s">
        <v>5402</v>
      </c>
      <c r="B2644" s="9" t="s">
        <v>5403</v>
      </c>
      <c r="C2644" s="9" t="s">
        <v>5588</v>
      </c>
      <c r="D2644" s="9" t="s">
        <v>5589</v>
      </c>
      <c r="E2644" s="10" t="s">
        <v>50</v>
      </c>
      <c r="F2644" s="9" t="str">
        <f t="shared" si="80"/>
        <v>5727</v>
      </c>
      <c r="G2644" s="12" t="s">
        <v>5966</v>
      </c>
      <c r="H2644" s="9" t="s">
        <v>5967</v>
      </c>
      <c r="I2644" s="9" t="s">
        <v>327</v>
      </c>
      <c r="J2644" s="9">
        <v>8.76</v>
      </c>
      <c r="K2644" s="10">
        <v>8.76</v>
      </c>
      <c r="L2644" s="10" t="str">
        <f t="shared" si="81"/>
        <v/>
      </c>
    </row>
    <row r="2645" spans="1:12">
      <c r="A2645" s="9" t="s">
        <v>5402</v>
      </c>
      <c r="B2645" s="9" t="s">
        <v>5403</v>
      </c>
      <c r="C2645" s="9" t="s">
        <v>5588</v>
      </c>
      <c r="D2645" s="9" t="s">
        <v>5589</v>
      </c>
      <c r="E2645" s="10" t="s">
        <v>50</v>
      </c>
      <c r="F2645" s="9" t="str">
        <f t="shared" si="80"/>
        <v>89280</v>
      </c>
      <c r="G2645" s="12" t="s">
        <v>5968</v>
      </c>
      <c r="H2645" s="9" t="s">
        <v>5969</v>
      </c>
      <c r="I2645" s="9" t="s">
        <v>327</v>
      </c>
      <c r="J2645" s="9">
        <v>28.47</v>
      </c>
      <c r="K2645" s="10">
        <v>28.47</v>
      </c>
      <c r="L2645" s="10" t="str">
        <f t="shared" si="81"/>
        <v/>
      </c>
    </row>
    <row r="2646" spans="1:12">
      <c r="A2646" s="9" t="s">
        <v>5402</v>
      </c>
      <c r="B2646" s="9" t="s">
        <v>5403</v>
      </c>
      <c r="C2646" s="9" t="s">
        <v>5588</v>
      </c>
      <c r="D2646" s="9" t="s">
        <v>5589</v>
      </c>
      <c r="E2646" s="10" t="s">
        <v>50</v>
      </c>
      <c r="F2646" s="9" t="str">
        <f t="shared" si="80"/>
        <v>89281</v>
      </c>
      <c r="G2646" s="12" t="s">
        <v>5970</v>
      </c>
      <c r="H2646" s="9" t="s">
        <v>5971</v>
      </c>
      <c r="I2646" s="9" t="s">
        <v>327</v>
      </c>
      <c r="J2646" s="9">
        <v>7.64</v>
      </c>
      <c r="K2646" s="10">
        <v>7.64</v>
      </c>
      <c r="L2646" s="10" t="str">
        <f t="shared" si="81"/>
        <v/>
      </c>
    </row>
    <row r="2647" spans="1:12">
      <c r="A2647" s="9" t="s">
        <v>5402</v>
      </c>
      <c r="B2647" s="9" t="s">
        <v>5403</v>
      </c>
      <c r="C2647" s="9" t="s">
        <v>5588</v>
      </c>
      <c r="D2647" s="9" t="s">
        <v>5589</v>
      </c>
      <c r="E2647" s="10" t="s">
        <v>50</v>
      </c>
      <c r="F2647" s="9" t="str">
        <f t="shared" si="80"/>
        <v>5729</v>
      </c>
      <c r="G2647" s="12" t="s">
        <v>5972</v>
      </c>
      <c r="H2647" s="9" t="s">
        <v>5973</v>
      </c>
      <c r="I2647" s="9" t="s">
        <v>327</v>
      </c>
      <c r="J2647" s="9">
        <v>35.630000000000003</v>
      </c>
      <c r="K2647" s="10">
        <v>35.630000000000003</v>
      </c>
      <c r="L2647" s="10" t="str">
        <f t="shared" si="81"/>
        <v/>
      </c>
    </row>
    <row r="2648" spans="1:12">
      <c r="A2648" s="9" t="s">
        <v>5402</v>
      </c>
      <c r="B2648" s="9" t="s">
        <v>5403</v>
      </c>
      <c r="C2648" s="9" t="s">
        <v>5588</v>
      </c>
      <c r="D2648" s="9" t="s">
        <v>5589</v>
      </c>
      <c r="E2648" s="10" t="s">
        <v>50</v>
      </c>
      <c r="F2648" s="9" t="str">
        <f t="shared" si="80"/>
        <v>5730</v>
      </c>
      <c r="G2648" s="12" t="s">
        <v>5974</v>
      </c>
      <c r="H2648" s="9" t="s">
        <v>5975</v>
      </c>
      <c r="I2648" s="9" t="s">
        <v>327</v>
      </c>
      <c r="J2648" s="9">
        <v>39.54</v>
      </c>
      <c r="K2648" s="10">
        <v>39.54</v>
      </c>
      <c r="L2648" s="10" t="str">
        <f t="shared" si="81"/>
        <v/>
      </c>
    </row>
    <row r="2649" spans="1:12">
      <c r="A2649" s="9" t="s">
        <v>5402</v>
      </c>
      <c r="B2649" s="9" t="s">
        <v>5403</v>
      </c>
      <c r="C2649" s="9" t="s">
        <v>5588</v>
      </c>
      <c r="D2649" s="9" t="s">
        <v>5589</v>
      </c>
      <c r="E2649" s="10" t="s">
        <v>50</v>
      </c>
      <c r="F2649" s="9" t="str">
        <f t="shared" si="80"/>
        <v>95266</v>
      </c>
      <c r="G2649" s="12" t="s">
        <v>5976</v>
      </c>
      <c r="H2649" s="9" t="s">
        <v>5977</v>
      </c>
      <c r="I2649" s="9" t="s">
        <v>327</v>
      </c>
      <c r="J2649" s="9">
        <v>0.64</v>
      </c>
      <c r="K2649" s="10">
        <v>0.64</v>
      </c>
      <c r="L2649" s="10" t="str">
        <f t="shared" si="81"/>
        <v/>
      </c>
    </row>
    <row r="2650" spans="1:12">
      <c r="A2650" s="9" t="s">
        <v>5402</v>
      </c>
      <c r="B2650" s="9" t="s">
        <v>5403</v>
      </c>
      <c r="C2650" s="9" t="s">
        <v>5588</v>
      </c>
      <c r="D2650" s="9" t="s">
        <v>5589</v>
      </c>
      <c r="E2650" s="10" t="s">
        <v>50</v>
      </c>
      <c r="F2650" s="9" t="str">
        <f t="shared" si="80"/>
        <v>95267</v>
      </c>
      <c r="G2650" s="12" t="s">
        <v>5978</v>
      </c>
      <c r="H2650" s="9" t="s">
        <v>5979</v>
      </c>
      <c r="I2650" s="9" t="s">
        <v>327</v>
      </c>
      <c r="J2650" s="9">
        <v>0.13</v>
      </c>
      <c r="K2650" s="10">
        <v>0.13</v>
      </c>
      <c r="L2650" s="10" t="str">
        <f t="shared" si="81"/>
        <v/>
      </c>
    </row>
    <row r="2651" spans="1:12">
      <c r="A2651" s="9" t="s">
        <v>5402</v>
      </c>
      <c r="B2651" s="9" t="s">
        <v>5403</v>
      </c>
      <c r="C2651" s="9" t="s">
        <v>5588</v>
      </c>
      <c r="D2651" s="9" t="s">
        <v>5589</v>
      </c>
      <c r="E2651" s="10" t="s">
        <v>50</v>
      </c>
      <c r="F2651" s="9" t="str">
        <f t="shared" si="80"/>
        <v>95268</v>
      </c>
      <c r="G2651" s="12" t="s">
        <v>5980</v>
      </c>
      <c r="H2651" s="9" t="s">
        <v>5981</v>
      </c>
      <c r="I2651" s="9" t="s">
        <v>327</v>
      </c>
      <c r="J2651" s="9">
        <v>0.62</v>
      </c>
      <c r="K2651" s="10">
        <v>0.62</v>
      </c>
      <c r="L2651" s="10" t="str">
        <f t="shared" si="81"/>
        <v/>
      </c>
    </row>
    <row r="2652" spans="1:12">
      <c r="A2652" s="9" t="s">
        <v>5402</v>
      </c>
      <c r="B2652" s="9" t="s">
        <v>5403</v>
      </c>
      <c r="C2652" s="9" t="s">
        <v>5588</v>
      </c>
      <c r="D2652" s="9" t="s">
        <v>5589</v>
      </c>
      <c r="E2652" s="10" t="s">
        <v>50</v>
      </c>
      <c r="F2652" s="9" t="str">
        <f t="shared" si="80"/>
        <v>95269</v>
      </c>
      <c r="G2652" s="12" t="s">
        <v>5982</v>
      </c>
      <c r="H2652" s="9" t="s">
        <v>5983</v>
      </c>
      <c r="I2652" s="9" t="s">
        <v>327</v>
      </c>
      <c r="J2652" s="9">
        <v>9.1999999999999993</v>
      </c>
      <c r="K2652" s="10">
        <v>9.1999999999999993</v>
      </c>
      <c r="L2652" s="10" t="str">
        <f t="shared" si="81"/>
        <v/>
      </c>
    </row>
    <row r="2653" spans="1:12">
      <c r="A2653" s="9" t="s">
        <v>5402</v>
      </c>
      <c r="B2653" s="9" t="s">
        <v>5403</v>
      </c>
      <c r="C2653" s="9" t="s">
        <v>5588</v>
      </c>
      <c r="D2653" s="9" t="s">
        <v>5589</v>
      </c>
      <c r="E2653" s="10" t="s">
        <v>50</v>
      </c>
      <c r="F2653" s="9" t="str">
        <f t="shared" si="80"/>
        <v>91688</v>
      </c>
      <c r="G2653" s="12" t="s">
        <v>5984</v>
      </c>
      <c r="H2653" s="9" t="s">
        <v>5985</v>
      </c>
      <c r="I2653" s="9" t="s">
        <v>327</v>
      </c>
      <c r="J2653" s="9">
        <v>0.1</v>
      </c>
      <c r="K2653" s="10">
        <v>0.1</v>
      </c>
      <c r="L2653" s="10" t="str">
        <f t="shared" si="81"/>
        <v/>
      </c>
    </row>
    <row r="2654" spans="1:12">
      <c r="A2654" s="9" t="s">
        <v>5402</v>
      </c>
      <c r="B2654" s="9" t="s">
        <v>5403</v>
      </c>
      <c r="C2654" s="9" t="s">
        <v>5588</v>
      </c>
      <c r="D2654" s="9" t="s">
        <v>5589</v>
      </c>
      <c r="E2654" s="10" t="s">
        <v>50</v>
      </c>
      <c r="F2654" s="9" t="str">
        <f t="shared" si="80"/>
        <v>91689</v>
      </c>
      <c r="G2654" s="12" t="s">
        <v>5986</v>
      </c>
      <c r="H2654" s="9" t="s">
        <v>5987</v>
      </c>
      <c r="I2654" s="9" t="s">
        <v>327</v>
      </c>
      <c r="J2654" s="9">
        <v>0.02</v>
      </c>
      <c r="K2654" s="10">
        <v>0.02</v>
      </c>
      <c r="L2654" s="10" t="str">
        <f t="shared" si="81"/>
        <v/>
      </c>
    </row>
    <row r="2655" spans="1:12">
      <c r="A2655" s="9" t="s">
        <v>5402</v>
      </c>
      <c r="B2655" s="9" t="s">
        <v>5403</v>
      </c>
      <c r="C2655" s="9" t="s">
        <v>5588</v>
      </c>
      <c r="D2655" s="9" t="s">
        <v>5589</v>
      </c>
      <c r="E2655" s="10" t="s">
        <v>50</v>
      </c>
      <c r="F2655" s="9" t="str">
        <f t="shared" si="80"/>
        <v>91690</v>
      </c>
      <c r="G2655" s="12" t="s">
        <v>5988</v>
      </c>
      <c r="H2655" s="9" t="s">
        <v>5989</v>
      </c>
      <c r="I2655" s="9" t="s">
        <v>327</v>
      </c>
      <c r="J2655" s="9">
        <v>7.0000000000000007E-2</v>
      </c>
      <c r="K2655" s="10">
        <v>7.0000000000000007E-2</v>
      </c>
      <c r="L2655" s="10" t="str">
        <f t="shared" si="81"/>
        <v/>
      </c>
    </row>
    <row r="2656" spans="1:12">
      <c r="A2656" s="9" t="s">
        <v>5402</v>
      </c>
      <c r="B2656" s="9" t="s">
        <v>5403</v>
      </c>
      <c r="C2656" s="9" t="s">
        <v>5588</v>
      </c>
      <c r="D2656" s="9" t="s">
        <v>5589</v>
      </c>
      <c r="E2656" s="10" t="s">
        <v>50</v>
      </c>
      <c r="F2656" s="9" t="str">
        <f t="shared" si="80"/>
        <v>91691</v>
      </c>
      <c r="G2656" s="12" t="s">
        <v>5990</v>
      </c>
      <c r="H2656" s="9" t="s">
        <v>5991</v>
      </c>
      <c r="I2656" s="9" t="s">
        <v>327</v>
      </c>
      <c r="J2656" s="9">
        <v>1.36</v>
      </c>
      <c r="K2656" s="10">
        <v>1.36</v>
      </c>
      <c r="L2656" s="10" t="str">
        <f t="shared" si="81"/>
        <v/>
      </c>
    </row>
    <row r="2657" spans="1:12">
      <c r="A2657" s="9" t="s">
        <v>5402</v>
      </c>
      <c r="B2657" s="9" t="s">
        <v>5403</v>
      </c>
      <c r="C2657" s="9" t="s">
        <v>5588</v>
      </c>
      <c r="D2657" s="9" t="s">
        <v>5589</v>
      </c>
      <c r="E2657" s="10" t="s">
        <v>50</v>
      </c>
      <c r="F2657" s="9" t="str">
        <f t="shared" si="80"/>
        <v>102924</v>
      </c>
      <c r="G2657" s="12" t="s">
        <v>5992</v>
      </c>
      <c r="H2657" s="9" t="s">
        <v>5993</v>
      </c>
      <c r="I2657" s="9" t="s">
        <v>327</v>
      </c>
      <c r="J2657" s="9" t="s">
        <v>50</v>
      </c>
      <c r="K2657" s="10" t="s">
        <v>50</v>
      </c>
      <c r="L2657" s="10" t="str">
        <f t="shared" si="81"/>
        <v/>
      </c>
    </row>
    <row r="2658" spans="1:12">
      <c r="A2658" s="9" t="s">
        <v>5402</v>
      </c>
      <c r="B2658" s="9" t="s">
        <v>5403</v>
      </c>
      <c r="C2658" s="9" t="s">
        <v>5588</v>
      </c>
      <c r="D2658" s="9" t="s">
        <v>5589</v>
      </c>
      <c r="E2658" s="10" t="s">
        <v>50</v>
      </c>
      <c r="F2658" s="9" t="str">
        <f t="shared" si="80"/>
        <v>102925</v>
      </c>
      <c r="G2658" s="12" t="s">
        <v>5994</v>
      </c>
      <c r="H2658" s="9" t="s">
        <v>5995</v>
      </c>
      <c r="I2658" s="9" t="s">
        <v>327</v>
      </c>
      <c r="J2658" s="9" t="s">
        <v>50</v>
      </c>
      <c r="K2658" s="10" t="s">
        <v>50</v>
      </c>
      <c r="L2658" s="10" t="str">
        <f t="shared" si="81"/>
        <v/>
      </c>
    </row>
    <row r="2659" spans="1:12">
      <c r="A2659" s="9" t="s">
        <v>5402</v>
      </c>
      <c r="B2659" s="9" t="s">
        <v>5403</v>
      </c>
      <c r="C2659" s="9" t="s">
        <v>5588</v>
      </c>
      <c r="D2659" s="9" t="s">
        <v>5589</v>
      </c>
      <c r="E2659" s="10" t="s">
        <v>50</v>
      </c>
      <c r="F2659" s="9" t="str">
        <f t="shared" si="80"/>
        <v>102926</v>
      </c>
      <c r="G2659" s="12" t="s">
        <v>5996</v>
      </c>
      <c r="H2659" s="9" t="s">
        <v>5997</v>
      </c>
      <c r="I2659" s="9" t="s">
        <v>327</v>
      </c>
      <c r="J2659" s="9" t="s">
        <v>50</v>
      </c>
      <c r="K2659" s="10" t="s">
        <v>50</v>
      </c>
      <c r="L2659" s="10" t="str">
        <f t="shared" si="81"/>
        <v/>
      </c>
    </row>
    <row r="2660" spans="1:12">
      <c r="A2660" s="9" t="s">
        <v>5402</v>
      </c>
      <c r="B2660" s="9" t="s">
        <v>5403</v>
      </c>
      <c r="C2660" s="9" t="s">
        <v>5588</v>
      </c>
      <c r="D2660" s="9" t="s">
        <v>5589</v>
      </c>
      <c r="E2660" s="10" t="s">
        <v>50</v>
      </c>
      <c r="F2660" s="9" t="str">
        <f t="shared" si="80"/>
        <v>102927</v>
      </c>
      <c r="G2660" s="12" t="s">
        <v>5998</v>
      </c>
      <c r="H2660" s="9" t="s">
        <v>5999</v>
      </c>
      <c r="I2660" s="9" t="s">
        <v>327</v>
      </c>
      <c r="J2660" s="9">
        <v>0.94</v>
      </c>
      <c r="K2660" s="10">
        <v>0.94</v>
      </c>
      <c r="L2660" s="10" t="str">
        <f t="shared" si="81"/>
        <v/>
      </c>
    </row>
    <row r="2661" spans="1:12">
      <c r="A2661" s="9" t="s">
        <v>5402</v>
      </c>
      <c r="B2661" s="9" t="s">
        <v>5403</v>
      </c>
      <c r="C2661" s="9" t="s">
        <v>5588</v>
      </c>
      <c r="D2661" s="9" t="s">
        <v>5589</v>
      </c>
      <c r="E2661" s="10" t="s">
        <v>50</v>
      </c>
      <c r="F2661" s="9" t="str">
        <f t="shared" si="80"/>
        <v>95136</v>
      </c>
      <c r="G2661" s="12" t="s">
        <v>6000</v>
      </c>
      <c r="H2661" s="9" t="s">
        <v>6001</v>
      </c>
      <c r="I2661" s="9" t="s">
        <v>327</v>
      </c>
      <c r="J2661" s="9">
        <v>0.04</v>
      </c>
      <c r="K2661" s="10">
        <v>0.04</v>
      </c>
      <c r="L2661" s="10" t="str">
        <f t="shared" si="81"/>
        <v/>
      </c>
    </row>
    <row r="2662" spans="1:12">
      <c r="A2662" s="9" t="s">
        <v>5402</v>
      </c>
      <c r="B2662" s="9" t="s">
        <v>5403</v>
      </c>
      <c r="C2662" s="9" t="s">
        <v>5588</v>
      </c>
      <c r="D2662" s="9" t="s">
        <v>5589</v>
      </c>
      <c r="E2662" s="10" t="s">
        <v>50</v>
      </c>
      <c r="F2662" s="9" t="str">
        <f t="shared" si="80"/>
        <v>95137</v>
      </c>
      <c r="G2662" s="12" t="s">
        <v>6002</v>
      </c>
      <c r="H2662" s="9" t="s">
        <v>6003</v>
      </c>
      <c r="I2662" s="9" t="s">
        <v>327</v>
      </c>
      <c r="J2662" s="9">
        <v>0.01</v>
      </c>
      <c r="K2662" s="10">
        <v>0.01</v>
      </c>
      <c r="L2662" s="10" t="str">
        <f t="shared" si="81"/>
        <v/>
      </c>
    </row>
    <row r="2663" spans="1:12">
      <c r="A2663" s="9" t="s">
        <v>5402</v>
      </c>
      <c r="B2663" s="9" t="s">
        <v>5403</v>
      </c>
      <c r="C2663" s="9" t="s">
        <v>5588</v>
      </c>
      <c r="D2663" s="9" t="s">
        <v>5589</v>
      </c>
      <c r="E2663" s="10" t="s">
        <v>50</v>
      </c>
      <c r="F2663" s="9" t="str">
        <f t="shared" si="80"/>
        <v>95138</v>
      </c>
      <c r="G2663" s="12" t="s">
        <v>6004</v>
      </c>
      <c r="H2663" s="9" t="s">
        <v>6005</v>
      </c>
      <c r="I2663" s="9" t="s">
        <v>327</v>
      </c>
      <c r="J2663" s="9">
        <v>0.03</v>
      </c>
      <c r="K2663" s="10">
        <v>0.03</v>
      </c>
      <c r="L2663" s="10" t="str">
        <f t="shared" si="81"/>
        <v/>
      </c>
    </row>
    <row r="2664" spans="1:12">
      <c r="A2664" s="9" t="s">
        <v>5402</v>
      </c>
      <c r="B2664" s="9" t="s">
        <v>5403</v>
      </c>
      <c r="C2664" s="9" t="s">
        <v>5588</v>
      </c>
      <c r="D2664" s="9" t="s">
        <v>5589</v>
      </c>
      <c r="E2664" s="10" t="s">
        <v>50</v>
      </c>
      <c r="F2664" s="9" t="str">
        <f t="shared" si="80"/>
        <v>89023</v>
      </c>
      <c r="G2664" s="12" t="s">
        <v>6006</v>
      </c>
      <c r="H2664" s="9" t="s">
        <v>6007</v>
      </c>
      <c r="I2664" s="9" t="s">
        <v>327</v>
      </c>
      <c r="J2664" s="9">
        <v>3.82</v>
      </c>
      <c r="K2664" s="10">
        <v>3.82</v>
      </c>
      <c r="L2664" s="10" t="str">
        <f t="shared" si="81"/>
        <v/>
      </c>
    </row>
    <row r="2665" spans="1:12">
      <c r="A2665" s="9" t="s">
        <v>5402</v>
      </c>
      <c r="B2665" s="9" t="s">
        <v>5403</v>
      </c>
      <c r="C2665" s="9" t="s">
        <v>5588</v>
      </c>
      <c r="D2665" s="9" t="s">
        <v>5589</v>
      </c>
      <c r="E2665" s="10" t="s">
        <v>50</v>
      </c>
      <c r="F2665" s="9" t="str">
        <f t="shared" si="80"/>
        <v>89024</v>
      </c>
      <c r="G2665" s="12" t="s">
        <v>6008</v>
      </c>
      <c r="H2665" s="9" t="s">
        <v>6009</v>
      </c>
      <c r="I2665" s="9" t="s">
        <v>327</v>
      </c>
      <c r="J2665" s="9">
        <v>1.32</v>
      </c>
      <c r="K2665" s="10">
        <v>1.32</v>
      </c>
      <c r="L2665" s="10" t="str">
        <f t="shared" si="81"/>
        <v/>
      </c>
    </row>
    <row r="2666" spans="1:12">
      <c r="A2666" s="9" t="s">
        <v>5402</v>
      </c>
      <c r="B2666" s="9" t="s">
        <v>5403</v>
      </c>
      <c r="C2666" s="9" t="s">
        <v>5588</v>
      </c>
      <c r="D2666" s="9" t="s">
        <v>5589</v>
      </c>
      <c r="E2666" s="10" t="s">
        <v>50</v>
      </c>
      <c r="F2666" s="9" t="str">
        <f t="shared" si="80"/>
        <v>89025</v>
      </c>
      <c r="G2666" s="12" t="s">
        <v>6010</v>
      </c>
      <c r="H2666" s="9" t="s">
        <v>6011</v>
      </c>
      <c r="I2666" s="9" t="s">
        <v>327</v>
      </c>
      <c r="J2666" s="9">
        <v>4.78</v>
      </c>
      <c r="K2666" s="10">
        <v>4.78</v>
      </c>
      <c r="L2666" s="10" t="str">
        <f t="shared" si="81"/>
        <v/>
      </c>
    </row>
    <row r="2667" spans="1:12">
      <c r="A2667" s="9" t="s">
        <v>5402</v>
      </c>
      <c r="B2667" s="9" t="s">
        <v>5403</v>
      </c>
      <c r="C2667" s="9" t="s">
        <v>5588</v>
      </c>
      <c r="D2667" s="9" t="s">
        <v>5589</v>
      </c>
      <c r="E2667" s="10" t="s">
        <v>50</v>
      </c>
      <c r="F2667" s="9" t="str">
        <f t="shared" si="80"/>
        <v>89026</v>
      </c>
      <c r="G2667" s="12" t="s">
        <v>6012</v>
      </c>
      <c r="H2667" s="9" t="s">
        <v>6013</v>
      </c>
      <c r="I2667" s="9" t="s">
        <v>327</v>
      </c>
      <c r="J2667" s="9">
        <v>165.44</v>
      </c>
      <c r="K2667" s="10">
        <v>165.44</v>
      </c>
      <c r="L2667" s="10" t="str">
        <f t="shared" si="81"/>
        <v/>
      </c>
    </row>
    <row r="2668" spans="1:12">
      <c r="A2668" s="9" t="s">
        <v>5402</v>
      </c>
      <c r="B2668" s="9" t="s">
        <v>5403</v>
      </c>
      <c r="C2668" s="9" t="s">
        <v>5588</v>
      </c>
      <c r="D2668" s="9" t="s">
        <v>5589</v>
      </c>
      <c r="E2668" s="10" t="s">
        <v>50</v>
      </c>
      <c r="F2668" s="9" t="str">
        <f t="shared" si="80"/>
        <v>7032</v>
      </c>
      <c r="G2668" s="12" t="s">
        <v>6014</v>
      </c>
      <c r="H2668" s="9" t="s">
        <v>6015</v>
      </c>
      <c r="I2668" s="9" t="s">
        <v>327</v>
      </c>
      <c r="J2668" s="9">
        <v>4.7</v>
      </c>
      <c r="K2668" s="10">
        <v>4.7</v>
      </c>
      <c r="L2668" s="10" t="str">
        <f t="shared" si="81"/>
        <v/>
      </c>
    </row>
    <row r="2669" spans="1:12">
      <c r="A2669" s="9" t="s">
        <v>5402</v>
      </c>
      <c r="B2669" s="9" t="s">
        <v>5403</v>
      </c>
      <c r="C2669" s="9" t="s">
        <v>6016</v>
      </c>
      <c r="D2669" s="9" t="s">
        <v>6017</v>
      </c>
      <c r="E2669" s="10" t="s">
        <v>50</v>
      </c>
      <c r="F2669" s="9" t="str">
        <f t="shared" si="80"/>
        <v>7033</v>
      </c>
      <c r="G2669" s="12" t="s">
        <v>6018</v>
      </c>
      <c r="H2669" s="9" t="s">
        <v>6019</v>
      </c>
      <c r="I2669" s="9" t="s">
        <v>327</v>
      </c>
      <c r="J2669" s="9">
        <v>1.63</v>
      </c>
      <c r="K2669" s="10">
        <v>1.63</v>
      </c>
      <c r="L2669" s="10" t="str">
        <f t="shared" si="81"/>
        <v/>
      </c>
    </row>
    <row r="2670" spans="1:12">
      <c r="A2670" s="9" t="s">
        <v>5402</v>
      </c>
      <c r="B2670" s="9" t="s">
        <v>5403</v>
      </c>
      <c r="C2670" s="9" t="s">
        <v>6016</v>
      </c>
      <c r="D2670" s="9" t="s">
        <v>6017</v>
      </c>
      <c r="E2670" s="10" t="s">
        <v>50</v>
      </c>
      <c r="F2670" s="9" t="str">
        <f t="shared" si="80"/>
        <v>7034</v>
      </c>
      <c r="G2670" s="12" t="s">
        <v>6020</v>
      </c>
      <c r="H2670" s="9" t="s">
        <v>6021</v>
      </c>
      <c r="I2670" s="9" t="s">
        <v>327</v>
      </c>
      <c r="J2670" s="9">
        <v>5.88</v>
      </c>
      <c r="K2670" s="10">
        <v>5.88</v>
      </c>
      <c r="L2670" s="10" t="str">
        <f t="shared" si="81"/>
        <v/>
      </c>
    </row>
    <row r="2671" spans="1:12">
      <c r="A2671" s="9" t="s">
        <v>5402</v>
      </c>
      <c r="B2671" s="9" t="s">
        <v>5403</v>
      </c>
      <c r="C2671" s="9" t="s">
        <v>6016</v>
      </c>
      <c r="D2671" s="9" t="s">
        <v>6017</v>
      </c>
      <c r="E2671" s="10" t="s">
        <v>50</v>
      </c>
      <c r="F2671" s="9" t="str">
        <f t="shared" si="80"/>
        <v>7035</v>
      </c>
      <c r="G2671" s="12" t="s">
        <v>6022</v>
      </c>
      <c r="H2671" s="9" t="s">
        <v>6023</v>
      </c>
      <c r="I2671" s="9" t="s">
        <v>327</v>
      </c>
      <c r="J2671" s="9">
        <v>248.17</v>
      </c>
      <c r="K2671" s="10">
        <v>248.17</v>
      </c>
      <c r="L2671" s="10" t="str">
        <f t="shared" si="81"/>
        <v/>
      </c>
    </row>
    <row r="2672" spans="1:12">
      <c r="A2672" s="9" t="s">
        <v>5402</v>
      </c>
      <c r="B2672" s="9" t="s">
        <v>5403</v>
      </c>
      <c r="C2672" s="9" t="s">
        <v>6016</v>
      </c>
      <c r="D2672" s="9" t="s">
        <v>6017</v>
      </c>
      <c r="E2672" s="10" t="s">
        <v>50</v>
      </c>
      <c r="F2672" s="9" t="str">
        <f t="shared" si="80"/>
        <v>102942</v>
      </c>
      <c r="G2672" s="12" t="s">
        <v>6024</v>
      </c>
      <c r="H2672" s="9" t="s">
        <v>6025</v>
      </c>
      <c r="I2672" s="9" t="s">
        <v>327</v>
      </c>
      <c r="J2672" s="9" t="s">
        <v>50</v>
      </c>
      <c r="K2672" s="10" t="s">
        <v>50</v>
      </c>
      <c r="L2672" s="10" t="str">
        <f t="shared" si="81"/>
        <v/>
      </c>
    </row>
    <row r="2673" spans="1:12">
      <c r="A2673" s="9" t="s">
        <v>5402</v>
      </c>
      <c r="B2673" s="9" t="s">
        <v>5403</v>
      </c>
      <c r="C2673" s="9" t="s">
        <v>6016</v>
      </c>
      <c r="D2673" s="9" t="s">
        <v>6017</v>
      </c>
      <c r="E2673" s="10" t="s">
        <v>50</v>
      </c>
      <c r="F2673" s="9" t="str">
        <f t="shared" si="80"/>
        <v>102943</v>
      </c>
      <c r="G2673" s="12" t="s">
        <v>6026</v>
      </c>
      <c r="H2673" s="9" t="s">
        <v>6027</v>
      </c>
      <c r="I2673" s="9" t="s">
        <v>327</v>
      </c>
      <c r="J2673" s="9" t="s">
        <v>50</v>
      </c>
      <c r="K2673" s="10" t="s">
        <v>50</v>
      </c>
      <c r="L2673" s="10" t="str">
        <f t="shared" si="81"/>
        <v/>
      </c>
    </row>
    <row r="2674" spans="1:12">
      <c r="A2674" s="9" t="s">
        <v>5402</v>
      </c>
      <c r="B2674" s="9" t="s">
        <v>5403</v>
      </c>
      <c r="C2674" s="9" t="s">
        <v>6016</v>
      </c>
      <c r="D2674" s="9" t="s">
        <v>6017</v>
      </c>
      <c r="E2674" s="10" t="s">
        <v>50</v>
      </c>
      <c r="F2674" s="9" t="str">
        <f t="shared" si="80"/>
        <v>102944</v>
      </c>
      <c r="G2674" s="12" t="s">
        <v>6028</v>
      </c>
      <c r="H2674" s="9" t="s">
        <v>6029</v>
      </c>
      <c r="I2674" s="9" t="s">
        <v>327</v>
      </c>
      <c r="J2674" s="9" t="s">
        <v>50</v>
      </c>
      <c r="K2674" s="10" t="s">
        <v>50</v>
      </c>
      <c r="L2674" s="10" t="str">
        <f t="shared" si="81"/>
        <v/>
      </c>
    </row>
    <row r="2675" spans="1:12">
      <c r="A2675" s="9" t="s">
        <v>5402</v>
      </c>
      <c r="B2675" s="9" t="s">
        <v>5403</v>
      </c>
      <c r="C2675" s="9" t="s">
        <v>6016</v>
      </c>
      <c r="D2675" s="9" t="s">
        <v>6017</v>
      </c>
      <c r="E2675" s="10" t="s">
        <v>50</v>
      </c>
      <c r="F2675" s="9" t="str">
        <f t="shared" si="80"/>
        <v>102945</v>
      </c>
      <c r="G2675" s="12" t="s">
        <v>6030</v>
      </c>
      <c r="H2675" s="9" t="s">
        <v>6031</v>
      </c>
      <c r="I2675" s="9" t="s">
        <v>327</v>
      </c>
      <c r="J2675" s="9">
        <v>0.02</v>
      </c>
      <c r="K2675" s="10">
        <v>0.02</v>
      </c>
      <c r="L2675" s="10" t="str">
        <f t="shared" si="81"/>
        <v/>
      </c>
    </row>
    <row r="2676" spans="1:12">
      <c r="A2676" s="9" t="s">
        <v>5402</v>
      </c>
      <c r="B2676" s="9" t="s">
        <v>5403</v>
      </c>
      <c r="C2676" s="9" t="s">
        <v>6016</v>
      </c>
      <c r="D2676" s="9" t="s">
        <v>6017</v>
      </c>
      <c r="E2676" s="10" t="s">
        <v>50</v>
      </c>
      <c r="F2676" s="9" t="str">
        <f t="shared" si="80"/>
        <v>104087</v>
      </c>
      <c r="G2676" s="12" t="s">
        <v>6032</v>
      </c>
      <c r="H2676" s="9" t="s">
        <v>6033</v>
      </c>
      <c r="I2676" s="9" t="s">
        <v>327</v>
      </c>
      <c r="J2676" s="9">
        <v>7.0000000000000007E-2</v>
      </c>
      <c r="K2676" s="10">
        <v>7.0000000000000007E-2</v>
      </c>
      <c r="L2676" s="10" t="str">
        <f t="shared" si="81"/>
        <v/>
      </c>
    </row>
    <row r="2677" spans="1:12">
      <c r="A2677" s="9" t="s">
        <v>5402</v>
      </c>
      <c r="B2677" s="9" t="s">
        <v>5403</v>
      </c>
      <c r="C2677" s="9" t="s">
        <v>6016</v>
      </c>
      <c r="D2677" s="9" t="s">
        <v>6017</v>
      </c>
      <c r="E2677" s="10" t="s">
        <v>50</v>
      </c>
      <c r="F2677" s="9" t="str">
        <f t="shared" si="80"/>
        <v>104088</v>
      </c>
      <c r="G2677" s="12" t="s">
        <v>6034</v>
      </c>
      <c r="H2677" s="9" t="s">
        <v>6035</v>
      </c>
      <c r="I2677" s="9" t="s">
        <v>327</v>
      </c>
      <c r="J2677" s="9">
        <v>0.01</v>
      </c>
      <c r="K2677" s="10">
        <v>0.01</v>
      </c>
      <c r="L2677" s="10" t="str">
        <f t="shared" si="81"/>
        <v/>
      </c>
    </row>
    <row r="2678" spans="1:12">
      <c r="A2678" s="9" t="s">
        <v>5402</v>
      </c>
      <c r="B2678" s="9" t="s">
        <v>5403</v>
      </c>
      <c r="C2678" s="9" t="s">
        <v>6016</v>
      </c>
      <c r="D2678" s="9" t="s">
        <v>6017</v>
      </c>
      <c r="E2678" s="10" t="s">
        <v>50</v>
      </c>
      <c r="F2678" s="9" t="str">
        <f t="shared" si="80"/>
        <v>104089</v>
      </c>
      <c r="G2678" s="12" t="s">
        <v>6036</v>
      </c>
      <c r="H2678" s="9" t="s">
        <v>6037</v>
      </c>
      <c r="I2678" s="9" t="s">
        <v>327</v>
      </c>
      <c r="J2678" s="9">
        <v>0.08</v>
      </c>
      <c r="K2678" s="10">
        <v>0.08</v>
      </c>
      <c r="L2678" s="10" t="str">
        <f t="shared" si="81"/>
        <v/>
      </c>
    </row>
    <row r="2679" spans="1:12">
      <c r="A2679" s="9" t="s">
        <v>5402</v>
      </c>
      <c r="B2679" s="9" t="s">
        <v>5403</v>
      </c>
      <c r="C2679" s="9" t="s">
        <v>6016</v>
      </c>
      <c r="D2679" s="9" t="s">
        <v>6017</v>
      </c>
      <c r="E2679" s="10" t="s">
        <v>50</v>
      </c>
      <c r="F2679" s="9" t="str">
        <f t="shared" si="80"/>
        <v>104090</v>
      </c>
      <c r="G2679" s="12" t="s">
        <v>6038</v>
      </c>
      <c r="H2679" s="9" t="s">
        <v>6039</v>
      </c>
      <c r="I2679" s="9" t="s">
        <v>327</v>
      </c>
      <c r="J2679" s="9">
        <v>0.68</v>
      </c>
      <c r="K2679" s="10">
        <v>0.68</v>
      </c>
      <c r="L2679" s="10" t="str">
        <f t="shared" si="81"/>
        <v/>
      </c>
    </row>
    <row r="2680" spans="1:12">
      <c r="A2680" s="9" t="s">
        <v>5402</v>
      </c>
      <c r="B2680" s="9" t="s">
        <v>5403</v>
      </c>
      <c r="C2680" s="9" t="s">
        <v>6016</v>
      </c>
      <c r="D2680" s="9" t="s">
        <v>6017</v>
      </c>
      <c r="E2680" s="10" t="s">
        <v>50</v>
      </c>
      <c r="F2680" s="9" t="str">
        <f t="shared" si="80"/>
        <v>104093</v>
      </c>
      <c r="G2680" s="12" t="s">
        <v>6040</v>
      </c>
      <c r="H2680" s="9" t="s">
        <v>6041</v>
      </c>
      <c r="I2680" s="9" t="s">
        <v>327</v>
      </c>
      <c r="J2680" s="9">
        <v>0.09</v>
      </c>
      <c r="K2680" s="10">
        <v>0.09</v>
      </c>
      <c r="L2680" s="10" t="str">
        <f t="shared" si="81"/>
        <v/>
      </c>
    </row>
    <row r="2681" spans="1:12">
      <c r="A2681" s="9" t="s">
        <v>5402</v>
      </c>
      <c r="B2681" s="9" t="s">
        <v>5403</v>
      </c>
      <c r="C2681" s="9" t="s">
        <v>6016</v>
      </c>
      <c r="D2681" s="9" t="s">
        <v>6017</v>
      </c>
      <c r="E2681" s="10" t="s">
        <v>50</v>
      </c>
      <c r="F2681" s="9" t="str">
        <f t="shared" si="80"/>
        <v>104094</v>
      </c>
      <c r="G2681" s="12" t="s">
        <v>6042</v>
      </c>
      <c r="H2681" s="9" t="s">
        <v>6043</v>
      </c>
      <c r="I2681" s="9" t="s">
        <v>327</v>
      </c>
      <c r="J2681" s="9">
        <v>0.02</v>
      </c>
      <c r="K2681" s="10">
        <v>0.02</v>
      </c>
      <c r="L2681" s="10" t="str">
        <f t="shared" si="81"/>
        <v/>
      </c>
    </row>
    <row r="2682" spans="1:12">
      <c r="A2682" s="9" t="s">
        <v>5402</v>
      </c>
      <c r="B2682" s="9" t="s">
        <v>5403</v>
      </c>
      <c r="C2682" s="9" t="s">
        <v>6016</v>
      </c>
      <c r="D2682" s="9" t="s">
        <v>6017</v>
      </c>
      <c r="E2682" s="10" t="s">
        <v>50</v>
      </c>
      <c r="F2682" s="9" t="str">
        <f t="shared" si="80"/>
        <v>104095</v>
      </c>
      <c r="G2682" s="12" t="s">
        <v>6044</v>
      </c>
      <c r="H2682" s="9" t="s">
        <v>6045</v>
      </c>
      <c r="I2682" s="9" t="s">
        <v>327</v>
      </c>
      <c r="J2682" s="9">
        <v>0.12</v>
      </c>
      <c r="K2682" s="10">
        <v>0.12</v>
      </c>
      <c r="L2682" s="10" t="str">
        <f t="shared" si="81"/>
        <v/>
      </c>
    </row>
    <row r="2683" spans="1:12">
      <c r="A2683" s="9" t="s">
        <v>5402</v>
      </c>
      <c r="B2683" s="9" t="s">
        <v>5403</v>
      </c>
      <c r="C2683" s="9" t="s">
        <v>6016</v>
      </c>
      <c r="D2683" s="9" t="s">
        <v>6017</v>
      </c>
      <c r="E2683" s="10" t="s">
        <v>50</v>
      </c>
      <c r="F2683" s="9" t="str">
        <f t="shared" si="80"/>
        <v>104096</v>
      </c>
      <c r="G2683" s="12" t="s">
        <v>6046</v>
      </c>
      <c r="H2683" s="9" t="s">
        <v>6047</v>
      </c>
      <c r="I2683" s="9" t="s">
        <v>327</v>
      </c>
      <c r="J2683" s="9">
        <v>0.94</v>
      </c>
      <c r="K2683" s="10">
        <v>0.94</v>
      </c>
      <c r="L2683" s="10" t="str">
        <f t="shared" si="81"/>
        <v/>
      </c>
    </row>
    <row r="2684" spans="1:12">
      <c r="A2684" s="9" t="s">
        <v>5402</v>
      </c>
      <c r="B2684" s="9" t="s">
        <v>5403</v>
      </c>
      <c r="C2684" s="9" t="s">
        <v>6016</v>
      </c>
      <c r="D2684" s="9" t="s">
        <v>6017</v>
      </c>
      <c r="E2684" s="10" t="s">
        <v>50</v>
      </c>
      <c r="F2684" s="9" t="str">
        <f t="shared" si="80"/>
        <v>102900</v>
      </c>
      <c r="G2684" s="12" t="s">
        <v>6048</v>
      </c>
      <c r="H2684" s="9" t="s">
        <v>6049</v>
      </c>
      <c r="I2684" s="9" t="s">
        <v>327</v>
      </c>
      <c r="J2684" s="9" t="s">
        <v>50</v>
      </c>
      <c r="K2684" s="10" t="s">
        <v>50</v>
      </c>
      <c r="L2684" s="10" t="str">
        <f t="shared" si="81"/>
        <v/>
      </c>
    </row>
    <row r="2685" spans="1:12">
      <c r="A2685" s="9" t="s">
        <v>5402</v>
      </c>
      <c r="B2685" s="9" t="s">
        <v>5403</v>
      </c>
      <c r="C2685" s="9" t="s">
        <v>6016</v>
      </c>
      <c r="D2685" s="9" t="s">
        <v>6017</v>
      </c>
      <c r="E2685" s="10" t="s">
        <v>50</v>
      </c>
      <c r="F2685" s="9" t="str">
        <f t="shared" si="80"/>
        <v>102901</v>
      </c>
      <c r="G2685" s="12" t="s">
        <v>6050</v>
      </c>
      <c r="H2685" s="9" t="s">
        <v>6051</v>
      </c>
      <c r="I2685" s="9" t="s">
        <v>327</v>
      </c>
      <c r="J2685" s="9" t="s">
        <v>50</v>
      </c>
      <c r="K2685" s="10" t="s">
        <v>50</v>
      </c>
      <c r="L2685" s="10" t="str">
        <f t="shared" si="81"/>
        <v/>
      </c>
    </row>
    <row r="2686" spans="1:12">
      <c r="A2686" s="9" t="s">
        <v>5402</v>
      </c>
      <c r="B2686" s="9" t="s">
        <v>5403</v>
      </c>
      <c r="C2686" s="9" t="s">
        <v>6016</v>
      </c>
      <c r="D2686" s="9" t="s">
        <v>6017</v>
      </c>
      <c r="E2686" s="10" t="s">
        <v>50</v>
      </c>
      <c r="F2686" s="9" t="str">
        <f t="shared" si="80"/>
        <v>102902</v>
      </c>
      <c r="G2686" s="12" t="s">
        <v>6052</v>
      </c>
      <c r="H2686" s="9" t="s">
        <v>6053</v>
      </c>
      <c r="I2686" s="9" t="s">
        <v>327</v>
      </c>
      <c r="J2686" s="9" t="s">
        <v>50</v>
      </c>
      <c r="K2686" s="10" t="s">
        <v>50</v>
      </c>
      <c r="L2686" s="10" t="str">
        <f t="shared" si="81"/>
        <v/>
      </c>
    </row>
    <row r="2687" spans="1:12">
      <c r="A2687" s="9" t="s">
        <v>5402</v>
      </c>
      <c r="B2687" s="9" t="s">
        <v>5403</v>
      </c>
      <c r="C2687" s="9" t="s">
        <v>6016</v>
      </c>
      <c r="D2687" s="9" t="s">
        <v>6017</v>
      </c>
      <c r="E2687" s="10" t="s">
        <v>50</v>
      </c>
      <c r="F2687" s="9" t="str">
        <f t="shared" si="80"/>
        <v>102903</v>
      </c>
      <c r="G2687" s="12" t="s">
        <v>6054</v>
      </c>
      <c r="H2687" s="9" t="s">
        <v>6055</v>
      </c>
      <c r="I2687" s="9" t="s">
        <v>327</v>
      </c>
      <c r="J2687" s="9">
        <v>11.29</v>
      </c>
      <c r="K2687" s="10">
        <v>11.29</v>
      </c>
      <c r="L2687" s="10" t="str">
        <f t="shared" si="81"/>
        <v/>
      </c>
    </row>
    <row r="2688" spans="1:12">
      <c r="A2688" s="9" t="s">
        <v>5402</v>
      </c>
      <c r="B2688" s="9" t="s">
        <v>5403</v>
      </c>
      <c r="C2688" s="9" t="s">
        <v>6016</v>
      </c>
      <c r="D2688" s="9" t="s">
        <v>6017</v>
      </c>
      <c r="E2688" s="10" t="s">
        <v>50</v>
      </c>
      <c r="F2688" s="9" t="str">
        <f t="shared" si="80"/>
        <v>89029</v>
      </c>
      <c r="G2688" s="12" t="s">
        <v>6056</v>
      </c>
      <c r="H2688" s="9" t="s">
        <v>6057</v>
      </c>
      <c r="I2688" s="9" t="s">
        <v>327</v>
      </c>
      <c r="J2688" s="9">
        <v>33.58</v>
      </c>
      <c r="K2688" s="10">
        <v>33.58</v>
      </c>
      <c r="L2688" s="10" t="str">
        <f t="shared" si="81"/>
        <v/>
      </c>
    </row>
    <row r="2689" spans="1:12">
      <c r="A2689" s="9" t="s">
        <v>5402</v>
      </c>
      <c r="B2689" s="9" t="s">
        <v>5403</v>
      </c>
      <c r="C2689" s="9" t="s">
        <v>6016</v>
      </c>
      <c r="D2689" s="9" t="s">
        <v>6017</v>
      </c>
      <c r="E2689" s="10" t="s">
        <v>50</v>
      </c>
      <c r="F2689" s="9" t="str">
        <f t="shared" si="80"/>
        <v>89030</v>
      </c>
      <c r="G2689" s="12" t="s">
        <v>6058</v>
      </c>
      <c r="H2689" s="9" t="s">
        <v>6059</v>
      </c>
      <c r="I2689" s="9" t="s">
        <v>327</v>
      </c>
      <c r="J2689" s="9">
        <v>14.79</v>
      </c>
      <c r="K2689" s="10">
        <v>14.79</v>
      </c>
      <c r="L2689" s="10" t="str">
        <f t="shared" si="81"/>
        <v/>
      </c>
    </row>
    <row r="2690" spans="1:12">
      <c r="A2690" s="9" t="s">
        <v>5402</v>
      </c>
      <c r="B2690" s="9" t="s">
        <v>5403</v>
      </c>
      <c r="C2690" s="9" t="s">
        <v>6016</v>
      </c>
      <c r="D2690" s="9" t="s">
        <v>6017</v>
      </c>
      <c r="E2690" s="10" t="s">
        <v>50</v>
      </c>
      <c r="F2690" s="9" t="str">
        <f t="shared" si="80"/>
        <v>5724</v>
      </c>
      <c r="G2690" s="12" t="s">
        <v>6060</v>
      </c>
      <c r="H2690" s="9" t="s">
        <v>6061</v>
      </c>
      <c r="I2690" s="9" t="s">
        <v>327</v>
      </c>
      <c r="J2690" s="9">
        <v>60.04</v>
      </c>
      <c r="K2690" s="10">
        <v>60.04</v>
      </c>
      <c r="L2690" s="10" t="str">
        <f t="shared" si="81"/>
        <v/>
      </c>
    </row>
    <row r="2691" spans="1:12">
      <c r="A2691" s="9" t="s">
        <v>5402</v>
      </c>
      <c r="B2691" s="9" t="s">
        <v>5403</v>
      </c>
      <c r="C2691" s="9" t="s">
        <v>6016</v>
      </c>
      <c r="D2691" s="9" t="s">
        <v>6017</v>
      </c>
      <c r="E2691" s="10" t="s">
        <v>50</v>
      </c>
      <c r="F2691" s="9" t="str">
        <f t="shared" si="80"/>
        <v>53817</v>
      </c>
      <c r="G2691" s="12" t="s">
        <v>6062</v>
      </c>
      <c r="H2691" s="9" t="s">
        <v>6063</v>
      </c>
      <c r="I2691" s="9" t="s">
        <v>327</v>
      </c>
      <c r="J2691" s="9">
        <v>60.44</v>
      </c>
      <c r="K2691" s="10">
        <v>60.44</v>
      </c>
      <c r="L2691" s="10" t="str">
        <f t="shared" si="81"/>
        <v/>
      </c>
    </row>
    <row r="2692" spans="1:12">
      <c r="A2692" s="9" t="s">
        <v>5402</v>
      </c>
      <c r="B2692" s="9" t="s">
        <v>5403</v>
      </c>
      <c r="C2692" s="9" t="s">
        <v>6016</v>
      </c>
      <c r="D2692" s="9" t="s">
        <v>6017</v>
      </c>
      <c r="E2692" s="10" t="s">
        <v>50</v>
      </c>
      <c r="F2692" s="9" t="str">
        <f t="shared" si="80"/>
        <v>88839</v>
      </c>
      <c r="G2692" s="12" t="s">
        <v>6064</v>
      </c>
      <c r="H2692" s="9" t="s">
        <v>6065</v>
      </c>
      <c r="I2692" s="9" t="s">
        <v>327</v>
      </c>
      <c r="J2692" s="9">
        <v>35.15</v>
      </c>
      <c r="K2692" s="10">
        <v>35.15</v>
      </c>
      <c r="L2692" s="10" t="str">
        <f t="shared" si="81"/>
        <v/>
      </c>
    </row>
    <row r="2693" spans="1:12">
      <c r="A2693" s="9" t="s">
        <v>5402</v>
      </c>
      <c r="B2693" s="9" t="s">
        <v>5403</v>
      </c>
      <c r="C2693" s="9" t="s">
        <v>6016</v>
      </c>
      <c r="D2693" s="9" t="s">
        <v>6017</v>
      </c>
      <c r="E2693" s="10" t="s">
        <v>50</v>
      </c>
      <c r="F2693" s="9" t="str">
        <f t="shared" ref="F2693:F2756" si="82">TRIM(_xlfn.NUMBERVALUE(G2693))</f>
        <v>88840</v>
      </c>
      <c r="G2693" s="12" t="s">
        <v>6066</v>
      </c>
      <c r="H2693" s="9" t="s">
        <v>6067</v>
      </c>
      <c r="I2693" s="9" t="s">
        <v>327</v>
      </c>
      <c r="J2693" s="9">
        <v>15.48</v>
      </c>
      <c r="K2693" s="10">
        <v>15.48</v>
      </c>
      <c r="L2693" s="10" t="str">
        <f t="shared" ref="L2693:L2756" si="83">IF(P2693&gt;0,P2693,IF(Q2693&gt;0,Q2693,""))</f>
        <v/>
      </c>
    </row>
    <row r="2694" spans="1:12">
      <c r="A2694" s="9" t="s">
        <v>5402</v>
      </c>
      <c r="B2694" s="9" t="s">
        <v>5403</v>
      </c>
      <c r="C2694" s="9" t="s">
        <v>6016</v>
      </c>
      <c r="D2694" s="9" t="s">
        <v>6017</v>
      </c>
      <c r="E2694" s="10" t="s">
        <v>50</v>
      </c>
      <c r="F2694" s="9" t="str">
        <f t="shared" si="82"/>
        <v>88841</v>
      </c>
      <c r="G2694" s="12" t="s">
        <v>6068</v>
      </c>
      <c r="H2694" s="9" t="s">
        <v>6069</v>
      </c>
      <c r="I2694" s="9" t="s">
        <v>327</v>
      </c>
      <c r="J2694" s="9">
        <v>62.84</v>
      </c>
      <c r="K2694" s="10">
        <v>62.84</v>
      </c>
      <c r="L2694" s="10" t="str">
        <f t="shared" si="83"/>
        <v/>
      </c>
    </row>
    <row r="2695" spans="1:12">
      <c r="A2695" s="9" t="s">
        <v>5402</v>
      </c>
      <c r="B2695" s="9" t="s">
        <v>5403</v>
      </c>
      <c r="C2695" s="9" t="s">
        <v>6016</v>
      </c>
      <c r="D2695" s="9" t="s">
        <v>6017</v>
      </c>
      <c r="E2695" s="10" t="s">
        <v>50</v>
      </c>
      <c r="F2695" s="9" t="str">
        <f t="shared" si="82"/>
        <v>88842</v>
      </c>
      <c r="G2695" s="12" t="s">
        <v>6070</v>
      </c>
      <c r="H2695" s="9" t="s">
        <v>6071</v>
      </c>
      <c r="I2695" s="9" t="s">
        <v>327</v>
      </c>
      <c r="J2695" s="9">
        <v>75.61</v>
      </c>
      <c r="K2695" s="10">
        <v>75.61</v>
      </c>
      <c r="L2695" s="10" t="str">
        <f t="shared" si="83"/>
        <v/>
      </c>
    </row>
    <row r="2696" spans="1:12">
      <c r="A2696" s="9" t="s">
        <v>5402</v>
      </c>
      <c r="B2696" s="9" t="s">
        <v>5403</v>
      </c>
      <c r="C2696" s="9" t="s">
        <v>6016</v>
      </c>
      <c r="D2696" s="9" t="s">
        <v>6017</v>
      </c>
      <c r="E2696" s="10" t="s">
        <v>50</v>
      </c>
      <c r="F2696" s="9" t="str">
        <f t="shared" si="82"/>
        <v>89009</v>
      </c>
      <c r="G2696" s="12" t="s">
        <v>6072</v>
      </c>
      <c r="H2696" s="9" t="s">
        <v>6073</v>
      </c>
      <c r="I2696" s="9" t="s">
        <v>327</v>
      </c>
      <c r="J2696" s="9">
        <v>43.54</v>
      </c>
      <c r="K2696" s="10">
        <v>43.54</v>
      </c>
      <c r="L2696" s="10" t="str">
        <f t="shared" si="83"/>
        <v/>
      </c>
    </row>
    <row r="2697" spans="1:12">
      <c r="A2697" s="9" t="s">
        <v>5402</v>
      </c>
      <c r="B2697" s="9" t="s">
        <v>5403</v>
      </c>
      <c r="C2697" s="9" t="s">
        <v>6016</v>
      </c>
      <c r="D2697" s="9" t="s">
        <v>6017</v>
      </c>
      <c r="E2697" s="10" t="s">
        <v>50</v>
      </c>
      <c r="F2697" s="9" t="str">
        <f t="shared" si="82"/>
        <v>89010</v>
      </c>
      <c r="G2697" s="12" t="s">
        <v>6074</v>
      </c>
      <c r="H2697" s="9" t="s">
        <v>6075</v>
      </c>
      <c r="I2697" s="9" t="s">
        <v>327</v>
      </c>
      <c r="J2697" s="9">
        <v>19.18</v>
      </c>
      <c r="K2697" s="10">
        <v>19.18</v>
      </c>
      <c r="L2697" s="10" t="str">
        <f t="shared" si="83"/>
        <v/>
      </c>
    </row>
    <row r="2698" spans="1:12">
      <c r="A2698" s="9" t="s">
        <v>5402</v>
      </c>
      <c r="B2698" s="9" t="s">
        <v>5403</v>
      </c>
      <c r="C2698" s="9" t="s">
        <v>6016</v>
      </c>
      <c r="D2698" s="9" t="s">
        <v>6017</v>
      </c>
      <c r="E2698" s="10" t="s">
        <v>50</v>
      </c>
      <c r="F2698" s="9" t="str">
        <f t="shared" si="82"/>
        <v>53810</v>
      </c>
      <c r="G2698" s="12" t="s">
        <v>6076</v>
      </c>
      <c r="H2698" s="9" t="s">
        <v>6077</v>
      </c>
      <c r="I2698" s="9" t="s">
        <v>327</v>
      </c>
      <c r="J2698" s="9">
        <v>77.84</v>
      </c>
      <c r="K2698" s="10">
        <v>77.84</v>
      </c>
      <c r="L2698" s="10" t="str">
        <f t="shared" si="83"/>
        <v/>
      </c>
    </row>
    <row r="2699" spans="1:12">
      <c r="A2699" s="9" t="s">
        <v>5402</v>
      </c>
      <c r="B2699" s="9" t="s">
        <v>5403</v>
      </c>
      <c r="C2699" s="9" t="s">
        <v>6016</v>
      </c>
      <c r="D2699" s="9" t="s">
        <v>6017</v>
      </c>
      <c r="E2699" s="10" t="s">
        <v>50</v>
      </c>
      <c r="F2699" s="9" t="str">
        <f t="shared" si="82"/>
        <v>5721</v>
      </c>
      <c r="G2699" s="12" t="s">
        <v>6078</v>
      </c>
      <c r="H2699" s="9" t="s">
        <v>6079</v>
      </c>
      <c r="I2699" s="9" t="s">
        <v>327</v>
      </c>
      <c r="J2699" s="9">
        <v>90.72</v>
      </c>
      <c r="K2699" s="10">
        <v>90.72</v>
      </c>
      <c r="L2699" s="10" t="str">
        <f t="shared" si="83"/>
        <v/>
      </c>
    </row>
    <row r="2700" spans="1:12">
      <c r="A2700" s="9" t="s">
        <v>5402</v>
      </c>
      <c r="B2700" s="9" t="s">
        <v>5403</v>
      </c>
      <c r="C2700" s="9" t="s">
        <v>6016</v>
      </c>
      <c r="D2700" s="9" t="s">
        <v>6017</v>
      </c>
      <c r="E2700" s="10" t="s">
        <v>50</v>
      </c>
      <c r="F2700" s="9" t="str">
        <f t="shared" si="82"/>
        <v>89017</v>
      </c>
      <c r="G2700" s="12" t="s">
        <v>6080</v>
      </c>
      <c r="H2700" s="9" t="s">
        <v>6081</v>
      </c>
      <c r="I2700" s="9" t="s">
        <v>327</v>
      </c>
      <c r="J2700" s="9">
        <v>43.27</v>
      </c>
      <c r="K2700" s="10">
        <v>43.27</v>
      </c>
      <c r="L2700" s="10" t="str">
        <f t="shared" si="83"/>
        <v/>
      </c>
    </row>
    <row r="2701" spans="1:12">
      <c r="A2701" s="9" t="s">
        <v>5402</v>
      </c>
      <c r="B2701" s="9" t="s">
        <v>5403</v>
      </c>
      <c r="C2701" s="9" t="s">
        <v>6016</v>
      </c>
      <c r="D2701" s="9" t="s">
        <v>6017</v>
      </c>
      <c r="E2701" s="10" t="s">
        <v>50</v>
      </c>
      <c r="F2701" s="9" t="str">
        <f t="shared" si="82"/>
        <v>89018</v>
      </c>
      <c r="G2701" s="12" t="s">
        <v>6082</v>
      </c>
      <c r="H2701" s="9" t="s">
        <v>6083</v>
      </c>
      <c r="I2701" s="9" t="s">
        <v>327</v>
      </c>
      <c r="J2701" s="9">
        <v>19.059999999999999</v>
      </c>
      <c r="K2701" s="10">
        <v>19.059999999999999</v>
      </c>
      <c r="L2701" s="10" t="str">
        <f t="shared" si="83"/>
        <v/>
      </c>
    </row>
    <row r="2702" spans="1:12">
      <c r="A2702" s="9" t="s">
        <v>5402</v>
      </c>
      <c r="B2702" s="9" t="s">
        <v>5403</v>
      </c>
      <c r="C2702" s="9" t="s">
        <v>6016</v>
      </c>
      <c r="D2702" s="9" t="s">
        <v>6017</v>
      </c>
      <c r="E2702" s="10" t="s">
        <v>50</v>
      </c>
      <c r="F2702" s="9" t="str">
        <f t="shared" si="82"/>
        <v>53806</v>
      </c>
      <c r="G2702" s="12" t="s">
        <v>6084</v>
      </c>
      <c r="H2702" s="9" t="s">
        <v>6085</v>
      </c>
      <c r="I2702" s="9" t="s">
        <v>327</v>
      </c>
      <c r="J2702" s="9">
        <v>77.36</v>
      </c>
      <c r="K2702" s="10">
        <v>77.36</v>
      </c>
      <c r="L2702" s="10" t="str">
        <f t="shared" si="83"/>
        <v/>
      </c>
    </row>
    <row r="2703" spans="1:12">
      <c r="A2703" s="9" t="s">
        <v>5402</v>
      </c>
      <c r="B2703" s="9" t="s">
        <v>5403</v>
      </c>
      <c r="C2703" s="9" t="s">
        <v>6016</v>
      </c>
      <c r="D2703" s="9" t="s">
        <v>6017</v>
      </c>
      <c r="E2703" s="10" t="s">
        <v>50</v>
      </c>
      <c r="F2703" s="9" t="str">
        <f t="shared" si="82"/>
        <v>5718</v>
      </c>
      <c r="G2703" s="12" t="s">
        <v>6086</v>
      </c>
      <c r="H2703" s="9" t="s">
        <v>6087</v>
      </c>
      <c r="I2703" s="9" t="s">
        <v>327</v>
      </c>
      <c r="J2703" s="9">
        <v>102.83</v>
      </c>
      <c r="K2703" s="10">
        <v>102.83</v>
      </c>
      <c r="L2703" s="10" t="str">
        <f t="shared" si="83"/>
        <v/>
      </c>
    </row>
    <row r="2704" spans="1:12">
      <c r="A2704" s="9" t="s">
        <v>5402</v>
      </c>
      <c r="B2704" s="9" t="s">
        <v>5403</v>
      </c>
      <c r="C2704" s="9" t="s">
        <v>6016</v>
      </c>
      <c r="D2704" s="9" t="s">
        <v>6017</v>
      </c>
      <c r="E2704" s="10" t="s">
        <v>50</v>
      </c>
      <c r="F2704" s="9" t="str">
        <f t="shared" si="82"/>
        <v>89013</v>
      </c>
      <c r="G2704" s="12" t="s">
        <v>6088</v>
      </c>
      <c r="H2704" s="9" t="s">
        <v>6089</v>
      </c>
      <c r="I2704" s="9" t="s">
        <v>327</v>
      </c>
      <c r="J2704" s="9">
        <v>142.61000000000001</v>
      </c>
      <c r="K2704" s="10">
        <v>142.61000000000001</v>
      </c>
      <c r="L2704" s="10" t="str">
        <f t="shared" si="83"/>
        <v/>
      </c>
    </row>
    <row r="2705" spans="1:12">
      <c r="A2705" s="9" t="s">
        <v>5402</v>
      </c>
      <c r="B2705" s="9" t="s">
        <v>5403</v>
      </c>
      <c r="C2705" s="9" t="s">
        <v>6016</v>
      </c>
      <c r="D2705" s="9" t="s">
        <v>6017</v>
      </c>
      <c r="E2705" s="10" t="s">
        <v>50</v>
      </c>
      <c r="F2705" s="9" t="str">
        <f t="shared" si="82"/>
        <v>89014</v>
      </c>
      <c r="G2705" s="12" t="s">
        <v>6090</v>
      </c>
      <c r="H2705" s="9" t="s">
        <v>6091</v>
      </c>
      <c r="I2705" s="9" t="s">
        <v>327</v>
      </c>
      <c r="J2705" s="9">
        <v>62.82</v>
      </c>
      <c r="K2705" s="10">
        <v>62.82</v>
      </c>
      <c r="L2705" s="10" t="str">
        <f t="shared" si="83"/>
        <v/>
      </c>
    </row>
    <row r="2706" spans="1:12">
      <c r="A2706" s="9" t="s">
        <v>5402</v>
      </c>
      <c r="B2706" s="9" t="s">
        <v>5403</v>
      </c>
      <c r="C2706" s="9" t="s">
        <v>6016</v>
      </c>
      <c r="D2706" s="9" t="s">
        <v>6017</v>
      </c>
      <c r="E2706" s="10" t="s">
        <v>50</v>
      </c>
      <c r="F2706" s="9" t="str">
        <f t="shared" si="82"/>
        <v>53814</v>
      </c>
      <c r="G2706" s="12" t="s">
        <v>6092</v>
      </c>
      <c r="H2706" s="9" t="s">
        <v>6093</v>
      </c>
      <c r="I2706" s="9" t="s">
        <v>327</v>
      </c>
      <c r="J2706" s="9">
        <v>254.96</v>
      </c>
      <c r="K2706" s="10">
        <v>254.96</v>
      </c>
      <c r="L2706" s="10" t="str">
        <f t="shared" si="83"/>
        <v/>
      </c>
    </row>
    <row r="2707" spans="1:12">
      <c r="A2707" s="9" t="s">
        <v>5402</v>
      </c>
      <c r="B2707" s="9" t="s">
        <v>5403</v>
      </c>
      <c r="C2707" s="9" t="s">
        <v>6016</v>
      </c>
      <c r="D2707" s="9" t="s">
        <v>6017</v>
      </c>
      <c r="E2707" s="10" t="s">
        <v>50</v>
      </c>
      <c r="F2707" s="9" t="str">
        <f t="shared" si="82"/>
        <v>5722</v>
      </c>
      <c r="G2707" s="12" t="s">
        <v>6094</v>
      </c>
      <c r="H2707" s="9" t="s">
        <v>6095</v>
      </c>
      <c r="I2707" s="9" t="s">
        <v>327</v>
      </c>
      <c r="J2707" s="9">
        <v>209.82</v>
      </c>
      <c r="K2707" s="10">
        <v>209.82</v>
      </c>
      <c r="L2707" s="10" t="str">
        <f t="shared" si="83"/>
        <v/>
      </c>
    </row>
    <row r="2708" spans="1:12">
      <c r="A2708" s="9" t="s">
        <v>5402</v>
      </c>
      <c r="B2708" s="9" t="s">
        <v>5403</v>
      </c>
      <c r="C2708" s="9" t="s">
        <v>6016</v>
      </c>
      <c r="D2708" s="9" t="s">
        <v>6017</v>
      </c>
      <c r="E2708" s="10" t="s">
        <v>50</v>
      </c>
      <c r="F2708" s="9" t="str">
        <f t="shared" si="82"/>
        <v>96015</v>
      </c>
      <c r="G2708" s="12" t="s">
        <v>6096</v>
      </c>
      <c r="H2708" s="9" t="s">
        <v>6097</v>
      </c>
      <c r="I2708" s="9" t="s">
        <v>327</v>
      </c>
      <c r="J2708" s="9">
        <v>22.72</v>
      </c>
      <c r="K2708" s="10">
        <v>22.72</v>
      </c>
      <c r="L2708" s="10" t="str">
        <f t="shared" si="83"/>
        <v/>
      </c>
    </row>
    <row r="2709" spans="1:12">
      <c r="A2709" s="9" t="s">
        <v>5402</v>
      </c>
      <c r="B2709" s="9" t="s">
        <v>5403</v>
      </c>
      <c r="C2709" s="9" t="s">
        <v>6016</v>
      </c>
      <c r="D2709" s="9" t="s">
        <v>6017</v>
      </c>
      <c r="E2709" s="10" t="s">
        <v>50</v>
      </c>
      <c r="F2709" s="9" t="str">
        <f t="shared" si="82"/>
        <v>96016</v>
      </c>
      <c r="G2709" s="12" t="s">
        <v>6098</v>
      </c>
      <c r="H2709" s="9" t="s">
        <v>6099</v>
      </c>
      <c r="I2709" s="9" t="s">
        <v>327</v>
      </c>
      <c r="J2709" s="9">
        <v>6.09</v>
      </c>
      <c r="K2709" s="10">
        <v>6.09</v>
      </c>
      <c r="L2709" s="10" t="str">
        <f t="shared" si="83"/>
        <v/>
      </c>
    </row>
    <row r="2710" spans="1:12">
      <c r="A2710" s="9" t="s">
        <v>5402</v>
      </c>
      <c r="B2710" s="9" t="s">
        <v>5403</v>
      </c>
      <c r="C2710" s="9" t="s">
        <v>6016</v>
      </c>
      <c r="D2710" s="9" t="s">
        <v>6017</v>
      </c>
      <c r="E2710" s="10" t="s">
        <v>50</v>
      </c>
      <c r="F2710" s="9" t="str">
        <f t="shared" si="82"/>
        <v>96018</v>
      </c>
      <c r="G2710" s="12" t="s">
        <v>6100</v>
      </c>
      <c r="H2710" s="9" t="s">
        <v>6101</v>
      </c>
      <c r="I2710" s="9" t="s">
        <v>327</v>
      </c>
      <c r="J2710" s="9">
        <v>24.85</v>
      </c>
      <c r="K2710" s="10">
        <v>24.85</v>
      </c>
      <c r="L2710" s="10" t="str">
        <f t="shared" si="83"/>
        <v/>
      </c>
    </row>
    <row r="2711" spans="1:12">
      <c r="A2711" s="9" t="s">
        <v>5402</v>
      </c>
      <c r="B2711" s="9" t="s">
        <v>5403</v>
      </c>
      <c r="C2711" s="9" t="s">
        <v>6016</v>
      </c>
      <c r="D2711" s="9" t="s">
        <v>6017</v>
      </c>
      <c r="E2711" s="10" t="s">
        <v>50</v>
      </c>
      <c r="F2711" s="9" t="str">
        <f t="shared" si="82"/>
        <v>96019</v>
      </c>
      <c r="G2711" s="12" t="s">
        <v>6102</v>
      </c>
      <c r="H2711" s="9" t="s">
        <v>6103</v>
      </c>
      <c r="I2711" s="9" t="s">
        <v>327</v>
      </c>
      <c r="J2711" s="9">
        <v>93.56</v>
      </c>
      <c r="K2711" s="10">
        <v>93.56</v>
      </c>
      <c r="L2711" s="10" t="str">
        <f t="shared" si="83"/>
        <v/>
      </c>
    </row>
    <row r="2712" spans="1:12">
      <c r="A2712" s="9" t="s">
        <v>5402</v>
      </c>
      <c r="B2712" s="9" t="s">
        <v>5403</v>
      </c>
      <c r="C2712" s="9" t="s">
        <v>6016</v>
      </c>
      <c r="D2712" s="9" t="s">
        <v>6017</v>
      </c>
      <c r="E2712" s="10" t="s">
        <v>50</v>
      </c>
      <c r="F2712" s="9" t="str">
        <f t="shared" si="82"/>
        <v>96008</v>
      </c>
      <c r="G2712" s="12" t="s">
        <v>6104</v>
      </c>
      <c r="H2712" s="9" t="s">
        <v>6105</v>
      </c>
      <c r="I2712" s="9" t="s">
        <v>327</v>
      </c>
      <c r="J2712" s="9">
        <v>22.93</v>
      </c>
      <c r="K2712" s="10">
        <v>22.93</v>
      </c>
      <c r="L2712" s="10" t="str">
        <f t="shared" si="83"/>
        <v/>
      </c>
    </row>
    <row r="2713" spans="1:12">
      <c r="A2713" s="9" t="s">
        <v>5402</v>
      </c>
      <c r="B2713" s="9" t="s">
        <v>5403</v>
      </c>
      <c r="C2713" s="9" t="s">
        <v>6016</v>
      </c>
      <c r="D2713" s="9" t="s">
        <v>6017</v>
      </c>
      <c r="E2713" s="10" t="s">
        <v>50</v>
      </c>
      <c r="F2713" s="9" t="str">
        <f t="shared" si="82"/>
        <v>96009</v>
      </c>
      <c r="G2713" s="12" t="s">
        <v>6106</v>
      </c>
      <c r="H2713" s="9" t="s">
        <v>6107</v>
      </c>
      <c r="I2713" s="9" t="s">
        <v>327</v>
      </c>
      <c r="J2713" s="9">
        <v>6.15</v>
      </c>
      <c r="K2713" s="10">
        <v>6.15</v>
      </c>
      <c r="L2713" s="10" t="str">
        <f t="shared" si="83"/>
        <v/>
      </c>
    </row>
    <row r="2714" spans="1:12">
      <c r="A2714" s="9" t="s">
        <v>5402</v>
      </c>
      <c r="B2714" s="9" t="s">
        <v>5403</v>
      </c>
      <c r="C2714" s="9" t="s">
        <v>6016</v>
      </c>
      <c r="D2714" s="9" t="s">
        <v>6017</v>
      </c>
      <c r="E2714" s="10" t="s">
        <v>50</v>
      </c>
      <c r="F2714" s="9" t="str">
        <f t="shared" si="82"/>
        <v>96011</v>
      </c>
      <c r="G2714" s="12" t="s">
        <v>6108</v>
      </c>
      <c r="H2714" s="9" t="s">
        <v>6109</v>
      </c>
      <c r="I2714" s="9" t="s">
        <v>327</v>
      </c>
      <c r="J2714" s="9">
        <v>25.08</v>
      </c>
      <c r="K2714" s="10">
        <v>25.08</v>
      </c>
      <c r="L2714" s="10" t="str">
        <f t="shared" si="83"/>
        <v/>
      </c>
    </row>
    <row r="2715" spans="1:12">
      <c r="A2715" s="9" t="s">
        <v>5402</v>
      </c>
      <c r="B2715" s="9" t="s">
        <v>5403</v>
      </c>
      <c r="C2715" s="9" t="s">
        <v>6016</v>
      </c>
      <c r="D2715" s="9" t="s">
        <v>6017</v>
      </c>
      <c r="E2715" s="10" t="s">
        <v>50</v>
      </c>
      <c r="F2715" s="9" t="str">
        <f t="shared" si="82"/>
        <v>96012</v>
      </c>
      <c r="G2715" s="12" t="s">
        <v>6110</v>
      </c>
      <c r="H2715" s="9" t="s">
        <v>6111</v>
      </c>
      <c r="I2715" s="9" t="s">
        <v>327</v>
      </c>
      <c r="J2715" s="9">
        <v>93.56</v>
      </c>
      <c r="K2715" s="10">
        <v>93.56</v>
      </c>
      <c r="L2715" s="10" t="str">
        <f t="shared" si="83"/>
        <v/>
      </c>
    </row>
    <row r="2716" spans="1:12">
      <c r="A2716" s="9" t="s">
        <v>5402</v>
      </c>
      <c r="B2716" s="9" t="s">
        <v>5403</v>
      </c>
      <c r="C2716" s="9" t="s">
        <v>6016</v>
      </c>
      <c r="D2716" s="9" t="s">
        <v>6017</v>
      </c>
      <c r="E2716" s="10" t="s">
        <v>50</v>
      </c>
      <c r="F2716" s="9" t="str">
        <f t="shared" si="82"/>
        <v>96023</v>
      </c>
      <c r="G2716" s="12" t="s">
        <v>6112</v>
      </c>
      <c r="H2716" s="9" t="s">
        <v>6113</v>
      </c>
      <c r="I2716" s="9" t="s">
        <v>327</v>
      </c>
      <c r="J2716" s="9">
        <v>17.57</v>
      </c>
      <c r="K2716" s="10">
        <v>17.57</v>
      </c>
      <c r="L2716" s="10" t="str">
        <f t="shared" si="83"/>
        <v/>
      </c>
    </row>
    <row r="2717" spans="1:12">
      <c r="A2717" s="9" t="s">
        <v>5402</v>
      </c>
      <c r="B2717" s="9" t="s">
        <v>5403</v>
      </c>
      <c r="C2717" s="9" t="s">
        <v>6016</v>
      </c>
      <c r="D2717" s="9" t="s">
        <v>6017</v>
      </c>
      <c r="E2717" s="10" t="s">
        <v>50</v>
      </c>
      <c r="F2717" s="9" t="str">
        <f t="shared" si="82"/>
        <v>96024</v>
      </c>
      <c r="G2717" s="12" t="s">
        <v>6114</v>
      </c>
      <c r="H2717" s="9" t="s">
        <v>6115</v>
      </c>
      <c r="I2717" s="9" t="s">
        <v>327</v>
      </c>
      <c r="J2717" s="9">
        <v>4.7</v>
      </c>
      <c r="K2717" s="10">
        <v>4.7</v>
      </c>
      <c r="L2717" s="10" t="str">
        <f t="shared" si="83"/>
        <v/>
      </c>
    </row>
    <row r="2718" spans="1:12">
      <c r="A2718" s="9" t="s">
        <v>5402</v>
      </c>
      <c r="B2718" s="9" t="s">
        <v>5403</v>
      </c>
      <c r="C2718" s="9" t="s">
        <v>6016</v>
      </c>
      <c r="D2718" s="9" t="s">
        <v>6017</v>
      </c>
      <c r="E2718" s="10" t="s">
        <v>50</v>
      </c>
      <c r="F2718" s="9" t="str">
        <f t="shared" si="82"/>
        <v>96026</v>
      </c>
      <c r="G2718" s="12" t="s">
        <v>6116</v>
      </c>
      <c r="H2718" s="9" t="s">
        <v>6117</v>
      </c>
      <c r="I2718" s="9" t="s">
        <v>327</v>
      </c>
      <c r="J2718" s="9">
        <v>19.21</v>
      </c>
      <c r="K2718" s="10">
        <v>19.21</v>
      </c>
      <c r="L2718" s="10" t="str">
        <f t="shared" si="83"/>
        <v/>
      </c>
    </row>
    <row r="2719" spans="1:12">
      <c r="A2719" s="9" t="s">
        <v>5402</v>
      </c>
      <c r="B2719" s="9" t="s">
        <v>5403</v>
      </c>
      <c r="C2719" s="9" t="s">
        <v>6016</v>
      </c>
      <c r="D2719" s="9" t="s">
        <v>6017</v>
      </c>
      <c r="E2719" s="10" t="s">
        <v>50</v>
      </c>
      <c r="F2719" s="9" t="str">
        <f t="shared" si="82"/>
        <v>96027</v>
      </c>
      <c r="G2719" s="12" t="s">
        <v>6118</v>
      </c>
      <c r="H2719" s="9" t="s">
        <v>6119</v>
      </c>
      <c r="I2719" s="9" t="s">
        <v>327</v>
      </c>
      <c r="J2719" s="9">
        <v>65.19</v>
      </c>
      <c r="K2719" s="10">
        <v>65.19</v>
      </c>
      <c r="L2719" s="10" t="str">
        <f t="shared" si="83"/>
        <v/>
      </c>
    </row>
    <row r="2720" spans="1:12">
      <c r="A2720" s="9" t="s">
        <v>5402</v>
      </c>
      <c r="B2720" s="9" t="s">
        <v>5403</v>
      </c>
      <c r="C2720" s="9" t="s">
        <v>6016</v>
      </c>
      <c r="D2720" s="9" t="s">
        <v>6017</v>
      </c>
      <c r="E2720" s="10" t="s">
        <v>50</v>
      </c>
      <c r="F2720" s="9" t="str">
        <f t="shared" si="82"/>
        <v>96053</v>
      </c>
      <c r="G2720" s="12" t="s">
        <v>6120</v>
      </c>
      <c r="H2720" s="9" t="s">
        <v>6121</v>
      </c>
      <c r="I2720" s="9" t="s">
        <v>327</v>
      </c>
      <c r="J2720" s="9">
        <v>17.78</v>
      </c>
      <c r="K2720" s="10">
        <v>17.78</v>
      </c>
      <c r="L2720" s="10" t="str">
        <f t="shared" si="83"/>
        <v/>
      </c>
    </row>
    <row r="2721" spans="1:12">
      <c r="A2721" s="9" t="s">
        <v>5402</v>
      </c>
      <c r="B2721" s="9" t="s">
        <v>5403</v>
      </c>
      <c r="C2721" s="9" t="s">
        <v>6016</v>
      </c>
      <c r="D2721" s="9" t="s">
        <v>6017</v>
      </c>
      <c r="E2721" s="10" t="s">
        <v>50</v>
      </c>
      <c r="F2721" s="9" t="str">
        <f t="shared" si="82"/>
        <v>96055</v>
      </c>
      <c r="G2721" s="12" t="s">
        <v>6122</v>
      </c>
      <c r="H2721" s="9" t="s">
        <v>6123</v>
      </c>
      <c r="I2721" s="9" t="s">
        <v>327</v>
      </c>
      <c r="J2721" s="9">
        <v>4.76</v>
      </c>
      <c r="K2721" s="10">
        <v>4.76</v>
      </c>
      <c r="L2721" s="10" t="str">
        <f t="shared" si="83"/>
        <v/>
      </c>
    </row>
    <row r="2722" spans="1:12">
      <c r="A2722" s="9" t="s">
        <v>5402</v>
      </c>
      <c r="B2722" s="9" t="s">
        <v>5403</v>
      </c>
      <c r="C2722" s="9" t="s">
        <v>6016</v>
      </c>
      <c r="D2722" s="9" t="s">
        <v>6017</v>
      </c>
      <c r="E2722" s="10" t="s">
        <v>50</v>
      </c>
      <c r="F2722" s="9" t="str">
        <f t="shared" si="82"/>
        <v>96056</v>
      </c>
      <c r="G2722" s="12" t="s">
        <v>6124</v>
      </c>
      <c r="H2722" s="9" t="s">
        <v>6125</v>
      </c>
      <c r="I2722" s="9" t="s">
        <v>327</v>
      </c>
      <c r="J2722" s="9">
        <v>19.440000000000001</v>
      </c>
      <c r="K2722" s="10">
        <v>19.440000000000001</v>
      </c>
      <c r="L2722" s="10" t="str">
        <f t="shared" si="83"/>
        <v/>
      </c>
    </row>
    <row r="2723" spans="1:12">
      <c r="A2723" s="9" t="s">
        <v>5402</v>
      </c>
      <c r="B2723" s="9" t="s">
        <v>5403</v>
      </c>
      <c r="C2723" s="9" t="s">
        <v>6016</v>
      </c>
      <c r="D2723" s="9" t="s">
        <v>6017</v>
      </c>
      <c r="E2723" s="10" t="s">
        <v>50</v>
      </c>
      <c r="F2723" s="9" t="str">
        <f t="shared" si="82"/>
        <v>96057</v>
      </c>
      <c r="G2723" s="12" t="s">
        <v>6126</v>
      </c>
      <c r="H2723" s="9" t="s">
        <v>6127</v>
      </c>
      <c r="I2723" s="9" t="s">
        <v>327</v>
      </c>
      <c r="J2723" s="9">
        <v>65.19</v>
      </c>
      <c r="K2723" s="10">
        <v>65.19</v>
      </c>
      <c r="L2723" s="10" t="str">
        <f t="shared" si="83"/>
        <v/>
      </c>
    </row>
    <row r="2724" spans="1:12">
      <c r="A2724" s="9" t="s">
        <v>5402</v>
      </c>
      <c r="B2724" s="9" t="s">
        <v>5403</v>
      </c>
      <c r="C2724" s="9" t="s">
        <v>6016</v>
      </c>
      <c r="D2724" s="9" t="s">
        <v>6017</v>
      </c>
      <c r="E2724" s="10" t="s">
        <v>50</v>
      </c>
      <c r="F2724" s="9" t="str">
        <f t="shared" si="82"/>
        <v>7063</v>
      </c>
      <c r="G2724" s="12" t="s">
        <v>6128</v>
      </c>
      <c r="H2724" s="9" t="s">
        <v>6129</v>
      </c>
      <c r="I2724" s="9" t="s">
        <v>327</v>
      </c>
      <c r="J2724" s="9">
        <v>19.27</v>
      </c>
      <c r="K2724" s="10">
        <v>19.27</v>
      </c>
      <c r="L2724" s="10" t="str">
        <f t="shared" si="83"/>
        <v/>
      </c>
    </row>
    <row r="2725" spans="1:12">
      <c r="A2725" s="9" t="s">
        <v>5402</v>
      </c>
      <c r="B2725" s="9" t="s">
        <v>5403</v>
      </c>
      <c r="C2725" s="9" t="s">
        <v>6016</v>
      </c>
      <c r="D2725" s="9" t="s">
        <v>6017</v>
      </c>
      <c r="E2725" s="10" t="s">
        <v>50</v>
      </c>
      <c r="F2725" s="9" t="str">
        <f t="shared" si="82"/>
        <v>7064</v>
      </c>
      <c r="G2725" s="12" t="s">
        <v>6130</v>
      </c>
      <c r="H2725" s="9" t="s">
        <v>6131</v>
      </c>
      <c r="I2725" s="9" t="s">
        <v>327</v>
      </c>
      <c r="J2725" s="9">
        <v>5.2</v>
      </c>
      <c r="K2725" s="10">
        <v>5.2</v>
      </c>
      <c r="L2725" s="10" t="str">
        <f t="shared" si="83"/>
        <v/>
      </c>
    </row>
    <row r="2726" spans="1:12">
      <c r="A2726" s="9" t="s">
        <v>5402</v>
      </c>
      <c r="B2726" s="9" t="s">
        <v>5403</v>
      </c>
      <c r="C2726" s="9" t="s">
        <v>6016</v>
      </c>
      <c r="D2726" s="9" t="s">
        <v>6017</v>
      </c>
      <c r="E2726" s="10" t="s">
        <v>50</v>
      </c>
      <c r="F2726" s="9" t="str">
        <f t="shared" si="82"/>
        <v>7065</v>
      </c>
      <c r="G2726" s="12" t="s">
        <v>6132</v>
      </c>
      <c r="H2726" s="9" t="s">
        <v>6133</v>
      </c>
      <c r="I2726" s="9" t="s">
        <v>327</v>
      </c>
      <c r="J2726" s="9">
        <v>21.08</v>
      </c>
      <c r="K2726" s="10">
        <v>21.08</v>
      </c>
      <c r="L2726" s="10" t="str">
        <f t="shared" si="83"/>
        <v/>
      </c>
    </row>
    <row r="2727" spans="1:12">
      <c r="A2727" s="9" t="s">
        <v>5402</v>
      </c>
      <c r="B2727" s="9" t="s">
        <v>5403</v>
      </c>
      <c r="C2727" s="9" t="s">
        <v>6016</v>
      </c>
      <c r="D2727" s="9" t="s">
        <v>6017</v>
      </c>
      <c r="E2727" s="10" t="s">
        <v>50</v>
      </c>
      <c r="F2727" s="9" t="str">
        <f t="shared" si="82"/>
        <v>7066</v>
      </c>
      <c r="G2727" s="12" t="s">
        <v>6134</v>
      </c>
      <c r="H2727" s="9" t="s">
        <v>6135</v>
      </c>
      <c r="I2727" s="9" t="s">
        <v>327</v>
      </c>
      <c r="J2727" s="9">
        <v>93.56</v>
      </c>
      <c r="K2727" s="10">
        <v>93.56</v>
      </c>
      <c r="L2727" s="10" t="str">
        <f t="shared" si="83"/>
        <v/>
      </c>
    </row>
    <row r="2728" spans="1:12">
      <c r="A2728" s="9" t="s">
        <v>5402</v>
      </c>
      <c r="B2728" s="9" t="s">
        <v>5403</v>
      </c>
      <c r="C2728" s="9" t="s">
        <v>6016</v>
      </c>
      <c r="D2728" s="9" t="s">
        <v>6017</v>
      </c>
      <c r="E2728" s="10" t="s">
        <v>50</v>
      </c>
      <c r="F2728" s="9" t="str">
        <f t="shared" si="82"/>
        <v>89033</v>
      </c>
      <c r="G2728" s="12" t="s">
        <v>6136</v>
      </c>
      <c r="H2728" s="9" t="s">
        <v>6137</v>
      </c>
      <c r="I2728" s="9" t="s">
        <v>327</v>
      </c>
      <c r="J2728" s="9">
        <v>14.12</v>
      </c>
      <c r="K2728" s="10">
        <v>14.12</v>
      </c>
      <c r="L2728" s="10" t="str">
        <f t="shared" si="83"/>
        <v/>
      </c>
    </row>
    <row r="2729" spans="1:12">
      <c r="A2729" s="9" t="s">
        <v>5402</v>
      </c>
      <c r="B2729" s="9" t="s">
        <v>5403</v>
      </c>
      <c r="C2729" s="9" t="s">
        <v>6016</v>
      </c>
      <c r="D2729" s="9" t="s">
        <v>6017</v>
      </c>
      <c r="E2729" s="10" t="s">
        <v>50</v>
      </c>
      <c r="F2729" s="9" t="str">
        <f t="shared" si="82"/>
        <v>89034</v>
      </c>
      <c r="G2729" s="12" t="s">
        <v>6138</v>
      </c>
      <c r="H2729" s="9" t="s">
        <v>6139</v>
      </c>
      <c r="I2729" s="9" t="s">
        <v>327</v>
      </c>
      <c r="J2729" s="9">
        <v>3.78</v>
      </c>
      <c r="K2729" s="10">
        <v>3.78</v>
      </c>
      <c r="L2729" s="10" t="str">
        <f t="shared" si="83"/>
        <v/>
      </c>
    </row>
    <row r="2730" spans="1:12">
      <c r="A2730" s="9" t="s">
        <v>5402</v>
      </c>
      <c r="B2730" s="9" t="s">
        <v>5403</v>
      </c>
      <c r="C2730" s="9" t="s">
        <v>6016</v>
      </c>
      <c r="D2730" s="9" t="s">
        <v>6017</v>
      </c>
      <c r="E2730" s="10" t="s">
        <v>50</v>
      </c>
      <c r="F2730" s="9" t="str">
        <f t="shared" si="82"/>
        <v>5714</v>
      </c>
      <c r="G2730" s="12" t="s">
        <v>6140</v>
      </c>
      <c r="H2730" s="9" t="s">
        <v>6141</v>
      </c>
      <c r="I2730" s="9" t="s">
        <v>327</v>
      </c>
      <c r="J2730" s="9">
        <v>15.44</v>
      </c>
      <c r="K2730" s="10">
        <v>15.44</v>
      </c>
      <c r="L2730" s="10" t="str">
        <f t="shared" si="83"/>
        <v/>
      </c>
    </row>
    <row r="2731" spans="1:12">
      <c r="A2731" s="9" t="s">
        <v>5402</v>
      </c>
      <c r="B2731" s="9" t="s">
        <v>5403</v>
      </c>
      <c r="C2731" s="9" t="s">
        <v>6016</v>
      </c>
      <c r="D2731" s="9" t="s">
        <v>6017</v>
      </c>
      <c r="E2731" s="10" t="s">
        <v>50</v>
      </c>
      <c r="F2731" s="9" t="str">
        <f t="shared" si="82"/>
        <v>5715</v>
      </c>
      <c r="G2731" s="12" t="s">
        <v>6142</v>
      </c>
      <c r="H2731" s="9" t="s">
        <v>6143</v>
      </c>
      <c r="I2731" s="9" t="s">
        <v>327</v>
      </c>
      <c r="J2731" s="9">
        <v>65.19</v>
      </c>
      <c r="K2731" s="10">
        <v>65.19</v>
      </c>
      <c r="L2731" s="10" t="str">
        <f t="shared" si="83"/>
        <v/>
      </c>
    </row>
    <row r="2732" spans="1:12">
      <c r="A2732" s="9" t="s">
        <v>5402</v>
      </c>
      <c r="B2732" s="9" t="s">
        <v>5403</v>
      </c>
      <c r="C2732" s="9" t="s">
        <v>6016</v>
      </c>
      <c r="D2732" s="9" t="s">
        <v>6017</v>
      </c>
      <c r="E2732" s="10" t="s">
        <v>50</v>
      </c>
      <c r="F2732" s="9" t="str">
        <f t="shared" si="82"/>
        <v>102906</v>
      </c>
      <c r="G2732" s="12" t="s">
        <v>6144</v>
      </c>
      <c r="H2732" s="9" t="s">
        <v>6145</v>
      </c>
      <c r="I2732" s="9" t="s">
        <v>327</v>
      </c>
      <c r="J2732" s="9" t="s">
        <v>50</v>
      </c>
      <c r="K2732" s="10" t="s">
        <v>50</v>
      </c>
      <c r="L2732" s="10" t="str">
        <f t="shared" si="83"/>
        <v/>
      </c>
    </row>
    <row r="2733" spans="1:12">
      <c r="A2733" s="9" t="s">
        <v>5402</v>
      </c>
      <c r="B2733" s="9" t="s">
        <v>5403</v>
      </c>
      <c r="C2733" s="9" t="s">
        <v>6016</v>
      </c>
      <c r="D2733" s="9" t="s">
        <v>6017</v>
      </c>
      <c r="E2733" s="10" t="s">
        <v>50</v>
      </c>
      <c r="F2733" s="9" t="str">
        <f t="shared" si="82"/>
        <v>102907</v>
      </c>
      <c r="G2733" s="12" t="s">
        <v>6146</v>
      </c>
      <c r="H2733" s="9" t="s">
        <v>6147</v>
      </c>
      <c r="I2733" s="9" t="s">
        <v>327</v>
      </c>
      <c r="J2733" s="9" t="s">
        <v>50</v>
      </c>
      <c r="K2733" s="10" t="s">
        <v>50</v>
      </c>
      <c r="L2733" s="10" t="str">
        <f t="shared" si="83"/>
        <v/>
      </c>
    </row>
    <row r="2734" spans="1:12">
      <c r="A2734" s="9" t="s">
        <v>5402</v>
      </c>
      <c r="B2734" s="9" t="s">
        <v>5403</v>
      </c>
      <c r="C2734" s="9" t="s">
        <v>6016</v>
      </c>
      <c r="D2734" s="9" t="s">
        <v>6017</v>
      </c>
      <c r="E2734" s="10" t="s">
        <v>50</v>
      </c>
      <c r="F2734" s="9" t="str">
        <f t="shared" si="82"/>
        <v>102908</v>
      </c>
      <c r="G2734" s="12" t="s">
        <v>6148</v>
      </c>
      <c r="H2734" s="9" t="s">
        <v>6149</v>
      </c>
      <c r="I2734" s="9" t="s">
        <v>327</v>
      </c>
      <c r="J2734" s="9" t="s">
        <v>50</v>
      </c>
      <c r="K2734" s="10" t="s">
        <v>50</v>
      </c>
      <c r="L2734" s="10" t="str">
        <f t="shared" si="83"/>
        <v/>
      </c>
    </row>
    <row r="2735" spans="1:12">
      <c r="A2735" s="9" t="s">
        <v>5402</v>
      </c>
      <c r="B2735" s="9" t="s">
        <v>5403</v>
      </c>
      <c r="C2735" s="9" t="s">
        <v>6016</v>
      </c>
      <c r="D2735" s="9" t="s">
        <v>6017</v>
      </c>
      <c r="E2735" s="10" t="s">
        <v>50</v>
      </c>
      <c r="F2735" s="9" t="str">
        <f t="shared" si="82"/>
        <v>102909</v>
      </c>
      <c r="G2735" s="12" t="s">
        <v>6150</v>
      </c>
      <c r="H2735" s="9" t="s">
        <v>6151</v>
      </c>
      <c r="I2735" s="9" t="s">
        <v>327</v>
      </c>
      <c r="J2735" s="9">
        <v>4.08</v>
      </c>
      <c r="K2735" s="10">
        <v>4.08</v>
      </c>
      <c r="L2735" s="10" t="str">
        <f t="shared" si="83"/>
        <v/>
      </c>
    </row>
    <row r="2736" spans="1:12">
      <c r="A2736" s="9" t="s">
        <v>5402</v>
      </c>
      <c r="B2736" s="9" t="s">
        <v>5403</v>
      </c>
      <c r="C2736" s="9" t="s">
        <v>6016</v>
      </c>
      <c r="D2736" s="9" t="s">
        <v>6017</v>
      </c>
      <c r="E2736" s="10" t="s">
        <v>50</v>
      </c>
      <c r="F2736" s="9" t="str">
        <f t="shared" si="82"/>
        <v>93435</v>
      </c>
      <c r="G2736" s="12" t="s">
        <v>6152</v>
      </c>
      <c r="H2736" s="9" t="s">
        <v>6153</v>
      </c>
      <c r="I2736" s="9" t="s">
        <v>327</v>
      </c>
      <c r="J2736" s="9">
        <v>9.27</v>
      </c>
      <c r="K2736" s="10">
        <v>9.27</v>
      </c>
      <c r="L2736" s="10" t="str">
        <f t="shared" si="83"/>
        <v/>
      </c>
    </row>
    <row r="2737" spans="1:12">
      <c r="A2737" s="9" t="s">
        <v>5402</v>
      </c>
      <c r="B2737" s="9" t="s">
        <v>5403</v>
      </c>
      <c r="C2737" s="9" t="s">
        <v>6016</v>
      </c>
      <c r="D2737" s="9" t="s">
        <v>6017</v>
      </c>
      <c r="E2737" s="10" t="s">
        <v>50</v>
      </c>
      <c r="F2737" s="9" t="str">
        <f t="shared" si="82"/>
        <v>93436</v>
      </c>
      <c r="G2737" s="12" t="s">
        <v>6154</v>
      </c>
      <c r="H2737" s="9" t="s">
        <v>6155</v>
      </c>
      <c r="I2737" s="9" t="s">
        <v>327</v>
      </c>
      <c r="J2737" s="9">
        <v>2.86</v>
      </c>
      <c r="K2737" s="10">
        <v>2.86</v>
      </c>
      <c r="L2737" s="10" t="str">
        <f t="shared" si="83"/>
        <v/>
      </c>
    </row>
    <row r="2738" spans="1:12">
      <c r="A2738" s="9" t="s">
        <v>5402</v>
      </c>
      <c r="B2738" s="9" t="s">
        <v>5403</v>
      </c>
      <c r="C2738" s="9" t="s">
        <v>6016</v>
      </c>
      <c r="D2738" s="9" t="s">
        <v>6017</v>
      </c>
      <c r="E2738" s="10" t="s">
        <v>50</v>
      </c>
      <c r="F2738" s="9" t="str">
        <f t="shared" si="82"/>
        <v>93437</v>
      </c>
      <c r="G2738" s="12" t="s">
        <v>6156</v>
      </c>
      <c r="H2738" s="9" t="s">
        <v>6157</v>
      </c>
      <c r="I2738" s="9" t="s">
        <v>327</v>
      </c>
      <c r="J2738" s="9">
        <v>10.14</v>
      </c>
      <c r="K2738" s="10">
        <v>10.14</v>
      </c>
      <c r="L2738" s="10" t="str">
        <f t="shared" si="83"/>
        <v/>
      </c>
    </row>
    <row r="2739" spans="1:12">
      <c r="A2739" s="9" t="s">
        <v>5402</v>
      </c>
      <c r="B2739" s="9" t="s">
        <v>5403</v>
      </c>
      <c r="C2739" s="9" t="s">
        <v>6016</v>
      </c>
      <c r="D2739" s="9" t="s">
        <v>6017</v>
      </c>
      <c r="E2739" s="10" t="s">
        <v>50</v>
      </c>
      <c r="F2739" s="9" t="str">
        <f t="shared" si="82"/>
        <v>93438</v>
      </c>
      <c r="G2739" s="12" t="s">
        <v>6158</v>
      </c>
      <c r="H2739" s="9" t="s">
        <v>6159</v>
      </c>
      <c r="I2739" s="9" t="s">
        <v>327</v>
      </c>
      <c r="J2739" s="9">
        <v>108.67</v>
      </c>
      <c r="K2739" s="10">
        <v>108.67</v>
      </c>
      <c r="L2739" s="10" t="str">
        <f t="shared" si="83"/>
        <v/>
      </c>
    </row>
    <row r="2740" spans="1:12">
      <c r="A2740" s="9" t="s">
        <v>5402</v>
      </c>
      <c r="B2740" s="9" t="s">
        <v>5403</v>
      </c>
      <c r="C2740" s="9" t="s">
        <v>6016</v>
      </c>
      <c r="D2740" s="9" t="s">
        <v>6017</v>
      </c>
      <c r="E2740" s="10" t="s">
        <v>50</v>
      </c>
      <c r="F2740" s="9" t="str">
        <f t="shared" si="82"/>
        <v>100643</v>
      </c>
      <c r="G2740" s="12" t="s">
        <v>6160</v>
      </c>
      <c r="H2740" s="9" t="s">
        <v>6161</v>
      </c>
      <c r="I2740" s="9" t="s">
        <v>327</v>
      </c>
      <c r="J2740" s="9">
        <v>415.64</v>
      </c>
      <c r="K2740" s="10">
        <v>415.64</v>
      </c>
      <c r="L2740" s="10" t="str">
        <f t="shared" si="83"/>
        <v/>
      </c>
    </row>
    <row r="2741" spans="1:12">
      <c r="A2741" s="9" t="s">
        <v>5402</v>
      </c>
      <c r="B2741" s="9" t="s">
        <v>5403</v>
      </c>
      <c r="C2741" s="9" t="s">
        <v>6016</v>
      </c>
      <c r="D2741" s="9" t="s">
        <v>6017</v>
      </c>
      <c r="E2741" s="10" t="s">
        <v>50</v>
      </c>
      <c r="F2741" s="9" t="str">
        <f t="shared" si="82"/>
        <v>100644</v>
      </c>
      <c r="G2741" s="12" t="s">
        <v>6162</v>
      </c>
      <c r="H2741" s="9" t="s">
        <v>6163</v>
      </c>
      <c r="I2741" s="9" t="s">
        <v>327</v>
      </c>
      <c r="J2741" s="9">
        <v>146.51</v>
      </c>
      <c r="K2741" s="10">
        <v>146.51</v>
      </c>
      <c r="L2741" s="10" t="str">
        <f t="shared" si="83"/>
        <v/>
      </c>
    </row>
    <row r="2742" spans="1:12">
      <c r="A2742" s="9" t="s">
        <v>5402</v>
      </c>
      <c r="B2742" s="9" t="s">
        <v>5403</v>
      </c>
      <c r="C2742" s="9" t="s">
        <v>6016</v>
      </c>
      <c r="D2742" s="9" t="s">
        <v>6017</v>
      </c>
      <c r="E2742" s="10" t="s">
        <v>50</v>
      </c>
      <c r="F2742" s="9" t="str">
        <f t="shared" si="82"/>
        <v>100645</v>
      </c>
      <c r="G2742" s="12" t="s">
        <v>6164</v>
      </c>
      <c r="H2742" s="9" t="s">
        <v>6165</v>
      </c>
      <c r="I2742" s="9" t="s">
        <v>327</v>
      </c>
      <c r="J2742" s="9">
        <v>668.15</v>
      </c>
      <c r="K2742" s="10">
        <v>668.15</v>
      </c>
      <c r="L2742" s="10" t="str">
        <f t="shared" si="83"/>
        <v/>
      </c>
    </row>
    <row r="2743" spans="1:12">
      <c r="A2743" s="9" t="s">
        <v>5402</v>
      </c>
      <c r="B2743" s="9" t="s">
        <v>5403</v>
      </c>
      <c r="C2743" s="9" t="s">
        <v>6016</v>
      </c>
      <c r="D2743" s="9" t="s">
        <v>6017</v>
      </c>
      <c r="E2743" s="10" t="s">
        <v>50</v>
      </c>
      <c r="F2743" s="9" t="str">
        <f t="shared" si="82"/>
        <v>100646</v>
      </c>
      <c r="G2743" s="12" t="s">
        <v>6166</v>
      </c>
      <c r="H2743" s="9" t="s">
        <v>6167</v>
      </c>
      <c r="I2743" s="9" t="s">
        <v>327</v>
      </c>
      <c r="J2743" s="9">
        <v>5211</v>
      </c>
      <c r="K2743" s="10">
        <v>5211</v>
      </c>
      <c r="L2743" s="10" t="str">
        <f t="shared" si="83"/>
        <v/>
      </c>
    </row>
    <row r="2744" spans="1:12">
      <c r="A2744" s="9" t="s">
        <v>5402</v>
      </c>
      <c r="B2744" s="9" t="s">
        <v>5403</v>
      </c>
      <c r="C2744" s="9" t="s">
        <v>6016</v>
      </c>
      <c r="D2744" s="9" t="s">
        <v>6017</v>
      </c>
      <c r="E2744" s="10" t="s">
        <v>50</v>
      </c>
      <c r="F2744" s="9" t="str">
        <f t="shared" si="82"/>
        <v>95116</v>
      </c>
      <c r="G2744" s="12" t="s">
        <v>6168</v>
      </c>
      <c r="H2744" s="9" t="s">
        <v>6169</v>
      </c>
      <c r="I2744" s="9" t="s">
        <v>327</v>
      </c>
      <c r="J2744" s="9">
        <v>32.549999999999997</v>
      </c>
      <c r="K2744" s="10">
        <v>32.549999999999997</v>
      </c>
      <c r="L2744" s="10" t="str">
        <f t="shared" si="83"/>
        <v/>
      </c>
    </row>
    <row r="2745" spans="1:12">
      <c r="A2745" s="9" t="s">
        <v>5402</v>
      </c>
      <c r="B2745" s="9" t="s">
        <v>5403</v>
      </c>
      <c r="C2745" s="9" t="s">
        <v>6016</v>
      </c>
      <c r="D2745" s="9" t="s">
        <v>6017</v>
      </c>
      <c r="E2745" s="10" t="s">
        <v>50</v>
      </c>
      <c r="F2745" s="9" t="str">
        <f t="shared" si="82"/>
        <v>95117</v>
      </c>
      <c r="G2745" s="12" t="s">
        <v>6170</v>
      </c>
      <c r="H2745" s="9" t="s">
        <v>6171</v>
      </c>
      <c r="I2745" s="9" t="s">
        <v>327</v>
      </c>
      <c r="J2745" s="9">
        <v>10.039999999999999</v>
      </c>
      <c r="K2745" s="10">
        <v>10.039999999999999</v>
      </c>
      <c r="L2745" s="10" t="str">
        <f t="shared" si="83"/>
        <v/>
      </c>
    </row>
    <row r="2746" spans="1:12">
      <c r="A2746" s="9" t="s">
        <v>5402</v>
      </c>
      <c r="B2746" s="9" t="s">
        <v>5403</v>
      </c>
      <c r="C2746" s="9" t="s">
        <v>6016</v>
      </c>
      <c r="D2746" s="9" t="s">
        <v>6017</v>
      </c>
      <c r="E2746" s="10" t="s">
        <v>50</v>
      </c>
      <c r="F2746" s="9" t="str">
        <f t="shared" si="82"/>
        <v>53794</v>
      </c>
      <c r="G2746" s="12" t="s">
        <v>6172</v>
      </c>
      <c r="H2746" s="9" t="s">
        <v>6173</v>
      </c>
      <c r="I2746" s="9" t="s">
        <v>327</v>
      </c>
      <c r="J2746" s="9">
        <v>35.619999999999997</v>
      </c>
      <c r="K2746" s="10">
        <v>35.619999999999997</v>
      </c>
      <c r="L2746" s="10" t="str">
        <f t="shared" si="83"/>
        <v/>
      </c>
    </row>
    <row r="2747" spans="1:12">
      <c r="A2747" s="9" t="s">
        <v>5402</v>
      </c>
      <c r="B2747" s="9" t="s">
        <v>5403</v>
      </c>
      <c r="C2747" s="9" t="s">
        <v>6016</v>
      </c>
      <c r="D2747" s="9" t="s">
        <v>6017</v>
      </c>
      <c r="E2747" s="10" t="s">
        <v>50</v>
      </c>
      <c r="F2747" s="9" t="str">
        <f t="shared" si="82"/>
        <v>5703</v>
      </c>
      <c r="G2747" s="12" t="s">
        <v>6174</v>
      </c>
      <c r="H2747" s="9" t="s">
        <v>6175</v>
      </c>
      <c r="I2747" s="9" t="s">
        <v>327</v>
      </c>
      <c r="J2747" s="9">
        <v>23.8</v>
      </c>
      <c r="K2747" s="10">
        <v>23.8</v>
      </c>
      <c r="L2747" s="10" t="str">
        <f t="shared" si="83"/>
        <v/>
      </c>
    </row>
    <row r="2748" spans="1:12">
      <c r="A2748" s="9" t="s">
        <v>5402</v>
      </c>
      <c r="B2748" s="9" t="s">
        <v>5403</v>
      </c>
      <c r="C2748" s="9" t="s">
        <v>6016</v>
      </c>
      <c r="D2748" s="9" t="s">
        <v>6017</v>
      </c>
      <c r="E2748" s="10" t="s">
        <v>50</v>
      </c>
      <c r="F2748" s="9" t="str">
        <f t="shared" si="82"/>
        <v>88847</v>
      </c>
      <c r="G2748" s="12" t="s">
        <v>6176</v>
      </c>
      <c r="H2748" s="9" t="s">
        <v>6177</v>
      </c>
      <c r="I2748" s="9" t="s">
        <v>327</v>
      </c>
      <c r="J2748" s="9">
        <v>23.71</v>
      </c>
      <c r="K2748" s="10">
        <v>23.71</v>
      </c>
      <c r="L2748" s="10" t="str">
        <f t="shared" si="83"/>
        <v/>
      </c>
    </row>
    <row r="2749" spans="1:12">
      <c r="A2749" s="9" t="s">
        <v>5402</v>
      </c>
      <c r="B2749" s="9" t="s">
        <v>5403</v>
      </c>
      <c r="C2749" s="9" t="s">
        <v>6016</v>
      </c>
      <c r="D2749" s="9" t="s">
        <v>6017</v>
      </c>
      <c r="E2749" s="10" t="s">
        <v>50</v>
      </c>
      <c r="F2749" s="9" t="str">
        <f t="shared" si="82"/>
        <v>88848</v>
      </c>
      <c r="G2749" s="12" t="s">
        <v>6178</v>
      </c>
      <c r="H2749" s="9" t="s">
        <v>6179</v>
      </c>
      <c r="I2749" s="9" t="s">
        <v>327</v>
      </c>
      <c r="J2749" s="9">
        <v>9.75</v>
      </c>
      <c r="K2749" s="10">
        <v>9.75</v>
      </c>
      <c r="L2749" s="10" t="str">
        <f t="shared" si="83"/>
        <v/>
      </c>
    </row>
    <row r="2750" spans="1:12">
      <c r="A2750" s="9" t="s">
        <v>5402</v>
      </c>
      <c r="B2750" s="9" t="s">
        <v>5403</v>
      </c>
      <c r="C2750" s="9" t="s">
        <v>6016</v>
      </c>
      <c r="D2750" s="9" t="s">
        <v>6017</v>
      </c>
      <c r="E2750" s="10" t="s">
        <v>50</v>
      </c>
      <c r="F2750" s="9" t="str">
        <f t="shared" si="82"/>
        <v>5741</v>
      </c>
      <c r="G2750" s="12" t="s">
        <v>6180</v>
      </c>
      <c r="H2750" s="9" t="s">
        <v>6181</v>
      </c>
      <c r="I2750" s="9" t="s">
        <v>327</v>
      </c>
      <c r="J2750" s="9">
        <v>44.46</v>
      </c>
      <c r="K2750" s="10">
        <v>44.46</v>
      </c>
      <c r="L2750" s="10" t="str">
        <f t="shared" si="83"/>
        <v/>
      </c>
    </row>
    <row r="2751" spans="1:12">
      <c r="A2751" s="9" t="s">
        <v>5402</v>
      </c>
      <c r="B2751" s="9" t="s">
        <v>5403</v>
      </c>
      <c r="C2751" s="9" t="s">
        <v>6016</v>
      </c>
      <c r="D2751" s="9" t="s">
        <v>6017</v>
      </c>
      <c r="E2751" s="10" t="s">
        <v>50</v>
      </c>
      <c r="F2751" s="9" t="str">
        <f t="shared" si="82"/>
        <v>5742</v>
      </c>
      <c r="G2751" s="12" t="s">
        <v>6182</v>
      </c>
      <c r="H2751" s="9" t="s">
        <v>6183</v>
      </c>
      <c r="I2751" s="9" t="s">
        <v>327</v>
      </c>
      <c r="J2751" s="9">
        <v>26.69</v>
      </c>
      <c r="K2751" s="10">
        <v>26.69</v>
      </c>
      <c r="L2751" s="10" t="str">
        <f t="shared" si="83"/>
        <v/>
      </c>
    </row>
    <row r="2752" spans="1:12">
      <c r="A2752" s="9" t="s">
        <v>5402</v>
      </c>
      <c r="B2752" s="9" t="s">
        <v>5403</v>
      </c>
      <c r="C2752" s="9" t="s">
        <v>6016</v>
      </c>
      <c r="D2752" s="9" t="s">
        <v>6017</v>
      </c>
      <c r="E2752" s="10" t="s">
        <v>50</v>
      </c>
      <c r="F2752" s="9" t="str">
        <f t="shared" si="82"/>
        <v>100637</v>
      </c>
      <c r="G2752" s="12" t="s">
        <v>6184</v>
      </c>
      <c r="H2752" s="9" t="s">
        <v>6185</v>
      </c>
      <c r="I2752" s="9" t="s">
        <v>327</v>
      </c>
      <c r="J2752" s="9">
        <v>202.85</v>
      </c>
      <c r="K2752" s="10">
        <v>202.85</v>
      </c>
      <c r="L2752" s="10" t="str">
        <f t="shared" si="83"/>
        <v/>
      </c>
    </row>
    <row r="2753" spans="1:12">
      <c r="A2753" s="9" t="s">
        <v>5402</v>
      </c>
      <c r="B2753" s="9" t="s">
        <v>5403</v>
      </c>
      <c r="C2753" s="9" t="s">
        <v>6016</v>
      </c>
      <c r="D2753" s="9" t="s">
        <v>6017</v>
      </c>
      <c r="E2753" s="10" t="s">
        <v>50</v>
      </c>
      <c r="F2753" s="9" t="str">
        <f t="shared" si="82"/>
        <v>100638</v>
      </c>
      <c r="G2753" s="12" t="s">
        <v>6186</v>
      </c>
      <c r="H2753" s="9" t="s">
        <v>6187</v>
      </c>
      <c r="I2753" s="9" t="s">
        <v>327</v>
      </c>
      <c r="J2753" s="9">
        <v>62.35</v>
      </c>
      <c r="K2753" s="10">
        <v>62.35</v>
      </c>
      <c r="L2753" s="10" t="str">
        <f t="shared" si="83"/>
        <v/>
      </c>
    </row>
    <row r="2754" spans="1:12">
      <c r="A2754" s="9" t="s">
        <v>5402</v>
      </c>
      <c r="B2754" s="9" t="s">
        <v>5403</v>
      </c>
      <c r="C2754" s="9" t="s">
        <v>6016</v>
      </c>
      <c r="D2754" s="9" t="s">
        <v>6017</v>
      </c>
      <c r="E2754" s="10" t="s">
        <v>50</v>
      </c>
      <c r="F2754" s="9" t="str">
        <f t="shared" si="82"/>
        <v>100639</v>
      </c>
      <c r="G2754" s="12" t="s">
        <v>6188</v>
      </c>
      <c r="H2754" s="9" t="s">
        <v>6189</v>
      </c>
      <c r="I2754" s="9" t="s">
        <v>327</v>
      </c>
      <c r="J2754" s="9">
        <v>253.76</v>
      </c>
      <c r="K2754" s="10">
        <v>253.76</v>
      </c>
      <c r="L2754" s="10" t="str">
        <f t="shared" si="83"/>
        <v/>
      </c>
    </row>
    <row r="2755" spans="1:12">
      <c r="A2755" s="9" t="s">
        <v>5402</v>
      </c>
      <c r="B2755" s="9" t="s">
        <v>5403</v>
      </c>
      <c r="C2755" s="9" t="s">
        <v>6016</v>
      </c>
      <c r="D2755" s="9" t="s">
        <v>6017</v>
      </c>
      <c r="E2755" s="10" t="s">
        <v>50</v>
      </c>
      <c r="F2755" s="9" t="str">
        <f t="shared" si="82"/>
        <v>100640</v>
      </c>
      <c r="G2755" s="12" t="s">
        <v>6190</v>
      </c>
      <c r="H2755" s="9" t="s">
        <v>6191</v>
      </c>
      <c r="I2755" s="9" t="s">
        <v>327</v>
      </c>
      <c r="J2755" s="9">
        <v>4168.8</v>
      </c>
      <c r="K2755" s="10">
        <v>4168.8</v>
      </c>
      <c r="L2755" s="10" t="str">
        <f t="shared" si="83"/>
        <v/>
      </c>
    </row>
    <row r="2756" spans="1:12">
      <c r="A2756" s="9" t="s">
        <v>5402</v>
      </c>
      <c r="B2756" s="9" t="s">
        <v>5403</v>
      </c>
      <c r="C2756" s="9" t="s">
        <v>6016</v>
      </c>
      <c r="D2756" s="9" t="s">
        <v>6017</v>
      </c>
      <c r="E2756" s="10" t="s">
        <v>50</v>
      </c>
      <c r="F2756" s="9" t="str">
        <f t="shared" si="82"/>
        <v>93429</v>
      </c>
      <c r="G2756" s="12" t="s">
        <v>6192</v>
      </c>
      <c r="H2756" s="9" t="s">
        <v>6193</v>
      </c>
      <c r="I2756" s="9" t="s">
        <v>327</v>
      </c>
      <c r="J2756" s="9">
        <v>165.14</v>
      </c>
      <c r="K2756" s="10">
        <v>165.14</v>
      </c>
      <c r="L2756" s="10" t="str">
        <f t="shared" si="83"/>
        <v/>
      </c>
    </row>
    <row r="2757" spans="1:12">
      <c r="A2757" s="9" t="s">
        <v>5402</v>
      </c>
      <c r="B2757" s="9" t="s">
        <v>5403</v>
      </c>
      <c r="C2757" s="9" t="s">
        <v>6016</v>
      </c>
      <c r="D2757" s="9" t="s">
        <v>6017</v>
      </c>
      <c r="E2757" s="10" t="s">
        <v>50</v>
      </c>
      <c r="F2757" s="9" t="str">
        <f t="shared" ref="F2757:F2820" si="84">TRIM(_xlfn.NUMBERVALUE(G2757))</f>
        <v>93430</v>
      </c>
      <c r="G2757" s="12" t="s">
        <v>6194</v>
      </c>
      <c r="H2757" s="9" t="s">
        <v>6195</v>
      </c>
      <c r="I2757" s="9" t="s">
        <v>327</v>
      </c>
      <c r="J2757" s="9">
        <v>50.76</v>
      </c>
      <c r="K2757" s="10">
        <v>50.76</v>
      </c>
      <c r="L2757" s="10" t="str">
        <f t="shared" ref="L2757:L2820" si="85">IF(P2757&gt;0,P2757,IF(Q2757&gt;0,Q2757,""))</f>
        <v/>
      </c>
    </row>
    <row r="2758" spans="1:12">
      <c r="A2758" s="9" t="s">
        <v>5402</v>
      </c>
      <c r="B2758" s="9" t="s">
        <v>5403</v>
      </c>
      <c r="C2758" s="9" t="s">
        <v>6016</v>
      </c>
      <c r="D2758" s="9" t="s">
        <v>6017</v>
      </c>
      <c r="E2758" s="10" t="s">
        <v>50</v>
      </c>
      <c r="F2758" s="9" t="str">
        <f t="shared" si="84"/>
        <v>93431</v>
      </c>
      <c r="G2758" s="12" t="s">
        <v>6196</v>
      </c>
      <c r="H2758" s="9" t="s">
        <v>6197</v>
      </c>
      <c r="I2758" s="9" t="s">
        <v>327</v>
      </c>
      <c r="J2758" s="9">
        <v>206.59</v>
      </c>
      <c r="K2758" s="10">
        <v>206.59</v>
      </c>
      <c r="L2758" s="10" t="str">
        <f t="shared" si="85"/>
        <v/>
      </c>
    </row>
    <row r="2759" spans="1:12">
      <c r="A2759" s="9" t="s">
        <v>5402</v>
      </c>
      <c r="B2759" s="9" t="s">
        <v>5403</v>
      </c>
      <c r="C2759" s="9" t="s">
        <v>6016</v>
      </c>
      <c r="D2759" s="9" t="s">
        <v>6017</v>
      </c>
      <c r="E2759" s="10" t="s">
        <v>50</v>
      </c>
      <c r="F2759" s="9" t="str">
        <f t="shared" si="84"/>
        <v>93432</v>
      </c>
      <c r="G2759" s="12" t="s">
        <v>6198</v>
      </c>
      <c r="H2759" s="9" t="s">
        <v>6199</v>
      </c>
      <c r="I2759" s="9" t="s">
        <v>327</v>
      </c>
      <c r="J2759" s="9">
        <v>2084.4</v>
      </c>
      <c r="K2759" s="10">
        <v>2084.4</v>
      </c>
      <c r="L2759" s="10" t="str">
        <f t="shared" si="85"/>
        <v/>
      </c>
    </row>
    <row r="2760" spans="1:12">
      <c r="A2760" s="9" t="s">
        <v>5402</v>
      </c>
      <c r="B2760" s="9" t="s">
        <v>5403</v>
      </c>
      <c r="C2760" s="9" t="s">
        <v>6016</v>
      </c>
      <c r="D2760" s="9" t="s">
        <v>6017</v>
      </c>
      <c r="E2760" s="10" t="s">
        <v>50</v>
      </c>
      <c r="F2760" s="9" t="str">
        <f t="shared" si="84"/>
        <v>95118</v>
      </c>
      <c r="G2760" s="12" t="s">
        <v>6200</v>
      </c>
      <c r="H2760" s="9" t="s">
        <v>6201</v>
      </c>
      <c r="I2760" s="9" t="s">
        <v>327</v>
      </c>
      <c r="J2760" s="9">
        <v>75.739999999999995</v>
      </c>
      <c r="K2760" s="10">
        <v>75.739999999999995</v>
      </c>
      <c r="L2760" s="10" t="str">
        <f t="shared" si="85"/>
        <v/>
      </c>
    </row>
    <row r="2761" spans="1:12">
      <c r="A2761" s="9" t="s">
        <v>5402</v>
      </c>
      <c r="B2761" s="9" t="s">
        <v>5403</v>
      </c>
      <c r="C2761" s="9" t="s">
        <v>6016</v>
      </c>
      <c r="D2761" s="9" t="s">
        <v>6017</v>
      </c>
      <c r="E2761" s="10" t="s">
        <v>50</v>
      </c>
      <c r="F2761" s="9" t="str">
        <f t="shared" si="84"/>
        <v>95119</v>
      </c>
      <c r="G2761" s="12" t="s">
        <v>6202</v>
      </c>
      <c r="H2761" s="9" t="s">
        <v>6203</v>
      </c>
      <c r="I2761" s="9" t="s">
        <v>327</v>
      </c>
      <c r="J2761" s="9">
        <v>23.36</v>
      </c>
      <c r="K2761" s="10">
        <v>23.36</v>
      </c>
      <c r="L2761" s="10" t="str">
        <f t="shared" si="85"/>
        <v/>
      </c>
    </row>
    <row r="2762" spans="1:12">
      <c r="A2762" s="9" t="s">
        <v>5402</v>
      </c>
      <c r="B2762" s="9" t="s">
        <v>5403</v>
      </c>
      <c r="C2762" s="9" t="s">
        <v>6016</v>
      </c>
      <c r="D2762" s="9" t="s">
        <v>6017</v>
      </c>
      <c r="E2762" s="10" t="s">
        <v>50</v>
      </c>
      <c r="F2762" s="9" t="str">
        <f t="shared" si="84"/>
        <v>5707</v>
      </c>
      <c r="G2762" s="12" t="s">
        <v>6204</v>
      </c>
      <c r="H2762" s="9" t="s">
        <v>6205</v>
      </c>
      <c r="I2762" s="9" t="s">
        <v>327</v>
      </c>
      <c r="J2762" s="9">
        <v>82.86</v>
      </c>
      <c r="K2762" s="10">
        <v>82.86</v>
      </c>
      <c r="L2762" s="10" t="str">
        <f t="shared" si="85"/>
        <v/>
      </c>
    </row>
    <row r="2763" spans="1:12">
      <c r="A2763" s="9" t="s">
        <v>5402</v>
      </c>
      <c r="B2763" s="9" t="s">
        <v>5403</v>
      </c>
      <c r="C2763" s="9" t="s">
        <v>6016</v>
      </c>
      <c r="D2763" s="9" t="s">
        <v>6017</v>
      </c>
      <c r="E2763" s="10" t="s">
        <v>50</v>
      </c>
      <c r="F2763" s="9" t="str">
        <f t="shared" si="84"/>
        <v>95120</v>
      </c>
      <c r="G2763" s="12" t="s">
        <v>6206</v>
      </c>
      <c r="H2763" s="9" t="s">
        <v>6207</v>
      </c>
      <c r="I2763" s="9" t="s">
        <v>327</v>
      </c>
      <c r="J2763" s="9">
        <v>63.75</v>
      </c>
      <c r="K2763" s="10">
        <v>63.75</v>
      </c>
      <c r="L2763" s="10" t="str">
        <f t="shared" si="85"/>
        <v/>
      </c>
    </row>
    <row r="2764" spans="1:12">
      <c r="A2764" s="9" t="s">
        <v>5402</v>
      </c>
      <c r="B2764" s="9" t="s">
        <v>5403</v>
      </c>
      <c r="C2764" s="9" t="s">
        <v>6016</v>
      </c>
      <c r="D2764" s="9" t="s">
        <v>6017</v>
      </c>
      <c r="E2764" s="10" t="s">
        <v>50</v>
      </c>
      <c r="F2764" s="9" t="str">
        <f t="shared" si="84"/>
        <v>103657</v>
      </c>
      <c r="G2764" s="12" t="s">
        <v>6208</v>
      </c>
      <c r="H2764" s="9" t="s">
        <v>6209</v>
      </c>
      <c r="I2764" s="9" t="s">
        <v>327</v>
      </c>
      <c r="J2764" s="9" t="s">
        <v>50</v>
      </c>
      <c r="K2764" s="10" t="s">
        <v>50</v>
      </c>
      <c r="L2764" s="10" t="str">
        <f t="shared" si="85"/>
        <v/>
      </c>
    </row>
    <row r="2765" spans="1:12">
      <c r="A2765" s="9" t="s">
        <v>5402</v>
      </c>
      <c r="B2765" s="9" t="s">
        <v>5403</v>
      </c>
      <c r="C2765" s="9" t="s">
        <v>6016</v>
      </c>
      <c r="D2765" s="9" t="s">
        <v>6017</v>
      </c>
      <c r="E2765" s="10" t="s">
        <v>50</v>
      </c>
      <c r="F2765" s="9" t="str">
        <f t="shared" si="84"/>
        <v>103658</v>
      </c>
      <c r="G2765" s="12" t="s">
        <v>6210</v>
      </c>
      <c r="H2765" s="9" t="s">
        <v>6211</v>
      </c>
      <c r="I2765" s="9" t="s">
        <v>327</v>
      </c>
      <c r="J2765" s="9" t="s">
        <v>50</v>
      </c>
      <c r="K2765" s="10" t="s">
        <v>50</v>
      </c>
      <c r="L2765" s="10" t="str">
        <f t="shared" si="85"/>
        <v/>
      </c>
    </row>
    <row r="2766" spans="1:12">
      <c r="A2766" s="9" t="s">
        <v>5402</v>
      </c>
      <c r="B2766" s="9" t="s">
        <v>5403</v>
      </c>
      <c r="C2766" s="9" t="s">
        <v>6016</v>
      </c>
      <c r="D2766" s="9" t="s">
        <v>6017</v>
      </c>
      <c r="E2766" s="10" t="s">
        <v>50</v>
      </c>
      <c r="F2766" s="9" t="str">
        <f t="shared" si="84"/>
        <v>103659</v>
      </c>
      <c r="G2766" s="12" t="s">
        <v>6212</v>
      </c>
      <c r="H2766" s="9" t="s">
        <v>6213</v>
      </c>
      <c r="I2766" s="9" t="s">
        <v>327</v>
      </c>
      <c r="J2766" s="9" t="s">
        <v>50</v>
      </c>
      <c r="K2766" s="10" t="s">
        <v>50</v>
      </c>
      <c r="L2766" s="10" t="str">
        <f t="shared" si="85"/>
        <v/>
      </c>
    </row>
    <row r="2767" spans="1:12">
      <c r="A2767" s="9" t="s">
        <v>5402</v>
      </c>
      <c r="B2767" s="9" t="s">
        <v>5403</v>
      </c>
      <c r="C2767" s="9" t="s">
        <v>6016</v>
      </c>
      <c r="D2767" s="9" t="s">
        <v>6017</v>
      </c>
      <c r="E2767" s="10" t="s">
        <v>50</v>
      </c>
      <c r="F2767" s="9" t="str">
        <f t="shared" si="84"/>
        <v>103660</v>
      </c>
      <c r="G2767" s="12" t="s">
        <v>6214</v>
      </c>
      <c r="H2767" s="9" t="s">
        <v>6215</v>
      </c>
      <c r="I2767" s="9" t="s">
        <v>327</v>
      </c>
      <c r="J2767" s="9">
        <v>12.39</v>
      </c>
      <c r="K2767" s="10">
        <v>12.39</v>
      </c>
      <c r="L2767" s="10" t="str">
        <f t="shared" si="85"/>
        <v/>
      </c>
    </row>
    <row r="2768" spans="1:12">
      <c r="A2768" s="9" t="s">
        <v>5402</v>
      </c>
      <c r="B2768" s="9" t="s">
        <v>5403</v>
      </c>
      <c r="C2768" s="9" t="s">
        <v>6016</v>
      </c>
      <c r="D2768" s="9" t="s">
        <v>6017</v>
      </c>
      <c r="E2768" s="10" t="s">
        <v>50</v>
      </c>
      <c r="F2768" s="9" t="str">
        <f t="shared" si="84"/>
        <v>89015</v>
      </c>
      <c r="G2768" s="12" t="s">
        <v>6216</v>
      </c>
      <c r="H2768" s="9" t="s">
        <v>6217</v>
      </c>
      <c r="I2768" s="9" t="s">
        <v>327</v>
      </c>
      <c r="J2768" s="9">
        <v>3.84</v>
      </c>
      <c r="K2768" s="10">
        <v>3.84</v>
      </c>
      <c r="L2768" s="10" t="str">
        <f t="shared" si="85"/>
        <v/>
      </c>
    </row>
    <row r="2769" spans="1:12">
      <c r="A2769" s="9" t="s">
        <v>5402</v>
      </c>
      <c r="B2769" s="9" t="s">
        <v>5403</v>
      </c>
      <c r="C2769" s="9" t="s">
        <v>6016</v>
      </c>
      <c r="D2769" s="9" t="s">
        <v>6017</v>
      </c>
      <c r="E2769" s="10" t="s">
        <v>50</v>
      </c>
      <c r="F2769" s="9" t="str">
        <f t="shared" si="84"/>
        <v>89016</v>
      </c>
      <c r="G2769" s="12" t="s">
        <v>6218</v>
      </c>
      <c r="H2769" s="9" t="s">
        <v>6219</v>
      </c>
      <c r="I2769" s="9" t="s">
        <v>327</v>
      </c>
      <c r="J2769" s="9">
        <v>1.01</v>
      </c>
      <c r="K2769" s="10">
        <v>1.01</v>
      </c>
      <c r="L2769" s="10" t="str">
        <f t="shared" si="85"/>
        <v/>
      </c>
    </row>
    <row r="2770" spans="1:12">
      <c r="A2770" s="9" t="s">
        <v>5402</v>
      </c>
      <c r="B2770" s="9" t="s">
        <v>5403</v>
      </c>
      <c r="C2770" s="9" t="s">
        <v>6016</v>
      </c>
      <c r="D2770" s="9" t="s">
        <v>6017</v>
      </c>
      <c r="E2770" s="10" t="s">
        <v>50</v>
      </c>
      <c r="F2770" s="9" t="str">
        <f t="shared" si="84"/>
        <v>53804</v>
      </c>
      <c r="G2770" s="12" t="s">
        <v>6220</v>
      </c>
      <c r="H2770" s="9" t="s">
        <v>6221</v>
      </c>
      <c r="I2770" s="9" t="s">
        <v>327</v>
      </c>
      <c r="J2770" s="9">
        <v>4.8</v>
      </c>
      <c r="K2770" s="10">
        <v>4.8</v>
      </c>
      <c r="L2770" s="10" t="str">
        <f t="shared" si="85"/>
        <v/>
      </c>
    </row>
    <row r="2771" spans="1:12">
      <c r="A2771" s="9" t="s">
        <v>5402</v>
      </c>
      <c r="B2771" s="9" t="s">
        <v>5403</v>
      </c>
      <c r="C2771" s="9" t="s">
        <v>6016</v>
      </c>
      <c r="D2771" s="9" t="s">
        <v>6017</v>
      </c>
      <c r="E2771" s="10" t="s">
        <v>50</v>
      </c>
      <c r="F2771" s="9" t="str">
        <f t="shared" si="84"/>
        <v>90582</v>
      </c>
      <c r="G2771" s="12" t="s">
        <v>6222</v>
      </c>
      <c r="H2771" s="9" t="s">
        <v>6223</v>
      </c>
      <c r="I2771" s="9" t="s">
        <v>327</v>
      </c>
      <c r="J2771" s="9">
        <v>0.44</v>
      </c>
      <c r="K2771" s="10">
        <v>0.44</v>
      </c>
      <c r="L2771" s="10" t="str">
        <f t="shared" si="85"/>
        <v/>
      </c>
    </row>
    <row r="2772" spans="1:12">
      <c r="A2772" s="9" t="s">
        <v>5402</v>
      </c>
      <c r="B2772" s="9" t="s">
        <v>5403</v>
      </c>
      <c r="C2772" s="9" t="s">
        <v>6016</v>
      </c>
      <c r="D2772" s="9" t="s">
        <v>6017</v>
      </c>
      <c r="E2772" s="10" t="s">
        <v>50</v>
      </c>
      <c r="F2772" s="9" t="str">
        <f t="shared" si="84"/>
        <v>90583</v>
      </c>
      <c r="G2772" s="12" t="s">
        <v>6224</v>
      </c>
      <c r="H2772" s="9" t="s">
        <v>6225</v>
      </c>
      <c r="I2772" s="9" t="s">
        <v>327</v>
      </c>
      <c r="J2772" s="9">
        <v>0.1</v>
      </c>
      <c r="K2772" s="10">
        <v>0.1</v>
      </c>
      <c r="L2772" s="10" t="str">
        <f t="shared" si="85"/>
        <v/>
      </c>
    </row>
    <row r="2773" spans="1:12">
      <c r="A2773" s="9" t="s">
        <v>5402</v>
      </c>
      <c r="B2773" s="9" t="s">
        <v>5403</v>
      </c>
      <c r="C2773" s="9" t="s">
        <v>6016</v>
      </c>
      <c r="D2773" s="9" t="s">
        <v>6017</v>
      </c>
      <c r="E2773" s="10" t="s">
        <v>50</v>
      </c>
      <c r="F2773" s="9" t="str">
        <f t="shared" si="84"/>
        <v>90584</v>
      </c>
      <c r="G2773" s="12" t="s">
        <v>6226</v>
      </c>
      <c r="H2773" s="9" t="s">
        <v>6227</v>
      </c>
      <c r="I2773" s="9" t="s">
        <v>327</v>
      </c>
      <c r="J2773" s="9">
        <v>0.34</v>
      </c>
      <c r="K2773" s="10">
        <v>0.34</v>
      </c>
      <c r="L2773" s="10" t="str">
        <f t="shared" si="85"/>
        <v/>
      </c>
    </row>
    <row r="2774" spans="1:12">
      <c r="A2774" s="9" t="s">
        <v>5402</v>
      </c>
      <c r="B2774" s="9" t="s">
        <v>5403</v>
      </c>
      <c r="C2774" s="9" t="s">
        <v>6016</v>
      </c>
      <c r="D2774" s="9" t="s">
        <v>6017</v>
      </c>
      <c r="E2774" s="10" t="s">
        <v>50</v>
      </c>
      <c r="F2774" s="9" t="str">
        <f t="shared" si="84"/>
        <v>90585</v>
      </c>
      <c r="G2774" s="12" t="s">
        <v>6228</v>
      </c>
      <c r="H2774" s="9" t="s">
        <v>6229</v>
      </c>
      <c r="I2774" s="9" t="s">
        <v>327</v>
      </c>
      <c r="J2774" s="9">
        <v>0.52</v>
      </c>
      <c r="K2774" s="10">
        <v>0.52</v>
      </c>
      <c r="L2774" s="10" t="str">
        <f t="shared" si="85"/>
        <v/>
      </c>
    </row>
    <row r="2775" spans="1:12">
      <c r="A2775" s="9" t="s">
        <v>5402</v>
      </c>
      <c r="B2775" s="9" t="s">
        <v>5403</v>
      </c>
      <c r="C2775" s="9" t="s">
        <v>6016</v>
      </c>
      <c r="D2775" s="9" t="s">
        <v>6017</v>
      </c>
      <c r="E2775" s="10" t="s">
        <v>50</v>
      </c>
      <c r="F2775" s="9" t="str">
        <f t="shared" si="84"/>
        <v>89240</v>
      </c>
      <c r="G2775" s="12" t="s">
        <v>6230</v>
      </c>
      <c r="H2775" s="9" t="s">
        <v>6231</v>
      </c>
      <c r="I2775" s="9" t="s">
        <v>327</v>
      </c>
      <c r="J2775" s="9">
        <v>83.96</v>
      </c>
      <c r="K2775" s="10">
        <v>83.96</v>
      </c>
      <c r="L2775" s="10" t="str">
        <f t="shared" si="85"/>
        <v/>
      </c>
    </row>
    <row r="2776" spans="1:12">
      <c r="A2776" s="9" t="s">
        <v>5402</v>
      </c>
      <c r="B2776" s="9" t="s">
        <v>5403</v>
      </c>
      <c r="C2776" s="9" t="s">
        <v>6016</v>
      </c>
      <c r="D2776" s="9" t="s">
        <v>6017</v>
      </c>
      <c r="E2776" s="10" t="s">
        <v>50</v>
      </c>
      <c r="F2776" s="9" t="str">
        <f t="shared" si="84"/>
        <v>89241</v>
      </c>
      <c r="G2776" s="12" t="s">
        <v>6232</v>
      </c>
      <c r="H2776" s="9" t="s">
        <v>6233</v>
      </c>
      <c r="I2776" s="9" t="s">
        <v>327</v>
      </c>
      <c r="J2776" s="9">
        <v>29.59</v>
      </c>
      <c r="K2776" s="10">
        <v>29.59</v>
      </c>
      <c r="L2776" s="10" t="str">
        <f t="shared" si="85"/>
        <v/>
      </c>
    </row>
    <row r="2777" spans="1:12">
      <c r="A2777" s="9" t="s">
        <v>5402</v>
      </c>
      <c r="B2777" s="9" t="s">
        <v>5403</v>
      </c>
      <c r="C2777" s="9" t="s">
        <v>6016</v>
      </c>
      <c r="D2777" s="9" t="s">
        <v>6017</v>
      </c>
      <c r="E2777" s="10" t="s">
        <v>50</v>
      </c>
      <c r="F2777" s="9" t="str">
        <f t="shared" si="84"/>
        <v>5710</v>
      </c>
      <c r="G2777" s="12" t="s">
        <v>6234</v>
      </c>
      <c r="H2777" s="9" t="s">
        <v>6235</v>
      </c>
      <c r="I2777" s="9" t="s">
        <v>327</v>
      </c>
      <c r="J2777" s="9">
        <v>134.96</v>
      </c>
      <c r="K2777" s="10">
        <v>134.96</v>
      </c>
      <c r="L2777" s="10" t="str">
        <f t="shared" si="85"/>
        <v/>
      </c>
    </row>
    <row r="2778" spans="1:12">
      <c r="A2778" s="9" t="s">
        <v>5402</v>
      </c>
      <c r="B2778" s="9" t="s">
        <v>5403</v>
      </c>
      <c r="C2778" s="9" t="s">
        <v>6236</v>
      </c>
      <c r="D2778" s="9" t="s">
        <v>6237</v>
      </c>
      <c r="E2778" s="10" t="s">
        <v>50</v>
      </c>
      <c r="F2778" s="9" t="str">
        <f t="shared" si="84"/>
        <v>5711</v>
      </c>
      <c r="G2778" s="12" t="s">
        <v>6238</v>
      </c>
      <c r="H2778" s="9" t="s">
        <v>6239</v>
      </c>
      <c r="I2778" s="9" t="s">
        <v>327</v>
      </c>
      <c r="J2778" s="9">
        <v>86.15</v>
      </c>
      <c r="K2778" s="10">
        <v>86.15</v>
      </c>
      <c r="L2778" s="10" t="str">
        <f t="shared" si="85"/>
        <v/>
      </c>
    </row>
    <row r="2779" spans="1:12">
      <c r="A2779" s="9" t="s">
        <v>5402</v>
      </c>
      <c r="B2779" s="9" t="s">
        <v>5403</v>
      </c>
      <c r="C2779" s="9" t="s">
        <v>6236</v>
      </c>
      <c r="D2779" s="9" t="s">
        <v>6237</v>
      </c>
      <c r="E2779" s="10" t="s">
        <v>50</v>
      </c>
      <c r="F2779" s="9" t="str">
        <f t="shared" si="84"/>
        <v>89253</v>
      </c>
      <c r="G2779" s="12" t="s">
        <v>6240</v>
      </c>
      <c r="H2779" s="9" t="s">
        <v>6241</v>
      </c>
      <c r="I2779" s="9" t="s">
        <v>327</v>
      </c>
      <c r="J2779" s="9">
        <v>68.8</v>
      </c>
      <c r="K2779" s="10">
        <v>68.8</v>
      </c>
      <c r="L2779" s="10" t="str">
        <f t="shared" si="85"/>
        <v/>
      </c>
    </row>
    <row r="2780" spans="1:12">
      <c r="A2780" s="9" t="s">
        <v>5402</v>
      </c>
      <c r="B2780" s="9" t="s">
        <v>5403</v>
      </c>
      <c r="C2780" s="9" t="s">
        <v>6236</v>
      </c>
      <c r="D2780" s="9" t="s">
        <v>6237</v>
      </c>
      <c r="E2780" s="10" t="s">
        <v>50</v>
      </c>
      <c r="F2780" s="9" t="str">
        <f t="shared" si="84"/>
        <v>89254</v>
      </c>
      <c r="G2780" s="12" t="s">
        <v>6242</v>
      </c>
      <c r="H2780" s="9" t="s">
        <v>6243</v>
      </c>
      <c r="I2780" s="9" t="s">
        <v>327</v>
      </c>
      <c r="J2780" s="9">
        <v>24.25</v>
      </c>
      <c r="K2780" s="10">
        <v>24.25</v>
      </c>
      <c r="L2780" s="10" t="str">
        <f t="shared" si="85"/>
        <v/>
      </c>
    </row>
    <row r="2781" spans="1:12">
      <c r="A2781" s="9" t="s">
        <v>5402</v>
      </c>
      <c r="B2781" s="9" t="s">
        <v>5403</v>
      </c>
      <c r="C2781" s="9" t="s">
        <v>6236</v>
      </c>
      <c r="D2781" s="9" t="s">
        <v>6237</v>
      </c>
      <c r="E2781" s="10" t="s">
        <v>50</v>
      </c>
      <c r="F2781" s="9" t="str">
        <f t="shared" si="84"/>
        <v>89255</v>
      </c>
      <c r="G2781" s="12" t="s">
        <v>6244</v>
      </c>
      <c r="H2781" s="9" t="s">
        <v>6245</v>
      </c>
      <c r="I2781" s="9" t="s">
        <v>327</v>
      </c>
      <c r="J2781" s="9">
        <v>110.6</v>
      </c>
      <c r="K2781" s="10">
        <v>110.6</v>
      </c>
      <c r="L2781" s="10" t="str">
        <f t="shared" si="85"/>
        <v/>
      </c>
    </row>
    <row r="2782" spans="1:12">
      <c r="A2782" s="9" t="s">
        <v>5402</v>
      </c>
      <c r="B2782" s="9" t="s">
        <v>5403</v>
      </c>
      <c r="C2782" s="9" t="s">
        <v>6236</v>
      </c>
      <c r="D2782" s="9" t="s">
        <v>6237</v>
      </c>
      <c r="E2782" s="10" t="s">
        <v>50</v>
      </c>
      <c r="F2782" s="9" t="str">
        <f t="shared" si="84"/>
        <v>89256</v>
      </c>
      <c r="G2782" s="12" t="s">
        <v>6246</v>
      </c>
      <c r="H2782" s="9" t="s">
        <v>6247</v>
      </c>
      <c r="I2782" s="9" t="s">
        <v>327</v>
      </c>
      <c r="J2782" s="9">
        <v>82.04</v>
      </c>
      <c r="K2782" s="10">
        <v>82.04</v>
      </c>
      <c r="L2782" s="10" t="str">
        <f t="shared" si="85"/>
        <v/>
      </c>
    </row>
    <row r="2783" spans="1:12">
      <c r="A2783" s="9" t="s">
        <v>5402</v>
      </c>
      <c r="B2783" s="9" t="s">
        <v>5403</v>
      </c>
      <c r="C2783" s="9" t="s">
        <v>6236</v>
      </c>
      <c r="D2783" s="9" t="s">
        <v>6237</v>
      </c>
      <c r="E2783" s="10" t="s">
        <v>50</v>
      </c>
      <c r="F2783" s="9" t="str">
        <f t="shared" si="84"/>
        <v>103797</v>
      </c>
      <c r="G2783" s="12" t="s">
        <v>6248</v>
      </c>
      <c r="H2783" s="9" t="s">
        <v>6249</v>
      </c>
      <c r="I2783" s="9" t="s">
        <v>94</v>
      </c>
      <c r="J2783" s="9">
        <v>16.16</v>
      </c>
      <c r="K2783" s="10">
        <v>16.809999999999999</v>
      </c>
      <c r="L2783" s="10" t="str">
        <f t="shared" si="85"/>
        <v/>
      </c>
    </row>
    <row r="2784" spans="1:12">
      <c r="A2784" s="9" t="s">
        <v>5402</v>
      </c>
      <c r="B2784" s="9" t="s">
        <v>5403</v>
      </c>
      <c r="C2784" s="9" t="s">
        <v>6236</v>
      </c>
      <c r="D2784" s="9" t="s">
        <v>6237</v>
      </c>
      <c r="E2784" s="10" t="s">
        <v>50</v>
      </c>
      <c r="F2784" s="9" t="str">
        <f t="shared" si="84"/>
        <v>103930</v>
      </c>
      <c r="G2784" s="12" t="s">
        <v>6250</v>
      </c>
      <c r="H2784" s="9" t="s">
        <v>6251</v>
      </c>
      <c r="I2784" s="9" t="s">
        <v>63</v>
      </c>
      <c r="J2784" s="9">
        <v>808.99</v>
      </c>
      <c r="K2784" s="10">
        <v>829.94</v>
      </c>
      <c r="L2784" s="10" t="str">
        <f t="shared" si="85"/>
        <v/>
      </c>
    </row>
    <row r="2785" spans="1:12">
      <c r="A2785" s="9" t="s">
        <v>5402</v>
      </c>
      <c r="B2785" s="9" t="s">
        <v>5403</v>
      </c>
      <c r="C2785" s="9" t="s">
        <v>6236</v>
      </c>
      <c r="D2785" s="9" t="s">
        <v>6237</v>
      </c>
      <c r="E2785" s="10" t="s">
        <v>50</v>
      </c>
      <c r="F2785" s="9" t="str">
        <f t="shared" si="84"/>
        <v>103931</v>
      </c>
      <c r="G2785" s="12" t="s">
        <v>6252</v>
      </c>
      <c r="H2785" s="9" t="s">
        <v>6253</v>
      </c>
      <c r="I2785" s="9" t="s">
        <v>63</v>
      </c>
      <c r="J2785" s="9">
        <v>580.02</v>
      </c>
      <c r="K2785" s="10">
        <v>596.62</v>
      </c>
      <c r="L2785" s="10" t="str">
        <f t="shared" si="85"/>
        <v/>
      </c>
    </row>
    <row r="2786" spans="1:12">
      <c r="A2786" s="9" t="s">
        <v>5402</v>
      </c>
      <c r="B2786" s="9" t="s">
        <v>5403</v>
      </c>
      <c r="C2786" s="9" t="s">
        <v>6236</v>
      </c>
      <c r="D2786" s="9" t="s">
        <v>6237</v>
      </c>
      <c r="E2786" s="10" t="s">
        <v>50</v>
      </c>
      <c r="F2786" s="9" t="str">
        <f t="shared" si="84"/>
        <v>103932</v>
      </c>
      <c r="G2786" s="12" t="s">
        <v>6254</v>
      </c>
      <c r="H2786" s="9" t="s">
        <v>6255</v>
      </c>
      <c r="I2786" s="9" t="s">
        <v>63</v>
      </c>
      <c r="J2786" s="9">
        <v>546.47</v>
      </c>
      <c r="K2786" s="10">
        <v>562.42999999999995</v>
      </c>
      <c r="L2786" s="10" t="str">
        <f t="shared" si="85"/>
        <v/>
      </c>
    </row>
    <row r="2787" spans="1:12">
      <c r="A2787" s="9" t="s">
        <v>5402</v>
      </c>
      <c r="B2787" s="9" t="s">
        <v>5403</v>
      </c>
      <c r="C2787" s="9" t="s">
        <v>6236</v>
      </c>
      <c r="D2787" s="9" t="s">
        <v>6237</v>
      </c>
      <c r="E2787" s="10" t="s">
        <v>50</v>
      </c>
      <c r="F2787" s="9" t="str">
        <f t="shared" si="84"/>
        <v>103929</v>
      </c>
      <c r="G2787" s="12" t="s">
        <v>6256</v>
      </c>
      <c r="H2787" s="9" t="s">
        <v>6257</v>
      </c>
      <c r="I2787" s="9" t="s">
        <v>63</v>
      </c>
      <c r="J2787" s="9">
        <v>1333.52</v>
      </c>
      <c r="K2787" s="10">
        <v>1364.38</v>
      </c>
      <c r="L2787" s="10" t="str">
        <f t="shared" si="85"/>
        <v/>
      </c>
    </row>
    <row r="2788" spans="1:12">
      <c r="A2788" s="9" t="s">
        <v>5402</v>
      </c>
      <c r="B2788" s="9" t="s">
        <v>5403</v>
      </c>
      <c r="C2788" s="9" t="s">
        <v>6236</v>
      </c>
      <c r="D2788" s="9" t="s">
        <v>6237</v>
      </c>
      <c r="E2788" s="10" t="s">
        <v>50</v>
      </c>
      <c r="F2788" s="9" t="str">
        <f t="shared" si="84"/>
        <v>103928</v>
      </c>
      <c r="G2788" s="12" t="s">
        <v>6258</v>
      </c>
      <c r="H2788" s="9" t="s">
        <v>6259</v>
      </c>
      <c r="I2788" s="9" t="s">
        <v>63</v>
      </c>
      <c r="J2788" s="9">
        <v>513.70000000000005</v>
      </c>
      <c r="K2788" s="10">
        <v>531.61</v>
      </c>
      <c r="L2788" s="10" t="str">
        <f t="shared" si="85"/>
        <v/>
      </c>
    </row>
    <row r="2789" spans="1:12">
      <c r="A2789" s="9" t="s">
        <v>5402</v>
      </c>
      <c r="B2789" s="9" t="s">
        <v>5403</v>
      </c>
      <c r="C2789" s="9" t="s">
        <v>6236</v>
      </c>
      <c r="D2789" s="9" t="s">
        <v>6237</v>
      </c>
      <c r="E2789" s="10" t="s">
        <v>50</v>
      </c>
      <c r="F2789" s="9" t="str">
        <f t="shared" si="84"/>
        <v>103798</v>
      </c>
      <c r="G2789" s="12" t="s">
        <v>6260</v>
      </c>
      <c r="H2789" s="9" t="s">
        <v>6261</v>
      </c>
      <c r="I2789" s="9" t="s">
        <v>63</v>
      </c>
      <c r="J2789" s="9">
        <v>612.21</v>
      </c>
      <c r="K2789" s="10">
        <v>617.63</v>
      </c>
      <c r="L2789" s="10" t="str">
        <f t="shared" si="85"/>
        <v/>
      </c>
    </row>
    <row r="2790" spans="1:12">
      <c r="A2790" s="9" t="s">
        <v>5402</v>
      </c>
      <c r="B2790" s="9" t="s">
        <v>5403</v>
      </c>
      <c r="C2790" s="9" t="s">
        <v>6236</v>
      </c>
      <c r="D2790" s="9" t="s">
        <v>6237</v>
      </c>
      <c r="E2790" s="10" t="s">
        <v>50</v>
      </c>
      <c r="F2790" s="9" t="str">
        <f t="shared" si="84"/>
        <v>103801</v>
      </c>
      <c r="G2790" s="12" t="s">
        <v>6262</v>
      </c>
      <c r="H2790" s="9" t="s">
        <v>6263</v>
      </c>
      <c r="I2790" s="9" t="s">
        <v>63</v>
      </c>
      <c r="J2790" s="9">
        <v>649.45000000000005</v>
      </c>
      <c r="K2790" s="10">
        <v>667.21</v>
      </c>
      <c r="L2790" s="10" t="str">
        <f t="shared" si="85"/>
        <v/>
      </c>
    </row>
    <row r="2791" spans="1:12">
      <c r="A2791" s="9" t="s">
        <v>5402</v>
      </c>
      <c r="B2791" s="9" t="s">
        <v>5403</v>
      </c>
      <c r="C2791" s="9" t="s">
        <v>6236</v>
      </c>
      <c r="D2791" s="9" t="s">
        <v>6237</v>
      </c>
      <c r="E2791" s="10" t="s">
        <v>50</v>
      </c>
      <c r="F2791" s="9" t="str">
        <f t="shared" si="84"/>
        <v>103933</v>
      </c>
      <c r="G2791" s="12" t="s">
        <v>6264</v>
      </c>
      <c r="H2791" s="9" t="s">
        <v>6265</v>
      </c>
      <c r="I2791" s="9" t="s">
        <v>63</v>
      </c>
      <c r="J2791" s="9">
        <v>1565.85</v>
      </c>
      <c r="K2791" s="10">
        <v>1598.1</v>
      </c>
      <c r="L2791" s="10" t="str">
        <f t="shared" si="85"/>
        <v/>
      </c>
    </row>
    <row r="2792" spans="1:12">
      <c r="A2792" s="9" t="s">
        <v>5402</v>
      </c>
      <c r="B2792" s="9" t="s">
        <v>5403</v>
      </c>
      <c r="C2792" s="9" t="s">
        <v>6236</v>
      </c>
      <c r="D2792" s="9" t="s">
        <v>6237</v>
      </c>
      <c r="E2792" s="10" t="s">
        <v>50</v>
      </c>
      <c r="F2792" s="9" t="str">
        <f t="shared" si="84"/>
        <v>103925</v>
      </c>
      <c r="G2792" s="12" t="s">
        <v>6266</v>
      </c>
      <c r="H2792" s="9" t="s">
        <v>6267</v>
      </c>
      <c r="I2792" s="9" t="s">
        <v>63</v>
      </c>
      <c r="J2792" s="9">
        <v>1645.05</v>
      </c>
      <c r="K2792" s="10">
        <v>1693.88</v>
      </c>
      <c r="L2792" s="10" t="str">
        <f t="shared" si="85"/>
        <v/>
      </c>
    </row>
    <row r="2793" spans="1:12">
      <c r="A2793" s="9" t="s">
        <v>5402</v>
      </c>
      <c r="B2793" s="9" t="s">
        <v>5403</v>
      </c>
      <c r="C2793" s="9" t="s">
        <v>6236</v>
      </c>
      <c r="D2793" s="9" t="s">
        <v>6237</v>
      </c>
      <c r="E2793" s="10" t="s">
        <v>50</v>
      </c>
      <c r="F2793" s="9" t="str">
        <f t="shared" si="84"/>
        <v>103926</v>
      </c>
      <c r="G2793" s="12" t="s">
        <v>6268</v>
      </c>
      <c r="H2793" s="9" t="s">
        <v>6269</v>
      </c>
      <c r="I2793" s="9" t="s">
        <v>63</v>
      </c>
      <c r="J2793" s="9">
        <v>1324.24</v>
      </c>
      <c r="K2793" s="10">
        <v>1359.47</v>
      </c>
      <c r="L2793" s="10" t="str">
        <f t="shared" si="85"/>
        <v/>
      </c>
    </row>
    <row r="2794" spans="1:12">
      <c r="A2794" s="9" t="s">
        <v>5402</v>
      </c>
      <c r="B2794" s="9" t="s">
        <v>5403</v>
      </c>
      <c r="C2794" s="9" t="s">
        <v>6236</v>
      </c>
      <c r="D2794" s="9" t="s">
        <v>6237</v>
      </c>
      <c r="E2794" s="10" t="s">
        <v>50</v>
      </c>
      <c r="F2794" s="9" t="str">
        <f t="shared" si="84"/>
        <v>103796</v>
      </c>
      <c r="G2794" s="12" t="s">
        <v>6270</v>
      </c>
      <c r="H2794" s="9" t="s">
        <v>6271</v>
      </c>
      <c r="I2794" s="9" t="s">
        <v>66</v>
      </c>
      <c r="J2794" s="9">
        <v>68.400000000000006</v>
      </c>
      <c r="K2794" s="10">
        <v>69.709999999999994</v>
      </c>
      <c r="L2794" s="10" t="str">
        <f t="shared" si="85"/>
        <v/>
      </c>
    </row>
    <row r="2795" spans="1:12">
      <c r="A2795" s="9" t="s">
        <v>5402</v>
      </c>
      <c r="B2795" s="9" t="s">
        <v>5403</v>
      </c>
      <c r="C2795" s="9" t="s">
        <v>6236</v>
      </c>
      <c r="D2795" s="9" t="s">
        <v>6237</v>
      </c>
      <c r="E2795" s="10" t="s">
        <v>50</v>
      </c>
      <c r="F2795" s="9" t="str">
        <f t="shared" si="84"/>
        <v>103795</v>
      </c>
      <c r="G2795" s="12" t="s">
        <v>6272</v>
      </c>
      <c r="H2795" s="9" t="s">
        <v>6273</v>
      </c>
      <c r="I2795" s="9" t="s">
        <v>66</v>
      </c>
      <c r="J2795" s="9">
        <v>83.88</v>
      </c>
      <c r="K2795" s="10">
        <v>87.56</v>
      </c>
      <c r="L2795" s="10" t="str">
        <f t="shared" si="85"/>
        <v/>
      </c>
    </row>
    <row r="2796" spans="1:12">
      <c r="A2796" s="9" t="s">
        <v>5402</v>
      </c>
      <c r="B2796" s="9" t="s">
        <v>5403</v>
      </c>
      <c r="C2796" s="9" t="s">
        <v>6236</v>
      </c>
      <c r="D2796" s="9" t="s">
        <v>6237</v>
      </c>
      <c r="E2796" s="10" t="s">
        <v>50</v>
      </c>
      <c r="F2796" s="9" t="str">
        <f t="shared" si="84"/>
        <v>103800</v>
      </c>
      <c r="G2796" s="12" t="s">
        <v>6274</v>
      </c>
      <c r="H2796" s="9" t="s">
        <v>6275</v>
      </c>
      <c r="I2796" s="9" t="s">
        <v>63</v>
      </c>
      <c r="J2796" s="9">
        <v>513.70000000000005</v>
      </c>
      <c r="K2796" s="10">
        <v>531.61</v>
      </c>
      <c r="L2796" s="10" t="str">
        <f t="shared" si="85"/>
        <v/>
      </c>
    </row>
    <row r="2797" spans="1:12">
      <c r="A2797" s="9" t="s">
        <v>5402</v>
      </c>
      <c r="B2797" s="9" t="s">
        <v>5403</v>
      </c>
      <c r="C2797" s="9" t="s">
        <v>6236</v>
      </c>
      <c r="D2797" s="9" t="s">
        <v>6237</v>
      </c>
      <c r="E2797" s="10" t="s">
        <v>50</v>
      </c>
      <c r="F2797" s="9" t="str">
        <f t="shared" si="84"/>
        <v>103799</v>
      </c>
      <c r="G2797" s="12" t="s">
        <v>6276</v>
      </c>
      <c r="H2797" s="9" t="s">
        <v>6277</v>
      </c>
      <c r="I2797" s="9" t="s">
        <v>63</v>
      </c>
      <c r="J2797" s="9">
        <v>422.07</v>
      </c>
      <c r="K2797" s="10">
        <v>435.73</v>
      </c>
      <c r="L2797" s="10" t="str">
        <f t="shared" si="85"/>
        <v/>
      </c>
    </row>
    <row r="2798" spans="1:12">
      <c r="A2798" s="9" t="s">
        <v>5402</v>
      </c>
      <c r="B2798" s="9" t="s">
        <v>5403</v>
      </c>
      <c r="C2798" s="9" t="s">
        <v>6236</v>
      </c>
      <c r="D2798" s="9" t="s">
        <v>6237</v>
      </c>
      <c r="E2798" s="10" t="s">
        <v>50</v>
      </c>
      <c r="F2798" s="9" t="str">
        <f t="shared" si="84"/>
        <v>104950</v>
      </c>
      <c r="G2798" s="12" t="s">
        <v>6278</v>
      </c>
      <c r="H2798" s="9" t="s">
        <v>6279</v>
      </c>
      <c r="I2798" s="9" t="s">
        <v>63</v>
      </c>
      <c r="J2798" s="9" t="s">
        <v>50</v>
      </c>
      <c r="K2798" s="10" t="s">
        <v>50</v>
      </c>
      <c r="L2798" s="10" t="str">
        <f t="shared" si="85"/>
        <v/>
      </c>
    </row>
    <row r="2799" spans="1:12">
      <c r="A2799" s="9" t="s">
        <v>5402</v>
      </c>
      <c r="B2799" s="9" t="s">
        <v>5403</v>
      </c>
      <c r="C2799" s="9" t="s">
        <v>6236</v>
      </c>
      <c r="D2799" s="9" t="s">
        <v>6237</v>
      </c>
      <c r="E2799" s="10" t="s">
        <v>50</v>
      </c>
      <c r="F2799" s="9" t="str">
        <f t="shared" si="84"/>
        <v>104948</v>
      </c>
      <c r="G2799" s="12" t="s">
        <v>6280</v>
      </c>
      <c r="H2799" s="9" t="s">
        <v>6281</v>
      </c>
      <c r="I2799" s="9" t="s">
        <v>63</v>
      </c>
      <c r="J2799" s="9">
        <v>4.9800000000000004</v>
      </c>
      <c r="K2799" s="10">
        <v>5.12</v>
      </c>
      <c r="L2799" s="10" t="str">
        <f t="shared" si="85"/>
        <v/>
      </c>
    </row>
    <row r="2800" spans="1:12">
      <c r="A2800" s="9" t="s">
        <v>5402</v>
      </c>
      <c r="B2800" s="9" t="s">
        <v>5403</v>
      </c>
      <c r="C2800" s="9" t="s">
        <v>6236</v>
      </c>
      <c r="D2800" s="9" t="s">
        <v>6237</v>
      </c>
      <c r="E2800" s="10" t="s">
        <v>50</v>
      </c>
      <c r="F2800" s="9" t="str">
        <f t="shared" si="84"/>
        <v>104949</v>
      </c>
      <c r="G2800" s="12" t="s">
        <v>6282</v>
      </c>
      <c r="H2800" s="9" t="s">
        <v>6283</v>
      </c>
      <c r="I2800" s="9" t="s">
        <v>63</v>
      </c>
      <c r="J2800" s="9">
        <v>9.3800000000000008</v>
      </c>
      <c r="K2800" s="10">
        <v>9.6</v>
      </c>
      <c r="L2800" s="10" t="str">
        <f t="shared" si="85"/>
        <v/>
      </c>
    </row>
    <row r="2801" spans="1:12">
      <c r="A2801" s="9" t="s">
        <v>5402</v>
      </c>
      <c r="B2801" s="9" t="s">
        <v>5403</v>
      </c>
      <c r="C2801" s="9" t="s">
        <v>6236</v>
      </c>
      <c r="D2801" s="9" t="s">
        <v>6237</v>
      </c>
      <c r="E2801" s="10" t="s">
        <v>50</v>
      </c>
      <c r="F2801" s="9" t="str">
        <f t="shared" si="84"/>
        <v>104947</v>
      </c>
      <c r="G2801" s="12" t="s">
        <v>6284</v>
      </c>
      <c r="H2801" s="9" t="s">
        <v>6285</v>
      </c>
      <c r="I2801" s="9" t="s">
        <v>63</v>
      </c>
      <c r="J2801" s="9">
        <v>11.3</v>
      </c>
      <c r="K2801" s="10">
        <v>11.72</v>
      </c>
      <c r="L2801" s="10" t="str">
        <f t="shared" si="85"/>
        <v/>
      </c>
    </row>
    <row r="2802" spans="1:12">
      <c r="A2802" s="9" t="s">
        <v>5402</v>
      </c>
      <c r="B2802" s="9" t="s">
        <v>5403</v>
      </c>
      <c r="C2802" s="9" t="s">
        <v>6236</v>
      </c>
      <c r="D2802" s="9" t="s">
        <v>6237</v>
      </c>
      <c r="E2802" s="10" t="s">
        <v>50</v>
      </c>
      <c r="F2802" s="9" t="str">
        <f t="shared" si="84"/>
        <v>104325</v>
      </c>
      <c r="G2802" s="12" t="s">
        <v>6286</v>
      </c>
      <c r="H2802" s="9" t="s">
        <v>6287</v>
      </c>
      <c r="I2802" s="9" t="s">
        <v>716</v>
      </c>
      <c r="J2802" s="9" t="s">
        <v>50</v>
      </c>
      <c r="K2802" s="10" t="s">
        <v>50</v>
      </c>
      <c r="L2802" s="10" t="str">
        <f t="shared" si="85"/>
        <v/>
      </c>
    </row>
    <row r="2803" spans="1:12">
      <c r="A2803" s="9" t="s">
        <v>5402</v>
      </c>
      <c r="B2803" s="9" t="s">
        <v>5403</v>
      </c>
      <c r="C2803" s="9" t="s">
        <v>6236</v>
      </c>
      <c r="D2803" s="9" t="s">
        <v>6237</v>
      </c>
      <c r="E2803" s="10" t="s">
        <v>50</v>
      </c>
      <c r="F2803" s="9" t="str">
        <f t="shared" si="84"/>
        <v>104318</v>
      </c>
      <c r="G2803" s="12" t="s">
        <v>6288</v>
      </c>
      <c r="H2803" s="9" t="s">
        <v>6289</v>
      </c>
      <c r="I2803" s="9" t="s">
        <v>716</v>
      </c>
      <c r="J2803" s="9">
        <v>7.11</v>
      </c>
      <c r="K2803" s="10">
        <v>7.57</v>
      </c>
      <c r="L2803" s="10" t="str">
        <f t="shared" si="85"/>
        <v/>
      </c>
    </row>
    <row r="2804" spans="1:12">
      <c r="A2804" s="9" t="s">
        <v>5402</v>
      </c>
      <c r="B2804" s="9" t="s">
        <v>5403</v>
      </c>
      <c r="C2804" s="9" t="s">
        <v>6236</v>
      </c>
      <c r="D2804" s="9" t="s">
        <v>6237</v>
      </c>
      <c r="E2804" s="10" t="s">
        <v>50</v>
      </c>
      <c r="F2804" s="9" t="str">
        <f t="shared" si="84"/>
        <v>89867</v>
      </c>
      <c r="G2804" s="12" t="s">
        <v>6290</v>
      </c>
      <c r="H2804" s="9" t="s">
        <v>6291</v>
      </c>
      <c r="I2804" s="9" t="s">
        <v>716</v>
      </c>
      <c r="J2804" s="9">
        <v>7.98</v>
      </c>
      <c r="K2804" s="10">
        <v>8.4700000000000006</v>
      </c>
      <c r="L2804" s="10" t="str">
        <f t="shared" si="85"/>
        <v/>
      </c>
    </row>
    <row r="2805" spans="1:12">
      <c r="A2805" s="9" t="s">
        <v>5402</v>
      </c>
      <c r="B2805" s="9" t="s">
        <v>5403</v>
      </c>
      <c r="C2805" s="9" t="s">
        <v>6236</v>
      </c>
      <c r="D2805" s="9" t="s">
        <v>6237</v>
      </c>
      <c r="E2805" s="10" t="s">
        <v>50</v>
      </c>
      <c r="F2805" s="9" t="str">
        <f t="shared" si="84"/>
        <v>104320</v>
      </c>
      <c r="G2805" s="12" t="s">
        <v>6292</v>
      </c>
      <c r="H2805" s="9" t="s">
        <v>6293</v>
      </c>
      <c r="I2805" s="9" t="s">
        <v>716</v>
      </c>
      <c r="J2805" s="9">
        <v>11.32</v>
      </c>
      <c r="K2805" s="10">
        <v>11.84</v>
      </c>
      <c r="L2805" s="10" t="str">
        <f t="shared" si="85"/>
        <v/>
      </c>
    </row>
    <row r="2806" spans="1:12">
      <c r="A2806" s="9" t="s">
        <v>5402</v>
      </c>
      <c r="B2806" s="9" t="s">
        <v>5403</v>
      </c>
      <c r="C2806" s="9" t="s">
        <v>6236</v>
      </c>
      <c r="D2806" s="9" t="s">
        <v>6237</v>
      </c>
      <c r="E2806" s="10" t="s">
        <v>50</v>
      </c>
      <c r="F2806" s="9" t="str">
        <f t="shared" si="84"/>
        <v>104317</v>
      </c>
      <c r="G2806" s="12" t="s">
        <v>6294</v>
      </c>
      <c r="H2806" s="9" t="s">
        <v>6295</v>
      </c>
      <c r="I2806" s="9" t="s">
        <v>716</v>
      </c>
      <c r="J2806" s="9">
        <v>6.58</v>
      </c>
      <c r="K2806" s="10">
        <v>7.04</v>
      </c>
      <c r="L2806" s="10" t="str">
        <f t="shared" si="85"/>
        <v/>
      </c>
    </row>
    <row r="2807" spans="1:12">
      <c r="A2807" s="9" t="s">
        <v>5402</v>
      </c>
      <c r="B2807" s="9" t="s">
        <v>5403</v>
      </c>
      <c r="C2807" s="9" t="s">
        <v>6236</v>
      </c>
      <c r="D2807" s="9" t="s">
        <v>6237</v>
      </c>
      <c r="E2807" s="10" t="s">
        <v>50</v>
      </c>
      <c r="F2807" s="9" t="str">
        <f t="shared" si="84"/>
        <v>89866</v>
      </c>
      <c r="G2807" s="12" t="s">
        <v>6296</v>
      </c>
      <c r="H2807" s="9" t="s">
        <v>6297</v>
      </c>
      <c r="I2807" s="9" t="s">
        <v>716</v>
      </c>
      <c r="J2807" s="9">
        <v>7.22</v>
      </c>
      <c r="K2807" s="10">
        <v>7.71</v>
      </c>
      <c r="L2807" s="10" t="str">
        <f t="shared" si="85"/>
        <v/>
      </c>
    </row>
    <row r="2808" spans="1:12">
      <c r="A2808" s="9" t="s">
        <v>5402</v>
      </c>
      <c r="B2808" s="9" t="s">
        <v>5403</v>
      </c>
      <c r="C2808" s="9" t="s">
        <v>6236</v>
      </c>
      <c r="D2808" s="9" t="s">
        <v>6237</v>
      </c>
      <c r="E2808" s="10" t="s">
        <v>50</v>
      </c>
      <c r="F2808" s="9" t="str">
        <f t="shared" si="84"/>
        <v>104319</v>
      </c>
      <c r="G2808" s="12" t="s">
        <v>6298</v>
      </c>
      <c r="H2808" s="9" t="s">
        <v>6299</v>
      </c>
      <c r="I2808" s="9" t="s">
        <v>716</v>
      </c>
      <c r="J2808" s="9">
        <v>9.6300000000000008</v>
      </c>
      <c r="K2808" s="10">
        <v>10.15</v>
      </c>
      <c r="L2808" s="10" t="str">
        <f t="shared" si="85"/>
        <v/>
      </c>
    </row>
    <row r="2809" spans="1:12">
      <c r="A2809" s="9" t="s">
        <v>5402</v>
      </c>
      <c r="B2809" s="9" t="s">
        <v>5403</v>
      </c>
      <c r="C2809" s="9" t="s">
        <v>6236</v>
      </c>
      <c r="D2809" s="9" t="s">
        <v>6237</v>
      </c>
      <c r="E2809" s="10" t="s">
        <v>50</v>
      </c>
      <c r="F2809" s="9" t="str">
        <f t="shared" si="84"/>
        <v>104321</v>
      </c>
      <c r="G2809" s="12" t="s">
        <v>6300</v>
      </c>
      <c r="H2809" s="9" t="s">
        <v>6301</v>
      </c>
      <c r="I2809" s="9" t="s">
        <v>716</v>
      </c>
      <c r="J2809" s="9">
        <v>5.04</v>
      </c>
      <c r="K2809" s="10">
        <v>5.34</v>
      </c>
      <c r="L2809" s="10" t="str">
        <f t="shared" si="85"/>
        <v/>
      </c>
    </row>
    <row r="2810" spans="1:12">
      <c r="A2810" s="9" t="s">
        <v>5402</v>
      </c>
      <c r="B2810" s="9" t="s">
        <v>5403</v>
      </c>
      <c r="C2810" s="9" t="s">
        <v>6236</v>
      </c>
      <c r="D2810" s="9" t="s">
        <v>6237</v>
      </c>
      <c r="E2810" s="10" t="s">
        <v>50</v>
      </c>
      <c r="F2810" s="9" t="str">
        <f t="shared" si="84"/>
        <v>89868</v>
      </c>
      <c r="G2810" s="12" t="s">
        <v>6302</v>
      </c>
      <c r="H2810" s="9" t="s">
        <v>6303</v>
      </c>
      <c r="I2810" s="9" t="s">
        <v>716</v>
      </c>
      <c r="J2810" s="9">
        <v>5.49</v>
      </c>
      <c r="K2810" s="10">
        <v>5.81</v>
      </c>
      <c r="L2810" s="10" t="str">
        <f t="shared" si="85"/>
        <v/>
      </c>
    </row>
    <row r="2811" spans="1:12">
      <c r="A2811" s="9" t="s">
        <v>5402</v>
      </c>
      <c r="B2811" s="9" t="s">
        <v>5403</v>
      </c>
      <c r="C2811" s="9" t="s">
        <v>6236</v>
      </c>
      <c r="D2811" s="9" t="s">
        <v>6237</v>
      </c>
      <c r="E2811" s="10" t="s">
        <v>50</v>
      </c>
      <c r="F2811" s="9" t="str">
        <f t="shared" si="84"/>
        <v>104322</v>
      </c>
      <c r="G2811" s="12" t="s">
        <v>6304</v>
      </c>
      <c r="H2811" s="9" t="s">
        <v>6305</v>
      </c>
      <c r="I2811" s="9" t="s">
        <v>716</v>
      </c>
      <c r="J2811" s="9">
        <v>7.27</v>
      </c>
      <c r="K2811" s="10">
        <v>7.62</v>
      </c>
      <c r="L2811" s="10" t="str">
        <f t="shared" si="85"/>
        <v/>
      </c>
    </row>
    <row r="2812" spans="1:12">
      <c r="A2812" s="9" t="s">
        <v>5402</v>
      </c>
      <c r="B2812" s="9" t="s">
        <v>5403</v>
      </c>
      <c r="C2812" s="9" t="s">
        <v>6236</v>
      </c>
      <c r="D2812" s="9" t="s">
        <v>6237</v>
      </c>
      <c r="E2812" s="10" t="s">
        <v>50</v>
      </c>
      <c r="F2812" s="9" t="str">
        <f t="shared" si="84"/>
        <v>104323</v>
      </c>
      <c r="G2812" s="12" t="s">
        <v>6306</v>
      </c>
      <c r="H2812" s="9" t="s">
        <v>6307</v>
      </c>
      <c r="I2812" s="9" t="s">
        <v>716</v>
      </c>
      <c r="J2812" s="9">
        <v>9.18</v>
      </c>
      <c r="K2812" s="10">
        <v>9.7899999999999991</v>
      </c>
      <c r="L2812" s="10" t="str">
        <f t="shared" si="85"/>
        <v/>
      </c>
    </row>
    <row r="2813" spans="1:12">
      <c r="A2813" s="9" t="s">
        <v>5402</v>
      </c>
      <c r="B2813" s="9" t="s">
        <v>5403</v>
      </c>
      <c r="C2813" s="9" t="s">
        <v>6236</v>
      </c>
      <c r="D2813" s="9" t="s">
        <v>6237</v>
      </c>
      <c r="E2813" s="10" t="s">
        <v>50</v>
      </c>
      <c r="F2813" s="9" t="str">
        <f t="shared" si="84"/>
        <v>89869</v>
      </c>
      <c r="G2813" s="12" t="s">
        <v>6308</v>
      </c>
      <c r="H2813" s="9" t="s">
        <v>6309</v>
      </c>
      <c r="I2813" s="9" t="s">
        <v>716</v>
      </c>
      <c r="J2813" s="9">
        <v>10.01</v>
      </c>
      <c r="K2813" s="10">
        <v>10.66</v>
      </c>
      <c r="L2813" s="10" t="str">
        <f t="shared" si="85"/>
        <v/>
      </c>
    </row>
    <row r="2814" spans="1:12">
      <c r="A2814" s="9" t="s">
        <v>5402</v>
      </c>
      <c r="B2814" s="9" t="s">
        <v>5403</v>
      </c>
      <c r="C2814" s="9" t="s">
        <v>6236</v>
      </c>
      <c r="D2814" s="9" t="s">
        <v>6237</v>
      </c>
      <c r="E2814" s="10" t="s">
        <v>50</v>
      </c>
      <c r="F2814" s="9" t="str">
        <f t="shared" si="84"/>
        <v>104324</v>
      </c>
      <c r="G2814" s="12" t="s">
        <v>6310</v>
      </c>
      <c r="H2814" s="9" t="s">
        <v>6311</v>
      </c>
      <c r="I2814" s="9" t="s">
        <v>716</v>
      </c>
      <c r="J2814" s="9">
        <v>13.61</v>
      </c>
      <c r="K2814" s="10">
        <v>14.31</v>
      </c>
      <c r="L2814" s="10" t="str">
        <f t="shared" si="85"/>
        <v/>
      </c>
    </row>
    <row r="2815" spans="1:12">
      <c r="A2815" s="9" t="s">
        <v>5402</v>
      </c>
      <c r="B2815" s="9" t="s">
        <v>5403</v>
      </c>
      <c r="C2815" s="9" t="s">
        <v>6236</v>
      </c>
      <c r="D2815" s="9" t="s">
        <v>6237</v>
      </c>
      <c r="E2815" s="10" t="s">
        <v>50</v>
      </c>
      <c r="F2815" s="9" t="str">
        <f t="shared" si="84"/>
        <v>104315</v>
      </c>
      <c r="G2815" s="12" t="s">
        <v>6312</v>
      </c>
      <c r="H2815" s="9" t="s">
        <v>6313</v>
      </c>
      <c r="I2815" s="9" t="s">
        <v>102</v>
      </c>
      <c r="J2815" s="9">
        <v>15.77</v>
      </c>
      <c r="K2815" s="10">
        <v>16.829999999999998</v>
      </c>
      <c r="L2815" s="10" t="str">
        <f t="shared" si="85"/>
        <v/>
      </c>
    </row>
    <row r="2816" spans="1:12">
      <c r="A2816" s="9" t="s">
        <v>5402</v>
      </c>
      <c r="B2816" s="9" t="s">
        <v>5403</v>
      </c>
      <c r="C2816" s="9" t="s">
        <v>6236</v>
      </c>
      <c r="D2816" s="9" t="s">
        <v>6237</v>
      </c>
      <c r="E2816" s="10" t="s">
        <v>50</v>
      </c>
      <c r="F2816" s="9" t="str">
        <f t="shared" si="84"/>
        <v>89865</v>
      </c>
      <c r="G2816" s="12" t="s">
        <v>6314</v>
      </c>
      <c r="H2816" s="9" t="s">
        <v>6315</v>
      </c>
      <c r="I2816" s="9" t="s">
        <v>102</v>
      </c>
      <c r="J2816" s="9">
        <v>16.899999999999999</v>
      </c>
      <c r="K2816" s="10">
        <v>18.010000000000002</v>
      </c>
      <c r="L2816" s="10" t="str">
        <f t="shared" si="85"/>
        <v/>
      </c>
    </row>
    <row r="2817" spans="1:12">
      <c r="A2817" s="9" t="s">
        <v>5402</v>
      </c>
      <c r="B2817" s="9" t="s">
        <v>5403</v>
      </c>
      <c r="C2817" s="9" t="s">
        <v>6236</v>
      </c>
      <c r="D2817" s="9" t="s">
        <v>6237</v>
      </c>
      <c r="E2817" s="10" t="s">
        <v>50</v>
      </c>
      <c r="F2817" s="9" t="str">
        <f t="shared" si="84"/>
        <v>104316</v>
      </c>
      <c r="G2817" s="12" t="s">
        <v>6316</v>
      </c>
      <c r="H2817" s="9" t="s">
        <v>6317</v>
      </c>
      <c r="I2817" s="9" t="s">
        <v>102</v>
      </c>
      <c r="J2817" s="9">
        <v>22.76</v>
      </c>
      <c r="K2817" s="10">
        <v>23.95</v>
      </c>
      <c r="L2817" s="10" t="str">
        <f t="shared" si="85"/>
        <v/>
      </c>
    </row>
    <row r="2818" spans="1:12">
      <c r="A2818" s="9" t="s">
        <v>5402</v>
      </c>
      <c r="B2818" s="9" t="s">
        <v>5403</v>
      </c>
      <c r="C2818" s="9" t="s">
        <v>6236</v>
      </c>
      <c r="D2818" s="9" t="s">
        <v>6237</v>
      </c>
      <c r="E2818" s="10" t="s">
        <v>50</v>
      </c>
      <c r="F2818" s="9" t="str">
        <f t="shared" si="84"/>
        <v>102724</v>
      </c>
      <c r="G2818" s="12" t="s">
        <v>6318</v>
      </c>
      <c r="H2818" s="9" t="s">
        <v>6319</v>
      </c>
      <c r="I2818" s="9" t="s">
        <v>716</v>
      </c>
      <c r="J2818" s="9">
        <v>28.47</v>
      </c>
      <c r="K2818" s="10">
        <v>29.4</v>
      </c>
      <c r="L2818" s="10" t="str">
        <f t="shared" si="85"/>
        <v/>
      </c>
    </row>
    <row r="2819" spans="1:12">
      <c r="A2819" s="9" t="s">
        <v>5402</v>
      </c>
      <c r="B2819" s="9" t="s">
        <v>5403</v>
      </c>
      <c r="C2819" s="9" t="s">
        <v>6236</v>
      </c>
      <c r="D2819" s="9" t="s">
        <v>6237</v>
      </c>
      <c r="E2819" s="10" t="s">
        <v>50</v>
      </c>
      <c r="F2819" s="9" t="str">
        <f t="shared" si="84"/>
        <v>102726</v>
      </c>
      <c r="G2819" s="12" t="s">
        <v>6320</v>
      </c>
      <c r="H2819" s="9" t="s">
        <v>6321</v>
      </c>
      <c r="I2819" s="9" t="s">
        <v>716</v>
      </c>
      <c r="J2819" s="9">
        <v>26.42</v>
      </c>
      <c r="K2819" s="10">
        <v>27.35</v>
      </c>
      <c r="L2819" s="10" t="str">
        <f t="shared" si="85"/>
        <v/>
      </c>
    </row>
    <row r="2820" spans="1:12">
      <c r="A2820" s="9" t="s">
        <v>5402</v>
      </c>
      <c r="B2820" s="9" t="s">
        <v>5403</v>
      </c>
      <c r="C2820" s="9" t="s">
        <v>6236</v>
      </c>
      <c r="D2820" s="9" t="s">
        <v>6237</v>
      </c>
      <c r="E2820" s="10" t="s">
        <v>50</v>
      </c>
      <c r="F2820" s="9" t="str">
        <f t="shared" si="84"/>
        <v>102725</v>
      </c>
      <c r="G2820" s="12" t="s">
        <v>6322</v>
      </c>
      <c r="H2820" s="9" t="s">
        <v>6323</v>
      </c>
      <c r="I2820" s="9" t="s">
        <v>716</v>
      </c>
      <c r="J2820" s="9">
        <v>27.96</v>
      </c>
      <c r="K2820" s="10">
        <v>28.89</v>
      </c>
      <c r="L2820" s="10" t="str">
        <f t="shared" si="85"/>
        <v/>
      </c>
    </row>
    <row r="2821" spans="1:12">
      <c r="A2821" s="9" t="s">
        <v>5402</v>
      </c>
      <c r="B2821" s="9" t="s">
        <v>5403</v>
      </c>
      <c r="C2821" s="9" t="s">
        <v>6236</v>
      </c>
      <c r="D2821" s="9" t="s">
        <v>6237</v>
      </c>
      <c r="E2821" s="10" t="s">
        <v>50</v>
      </c>
      <c r="F2821" s="9" t="str">
        <f t="shared" ref="F2821:F2884" si="86">TRIM(_xlfn.NUMBERVALUE(G2821))</f>
        <v>102722</v>
      </c>
      <c r="G2821" s="12" t="s">
        <v>6324</v>
      </c>
      <c r="H2821" s="9" t="s">
        <v>6325</v>
      </c>
      <c r="I2821" s="9" t="s">
        <v>102</v>
      </c>
      <c r="J2821" s="9">
        <v>55.97</v>
      </c>
      <c r="K2821" s="10">
        <v>56.94</v>
      </c>
      <c r="L2821" s="10" t="str">
        <f t="shared" ref="L2821:L2884" si="87">IF(P2821&gt;0,P2821,IF(Q2821&gt;0,Q2821,""))</f>
        <v/>
      </c>
    </row>
    <row r="2822" spans="1:12">
      <c r="A2822" s="9" t="s">
        <v>5402</v>
      </c>
      <c r="B2822" s="9" t="s">
        <v>5403</v>
      </c>
      <c r="C2822" s="9" t="s">
        <v>6236</v>
      </c>
      <c r="D2822" s="9" t="s">
        <v>6237</v>
      </c>
      <c r="E2822" s="10" t="s">
        <v>50</v>
      </c>
      <c r="F2822" s="9" t="str">
        <f t="shared" si="86"/>
        <v>102721</v>
      </c>
      <c r="G2822" s="12" t="s">
        <v>6326</v>
      </c>
      <c r="H2822" s="9" t="s">
        <v>6327</v>
      </c>
      <c r="I2822" s="9" t="s">
        <v>102</v>
      </c>
      <c r="J2822" s="9" t="s">
        <v>50</v>
      </c>
      <c r="K2822" s="10" t="s">
        <v>50</v>
      </c>
      <c r="L2822" s="10" t="str">
        <f t="shared" si="87"/>
        <v/>
      </c>
    </row>
    <row r="2823" spans="1:12">
      <c r="A2823" s="9" t="s">
        <v>5402</v>
      </c>
      <c r="B2823" s="9" t="s">
        <v>5403</v>
      </c>
      <c r="C2823" s="9" t="s">
        <v>6236</v>
      </c>
      <c r="D2823" s="9" t="s">
        <v>6237</v>
      </c>
      <c r="E2823" s="10" t="s">
        <v>50</v>
      </c>
      <c r="F2823" s="9" t="str">
        <f t="shared" si="86"/>
        <v>102723</v>
      </c>
      <c r="G2823" s="12" t="s">
        <v>6328</v>
      </c>
      <c r="H2823" s="9" t="s">
        <v>6329</v>
      </c>
      <c r="I2823" s="9" t="s">
        <v>102</v>
      </c>
      <c r="J2823" s="9">
        <v>92.11</v>
      </c>
      <c r="K2823" s="10">
        <v>93.08</v>
      </c>
      <c r="L2823" s="10" t="str">
        <f t="shared" si="87"/>
        <v/>
      </c>
    </row>
    <row r="2824" spans="1:12">
      <c r="A2824" s="9" t="s">
        <v>5402</v>
      </c>
      <c r="B2824" s="9" t="s">
        <v>5403</v>
      </c>
      <c r="C2824" s="9" t="s">
        <v>6236</v>
      </c>
      <c r="D2824" s="9" t="s">
        <v>6237</v>
      </c>
      <c r="E2824" s="10" t="s">
        <v>50</v>
      </c>
      <c r="F2824" s="9" t="str">
        <f t="shared" si="86"/>
        <v>102690</v>
      </c>
      <c r="G2824" s="12" t="s">
        <v>6330</v>
      </c>
      <c r="H2824" s="9" t="s">
        <v>6331</v>
      </c>
      <c r="I2824" s="9" t="s">
        <v>102</v>
      </c>
      <c r="J2824" s="9">
        <v>66.260000000000005</v>
      </c>
      <c r="K2824" s="10">
        <v>67.150000000000006</v>
      </c>
      <c r="L2824" s="10" t="str">
        <f t="shared" si="87"/>
        <v/>
      </c>
    </row>
    <row r="2825" spans="1:12">
      <c r="A2825" s="9" t="s">
        <v>5402</v>
      </c>
      <c r="B2825" s="9" t="s">
        <v>5403</v>
      </c>
      <c r="C2825" s="9" t="s">
        <v>6236</v>
      </c>
      <c r="D2825" s="9" t="s">
        <v>6237</v>
      </c>
      <c r="E2825" s="10" t="s">
        <v>50</v>
      </c>
      <c r="F2825" s="9" t="str">
        <f t="shared" si="86"/>
        <v>102688</v>
      </c>
      <c r="G2825" s="12" t="s">
        <v>6332</v>
      </c>
      <c r="H2825" s="9" t="s">
        <v>6333</v>
      </c>
      <c r="I2825" s="9" t="s">
        <v>102</v>
      </c>
      <c r="J2825" s="9">
        <v>48.29</v>
      </c>
      <c r="K2825" s="10">
        <v>49.14</v>
      </c>
      <c r="L2825" s="10" t="str">
        <f t="shared" si="87"/>
        <v/>
      </c>
    </row>
    <row r="2826" spans="1:12">
      <c r="A2826" s="9" t="s">
        <v>5402</v>
      </c>
      <c r="B2826" s="9" t="s">
        <v>5403</v>
      </c>
      <c r="C2826" s="9" t="s">
        <v>6236</v>
      </c>
      <c r="D2826" s="9" t="s">
        <v>6237</v>
      </c>
      <c r="E2826" s="10" t="s">
        <v>50</v>
      </c>
      <c r="F2826" s="9" t="str">
        <f t="shared" si="86"/>
        <v>102689</v>
      </c>
      <c r="G2826" s="12" t="s">
        <v>6334</v>
      </c>
      <c r="H2826" s="9" t="s">
        <v>6335</v>
      </c>
      <c r="I2826" s="9" t="s">
        <v>102</v>
      </c>
      <c r="J2826" s="9">
        <v>85.53</v>
      </c>
      <c r="K2826" s="10">
        <v>86.45</v>
      </c>
      <c r="L2826" s="10" t="str">
        <f t="shared" si="87"/>
        <v/>
      </c>
    </row>
    <row r="2827" spans="1:12">
      <c r="A2827" s="9" t="s">
        <v>5402</v>
      </c>
      <c r="B2827" s="9" t="s">
        <v>5403</v>
      </c>
      <c r="C2827" s="9" t="s">
        <v>6236</v>
      </c>
      <c r="D2827" s="9" t="s">
        <v>6237</v>
      </c>
      <c r="E2827" s="10" t="s">
        <v>50</v>
      </c>
      <c r="F2827" s="9" t="str">
        <f t="shared" si="86"/>
        <v>102693</v>
      </c>
      <c r="G2827" s="12" t="s">
        <v>6336</v>
      </c>
      <c r="H2827" s="9" t="s">
        <v>6337</v>
      </c>
      <c r="I2827" s="9" t="s">
        <v>102</v>
      </c>
      <c r="J2827" s="9">
        <v>103.5</v>
      </c>
      <c r="K2827" s="10">
        <v>104.45</v>
      </c>
      <c r="L2827" s="10" t="str">
        <f t="shared" si="87"/>
        <v/>
      </c>
    </row>
    <row r="2828" spans="1:12">
      <c r="A2828" s="9" t="s">
        <v>5402</v>
      </c>
      <c r="B2828" s="9" t="s">
        <v>5403</v>
      </c>
      <c r="C2828" s="9" t="s">
        <v>6236</v>
      </c>
      <c r="D2828" s="9" t="s">
        <v>6237</v>
      </c>
      <c r="E2828" s="10" t="s">
        <v>50</v>
      </c>
      <c r="F2828" s="9" t="str">
        <f t="shared" si="86"/>
        <v>102694</v>
      </c>
      <c r="G2828" s="12" t="s">
        <v>6338</v>
      </c>
      <c r="H2828" s="9" t="s">
        <v>6339</v>
      </c>
      <c r="I2828" s="9" t="s">
        <v>102</v>
      </c>
      <c r="J2828" s="9">
        <v>94.02</v>
      </c>
      <c r="K2828" s="10">
        <v>95.05</v>
      </c>
      <c r="L2828" s="10" t="str">
        <f t="shared" si="87"/>
        <v/>
      </c>
    </row>
    <row r="2829" spans="1:12">
      <c r="A2829" s="9" t="s">
        <v>5402</v>
      </c>
      <c r="B2829" s="9" t="s">
        <v>5403</v>
      </c>
      <c r="C2829" s="9" t="s">
        <v>6236</v>
      </c>
      <c r="D2829" s="9" t="s">
        <v>6237</v>
      </c>
      <c r="E2829" s="10" t="s">
        <v>50</v>
      </c>
      <c r="F2829" s="9" t="str">
        <f t="shared" si="86"/>
        <v>102697</v>
      </c>
      <c r="G2829" s="12" t="s">
        <v>6340</v>
      </c>
      <c r="H2829" s="9" t="s">
        <v>6341</v>
      </c>
      <c r="I2829" s="9" t="s">
        <v>102</v>
      </c>
      <c r="J2829" s="9">
        <v>111.02</v>
      </c>
      <c r="K2829" s="10">
        <v>112.1</v>
      </c>
      <c r="L2829" s="10" t="str">
        <f t="shared" si="87"/>
        <v/>
      </c>
    </row>
    <row r="2830" spans="1:12">
      <c r="A2830" s="9" t="s">
        <v>5402</v>
      </c>
      <c r="B2830" s="9" t="s">
        <v>5403</v>
      </c>
      <c r="C2830" s="9" t="s">
        <v>6236</v>
      </c>
      <c r="D2830" s="9" t="s">
        <v>6237</v>
      </c>
      <c r="E2830" s="10" t="s">
        <v>50</v>
      </c>
      <c r="F2830" s="9" t="str">
        <f t="shared" si="86"/>
        <v>102696</v>
      </c>
      <c r="G2830" s="12" t="s">
        <v>6342</v>
      </c>
      <c r="H2830" s="9" t="s">
        <v>6343</v>
      </c>
      <c r="I2830" s="9" t="s">
        <v>102</v>
      </c>
      <c r="J2830" s="9">
        <v>131.41</v>
      </c>
      <c r="K2830" s="10">
        <v>132.56</v>
      </c>
      <c r="L2830" s="10" t="str">
        <f t="shared" si="87"/>
        <v/>
      </c>
    </row>
    <row r="2831" spans="1:12">
      <c r="A2831" s="9" t="s">
        <v>5402</v>
      </c>
      <c r="B2831" s="9" t="s">
        <v>5403</v>
      </c>
      <c r="C2831" s="9" t="s">
        <v>6236</v>
      </c>
      <c r="D2831" s="9" t="s">
        <v>6237</v>
      </c>
      <c r="E2831" s="10" t="s">
        <v>50</v>
      </c>
      <c r="F2831" s="9" t="str">
        <f t="shared" si="86"/>
        <v>102703</v>
      </c>
      <c r="G2831" s="12" t="s">
        <v>6344</v>
      </c>
      <c r="H2831" s="9" t="s">
        <v>6345</v>
      </c>
      <c r="I2831" s="9" t="s">
        <v>102</v>
      </c>
      <c r="J2831" s="9">
        <v>148.41</v>
      </c>
      <c r="K2831" s="10">
        <v>149.62</v>
      </c>
      <c r="L2831" s="10" t="str">
        <f t="shared" si="87"/>
        <v/>
      </c>
    </row>
    <row r="2832" spans="1:12">
      <c r="A2832" s="9" t="s">
        <v>5402</v>
      </c>
      <c r="B2832" s="9" t="s">
        <v>5403</v>
      </c>
      <c r="C2832" s="9" t="s">
        <v>6236</v>
      </c>
      <c r="D2832" s="9" t="s">
        <v>6237</v>
      </c>
      <c r="E2832" s="10" t="s">
        <v>50</v>
      </c>
      <c r="F2832" s="9" t="str">
        <f t="shared" si="86"/>
        <v>102678</v>
      </c>
      <c r="G2832" s="12" t="s">
        <v>6346</v>
      </c>
      <c r="H2832" s="9" t="s">
        <v>6347</v>
      </c>
      <c r="I2832" s="9" t="s">
        <v>102</v>
      </c>
      <c r="J2832" s="9">
        <v>138.57</v>
      </c>
      <c r="K2832" s="10">
        <v>139.59</v>
      </c>
      <c r="L2832" s="10" t="str">
        <f t="shared" si="87"/>
        <v/>
      </c>
    </row>
    <row r="2833" spans="1:12">
      <c r="A2833" s="9" t="s">
        <v>5402</v>
      </c>
      <c r="B2833" s="9" t="s">
        <v>5403</v>
      </c>
      <c r="C2833" s="9" t="s">
        <v>6236</v>
      </c>
      <c r="D2833" s="9" t="s">
        <v>6237</v>
      </c>
      <c r="E2833" s="10" t="s">
        <v>50</v>
      </c>
      <c r="F2833" s="9" t="str">
        <f t="shared" si="86"/>
        <v>102679</v>
      </c>
      <c r="G2833" s="12" t="s">
        <v>6348</v>
      </c>
      <c r="H2833" s="9" t="s">
        <v>6349</v>
      </c>
      <c r="I2833" s="9" t="s">
        <v>102</v>
      </c>
      <c r="J2833" s="9">
        <v>151.55000000000001</v>
      </c>
      <c r="K2833" s="10">
        <v>152.47</v>
      </c>
      <c r="L2833" s="10" t="str">
        <f t="shared" si="87"/>
        <v/>
      </c>
    </row>
    <row r="2834" spans="1:12">
      <c r="A2834" s="9" t="s">
        <v>5402</v>
      </c>
      <c r="B2834" s="9" t="s">
        <v>5403</v>
      </c>
      <c r="C2834" s="9" t="s">
        <v>6236</v>
      </c>
      <c r="D2834" s="9" t="s">
        <v>6237</v>
      </c>
      <c r="E2834" s="10" t="s">
        <v>50</v>
      </c>
      <c r="F2834" s="9" t="str">
        <f t="shared" si="86"/>
        <v>102673</v>
      </c>
      <c r="G2834" s="12" t="s">
        <v>6350</v>
      </c>
      <c r="H2834" s="9" t="s">
        <v>6351</v>
      </c>
      <c r="I2834" s="9" t="s">
        <v>102</v>
      </c>
      <c r="J2834" s="9">
        <v>189.87</v>
      </c>
      <c r="K2834" s="10">
        <v>192.46</v>
      </c>
      <c r="L2834" s="10" t="str">
        <f t="shared" si="87"/>
        <v/>
      </c>
    </row>
    <row r="2835" spans="1:12">
      <c r="A2835" s="9" t="s">
        <v>5402</v>
      </c>
      <c r="B2835" s="9" t="s">
        <v>5403</v>
      </c>
      <c r="C2835" s="9" t="s">
        <v>6236</v>
      </c>
      <c r="D2835" s="9" t="s">
        <v>6237</v>
      </c>
      <c r="E2835" s="10" t="s">
        <v>50</v>
      </c>
      <c r="F2835" s="9" t="str">
        <f t="shared" si="86"/>
        <v>102677</v>
      </c>
      <c r="G2835" s="12" t="s">
        <v>6352</v>
      </c>
      <c r="H2835" s="9" t="s">
        <v>6353</v>
      </c>
      <c r="I2835" s="9" t="s">
        <v>102</v>
      </c>
      <c r="J2835" s="9">
        <v>184.14</v>
      </c>
      <c r="K2835" s="10">
        <v>185.66</v>
      </c>
      <c r="L2835" s="10" t="str">
        <f t="shared" si="87"/>
        <v/>
      </c>
    </row>
    <row r="2836" spans="1:12">
      <c r="A2836" s="9" t="s">
        <v>5402</v>
      </c>
      <c r="B2836" s="9" t="s">
        <v>5403</v>
      </c>
      <c r="C2836" s="9" t="s">
        <v>6236</v>
      </c>
      <c r="D2836" s="9" t="s">
        <v>6237</v>
      </c>
      <c r="E2836" s="10" t="s">
        <v>50</v>
      </c>
      <c r="F2836" s="9" t="str">
        <f t="shared" si="86"/>
        <v>102683</v>
      </c>
      <c r="G2836" s="12" t="s">
        <v>6354</v>
      </c>
      <c r="H2836" s="9" t="s">
        <v>6355</v>
      </c>
      <c r="I2836" s="9" t="s">
        <v>102</v>
      </c>
      <c r="J2836" s="9">
        <v>194.92</v>
      </c>
      <c r="K2836" s="10">
        <v>196.75</v>
      </c>
      <c r="L2836" s="10" t="str">
        <f t="shared" si="87"/>
        <v/>
      </c>
    </row>
    <row r="2837" spans="1:12">
      <c r="A2837" s="9" t="s">
        <v>5402</v>
      </c>
      <c r="B2837" s="9" t="s">
        <v>5403</v>
      </c>
      <c r="C2837" s="9" t="s">
        <v>6236</v>
      </c>
      <c r="D2837" s="9" t="s">
        <v>6237</v>
      </c>
      <c r="E2837" s="10" t="s">
        <v>50</v>
      </c>
      <c r="F2837" s="9" t="str">
        <f t="shared" si="86"/>
        <v>102687</v>
      </c>
      <c r="G2837" s="12" t="s">
        <v>6356</v>
      </c>
      <c r="H2837" s="9" t="s">
        <v>6357</v>
      </c>
      <c r="I2837" s="9" t="s">
        <v>102</v>
      </c>
      <c r="J2837" s="9">
        <v>203.06</v>
      </c>
      <c r="K2837" s="10">
        <v>204.64</v>
      </c>
      <c r="L2837" s="10" t="str">
        <f t="shared" si="87"/>
        <v/>
      </c>
    </row>
    <row r="2838" spans="1:12">
      <c r="A2838" s="9" t="s">
        <v>5402</v>
      </c>
      <c r="B2838" s="9" t="s">
        <v>5403</v>
      </c>
      <c r="C2838" s="9" t="s">
        <v>6236</v>
      </c>
      <c r="D2838" s="9" t="s">
        <v>6237</v>
      </c>
      <c r="E2838" s="10" t="s">
        <v>50</v>
      </c>
      <c r="F2838" s="9" t="str">
        <f t="shared" si="86"/>
        <v>102670</v>
      </c>
      <c r="G2838" s="12" t="s">
        <v>6358</v>
      </c>
      <c r="H2838" s="9" t="s">
        <v>6359</v>
      </c>
      <c r="I2838" s="9" t="s">
        <v>102</v>
      </c>
      <c r="J2838" s="9">
        <v>132.11000000000001</v>
      </c>
      <c r="K2838" s="10">
        <v>133.16</v>
      </c>
      <c r="L2838" s="10" t="str">
        <f t="shared" si="87"/>
        <v/>
      </c>
    </row>
    <row r="2839" spans="1:12">
      <c r="A2839" s="9" t="s">
        <v>5402</v>
      </c>
      <c r="B2839" s="9" t="s">
        <v>5403</v>
      </c>
      <c r="C2839" s="9" t="s">
        <v>6236</v>
      </c>
      <c r="D2839" s="9" t="s">
        <v>6237</v>
      </c>
      <c r="E2839" s="10" t="s">
        <v>50</v>
      </c>
      <c r="F2839" s="9" t="str">
        <f t="shared" si="86"/>
        <v>102674</v>
      </c>
      <c r="G2839" s="12" t="s">
        <v>6360</v>
      </c>
      <c r="H2839" s="9" t="s">
        <v>6361</v>
      </c>
      <c r="I2839" s="9" t="s">
        <v>102</v>
      </c>
      <c r="J2839" s="9">
        <v>146.63999999999999</v>
      </c>
      <c r="K2839" s="10">
        <v>147.61000000000001</v>
      </c>
      <c r="L2839" s="10" t="str">
        <f t="shared" si="87"/>
        <v/>
      </c>
    </row>
    <row r="2840" spans="1:12">
      <c r="A2840" s="9" t="s">
        <v>5402</v>
      </c>
      <c r="B2840" s="9" t="s">
        <v>5403</v>
      </c>
      <c r="C2840" s="9" t="s">
        <v>6236</v>
      </c>
      <c r="D2840" s="9" t="s">
        <v>6237</v>
      </c>
      <c r="E2840" s="10" t="s">
        <v>50</v>
      </c>
      <c r="F2840" s="9" t="str">
        <f t="shared" si="86"/>
        <v>102680</v>
      </c>
      <c r="G2840" s="12" t="s">
        <v>6362</v>
      </c>
      <c r="H2840" s="9" t="s">
        <v>6363</v>
      </c>
      <c r="I2840" s="9" t="s">
        <v>102</v>
      </c>
      <c r="J2840" s="9">
        <v>151.57</v>
      </c>
      <c r="K2840" s="10">
        <v>152.72999999999999</v>
      </c>
      <c r="L2840" s="10" t="str">
        <f t="shared" si="87"/>
        <v/>
      </c>
    </row>
    <row r="2841" spans="1:12">
      <c r="A2841" s="9" t="s">
        <v>5402</v>
      </c>
      <c r="B2841" s="9" t="s">
        <v>5403</v>
      </c>
      <c r="C2841" s="9" t="s">
        <v>6236</v>
      </c>
      <c r="D2841" s="9" t="s">
        <v>6237</v>
      </c>
      <c r="E2841" s="10" t="s">
        <v>50</v>
      </c>
      <c r="F2841" s="9" t="str">
        <f t="shared" si="86"/>
        <v>102684</v>
      </c>
      <c r="G2841" s="12" t="s">
        <v>6364</v>
      </c>
      <c r="H2841" s="9" t="s">
        <v>6365</v>
      </c>
      <c r="I2841" s="9" t="s">
        <v>102</v>
      </c>
      <c r="J2841" s="9">
        <v>164.57</v>
      </c>
      <c r="K2841" s="10">
        <v>165.58</v>
      </c>
      <c r="L2841" s="10" t="str">
        <f t="shared" si="87"/>
        <v/>
      </c>
    </row>
    <row r="2842" spans="1:12">
      <c r="A2842" s="9" t="s">
        <v>5402</v>
      </c>
      <c r="B2842" s="9" t="s">
        <v>5403</v>
      </c>
      <c r="C2842" s="9" t="s">
        <v>6236</v>
      </c>
      <c r="D2842" s="9" t="s">
        <v>6237</v>
      </c>
      <c r="E2842" s="10" t="s">
        <v>50</v>
      </c>
      <c r="F2842" s="9" t="str">
        <f t="shared" si="86"/>
        <v>102672</v>
      </c>
      <c r="G2842" s="12" t="s">
        <v>6366</v>
      </c>
      <c r="H2842" s="9" t="s">
        <v>6367</v>
      </c>
      <c r="I2842" s="9" t="s">
        <v>102</v>
      </c>
      <c r="J2842" s="9">
        <v>185.18</v>
      </c>
      <c r="K2842" s="10">
        <v>187.14</v>
      </c>
      <c r="L2842" s="10" t="str">
        <f t="shared" si="87"/>
        <v/>
      </c>
    </row>
    <row r="2843" spans="1:12">
      <c r="A2843" s="9" t="s">
        <v>5402</v>
      </c>
      <c r="B2843" s="9" t="s">
        <v>5403</v>
      </c>
      <c r="C2843" s="9" t="s">
        <v>6236</v>
      </c>
      <c r="D2843" s="9" t="s">
        <v>6237</v>
      </c>
      <c r="E2843" s="10" t="s">
        <v>50</v>
      </c>
      <c r="F2843" s="9" t="str">
        <f t="shared" si="86"/>
        <v>102676</v>
      </c>
      <c r="G2843" s="12" t="s">
        <v>6368</v>
      </c>
      <c r="H2843" s="9" t="s">
        <v>6369</v>
      </c>
      <c r="I2843" s="9" t="s">
        <v>102</v>
      </c>
      <c r="J2843" s="9">
        <v>189.59</v>
      </c>
      <c r="K2843" s="10">
        <v>190.9</v>
      </c>
      <c r="L2843" s="10" t="str">
        <f t="shared" si="87"/>
        <v/>
      </c>
    </row>
    <row r="2844" spans="1:12">
      <c r="A2844" s="9" t="s">
        <v>5402</v>
      </c>
      <c r="B2844" s="9" t="s">
        <v>5403</v>
      </c>
      <c r="C2844" s="9" t="s">
        <v>6236</v>
      </c>
      <c r="D2844" s="9" t="s">
        <v>6237</v>
      </c>
      <c r="E2844" s="10" t="s">
        <v>50</v>
      </c>
      <c r="F2844" s="9" t="str">
        <f t="shared" si="86"/>
        <v>102681</v>
      </c>
      <c r="G2844" s="12" t="s">
        <v>6370</v>
      </c>
      <c r="H2844" s="9" t="s">
        <v>6371</v>
      </c>
      <c r="I2844" s="9" t="s">
        <v>102</v>
      </c>
      <c r="J2844" s="9">
        <v>194.52</v>
      </c>
      <c r="K2844" s="10">
        <v>196.03</v>
      </c>
      <c r="L2844" s="10" t="str">
        <f t="shared" si="87"/>
        <v/>
      </c>
    </row>
    <row r="2845" spans="1:12">
      <c r="A2845" s="9" t="s">
        <v>5402</v>
      </c>
      <c r="B2845" s="9" t="s">
        <v>5403</v>
      </c>
      <c r="C2845" s="9" t="s">
        <v>6236</v>
      </c>
      <c r="D2845" s="9" t="s">
        <v>6237</v>
      </c>
      <c r="E2845" s="10" t="s">
        <v>50</v>
      </c>
      <c r="F2845" s="9" t="str">
        <f t="shared" si="86"/>
        <v>102685</v>
      </c>
      <c r="G2845" s="12" t="s">
        <v>6372</v>
      </c>
      <c r="H2845" s="9" t="s">
        <v>6373</v>
      </c>
      <c r="I2845" s="9" t="s">
        <v>102</v>
      </c>
      <c r="J2845" s="9">
        <v>207.53</v>
      </c>
      <c r="K2845" s="10">
        <v>208.9</v>
      </c>
      <c r="L2845" s="10" t="str">
        <f t="shared" si="87"/>
        <v/>
      </c>
    </row>
    <row r="2846" spans="1:12">
      <c r="A2846" s="9" t="s">
        <v>5402</v>
      </c>
      <c r="B2846" s="9" t="s">
        <v>5403</v>
      </c>
      <c r="C2846" s="9" t="s">
        <v>6236</v>
      </c>
      <c r="D2846" s="9" t="s">
        <v>6237</v>
      </c>
      <c r="E2846" s="10" t="s">
        <v>50</v>
      </c>
      <c r="F2846" s="9" t="str">
        <f t="shared" si="86"/>
        <v>102664</v>
      </c>
      <c r="G2846" s="12" t="s">
        <v>6374</v>
      </c>
      <c r="H2846" s="9" t="s">
        <v>6375</v>
      </c>
      <c r="I2846" s="9" t="s">
        <v>102</v>
      </c>
      <c r="J2846" s="9">
        <v>48.9</v>
      </c>
      <c r="K2846" s="10">
        <v>49.44</v>
      </c>
      <c r="L2846" s="10" t="str">
        <f t="shared" si="87"/>
        <v/>
      </c>
    </row>
    <row r="2847" spans="1:12">
      <c r="A2847" s="9" t="s">
        <v>5402</v>
      </c>
      <c r="B2847" s="9" t="s">
        <v>5403</v>
      </c>
      <c r="C2847" s="9" t="s">
        <v>6236</v>
      </c>
      <c r="D2847" s="9" t="s">
        <v>6237</v>
      </c>
      <c r="E2847" s="10" t="s">
        <v>50</v>
      </c>
      <c r="F2847" s="9" t="str">
        <f t="shared" si="86"/>
        <v>102665</v>
      </c>
      <c r="G2847" s="12" t="s">
        <v>6376</v>
      </c>
      <c r="H2847" s="9" t="s">
        <v>6377</v>
      </c>
      <c r="I2847" s="9" t="s">
        <v>102</v>
      </c>
      <c r="J2847" s="9">
        <v>24.63</v>
      </c>
      <c r="K2847" s="10">
        <v>25.14</v>
      </c>
      <c r="L2847" s="10" t="str">
        <f t="shared" si="87"/>
        <v/>
      </c>
    </row>
    <row r="2848" spans="1:12">
      <c r="A2848" s="9" t="s">
        <v>5402</v>
      </c>
      <c r="B2848" s="9" t="s">
        <v>5403</v>
      </c>
      <c r="C2848" s="9" t="s">
        <v>6236</v>
      </c>
      <c r="D2848" s="9" t="s">
        <v>6237</v>
      </c>
      <c r="E2848" s="10" t="s">
        <v>50</v>
      </c>
      <c r="F2848" s="9" t="str">
        <f t="shared" si="86"/>
        <v>102663</v>
      </c>
      <c r="G2848" s="12" t="s">
        <v>6378</v>
      </c>
      <c r="H2848" s="9" t="s">
        <v>6379</v>
      </c>
      <c r="I2848" s="9" t="s">
        <v>102</v>
      </c>
      <c r="J2848" s="9">
        <v>74.53</v>
      </c>
      <c r="K2848" s="10">
        <v>75.38</v>
      </c>
      <c r="L2848" s="10" t="str">
        <f t="shared" si="87"/>
        <v/>
      </c>
    </row>
    <row r="2849" spans="1:12">
      <c r="A2849" s="9" t="s">
        <v>5402</v>
      </c>
      <c r="B2849" s="9" t="s">
        <v>5403</v>
      </c>
      <c r="C2849" s="9" t="s">
        <v>6236</v>
      </c>
      <c r="D2849" s="9" t="s">
        <v>6237</v>
      </c>
      <c r="E2849" s="10" t="s">
        <v>50</v>
      </c>
      <c r="F2849" s="9" t="str">
        <f t="shared" si="86"/>
        <v>102669</v>
      </c>
      <c r="G2849" s="12" t="s">
        <v>6380</v>
      </c>
      <c r="H2849" s="9" t="s">
        <v>6381</v>
      </c>
      <c r="I2849" s="9" t="s">
        <v>102</v>
      </c>
      <c r="J2849" s="9">
        <v>93.47</v>
      </c>
      <c r="K2849" s="10">
        <v>94.36</v>
      </c>
      <c r="L2849" s="10" t="str">
        <f t="shared" si="87"/>
        <v/>
      </c>
    </row>
    <row r="2850" spans="1:12">
      <c r="A2850" s="9" t="s">
        <v>5402</v>
      </c>
      <c r="B2850" s="9" t="s">
        <v>5403</v>
      </c>
      <c r="C2850" s="9" t="s">
        <v>6236</v>
      </c>
      <c r="D2850" s="9" t="s">
        <v>6237</v>
      </c>
      <c r="E2850" s="10" t="s">
        <v>50</v>
      </c>
      <c r="F2850" s="9" t="str">
        <f t="shared" si="86"/>
        <v>102661</v>
      </c>
      <c r="G2850" s="12" t="s">
        <v>6382</v>
      </c>
      <c r="H2850" s="9" t="s">
        <v>6383</v>
      </c>
      <c r="I2850" s="9" t="s">
        <v>102</v>
      </c>
      <c r="J2850" s="9">
        <v>42.77</v>
      </c>
      <c r="K2850" s="10">
        <v>43.33</v>
      </c>
      <c r="L2850" s="10" t="str">
        <f t="shared" si="87"/>
        <v/>
      </c>
    </row>
    <row r="2851" spans="1:12">
      <c r="A2851" s="9" t="s">
        <v>5402</v>
      </c>
      <c r="B2851" s="9" t="s">
        <v>5403</v>
      </c>
      <c r="C2851" s="9" t="s">
        <v>6236</v>
      </c>
      <c r="D2851" s="9" t="s">
        <v>6237</v>
      </c>
      <c r="E2851" s="10" t="s">
        <v>50</v>
      </c>
      <c r="F2851" s="9" t="str">
        <f t="shared" si="86"/>
        <v>102666</v>
      </c>
      <c r="G2851" s="12" t="s">
        <v>6384</v>
      </c>
      <c r="H2851" s="9" t="s">
        <v>6385</v>
      </c>
      <c r="I2851" s="9" t="s">
        <v>102</v>
      </c>
      <c r="J2851" s="9">
        <v>60.74</v>
      </c>
      <c r="K2851" s="10">
        <v>61.33</v>
      </c>
      <c r="L2851" s="10" t="str">
        <f t="shared" si="87"/>
        <v/>
      </c>
    </row>
    <row r="2852" spans="1:12">
      <c r="A2852" s="9" t="s">
        <v>5402</v>
      </c>
      <c r="B2852" s="9" t="s">
        <v>5403</v>
      </c>
      <c r="C2852" s="9" t="s">
        <v>6236</v>
      </c>
      <c r="D2852" s="9" t="s">
        <v>6237</v>
      </c>
      <c r="E2852" s="10" t="s">
        <v>50</v>
      </c>
      <c r="F2852" s="9" t="str">
        <f t="shared" si="86"/>
        <v>102662</v>
      </c>
      <c r="G2852" s="12" t="s">
        <v>6386</v>
      </c>
      <c r="H2852" s="9" t="s">
        <v>6387</v>
      </c>
      <c r="I2852" s="9" t="s">
        <v>102</v>
      </c>
      <c r="J2852" s="9">
        <v>82.41</v>
      </c>
      <c r="K2852" s="10">
        <v>83.19</v>
      </c>
      <c r="L2852" s="10" t="str">
        <f t="shared" si="87"/>
        <v/>
      </c>
    </row>
    <row r="2853" spans="1:12">
      <c r="A2853" s="9" t="s">
        <v>5402</v>
      </c>
      <c r="B2853" s="9" t="s">
        <v>5403</v>
      </c>
      <c r="C2853" s="9" t="s">
        <v>6236</v>
      </c>
      <c r="D2853" s="9" t="s">
        <v>6237</v>
      </c>
      <c r="E2853" s="10" t="s">
        <v>50</v>
      </c>
      <c r="F2853" s="9" t="str">
        <f t="shared" si="86"/>
        <v>102668</v>
      </c>
      <c r="G2853" s="12" t="s">
        <v>6388</v>
      </c>
      <c r="H2853" s="9" t="s">
        <v>6389</v>
      </c>
      <c r="I2853" s="9" t="s">
        <v>102</v>
      </c>
      <c r="J2853" s="9">
        <v>100.38</v>
      </c>
      <c r="K2853" s="10">
        <v>101.2</v>
      </c>
      <c r="L2853" s="10" t="str">
        <f t="shared" si="87"/>
        <v/>
      </c>
    </row>
    <row r="2854" spans="1:12">
      <c r="A2854" s="9" t="s">
        <v>5402</v>
      </c>
      <c r="B2854" s="9" t="s">
        <v>5403</v>
      </c>
      <c r="C2854" s="9" t="s">
        <v>6236</v>
      </c>
      <c r="D2854" s="9" t="s">
        <v>6237</v>
      </c>
      <c r="E2854" s="10" t="s">
        <v>50</v>
      </c>
      <c r="F2854" s="9" t="str">
        <f t="shared" si="86"/>
        <v>102718</v>
      </c>
      <c r="G2854" s="12" t="s">
        <v>6390</v>
      </c>
      <c r="H2854" s="9" t="s">
        <v>6391</v>
      </c>
      <c r="I2854" s="9" t="s">
        <v>63</v>
      </c>
      <c r="J2854" s="9">
        <v>187.61</v>
      </c>
      <c r="K2854" s="10">
        <v>190.54</v>
      </c>
      <c r="L2854" s="10" t="str">
        <f t="shared" si="87"/>
        <v/>
      </c>
    </row>
    <row r="2855" spans="1:12">
      <c r="A2855" s="9" t="s">
        <v>5402</v>
      </c>
      <c r="B2855" s="9" t="s">
        <v>5403</v>
      </c>
      <c r="C2855" s="9" t="s">
        <v>6236</v>
      </c>
      <c r="D2855" s="9" t="s">
        <v>6237</v>
      </c>
      <c r="E2855" s="10" t="s">
        <v>50</v>
      </c>
      <c r="F2855" s="9" t="str">
        <f t="shared" si="86"/>
        <v>102716</v>
      </c>
      <c r="G2855" s="12" t="s">
        <v>6392</v>
      </c>
      <c r="H2855" s="9" t="s">
        <v>6393</v>
      </c>
      <c r="I2855" s="9" t="s">
        <v>63</v>
      </c>
      <c r="J2855" s="9">
        <v>176.51</v>
      </c>
      <c r="K2855" s="10">
        <v>177.61</v>
      </c>
      <c r="L2855" s="10" t="str">
        <f t="shared" si="87"/>
        <v/>
      </c>
    </row>
    <row r="2856" spans="1:12">
      <c r="A2856" s="9" t="s">
        <v>5402</v>
      </c>
      <c r="B2856" s="9" t="s">
        <v>5403</v>
      </c>
      <c r="C2856" s="9" t="s">
        <v>6236</v>
      </c>
      <c r="D2856" s="9" t="s">
        <v>6237</v>
      </c>
      <c r="E2856" s="10" t="s">
        <v>50</v>
      </c>
      <c r="F2856" s="9" t="str">
        <f t="shared" si="86"/>
        <v>102719</v>
      </c>
      <c r="G2856" s="12" t="s">
        <v>6394</v>
      </c>
      <c r="H2856" s="9" t="s">
        <v>6395</v>
      </c>
      <c r="I2856" s="9" t="s">
        <v>63</v>
      </c>
      <c r="J2856" s="9">
        <v>146.19999999999999</v>
      </c>
      <c r="K2856" s="10">
        <v>149.13</v>
      </c>
      <c r="L2856" s="10" t="str">
        <f t="shared" si="87"/>
        <v/>
      </c>
    </row>
    <row r="2857" spans="1:12">
      <c r="A2857" s="9" t="s">
        <v>5402</v>
      </c>
      <c r="B2857" s="9" t="s">
        <v>5403</v>
      </c>
      <c r="C2857" s="9" t="s">
        <v>6396</v>
      </c>
      <c r="D2857" s="9" t="s">
        <v>6397</v>
      </c>
      <c r="E2857" s="10" t="s">
        <v>50</v>
      </c>
      <c r="F2857" s="9" t="str">
        <f t="shared" si="86"/>
        <v>102717</v>
      </c>
      <c r="G2857" s="12" t="s">
        <v>6398</v>
      </c>
      <c r="H2857" s="9" t="s">
        <v>6399</v>
      </c>
      <c r="I2857" s="9" t="s">
        <v>63</v>
      </c>
      <c r="J2857" s="9">
        <v>135.1</v>
      </c>
      <c r="K2857" s="10">
        <v>136.19999999999999</v>
      </c>
      <c r="L2857" s="10" t="str">
        <f t="shared" si="87"/>
        <v/>
      </c>
    </row>
    <row r="2858" spans="1:12">
      <c r="A2858" s="9" t="s">
        <v>5402</v>
      </c>
      <c r="B2858" s="9" t="s">
        <v>5403</v>
      </c>
      <c r="C2858" s="9" t="s">
        <v>6396</v>
      </c>
      <c r="D2858" s="9" t="s">
        <v>6397</v>
      </c>
      <c r="E2858" s="10" t="s">
        <v>50</v>
      </c>
      <c r="F2858" s="9" t="str">
        <f t="shared" si="86"/>
        <v>102720</v>
      </c>
      <c r="G2858" s="12" t="s">
        <v>6400</v>
      </c>
      <c r="H2858" s="9" t="s">
        <v>6401</v>
      </c>
      <c r="I2858" s="9" t="s">
        <v>66</v>
      </c>
      <c r="J2858" s="9" t="s">
        <v>50</v>
      </c>
      <c r="K2858" s="10" t="s">
        <v>50</v>
      </c>
      <c r="L2858" s="10" t="str">
        <f t="shared" si="87"/>
        <v/>
      </c>
    </row>
    <row r="2859" spans="1:12">
      <c r="A2859" s="9" t="s">
        <v>5402</v>
      </c>
      <c r="B2859" s="9" t="s">
        <v>5403</v>
      </c>
      <c r="C2859" s="9" t="s">
        <v>6402</v>
      </c>
      <c r="D2859" s="9" t="s">
        <v>6403</v>
      </c>
      <c r="E2859" s="10" t="s">
        <v>50</v>
      </c>
      <c r="F2859" s="9" t="str">
        <f t="shared" si="86"/>
        <v>102713</v>
      </c>
      <c r="G2859" s="12" t="s">
        <v>6404</v>
      </c>
      <c r="H2859" s="9" t="s">
        <v>6405</v>
      </c>
      <c r="I2859" s="9" t="s">
        <v>66</v>
      </c>
      <c r="J2859" s="9">
        <v>12.97</v>
      </c>
      <c r="K2859" s="10">
        <v>13.01</v>
      </c>
      <c r="L2859" s="10" t="str">
        <f t="shared" si="87"/>
        <v/>
      </c>
    </row>
    <row r="2860" spans="1:12">
      <c r="A2860" s="9" t="s">
        <v>5402</v>
      </c>
      <c r="B2860" s="9" t="s">
        <v>5403</v>
      </c>
      <c r="C2860" s="9" t="s">
        <v>6402</v>
      </c>
      <c r="D2860" s="9" t="s">
        <v>6403</v>
      </c>
      <c r="E2860" s="10" t="s">
        <v>50</v>
      </c>
      <c r="F2860" s="9" t="str">
        <f t="shared" si="86"/>
        <v>102715</v>
      </c>
      <c r="G2860" s="12" t="s">
        <v>6406</v>
      </c>
      <c r="H2860" s="9" t="s">
        <v>6407</v>
      </c>
      <c r="I2860" s="9" t="s">
        <v>66</v>
      </c>
      <c r="J2860" s="9">
        <v>25.7</v>
      </c>
      <c r="K2860" s="10">
        <v>25.74</v>
      </c>
      <c r="L2860" s="10" t="str">
        <f t="shared" si="87"/>
        <v/>
      </c>
    </row>
    <row r="2861" spans="1:12">
      <c r="A2861" s="9" t="s">
        <v>5402</v>
      </c>
      <c r="B2861" s="9" t="s">
        <v>5403</v>
      </c>
      <c r="C2861" s="9" t="s">
        <v>6408</v>
      </c>
      <c r="D2861" s="9" t="s">
        <v>6409</v>
      </c>
      <c r="E2861" s="10" t="s">
        <v>50</v>
      </c>
      <c r="F2861" s="9" t="str">
        <f t="shared" si="86"/>
        <v>103653</v>
      </c>
      <c r="G2861" s="12" t="s">
        <v>6410</v>
      </c>
      <c r="H2861" s="9" t="s">
        <v>6411</v>
      </c>
      <c r="I2861" s="9" t="s">
        <v>66</v>
      </c>
      <c r="J2861" s="9">
        <v>30.7</v>
      </c>
      <c r="K2861" s="10">
        <v>30.74</v>
      </c>
      <c r="L2861" s="10" t="str">
        <f t="shared" si="87"/>
        <v/>
      </c>
    </row>
    <row r="2862" spans="1:12">
      <c r="A2862" s="9" t="s">
        <v>5402</v>
      </c>
      <c r="B2862" s="9" t="s">
        <v>5403</v>
      </c>
      <c r="C2862" s="9" t="s">
        <v>6408</v>
      </c>
      <c r="D2862" s="9" t="s">
        <v>6409</v>
      </c>
      <c r="E2862" s="10" t="s">
        <v>50</v>
      </c>
      <c r="F2862" s="9" t="str">
        <f t="shared" si="86"/>
        <v>102712</v>
      </c>
      <c r="G2862" s="12" t="s">
        <v>6412</v>
      </c>
      <c r="H2862" s="9" t="s">
        <v>6413</v>
      </c>
      <c r="I2862" s="9" t="s">
        <v>66</v>
      </c>
      <c r="J2862" s="9">
        <v>9.44</v>
      </c>
      <c r="K2862" s="10">
        <v>9.48</v>
      </c>
      <c r="L2862" s="10" t="str">
        <f t="shared" si="87"/>
        <v/>
      </c>
    </row>
    <row r="2863" spans="1:12">
      <c r="A2863" s="9" t="s">
        <v>5402</v>
      </c>
      <c r="B2863" s="9" t="s">
        <v>5403</v>
      </c>
      <c r="C2863" s="9" t="s">
        <v>6408</v>
      </c>
      <c r="D2863" s="9" t="s">
        <v>6409</v>
      </c>
      <c r="E2863" s="10" t="s">
        <v>50</v>
      </c>
      <c r="F2863" s="9" t="str">
        <f t="shared" si="86"/>
        <v>102711</v>
      </c>
      <c r="G2863" s="12" t="s">
        <v>6414</v>
      </c>
      <c r="H2863" s="9" t="s">
        <v>6415</v>
      </c>
      <c r="I2863" s="9" t="s">
        <v>716</v>
      </c>
      <c r="J2863" s="9">
        <v>69.010000000000005</v>
      </c>
      <c r="K2863" s="10">
        <v>72.03</v>
      </c>
      <c r="L2863" s="10" t="str">
        <f t="shared" si="87"/>
        <v/>
      </c>
    </row>
    <row r="2864" spans="1:12">
      <c r="A2864" s="9" t="s">
        <v>5402</v>
      </c>
      <c r="B2864" s="9" t="s">
        <v>5403</v>
      </c>
      <c r="C2864" s="9" t="s">
        <v>6416</v>
      </c>
      <c r="D2864" s="9" t="s">
        <v>6417</v>
      </c>
      <c r="E2864" s="10" t="s">
        <v>50</v>
      </c>
      <c r="F2864" s="9" t="str">
        <f t="shared" si="86"/>
        <v>102710</v>
      </c>
      <c r="G2864" s="12" t="s">
        <v>6418</v>
      </c>
      <c r="H2864" s="9" t="s">
        <v>6419</v>
      </c>
      <c r="I2864" s="9" t="s">
        <v>716</v>
      </c>
      <c r="J2864" s="9">
        <v>54.93</v>
      </c>
      <c r="K2864" s="10">
        <v>57.95</v>
      </c>
      <c r="L2864" s="10" t="str">
        <f t="shared" si="87"/>
        <v/>
      </c>
    </row>
    <row r="2865" spans="1:12">
      <c r="A2865" s="9" t="s">
        <v>5402</v>
      </c>
      <c r="B2865" s="9" t="s">
        <v>5403</v>
      </c>
      <c r="C2865" s="9" t="s">
        <v>6416</v>
      </c>
      <c r="D2865" s="9" t="s">
        <v>6417</v>
      </c>
      <c r="E2865" s="10" t="s">
        <v>50</v>
      </c>
      <c r="F2865" s="9" t="str">
        <f t="shared" si="86"/>
        <v>102709</v>
      </c>
      <c r="G2865" s="12" t="s">
        <v>6420</v>
      </c>
      <c r="H2865" s="9" t="s">
        <v>6421</v>
      </c>
      <c r="I2865" s="9" t="s">
        <v>716</v>
      </c>
      <c r="J2865" s="9" t="s">
        <v>50</v>
      </c>
      <c r="K2865" s="10" t="s">
        <v>50</v>
      </c>
      <c r="L2865" s="10" t="str">
        <f t="shared" si="87"/>
        <v/>
      </c>
    </row>
    <row r="2866" spans="1:12">
      <c r="A2866" s="9" t="s">
        <v>5402</v>
      </c>
      <c r="B2866" s="9" t="s">
        <v>5403</v>
      </c>
      <c r="C2866" s="9" t="s">
        <v>6416</v>
      </c>
      <c r="D2866" s="9" t="s">
        <v>6417</v>
      </c>
      <c r="E2866" s="10" t="s">
        <v>50</v>
      </c>
      <c r="F2866" s="9" t="str">
        <f t="shared" si="86"/>
        <v>102708</v>
      </c>
      <c r="G2866" s="12" t="s">
        <v>6422</v>
      </c>
      <c r="H2866" s="9" t="s">
        <v>6423</v>
      </c>
      <c r="I2866" s="9" t="s">
        <v>716</v>
      </c>
      <c r="J2866" s="9">
        <v>23.16</v>
      </c>
      <c r="K2866" s="10">
        <v>24.67</v>
      </c>
      <c r="L2866" s="10" t="str">
        <f t="shared" si="87"/>
        <v/>
      </c>
    </row>
    <row r="2867" spans="1:12">
      <c r="A2867" s="9" t="s">
        <v>5402</v>
      </c>
      <c r="B2867" s="9" t="s">
        <v>5403</v>
      </c>
      <c r="C2867" s="9" t="s">
        <v>6416</v>
      </c>
      <c r="D2867" s="9" t="s">
        <v>6417</v>
      </c>
      <c r="E2867" s="10" t="s">
        <v>50</v>
      </c>
      <c r="F2867" s="9" t="str">
        <f t="shared" si="86"/>
        <v>102707</v>
      </c>
      <c r="G2867" s="12" t="s">
        <v>6424</v>
      </c>
      <c r="H2867" s="9" t="s">
        <v>6425</v>
      </c>
      <c r="I2867" s="9" t="s">
        <v>102</v>
      </c>
      <c r="J2867" s="9">
        <v>49.16</v>
      </c>
      <c r="K2867" s="10">
        <v>49.6</v>
      </c>
      <c r="L2867" s="10" t="str">
        <f t="shared" si="87"/>
        <v/>
      </c>
    </row>
    <row r="2868" spans="1:12">
      <c r="A2868" s="9" t="s">
        <v>5402</v>
      </c>
      <c r="B2868" s="9" t="s">
        <v>5403</v>
      </c>
      <c r="C2868" s="9" t="s">
        <v>6416</v>
      </c>
      <c r="D2868" s="9" t="s">
        <v>6417</v>
      </c>
      <c r="E2868" s="10" t="s">
        <v>50</v>
      </c>
      <c r="F2868" s="9" t="str">
        <f t="shared" si="86"/>
        <v>102704</v>
      </c>
      <c r="G2868" s="12" t="s">
        <v>6426</v>
      </c>
      <c r="H2868" s="9" t="s">
        <v>6427</v>
      </c>
      <c r="I2868" s="9" t="s">
        <v>102</v>
      </c>
      <c r="J2868" s="9">
        <v>12.61</v>
      </c>
      <c r="K2868" s="10">
        <v>12.65</v>
      </c>
      <c r="L2868" s="10" t="str">
        <f t="shared" si="87"/>
        <v/>
      </c>
    </row>
    <row r="2869" spans="1:12">
      <c r="A2869" s="9" t="s">
        <v>5402</v>
      </c>
      <c r="B2869" s="9" t="s">
        <v>5403</v>
      </c>
      <c r="C2869" s="9" t="s">
        <v>6416</v>
      </c>
      <c r="D2869" s="9" t="s">
        <v>6417</v>
      </c>
      <c r="E2869" s="10" t="s">
        <v>50</v>
      </c>
      <c r="F2869" s="9" t="str">
        <f t="shared" si="86"/>
        <v>102705</v>
      </c>
      <c r="G2869" s="12" t="s">
        <v>6428</v>
      </c>
      <c r="H2869" s="9" t="s">
        <v>6429</v>
      </c>
      <c r="I2869" s="9" t="s">
        <v>102</v>
      </c>
      <c r="J2869" s="9">
        <v>48.75</v>
      </c>
      <c r="K2869" s="10">
        <v>48.79</v>
      </c>
      <c r="L2869" s="10" t="str">
        <f t="shared" si="87"/>
        <v/>
      </c>
    </row>
    <row r="2870" spans="1:12">
      <c r="A2870" s="9" t="s">
        <v>5402</v>
      </c>
      <c r="B2870" s="9" t="s">
        <v>5403</v>
      </c>
      <c r="C2870" s="9" t="s">
        <v>6416</v>
      </c>
      <c r="D2870" s="9" t="s">
        <v>6417</v>
      </c>
      <c r="E2870" s="10" t="s">
        <v>50</v>
      </c>
      <c r="F2870" s="9" t="str">
        <f t="shared" si="86"/>
        <v>98333</v>
      </c>
      <c r="G2870" s="12" t="s">
        <v>6430</v>
      </c>
      <c r="H2870" s="9" t="s">
        <v>6431</v>
      </c>
      <c r="I2870" s="9" t="s">
        <v>66</v>
      </c>
      <c r="J2870" s="9" t="s">
        <v>50</v>
      </c>
      <c r="K2870" s="10" t="s">
        <v>50</v>
      </c>
      <c r="L2870" s="10" t="str">
        <f t="shared" si="87"/>
        <v/>
      </c>
    </row>
    <row r="2871" spans="1:12">
      <c r="A2871" s="9" t="s">
        <v>5402</v>
      </c>
      <c r="B2871" s="9" t="s">
        <v>5403</v>
      </c>
      <c r="C2871" s="9" t="s">
        <v>6416</v>
      </c>
      <c r="D2871" s="9" t="s">
        <v>6417</v>
      </c>
      <c r="E2871" s="10" t="s">
        <v>50</v>
      </c>
      <c r="F2871" s="9" t="str">
        <f t="shared" si="86"/>
        <v>98332</v>
      </c>
      <c r="G2871" s="12" t="s">
        <v>6432</v>
      </c>
      <c r="H2871" s="9" t="s">
        <v>6433</v>
      </c>
      <c r="I2871" s="9" t="s">
        <v>66</v>
      </c>
      <c r="J2871" s="9" t="s">
        <v>50</v>
      </c>
      <c r="K2871" s="10" t="s">
        <v>50</v>
      </c>
      <c r="L2871" s="10" t="str">
        <f t="shared" si="87"/>
        <v/>
      </c>
    </row>
    <row r="2872" spans="1:12">
      <c r="A2872" s="9" t="s">
        <v>5402</v>
      </c>
      <c r="B2872" s="9" t="s">
        <v>5403</v>
      </c>
      <c r="C2872" s="9" t="s">
        <v>6416</v>
      </c>
      <c r="D2872" s="9" t="s">
        <v>6417</v>
      </c>
      <c r="E2872" s="10" t="s">
        <v>50</v>
      </c>
      <c r="F2872" s="9" t="str">
        <f t="shared" si="86"/>
        <v>98331</v>
      </c>
      <c r="G2872" s="12" t="s">
        <v>6434</v>
      </c>
      <c r="H2872" s="9" t="s">
        <v>6435</v>
      </c>
      <c r="I2872" s="9" t="s">
        <v>66</v>
      </c>
      <c r="J2872" s="9" t="s">
        <v>50</v>
      </c>
      <c r="K2872" s="10" t="s">
        <v>50</v>
      </c>
      <c r="L2872" s="10" t="str">
        <f t="shared" si="87"/>
        <v/>
      </c>
    </row>
    <row r="2873" spans="1:12">
      <c r="A2873" s="9" t="s">
        <v>5402</v>
      </c>
      <c r="B2873" s="9" t="s">
        <v>5403</v>
      </c>
      <c r="C2873" s="9" t="s">
        <v>6416</v>
      </c>
      <c r="D2873" s="9" t="s">
        <v>6417</v>
      </c>
      <c r="E2873" s="10" t="s">
        <v>50</v>
      </c>
      <c r="F2873" s="9" t="str">
        <f t="shared" si="86"/>
        <v>98327</v>
      </c>
      <c r="G2873" s="12" t="s">
        <v>6436</v>
      </c>
      <c r="H2873" s="9" t="s">
        <v>6437</v>
      </c>
      <c r="I2873" s="9" t="s">
        <v>66</v>
      </c>
      <c r="J2873" s="9" t="s">
        <v>50</v>
      </c>
      <c r="K2873" s="10" t="s">
        <v>50</v>
      </c>
      <c r="L2873" s="10" t="str">
        <f t="shared" si="87"/>
        <v/>
      </c>
    </row>
    <row r="2874" spans="1:12">
      <c r="A2874" s="9" t="s">
        <v>5402</v>
      </c>
      <c r="B2874" s="9" t="s">
        <v>5403</v>
      </c>
      <c r="C2874" s="9" t="s">
        <v>6416</v>
      </c>
      <c r="D2874" s="9" t="s">
        <v>6417</v>
      </c>
      <c r="E2874" s="10" t="s">
        <v>50</v>
      </c>
      <c r="F2874" s="9" t="str">
        <f t="shared" si="86"/>
        <v>98326</v>
      </c>
      <c r="G2874" s="12" t="s">
        <v>6438</v>
      </c>
      <c r="H2874" s="9" t="s">
        <v>6439</v>
      </c>
      <c r="I2874" s="9" t="s">
        <v>66</v>
      </c>
      <c r="J2874" s="9" t="s">
        <v>50</v>
      </c>
      <c r="K2874" s="10" t="s">
        <v>50</v>
      </c>
      <c r="L2874" s="10" t="str">
        <f t="shared" si="87"/>
        <v/>
      </c>
    </row>
    <row r="2875" spans="1:12">
      <c r="A2875" s="9" t="s">
        <v>5402</v>
      </c>
      <c r="B2875" s="9" t="s">
        <v>5403</v>
      </c>
      <c r="C2875" s="9" t="s">
        <v>6416</v>
      </c>
      <c r="D2875" s="9" t="s">
        <v>6417</v>
      </c>
      <c r="E2875" s="10" t="s">
        <v>50</v>
      </c>
      <c r="F2875" s="9" t="str">
        <f t="shared" si="86"/>
        <v>98325</v>
      </c>
      <c r="G2875" s="12" t="s">
        <v>6440</v>
      </c>
      <c r="H2875" s="9" t="s">
        <v>6441</v>
      </c>
      <c r="I2875" s="9" t="s">
        <v>66</v>
      </c>
      <c r="J2875" s="9" t="s">
        <v>50</v>
      </c>
      <c r="K2875" s="10" t="s">
        <v>50</v>
      </c>
      <c r="L2875" s="10" t="str">
        <f t="shared" si="87"/>
        <v/>
      </c>
    </row>
    <row r="2876" spans="1:12">
      <c r="A2876" s="9" t="s">
        <v>5402</v>
      </c>
      <c r="B2876" s="9" t="s">
        <v>5403</v>
      </c>
      <c r="C2876" s="9" t="s">
        <v>6416</v>
      </c>
      <c r="D2876" s="9" t="s">
        <v>6417</v>
      </c>
      <c r="E2876" s="10" t="s">
        <v>50</v>
      </c>
      <c r="F2876" s="9" t="str">
        <f t="shared" si="86"/>
        <v>98370</v>
      </c>
      <c r="G2876" s="12" t="s">
        <v>6442</v>
      </c>
      <c r="H2876" s="9" t="s">
        <v>6443</v>
      </c>
      <c r="I2876" s="9" t="s">
        <v>66</v>
      </c>
      <c r="J2876" s="9" t="s">
        <v>50</v>
      </c>
      <c r="K2876" s="10" t="s">
        <v>50</v>
      </c>
      <c r="L2876" s="10" t="str">
        <f t="shared" si="87"/>
        <v/>
      </c>
    </row>
    <row r="2877" spans="1:12">
      <c r="A2877" s="9" t="s">
        <v>5402</v>
      </c>
      <c r="B2877" s="9" t="s">
        <v>5403</v>
      </c>
      <c r="C2877" s="9" t="s">
        <v>6416</v>
      </c>
      <c r="D2877" s="9" t="s">
        <v>6417</v>
      </c>
      <c r="E2877" s="10" t="s">
        <v>50</v>
      </c>
      <c r="F2877" s="9" t="str">
        <f t="shared" si="86"/>
        <v>98389</v>
      </c>
      <c r="G2877" s="12" t="s">
        <v>6444</v>
      </c>
      <c r="H2877" s="9" t="s">
        <v>6445</v>
      </c>
      <c r="I2877" s="9" t="s">
        <v>716</v>
      </c>
      <c r="J2877" s="9" t="s">
        <v>50</v>
      </c>
      <c r="K2877" s="10" t="s">
        <v>50</v>
      </c>
      <c r="L2877" s="10" t="str">
        <f t="shared" si="87"/>
        <v/>
      </c>
    </row>
    <row r="2878" spans="1:12">
      <c r="A2878" s="9" t="s">
        <v>5402</v>
      </c>
      <c r="B2878" s="9" t="s">
        <v>5403</v>
      </c>
      <c r="C2878" s="9" t="s">
        <v>6416</v>
      </c>
      <c r="D2878" s="9" t="s">
        <v>6417</v>
      </c>
      <c r="E2878" s="10" t="s">
        <v>50</v>
      </c>
      <c r="F2878" s="9" t="str">
        <f t="shared" si="86"/>
        <v>98390</v>
      </c>
      <c r="G2878" s="12" t="s">
        <v>6446</v>
      </c>
      <c r="H2878" s="9" t="s">
        <v>6447</v>
      </c>
      <c r="I2878" s="9" t="s">
        <v>716</v>
      </c>
      <c r="J2878" s="9" t="s">
        <v>50</v>
      </c>
      <c r="K2878" s="10" t="s">
        <v>50</v>
      </c>
      <c r="L2878" s="10" t="str">
        <f t="shared" si="87"/>
        <v/>
      </c>
    </row>
    <row r="2879" spans="1:12">
      <c r="A2879" s="9" t="s">
        <v>5402</v>
      </c>
      <c r="B2879" s="9" t="s">
        <v>5403</v>
      </c>
      <c r="C2879" s="9" t="s">
        <v>6416</v>
      </c>
      <c r="D2879" s="9" t="s">
        <v>6417</v>
      </c>
      <c r="E2879" s="10" t="s">
        <v>50</v>
      </c>
      <c r="F2879" s="9" t="str">
        <f t="shared" si="86"/>
        <v>98391</v>
      </c>
      <c r="G2879" s="12" t="s">
        <v>6448</v>
      </c>
      <c r="H2879" s="9" t="s">
        <v>6449</v>
      </c>
      <c r="I2879" s="9" t="s">
        <v>716</v>
      </c>
      <c r="J2879" s="9" t="s">
        <v>50</v>
      </c>
      <c r="K2879" s="10" t="s">
        <v>50</v>
      </c>
      <c r="L2879" s="10" t="str">
        <f t="shared" si="87"/>
        <v/>
      </c>
    </row>
    <row r="2880" spans="1:12">
      <c r="A2880" s="9" t="s">
        <v>5402</v>
      </c>
      <c r="B2880" s="9" t="s">
        <v>5403</v>
      </c>
      <c r="C2880" s="9" t="s">
        <v>6416</v>
      </c>
      <c r="D2880" s="9" t="s">
        <v>6417</v>
      </c>
      <c r="E2880" s="10" t="s">
        <v>50</v>
      </c>
      <c r="F2880" s="9" t="str">
        <f t="shared" si="86"/>
        <v>98392</v>
      </c>
      <c r="G2880" s="12" t="s">
        <v>6450</v>
      </c>
      <c r="H2880" s="9" t="s">
        <v>6451</v>
      </c>
      <c r="I2880" s="9" t="s">
        <v>716</v>
      </c>
      <c r="J2880" s="9" t="s">
        <v>50</v>
      </c>
      <c r="K2880" s="10" t="s">
        <v>50</v>
      </c>
      <c r="L2880" s="10" t="str">
        <f t="shared" si="87"/>
        <v/>
      </c>
    </row>
    <row r="2881" spans="1:12">
      <c r="A2881" s="9" t="s">
        <v>5402</v>
      </c>
      <c r="B2881" s="9" t="s">
        <v>5403</v>
      </c>
      <c r="C2881" s="9" t="s">
        <v>6416</v>
      </c>
      <c r="D2881" s="9" t="s">
        <v>6417</v>
      </c>
      <c r="E2881" s="10" t="s">
        <v>50</v>
      </c>
      <c r="F2881" s="9" t="str">
        <f t="shared" si="86"/>
        <v>98393</v>
      </c>
      <c r="G2881" s="12" t="s">
        <v>6452</v>
      </c>
      <c r="H2881" s="9" t="s">
        <v>6453</v>
      </c>
      <c r="I2881" s="9" t="s">
        <v>716</v>
      </c>
      <c r="J2881" s="9" t="s">
        <v>50</v>
      </c>
      <c r="K2881" s="10" t="s">
        <v>50</v>
      </c>
      <c r="L2881" s="10" t="str">
        <f t="shared" si="87"/>
        <v/>
      </c>
    </row>
    <row r="2882" spans="1:12">
      <c r="A2882" s="9" t="s">
        <v>5402</v>
      </c>
      <c r="B2882" s="9" t="s">
        <v>5403</v>
      </c>
      <c r="C2882" s="9" t="s">
        <v>6416</v>
      </c>
      <c r="D2882" s="9" t="s">
        <v>6417</v>
      </c>
      <c r="E2882" s="10" t="s">
        <v>50</v>
      </c>
      <c r="F2882" s="9" t="str">
        <f t="shared" si="86"/>
        <v>98394</v>
      </c>
      <c r="G2882" s="12" t="s">
        <v>6454</v>
      </c>
      <c r="H2882" s="9" t="s">
        <v>6455</v>
      </c>
      <c r="I2882" s="9" t="s">
        <v>716</v>
      </c>
      <c r="J2882" s="9" t="s">
        <v>50</v>
      </c>
      <c r="K2882" s="10" t="s">
        <v>50</v>
      </c>
      <c r="L2882" s="10" t="str">
        <f t="shared" si="87"/>
        <v/>
      </c>
    </row>
    <row r="2883" spans="1:12">
      <c r="A2883" s="9" t="s">
        <v>5402</v>
      </c>
      <c r="B2883" s="9" t="s">
        <v>5403</v>
      </c>
      <c r="C2883" s="9" t="s">
        <v>6416</v>
      </c>
      <c r="D2883" s="9" t="s">
        <v>6417</v>
      </c>
      <c r="E2883" s="10" t="s">
        <v>50</v>
      </c>
      <c r="F2883" s="9" t="str">
        <f t="shared" si="86"/>
        <v>98395</v>
      </c>
      <c r="G2883" s="12" t="s">
        <v>6456</v>
      </c>
      <c r="H2883" s="9" t="s">
        <v>6457</v>
      </c>
      <c r="I2883" s="9" t="s">
        <v>716</v>
      </c>
      <c r="J2883" s="9" t="s">
        <v>50</v>
      </c>
      <c r="K2883" s="10" t="s">
        <v>50</v>
      </c>
      <c r="L2883" s="10" t="str">
        <f t="shared" si="87"/>
        <v/>
      </c>
    </row>
    <row r="2884" spans="1:12">
      <c r="A2884" s="9" t="s">
        <v>5402</v>
      </c>
      <c r="B2884" s="9" t="s">
        <v>5403</v>
      </c>
      <c r="C2884" s="9" t="s">
        <v>6416</v>
      </c>
      <c r="D2884" s="9" t="s">
        <v>6417</v>
      </c>
      <c r="E2884" s="10" t="s">
        <v>50</v>
      </c>
      <c r="F2884" s="9" t="str">
        <f t="shared" si="86"/>
        <v>98396</v>
      </c>
      <c r="G2884" s="12" t="s">
        <v>6458</v>
      </c>
      <c r="H2884" s="9" t="s">
        <v>6459</v>
      </c>
      <c r="I2884" s="9" t="s">
        <v>716</v>
      </c>
      <c r="J2884" s="9" t="s">
        <v>50</v>
      </c>
      <c r="K2884" s="10" t="s">
        <v>50</v>
      </c>
      <c r="L2884" s="10" t="str">
        <f t="shared" si="87"/>
        <v/>
      </c>
    </row>
    <row r="2885" spans="1:12">
      <c r="A2885" s="9" t="s">
        <v>5402</v>
      </c>
      <c r="B2885" s="9" t="s">
        <v>5403</v>
      </c>
      <c r="C2885" s="9" t="s">
        <v>6416</v>
      </c>
      <c r="D2885" s="9" t="s">
        <v>6417</v>
      </c>
      <c r="E2885" s="10" t="s">
        <v>50</v>
      </c>
      <c r="F2885" s="9" t="str">
        <f t="shared" ref="F2885:F2948" si="88">TRIM(_xlfn.NUMBERVALUE(G2885))</f>
        <v>98369</v>
      </c>
      <c r="G2885" s="12" t="s">
        <v>6460</v>
      </c>
      <c r="H2885" s="9" t="s">
        <v>6461</v>
      </c>
      <c r="I2885" s="9" t="s">
        <v>66</v>
      </c>
      <c r="J2885" s="9" t="s">
        <v>50</v>
      </c>
      <c r="K2885" s="10" t="s">
        <v>50</v>
      </c>
      <c r="L2885" s="10" t="str">
        <f t="shared" ref="L2885:L2948" si="89">IF(P2885&gt;0,P2885,IF(Q2885&gt;0,Q2885,""))</f>
        <v/>
      </c>
    </row>
    <row r="2886" spans="1:12">
      <c r="A2886" s="9" t="s">
        <v>5402</v>
      </c>
      <c r="B2886" s="9" t="s">
        <v>5403</v>
      </c>
      <c r="C2886" s="9" t="s">
        <v>6416</v>
      </c>
      <c r="D2886" s="9" t="s">
        <v>6417</v>
      </c>
      <c r="E2886" s="10" t="s">
        <v>50</v>
      </c>
      <c r="F2886" s="9" t="str">
        <f t="shared" si="88"/>
        <v>98360</v>
      </c>
      <c r="G2886" s="12" t="s">
        <v>6462</v>
      </c>
      <c r="H2886" s="9" t="s">
        <v>6463</v>
      </c>
      <c r="I2886" s="9" t="s">
        <v>66</v>
      </c>
      <c r="J2886" s="9" t="s">
        <v>50</v>
      </c>
      <c r="K2886" s="10" t="s">
        <v>50</v>
      </c>
      <c r="L2886" s="10" t="str">
        <f t="shared" si="89"/>
        <v/>
      </c>
    </row>
    <row r="2887" spans="1:12">
      <c r="A2887" s="9" t="s">
        <v>5402</v>
      </c>
      <c r="B2887" s="9" t="s">
        <v>5403</v>
      </c>
      <c r="C2887" s="9" t="s">
        <v>6416</v>
      </c>
      <c r="D2887" s="9" t="s">
        <v>6417</v>
      </c>
      <c r="E2887" s="10" t="s">
        <v>50</v>
      </c>
      <c r="F2887" s="9" t="str">
        <f t="shared" si="88"/>
        <v>98368</v>
      </c>
      <c r="G2887" s="12" t="s">
        <v>6464</v>
      </c>
      <c r="H2887" s="9" t="s">
        <v>6465</v>
      </c>
      <c r="I2887" s="9" t="s">
        <v>66</v>
      </c>
      <c r="J2887" s="9" t="s">
        <v>50</v>
      </c>
      <c r="K2887" s="10" t="s">
        <v>50</v>
      </c>
      <c r="L2887" s="10" t="str">
        <f t="shared" si="89"/>
        <v/>
      </c>
    </row>
    <row r="2888" spans="1:12">
      <c r="A2888" s="9" t="s">
        <v>5402</v>
      </c>
      <c r="B2888" s="9" t="s">
        <v>5403</v>
      </c>
      <c r="C2888" s="9" t="s">
        <v>6416</v>
      </c>
      <c r="D2888" s="9" t="s">
        <v>6417</v>
      </c>
      <c r="E2888" s="10" t="s">
        <v>50</v>
      </c>
      <c r="F2888" s="9" t="str">
        <f t="shared" si="88"/>
        <v>98359</v>
      </c>
      <c r="G2888" s="12" t="s">
        <v>6466</v>
      </c>
      <c r="H2888" s="9" t="s">
        <v>6467</v>
      </c>
      <c r="I2888" s="9" t="s">
        <v>66</v>
      </c>
      <c r="J2888" s="9" t="s">
        <v>50</v>
      </c>
      <c r="K2888" s="10" t="s">
        <v>50</v>
      </c>
      <c r="L2888" s="10" t="str">
        <f t="shared" si="89"/>
        <v/>
      </c>
    </row>
    <row r="2889" spans="1:12">
      <c r="A2889" s="9" t="s">
        <v>5402</v>
      </c>
      <c r="B2889" s="9" t="s">
        <v>5403</v>
      </c>
      <c r="C2889" s="9" t="s">
        <v>6416</v>
      </c>
      <c r="D2889" s="9" t="s">
        <v>6417</v>
      </c>
      <c r="E2889" s="10" t="s">
        <v>50</v>
      </c>
      <c r="F2889" s="9" t="str">
        <f t="shared" si="88"/>
        <v>98367</v>
      </c>
      <c r="G2889" s="12" t="s">
        <v>6468</v>
      </c>
      <c r="H2889" s="9" t="s">
        <v>6469</v>
      </c>
      <c r="I2889" s="9" t="s">
        <v>66</v>
      </c>
      <c r="J2889" s="9" t="s">
        <v>50</v>
      </c>
      <c r="K2889" s="10" t="s">
        <v>50</v>
      </c>
      <c r="L2889" s="10" t="str">
        <f t="shared" si="89"/>
        <v/>
      </c>
    </row>
    <row r="2890" spans="1:12">
      <c r="A2890" s="9" t="s">
        <v>5402</v>
      </c>
      <c r="B2890" s="9" t="s">
        <v>5403</v>
      </c>
      <c r="C2890" s="9" t="s">
        <v>6416</v>
      </c>
      <c r="D2890" s="9" t="s">
        <v>6417</v>
      </c>
      <c r="E2890" s="10" t="s">
        <v>50</v>
      </c>
      <c r="F2890" s="9" t="str">
        <f t="shared" si="88"/>
        <v>98358</v>
      </c>
      <c r="G2890" s="12" t="s">
        <v>6470</v>
      </c>
      <c r="H2890" s="9" t="s">
        <v>6471</v>
      </c>
      <c r="I2890" s="9" t="s">
        <v>66</v>
      </c>
      <c r="J2890" s="9" t="s">
        <v>50</v>
      </c>
      <c r="K2890" s="10" t="s">
        <v>50</v>
      </c>
      <c r="L2890" s="10" t="str">
        <f t="shared" si="89"/>
        <v/>
      </c>
    </row>
    <row r="2891" spans="1:12">
      <c r="A2891" s="9" t="s">
        <v>5402</v>
      </c>
      <c r="B2891" s="9" t="s">
        <v>5403</v>
      </c>
      <c r="C2891" s="9" t="s">
        <v>6416</v>
      </c>
      <c r="D2891" s="9" t="s">
        <v>6417</v>
      </c>
      <c r="E2891" s="10" t="s">
        <v>50</v>
      </c>
      <c r="F2891" s="9" t="str">
        <f t="shared" si="88"/>
        <v>98352</v>
      </c>
      <c r="G2891" s="12" t="s">
        <v>6472</v>
      </c>
      <c r="H2891" s="9" t="s">
        <v>6473</v>
      </c>
      <c r="I2891" s="9" t="s">
        <v>66</v>
      </c>
      <c r="J2891" s="9" t="s">
        <v>50</v>
      </c>
      <c r="K2891" s="10" t="s">
        <v>50</v>
      </c>
      <c r="L2891" s="10" t="str">
        <f t="shared" si="89"/>
        <v/>
      </c>
    </row>
    <row r="2892" spans="1:12">
      <c r="A2892" s="9" t="s">
        <v>5402</v>
      </c>
      <c r="B2892" s="9" t="s">
        <v>5403</v>
      </c>
      <c r="C2892" s="9" t="s">
        <v>6416</v>
      </c>
      <c r="D2892" s="9" t="s">
        <v>6417</v>
      </c>
      <c r="E2892" s="10" t="s">
        <v>50</v>
      </c>
      <c r="F2892" s="9" t="str">
        <f t="shared" si="88"/>
        <v>98343</v>
      </c>
      <c r="G2892" s="12" t="s">
        <v>6474</v>
      </c>
      <c r="H2892" s="9" t="s">
        <v>6475</v>
      </c>
      <c r="I2892" s="9" t="s">
        <v>66</v>
      </c>
      <c r="J2892" s="9" t="s">
        <v>50</v>
      </c>
      <c r="K2892" s="10" t="s">
        <v>50</v>
      </c>
      <c r="L2892" s="10" t="str">
        <f t="shared" si="89"/>
        <v/>
      </c>
    </row>
    <row r="2893" spans="1:12">
      <c r="A2893" s="9" t="s">
        <v>5402</v>
      </c>
      <c r="B2893" s="9" t="s">
        <v>5403</v>
      </c>
      <c r="C2893" s="9" t="s">
        <v>6416</v>
      </c>
      <c r="D2893" s="9" t="s">
        <v>6417</v>
      </c>
      <c r="E2893" s="10" t="s">
        <v>50</v>
      </c>
      <c r="F2893" s="9" t="str">
        <f t="shared" si="88"/>
        <v>98351</v>
      </c>
      <c r="G2893" s="12" t="s">
        <v>6476</v>
      </c>
      <c r="H2893" s="9" t="s">
        <v>6477</v>
      </c>
      <c r="I2893" s="9" t="s">
        <v>66</v>
      </c>
      <c r="J2893" s="9" t="s">
        <v>50</v>
      </c>
      <c r="K2893" s="10" t="s">
        <v>50</v>
      </c>
      <c r="L2893" s="10" t="str">
        <f t="shared" si="89"/>
        <v/>
      </c>
    </row>
    <row r="2894" spans="1:12">
      <c r="A2894" s="9" t="s">
        <v>5402</v>
      </c>
      <c r="B2894" s="9" t="s">
        <v>5403</v>
      </c>
      <c r="C2894" s="9" t="s">
        <v>6478</v>
      </c>
      <c r="D2894" s="9" t="s">
        <v>6479</v>
      </c>
      <c r="E2894" s="10" t="s">
        <v>50</v>
      </c>
      <c r="F2894" s="9" t="str">
        <f t="shared" si="88"/>
        <v>98342</v>
      </c>
      <c r="G2894" s="12" t="s">
        <v>6480</v>
      </c>
      <c r="H2894" s="9" t="s">
        <v>6481</v>
      </c>
      <c r="I2894" s="9" t="s">
        <v>66</v>
      </c>
      <c r="J2894" s="9" t="s">
        <v>50</v>
      </c>
      <c r="K2894" s="10" t="s">
        <v>50</v>
      </c>
      <c r="L2894" s="10" t="str">
        <f t="shared" si="89"/>
        <v/>
      </c>
    </row>
    <row r="2895" spans="1:12">
      <c r="A2895" s="9" t="s">
        <v>5402</v>
      </c>
      <c r="B2895" s="9" t="s">
        <v>5403</v>
      </c>
      <c r="C2895" s="9" t="s">
        <v>6478</v>
      </c>
      <c r="D2895" s="9" t="s">
        <v>6479</v>
      </c>
      <c r="E2895" s="10" t="s">
        <v>50</v>
      </c>
      <c r="F2895" s="9" t="str">
        <f t="shared" si="88"/>
        <v>98350</v>
      </c>
      <c r="G2895" s="12" t="s">
        <v>6482</v>
      </c>
      <c r="H2895" s="9" t="s">
        <v>6483</v>
      </c>
      <c r="I2895" s="9" t="s">
        <v>66</v>
      </c>
      <c r="J2895" s="9" t="s">
        <v>50</v>
      </c>
      <c r="K2895" s="10" t="s">
        <v>50</v>
      </c>
      <c r="L2895" s="10" t="str">
        <f t="shared" si="89"/>
        <v/>
      </c>
    </row>
    <row r="2896" spans="1:12">
      <c r="A2896" s="9" t="s">
        <v>5402</v>
      </c>
      <c r="B2896" s="9" t="s">
        <v>5403</v>
      </c>
      <c r="C2896" s="9" t="s">
        <v>6478</v>
      </c>
      <c r="D2896" s="9" t="s">
        <v>6479</v>
      </c>
      <c r="E2896" s="10" t="s">
        <v>50</v>
      </c>
      <c r="F2896" s="9" t="str">
        <f t="shared" si="88"/>
        <v>98341</v>
      </c>
      <c r="G2896" s="12" t="s">
        <v>6484</v>
      </c>
      <c r="H2896" s="9" t="s">
        <v>6485</v>
      </c>
      <c r="I2896" s="9" t="s">
        <v>66</v>
      </c>
      <c r="J2896" s="9" t="s">
        <v>50</v>
      </c>
      <c r="K2896" s="10" t="s">
        <v>50</v>
      </c>
      <c r="L2896" s="10" t="str">
        <f t="shared" si="89"/>
        <v/>
      </c>
    </row>
    <row r="2897" spans="1:12">
      <c r="A2897" s="9" t="s">
        <v>5402</v>
      </c>
      <c r="B2897" s="9" t="s">
        <v>5403</v>
      </c>
      <c r="C2897" s="9" t="s">
        <v>6478</v>
      </c>
      <c r="D2897" s="9" t="s">
        <v>6479</v>
      </c>
      <c r="E2897" s="10" t="s">
        <v>50</v>
      </c>
      <c r="F2897" s="9" t="str">
        <f t="shared" si="88"/>
        <v>98381</v>
      </c>
      <c r="G2897" s="12" t="s">
        <v>6486</v>
      </c>
      <c r="H2897" s="9" t="s">
        <v>6487</v>
      </c>
      <c r="I2897" s="9" t="s">
        <v>102</v>
      </c>
      <c r="J2897" s="9" t="s">
        <v>50</v>
      </c>
      <c r="K2897" s="10" t="s">
        <v>50</v>
      </c>
      <c r="L2897" s="10" t="str">
        <f t="shared" si="89"/>
        <v/>
      </c>
    </row>
    <row r="2898" spans="1:12">
      <c r="A2898" s="9" t="s">
        <v>5402</v>
      </c>
      <c r="B2898" s="9" t="s">
        <v>5403</v>
      </c>
      <c r="C2898" s="9" t="s">
        <v>6478</v>
      </c>
      <c r="D2898" s="9" t="s">
        <v>6479</v>
      </c>
      <c r="E2898" s="10" t="s">
        <v>50</v>
      </c>
      <c r="F2898" s="9" t="str">
        <f t="shared" si="88"/>
        <v>98382</v>
      </c>
      <c r="G2898" s="12" t="s">
        <v>6488</v>
      </c>
      <c r="H2898" s="9" t="s">
        <v>6489</v>
      </c>
      <c r="I2898" s="9" t="s">
        <v>102</v>
      </c>
      <c r="J2898" s="9" t="s">
        <v>50</v>
      </c>
      <c r="K2898" s="10" t="s">
        <v>50</v>
      </c>
      <c r="L2898" s="10" t="str">
        <f t="shared" si="89"/>
        <v/>
      </c>
    </row>
    <row r="2899" spans="1:12">
      <c r="A2899" s="9" t="s">
        <v>5402</v>
      </c>
      <c r="B2899" s="9" t="s">
        <v>5403</v>
      </c>
      <c r="C2899" s="9" t="s">
        <v>6478</v>
      </c>
      <c r="D2899" s="9" t="s">
        <v>6479</v>
      </c>
      <c r="E2899" s="10" t="s">
        <v>50</v>
      </c>
      <c r="F2899" s="9" t="str">
        <f t="shared" si="88"/>
        <v>98383</v>
      </c>
      <c r="G2899" s="12" t="s">
        <v>6490</v>
      </c>
      <c r="H2899" s="9" t="s">
        <v>6491</v>
      </c>
      <c r="I2899" s="9" t="s">
        <v>102</v>
      </c>
      <c r="J2899" s="9" t="s">
        <v>50</v>
      </c>
      <c r="K2899" s="10" t="s">
        <v>50</v>
      </c>
      <c r="L2899" s="10" t="str">
        <f t="shared" si="89"/>
        <v/>
      </c>
    </row>
    <row r="2900" spans="1:12">
      <c r="A2900" s="9" t="s">
        <v>5402</v>
      </c>
      <c r="B2900" s="9" t="s">
        <v>5403</v>
      </c>
      <c r="C2900" s="9" t="s">
        <v>6478</v>
      </c>
      <c r="D2900" s="9" t="s">
        <v>6479</v>
      </c>
      <c r="E2900" s="10" t="s">
        <v>50</v>
      </c>
      <c r="F2900" s="9" t="str">
        <f t="shared" si="88"/>
        <v>98384</v>
      </c>
      <c r="G2900" s="12" t="s">
        <v>6492</v>
      </c>
      <c r="H2900" s="9" t="s">
        <v>6493</v>
      </c>
      <c r="I2900" s="9" t="s">
        <v>102</v>
      </c>
      <c r="J2900" s="9" t="s">
        <v>50</v>
      </c>
      <c r="K2900" s="10" t="s">
        <v>50</v>
      </c>
      <c r="L2900" s="10" t="str">
        <f t="shared" si="89"/>
        <v/>
      </c>
    </row>
    <row r="2901" spans="1:12">
      <c r="A2901" s="9" t="s">
        <v>5402</v>
      </c>
      <c r="B2901" s="9" t="s">
        <v>5403</v>
      </c>
      <c r="C2901" s="9" t="s">
        <v>6478</v>
      </c>
      <c r="D2901" s="9" t="s">
        <v>6479</v>
      </c>
      <c r="E2901" s="10" t="s">
        <v>50</v>
      </c>
      <c r="F2901" s="9" t="str">
        <f t="shared" si="88"/>
        <v>98385</v>
      </c>
      <c r="G2901" s="12" t="s">
        <v>6494</v>
      </c>
      <c r="H2901" s="9" t="s">
        <v>6495</v>
      </c>
      <c r="I2901" s="9" t="s">
        <v>102</v>
      </c>
      <c r="J2901" s="9" t="s">
        <v>50</v>
      </c>
      <c r="K2901" s="10" t="s">
        <v>50</v>
      </c>
      <c r="L2901" s="10" t="str">
        <f t="shared" si="89"/>
        <v/>
      </c>
    </row>
    <row r="2902" spans="1:12">
      <c r="A2902" s="9" t="s">
        <v>5402</v>
      </c>
      <c r="B2902" s="9" t="s">
        <v>5403</v>
      </c>
      <c r="C2902" s="9" t="s">
        <v>6478</v>
      </c>
      <c r="D2902" s="9" t="s">
        <v>6479</v>
      </c>
      <c r="E2902" s="10" t="s">
        <v>50</v>
      </c>
      <c r="F2902" s="9" t="str">
        <f t="shared" si="88"/>
        <v>98386</v>
      </c>
      <c r="G2902" s="12" t="s">
        <v>6496</v>
      </c>
      <c r="H2902" s="9" t="s">
        <v>6497</v>
      </c>
      <c r="I2902" s="9" t="s">
        <v>102</v>
      </c>
      <c r="J2902" s="9" t="s">
        <v>50</v>
      </c>
      <c r="K2902" s="10" t="s">
        <v>50</v>
      </c>
      <c r="L2902" s="10" t="str">
        <f t="shared" si="89"/>
        <v/>
      </c>
    </row>
    <row r="2903" spans="1:12">
      <c r="A2903" s="9" t="s">
        <v>5402</v>
      </c>
      <c r="B2903" s="9" t="s">
        <v>5403</v>
      </c>
      <c r="C2903" s="9" t="s">
        <v>6478</v>
      </c>
      <c r="D2903" s="9" t="s">
        <v>6479</v>
      </c>
      <c r="E2903" s="10" t="s">
        <v>50</v>
      </c>
      <c r="F2903" s="9" t="str">
        <f t="shared" si="88"/>
        <v>98387</v>
      </c>
      <c r="G2903" s="12" t="s">
        <v>6498</v>
      </c>
      <c r="H2903" s="9" t="s">
        <v>6499</v>
      </c>
      <c r="I2903" s="9" t="s">
        <v>102</v>
      </c>
      <c r="J2903" s="9" t="s">
        <v>50</v>
      </c>
      <c r="K2903" s="10" t="s">
        <v>50</v>
      </c>
      <c r="L2903" s="10" t="str">
        <f t="shared" si="89"/>
        <v/>
      </c>
    </row>
    <row r="2904" spans="1:12">
      <c r="A2904" s="9" t="s">
        <v>5402</v>
      </c>
      <c r="B2904" s="9" t="s">
        <v>5403</v>
      </c>
      <c r="C2904" s="9" t="s">
        <v>6478</v>
      </c>
      <c r="D2904" s="9" t="s">
        <v>6479</v>
      </c>
      <c r="E2904" s="10" t="s">
        <v>50</v>
      </c>
      <c r="F2904" s="9" t="str">
        <f t="shared" si="88"/>
        <v>98388</v>
      </c>
      <c r="G2904" s="12" t="s">
        <v>6500</v>
      </c>
      <c r="H2904" s="9" t="s">
        <v>6501</v>
      </c>
      <c r="I2904" s="9" t="s">
        <v>102</v>
      </c>
      <c r="J2904" s="9" t="s">
        <v>50</v>
      </c>
      <c r="K2904" s="10" t="s">
        <v>50</v>
      </c>
      <c r="L2904" s="10" t="str">
        <f t="shared" si="89"/>
        <v/>
      </c>
    </row>
    <row r="2905" spans="1:12">
      <c r="A2905" s="9" t="s">
        <v>5402</v>
      </c>
      <c r="B2905" s="9" t="s">
        <v>5403</v>
      </c>
      <c r="C2905" s="9" t="s">
        <v>6478</v>
      </c>
      <c r="D2905" s="9" t="s">
        <v>6479</v>
      </c>
      <c r="E2905" s="10" t="s">
        <v>50</v>
      </c>
      <c r="F2905" s="9" t="str">
        <f t="shared" si="88"/>
        <v>98346</v>
      </c>
      <c r="G2905" s="12" t="s">
        <v>6502</v>
      </c>
      <c r="H2905" s="9" t="s">
        <v>6503</v>
      </c>
      <c r="I2905" s="9" t="s">
        <v>66</v>
      </c>
      <c r="J2905" s="9" t="s">
        <v>50</v>
      </c>
      <c r="K2905" s="10" t="s">
        <v>50</v>
      </c>
      <c r="L2905" s="10" t="str">
        <f t="shared" si="89"/>
        <v/>
      </c>
    </row>
    <row r="2906" spans="1:12">
      <c r="A2906" s="9" t="s">
        <v>5402</v>
      </c>
      <c r="B2906" s="9" t="s">
        <v>5403</v>
      </c>
      <c r="C2906" s="9" t="s">
        <v>6478</v>
      </c>
      <c r="D2906" s="9" t="s">
        <v>6479</v>
      </c>
      <c r="E2906" s="10" t="s">
        <v>50</v>
      </c>
      <c r="F2906" s="9" t="str">
        <f t="shared" si="88"/>
        <v>98363</v>
      </c>
      <c r="G2906" s="12" t="s">
        <v>6504</v>
      </c>
      <c r="H2906" s="9" t="s">
        <v>6505</v>
      </c>
      <c r="I2906" s="9" t="s">
        <v>66</v>
      </c>
      <c r="J2906" s="9" t="s">
        <v>50</v>
      </c>
      <c r="K2906" s="10" t="s">
        <v>50</v>
      </c>
      <c r="L2906" s="10" t="str">
        <f t="shared" si="89"/>
        <v/>
      </c>
    </row>
    <row r="2907" spans="1:12">
      <c r="A2907" s="9" t="s">
        <v>5402</v>
      </c>
      <c r="B2907" s="9" t="s">
        <v>5403</v>
      </c>
      <c r="C2907" s="9" t="s">
        <v>6478</v>
      </c>
      <c r="D2907" s="9" t="s">
        <v>6479</v>
      </c>
      <c r="E2907" s="10" t="s">
        <v>50</v>
      </c>
      <c r="F2907" s="9" t="str">
        <f t="shared" si="88"/>
        <v>98354</v>
      </c>
      <c r="G2907" s="12" t="s">
        <v>6506</v>
      </c>
      <c r="H2907" s="9" t="s">
        <v>6507</v>
      </c>
      <c r="I2907" s="9" t="s">
        <v>66</v>
      </c>
      <c r="J2907" s="9" t="s">
        <v>50</v>
      </c>
      <c r="K2907" s="10" t="s">
        <v>50</v>
      </c>
      <c r="L2907" s="10" t="str">
        <f t="shared" si="89"/>
        <v/>
      </c>
    </row>
    <row r="2908" spans="1:12">
      <c r="A2908" s="9" t="s">
        <v>5402</v>
      </c>
      <c r="B2908" s="9" t="s">
        <v>5403</v>
      </c>
      <c r="C2908" s="9" t="s">
        <v>6478</v>
      </c>
      <c r="D2908" s="9" t="s">
        <v>6479</v>
      </c>
      <c r="E2908" s="10" t="s">
        <v>50</v>
      </c>
      <c r="F2908" s="9" t="str">
        <f t="shared" si="88"/>
        <v>98337</v>
      </c>
      <c r="G2908" s="12" t="s">
        <v>6508</v>
      </c>
      <c r="H2908" s="9" t="s">
        <v>6509</v>
      </c>
      <c r="I2908" s="9" t="s">
        <v>66</v>
      </c>
      <c r="J2908" s="9" t="s">
        <v>50</v>
      </c>
      <c r="K2908" s="10" t="s">
        <v>50</v>
      </c>
      <c r="L2908" s="10" t="str">
        <f t="shared" si="89"/>
        <v/>
      </c>
    </row>
    <row r="2909" spans="1:12">
      <c r="A2909" s="9" t="s">
        <v>5402</v>
      </c>
      <c r="B2909" s="9" t="s">
        <v>5403</v>
      </c>
      <c r="C2909" s="9" t="s">
        <v>6478</v>
      </c>
      <c r="D2909" s="9" t="s">
        <v>6479</v>
      </c>
      <c r="E2909" s="10" t="s">
        <v>50</v>
      </c>
      <c r="F2909" s="9" t="str">
        <f t="shared" si="88"/>
        <v>98345</v>
      </c>
      <c r="G2909" s="12" t="s">
        <v>6510</v>
      </c>
      <c r="H2909" s="9" t="s">
        <v>6511</v>
      </c>
      <c r="I2909" s="9" t="s">
        <v>66</v>
      </c>
      <c r="J2909" s="9" t="s">
        <v>50</v>
      </c>
      <c r="K2909" s="10" t="s">
        <v>50</v>
      </c>
      <c r="L2909" s="10" t="str">
        <f t="shared" si="89"/>
        <v/>
      </c>
    </row>
    <row r="2910" spans="1:12">
      <c r="A2910" s="9" t="s">
        <v>5402</v>
      </c>
      <c r="B2910" s="9" t="s">
        <v>5403</v>
      </c>
      <c r="C2910" s="9" t="s">
        <v>6478</v>
      </c>
      <c r="D2910" s="9" t="s">
        <v>6479</v>
      </c>
      <c r="E2910" s="10" t="s">
        <v>50</v>
      </c>
      <c r="F2910" s="9" t="str">
        <f t="shared" si="88"/>
        <v>98362</v>
      </c>
      <c r="G2910" s="12" t="s">
        <v>6512</v>
      </c>
      <c r="H2910" s="9" t="s">
        <v>6513</v>
      </c>
      <c r="I2910" s="9" t="s">
        <v>66</v>
      </c>
      <c r="J2910" s="9" t="s">
        <v>50</v>
      </c>
      <c r="K2910" s="10" t="s">
        <v>50</v>
      </c>
      <c r="L2910" s="10" t="str">
        <f t="shared" si="89"/>
        <v/>
      </c>
    </row>
    <row r="2911" spans="1:12">
      <c r="A2911" s="9" t="s">
        <v>5402</v>
      </c>
      <c r="B2911" s="9" t="s">
        <v>5403</v>
      </c>
      <c r="C2911" s="9" t="s">
        <v>6478</v>
      </c>
      <c r="D2911" s="9" t="s">
        <v>6479</v>
      </c>
      <c r="E2911" s="10" t="s">
        <v>50</v>
      </c>
      <c r="F2911" s="9" t="str">
        <f t="shared" si="88"/>
        <v>98403</v>
      </c>
      <c r="G2911" s="12" t="s">
        <v>6514</v>
      </c>
      <c r="H2911" s="9" t="s">
        <v>6515</v>
      </c>
      <c r="I2911" s="9" t="s">
        <v>66</v>
      </c>
      <c r="J2911" s="9" t="s">
        <v>50</v>
      </c>
      <c r="K2911" s="10" t="s">
        <v>50</v>
      </c>
      <c r="L2911" s="10" t="str">
        <f t="shared" si="89"/>
        <v/>
      </c>
    </row>
    <row r="2912" spans="1:12">
      <c r="A2912" s="9" t="s">
        <v>5402</v>
      </c>
      <c r="B2912" s="9" t="s">
        <v>5403</v>
      </c>
      <c r="C2912" s="9" t="s">
        <v>6478</v>
      </c>
      <c r="D2912" s="9" t="s">
        <v>6479</v>
      </c>
      <c r="E2912" s="10" t="s">
        <v>50</v>
      </c>
      <c r="F2912" s="9" t="str">
        <f t="shared" si="88"/>
        <v>98335</v>
      </c>
      <c r="G2912" s="12" t="s">
        <v>6516</v>
      </c>
      <c r="H2912" s="9" t="s">
        <v>6517</v>
      </c>
      <c r="I2912" s="9" t="s">
        <v>66</v>
      </c>
      <c r="J2912" s="9" t="s">
        <v>50</v>
      </c>
      <c r="K2912" s="10" t="s">
        <v>50</v>
      </c>
      <c r="L2912" s="10" t="str">
        <f t="shared" si="89"/>
        <v/>
      </c>
    </row>
    <row r="2913" spans="1:12">
      <c r="A2913" s="9" t="s">
        <v>5402</v>
      </c>
      <c r="B2913" s="9" t="s">
        <v>5403</v>
      </c>
      <c r="C2913" s="9" t="s">
        <v>6478</v>
      </c>
      <c r="D2913" s="9" t="s">
        <v>6479</v>
      </c>
      <c r="E2913" s="10" t="s">
        <v>50</v>
      </c>
      <c r="F2913" s="9" t="str">
        <f t="shared" si="88"/>
        <v>98344</v>
      </c>
      <c r="G2913" s="12" t="s">
        <v>6518</v>
      </c>
      <c r="H2913" s="9" t="s">
        <v>6519</v>
      </c>
      <c r="I2913" s="9" t="s">
        <v>66</v>
      </c>
      <c r="J2913" s="9" t="s">
        <v>50</v>
      </c>
      <c r="K2913" s="10" t="s">
        <v>50</v>
      </c>
      <c r="L2913" s="10" t="str">
        <f t="shared" si="89"/>
        <v/>
      </c>
    </row>
    <row r="2914" spans="1:12">
      <c r="A2914" s="9" t="s">
        <v>5402</v>
      </c>
      <c r="B2914" s="9" t="s">
        <v>5403</v>
      </c>
      <c r="C2914" s="9" t="s">
        <v>6478</v>
      </c>
      <c r="D2914" s="9" t="s">
        <v>6479</v>
      </c>
      <c r="E2914" s="10" t="s">
        <v>50</v>
      </c>
      <c r="F2914" s="9" t="str">
        <f t="shared" si="88"/>
        <v>98361</v>
      </c>
      <c r="G2914" s="12" t="s">
        <v>6520</v>
      </c>
      <c r="H2914" s="9" t="s">
        <v>6521</v>
      </c>
      <c r="I2914" s="9" t="s">
        <v>66</v>
      </c>
      <c r="J2914" s="9" t="s">
        <v>50</v>
      </c>
      <c r="K2914" s="10" t="s">
        <v>50</v>
      </c>
      <c r="L2914" s="10" t="str">
        <f t="shared" si="89"/>
        <v/>
      </c>
    </row>
    <row r="2915" spans="1:12">
      <c r="A2915" s="9" t="s">
        <v>5402</v>
      </c>
      <c r="B2915" s="9" t="s">
        <v>5403</v>
      </c>
      <c r="C2915" s="9" t="s">
        <v>6478</v>
      </c>
      <c r="D2915" s="9" t="s">
        <v>6479</v>
      </c>
      <c r="E2915" s="10" t="s">
        <v>50</v>
      </c>
      <c r="F2915" s="9" t="str">
        <f t="shared" si="88"/>
        <v>98353</v>
      </c>
      <c r="G2915" s="12" t="s">
        <v>6522</v>
      </c>
      <c r="H2915" s="9" t="s">
        <v>6523</v>
      </c>
      <c r="I2915" s="9" t="s">
        <v>66</v>
      </c>
      <c r="J2915" s="9" t="s">
        <v>50</v>
      </c>
      <c r="K2915" s="10" t="s">
        <v>50</v>
      </c>
      <c r="L2915" s="10" t="str">
        <f t="shared" si="89"/>
        <v/>
      </c>
    </row>
    <row r="2916" spans="1:12">
      <c r="A2916" s="9" t="s">
        <v>5402</v>
      </c>
      <c r="B2916" s="9" t="s">
        <v>5403</v>
      </c>
      <c r="C2916" s="9" t="s">
        <v>6478</v>
      </c>
      <c r="D2916" s="9" t="s">
        <v>6479</v>
      </c>
      <c r="E2916" s="10" t="s">
        <v>50</v>
      </c>
      <c r="F2916" s="9" t="str">
        <f t="shared" si="88"/>
        <v>98334</v>
      </c>
      <c r="G2916" s="12" t="s">
        <v>6524</v>
      </c>
      <c r="H2916" s="9" t="s">
        <v>6525</v>
      </c>
      <c r="I2916" s="9" t="s">
        <v>66</v>
      </c>
      <c r="J2916" s="9" t="s">
        <v>50</v>
      </c>
      <c r="K2916" s="10" t="s">
        <v>50</v>
      </c>
      <c r="L2916" s="10" t="str">
        <f t="shared" si="89"/>
        <v/>
      </c>
    </row>
    <row r="2917" spans="1:12">
      <c r="A2917" s="9" t="s">
        <v>5402</v>
      </c>
      <c r="B2917" s="9" t="s">
        <v>5403</v>
      </c>
      <c r="C2917" s="9" t="s">
        <v>6478</v>
      </c>
      <c r="D2917" s="9" t="s">
        <v>6479</v>
      </c>
      <c r="E2917" s="10" t="s">
        <v>50</v>
      </c>
      <c r="F2917" s="9" t="str">
        <f t="shared" si="88"/>
        <v>98371</v>
      </c>
      <c r="G2917" s="12" t="s">
        <v>6526</v>
      </c>
      <c r="H2917" s="9" t="s">
        <v>6527</v>
      </c>
      <c r="I2917" s="9" t="s">
        <v>66</v>
      </c>
      <c r="J2917" s="9" t="s">
        <v>50</v>
      </c>
      <c r="K2917" s="10" t="s">
        <v>50</v>
      </c>
      <c r="L2917" s="10" t="str">
        <f t="shared" si="89"/>
        <v/>
      </c>
    </row>
    <row r="2918" spans="1:12">
      <c r="A2918" s="9" t="s">
        <v>5402</v>
      </c>
      <c r="B2918" s="9" t="s">
        <v>5403</v>
      </c>
      <c r="C2918" s="9" t="s">
        <v>6478</v>
      </c>
      <c r="D2918" s="9" t="s">
        <v>6479</v>
      </c>
      <c r="E2918" s="10" t="s">
        <v>50</v>
      </c>
      <c r="F2918" s="9" t="str">
        <f t="shared" si="88"/>
        <v>98397</v>
      </c>
      <c r="G2918" s="12" t="s">
        <v>6528</v>
      </c>
      <c r="H2918" s="9" t="s">
        <v>6529</v>
      </c>
      <c r="I2918" s="9" t="s">
        <v>66</v>
      </c>
      <c r="J2918" s="9">
        <v>12.19</v>
      </c>
      <c r="K2918" s="10">
        <v>12.7</v>
      </c>
      <c r="L2918" s="10" t="str">
        <f t="shared" si="89"/>
        <v/>
      </c>
    </row>
    <row r="2919" spans="1:12">
      <c r="A2919" s="9" t="s">
        <v>5402</v>
      </c>
      <c r="B2919" s="9" t="s">
        <v>5403</v>
      </c>
      <c r="C2919" s="9" t="s">
        <v>6478</v>
      </c>
      <c r="D2919" s="9" t="s">
        <v>6479</v>
      </c>
      <c r="E2919" s="10" t="s">
        <v>50</v>
      </c>
      <c r="F2919" s="9" t="str">
        <f t="shared" si="88"/>
        <v>97280</v>
      </c>
      <c r="G2919" s="12" t="s">
        <v>6530</v>
      </c>
      <c r="H2919" s="9" t="s">
        <v>6531</v>
      </c>
      <c r="I2919" s="9" t="s">
        <v>716</v>
      </c>
      <c r="J2919" s="9" t="s">
        <v>50</v>
      </c>
      <c r="K2919" s="10" t="s">
        <v>50</v>
      </c>
      <c r="L2919" s="10" t="str">
        <f t="shared" si="89"/>
        <v/>
      </c>
    </row>
    <row r="2920" spans="1:12">
      <c r="A2920" s="9" t="s">
        <v>5402</v>
      </c>
      <c r="B2920" s="9" t="s">
        <v>5403</v>
      </c>
      <c r="C2920" s="9" t="s">
        <v>6478</v>
      </c>
      <c r="D2920" s="9" t="s">
        <v>6479</v>
      </c>
      <c r="E2920" s="10" t="s">
        <v>50</v>
      </c>
      <c r="F2920" s="9" t="str">
        <f t="shared" si="88"/>
        <v>97275</v>
      </c>
      <c r="G2920" s="12" t="s">
        <v>6532</v>
      </c>
      <c r="H2920" s="9" t="s">
        <v>6533</v>
      </c>
      <c r="I2920" s="9" t="s">
        <v>716</v>
      </c>
      <c r="J2920" s="9" t="s">
        <v>50</v>
      </c>
      <c r="K2920" s="10" t="s">
        <v>50</v>
      </c>
      <c r="L2920" s="10" t="str">
        <f t="shared" si="89"/>
        <v/>
      </c>
    </row>
    <row r="2921" spans="1:12">
      <c r="A2921" s="9" t="s">
        <v>5402</v>
      </c>
      <c r="B2921" s="9" t="s">
        <v>5403</v>
      </c>
      <c r="C2921" s="9" t="s">
        <v>6478</v>
      </c>
      <c r="D2921" s="9" t="s">
        <v>6479</v>
      </c>
      <c r="E2921" s="10" t="s">
        <v>50</v>
      </c>
      <c r="F2921" s="9" t="str">
        <f t="shared" si="88"/>
        <v>97279</v>
      </c>
      <c r="G2921" s="12" t="s">
        <v>6534</v>
      </c>
      <c r="H2921" s="9" t="s">
        <v>6535</v>
      </c>
      <c r="I2921" s="9" t="s">
        <v>716</v>
      </c>
      <c r="J2921" s="9" t="s">
        <v>50</v>
      </c>
      <c r="K2921" s="10" t="s">
        <v>50</v>
      </c>
      <c r="L2921" s="10" t="str">
        <f t="shared" si="89"/>
        <v/>
      </c>
    </row>
    <row r="2922" spans="1:12">
      <c r="A2922" s="9" t="s">
        <v>5402</v>
      </c>
      <c r="B2922" s="9" t="s">
        <v>5403</v>
      </c>
      <c r="C2922" s="9" t="s">
        <v>6478</v>
      </c>
      <c r="D2922" s="9" t="s">
        <v>6479</v>
      </c>
      <c r="E2922" s="10" t="s">
        <v>50</v>
      </c>
      <c r="F2922" s="9" t="str">
        <f t="shared" si="88"/>
        <v>97285</v>
      </c>
      <c r="G2922" s="12" t="s">
        <v>6536</v>
      </c>
      <c r="H2922" s="9" t="s">
        <v>6537</v>
      </c>
      <c r="I2922" s="9" t="s">
        <v>716</v>
      </c>
      <c r="J2922" s="9" t="s">
        <v>50</v>
      </c>
      <c r="K2922" s="10" t="s">
        <v>50</v>
      </c>
      <c r="L2922" s="10" t="str">
        <f t="shared" si="89"/>
        <v/>
      </c>
    </row>
    <row r="2923" spans="1:12">
      <c r="A2923" s="9" t="s">
        <v>5402</v>
      </c>
      <c r="B2923" s="9" t="s">
        <v>5403</v>
      </c>
      <c r="C2923" s="9" t="s">
        <v>6478</v>
      </c>
      <c r="D2923" s="9" t="s">
        <v>6479</v>
      </c>
      <c r="E2923" s="10" t="s">
        <v>50</v>
      </c>
      <c r="F2923" s="9" t="str">
        <f t="shared" si="88"/>
        <v>97286</v>
      </c>
      <c r="G2923" s="12" t="s">
        <v>6538</v>
      </c>
      <c r="H2923" s="9" t="s">
        <v>6539</v>
      </c>
      <c r="I2923" s="9" t="s">
        <v>716</v>
      </c>
      <c r="J2923" s="9" t="s">
        <v>50</v>
      </c>
      <c r="K2923" s="10" t="s">
        <v>50</v>
      </c>
      <c r="L2923" s="10" t="str">
        <f t="shared" si="89"/>
        <v/>
      </c>
    </row>
    <row r="2924" spans="1:12">
      <c r="A2924" s="9" t="s">
        <v>5402</v>
      </c>
      <c r="B2924" s="9" t="s">
        <v>5403</v>
      </c>
      <c r="C2924" s="9" t="s">
        <v>6478</v>
      </c>
      <c r="D2924" s="9" t="s">
        <v>6479</v>
      </c>
      <c r="E2924" s="10" t="s">
        <v>50</v>
      </c>
      <c r="F2924" s="9" t="str">
        <f t="shared" si="88"/>
        <v>97291</v>
      </c>
      <c r="G2924" s="12" t="s">
        <v>6540</v>
      </c>
      <c r="H2924" s="9" t="s">
        <v>6541</v>
      </c>
      <c r="I2924" s="9" t="s">
        <v>716</v>
      </c>
      <c r="J2924" s="9" t="s">
        <v>50</v>
      </c>
      <c r="K2924" s="10" t="s">
        <v>50</v>
      </c>
      <c r="L2924" s="10" t="str">
        <f t="shared" si="89"/>
        <v/>
      </c>
    </row>
    <row r="2925" spans="1:12">
      <c r="A2925" s="9" t="s">
        <v>5402</v>
      </c>
      <c r="B2925" s="9" t="s">
        <v>5403</v>
      </c>
      <c r="C2925" s="9" t="s">
        <v>6478</v>
      </c>
      <c r="D2925" s="9" t="s">
        <v>6479</v>
      </c>
      <c r="E2925" s="10" t="s">
        <v>50</v>
      </c>
      <c r="F2925" s="9" t="str">
        <f t="shared" si="88"/>
        <v>97292</v>
      </c>
      <c r="G2925" s="12" t="s">
        <v>6542</v>
      </c>
      <c r="H2925" s="9" t="s">
        <v>6543</v>
      </c>
      <c r="I2925" s="9" t="s">
        <v>716</v>
      </c>
      <c r="J2925" s="9" t="s">
        <v>50</v>
      </c>
      <c r="K2925" s="10" t="s">
        <v>50</v>
      </c>
      <c r="L2925" s="10" t="str">
        <f t="shared" si="89"/>
        <v/>
      </c>
    </row>
    <row r="2926" spans="1:12">
      <c r="A2926" s="9" t="s">
        <v>5402</v>
      </c>
      <c r="B2926" s="9" t="s">
        <v>5403</v>
      </c>
      <c r="C2926" s="9" t="s">
        <v>6478</v>
      </c>
      <c r="D2926" s="9" t="s">
        <v>6479</v>
      </c>
      <c r="E2926" s="10" t="s">
        <v>50</v>
      </c>
      <c r="F2926" s="9" t="str">
        <f t="shared" si="88"/>
        <v>97297</v>
      </c>
      <c r="G2926" s="12" t="s">
        <v>6544</v>
      </c>
      <c r="H2926" s="9" t="s">
        <v>6545</v>
      </c>
      <c r="I2926" s="9" t="s">
        <v>716</v>
      </c>
      <c r="J2926" s="9" t="s">
        <v>50</v>
      </c>
      <c r="K2926" s="10" t="s">
        <v>50</v>
      </c>
      <c r="L2926" s="10" t="str">
        <f t="shared" si="89"/>
        <v/>
      </c>
    </row>
    <row r="2927" spans="1:12">
      <c r="A2927" s="9" t="s">
        <v>5402</v>
      </c>
      <c r="B2927" s="9" t="s">
        <v>5403</v>
      </c>
      <c r="C2927" s="9" t="s">
        <v>6478</v>
      </c>
      <c r="D2927" s="9" t="s">
        <v>6479</v>
      </c>
      <c r="E2927" s="10" t="s">
        <v>50</v>
      </c>
      <c r="F2927" s="9" t="str">
        <f t="shared" si="88"/>
        <v>97298</v>
      </c>
      <c r="G2927" s="12" t="s">
        <v>6546</v>
      </c>
      <c r="H2927" s="9" t="s">
        <v>6547</v>
      </c>
      <c r="I2927" s="9" t="s">
        <v>716</v>
      </c>
      <c r="J2927" s="9" t="s">
        <v>50</v>
      </c>
      <c r="K2927" s="10" t="s">
        <v>50</v>
      </c>
      <c r="L2927" s="10" t="str">
        <f t="shared" si="89"/>
        <v/>
      </c>
    </row>
    <row r="2928" spans="1:12">
      <c r="A2928" s="9" t="s">
        <v>5402</v>
      </c>
      <c r="B2928" s="9" t="s">
        <v>5403</v>
      </c>
      <c r="C2928" s="9" t="s">
        <v>6478</v>
      </c>
      <c r="D2928" s="9" t="s">
        <v>6479</v>
      </c>
      <c r="E2928" s="10" t="s">
        <v>50</v>
      </c>
      <c r="F2928" s="9" t="str">
        <f t="shared" si="88"/>
        <v>97303</v>
      </c>
      <c r="G2928" s="12" t="s">
        <v>6548</v>
      </c>
      <c r="H2928" s="9" t="s">
        <v>6549</v>
      </c>
      <c r="I2928" s="9" t="s">
        <v>716</v>
      </c>
      <c r="J2928" s="9" t="s">
        <v>50</v>
      </c>
      <c r="K2928" s="10" t="s">
        <v>50</v>
      </c>
      <c r="L2928" s="10" t="str">
        <f t="shared" si="89"/>
        <v/>
      </c>
    </row>
    <row r="2929" spans="1:12">
      <c r="A2929" s="9" t="s">
        <v>5402</v>
      </c>
      <c r="B2929" s="9" t="s">
        <v>5403</v>
      </c>
      <c r="C2929" s="9" t="s">
        <v>6478</v>
      </c>
      <c r="D2929" s="9" t="s">
        <v>6479</v>
      </c>
      <c r="E2929" s="10" t="s">
        <v>50</v>
      </c>
      <c r="F2929" s="9" t="str">
        <f t="shared" si="88"/>
        <v>97304</v>
      </c>
      <c r="G2929" s="12" t="s">
        <v>6550</v>
      </c>
      <c r="H2929" s="9" t="s">
        <v>6551</v>
      </c>
      <c r="I2929" s="9" t="s">
        <v>716</v>
      </c>
      <c r="J2929" s="9" t="s">
        <v>50</v>
      </c>
      <c r="K2929" s="10" t="s">
        <v>50</v>
      </c>
      <c r="L2929" s="10" t="str">
        <f t="shared" si="89"/>
        <v/>
      </c>
    </row>
    <row r="2930" spans="1:12">
      <c r="A2930" s="9" t="s">
        <v>5402</v>
      </c>
      <c r="B2930" s="9" t="s">
        <v>5403</v>
      </c>
      <c r="C2930" s="9" t="s">
        <v>6478</v>
      </c>
      <c r="D2930" s="9" t="s">
        <v>6479</v>
      </c>
      <c r="E2930" s="10" t="s">
        <v>50</v>
      </c>
      <c r="F2930" s="9" t="str">
        <f t="shared" si="88"/>
        <v>97309</v>
      </c>
      <c r="G2930" s="12" t="s">
        <v>6552</v>
      </c>
      <c r="H2930" s="9" t="s">
        <v>6553</v>
      </c>
      <c r="I2930" s="9" t="s">
        <v>716</v>
      </c>
      <c r="J2930" s="9" t="s">
        <v>50</v>
      </c>
      <c r="K2930" s="10" t="s">
        <v>50</v>
      </c>
      <c r="L2930" s="10" t="str">
        <f t="shared" si="89"/>
        <v/>
      </c>
    </row>
    <row r="2931" spans="1:12">
      <c r="A2931" s="9" t="s">
        <v>5402</v>
      </c>
      <c r="B2931" s="9" t="s">
        <v>5403</v>
      </c>
      <c r="C2931" s="9" t="s">
        <v>6478</v>
      </c>
      <c r="D2931" s="9" t="s">
        <v>6479</v>
      </c>
      <c r="E2931" s="10" t="s">
        <v>50</v>
      </c>
      <c r="F2931" s="9" t="str">
        <f t="shared" si="88"/>
        <v>97310</v>
      </c>
      <c r="G2931" s="12" t="s">
        <v>6554</v>
      </c>
      <c r="H2931" s="9" t="s">
        <v>6555</v>
      </c>
      <c r="I2931" s="9" t="s">
        <v>716</v>
      </c>
      <c r="J2931" s="9" t="s">
        <v>50</v>
      </c>
      <c r="K2931" s="10" t="s">
        <v>50</v>
      </c>
      <c r="L2931" s="10" t="str">
        <f t="shared" si="89"/>
        <v/>
      </c>
    </row>
    <row r="2932" spans="1:12">
      <c r="A2932" s="9" t="s">
        <v>5402</v>
      </c>
      <c r="B2932" s="9" t="s">
        <v>5403</v>
      </c>
      <c r="C2932" s="9" t="s">
        <v>6478</v>
      </c>
      <c r="D2932" s="9" t="s">
        <v>6479</v>
      </c>
      <c r="E2932" s="10" t="s">
        <v>50</v>
      </c>
      <c r="F2932" s="9" t="str">
        <f t="shared" si="88"/>
        <v>97282</v>
      </c>
      <c r="G2932" s="12" t="s">
        <v>6556</v>
      </c>
      <c r="H2932" s="9" t="s">
        <v>6557</v>
      </c>
      <c r="I2932" s="9" t="s">
        <v>716</v>
      </c>
      <c r="J2932" s="9" t="s">
        <v>50</v>
      </c>
      <c r="K2932" s="10" t="s">
        <v>50</v>
      </c>
      <c r="L2932" s="10" t="str">
        <f t="shared" si="89"/>
        <v/>
      </c>
    </row>
    <row r="2933" spans="1:12">
      <c r="A2933" s="9" t="s">
        <v>5402</v>
      </c>
      <c r="B2933" s="9" t="s">
        <v>5403</v>
      </c>
      <c r="C2933" s="9" t="s">
        <v>6478</v>
      </c>
      <c r="D2933" s="9" t="s">
        <v>6479</v>
      </c>
      <c r="E2933" s="10" t="s">
        <v>50</v>
      </c>
      <c r="F2933" s="9" t="str">
        <f t="shared" si="88"/>
        <v>97276</v>
      </c>
      <c r="G2933" s="12" t="s">
        <v>6558</v>
      </c>
      <c r="H2933" s="9" t="s">
        <v>6559</v>
      </c>
      <c r="I2933" s="9" t="s">
        <v>716</v>
      </c>
      <c r="J2933" s="9" t="s">
        <v>50</v>
      </c>
      <c r="K2933" s="10" t="s">
        <v>50</v>
      </c>
      <c r="L2933" s="10" t="str">
        <f t="shared" si="89"/>
        <v/>
      </c>
    </row>
    <row r="2934" spans="1:12">
      <c r="A2934" s="9" t="s">
        <v>5402</v>
      </c>
      <c r="B2934" s="9" t="s">
        <v>5403</v>
      </c>
      <c r="C2934" s="9" t="s">
        <v>6478</v>
      </c>
      <c r="D2934" s="9" t="s">
        <v>6479</v>
      </c>
      <c r="E2934" s="10" t="s">
        <v>50</v>
      </c>
      <c r="F2934" s="9" t="str">
        <f t="shared" si="88"/>
        <v>97281</v>
      </c>
      <c r="G2934" s="12" t="s">
        <v>6560</v>
      </c>
      <c r="H2934" s="9" t="s">
        <v>6561</v>
      </c>
      <c r="I2934" s="9" t="s">
        <v>716</v>
      </c>
      <c r="J2934" s="9" t="s">
        <v>50</v>
      </c>
      <c r="K2934" s="10" t="s">
        <v>50</v>
      </c>
      <c r="L2934" s="10" t="str">
        <f t="shared" si="89"/>
        <v/>
      </c>
    </row>
    <row r="2935" spans="1:12">
      <c r="A2935" s="9" t="s">
        <v>5402</v>
      </c>
      <c r="B2935" s="9" t="s">
        <v>5403</v>
      </c>
      <c r="C2935" s="9" t="s">
        <v>6478</v>
      </c>
      <c r="D2935" s="9" t="s">
        <v>6479</v>
      </c>
      <c r="E2935" s="10" t="s">
        <v>50</v>
      </c>
      <c r="F2935" s="9" t="str">
        <f t="shared" si="88"/>
        <v>97287</v>
      </c>
      <c r="G2935" s="12" t="s">
        <v>6562</v>
      </c>
      <c r="H2935" s="9" t="s">
        <v>6563</v>
      </c>
      <c r="I2935" s="9" t="s">
        <v>716</v>
      </c>
      <c r="J2935" s="9" t="s">
        <v>50</v>
      </c>
      <c r="K2935" s="10" t="s">
        <v>50</v>
      </c>
      <c r="L2935" s="10" t="str">
        <f t="shared" si="89"/>
        <v/>
      </c>
    </row>
    <row r="2936" spans="1:12">
      <c r="A2936" s="9" t="s">
        <v>5402</v>
      </c>
      <c r="B2936" s="9" t="s">
        <v>5403</v>
      </c>
      <c r="C2936" s="9" t="s">
        <v>6478</v>
      </c>
      <c r="D2936" s="9" t="s">
        <v>6479</v>
      </c>
      <c r="E2936" s="10" t="s">
        <v>50</v>
      </c>
      <c r="F2936" s="9" t="str">
        <f t="shared" si="88"/>
        <v>97288</v>
      </c>
      <c r="G2936" s="12" t="s">
        <v>6564</v>
      </c>
      <c r="H2936" s="9" t="s">
        <v>6565</v>
      </c>
      <c r="I2936" s="9" t="s">
        <v>716</v>
      </c>
      <c r="J2936" s="9" t="s">
        <v>50</v>
      </c>
      <c r="K2936" s="10" t="s">
        <v>50</v>
      </c>
      <c r="L2936" s="10" t="str">
        <f t="shared" si="89"/>
        <v/>
      </c>
    </row>
    <row r="2937" spans="1:12">
      <c r="A2937" s="9" t="s">
        <v>5402</v>
      </c>
      <c r="B2937" s="9" t="s">
        <v>5403</v>
      </c>
      <c r="C2937" s="9" t="s">
        <v>6478</v>
      </c>
      <c r="D2937" s="9" t="s">
        <v>6479</v>
      </c>
      <c r="E2937" s="10" t="s">
        <v>50</v>
      </c>
      <c r="F2937" s="9" t="str">
        <f t="shared" si="88"/>
        <v>97293</v>
      </c>
      <c r="G2937" s="12" t="s">
        <v>6566</v>
      </c>
      <c r="H2937" s="9" t="s">
        <v>6567</v>
      </c>
      <c r="I2937" s="9" t="s">
        <v>716</v>
      </c>
      <c r="J2937" s="9" t="s">
        <v>50</v>
      </c>
      <c r="K2937" s="10" t="s">
        <v>50</v>
      </c>
      <c r="L2937" s="10" t="str">
        <f t="shared" si="89"/>
        <v/>
      </c>
    </row>
    <row r="2938" spans="1:12">
      <c r="A2938" s="9" t="s">
        <v>5402</v>
      </c>
      <c r="B2938" s="9" t="s">
        <v>5403</v>
      </c>
      <c r="C2938" s="9" t="s">
        <v>6478</v>
      </c>
      <c r="D2938" s="9" t="s">
        <v>6479</v>
      </c>
      <c r="E2938" s="10" t="s">
        <v>50</v>
      </c>
      <c r="F2938" s="9" t="str">
        <f t="shared" si="88"/>
        <v>97294</v>
      </c>
      <c r="G2938" s="12" t="s">
        <v>6568</v>
      </c>
      <c r="H2938" s="9" t="s">
        <v>6569</v>
      </c>
      <c r="I2938" s="9" t="s">
        <v>716</v>
      </c>
      <c r="J2938" s="9" t="s">
        <v>50</v>
      </c>
      <c r="K2938" s="10" t="s">
        <v>50</v>
      </c>
      <c r="L2938" s="10" t="str">
        <f t="shared" si="89"/>
        <v/>
      </c>
    </row>
    <row r="2939" spans="1:12">
      <c r="A2939" s="9" t="s">
        <v>5402</v>
      </c>
      <c r="B2939" s="9" t="s">
        <v>5403</v>
      </c>
      <c r="C2939" s="9" t="s">
        <v>6478</v>
      </c>
      <c r="D2939" s="9" t="s">
        <v>6479</v>
      </c>
      <c r="E2939" s="10" t="s">
        <v>50</v>
      </c>
      <c r="F2939" s="9" t="str">
        <f t="shared" si="88"/>
        <v>97299</v>
      </c>
      <c r="G2939" s="12" t="s">
        <v>6570</v>
      </c>
      <c r="H2939" s="9" t="s">
        <v>6571</v>
      </c>
      <c r="I2939" s="9" t="s">
        <v>716</v>
      </c>
      <c r="J2939" s="9" t="s">
        <v>50</v>
      </c>
      <c r="K2939" s="10" t="s">
        <v>50</v>
      </c>
      <c r="L2939" s="10" t="str">
        <f t="shared" si="89"/>
        <v/>
      </c>
    </row>
    <row r="2940" spans="1:12">
      <c r="A2940" s="9" t="s">
        <v>5402</v>
      </c>
      <c r="B2940" s="9" t="s">
        <v>5403</v>
      </c>
      <c r="C2940" s="9" t="s">
        <v>6478</v>
      </c>
      <c r="D2940" s="9" t="s">
        <v>6479</v>
      </c>
      <c r="E2940" s="10" t="s">
        <v>50</v>
      </c>
      <c r="F2940" s="9" t="str">
        <f t="shared" si="88"/>
        <v>97300</v>
      </c>
      <c r="G2940" s="12" t="s">
        <v>6572</v>
      </c>
      <c r="H2940" s="9" t="s">
        <v>6573</v>
      </c>
      <c r="I2940" s="9" t="s">
        <v>716</v>
      </c>
      <c r="J2940" s="9" t="s">
        <v>50</v>
      </c>
      <c r="K2940" s="10" t="s">
        <v>50</v>
      </c>
      <c r="L2940" s="10" t="str">
        <f t="shared" si="89"/>
        <v/>
      </c>
    </row>
    <row r="2941" spans="1:12">
      <c r="A2941" s="9" t="s">
        <v>5402</v>
      </c>
      <c r="B2941" s="9" t="s">
        <v>5403</v>
      </c>
      <c r="C2941" s="9" t="s">
        <v>6478</v>
      </c>
      <c r="D2941" s="9" t="s">
        <v>6479</v>
      </c>
      <c r="E2941" s="10" t="s">
        <v>50</v>
      </c>
      <c r="F2941" s="9" t="str">
        <f t="shared" si="88"/>
        <v>97305</v>
      </c>
      <c r="G2941" s="12" t="s">
        <v>6574</v>
      </c>
      <c r="H2941" s="9" t="s">
        <v>6575</v>
      </c>
      <c r="I2941" s="9" t="s">
        <v>716</v>
      </c>
      <c r="J2941" s="9" t="s">
        <v>50</v>
      </c>
      <c r="K2941" s="10" t="s">
        <v>50</v>
      </c>
      <c r="L2941" s="10" t="str">
        <f t="shared" si="89"/>
        <v/>
      </c>
    </row>
    <row r="2942" spans="1:12">
      <c r="A2942" s="9" t="s">
        <v>5402</v>
      </c>
      <c r="B2942" s="9" t="s">
        <v>5403</v>
      </c>
      <c r="C2942" s="9" t="s">
        <v>6478</v>
      </c>
      <c r="D2942" s="9" t="s">
        <v>6479</v>
      </c>
      <c r="E2942" s="10" t="s">
        <v>50</v>
      </c>
      <c r="F2942" s="9" t="str">
        <f t="shared" si="88"/>
        <v>97306</v>
      </c>
      <c r="G2942" s="12" t="s">
        <v>6576</v>
      </c>
      <c r="H2942" s="9" t="s">
        <v>6577</v>
      </c>
      <c r="I2942" s="9" t="s">
        <v>716</v>
      </c>
      <c r="J2942" s="9" t="s">
        <v>50</v>
      </c>
      <c r="K2942" s="10" t="s">
        <v>50</v>
      </c>
      <c r="L2942" s="10" t="str">
        <f t="shared" si="89"/>
        <v/>
      </c>
    </row>
    <row r="2943" spans="1:12">
      <c r="A2943" s="9" t="s">
        <v>5402</v>
      </c>
      <c r="B2943" s="9" t="s">
        <v>5403</v>
      </c>
      <c r="C2943" s="9" t="s">
        <v>6478</v>
      </c>
      <c r="D2943" s="9" t="s">
        <v>6479</v>
      </c>
      <c r="E2943" s="10" t="s">
        <v>50</v>
      </c>
      <c r="F2943" s="9" t="str">
        <f t="shared" si="88"/>
        <v>97311</v>
      </c>
      <c r="G2943" s="12" t="s">
        <v>6578</v>
      </c>
      <c r="H2943" s="9" t="s">
        <v>6579</v>
      </c>
      <c r="I2943" s="9" t="s">
        <v>716</v>
      </c>
      <c r="J2943" s="9" t="s">
        <v>50</v>
      </c>
      <c r="K2943" s="10" t="s">
        <v>50</v>
      </c>
      <c r="L2943" s="10" t="str">
        <f t="shared" si="89"/>
        <v/>
      </c>
    </row>
    <row r="2944" spans="1:12">
      <c r="A2944" s="9" t="s">
        <v>5402</v>
      </c>
      <c r="B2944" s="9" t="s">
        <v>5403</v>
      </c>
      <c r="C2944" s="9" t="s">
        <v>6478</v>
      </c>
      <c r="D2944" s="9" t="s">
        <v>6479</v>
      </c>
      <c r="E2944" s="10" t="s">
        <v>50</v>
      </c>
      <c r="F2944" s="9" t="str">
        <f t="shared" si="88"/>
        <v>97312</v>
      </c>
      <c r="G2944" s="12" t="s">
        <v>6580</v>
      </c>
      <c r="H2944" s="9" t="s">
        <v>6581</v>
      </c>
      <c r="I2944" s="9" t="s">
        <v>716</v>
      </c>
      <c r="J2944" s="9" t="s">
        <v>50</v>
      </c>
      <c r="K2944" s="10" t="s">
        <v>50</v>
      </c>
      <c r="L2944" s="10" t="str">
        <f t="shared" si="89"/>
        <v/>
      </c>
    </row>
    <row r="2945" spans="1:12">
      <c r="A2945" s="9" t="s">
        <v>5402</v>
      </c>
      <c r="B2945" s="9" t="s">
        <v>5403</v>
      </c>
      <c r="C2945" s="9" t="s">
        <v>6478</v>
      </c>
      <c r="D2945" s="9" t="s">
        <v>6479</v>
      </c>
      <c r="E2945" s="10" t="s">
        <v>50</v>
      </c>
      <c r="F2945" s="9" t="str">
        <f t="shared" si="88"/>
        <v>97278</v>
      </c>
      <c r="G2945" s="12" t="s">
        <v>6582</v>
      </c>
      <c r="H2945" s="9" t="s">
        <v>6583</v>
      </c>
      <c r="I2945" s="9" t="s">
        <v>716</v>
      </c>
      <c r="J2945" s="9" t="s">
        <v>50</v>
      </c>
      <c r="K2945" s="10" t="s">
        <v>50</v>
      </c>
      <c r="L2945" s="10" t="str">
        <f t="shared" si="89"/>
        <v/>
      </c>
    </row>
    <row r="2946" spans="1:12">
      <c r="A2946" s="9" t="s">
        <v>5402</v>
      </c>
      <c r="B2946" s="9" t="s">
        <v>5403</v>
      </c>
      <c r="C2946" s="9" t="s">
        <v>6478</v>
      </c>
      <c r="D2946" s="9" t="s">
        <v>6479</v>
      </c>
      <c r="E2946" s="10" t="s">
        <v>50</v>
      </c>
      <c r="F2946" s="9" t="str">
        <f t="shared" si="88"/>
        <v>97274</v>
      </c>
      <c r="G2946" s="12" t="s">
        <v>6584</v>
      </c>
      <c r="H2946" s="9" t="s">
        <v>6585</v>
      </c>
      <c r="I2946" s="9" t="s">
        <v>716</v>
      </c>
      <c r="J2946" s="9" t="s">
        <v>50</v>
      </c>
      <c r="K2946" s="10" t="s">
        <v>50</v>
      </c>
      <c r="L2946" s="10" t="str">
        <f t="shared" si="89"/>
        <v/>
      </c>
    </row>
    <row r="2947" spans="1:12">
      <c r="A2947" s="9" t="s">
        <v>5402</v>
      </c>
      <c r="B2947" s="9" t="s">
        <v>5403</v>
      </c>
      <c r="C2947" s="9" t="s">
        <v>6478</v>
      </c>
      <c r="D2947" s="9" t="s">
        <v>6479</v>
      </c>
      <c r="E2947" s="10" t="s">
        <v>50</v>
      </c>
      <c r="F2947" s="9" t="str">
        <f t="shared" si="88"/>
        <v>97283</v>
      </c>
      <c r="G2947" s="12" t="s">
        <v>6586</v>
      </c>
      <c r="H2947" s="9" t="s">
        <v>6587</v>
      </c>
      <c r="I2947" s="9" t="s">
        <v>716</v>
      </c>
      <c r="J2947" s="9" t="s">
        <v>50</v>
      </c>
      <c r="K2947" s="10" t="s">
        <v>50</v>
      </c>
      <c r="L2947" s="10" t="str">
        <f t="shared" si="89"/>
        <v/>
      </c>
    </row>
    <row r="2948" spans="1:12">
      <c r="A2948" s="9" t="s">
        <v>5402</v>
      </c>
      <c r="B2948" s="9" t="s">
        <v>5403</v>
      </c>
      <c r="C2948" s="9" t="s">
        <v>6478</v>
      </c>
      <c r="D2948" s="9" t="s">
        <v>6479</v>
      </c>
      <c r="E2948" s="10" t="s">
        <v>50</v>
      </c>
      <c r="F2948" s="9" t="str">
        <f t="shared" si="88"/>
        <v>97284</v>
      </c>
      <c r="G2948" s="12" t="s">
        <v>6588</v>
      </c>
      <c r="H2948" s="9" t="s">
        <v>6589</v>
      </c>
      <c r="I2948" s="9" t="s">
        <v>716</v>
      </c>
      <c r="J2948" s="9" t="s">
        <v>50</v>
      </c>
      <c r="K2948" s="10" t="s">
        <v>50</v>
      </c>
      <c r="L2948" s="10" t="str">
        <f t="shared" si="89"/>
        <v/>
      </c>
    </row>
    <row r="2949" spans="1:12">
      <c r="A2949" s="9" t="s">
        <v>5402</v>
      </c>
      <c r="B2949" s="9" t="s">
        <v>5403</v>
      </c>
      <c r="C2949" s="9" t="s">
        <v>6478</v>
      </c>
      <c r="D2949" s="9" t="s">
        <v>6479</v>
      </c>
      <c r="E2949" s="10" t="s">
        <v>50</v>
      </c>
      <c r="F2949" s="9" t="str">
        <f t="shared" ref="F2949:F3012" si="90">TRIM(_xlfn.NUMBERVALUE(G2949))</f>
        <v>97289</v>
      </c>
      <c r="G2949" s="12" t="s">
        <v>6590</v>
      </c>
      <c r="H2949" s="9" t="s">
        <v>6591</v>
      </c>
      <c r="I2949" s="9" t="s">
        <v>716</v>
      </c>
      <c r="J2949" s="9" t="s">
        <v>50</v>
      </c>
      <c r="K2949" s="10" t="s">
        <v>50</v>
      </c>
      <c r="L2949" s="10" t="str">
        <f t="shared" ref="L2949:L3012" si="91">IF(P2949&gt;0,P2949,IF(Q2949&gt;0,Q2949,""))</f>
        <v/>
      </c>
    </row>
    <row r="2950" spans="1:12">
      <c r="A2950" s="9" t="s">
        <v>5402</v>
      </c>
      <c r="B2950" s="9" t="s">
        <v>5403</v>
      </c>
      <c r="C2950" s="9" t="s">
        <v>6478</v>
      </c>
      <c r="D2950" s="9" t="s">
        <v>6479</v>
      </c>
      <c r="E2950" s="10" t="s">
        <v>50</v>
      </c>
      <c r="F2950" s="9" t="str">
        <f t="shared" si="90"/>
        <v>97290</v>
      </c>
      <c r="G2950" s="12" t="s">
        <v>6592</v>
      </c>
      <c r="H2950" s="9" t="s">
        <v>6593</v>
      </c>
      <c r="I2950" s="9" t="s">
        <v>716</v>
      </c>
      <c r="J2950" s="9" t="s">
        <v>50</v>
      </c>
      <c r="K2950" s="10" t="s">
        <v>50</v>
      </c>
      <c r="L2950" s="10" t="str">
        <f t="shared" si="91"/>
        <v/>
      </c>
    </row>
    <row r="2951" spans="1:12">
      <c r="A2951" s="9" t="s">
        <v>5402</v>
      </c>
      <c r="B2951" s="9" t="s">
        <v>5403</v>
      </c>
      <c r="C2951" s="9" t="s">
        <v>6478</v>
      </c>
      <c r="D2951" s="9" t="s">
        <v>6479</v>
      </c>
      <c r="E2951" s="10" t="s">
        <v>50</v>
      </c>
      <c r="F2951" s="9" t="str">
        <f t="shared" si="90"/>
        <v>97295</v>
      </c>
      <c r="G2951" s="12" t="s">
        <v>6594</v>
      </c>
      <c r="H2951" s="9" t="s">
        <v>6595</v>
      </c>
      <c r="I2951" s="9" t="s">
        <v>716</v>
      </c>
      <c r="J2951" s="9" t="s">
        <v>50</v>
      </c>
      <c r="K2951" s="10" t="s">
        <v>50</v>
      </c>
      <c r="L2951" s="10" t="str">
        <f t="shared" si="91"/>
        <v/>
      </c>
    </row>
    <row r="2952" spans="1:12">
      <c r="A2952" s="9" t="s">
        <v>5402</v>
      </c>
      <c r="B2952" s="9" t="s">
        <v>5403</v>
      </c>
      <c r="C2952" s="9" t="s">
        <v>6478</v>
      </c>
      <c r="D2952" s="9" t="s">
        <v>6479</v>
      </c>
      <c r="E2952" s="10" t="s">
        <v>50</v>
      </c>
      <c r="F2952" s="9" t="str">
        <f t="shared" si="90"/>
        <v>97296</v>
      </c>
      <c r="G2952" s="12" t="s">
        <v>6596</v>
      </c>
      <c r="H2952" s="9" t="s">
        <v>6597</v>
      </c>
      <c r="I2952" s="9" t="s">
        <v>716</v>
      </c>
      <c r="J2952" s="9" t="s">
        <v>50</v>
      </c>
      <c r="K2952" s="10" t="s">
        <v>50</v>
      </c>
      <c r="L2952" s="10" t="str">
        <f t="shared" si="91"/>
        <v/>
      </c>
    </row>
    <row r="2953" spans="1:12">
      <c r="A2953" s="9" t="s">
        <v>5402</v>
      </c>
      <c r="B2953" s="9" t="s">
        <v>5403</v>
      </c>
      <c r="C2953" s="9" t="s">
        <v>6478</v>
      </c>
      <c r="D2953" s="9" t="s">
        <v>6479</v>
      </c>
      <c r="E2953" s="10" t="s">
        <v>50</v>
      </c>
      <c r="F2953" s="9" t="str">
        <f t="shared" si="90"/>
        <v>97301</v>
      </c>
      <c r="G2953" s="12" t="s">
        <v>6598</v>
      </c>
      <c r="H2953" s="9" t="s">
        <v>6599</v>
      </c>
      <c r="I2953" s="9" t="s">
        <v>716</v>
      </c>
      <c r="J2953" s="9" t="s">
        <v>50</v>
      </c>
      <c r="K2953" s="10" t="s">
        <v>50</v>
      </c>
      <c r="L2953" s="10" t="str">
        <f t="shared" si="91"/>
        <v/>
      </c>
    </row>
    <row r="2954" spans="1:12">
      <c r="A2954" s="9" t="s">
        <v>5402</v>
      </c>
      <c r="B2954" s="9" t="s">
        <v>5403</v>
      </c>
      <c r="C2954" s="9" t="s">
        <v>6478</v>
      </c>
      <c r="D2954" s="9" t="s">
        <v>6479</v>
      </c>
      <c r="E2954" s="10" t="s">
        <v>50</v>
      </c>
      <c r="F2954" s="9" t="str">
        <f t="shared" si="90"/>
        <v>97302</v>
      </c>
      <c r="G2954" s="12" t="s">
        <v>6600</v>
      </c>
      <c r="H2954" s="9" t="s">
        <v>6601</v>
      </c>
      <c r="I2954" s="9" t="s">
        <v>716</v>
      </c>
      <c r="J2954" s="9" t="s">
        <v>50</v>
      </c>
      <c r="K2954" s="10" t="s">
        <v>50</v>
      </c>
      <c r="L2954" s="10" t="str">
        <f t="shared" si="91"/>
        <v/>
      </c>
    </row>
    <row r="2955" spans="1:12">
      <c r="A2955" s="9" t="s">
        <v>5402</v>
      </c>
      <c r="B2955" s="9" t="s">
        <v>5403</v>
      </c>
      <c r="C2955" s="9" t="s">
        <v>6478</v>
      </c>
      <c r="D2955" s="9" t="s">
        <v>6479</v>
      </c>
      <c r="E2955" s="10" t="s">
        <v>50</v>
      </c>
      <c r="F2955" s="9" t="str">
        <f t="shared" si="90"/>
        <v>97307</v>
      </c>
      <c r="G2955" s="12" t="s">
        <v>6602</v>
      </c>
      <c r="H2955" s="9" t="s">
        <v>6603</v>
      </c>
      <c r="I2955" s="9" t="s">
        <v>716</v>
      </c>
      <c r="J2955" s="9" t="s">
        <v>50</v>
      </c>
      <c r="K2955" s="10" t="s">
        <v>50</v>
      </c>
      <c r="L2955" s="10" t="str">
        <f t="shared" si="91"/>
        <v/>
      </c>
    </row>
    <row r="2956" spans="1:12">
      <c r="A2956" s="9" t="s">
        <v>5402</v>
      </c>
      <c r="B2956" s="9" t="s">
        <v>5403</v>
      </c>
      <c r="C2956" s="9" t="s">
        <v>6478</v>
      </c>
      <c r="D2956" s="9" t="s">
        <v>6479</v>
      </c>
      <c r="E2956" s="10" t="s">
        <v>50</v>
      </c>
      <c r="F2956" s="9" t="str">
        <f t="shared" si="90"/>
        <v>97277</v>
      </c>
      <c r="G2956" s="12" t="s">
        <v>6604</v>
      </c>
      <c r="H2956" s="9" t="s">
        <v>6605</v>
      </c>
      <c r="I2956" s="9" t="s">
        <v>716</v>
      </c>
      <c r="J2956" s="9" t="s">
        <v>50</v>
      </c>
      <c r="K2956" s="10" t="s">
        <v>50</v>
      </c>
      <c r="L2956" s="10" t="str">
        <f t="shared" si="91"/>
        <v/>
      </c>
    </row>
    <row r="2957" spans="1:12">
      <c r="A2957" s="9" t="s">
        <v>5402</v>
      </c>
      <c r="B2957" s="9" t="s">
        <v>5403</v>
      </c>
      <c r="C2957" s="9" t="s">
        <v>6478</v>
      </c>
      <c r="D2957" s="9" t="s">
        <v>6479</v>
      </c>
      <c r="E2957" s="10" t="s">
        <v>50</v>
      </c>
      <c r="F2957" s="9" t="str">
        <f t="shared" si="90"/>
        <v>97308</v>
      </c>
      <c r="G2957" s="12" t="s">
        <v>6606</v>
      </c>
      <c r="H2957" s="9" t="s">
        <v>6607</v>
      </c>
      <c r="I2957" s="9" t="s">
        <v>716</v>
      </c>
      <c r="J2957" s="9" t="s">
        <v>50</v>
      </c>
      <c r="K2957" s="10" t="s">
        <v>50</v>
      </c>
      <c r="L2957" s="10" t="str">
        <f t="shared" si="91"/>
        <v/>
      </c>
    </row>
    <row r="2958" spans="1:12">
      <c r="A2958" s="9" t="s">
        <v>5402</v>
      </c>
      <c r="B2958" s="9" t="s">
        <v>5403</v>
      </c>
      <c r="C2958" s="9" t="s">
        <v>6478</v>
      </c>
      <c r="D2958" s="9" t="s">
        <v>6479</v>
      </c>
      <c r="E2958" s="10" t="s">
        <v>50</v>
      </c>
      <c r="F2958" s="9" t="str">
        <f t="shared" si="90"/>
        <v>97238</v>
      </c>
      <c r="G2958" s="12" t="s">
        <v>6608</v>
      </c>
      <c r="H2958" s="9" t="s">
        <v>6609</v>
      </c>
      <c r="I2958" s="9" t="s">
        <v>102</v>
      </c>
      <c r="J2958" s="9" t="s">
        <v>50</v>
      </c>
      <c r="K2958" s="10" t="s">
        <v>50</v>
      </c>
      <c r="L2958" s="10" t="str">
        <f t="shared" si="91"/>
        <v/>
      </c>
    </row>
    <row r="2959" spans="1:12">
      <c r="A2959" s="9" t="s">
        <v>5402</v>
      </c>
      <c r="B2959" s="9" t="s">
        <v>5403</v>
      </c>
      <c r="C2959" s="9" t="s">
        <v>6478</v>
      </c>
      <c r="D2959" s="9" t="s">
        <v>6479</v>
      </c>
      <c r="E2959" s="10" t="s">
        <v>50</v>
      </c>
      <c r="F2959" s="9" t="str">
        <f t="shared" si="90"/>
        <v>97239</v>
      </c>
      <c r="G2959" s="12" t="s">
        <v>6610</v>
      </c>
      <c r="H2959" s="9" t="s">
        <v>6611</v>
      </c>
      <c r="I2959" s="9" t="s">
        <v>102</v>
      </c>
      <c r="J2959" s="9" t="s">
        <v>50</v>
      </c>
      <c r="K2959" s="10" t="s">
        <v>50</v>
      </c>
      <c r="L2959" s="10" t="str">
        <f t="shared" si="91"/>
        <v/>
      </c>
    </row>
    <row r="2960" spans="1:12">
      <c r="A2960" s="9" t="s">
        <v>5402</v>
      </c>
      <c r="B2960" s="9" t="s">
        <v>5403</v>
      </c>
      <c r="C2960" s="9" t="s">
        <v>6478</v>
      </c>
      <c r="D2960" s="9" t="s">
        <v>6479</v>
      </c>
      <c r="E2960" s="10" t="s">
        <v>50</v>
      </c>
      <c r="F2960" s="9" t="str">
        <f t="shared" si="90"/>
        <v>97240</v>
      </c>
      <c r="G2960" s="12" t="s">
        <v>6612</v>
      </c>
      <c r="H2960" s="9" t="s">
        <v>6613</v>
      </c>
      <c r="I2960" s="9" t="s">
        <v>102</v>
      </c>
      <c r="J2960" s="9" t="s">
        <v>50</v>
      </c>
      <c r="K2960" s="10" t="s">
        <v>50</v>
      </c>
      <c r="L2960" s="10" t="str">
        <f t="shared" si="91"/>
        <v/>
      </c>
    </row>
    <row r="2961" spans="1:12">
      <c r="A2961" s="9" t="s">
        <v>5402</v>
      </c>
      <c r="B2961" s="9" t="s">
        <v>5403</v>
      </c>
      <c r="C2961" s="9" t="s">
        <v>6478</v>
      </c>
      <c r="D2961" s="9" t="s">
        <v>6479</v>
      </c>
      <c r="E2961" s="10" t="s">
        <v>50</v>
      </c>
      <c r="F2961" s="9" t="str">
        <f t="shared" si="90"/>
        <v>97241</v>
      </c>
      <c r="G2961" s="12" t="s">
        <v>6614</v>
      </c>
      <c r="H2961" s="9" t="s">
        <v>6615</v>
      </c>
      <c r="I2961" s="9" t="s">
        <v>102</v>
      </c>
      <c r="J2961" s="9" t="s">
        <v>50</v>
      </c>
      <c r="K2961" s="10" t="s">
        <v>50</v>
      </c>
      <c r="L2961" s="10" t="str">
        <f t="shared" si="91"/>
        <v/>
      </c>
    </row>
    <row r="2962" spans="1:12">
      <c r="A2962" s="9" t="s">
        <v>5402</v>
      </c>
      <c r="B2962" s="9" t="s">
        <v>5403</v>
      </c>
      <c r="C2962" s="9" t="s">
        <v>6478</v>
      </c>
      <c r="D2962" s="9" t="s">
        <v>6479</v>
      </c>
      <c r="E2962" s="10" t="s">
        <v>50</v>
      </c>
      <c r="F2962" s="9" t="str">
        <f t="shared" si="90"/>
        <v>97242</v>
      </c>
      <c r="G2962" s="12" t="s">
        <v>6616</v>
      </c>
      <c r="H2962" s="9" t="s">
        <v>6617</v>
      </c>
      <c r="I2962" s="9" t="s">
        <v>102</v>
      </c>
      <c r="J2962" s="9" t="s">
        <v>50</v>
      </c>
      <c r="K2962" s="10" t="s">
        <v>50</v>
      </c>
      <c r="L2962" s="10" t="str">
        <f t="shared" si="91"/>
        <v/>
      </c>
    </row>
    <row r="2963" spans="1:12">
      <c r="A2963" s="9" t="s">
        <v>5402</v>
      </c>
      <c r="B2963" s="9" t="s">
        <v>5403</v>
      </c>
      <c r="C2963" s="9" t="s">
        <v>6478</v>
      </c>
      <c r="D2963" s="9" t="s">
        <v>6479</v>
      </c>
      <c r="E2963" s="10" t="s">
        <v>50</v>
      </c>
      <c r="F2963" s="9" t="str">
        <f t="shared" si="90"/>
        <v>97243</v>
      </c>
      <c r="G2963" s="12" t="s">
        <v>6618</v>
      </c>
      <c r="H2963" s="9" t="s">
        <v>6619</v>
      </c>
      <c r="I2963" s="9" t="s">
        <v>102</v>
      </c>
      <c r="J2963" s="9" t="s">
        <v>50</v>
      </c>
      <c r="K2963" s="10" t="s">
        <v>50</v>
      </c>
      <c r="L2963" s="10" t="str">
        <f t="shared" si="91"/>
        <v/>
      </c>
    </row>
    <row r="2964" spans="1:12">
      <c r="A2964" s="9" t="s">
        <v>5402</v>
      </c>
      <c r="B2964" s="9" t="s">
        <v>5403</v>
      </c>
      <c r="C2964" s="9" t="s">
        <v>6478</v>
      </c>
      <c r="D2964" s="9" t="s">
        <v>6479</v>
      </c>
      <c r="E2964" s="10" t="s">
        <v>50</v>
      </c>
      <c r="F2964" s="9" t="str">
        <f t="shared" si="90"/>
        <v>97244</v>
      </c>
      <c r="G2964" s="12" t="s">
        <v>6620</v>
      </c>
      <c r="H2964" s="9" t="s">
        <v>6621</v>
      </c>
      <c r="I2964" s="9" t="s">
        <v>102</v>
      </c>
      <c r="J2964" s="9" t="s">
        <v>50</v>
      </c>
      <c r="K2964" s="10" t="s">
        <v>50</v>
      </c>
      <c r="L2964" s="10" t="str">
        <f t="shared" si="91"/>
        <v/>
      </c>
    </row>
    <row r="2965" spans="1:12">
      <c r="A2965" s="9" t="s">
        <v>5402</v>
      </c>
      <c r="B2965" s="9" t="s">
        <v>5403</v>
      </c>
      <c r="C2965" s="9" t="s">
        <v>6478</v>
      </c>
      <c r="D2965" s="9" t="s">
        <v>6479</v>
      </c>
      <c r="E2965" s="10" t="s">
        <v>50</v>
      </c>
      <c r="F2965" s="9" t="str">
        <f t="shared" si="90"/>
        <v>97245</v>
      </c>
      <c r="G2965" s="12" t="s">
        <v>6622</v>
      </c>
      <c r="H2965" s="9" t="s">
        <v>6623</v>
      </c>
      <c r="I2965" s="9" t="s">
        <v>102</v>
      </c>
      <c r="J2965" s="9" t="s">
        <v>50</v>
      </c>
      <c r="K2965" s="10" t="s">
        <v>50</v>
      </c>
      <c r="L2965" s="10" t="str">
        <f t="shared" si="91"/>
        <v/>
      </c>
    </row>
    <row r="2966" spans="1:12">
      <c r="A2966" s="9" t="s">
        <v>5402</v>
      </c>
      <c r="B2966" s="9" t="s">
        <v>5403</v>
      </c>
      <c r="C2966" s="9" t="s">
        <v>6478</v>
      </c>
      <c r="D2966" s="9" t="s">
        <v>6479</v>
      </c>
      <c r="E2966" s="10" t="s">
        <v>50</v>
      </c>
      <c r="F2966" s="9" t="str">
        <f t="shared" si="90"/>
        <v>97236</v>
      </c>
      <c r="G2966" s="12" t="s">
        <v>6624</v>
      </c>
      <c r="H2966" s="9" t="s">
        <v>6625</v>
      </c>
      <c r="I2966" s="9" t="s">
        <v>102</v>
      </c>
      <c r="J2966" s="9" t="s">
        <v>50</v>
      </c>
      <c r="K2966" s="10" t="s">
        <v>50</v>
      </c>
      <c r="L2966" s="10" t="str">
        <f t="shared" si="91"/>
        <v/>
      </c>
    </row>
    <row r="2967" spans="1:12">
      <c r="A2967" s="9" t="s">
        <v>5402</v>
      </c>
      <c r="B2967" s="9" t="s">
        <v>5403</v>
      </c>
      <c r="C2967" s="9" t="s">
        <v>6478</v>
      </c>
      <c r="D2967" s="9" t="s">
        <v>6479</v>
      </c>
      <c r="E2967" s="10" t="s">
        <v>50</v>
      </c>
      <c r="F2967" s="9" t="str">
        <f t="shared" si="90"/>
        <v>97246</v>
      </c>
      <c r="G2967" s="12" t="s">
        <v>6626</v>
      </c>
      <c r="H2967" s="9" t="s">
        <v>6627</v>
      </c>
      <c r="I2967" s="9" t="s">
        <v>102</v>
      </c>
      <c r="J2967" s="9" t="s">
        <v>50</v>
      </c>
      <c r="K2967" s="10" t="s">
        <v>50</v>
      </c>
      <c r="L2967" s="10" t="str">
        <f t="shared" si="91"/>
        <v/>
      </c>
    </row>
    <row r="2968" spans="1:12">
      <c r="A2968" s="9" t="s">
        <v>5402</v>
      </c>
      <c r="B2968" s="9" t="s">
        <v>5403</v>
      </c>
      <c r="C2968" s="9" t="s">
        <v>6478</v>
      </c>
      <c r="D2968" s="9" t="s">
        <v>6479</v>
      </c>
      <c r="E2968" s="10" t="s">
        <v>50</v>
      </c>
      <c r="F2968" s="9" t="str">
        <f t="shared" si="90"/>
        <v>97247</v>
      </c>
      <c r="G2968" s="12" t="s">
        <v>6628</v>
      </c>
      <c r="H2968" s="9" t="s">
        <v>6629</v>
      </c>
      <c r="I2968" s="9" t="s">
        <v>102</v>
      </c>
      <c r="J2968" s="9" t="s">
        <v>50</v>
      </c>
      <c r="K2968" s="10" t="s">
        <v>50</v>
      </c>
      <c r="L2968" s="10" t="str">
        <f t="shared" si="91"/>
        <v/>
      </c>
    </row>
    <row r="2969" spans="1:12">
      <c r="A2969" s="9" t="s">
        <v>5402</v>
      </c>
      <c r="B2969" s="9" t="s">
        <v>5403</v>
      </c>
      <c r="C2969" s="9" t="s">
        <v>6478</v>
      </c>
      <c r="D2969" s="9" t="s">
        <v>6479</v>
      </c>
      <c r="E2969" s="10" t="s">
        <v>50</v>
      </c>
      <c r="F2969" s="9" t="str">
        <f t="shared" si="90"/>
        <v>97237</v>
      </c>
      <c r="G2969" s="12" t="s">
        <v>6630</v>
      </c>
      <c r="H2969" s="9" t="s">
        <v>6631</v>
      </c>
      <c r="I2969" s="9" t="s">
        <v>102</v>
      </c>
      <c r="J2969" s="9" t="s">
        <v>50</v>
      </c>
      <c r="K2969" s="10" t="s">
        <v>50</v>
      </c>
      <c r="L2969" s="10" t="str">
        <f t="shared" si="91"/>
        <v/>
      </c>
    </row>
    <row r="2970" spans="1:12">
      <c r="A2970" s="9" t="s">
        <v>5402</v>
      </c>
      <c r="B2970" s="9" t="s">
        <v>5403</v>
      </c>
      <c r="C2970" s="9" t="s">
        <v>6478</v>
      </c>
      <c r="D2970" s="9" t="s">
        <v>6479</v>
      </c>
      <c r="E2970" s="10" t="s">
        <v>50</v>
      </c>
      <c r="F2970" s="9" t="str">
        <f t="shared" si="90"/>
        <v>97248</v>
      </c>
      <c r="G2970" s="12" t="s">
        <v>6632</v>
      </c>
      <c r="H2970" s="9" t="s">
        <v>6633</v>
      </c>
      <c r="I2970" s="9" t="s">
        <v>102</v>
      </c>
      <c r="J2970" s="9" t="s">
        <v>50</v>
      </c>
      <c r="K2970" s="10" t="s">
        <v>50</v>
      </c>
      <c r="L2970" s="10" t="str">
        <f t="shared" si="91"/>
        <v/>
      </c>
    </row>
    <row r="2971" spans="1:12">
      <c r="A2971" s="9" t="s">
        <v>5402</v>
      </c>
      <c r="B2971" s="9" t="s">
        <v>5403</v>
      </c>
      <c r="C2971" s="9" t="s">
        <v>6478</v>
      </c>
      <c r="D2971" s="9" t="s">
        <v>6479</v>
      </c>
      <c r="E2971" s="10" t="s">
        <v>50</v>
      </c>
      <c r="F2971" s="9" t="str">
        <f t="shared" si="90"/>
        <v>97251</v>
      </c>
      <c r="G2971" s="12" t="s">
        <v>6634</v>
      </c>
      <c r="H2971" s="9" t="s">
        <v>6635</v>
      </c>
      <c r="I2971" s="9" t="s">
        <v>716</v>
      </c>
      <c r="J2971" s="9" t="s">
        <v>50</v>
      </c>
      <c r="K2971" s="10" t="s">
        <v>50</v>
      </c>
      <c r="L2971" s="10" t="str">
        <f t="shared" si="91"/>
        <v/>
      </c>
    </row>
    <row r="2972" spans="1:12">
      <c r="A2972" s="9" t="s">
        <v>5402</v>
      </c>
      <c r="B2972" s="9" t="s">
        <v>5403</v>
      </c>
      <c r="C2972" s="9" t="s">
        <v>6478</v>
      </c>
      <c r="D2972" s="9" t="s">
        <v>6479</v>
      </c>
      <c r="E2972" s="10" t="s">
        <v>50</v>
      </c>
      <c r="F2972" s="9" t="str">
        <f t="shared" si="90"/>
        <v>97254</v>
      </c>
      <c r="G2972" s="12" t="s">
        <v>6636</v>
      </c>
      <c r="H2972" s="9" t="s">
        <v>6637</v>
      </c>
      <c r="I2972" s="9" t="s">
        <v>716</v>
      </c>
      <c r="J2972" s="9" t="s">
        <v>50</v>
      </c>
      <c r="K2972" s="10" t="s">
        <v>50</v>
      </c>
      <c r="L2972" s="10" t="str">
        <f t="shared" si="91"/>
        <v/>
      </c>
    </row>
    <row r="2973" spans="1:12">
      <c r="A2973" s="9" t="s">
        <v>5402</v>
      </c>
      <c r="B2973" s="9" t="s">
        <v>5403</v>
      </c>
      <c r="C2973" s="9" t="s">
        <v>6478</v>
      </c>
      <c r="D2973" s="9" t="s">
        <v>6479</v>
      </c>
      <c r="E2973" s="10" t="s">
        <v>50</v>
      </c>
      <c r="F2973" s="9" t="str">
        <f t="shared" si="90"/>
        <v>97255</v>
      </c>
      <c r="G2973" s="12" t="s">
        <v>6638</v>
      </c>
      <c r="H2973" s="9" t="s">
        <v>6639</v>
      </c>
      <c r="I2973" s="9" t="s">
        <v>716</v>
      </c>
      <c r="J2973" s="9" t="s">
        <v>50</v>
      </c>
      <c r="K2973" s="10" t="s">
        <v>50</v>
      </c>
      <c r="L2973" s="10" t="str">
        <f t="shared" si="91"/>
        <v/>
      </c>
    </row>
    <row r="2974" spans="1:12">
      <c r="A2974" s="9" t="s">
        <v>5402</v>
      </c>
      <c r="B2974" s="9" t="s">
        <v>5403</v>
      </c>
      <c r="C2974" s="9" t="s">
        <v>6478</v>
      </c>
      <c r="D2974" s="9" t="s">
        <v>6479</v>
      </c>
      <c r="E2974" s="10" t="s">
        <v>50</v>
      </c>
      <c r="F2974" s="9" t="str">
        <f t="shared" si="90"/>
        <v>97249</v>
      </c>
      <c r="G2974" s="12" t="s">
        <v>6640</v>
      </c>
      <c r="H2974" s="9" t="s">
        <v>6641</v>
      </c>
      <c r="I2974" s="9" t="s">
        <v>716</v>
      </c>
      <c r="J2974" s="9" t="s">
        <v>50</v>
      </c>
      <c r="K2974" s="10" t="s">
        <v>50</v>
      </c>
      <c r="L2974" s="10" t="str">
        <f t="shared" si="91"/>
        <v/>
      </c>
    </row>
    <row r="2975" spans="1:12">
      <c r="A2975" s="9" t="s">
        <v>5402</v>
      </c>
      <c r="B2975" s="9" t="s">
        <v>5403</v>
      </c>
      <c r="C2975" s="9" t="s">
        <v>6478</v>
      </c>
      <c r="D2975" s="9" t="s">
        <v>6479</v>
      </c>
      <c r="E2975" s="10" t="s">
        <v>50</v>
      </c>
      <c r="F2975" s="9" t="str">
        <f t="shared" si="90"/>
        <v>97250</v>
      </c>
      <c r="G2975" s="12" t="s">
        <v>6642</v>
      </c>
      <c r="H2975" s="9" t="s">
        <v>6643</v>
      </c>
      <c r="I2975" s="9" t="s">
        <v>716</v>
      </c>
      <c r="J2975" s="9" t="s">
        <v>50</v>
      </c>
      <c r="K2975" s="10" t="s">
        <v>50</v>
      </c>
      <c r="L2975" s="10" t="str">
        <f t="shared" si="91"/>
        <v/>
      </c>
    </row>
    <row r="2976" spans="1:12">
      <c r="A2976" s="9" t="s">
        <v>5402</v>
      </c>
      <c r="B2976" s="9" t="s">
        <v>5403</v>
      </c>
      <c r="C2976" s="9" t="s">
        <v>6478</v>
      </c>
      <c r="D2976" s="9" t="s">
        <v>6479</v>
      </c>
      <c r="E2976" s="10" t="s">
        <v>50</v>
      </c>
      <c r="F2976" s="9" t="str">
        <f t="shared" si="90"/>
        <v>97258</v>
      </c>
      <c r="G2976" s="12" t="s">
        <v>6644</v>
      </c>
      <c r="H2976" s="9" t="s">
        <v>6645</v>
      </c>
      <c r="I2976" s="9" t="s">
        <v>716</v>
      </c>
      <c r="J2976" s="9" t="s">
        <v>50</v>
      </c>
      <c r="K2976" s="10" t="s">
        <v>50</v>
      </c>
      <c r="L2976" s="10" t="str">
        <f t="shared" si="91"/>
        <v/>
      </c>
    </row>
    <row r="2977" spans="1:12">
      <c r="A2977" s="9" t="s">
        <v>5402</v>
      </c>
      <c r="B2977" s="9" t="s">
        <v>5403</v>
      </c>
      <c r="C2977" s="9" t="s">
        <v>6478</v>
      </c>
      <c r="D2977" s="9" t="s">
        <v>6479</v>
      </c>
      <c r="E2977" s="10" t="s">
        <v>50</v>
      </c>
      <c r="F2977" s="9" t="str">
        <f t="shared" si="90"/>
        <v>97259</v>
      </c>
      <c r="G2977" s="12" t="s">
        <v>6646</v>
      </c>
      <c r="H2977" s="9" t="s">
        <v>6647</v>
      </c>
      <c r="I2977" s="9" t="s">
        <v>716</v>
      </c>
      <c r="J2977" s="9" t="s">
        <v>50</v>
      </c>
      <c r="K2977" s="10" t="s">
        <v>50</v>
      </c>
      <c r="L2977" s="10" t="str">
        <f t="shared" si="91"/>
        <v/>
      </c>
    </row>
    <row r="2978" spans="1:12">
      <c r="A2978" s="9" t="s">
        <v>5402</v>
      </c>
      <c r="B2978" s="9" t="s">
        <v>5403</v>
      </c>
      <c r="C2978" s="9" t="s">
        <v>6478</v>
      </c>
      <c r="D2978" s="9" t="s">
        <v>6479</v>
      </c>
      <c r="E2978" s="10" t="s">
        <v>50</v>
      </c>
      <c r="F2978" s="9" t="str">
        <f t="shared" si="90"/>
        <v>97262</v>
      </c>
      <c r="G2978" s="12" t="s">
        <v>6648</v>
      </c>
      <c r="H2978" s="9" t="s">
        <v>6649</v>
      </c>
      <c r="I2978" s="9" t="s">
        <v>716</v>
      </c>
      <c r="J2978" s="9" t="s">
        <v>50</v>
      </c>
      <c r="K2978" s="10" t="s">
        <v>50</v>
      </c>
      <c r="L2978" s="10" t="str">
        <f t="shared" si="91"/>
        <v/>
      </c>
    </row>
    <row r="2979" spans="1:12">
      <c r="A2979" s="9" t="s">
        <v>5402</v>
      </c>
      <c r="B2979" s="9" t="s">
        <v>5403</v>
      </c>
      <c r="C2979" s="9" t="s">
        <v>6478</v>
      </c>
      <c r="D2979" s="9" t="s">
        <v>6479</v>
      </c>
      <c r="E2979" s="10" t="s">
        <v>50</v>
      </c>
      <c r="F2979" s="9" t="str">
        <f t="shared" si="90"/>
        <v>97263</v>
      </c>
      <c r="G2979" s="12" t="s">
        <v>6650</v>
      </c>
      <c r="H2979" s="9" t="s">
        <v>6651</v>
      </c>
      <c r="I2979" s="9" t="s">
        <v>716</v>
      </c>
      <c r="J2979" s="9" t="s">
        <v>50</v>
      </c>
      <c r="K2979" s="10" t="s">
        <v>50</v>
      </c>
      <c r="L2979" s="10" t="str">
        <f t="shared" si="91"/>
        <v/>
      </c>
    </row>
    <row r="2980" spans="1:12">
      <c r="A2980" s="9" t="s">
        <v>5402</v>
      </c>
      <c r="B2980" s="9" t="s">
        <v>5403</v>
      </c>
      <c r="C2980" s="9" t="s">
        <v>6478</v>
      </c>
      <c r="D2980" s="9" t="s">
        <v>6479</v>
      </c>
      <c r="E2980" s="10" t="s">
        <v>50</v>
      </c>
      <c r="F2980" s="9" t="str">
        <f t="shared" si="90"/>
        <v>97266</v>
      </c>
      <c r="G2980" s="12" t="s">
        <v>6652</v>
      </c>
      <c r="H2980" s="9" t="s">
        <v>6653</v>
      </c>
      <c r="I2980" s="9" t="s">
        <v>716</v>
      </c>
      <c r="J2980" s="9" t="s">
        <v>50</v>
      </c>
      <c r="K2980" s="10" t="s">
        <v>50</v>
      </c>
      <c r="L2980" s="10" t="str">
        <f t="shared" si="91"/>
        <v/>
      </c>
    </row>
    <row r="2981" spans="1:12">
      <c r="A2981" s="9" t="s">
        <v>5402</v>
      </c>
      <c r="B2981" s="9" t="s">
        <v>5403</v>
      </c>
      <c r="C2981" s="9" t="s">
        <v>6478</v>
      </c>
      <c r="D2981" s="9" t="s">
        <v>6479</v>
      </c>
      <c r="E2981" s="10" t="s">
        <v>50</v>
      </c>
      <c r="F2981" s="9" t="str">
        <f t="shared" si="90"/>
        <v>97267</v>
      </c>
      <c r="G2981" s="12" t="s">
        <v>6654</v>
      </c>
      <c r="H2981" s="9" t="s">
        <v>6655</v>
      </c>
      <c r="I2981" s="9" t="s">
        <v>716</v>
      </c>
      <c r="J2981" s="9" t="s">
        <v>50</v>
      </c>
      <c r="K2981" s="10" t="s">
        <v>50</v>
      </c>
      <c r="L2981" s="10" t="str">
        <f t="shared" si="91"/>
        <v/>
      </c>
    </row>
    <row r="2982" spans="1:12">
      <c r="A2982" s="9" t="s">
        <v>5402</v>
      </c>
      <c r="B2982" s="9" t="s">
        <v>5403</v>
      </c>
      <c r="C2982" s="9" t="s">
        <v>6478</v>
      </c>
      <c r="D2982" s="9" t="s">
        <v>6479</v>
      </c>
      <c r="E2982" s="10" t="s">
        <v>50</v>
      </c>
      <c r="F2982" s="9" t="str">
        <f t="shared" si="90"/>
        <v>97270</v>
      </c>
      <c r="G2982" s="12" t="s">
        <v>6656</v>
      </c>
      <c r="H2982" s="9" t="s">
        <v>6657</v>
      </c>
      <c r="I2982" s="9" t="s">
        <v>716</v>
      </c>
      <c r="J2982" s="9" t="s">
        <v>50</v>
      </c>
      <c r="K2982" s="10" t="s">
        <v>50</v>
      </c>
      <c r="L2982" s="10" t="str">
        <f t="shared" si="91"/>
        <v/>
      </c>
    </row>
    <row r="2983" spans="1:12">
      <c r="A2983" s="9" t="s">
        <v>5402</v>
      </c>
      <c r="B2983" s="9" t="s">
        <v>5403</v>
      </c>
      <c r="C2983" s="9" t="s">
        <v>6478</v>
      </c>
      <c r="D2983" s="9" t="s">
        <v>6479</v>
      </c>
      <c r="E2983" s="10" t="s">
        <v>50</v>
      </c>
      <c r="F2983" s="9" t="str">
        <f t="shared" si="90"/>
        <v>97271</v>
      </c>
      <c r="G2983" s="12" t="s">
        <v>6658</v>
      </c>
      <c r="H2983" s="9" t="s">
        <v>6659</v>
      </c>
      <c r="I2983" s="9" t="s">
        <v>716</v>
      </c>
      <c r="J2983" s="9" t="s">
        <v>50</v>
      </c>
      <c r="K2983" s="10" t="s">
        <v>50</v>
      </c>
      <c r="L2983" s="10" t="str">
        <f t="shared" si="91"/>
        <v/>
      </c>
    </row>
    <row r="2984" spans="1:12">
      <c r="A2984" s="9" t="s">
        <v>5402</v>
      </c>
      <c r="B2984" s="9" t="s">
        <v>5403</v>
      </c>
      <c r="C2984" s="9" t="s">
        <v>6478</v>
      </c>
      <c r="D2984" s="9" t="s">
        <v>6479</v>
      </c>
      <c r="E2984" s="10" t="s">
        <v>50</v>
      </c>
      <c r="F2984" s="9" t="str">
        <f t="shared" si="90"/>
        <v>97252</v>
      </c>
      <c r="G2984" s="12" t="s">
        <v>6660</v>
      </c>
      <c r="H2984" s="9" t="s">
        <v>6661</v>
      </c>
      <c r="I2984" s="9" t="s">
        <v>716</v>
      </c>
      <c r="J2984" s="9" t="s">
        <v>50</v>
      </c>
      <c r="K2984" s="10" t="s">
        <v>50</v>
      </c>
      <c r="L2984" s="10" t="str">
        <f t="shared" si="91"/>
        <v/>
      </c>
    </row>
    <row r="2985" spans="1:12">
      <c r="A2985" s="9" t="s">
        <v>5402</v>
      </c>
      <c r="B2985" s="9" t="s">
        <v>5403</v>
      </c>
      <c r="C2985" s="9" t="s">
        <v>6478</v>
      </c>
      <c r="D2985" s="9" t="s">
        <v>6479</v>
      </c>
      <c r="E2985" s="10" t="s">
        <v>50</v>
      </c>
      <c r="F2985" s="9" t="str">
        <f t="shared" si="90"/>
        <v>97257</v>
      </c>
      <c r="G2985" s="12" t="s">
        <v>6662</v>
      </c>
      <c r="H2985" s="9" t="s">
        <v>6663</v>
      </c>
      <c r="I2985" s="9" t="s">
        <v>716</v>
      </c>
      <c r="J2985" s="9" t="s">
        <v>50</v>
      </c>
      <c r="K2985" s="10" t="s">
        <v>50</v>
      </c>
      <c r="L2985" s="10" t="str">
        <f t="shared" si="91"/>
        <v/>
      </c>
    </row>
    <row r="2986" spans="1:12">
      <c r="A2986" s="9" t="s">
        <v>5402</v>
      </c>
      <c r="B2986" s="9" t="s">
        <v>5403</v>
      </c>
      <c r="C2986" s="9" t="s">
        <v>6478</v>
      </c>
      <c r="D2986" s="9" t="s">
        <v>6479</v>
      </c>
      <c r="E2986" s="10" t="s">
        <v>50</v>
      </c>
      <c r="F2986" s="9" t="str">
        <f t="shared" si="90"/>
        <v>97256</v>
      </c>
      <c r="G2986" s="12" t="s">
        <v>6664</v>
      </c>
      <c r="H2986" s="9" t="s">
        <v>6665</v>
      </c>
      <c r="I2986" s="9" t="s">
        <v>716</v>
      </c>
      <c r="J2986" s="9" t="s">
        <v>50</v>
      </c>
      <c r="K2986" s="10" t="s">
        <v>50</v>
      </c>
      <c r="L2986" s="10" t="str">
        <f t="shared" si="91"/>
        <v/>
      </c>
    </row>
    <row r="2987" spans="1:12">
      <c r="A2987" s="9" t="s">
        <v>5402</v>
      </c>
      <c r="B2987" s="9" t="s">
        <v>5403</v>
      </c>
      <c r="C2987" s="9" t="s">
        <v>6478</v>
      </c>
      <c r="D2987" s="9" t="s">
        <v>6479</v>
      </c>
      <c r="E2987" s="10" t="s">
        <v>50</v>
      </c>
      <c r="F2987" s="9" t="str">
        <f t="shared" si="90"/>
        <v>97253</v>
      </c>
      <c r="G2987" s="12" t="s">
        <v>6666</v>
      </c>
      <c r="H2987" s="9" t="s">
        <v>6667</v>
      </c>
      <c r="I2987" s="9" t="s">
        <v>716</v>
      </c>
      <c r="J2987" s="9" t="s">
        <v>50</v>
      </c>
      <c r="K2987" s="10" t="s">
        <v>50</v>
      </c>
      <c r="L2987" s="10" t="str">
        <f t="shared" si="91"/>
        <v/>
      </c>
    </row>
    <row r="2988" spans="1:12">
      <c r="A2988" s="9" t="s">
        <v>5402</v>
      </c>
      <c r="B2988" s="9" t="s">
        <v>5403</v>
      </c>
      <c r="C2988" s="9" t="s">
        <v>6478</v>
      </c>
      <c r="D2988" s="9" t="s">
        <v>6479</v>
      </c>
      <c r="E2988" s="10" t="s">
        <v>50</v>
      </c>
      <c r="F2988" s="9" t="str">
        <f t="shared" si="90"/>
        <v>97261</v>
      </c>
      <c r="G2988" s="12" t="s">
        <v>6668</v>
      </c>
      <c r="H2988" s="9" t="s">
        <v>6669</v>
      </c>
      <c r="I2988" s="9" t="s">
        <v>716</v>
      </c>
      <c r="J2988" s="9" t="s">
        <v>50</v>
      </c>
      <c r="K2988" s="10" t="s">
        <v>50</v>
      </c>
      <c r="L2988" s="10" t="str">
        <f t="shared" si="91"/>
        <v/>
      </c>
    </row>
    <row r="2989" spans="1:12">
      <c r="A2989" s="9" t="s">
        <v>5402</v>
      </c>
      <c r="B2989" s="9" t="s">
        <v>5403</v>
      </c>
      <c r="C2989" s="9" t="s">
        <v>6478</v>
      </c>
      <c r="D2989" s="9" t="s">
        <v>6479</v>
      </c>
      <c r="E2989" s="10" t="s">
        <v>50</v>
      </c>
      <c r="F2989" s="9" t="str">
        <f t="shared" si="90"/>
        <v>97260</v>
      </c>
      <c r="G2989" s="12" t="s">
        <v>6670</v>
      </c>
      <c r="H2989" s="9" t="s">
        <v>6671</v>
      </c>
      <c r="I2989" s="9" t="s">
        <v>716</v>
      </c>
      <c r="J2989" s="9" t="s">
        <v>50</v>
      </c>
      <c r="K2989" s="10" t="s">
        <v>50</v>
      </c>
      <c r="L2989" s="10" t="str">
        <f t="shared" si="91"/>
        <v/>
      </c>
    </row>
    <row r="2990" spans="1:12">
      <c r="A2990" s="9" t="s">
        <v>5402</v>
      </c>
      <c r="B2990" s="9" t="s">
        <v>5403</v>
      </c>
      <c r="C2990" s="9" t="s">
        <v>6478</v>
      </c>
      <c r="D2990" s="9" t="s">
        <v>6479</v>
      </c>
      <c r="E2990" s="10" t="s">
        <v>50</v>
      </c>
      <c r="F2990" s="9" t="str">
        <f t="shared" si="90"/>
        <v>97265</v>
      </c>
      <c r="G2990" s="12" t="s">
        <v>6672</v>
      </c>
      <c r="H2990" s="9" t="s">
        <v>6673</v>
      </c>
      <c r="I2990" s="9" t="s">
        <v>716</v>
      </c>
      <c r="J2990" s="9" t="s">
        <v>50</v>
      </c>
      <c r="K2990" s="10" t="s">
        <v>50</v>
      </c>
      <c r="L2990" s="10" t="str">
        <f t="shared" si="91"/>
        <v/>
      </c>
    </row>
    <row r="2991" spans="1:12">
      <c r="A2991" s="9" t="s">
        <v>5402</v>
      </c>
      <c r="B2991" s="9" t="s">
        <v>5403</v>
      </c>
      <c r="C2991" s="9" t="s">
        <v>6478</v>
      </c>
      <c r="D2991" s="9" t="s">
        <v>6479</v>
      </c>
      <c r="E2991" s="10" t="s">
        <v>50</v>
      </c>
      <c r="F2991" s="9" t="str">
        <f t="shared" si="90"/>
        <v>97264</v>
      </c>
      <c r="G2991" s="12" t="s">
        <v>6674</v>
      </c>
      <c r="H2991" s="9" t="s">
        <v>6675</v>
      </c>
      <c r="I2991" s="9" t="s">
        <v>716</v>
      </c>
      <c r="J2991" s="9" t="s">
        <v>50</v>
      </c>
      <c r="K2991" s="10" t="s">
        <v>50</v>
      </c>
      <c r="L2991" s="10" t="str">
        <f t="shared" si="91"/>
        <v/>
      </c>
    </row>
    <row r="2992" spans="1:12">
      <c r="A2992" s="9" t="s">
        <v>5402</v>
      </c>
      <c r="B2992" s="9" t="s">
        <v>5403</v>
      </c>
      <c r="C2992" s="9" t="s">
        <v>6478</v>
      </c>
      <c r="D2992" s="9" t="s">
        <v>6479</v>
      </c>
      <c r="E2992" s="10" t="s">
        <v>50</v>
      </c>
      <c r="F2992" s="9" t="str">
        <f t="shared" si="90"/>
        <v>97269</v>
      </c>
      <c r="G2992" s="12" t="s">
        <v>6676</v>
      </c>
      <c r="H2992" s="9" t="s">
        <v>6677</v>
      </c>
      <c r="I2992" s="9" t="s">
        <v>716</v>
      </c>
      <c r="J2992" s="9" t="s">
        <v>50</v>
      </c>
      <c r="K2992" s="10" t="s">
        <v>50</v>
      </c>
      <c r="L2992" s="10" t="str">
        <f t="shared" si="91"/>
        <v/>
      </c>
    </row>
    <row r="2993" spans="1:12">
      <c r="A2993" s="9" t="s">
        <v>5402</v>
      </c>
      <c r="B2993" s="9" t="s">
        <v>5403</v>
      </c>
      <c r="C2993" s="9" t="s">
        <v>6478</v>
      </c>
      <c r="D2993" s="9" t="s">
        <v>6479</v>
      </c>
      <c r="E2993" s="10" t="s">
        <v>50</v>
      </c>
      <c r="F2993" s="9" t="str">
        <f t="shared" si="90"/>
        <v>97268</v>
      </c>
      <c r="G2993" s="12" t="s">
        <v>6678</v>
      </c>
      <c r="H2993" s="9" t="s">
        <v>6679</v>
      </c>
      <c r="I2993" s="9" t="s">
        <v>716</v>
      </c>
      <c r="J2993" s="9" t="s">
        <v>50</v>
      </c>
      <c r="K2993" s="10" t="s">
        <v>50</v>
      </c>
      <c r="L2993" s="10" t="str">
        <f t="shared" si="91"/>
        <v/>
      </c>
    </row>
    <row r="2994" spans="1:12">
      <c r="A2994" s="9" t="s">
        <v>5402</v>
      </c>
      <c r="B2994" s="9" t="s">
        <v>5403</v>
      </c>
      <c r="C2994" s="9" t="s">
        <v>6478</v>
      </c>
      <c r="D2994" s="9" t="s">
        <v>6479</v>
      </c>
      <c r="E2994" s="10" t="s">
        <v>50</v>
      </c>
      <c r="F2994" s="9" t="str">
        <f t="shared" si="90"/>
        <v>97273</v>
      </c>
      <c r="G2994" s="12" t="s">
        <v>6680</v>
      </c>
      <c r="H2994" s="9" t="s">
        <v>6681</v>
      </c>
      <c r="I2994" s="9" t="s">
        <v>716</v>
      </c>
      <c r="J2994" s="9" t="s">
        <v>50</v>
      </c>
      <c r="K2994" s="10" t="s">
        <v>50</v>
      </c>
      <c r="L2994" s="10" t="str">
        <f t="shared" si="91"/>
        <v/>
      </c>
    </row>
    <row r="2995" spans="1:12">
      <c r="A2995" s="9" t="s">
        <v>6682</v>
      </c>
      <c r="B2995" s="9" t="s">
        <v>6683</v>
      </c>
      <c r="C2995" s="9" t="s">
        <v>6684</v>
      </c>
      <c r="D2995" s="9" t="s">
        <v>6685</v>
      </c>
      <c r="E2995" s="10" t="s">
        <v>50</v>
      </c>
      <c r="F2995" s="9" t="str">
        <f t="shared" si="90"/>
        <v>97272</v>
      </c>
      <c r="G2995" s="12" t="s">
        <v>6686</v>
      </c>
      <c r="H2995" s="9" t="s">
        <v>6687</v>
      </c>
      <c r="I2995" s="9" t="s">
        <v>716</v>
      </c>
      <c r="J2995" s="9" t="s">
        <v>50</v>
      </c>
      <c r="K2995" s="10" t="s">
        <v>50</v>
      </c>
      <c r="L2995" s="10" t="str">
        <f t="shared" si="91"/>
        <v/>
      </c>
    </row>
    <row r="2996" spans="1:12">
      <c r="A2996" s="9" t="s">
        <v>6682</v>
      </c>
      <c r="B2996" s="9" t="s">
        <v>6683</v>
      </c>
      <c r="C2996" s="9" t="s">
        <v>6688</v>
      </c>
      <c r="D2996" s="9" t="s">
        <v>6689</v>
      </c>
      <c r="E2996" s="10" t="s">
        <v>50</v>
      </c>
      <c r="F2996" s="9" t="str">
        <f t="shared" si="90"/>
        <v>97315</v>
      </c>
      <c r="G2996" s="12" t="s">
        <v>6690</v>
      </c>
      <c r="H2996" s="9" t="s">
        <v>6691</v>
      </c>
      <c r="I2996" s="9" t="s">
        <v>716</v>
      </c>
      <c r="J2996" s="9" t="s">
        <v>50</v>
      </c>
      <c r="K2996" s="10" t="s">
        <v>50</v>
      </c>
      <c r="L2996" s="10" t="str">
        <f t="shared" si="91"/>
        <v/>
      </c>
    </row>
    <row r="2997" spans="1:12">
      <c r="A2997" s="9" t="s">
        <v>6682</v>
      </c>
      <c r="B2997" s="9" t="s">
        <v>6683</v>
      </c>
      <c r="C2997" s="9" t="s">
        <v>6688</v>
      </c>
      <c r="D2997" s="9" t="s">
        <v>6689</v>
      </c>
      <c r="E2997" s="10" t="s">
        <v>50</v>
      </c>
      <c r="F2997" s="9" t="str">
        <f t="shared" si="90"/>
        <v>97316</v>
      </c>
      <c r="G2997" s="12" t="s">
        <v>6692</v>
      </c>
      <c r="H2997" s="9" t="s">
        <v>6693</v>
      </c>
      <c r="I2997" s="9" t="s">
        <v>716</v>
      </c>
      <c r="J2997" s="9" t="s">
        <v>50</v>
      </c>
      <c r="K2997" s="10" t="s">
        <v>50</v>
      </c>
      <c r="L2997" s="10" t="str">
        <f t="shared" si="91"/>
        <v/>
      </c>
    </row>
    <row r="2998" spans="1:12">
      <c r="A2998" s="9" t="s">
        <v>6682</v>
      </c>
      <c r="B2998" s="9" t="s">
        <v>6683</v>
      </c>
      <c r="C2998" s="9" t="s">
        <v>6688</v>
      </c>
      <c r="D2998" s="9" t="s">
        <v>6689</v>
      </c>
      <c r="E2998" s="10" t="s">
        <v>50</v>
      </c>
      <c r="F2998" s="9" t="str">
        <f t="shared" si="90"/>
        <v>97317</v>
      </c>
      <c r="G2998" s="12" t="s">
        <v>6694</v>
      </c>
      <c r="H2998" s="9" t="s">
        <v>6695</v>
      </c>
      <c r="I2998" s="9" t="s">
        <v>716</v>
      </c>
      <c r="J2998" s="9" t="s">
        <v>50</v>
      </c>
      <c r="K2998" s="10" t="s">
        <v>50</v>
      </c>
      <c r="L2998" s="10" t="str">
        <f t="shared" si="91"/>
        <v/>
      </c>
    </row>
    <row r="2999" spans="1:12">
      <c r="A2999" s="9" t="s">
        <v>6682</v>
      </c>
      <c r="B2999" s="9" t="s">
        <v>6683</v>
      </c>
      <c r="C2999" s="9" t="s">
        <v>6688</v>
      </c>
      <c r="D2999" s="9" t="s">
        <v>6689</v>
      </c>
      <c r="E2999" s="10" t="s">
        <v>50</v>
      </c>
      <c r="F2999" s="9" t="str">
        <f t="shared" si="90"/>
        <v>97318</v>
      </c>
      <c r="G2999" s="12" t="s">
        <v>6696</v>
      </c>
      <c r="H2999" s="9" t="s">
        <v>6697</v>
      </c>
      <c r="I2999" s="9" t="s">
        <v>716</v>
      </c>
      <c r="J2999" s="9" t="s">
        <v>50</v>
      </c>
      <c r="K2999" s="10" t="s">
        <v>50</v>
      </c>
      <c r="L2999" s="10" t="str">
        <f t="shared" si="91"/>
        <v/>
      </c>
    </row>
    <row r="3000" spans="1:12">
      <c r="A3000" s="9" t="s">
        <v>6682</v>
      </c>
      <c r="B3000" s="9" t="s">
        <v>6683</v>
      </c>
      <c r="C3000" s="9" t="s">
        <v>6698</v>
      </c>
      <c r="D3000" s="9" t="s">
        <v>6699</v>
      </c>
      <c r="E3000" s="10" t="s">
        <v>50</v>
      </c>
      <c r="F3000" s="9" t="str">
        <f t="shared" si="90"/>
        <v>97319</v>
      </c>
      <c r="G3000" s="12" t="s">
        <v>6700</v>
      </c>
      <c r="H3000" s="9" t="s">
        <v>6701</v>
      </c>
      <c r="I3000" s="9" t="s">
        <v>716</v>
      </c>
      <c r="J3000" s="9" t="s">
        <v>50</v>
      </c>
      <c r="K3000" s="10" t="s">
        <v>50</v>
      </c>
      <c r="L3000" s="10" t="str">
        <f t="shared" si="91"/>
        <v/>
      </c>
    </row>
    <row r="3001" spans="1:12">
      <c r="A3001" s="9" t="s">
        <v>6682</v>
      </c>
      <c r="B3001" s="9" t="s">
        <v>6683</v>
      </c>
      <c r="C3001" s="9" t="s">
        <v>6698</v>
      </c>
      <c r="D3001" s="9" t="s">
        <v>6699</v>
      </c>
      <c r="E3001" s="10" t="s">
        <v>50</v>
      </c>
      <c r="F3001" s="9" t="str">
        <f t="shared" si="90"/>
        <v>97320</v>
      </c>
      <c r="G3001" s="12" t="s">
        <v>6702</v>
      </c>
      <c r="H3001" s="9" t="s">
        <v>6703</v>
      </c>
      <c r="I3001" s="9" t="s">
        <v>716</v>
      </c>
      <c r="J3001" s="9" t="s">
        <v>50</v>
      </c>
      <c r="K3001" s="10" t="s">
        <v>50</v>
      </c>
      <c r="L3001" s="10" t="str">
        <f t="shared" si="91"/>
        <v/>
      </c>
    </row>
    <row r="3002" spans="1:12">
      <c r="A3002" s="9" t="s">
        <v>6682</v>
      </c>
      <c r="B3002" s="9" t="s">
        <v>6683</v>
      </c>
      <c r="C3002" s="9" t="s">
        <v>6698</v>
      </c>
      <c r="D3002" s="9" t="s">
        <v>6699</v>
      </c>
      <c r="E3002" s="10" t="s">
        <v>50</v>
      </c>
      <c r="F3002" s="9" t="str">
        <f t="shared" si="90"/>
        <v>97321</v>
      </c>
      <c r="G3002" s="12" t="s">
        <v>6704</v>
      </c>
      <c r="H3002" s="9" t="s">
        <v>6705</v>
      </c>
      <c r="I3002" s="9" t="s">
        <v>716</v>
      </c>
      <c r="J3002" s="9" t="s">
        <v>50</v>
      </c>
      <c r="K3002" s="10" t="s">
        <v>50</v>
      </c>
      <c r="L3002" s="10" t="str">
        <f t="shared" si="91"/>
        <v/>
      </c>
    </row>
    <row r="3003" spans="1:12">
      <c r="A3003" s="9" t="s">
        <v>6682</v>
      </c>
      <c r="B3003" s="9" t="s">
        <v>6683</v>
      </c>
      <c r="C3003" s="9" t="s">
        <v>6698</v>
      </c>
      <c r="D3003" s="9" t="s">
        <v>6699</v>
      </c>
      <c r="E3003" s="10" t="s">
        <v>50</v>
      </c>
      <c r="F3003" s="9" t="str">
        <f t="shared" si="90"/>
        <v>97322</v>
      </c>
      <c r="G3003" s="12" t="s">
        <v>6706</v>
      </c>
      <c r="H3003" s="9" t="s">
        <v>6707</v>
      </c>
      <c r="I3003" s="9" t="s">
        <v>716</v>
      </c>
      <c r="J3003" s="9" t="s">
        <v>50</v>
      </c>
      <c r="K3003" s="10" t="s">
        <v>50</v>
      </c>
      <c r="L3003" s="10" t="str">
        <f t="shared" si="91"/>
        <v/>
      </c>
    </row>
    <row r="3004" spans="1:12">
      <c r="A3004" s="9" t="s">
        <v>6682</v>
      </c>
      <c r="B3004" s="9" t="s">
        <v>6683</v>
      </c>
      <c r="C3004" s="9" t="s">
        <v>6708</v>
      </c>
      <c r="D3004" s="9" t="s">
        <v>6709</v>
      </c>
      <c r="E3004" s="10" t="s">
        <v>50</v>
      </c>
      <c r="F3004" s="9" t="str">
        <f t="shared" si="90"/>
        <v>97313</v>
      </c>
      <c r="G3004" s="12" t="s">
        <v>6710</v>
      </c>
      <c r="H3004" s="9" t="s">
        <v>6711</v>
      </c>
      <c r="I3004" s="9" t="s">
        <v>716</v>
      </c>
      <c r="J3004" s="9" t="s">
        <v>50</v>
      </c>
      <c r="K3004" s="10" t="s">
        <v>50</v>
      </c>
      <c r="L3004" s="10" t="str">
        <f t="shared" si="91"/>
        <v/>
      </c>
    </row>
    <row r="3005" spans="1:12">
      <c r="A3005" s="9" t="s">
        <v>6682</v>
      </c>
      <c r="B3005" s="9" t="s">
        <v>6683</v>
      </c>
      <c r="C3005" s="9" t="s">
        <v>6712</v>
      </c>
      <c r="D3005" s="9" t="s">
        <v>6713</v>
      </c>
      <c r="E3005" s="10" t="s">
        <v>50</v>
      </c>
      <c r="F3005" s="9" t="str">
        <f t="shared" si="90"/>
        <v>97323</v>
      </c>
      <c r="G3005" s="12" t="s">
        <v>6714</v>
      </c>
      <c r="H3005" s="9" t="s">
        <v>6715</v>
      </c>
      <c r="I3005" s="9" t="s">
        <v>716</v>
      </c>
      <c r="J3005" s="9" t="s">
        <v>50</v>
      </c>
      <c r="K3005" s="10" t="s">
        <v>50</v>
      </c>
      <c r="L3005" s="10" t="str">
        <f t="shared" si="91"/>
        <v/>
      </c>
    </row>
    <row r="3006" spans="1:12">
      <c r="A3006" s="9" t="s">
        <v>6682</v>
      </c>
      <c r="B3006" s="9" t="s">
        <v>6683</v>
      </c>
      <c r="C3006" s="9" t="s">
        <v>6712</v>
      </c>
      <c r="D3006" s="9" t="s">
        <v>6713</v>
      </c>
      <c r="E3006" s="10" t="s">
        <v>50</v>
      </c>
      <c r="F3006" s="9" t="str">
        <f t="shared" si="90"/>
        <v>97324</v>
      </c>
      <c r="G3006" s="12" t="s">
        <v>6716</v>
      </c>
      <c r="H3006" s="9" t="s">
        <v>6717</v>
      </c>
      <c r="I3006" s="9" t="s">
        <v>716</v>
      </c>
      <c r="J3006" s="9" t="s">
        <v>50</v>
      </c>
      <c r="K3006" s="10" t="s">
        <v>50</v>
      </c>
      <c r="L3006" s="10" t="str">
        <f t="shared" si="91"/>
        <v/>
      </c>
    </row>
    <row r="3007" spans="1:12">
      <c r="A3007" s="9" t="s">
        <v>6682</v>
      </c>
      <c r="B3007" s="9" t="s">
        <v>6683</v>
      </c>
      <c r="C3007" s="9" t="s">
        <v>6712</v>
      </c>
      <c r="D3007" s="9" t="s">
        <v>6713</v>
      </c>
      <c r="E3007" s="10" t="s">
        <v>50</v>
      </c>
      <c r="F3007" s="9" t="str">
        <f t="shared" si="90"/>
        <v>97314</v>
      </c>
      <c r="G3007" s="12" t="s">
        <v>6718</v>
      </c>
      <c r="H3007" s="9" t="s">
        <v>6719</v>
      </c>
      <c r="I3007" s="9" t="s">
        <v>716</v>
      </c>
      <c r="J3007" s="9" t="s">
        <v>50</v>
      </c>
      <c r="K3007" s="10" t="s">
        <v>50</v>
      </c>
      <c r="L3007" s="10" t="str">
        <f t="shared" si="91"/>
        <v/>
      </c>
    </row>
    <row r="3008" spans="1:12">
      <c r="A3008" s="9" t="s">
        <v>6682</v>
      </c>
      <c r="B3008" s="9" t="s">
        <v>6683</v>
      </c>
      <c r="C3008" s="9" t="s">
        <v>6712</v>
      </c>
      <c r="D3008" s="9" t="s">
        <v>6713</v>
      </c>
      <c r="E3008" s="10" t="s">
        <v>50</v>
      </c>
      <c r="F3008" s="9" t="str">
        <f t="shared" si="90"/>
        <v>97325</v>
      </c>
      <c r="G3008" s="12" t="s">
        <v>6720</v>
      </c>
      <c r="H3008" s="9" t="s">
        <v>6721</v>
      </c>
      <c r="I3008" s="9" t="s">
        <v>716</v>
      </c>
      <c r="J3008" s="9" t="s">
        <v>50</v>
      </c>
      <c r="K3008" s="10" t="s">
        <v>50</v>
      </c>
      <c r="L3008" s="10" t="str">
        <f t="shared" si="91"/>
        <v/>
      </c>
    </row>
    <row r="3009" spans="1:12">
      <c r="A3009" s="9" t="s">
        <v>6682</v>
      </c>
      <c r="B3009" s="9" t="s">
        <v>6683</v>
      </c>
      <c r="C3009" s="9" t="s">
        <v>6712</v>
      </c>
      <c r="D3009" s="9" t="s">
        <v>6713</v>
      </c>
      <c r="E3009" s="10" t="s">
        <v>50</v>
      </c>
      <c r="F3009" s="9" t="str">
        <f t="shared" si="90"/>
        <v>103517</v>
      </c>
      <c r="G3009" s="12" t="s">
        <v>6722</v>
      </c>
      <c r="H3009" s="9" t="s">
        <v>6723</v>
      </c>
      <c r="I3009" s="9" t="s">
        <v>716</v>
      </c>
      <c r="J3009" s="9">
        <v>3111.27</v>
      </c>
      <c r="K3009" s="10">
        <v>3121.09</v>
      </c>
      <c r="L3009" s="10" t="str">
        <f t="shared" si="91"/>
        <v/>
      </c>
    </row>
    <row r="3010" spans="1:12">
      <c r="A3010" s="9" t="s">
        <v>6682</v>
      </c>
      <c r="B3010" s="9" t="s">
        <v>6683</v>
      </c>
      <c r="C3010" s="9" t="s">
        <v>6712</v>
      </c>
      <c r="D3010" s="9" t="s">
        <v>6713</v>
      </c>
      <c r="E3010" s="10" t="s">
        <v>50</v>
      </c>
      <c r="F3010" s="9" t="str">
        <f t="shared" si="90"/>
        <v>103518</v>
      </c>
      <c r="G3010" s="12" t="s">
        <v>6724</v>
      </c>
      <c r="H3010" s="9" t="s">
        <v>6725</v>
      </c>
      <c r="I3010" s="9" t="s">
        <v>716</v>
      </c>
      <c r="J3010" s="9" t="s">
        <v>50</v>
      </c>
      <c r="K3010" s="10" t="s">
        <v>50</v>
      </c>
      <c r="L3010" s="10" t="str">
        <f t="shared" si="91"/>
        <v/>
      </c>
    </row>
    <row r="3011" spans="1:12">
      <c r="A3011" s="9" t="s">
        <v>6682</v>
      </c>
      <c r="B3011" s="9" t="s">
        <v>6683</v>
      </c>
      <c r="C3011" s="9" t="s">
        <v>6712</v>
      </c>
      <c r="D3011" s="9" t="s">
        <v>6713</v>
      </c>
      <c r="E3011" s="10" t="s">
        <v>50</v>
      </c>
      <c r="F3011" s="9" t="str">
        <f t="shared" si="90"/>
        <v>103519</v>
      </c>
      <c r="G3011" s="12" t="s">
        <v>6726</v>
      </c>
      <c r="H3011" s="9" t="s">
        <v>6727</v>
      </c>
      <c r="I3011" s="9" t="s">
        <v>716</v>
      </c>
      <c r="J3011" s="9">
        <v>11.03</v>
      </c>
      <c r="K3011" s="10">
        <v>11.45</v>
      </c>
      <c r="L3011" s="10" t="str">
        <f t="shared" si="91"/>
        <v/>
      </c>
    </row>
    <row r="3012" spans="1:12">
      <c r="A3012" s="9" t="s">
        <v>6682</v>
      </c>
      <c r="B3012" s="9" t="s">
        <v>6683</v>
      </c>
      <c r="C3012" s="9" t="s">
        <v>6712</v>
      </c>
      <c r="D3012" s="9" t="s">
        <v>6713</v>
      </c>
      <c r="E3012" s="10" t="s">
        <v>50</v>
      </c>
      <c r="F3012" s="9" t="str">
        <f t="shared" si="90"/>
        <v>103515</v>
      </c>
      <c r="G3012" s="12" t="s">
        <v>6728</v>
      </c>
      <c r="H3012" s="9" t="s">
        <v>6729</v>
      </c>
      <c r="I3012" s="9" t="s">
        <v>716</v>
      </c>
      <c r="J3012" s="9" t="s">
        <v>50</v>
      </c>
      <c r="K3012" s="10" t="s">
        <v>50</v>
      </c>
      <c r="L3012" s="10" t="str">
        <f t="shared" si="91"/>
        <v/>
      </c>
    </row>
    <row r="3013" spans="1:12">
      <c r="A3013" s="9" t="s">
        <v>6682</v>
      </c>
      <c r="B3013" s="9" t="s">
        <v>6683</v>
      </c>
      <c r="C3013" s="9" t="s">
        <v>6712</v>
      </c>
      <c r="D3013" s="9" t="s">
        <v>6713</v>
      </c>
      <c r="E3013" s="10" t="s">
        <v>50</v>
      </c>
      <c r="F3013" s="9" t="str">
        <f t="shared" ref="F3013:F3076" si="92">TRIM(_xlfn.NUMBERVALUE(G3013))</f>
        <v>103502</v>
      </c>
      <c r="G3013" s="12" t="s">
        <v>6730</v>
      </c>
      <c r="H3013" s="9" t="s">
        <v>6731</v>
      </c>
      <c r="I3013" s="9" t="s">
        <v>102</v>
      </c>
      <c r="J3013" s="9" t="s">
        <v>50</v>
      </c>
      <c r="K3013" s="10" t="s">
        <v>50</v>
      </c>
      <c r="L3013" s="10" t="str">
        <f t="shared" ref="L3013:L3076" si="93">IF(P3013&gt;0,P3013,IF(Q3013&gt;0,Q3013,""))</f>
        <v/>
      </c>
    </row>
    <row r="3014" spans="1:12">
      <c r="A3014" s="9" t="s">
        <v>6682</v>
      </c>
      <c r="B3014" s="9" t="s">
        <v>6683</v>
      </c>
      <c r="C3014" s="9" t="s">
        <v>6712</v>
      </c>
      <c r="D3014" s="9" t="s">
        <v>6713</v>
      </c>
      <c r="E3014" s="10" t="s">
        <v>50</v>
      </c>
      <c r="F3014" s="9" t="str">
        <f t="shared" si="92"/>
        <v>103504</v>
      </c>
      <c r="G3014" s="12" t="s">
        <v>6732</v>
      </c>
      <c r="H3014" s="9" t="s">
        <v>6733</v>
      </c>
      <c r="I3014" s="9" t="s">
        <v>102</v>
      </c>
      <c r="J3014" s="9" t="s">
        <v>50</v>
      </c>
      <c r="K3014" s="10" t="s">
        <v>50</v>
      </c>
      <c r="L3014" s="10" t="str">
        <f t="shared" si="93"/>
        <v/>
      </c>
    </row>
    <row r="3015" spans="1:12">
      <c r="A3015" s="9" t="s">
        <v>6682</v>
      </c>
      <c r="B3015" s="9" t="s">
        <v>6683</v>
      </c>
      <c r="C3015" s="9" t="s">
        <v>6712</v>
      </c>
      <c r="D3015" s="9" t="s">
        <v>6713</v>
      </c>
      <c r="E3015" s="10" t="s">
        <v>50</v>
      </c>
      <c r="F3015" s="9" t="str">
        <f t="shared" si="92"/>
        <v>103503</v>
      </c>
      <c r="G3015" s="12" t="s">
        <v>6734</v>
      </c>
      <c r="H3015" s="9" t="s">
        <v>6735</v>
      </c>
      <c r="I3015" s="9" t="s">
        <v>102</v>
      </c>
      <c r="J3015" s="9" t="s">
        <v>50</v>
      </c>
      <c r="K3015" s="10" t="s">
        <v>50</v>
      </c>
      <c r="L3015" s="10" t="str">
        <f t="shared" si="93"/>
        <v/>
      </c>
    </row>
    <row r="3016" spans="1:12">
      <c r="A3016" s="9" t="s">
        <v>6736</v>
      </c>
      <c r="B3016" s="9" t="s">
        <v>6737</v>
      </c>
      <c r="C3016" s="9" t="s">
        <v>6738</v>
      </c>
      <c r="D3016" s="9" t="s">
        <v>6739</v>
      </c>
      <c r="E3016" s="10" t="s">
        <v>50</v>
      </c>
      <c r="F3016" s="9" t="str">
        <f t="shared" si="92"/>
        <v>103505</v>
      </c>
      <c r="G3016" s="12" t="s">
        <v>6740</v>
      </c>
      <c r="H3016" s="9" t="s">
        <v>6741</v>
      </c>
      <c r="I3016" s="9" t="s">
        <v>102</v>
      </c>
      <c r="J3016" s="9" t="s">
        <v>50</v>
      </c>
      <c r="K3016" s="10" t="s">
        <v>50</v>
      </c>
      <c r="L3016" s="10" t="str">
        <f t="shared" si="93"/>
        <v/>
      </c>
    </row>
    <row r="3017" spans="1:12">
      <c r="A3017" s="9" t="s">
        <v>6736</v>
      </c>
      <c r="B3017" s="9" t="s">
        <v>6737</v>
      </c>
      <c r="C3017" s="9" t="s">
        <v>6738</v>
      </c>
      <c r="D3017" s="9" t="s">
        <v>6739</v>
      </c>
      <c r="E3017" s="10" t="s">
        <v>50</v>
      </c>
      <c r="F3017" s="9" t="str">
        <f t="shared" si="92"/>
        <v>103499</v>
      </c>
      <c r="G3017" s="12" t="s">
        <v>6742</v>
      </c>
      <c r="H3017" s="9" t="s">
        <v>6743</v>
      </c>
      <c r="I3017" s="9" t="s">
        <v>716</v>
      </c>
      <c r="J3017" s="9" t="s">
        <v>50</v>
      </c>
      <c r="K3017" s="10" t="s">
        <v>50</v>
      </c>
      <c r="L3017" s="10" t="str">
        <f t="shared" si="93"/>
        <v/>
      </c>
    </row>
    <row r="3018" spans="1:12">
      <c r="A3018" s="9" t="s">
        <v>6736</v>
      </c>
      <c r="B3018" s="9" t="s">
        <v>6737</v>
      </c>
      <c r="C3018" s="9" t="s">
        <v>6738</v>
      </c>
      <c r="D3018" s="9" t="s">
        <v>6739</v>
      </c>
      <c r="E3018" s="10" t="s">
        <v>50</v>
      </c>
      <c r="F3018" s="9" t="str">
        <f t="shared" si="92"/>
        <v>103501</v>
      </c>
      <c r="G3018" s="12" t="s">
        <v>6744</v>
      </c>
      <c r="H3018" s="9" t="s">
        <v>6745</v>
      </c>
      <c r="I3018" s="9" t="s">
        <v>716</v>
      </c>
      <c r="J3018" s="9" t="s">
        <v>50</v>
      </c>
      <c r="K3018" s="10" t="s">
        <v>50</v>
      </c>
      <c r="L3018" s="10" t="str">
        <f t="shared" si="93"/>
        <v/>
      </c>
    </row>
    <row r="3019" spans="1:12">
      <c r="A3019" s="9" t="s">
        <v>6736</v>
      </c>
      <c r="B3019" s="9" t="s">
        <v>6737</v>
      </c>
      <c r="C3019" s="9" t="s">
        <v>6738</v>
      </c>
      <c r="D3019" s="9" t="s">
        <v>6739</v>
      </c>
      <c r="E3019" s="10" t="s">
        <v>50</v>
      </c>
      <c r="F3019" s="9" t="str">
        <f t="shared" si="92"/>
        <v>103500</v>
      </c>
      <c r="G3019" s="12" t="s">
        <v>6746</v>
      </c>
      <c r="H3019" s="9" t="s">
        <v>6747</v>
      </c>
      <c r="I3019" s="9" t="s">
        <v>716</v>
      </c>
      <c r="J3019" s="9" t="s">
        <v>50</v>
      </c>
      <c r="K3019" s="10" t="s">
        <v>50</v>
      </c>
      <c r="L3019" s="10" t="str">
        <f t="shared" si="93"/>
        <v/>
      </c>
    </row>
    <row r="3020" spans="1:12">
      <c r="A3020" s="9" t="s">
        <v>6736</v>
      </c>
      <c r="B3020" s="9" t="s">
        <v>6737</v>
      </c>
      <c r="C3020" s="9" t="s">
        <v>6738</v>
      </c>
      <c r="D3020" s="9" t="s">
        <v>6739</v>
      </c>
      <c r="E3020" s="10" t="s">
        <v>50</v>
      </c>
      <c r="F3020" s="9" t="str">
        <f t="shared" si="92"/>
        <v>103496</v>
      </c>
      <c r="G3020" s="12" t="s">
        <v>6748</v>
      </c>
      <c r="H3020" s="9" t="s">
        <v>6749</v>
      </c>
      <c r="I3020" s="9" t="s">
        <v>716</v>
      </c>
      <c r="J3020" s="9" t="s">
        <v>50</v>
      </c>
      <c r="K3020" s="10" t="s">
        <v>50</v>
      </c>
      <c r="L3020" s="10" t="str">
        <f t="shared" si="93"/>
        <v/>
      </c>
    </row>
    <row r="3021" spans="1:12">
      <c r="A3021" s="9" t="s">
        <v>6736</v>
      </c>
      <c r="B3021" s="9" t="s">
        <v>6737</v>
      </c>
      <c r="C3021" s="9" t="s">
        <v>6738</v>
      </c>
      <c r="D3021" s="9" t="s">
        <v>6739</v>
      </c>
      <c r="E3021" s="10" t="s">
        <v>50</v>
      </c>
      <c r="F3021" s="9" t="str">
        <f t="shared" si="92"/>
        <v>103498</v>
      </c>
      <c r="G3021" s="12" t="s">
        <v>6750</v>
      </c>
      <c r="H3021" s="9" t="s">
        <v>6751</v>
      </c>
      <c r="I3021" s="9" t="s">
        <v>716</v>
      </c>
      <c r="J3021" s="9" t="s">
        <v>50</v>
      </c>
      <c r="K3021" s="10" t="s">
        <v>50</v>
      </c>
      <c r="L3021" s="10" t="str">
        <f t="shared" si="93"/>
        <v/>
      </c>
    </row>
    <row r="3022" spans="1:12">
      <c r="A3022" s="9" t="s">
        <v>6736</v>
      </c>
      <c r="B3022" s="9" t="s">
        <v>6737</v>
      </c>
      <c r="C3022" s="9" t="s">
        <v>6738</v>
      </c>
      <c r="D3022" s="9" t="s">
        <v>6739</v>
      </c>
      <c r="E3022" s="10" t="s">
        <v>50</v>
      </c>
      <c r="F3022" s="9" t="str">
        <f t="shared" si="92"/>
        <v>103497</v>
      </c>
      <c r="G3022" s="12" t="s">
        <v>6752</v>
      </c>
      <c r="H3022" s="9" t="s">
        <v>6753</v>
      </c>
      <c r="I3022" s="9" t="s">
        <v>716</v>
      </c>
      <c r="J3022" s="9" t="s">
        <v>50</v>
      </c>
      <c r="K3022" s="10" t="s">
        <v>50</v>
      </c>
      <c r="L3022" s="10" t="str">
        <f t="shared" si="93"/>
        <v/>
      </c>
    </row>
    <row r="3023" spans="1:12">
      <c r="A3023" s="9" t="s">
        <v>6736</v>
      </c>
      <c r="B3023" s="9" t="s">
        <v>6737</v>
      </c>
      <c r="C3023" s="9" t="s">
        <v>6738</v>
      </c>
      <c r="D3023" s="9" t="s">
        <v>6739</v>
      </c>
      <c r="E3023" s="10" t="s">
        <v>50</v>
      </c>
      <c r="F3023" s="9" t="str">
        <f t="shared" si="92"/>
        <v>103516</v>
      </c>
      <c r="G3023" s="12" t="s">
        <v>6754</v>
      </c>
      <c r="H3023" s="9" t="s">
        <v>6755</v>
      </c>
      <c r="I3023" s="9" t="s">
        <v>716</v>
      </c>
      <c r="J3023" s="9" t="s">
        <v>50</v>
      </c>
      <c r="K3023" s="10" t="s">
        <v>50</v>
      </c>
      <c r="L3023" s="10" t="str">
        <f t="shared" si="93"/>
        <v/>
      </c>
    </row>
    <row r="3024" spans="1:12">
      <c r="A3024" s="9" t="s">
        <v>6736</v>
      </c>
      <c r="B3024" s="9" t="s">
        <v>6737</v>
      </c>
      <c r="C3024" s="9" t="s">
        <v>6738</v>
      </c>
      <c r="D3024" s="9" t="s">
        <v>6739</v>
      </c>
      <c r="E3024" s="10" t="s">
        <v>50</v>
      </c>
      <c r="F3024" s="9" t="str">
        <f t="shared" si="92"/>
        <v>103506</v>
      </c>
      <c r="G3024" s="12" t="s">
        <v>6756</v>
      </c>
      <c r="H3024" s="9" t="s">
        <v>6757</v>
      </c>
      <c r="I3024" s="9" t="s">
        <v>716</v>
      </c>
      <c r="J3024" s="9" t="s">
        <v>50</v>
      </c>
      <c r="K3024" s="10" t="s">
        <v>50</v>
      </c>
      <c r="L3024" s="10" t="str">
        <f t="shared" si="93"/>
        <v/>
      </c>
    </row>
    <row r="3025" spans="1:12">
      <c r="A3025" s="9" t="s">
        <v>6736</v>
      </c>
      <c r="B3025" s="9" t="s">
        <v>6737</v>
      </c>
      <c r="C3025" s="9" t="s">
        <v>6738</v>
      </c>
      <c r="D3025" s="9" t="s">
        <v>6739</v>
      </c>
      <c r="E3025" s="10" t="s">
        <v>50</v>
      </c>
      <c r="F3025" s="9" t="str">
        <f t="shared" si="92"/>
        <v>103507</v>
      </c>
      <c r="G3025" s="12" t="s">
        <v>6758</v>
      </c>
      <c r="H3025" s="9" t="s">
        <v>6759</v>
      </c>
      <c r="I3025" s="9" t="s">
        <v>716</v>
      </c>
      <c r="J3025" s="9" t="s">
        <v>50</v>
      </c>
      <c r="K3025" s="10" t="s">
        <v>50</v>
      </c>
      <c r="L3025" s="10" t="str">
        <f t="shared" si="93"/>
        <v/>
      </c>
    </row>
    <row r="3026" spans="1:12">
      <c r="A3026" s="9" t="s">
        <v>6736</v>
      </c>
      <c r="B3026" s="9" t="s">
        <v>6737</v>
      </c>
      <c r="C3026" s="9" t="s">
        <v>6738</v>
      </c>
      <c r="D3026" s="9" t="s">
        <v>6739</v>
      </c>
      <c r="E3026" s="10" t="s">
        <v>50</v>
      </c>
      <c r="F3026" s="9" t="str">
        <f t="shared" si="92"/>
        <v>103493</v>
      </c>
      <c r="G3026" s="12" t="s">
        <v>6760</v>
      </c>
      <c r="H3026" s="9" t="s">
        <v>6761</v>
      </c>
      <c r="I3026" s="9" t="s">
        <v>716</v>
      </c>
      <c r="J3026" s="9" t="s">
        <v>50</v>
      </c>
      <c r="K3026" s="10" t="s">
        <v>50</v>
      </c>
      <c r="L3026" s="10" t="str">
        <f t="shared" si="93"/>
        <v/>
      </c>
    </row>
    <row r="3027" spans="1:12">
      <c r="A3027" s="9" t="s">
        <v>6736</v>
      </c>
      <c r="B3027" s="9" t="s">
        <v>6737</v>
      </c>
      <c r="C3027" s="9" t="s">
        <v>6738</v>
      </c>
      <c r="D3027" s="9" t="s">
        <v>6739</v>
      </c>
      <c r="E3027" s="10" t="s">
        <v>50</v>
      </c>
      <c r="F3027" s="9" t="str">
        <f t="shared" si="92"/>
        <v>103495</v>
      </c>
      <c r="G3027" s="12" t="s">
        <v>6762</v>
      </c>
      <c r="H3027" s="9" t="s">
        <v>6763</v>
      </c>
      <c r="I3027" s="9" t="s">
        <v>716</v>
      </c>
      <c r="J3027" s="9" t="s">
        <v>50</v>
      </c>
      <c r="K3027" s="10" t="s">
        <v>50</v>
      </c>
      <c r="L3027" s="10" t="str">
        <f t="shared" si="93"/>
        <v/>
      </c>
    </row>
    <row r="3028" spans="1:12">
      <c r="A3028" s="9" t="s">
        <v>6736</v>
      </c>
      <c r="B3028" s="9" t="s">
        <v>6737</v>
      </c>
      <c r="C3028" s="9" t="s">
        <v>6738</v>
      </c>
      <c r="D3028" s="9" t="s">
        <v>6739</v>
      </c>
      <c r="E3028" s="10" t="s">
        <v>50</v>
      </c>
      <c r="F3028" s="9" t="str">
        <f t="shared" si="92"/>
        <v>103494</v>
      </c>
      <c r="G3028" s="12" t="s">
        <v>6764</v>
      </c>
      <c r="H3028" s="9" t="s">
        <v>6765</v>
      </c>
      <c r="I3028" s="9" t="s">
        <v>716</v>
      </c>
      <c r="J3028" s="9" t="s">
        <v>50</v>
      </c>
      <c r="K3028" s="10" t="s">
        <v>50</v>
      </c>
      <c r="L3028" s="10" t="str">
        <f t="shared" si="93"/>
        <v/>
      </c>
    </row>
    <row r="3029" spans="1:12">
      <c r="A3029" s="9" t="s">
        <v>6736</v>
      </c>
      <c r="B3029" s="9" t="s">
        <v>6737</v>
      </c>
      <c r="C3029" s="9" t="s">
        <v>6738</v>
      </c>
      <c r="D3029" s="9" t="s">
        <v>6739</v>
      </c>
      <c r="E3029" s="10" t="s">
        <v>50</v>
      </c>
      <c r="F3029" s="9" t="str">
        <f t="shared" si="92"/>
        <v>103513</v>
      </c>
      <c r="G3029" s="12" t="s">
        <v>6766</v>
      </c>
      <c r="H3029" s="9" t="s">
        <v>6767</v>
      </c>
      <c r="I3029" s="9" t="s">
        <v>716</v>
      </c>
      <c r="J3029" s="9" t="s">
        <v>50</v>
      </c>
      <c r="K3029" s="10" t="s">
        <v>50</v>
      </c>
      <c r="L3029" s="10" t="str">
        <f t="shared" si="93"/>
        <v/>
      </c>
    </row>
    <row r="3030" spans="1:12">
      <c r="A3030" s="9" t="s">
        <v>6736</v>
      </c>
      <c r="B3030" s="9" t="s">
        <v>6737</v>
      </c>
      <c r="C3030" s="9" t="s">
        <v>6738</v>
      </c>
      <c r="D3030" s="9" t="s">
        <v>6739</v>
      </c>
      <c r="E3030" s="10" t="s">
        <v>50</v>
      </c>
      <c r="F3030" s="9" t="str">
        <f t="shared" si="92"/>
        <v>103523</v>
      </c>
      <c r="G3030" s="12" t="s">
        <v>6768</v>
      </c>
      <c r="H3030" s="9" t="s">
        <v>6769</v>
      </c>
      <c r="I3030" s="9" t="s">
        <v>716</v>
      </c>
      <c r="J3030" s="9">
        <v>10395.9</v>
      </c>
      <c r="K3030" s="10">
        <v>10414.870000000001</v>
      </c>
      <c r="L3030" s="10" t="str">
        <f t="shared" si="93"/>
        <v/>
      </c>
    </row>
    <row r="3031" spans="1:12">
      <c r="A3031" s="9" t="s">
        <v>6736</v>
      </c>
      <c r="B3031" s="9" t="s">
        <v>6737</v>
      </c>
      <c r="C3031" s="9" t="s">
        <v>6738</v>
      </c>
      <c r="D3031" s="9" t="s">
        <v>6739</v>
      </c>
      <c r="E3031" s="10" t="s">
        <v>50</v>
      </c>
      <c r="F3031" s="9" t="str">
        <f t="shared" si="92"/>
        <v>103509</v>
      </c>
      <c r="G3031" s="12" t="s">
        <v>6770</v>
      </c>
      <c r="H3031" s="9" t="s">
        <v>6771</v>
      </c>
      <c r="I3031" s="9" t="s">
        <v>716</v>
      </c>
      <c r="J3031" s="9" t="s">
        <v>50</v>
      </c>
      <c r="K3031" s="10" t="s">
        <v>50</v>
      </c>
      <c r="L3031" s="10" t="str">
        <f t="shared" si="93"/>
        <v/>
      </c>
    </row>
    <row r="3032" spans="1:12">
      <c r="A3032" s="9" t="s">
        <v>6736</v>
      </c>
      <c r="B3032" s="9" t="s">
        <v>6737</v>
      </c>
      <c r="C3032" s="9" t="s">
        <v>6738</v>
      </c>
      <c r="D3032" s="9" t="s">
        <v>6739</v>
      </c>
      <c r="E3032" s="10" t="s">
        <v>50</v>
      </c>
      <c r="F3032" s="9" t="str">
        <f t="shared" si="92"/>
        <v>103514</v>
      </c>
      <c r="G3032" s="12" t="s">
        <v>6772</v>
      </c>
      <c r="H3032" s="9" t="s">
        <v>6773</v>
      </c>
      <c r="I3032" s="9" t="s">
        <v>716</v>
      </c>
      <c r="J3032" s="9" t="s">
        <v>50</v>
      </c>
      <c r="K3032" s="10" t="s">
        <v>50</v>
      </c>
      <c r="L3032" s="10" t="str">
        <f t="shared" si="93"/>
        <v/>
      </c>
    </row>
    <row r="3033" spans="1:12">
      <c r="A3033" s="9" t="s">
        <v>6736</v>
      </c>
      <c r="B3033" s="9" t="s">
        <v>6737</v>
      </c>
      <c r="C3033" s="9" t="s">
        <v>6738</v>
      </c>
      <c r="D3033" s="9" t="s">
        <v>6739</v>
      </c>
      <c r="E3033" s="10" t="s">
        <v>50</v>
      </c>
      <c r="F3033" s="9" t="str">
        <f t="shared" si="92"/>
        <v>103510</v>
      </c>
      <c r="G3033" s="12" t="s">
        <v>6774</v>
      </c>
      <c r="H3033" s="9" t="s">
        <v>6775</v>
      </c>
      <c r="I3033" s="9" t="s">
        <v>716</v>
      </c>
      <c r="J3033" s="9" t="s">
        <v>50</v>
      </c>
      <c r="K3033" s="10" t="s">
        <v>50</v>
      </c>
      <c r="L3033" s="10" t="str">
        <f t="shared" si="93"/>
        <v/>
      </c>
    </row>
    <row r="3034" spans="1:12">
      <c r="A3034" s="9" t="s">
        <v>6736</v>
      </c>
      <c r="B3034" s="9" t="s">
        <v>6737</v>
      </c>
      <c r="C3034" s="9" t="s">
        <v>6738</v>
      </c>
      <c r="D3034" s="9" t="s">
        <v>6739</v>
      </c>
      <c r="E3034" s="10" t="s">
        <v>50</v>
      </c>
      <c r="F3034" s="9" t="str">
        <f t="shared" si="92"/>
        <v>103520</v>
      </c>
      <c r="G3034" s="12" t="s">
        <v>6776</v>
      </c>
      <c r="H3034" s="9" t="s">
        <v>6777</v>
      </c>
      <c r="I3034" s="9" t="s">
        <v>716</v>
      </c>
      <c r="J3034" s="9">
        <v>5115.99</v>
      </c>
      <c r="K3034" s="10">
        <v>5118.6899999999996</v>
      </c>
      <c r="L3034" s="10" t="str">
        <f t="shared" si="93"/>
        <v/>
      </c>
    </row>
    <row r="3035" spans="1:12">
      <c r="A3035" s="9" t="s">
        <v>6736</v>
      </c>
      <c r="B3035" s="9" t="s">
        <v>6737</v>
      </c>
      <c r="C3035" s="9" t="s">
        <v>6738</v>
      </c>
      <c r="D3035" s="9" t="s">
        <v>6739</v>
      </c>
      <c r="E3035" s="10" t="s">
        <v>50</v>
      </c>
      <c r="F3035" s="9" t="str">
        <f t="shared" si="92"/>
        <v>103511</v>
      </c>
      <c r="G3035" s="12" t="s">
        <v>6778</v>
      </c>
      <c r="H3035" s="9" t="s">
        <v>6779</v>
      </c>
      <c r="I3035" s="9" t="s">
        <v>716</v>
      </c>
      <c r="J3035" s="9" t="s">
        <v>50</v>
      </c>
      <c r="K3035" s="10" t="s">
        <v>50</v>
      </c>
      <c r="L3035" s="10" t="str">
        <f t="shared" si="93"/>
        <v/>
      </c>
    </row>
    <row r="3036" spans="1:12">
      <c r="A3036" s="9" t="s">
        <v>6736</v>
      </c>
      <c r="B3036" s="9" t="s">
        <v>6737</v>
      </c>
      <c r="C3036" s="9" t="s">
        <v>6738</v>
      </c>
      <c r="D3036" s="9" t="s">
        <v>6739</v>
      </c>
      <c r="E3036" s="10" t="s">
        <v>50</v>
      </c>
      <c r="F3036" s="9" t="str">
        <f t="shared" si="92"/>
        <v>103521</v>
      </c>
      <c r="G3036" s="12" t="s">
        <v>6780</v>
      </c>
      <c r="H3036" s="9" t="s">
        <v>6781</v>
      </c>
      <c r="I3036" s="9" t="s">
        <v>716</v>
      </c>
      <c r="J3036" s="9">
        <v>6793.29</v>
      </c>
      <c r="K3036" s="10">
        <v>6797.18</v>
      </c>
      <c r="L3036" s="10" t="str">
        <f t="shared" si="93"/>
        <v/>
      </c>
    </row>
    <row r="3037" spans="1:12">
      <c r="A3037" s="9" t="s">
        <v>6736</v>
      </c>
      <c r="B3037" s="9" t="s">
        <v>6737</v>
      </c>
      <c r="C3037" s="9" t="s">
        <v>6738</v>
      </c>
      <c r="D3037" s="9" t="s">
        <v>6739</v>
      </c>
      <c r="E3037" s="10" t="s">
        <v>50</v>
      </c>
      <c r="F3037" s="9" t="str">
        <f t="shared" si="92"/>
        <v>103512</v>
      </c>
      <c r="G3037" s="12" t="s">
        <v>6782</v>
      </c>
      <c r="H3037" s="9" t="s">
        <v>6783</v>
      </c>
      <c r="I3037" s="9" t="s">
        <v>716</v>
      </c>
      <c r="J3037" s="9" t="s">
        <v>50</v>
      </c>
      <c r="K3037" s="10" t="s">
        <v>50</v>
      </c>
      <c r="L3037" s="10" t="str">
        <f t="shared" si="93"/>
        <v/>
      </c>
    </row>
    <row r="3038" spans="1:12">
      <c r="A3038" s="9" t="s">
        <v>6736</v>
      </c>
      <c r="B3038" s="9" t="s">
        <v>6737</v>
      </c>
      <c r="C3038" s="9" t="s">
        <v>6738</v>
      </c>
      <c r="D3038" s="9" t="s">
        <v>6739</v>
      </c>
      <c r="E3038" s="10" t="s">
        <v>50</v>
      </c>
      <c r="F3038" s="9" t="str">
        <f t="shared" si="92"/>
        <v>103522</v>
      </c>
      <c r="G3038" s="12" t="s">
        <v>6784</v>
      </c>
      <c r="H3038" s="9" t="s">
        <v>6785</v>
      </c>
      <c r="I3038" s="9" t="s">
        <v>716</v>
      </c>
      <c r="J3038" s="9">
        <v>6940.19</v>
      </c>
      <c r="K3038" s="10">
        <v>6958.4</v>
      </c>
      <c r="L3038" s="10" t="str">
        <f t="shared" si="93"/>
        <v/>
      </c>
    </row>
    <row r="3039" spans="1:12">
      <c r="A3039" s="9" t="s">
        <v>6736</v>
      </c>
      <c r="B3039" s="9" t="s">
        <v>6737</v>
      </c>
      <c r="C3039" s="9" t="s">
        <v>6738</v>
      </c>
      <c r="D3039" s="9" t="s">
        <v>6739</v>
      </c>
      <c r="E3039" s="10" t="s">
        <v>50</v>
      </c>
      <c r="F3039" s="9" t="str">
        <f t="shared" si="92"/>
        <v>103508</v>
      </c>
      <c r="G3039" s="12" t="s">
        <v>6786</v>
      </c>
      <c r="H3039" s="9" t="s">
        <v>6787</v>
      </c>
      <c r="I3039" s="9" t="s">
        <v>716</v>
      </c>
      <c r="J3039" s="9" t="s">
        <v>50</v>
      </c>
      <c r="K3039" s="10" t="s">
        <v>50</v>
      </c>
      <c r="L3039" s="10" t="str">
        <f t="shared" si="93"/>
        <v/>
      </c>
    </row>
    <row r="3040" spans="1:12">
      <c r="A3040" s="9" t="s">
        <v>6736</v>
      </c>
      <c r="B3040" s="9" t="s">
        <v>6737</v>
      </c>
      <c r="C3040" s="9" t="s">
        <v>6738</v>
      </c>
      <c r="D3040" s="9" t="s">
        <v>6739</v>
      </c>
      <c r="E3040" s="10" t="s">
        <v>50</v>
      </c>
      <c r="F3040" s="9" t="str">
        <f t="shared" si="92"/>
        <v>103524</v>
      </c>
      <c r="G3040" s="12" t="s">
        <v>6788</v>
      </c>
      <c r="H3040" s="9" t="s">
        <v>6789</v>
      </c>
      <c r="I3040" s="9" t="s">
        <v>716</v>
      </c>
      <c r="J3040" s="9" t="s">
        <v>50</v>
      </c>
      <c r="K3040" s="10" t="s">
        <v>50</v>
      </c>
      <c r="L3040" s="10" t="str">
        <f t="shared" si="93"/>
        <v/>
      </c>
    </row>
    <row r="3041" spans="1:12">
      <c r="A3041" s="9" t="s">
        <v>6736</v>
      </c>
      <c r="B3041" s="9" t="s">
        <v>6737</v>
      </c>
      <c r="C3041" s="9" t="s">
        <v>6738</v>
      </c>
      <c r="D3041" s="9" t="s">
        <v>6739</v>
      </c>
      <c r="E3041" s="10" t="s">
        <v>50</v>
      </c>
      <c r="F3041" s="9" t="str">
        <f t="shared" si="92"/>
        <v>103526</v>
      </c>
      <c r="G3041" s="12" t="s">
        <v>6790</v>
      </c>
      <c r="H3041" s="9" t="s">
        <v>6791</v>
      </c>
      <c r="I3041" s="9" t="s">
        <v>716</v>
      </c>
      <c r="J3041" s="9" t="s">
        <v>50</v>
      </c>
      <c r="K3041" s="10" t="s">
        <v>50</v>
      </c>
      <c r="L3041" s="10" t="str">
        <f t="shared" si="93"/>
        <v/>
      </c>
    </row>
    <row r="3042" spans="1:12">
      <c r="A3042" s="9" t="s">
        <v>6736</v>
      </c>
      <c r="B3042" s="9" t="s">
        <v>6737</v>
      </c>
      <c r="C3042" s="9" t="s">
        <v>6738</v>
      </c>
      <c r="D3042" s="9" t="s">
        <v>6739</v>
      </c>
      <c r="E3042" s="10" t="s">
        <v>50</v>
      </c>
      <c r="F3042" s="9" t="str">
        <f t="shared" si="92"/>
        <v>103525</v>
      </c>
      <c r="G3042" s="12" t="s">
        <v>6792</v>
      </c>
      <c r="H3042" s="9" t="s">
        <v>6793</v>
      </c>
      <c r="I3042" s="9" t="s">
        <v>716</v>
      </c>
      <c r="J3042" s="9" t="s">
        <v>50</v>
      </c>
      <c r="K3042" s="10" t="s">
        <v>50</v>
      </c>
      <c r="L3042" s="10" t="str">
        <f t="shared" si="93"/>
        <v/>
      </c>
    </row>
    <row r="3043" spans="1:12">
      <c r="A3043" s="9" t="s">
        <v>6736</v>
      </c>
      <c r="B3043" s="9" t="s">
        <v>6737</v>
      </c>
      <c r="C3043" s="9" t="s">
        <v>6738</v>
      </c>
      <c r="D3043" s="9" t="s">
        <v>6739</v>
      </c>
      <c r="E3043" s="10" t="s">
        <v>50</v>
      </c>
      <c r="F3043" s="9" t="str">
        <f t="shared" si="92"/>
        <v>97062</v>
      </c>
      <c r="G3043" s="12" t="s">
        <v>6794</v>
      </c>
      <c r="H3043" s="9" t="s">
        <v>6795</v>
      </c>
      <c r="I3043" s="9" t="s">
        <v>66</v>
      </c>
      <c r="J3043" s="9">
        <v>7.67</v>
      </c>
      <c r="K3043" s="10">
        <v>7.95</v>
      </c>
      <c r="L3043" s="10" t="str">
        <f t="shared" si="93"/>
        <v/>
      </c>
    </row>
    <row r="3044" spans="1:12">
      <c r="A3044" s="9" t="s">
        <v>6736</v>
      </c>
      <c r="B3044" s="9" t="s">
        <v>6737</v>
      </c>
      <c r="C3044" s="9" t="s">
        <v>6738</v>
      </c>
      <c r="D3044" s="9" t="s">
        <v>6739</v>
      </c>
      <c r="E3044" s="10" t="s">
        <v>50</v>
      </c>
      <c r="F3044" s="9" t="str">
        <f t="shared" si="92"/>
        <v>97061</v>
      </c>
      <c r="G3044" s="12" t="s">
        <v>6796</v>
      </c>
      <c r="H3044" s="9" t="s">
        <v>6797</v>
      </c>
      <c r="I3044" s="9" t="s">
        <v>66</v>
      </c>
      <c r="J3044" s="9" t="s">
        <v>50</v>
      </c>
      <c r="K3044" s="10" t="s">
        <v>50</v>
      </c>
      <c r="L3044" s="10" t="str">
        <f t="shared" si="93"/>
        <v/>
      </c>
    </row>
    <row r="3045" spans="1:12">
      <c r="A3045" s="9" t="s">
        <v>6736</v>
      </c>
      <c r="B3045" s="9" t="s">
        <v>6737</v>
      </c>
      <c r="C3045" s="9" t="s">
        <v>6738</v>
      </c>
      <c r="D3045" s="9" t="s">
        <v>6739</v>
      </c>
      <c r="E3045" s="10" t="s">
        <v>50</v>
      </c>
      <c r="F3045" s="9" t="str">
        <f t="shared" si="92"/>
        <v>104988</v>
      </c>
      <c r="G3045" s="12" t="s">
        <v>6798</v>
      </c>
      <c r="H3045" s="9" t="s">
        <v>6799</v>
      </c>
      <c r="I3045" s="9" t="s">
        <v>66</v>
      </c>
      <c r="J3045" s="9" t="s">
        <v>50</v>
      </c>
      <c r="K3045" s="10" t="s">
        <v>50</v>
      </c>
      <c r="L3045" s="10" t="str">
        <f t="shared" si="93"/>
        <v/>
      </c>
    </row>
    <row r="3046" spans="1:12">
      <c r="A3046" s="9" t="s">
        <v>6736</v>
      </c>
      <c r="B3046" s="9" t="s">
        <v>6737</v>
      </c>
      <c r="C3046" s="9" t="s">
        <v>6738</v>
      </c>
      <c r="D3046" s="9" t="s">
        <v>6739</v>
      </c>
      <c r="E3046" s="10" t="s">
        <v>50</v>
      </c>
      <c r="F3046" s="9" t="str">
        <f t="shared" si="92"/>
        <v>104979</v>
      </c>
      <c r="G3046" s="12" t="s">
        <v>6800</v>
      </c>
      <c r="H3046" s="9" t="s">
        <v>6801</v>
      </c>
      <c r="I3046" s="9" t="s">
        <v>66</v>
      </c>
      <c r="J3046" s="9" t="s">
        <v>50</v>
      </c>
      <c r="K3046" s="10" t="s">
        <v>50</v>
      </c>
      <c r="L3046" s="10" t="str">
        <f t="shared" si="93"/>
        <v/>
      </c>
    </row>
    <row r="3047" spans="1:12">
      <c r="A3047" s="9" t="s">
        <v>6736</v>
      </c>
      <c r="B3047" s="9" t="s">
        <v>6737</v>
      </c>
      <c r="C3047" s="9" t="s">
        <v>6738</v>
      </c>
      <c r="D3047" s="9" t="s">
        <v>6739</v>
      </c>
      <c r="E3047" s="10" t="s">
        <v>50</v>
      </c>
      <c r="F3047" s="9" t="str">
        <f t="shared" si="92"/>
        <v>97040</v>
      </c>
      <c r="G3047" s="12" t="s">
        <v>6802</v>
      </c>
      <c r="H3047" s="9" t="s">
        <v>6803</v>
      </c>
      <c r="I3047" s="9" t="s">
        <v>66</v>
      </c>
      <c r="J3047" s="9">
        <v>18.809999999999999</v>
      </c>
      <c r="K3047" s="10">
        <v>19.8</v>
      </c>
      <c r="L3047" s="10" t="str">
        <f t="shared" si="93"/>
        <v/>
      </c>
    </row>
    <row r="3048" spans="1:12">
      <c r="A3048" s="9" t="s">
        <v>6736</v>
      </c>
      <c r="B3048" s="9" t="s">
        <v>6737</v>
      </c>
      <c r="C3048" s="9" t="s">
        <v>6738</v>
      </c>
      <c r="D3048" s="9" t="s">
        <v>6739</v>
      </c>
      <c r="E3048" s="10" t="s">
        <v>50</v>
      </c>
      <c r="F3048" s="9" t="str">
        <f t="shared" si="92"/>
        <v>97041</v>
      </c>
      <c r="G3048" s="12" t="s">
        <v>6804</v>
      </c>
      <c r="H3048" s="9" t="s">
        <v>6805</v>
      </c>
      <c r="I3048" s="9" t="s">
        <v>66</v>
      </c>
      <c r="J3048" s="9">
        <v>174.69</v>
      </c>
      <c r="K3048" s="10">
        <v>177.34</v>
      </c>
      <c r="L3048" s="10" t="str">
        <f t="shared" si="93"/>
        <v/>
      </c>
    </row>
    <row r="3049" spans="1:12">
      <c r="A3049" s="9" t="s">
        <v>6736</v>
      </c>
      <c r="B3049" s="9" t="s">
        <v>6737</v>
      </c>
      <c r="C3049" s="9" t="s">
        <v>6738</v>
      </c>
      <c r="D3049" s="9" t="s">
        <v>6739</v>
      </c>
      <c r="E3049" s="10" t="s">
        <v>50</v>
      </c>
      <c r="F3049" s="9" t="str">
        <f t="shared" si="92"/>
        <v>97039</v>
      </c>
      <c r="G3049" s="12" t="s">
        <v>6806</v>
      </c>
      <c r="H3049" s="9" t="s">
        <v>6807</v>
      </c>
      <c r="I3049" s="9" t="s">
        <v>66</v>
      </c>
      <c r="J3049" s="9">
        <v>75.39</v>
      </c>
      <c r="K3049" s="10">
        <v>77.34</v>
      </c>
      <c r="L3049" s="10" t="str">
        <f t="shared" si="93"/>
        <v/>
      </c>
    </row>
    <row r="3050" spans="1:12">
      <c r="A3050" s="9" t="s">
        <v>6736</v>
      </c>
      <c r="B3050" s="9" t="s">
        <v>6737</v>
      </c>
      <c r="C3050" s="9" t="s">
        <v>6738</v>
      </c>
      <c r="D3050" s="9" t="s">
        <v>6739</v>
      </c>
      <c r="E3050" s="10" t="s">
        <v>50</v>
      </c>
      <c r="F3050" s="9" t="str">
        <f t="shared" si="92"/>
        <v>102655</v>
      </c>
      <c r="G3050" s="12" t="s">
        <v>6808</v>
      </c>
      <c r="H3050" s="9" t="s">
        <v>6809</v>
      </c>
      <c r="I3050" s="9" t="s">
        <v>102</v>
      </c>
      <c r="J3050" s="9" t="s">
        <v>50</v>
      </c>
      <c r="K3050" s="10" t="s">
        <v>50</v>
      </c>
      <c r="L3050" s="10" t="str">
        <f t="shared" si="93"/>
        <v/>
      </c>
    </row>
    <row r="3051" spans="1:12">
      <c r="A3051" s="9" t="s">
        <v>6736</v>
      </c>
      <c r="B3051" s="9" t="s">
        <v>6737</v>
      </c>
      <c r="C3051" s="9" t="s">
        <v>6738</v>
      </c>
      <c r="D3051" s="9" t="s">
        <v>6739</v>
      </c>
      <c r="E3051" s="10" t="s">
        <v>50</v>
      </c>
      <c r="F3051" s="9" t="str">
        <f t="shared" si="92"/>
        <v>104987</v>
      </c>
      <c r="G3051" s="12" t="s">
        <v>6810</v>
      </c>
      <c r="H3051" s="9" t="s">
        <v>6811</v>
      </c>
      <c r="I3051" s="9" t="s">
        <v>102</v>
      </c>
      <c r="J3051" s="9" t="s">
        <v>50</v>
      </c>
      <c r="K3051" s="10" t="s">
        <v>50</v>
      </c>
      <c r="L3051" s="10" t="str">
        <f t="shared" si="93"/>
        <v/>
      </c>
    </row>
    <row r="3052" spans="1:12">
      <c r="A3052" s="9" t="s">
        <v>6736</v>
      </c>
      <c r="B3052" s="9" t="s">
        <v>6737</v>
      </c>
      <c r="C3052" s="9" t="s">
        <v>6738</v>
      </c>
      <c r="D3052" s="9" t="s">
        <v>6739</v>
      </c>
      <c r="E3052" s="10" t="s">
        <v>50</v>
      </c>
      <c r="F3052" s="9" t="str">
        <f t="shared" si="92"/>
        <v>104986</v>
      </c>
      <c r="G3052" s="12" t="s">
        <v>6812</v>
      </c>
      <c r="H3052" s="9" t="s">
        <v>6813</v>
      </c>
      <c r="I3052" s="9" t="s">
        <v>102</v>
      </c>
      <c r="J3052" s="9" t="s">
        <v>50</v>
      </c>
      <c r="K3052" s="10" t="s">
        <v>50</v>
      </c>
      <c r="L3052" s="10" t="str">
        <f t="shared" si="93"/>
        <v/>
      </c>
    </row>
    <row r="3053" spans="1:12">
      <c r="A3053" s="9" t="s">
        <v>6736</v>
      </c>
      <c r="B3053" s="9" t="s">
        <v>6737</v>
      </c>
      <c r="C3053" s="9" t="s">
        <v>6738</v>
      </c>
      <c r="D3053" s="9" t="s">
        <v>6739</v>
      </c>
      <c r="E3053" s="10" t="s">
        <v>50</v>
      </c>
      <c r="F3053" s="9" t="str">
        <f t="shared" si="92"/>
        <v>104984</v>
      </c>
      <c r="G3053" s="12" t="s">
        <v>6814</v>
      </c>
      <c r="H3053" s="9" t="s">
        <v>6815</v>
      </c>
      <c r="I3053" s="9" t="s">
        <v>102</v>
      </c>
      <c r="J3053" s="9" t="s">
        <v>50</v>
      </c>
      <c r="K3053" s="10" t="s">
        <v>50</v>
      </c>
      <c r="L3053" s="10" t="str">
        <f t="shared" si="93"/>
        <v/>
      </c>
    </row>
    <row r="3054" spans="1:12">
      <c r="A3054" s="9" t="s">
        <v>6736</v>
      </c>
      <c r="B3054" s="9" t="s">
        <v>6737</v>
      </c>
      <c r="C3054" s="9" t="s">
        <v>6738</v>
      </c>
      <c r="D3054" s="9" t="s">
        <v>6739</v>
      </c>
      <c r="E3054" s="10" t="s">
        <v>50</v>
      </c>
      <c r="F3054" s="9" t="str">
        <f t="shared" si="92"/>
        <v>104985</v>
      </c>
      <c r="G3054" s="12" t="s">
        <v>6816</v>
      </c>
      <c r="H3054" s="9" t="s">
        <v>6817</v>
      </c>
      <c r="I3054" s="9" t="s">
        <v>102</v>
      </c>
      <c r="J3054" s="9" t="s">
        <v>50</v>
      </c>
      <c r="K3054" s="10" t="s">
        <v>50</v>
      </c>
      <c r="L3054" s="10" t="str">
        <f t="shared" si="93"/>
        <v/>
      </c>
    </row>
    <row r="3055" spans="1:12">
      <c r="A3055" s="9" t="s">
        <v>6736</v>
      </c>
      <c r="B3055" s="9" t="s">
        <v>6737</v>
      </c>
      <c r="C3055" s="9" t="s">
        <v>6738</v>
      </c>
      <c r="D3055" s="9" t="s">
        <v>6739</v>
      </c>
      <c r="E3055" s="10" t="s">
        <v>50</v>
      </c>
      <c r="F3055" s="9" t="str">
        <f t="shared" si="92"/>
        <v>97026</v>
      </c>
      <c r="G3055" s="12" t="s">
        <v>6818</v>
      </c>
      <c r="H3055" s="9" t="s">
        <v>6819</v>
      </c>
      <c r="I3055" s="9" t="s">
        <v>102</v>
      </c>
      <c r="J3055" s="9" t="s">
        <v>50</v>
      </c>
      <c r="K3055" s="10" t="s">
        <v>50</v>
      </c>
      <c r="L3055" s="10" t="str">
        <f t="shared" si="93"/>
        <v/>
      </c>
    </row>
    <row r="3056" spans="1:12">
      <c r="A3056" s="9" t="s">
        <v>6736</v>
      </c>
      <c r="B3056" s="9" t="s">
        <v>6737</v>
      </c>
      <c r="C3056" s="9" t="s">
        <v>6738</v>
      </c>
      <c r="D3056" s="9" t="s">
        <v>6739</v>
      </c>
      <c r="E3056" s="10" t="s">
        <v>50</v>
      </c>
      <c r="F3056" s="9" t="str">
        <f t="shared" si="92"/>
        <v>97025</v>
      </c>
      <c r="G3056" s="12" t="s">
        <v>6820</v>
      </c>
      <c r="H3056" s="9" t="s">
        <v>6821</v>
      </c>
      <c r="I3056" s="9" t="s">
        <v>102</v>
      </c>
      <c r="J3056" s="9" t="s">
        <v>50</v>
      </c>
      <c r="K3056" s="10" t="s">
        <v>50</v>
      </c>
      <c r="L3056" s="10" t="str">
        <f t="shared" si="93"/>
        <v/>
      </c>
    </row>
    <row r="3057" spans="1:12">
      <c r="A3057" s="9" t="s">
        <v>6736</v>
      </c>
      <c r="B3057" s="9" t="s">
        <v>6737</v>
      </c>
      <c r="C3057" s="9" t="s">
        <v>6738</v>
      </c>
      <c r="D3057" s="9" t="s">
        <v>6739</v>
      </c>
      <c r="E3057" s="10" t="s">
        <v>50</v>
      </c>
      <c r="F3057" s="9" t="str">
        <f t="shared" si="92"/>
        <v>97032</v>
      </c>
      <c r="G3057" s="12" t="s">
        <v>6822</v>
      </c>
      <c r="H3057" s="9" t="s">
        <v>6823</v>
      </c>
      <c r="I3057" s="9" t="s">
        <v>102</v>
      </c>
      <c r="J3057" s="9">
        <v>62.41</v>
      </c>
      <c r="K3057" s="10">
        <v>63.89</v>
      </c>
      <c r="L3057" s="10" t="str">
        <f t="shared" si="93"/>
        <v/>
      </c>
    </row>
    <row r="3058" spans="1:12">
      <c r="A3058" s="9" t="s">
        <v>6736</v>
      </c>
      <c r="B3058" s="9" t="s">
        <v>6737</v>
      </c>
      <c r="C3058" s="9" t="s">
        <v>6738</v>
      </c>
      <c r="D3058" s="9" t="s">
        <v>6739</v>
      </c>
      <c r="E3058" s="10" t="s">
        <v>50</v>
      </c>
      <c r="F3058" s="9" t="str">
        <f t="shared" si="92"/>
        <v>97031</v>
      </c>
      <c r="G3058" s="12" t="s">
        <v>6824</v>
      </c>
      <c r="H3058" s="9" t="s">
        <v>6825</v>
      </c>
      <c r="I3058" s="9" t="s">
        <v>102</v>
      </c>
      <c r="J3058" s="9">
        <v>104.26</v>
      </c>
      <c r="K3058" s="10">
        <v>105.74</v>
      </c>
      <c r="L3058" s="10" t="str">
        <f t="shared" si="93"/>
        <v/>
      </c>
    </row>
    <row r="3059" spans="1:12">
      <c r="A3059" s="9" t="s">
        <v>6736</v>
      </c>
      <c r="B3059" s="9" t="s">
        <v>6737</v>
      </c>
      <c r="C3059" s="9" t="s">
        <v>6738</v>
      </c>
      <c r="D3059" s="9" t="s">
        <v>6739</v>
      </c>
      <c r="E3059" s="10" t="s">
        <v>50</v>
      </c>
      <c r="F3059" s="9" t="str">
        <f t="shared" si="92"/>
        <v>97036</v>
      </c>
      <c r="G3059" s="12" t="s">
        <v>6826</v>
      </c>
      <c r="H3059" s="9" t="s">
        <v>6827</v>
      </c>
      <c r="I3059" s="9" t="s">
        <v>102</v>
      </c>
      <c r="J3059" s="9" t="s">
        <v>50</v>
      </c>
      <c r="K3059" s="10" t="s">
        <v>50</v>
      </c>
      <c r="L3059" s="10" t="str">
        <f t="shared" si="93"/>
        <v/>
      </c>
    </row>
    <row r="3060" spans="1:12">
      <c r="A3060" s="9" t="s">
        <v>6736</v>
      </c>
      <c r="B3060" s="9" t="s">
        <v>6737</v>
      </c>
      <c r="C3060" s="9" t="s">
        <v>6738</v>
      </c>
      <c r="D3060" s="9" t="s">
        <v>6739</v>
      </c>
      <c r="E3060" s="10" t="s">
        <v>50</v>
      </c>
      <c r="F3060" s="9" t="str">
        <f t="shared" si="92"/>
        <v>97035</v>
      </c>
      <c r="G3060" s="12" t="s">
        <v>6828</v>
      </c>
      <c r="H3060" s="9" t="s">
        <v>6829</v>
      </c>
      <c r="I3060" s="9" t="s">
        <v>102</v>
      </c>
      <c r="J3060" s="9" t="s">
        <v>50</v>
      </c>
      <c r="K3060" s="10" t="s">
        <v>50</v>
      </c>
      <c r="L3060" s="10" t="str">
        <f t="shared" si="93"/>
        <v/>
      </c>
    </row>
    <row r="3061" spans="1:12">
      <c r="A3061" s="9" t="s">
        <v>6736</v>
      </c>
      <c r="B3061" s="9" t="s">
        <v>6737</v>
      </c>
      <c r="C3061" s="9" t="s">
        <v>6738</v>
      </c>
      <c r="D3061" s="9" t="s">
        <v>6739</v>
      </c>
      <c r="E3061" s="10" t="s">
        <v>50</v>
      </c>
      <c r="F3061" s="9" t="str">
        <f t="shared" si="92"/>
        <v>97034</v>
      </c>
      <c r="G3061" s="12" t="s">
        <v>6830</v>
      </c>
      <c r="H3061" s="9" t="s">
        <v>6831</v>
      </c>
      <c r="I3061" s="9" t="s">
        <v>102</v>
      </c>
      <c r="J3061" s="9">
        <v>59.25</v>
      </c>
      <c r="K3061" s="10">
        <v>61.27</v>
      </c>
      <c r="L3061" s="10" t="str">
        <f t="shared" si="93"/>
        <v/>
      </c>
    </row>
    <row r="3062" spans="1:12">
      <c r="A3062" s="9" t="s">
        <v>6736</v>
      </c>
      <c r="B3062" s="9" t="s">
        <v>6737</v>
      </c>
      <c r="C3062" s="9" t="s">
        <v>6738</v>
      </c>
      <c r="D3062" s="9" t="s">
        <v>6739</v>
      </c>
      <c r="E3062" s="10" t="s">
        <v>50</v>
      </c>
      <c r="F3062" s="9" t="str">
        <f t="shared" si="92"/>
        <v>97033</v>
      </c>
      <c r="G3062" s="12" t="s">
        <v>6832</v>
      </c>
      <c r="H3062" s="9" t="s">
        <v>6833</v>
      </c>
      <c r="I3062" s="9" t="s">
        <v>102</v>
      </c>
      <c r="J3062" s="9">
        <v>92.86</v>
      </c>
      <c r="K3062" s="10">
        <v>94.88</v>
      </c>
      <c r="L3062" s="10" t="str">
        <f t="shared" si="93"/>
        <v/>
      </c>
    </row>
    <row r="3063" spans="1:12">
      <c r="A3063" s="9" t="s">
        <v>6736</v>
      </c>
      <c r="B3063" s="9" t="s">
        <v>6737</v>
      </c>
      <c r="C3063" s="9" t="s">
        <v>6738</v>
      </c>
      <c r="D3063" s="9" t="s">
        <v>6739</v>
      </c>
      <c r="E3063" s="10" t="s">
        <v>50</v>
      </c>
      <c r="F3063" s="9" t="str">
        <f t="shared" si="92"/>
        <v>97030</v>
      </c>
      <c r="G3063" s="12" t="s">
        <v>6834</v>
      </c>
      <c r="H3063" s="9" t="s">
        <v>6835</v>
      </c>
      <c r="I3063" s="9" t="s">
        <v>102</v>
      </c>
      <c r="J3063" s="9" t="s">
        <v>50</v>
      </c>
      <c r="K3063" s="10" t="s">
        <v>50</v>
      </c>
      <c r="L3063" s="10" t="str">
        <f t="shared" si="93"/>
        <v/>
      </c>
    </row>
    <row r="3064" spans="1:12">
      <c r="A3064" s="9" t="s">
        <v>6736</v>
      </c>
      <c r="B3064" s="9" t="s">
        <v>6737</v>
      </c>
      <c r="C3064" s="9" t="s">
        <v>6836</v>
      </c>
      <c r="D3064" s="9" t="s">
        <v>6837</v>
      </c>
      <c r="E3064" s="10" t="s">
        <v>50</v>
      </c>
      <c r="F3064" s="9" t="str">
        <f t="shared" si="92"/>
        <v>97029</v>
      </c>
      <c r="G3064" s="12" t="s">
        <v>6838</v>
      </c>
      <c r="H3064" s="9" t="s">
        <v>6839</v>
      </c>
      <c r="I3064" s="9" t="s">
        <v>102</v>
      </c>
      <c r="J3064" s="9" t="s">
        <v>50</v>
      </c>
      <c r="K3064" s="10" t="s">
        <v>50</v>
      </c>
      <c r="L3064" s="10" t="str">
        <f t="shared" si="93"/>
        <v/>
      </c>
    </row>
    <row r="3065" spans="1:12">
      <c r="A3065" s="9" t="s">
        <v>6736</v>
      </c>
      <c r="B3065" s="9" t="s">
        <v>6737</v>
      </c>
      <c r="C3065" s="9" t="s">
        <v>6836</v>
      </c>
      <c r="D3065" s="9" t="s">
        <v>6837</v>
      </c>
      <c r="E3065" s="10" t="s">
        <v>50</v>
      </c>
      <c r="F3065" s="9" t="str">
        <f t="shared" si="92"/>
        <v>97028</v>
      </c>
      <c r="G3065" s="12" t="s">
        <v>6840</v>
      </c>
      <c r="H3065" s="9" t="s">
        <v>6841</v>
      </c>
      <c r="I3065" s="9" t="s">
        <v>102</v>
      </c>
      <c r="J3065" s="9" t="s">
        <v>50</v>
      </c>
      <c r="K3065" s="10" t="s">
        <v>50</v>
      </c>
      <c r="L3065" s="10" t="str">
        <f t="shared" si="93"/>
        <v/>
      </c>
    </row>
    <row r="3066" spans="1:12">
      <c r="A3066" s="9" t="s">
        <v>6736</v>
      </c>
      <c r="B3066" s="9" t="s">
        <v>6737</v>
      </c>
      <c r="C3066" s="9" t="s">
        <v>6836</v>
      </c>
      <c r="D3066" s="9" t="s">
        <v>6837</v>
      </c>
      <c r="E3066" s="10" t="s">
        <v>50</v>
      </c>
      <c r="F3066" s="9" t="str">
        <f t="shared" si="92"/>
        <v>97027</v>
      </c>
      <c r="G3066" s="12" t="s">
        <v>6842</v>
      </c>
      <c r="H3066" s="9" t="s">
        <v>6843</v>
      </c>
      <c r="I3066" s="9" t="s">
        <v>102</v>
      </c>
      <c r="J3066" s="9" t="s">
        <v>50</v>
      </c>
      <c r="K3066" s="10" t="s">
        <v>50</v>
      </c>
      <c r="L3066" s="10" t="str">
        <f t="shared" si="93"/>
        <v/>
      </c>
    </row>
    <row r="3067" spans="1:12">
      <c r="A3067" s="9" t="s">
        <v>6736</v>
      </c>
      <c r="B3067" s="9" t="s">
        <v>6737</v>
      </c>
      <c r="C3067" s="9" t="s">
        <v>6836</v>
      </c>
      <c r="D3067" s="9" t="s">
        <v>6837</v>
      </c>
      <c r="E3067" s="10" t="s">
        <v>50</v>
      </c>
      <c r="F3067" s="9" t="str">
        <f t="shared" si="92"/>
        <v>97038</v>
      </c>
      <c r="G3067" s="12" t="s">
        <v>6844</v>
      </c>
      <c r="H3067" s="9" t="s">
        <v>6845</v>
      </c>
      <c r="I3067" s="9" t="s">
        <v>102</v>
      </c>
      <c r="J3067" s="9" t="s">
        <v>50</v>
      </c>
      <c r="K3067" s="10" t="s">
        <v>50</v>
      </c>
      <c r="L3067" s="10" t="str">
        <f t="shared" si="93"/>
        <v/>
      </c>
    </row>
    <row r="3068" spans="1:12">
      <c r="A3068" s="9" t="s">
        <v>6736</v>
      </c>
      <c r="B3068" s="9" t="s">
        <v>6737</v>
      </c>
      <c r="C3068" s="9" t="s">
        <v>6836</v>
      </c>
      <c r="D3068" s="9" t="s">
        <v>6837</v>
      </c>
      <c r="E3068" s="10" t="s">
        <v>50</v>
      </c>
      <c r="F3068" s="9" t="str">
        <f t="shared" si="92"/>
        <v>97037</v>
      </c>
      <c r="G3068" s="12" t="s">
        <v>6846</v>
      </c>
      <c r="H3068" s="9" t="s">
        <v>6847</v>
      </c>
      <c r="I3068" s="9" t="s">
        <v>102</v>
      </c>
      <c r="J3068" s="9" t="s">
        <v>50</v>
      </c>
      <c r="K3068" s="10" t="s">
        <v>50</v>
      </c>
      <c r="L3068" s="10" t="str">
        <f t="shared" si="93"/>
        <v/>
      </c>
    </row>
    <row r="3069" spans="1:12">
      <c r="A3069" s="9" t="s">
        <v>6736</v>
      </c>
      <c r="B3069" s="9" t="s">
        <v>6737</v>
      </c>
      <c r="C3069" s="9" t="s">
        <v>6836</v>
      </c>
      <c r="D3069" s="9" t="s">
        <v>6837</v>
      </c>
      <c r="E3069" s="10" t="s">
        <v>50</v>
      </c>
      <c r="F3069" s="9" t="str">
        <f t="shared" si="92"/>
        <v>97014</v>
      </c>
      <c r="G3069" s="12" t="s">
        <v>6848</v>
      </c>
      <c r="H3069" s="9" t="s">
        <v>6849</v>
      </c>
      <c r="I3069" s="9" t="s">
        <v>102</v>
      </c>
      <c r="J3069" s="9">
        <v>61.73</v>
      </c>
      <c r="K3069" s="10">
        <v>63.14</v>
      </c>
      <c r="L3069" s="10" t="str">
        <f t="shared" si="93"/>
        <v/>
      </c>
    </row>
    <row r="3070" spans="1:12">
      <c r="A3070" s="9" t="s">
        <v>6736</v>
      </c>
      <c r="B3070" s="9" t="s">
        <v>6737</v>
      </c>
      <c r="C3070" s="9" t="s">
        <v>6836</v>
      </c>
      <c r="D3070" s="9" t="s">
        <v>6837</v>
      </c>
      <c r="E3070" s="10" t="s">
        <v>50</v>
      </c>
      <c r="F3070" s="9" t="str">
        <f t="shared" si="92"/>
        <v>97015</v>
      </c>
      <c r="G3070" s="12" t="s">
        <v>6850</v>
      </c>
      <c r="H3070" s="9" t="s">
        <v>6851</v>
      </c>
      <c r="I3070" s="9" t="s">
        <v>102</v>
      </c>
      <c r="J3070" s="9">
        <v>51.1</v>
      </c>
      <c r="K3070" s="10">
        <v>52.51</v>
      </c>
      <c r="L3070" s="10" t="str">
        <f t="shared" si="93"/>
        <v/>
      </c>
    </row>
    <row r="3071" spans="1:12">
      <c r="A3071" s="9" t="s">
        <v>6736</v>
      </c>
      <c r="B3071" s="9" t="s">
        <v>6737</v>
      </c>
      <c r="C3071" s="9" t="s">
        <v>6836</v>
      </c>
      <c r="D3071" s="9" t="s">
        <v>6837</v>
      </c>
      <c r="E3071" s="10" t="s">
        <v>50</v>
      </c>
      <c r="F3071" s="9" t="str">
        <f t="shared" si="92"/>
        <v>97013</v>
      </c>
      <c r="G3071" s="12" t="s">
        <v>6852</v>
      </c>
      <c r="H3071" s="9" t="s">
        <v>6853</v>
      </c>
      <c r="I3071" s="9" t="s">
        <v>102</v>
      </c>
      <c r="J3071" s="9">
        <v>83.05</v>
      </c>
      <c r="K3071" s="10">
        <v>84.46</v>
      </c>
      <c r="L3071" s="10" t="str">
        <f t="shared" si="93"/>
        <v/>
      </c>
    </row>
    <row r="3072" spans="1:12">
      <c r="A3072" s="9" t="s">
        <v>6736</v>
      </c>
      <c r="B3072" s="9" t="s">
        <v>6737</v>
      </c>
      <c r="C3072" s="9" t="s">
        <v>6836</v>
      </c>
      <c r="D3072" s="9" t="s">
        <v>6837</v>
      </c>
      <c r="E3072" s="10" t="s">
        <v>50</v>
      </c>
      <c r="F3072" s="9" t="str">
        <f t="shared" si="92"/>
        <v>97017</v>
      </c>
      <c r="G3072" s="12" t="s">
        <v>6854</v>
      </c>
      <c r="H3072" s="9" t="s">
        <v>6855</v>
      </c>
      <c r="I3072" s="9" t="s">
        <v>102</v>
      </c>
      <c r="J3072" s="9">
        <v>48.98</v>
      </c>
      <c r="K3072" s="10">
        <v>50.08</v>
      </c>
      <c r="L3072" s="10" t="str">
        <f t="shared" si="93"/>
        <v/>
      </c>
    </row>
    <row r="3073" spans="1:12">
      <c r="A3073" s="9" t="s">
        <v>6736</v>
      </c>
      <c r="B3073" s="9" t="s">
        <v>6737</v>
      </c>
      <c r="C3073" s="9" t="s">
        <v>6836</v>
      </c>
      <c r="D3073" s="9" t="s">
        <v>6837</v>
      </c>
      <c r="E3073" s="10" t="s">
        <v>50</v>
      </c>
      <c r="F3073" s="9" t="str">
        <f t="shared" si="92"/>
        <v>97018</v>
      </c>
      <c r="G3073" s="12" t="s">
        <v>6856</v>
      </c>
      <c r="H3073" s="9" t="s">
        <v>6857</v>
      </c>
      <c r="I3073" s="9" t="s">
        <v>102</v>
      </c>
      <c r="J3073" s="9">
        <v>40.47</v>
      </c>
      <c r="K3073" s="10">
        <v>41.57</v>
      </c>
      <c r="L3073" s="10" t="str">
        <f t="shared" si="93"/>
        <v/>
      </c>
    </row>
    <row r="3074" spans="1:12">
      <c r="A3074" s="9" t="s">
        <v>6736</v>
      </c>
      <c r="B3074" s="9" t="s">
        <v>6737</v>
      </c>
      <c r="C3074" s="9" t="s">
        <v>6836</v>
      </c>
      <c r="D3074" s="9" t="s">
        <v>6837</v>
      </c>
      <c r="E3074" s="10" t="s">
        <v>50</v>
      </c>
      <c r="F3074" s="9" t="str">
        <f t="shared" si="92"/>
        <v>97016</v>
      </c>
      <c r="G3074" s="12" t="s">
        <v>6858</v>
      </c>
      <c r="H3074" s="9" t="s">
        <v>6859</v>
      </c>
      <c r="I3074" s="9" t="s">
        <v>102</v>
      </c>
      <c r="J3074" s="9">
        <v>66.16</v>
      </c>
      <c r="K3074" s="10">
        <v>67.260000000000005</v>
      </c>
      <c r="L3074" s="10" t="str">
        <f t="shared" si="93"/>
        <v/>
      </c>
    </row>
    <row r="3075" spans="1:12">
      <c r="A3075" s="9" t="s">
        <v>6736</v>
      </c>
      <c r="B3075" s="9" t="s">
        <v>6737</v>
      </c>
      <c r="C3075" s="9" t="s">
        <v>6836</v>
      </c>
      <c r="D3075" s="9" t="s">
        <v>6837</v>
      </c>
      <c r="E3075" s="10" t="s">
        <v>50</v>
      </c>
      <c r="F3075" s="9" t="str">
        <f t="shared" si="92"/>
        <v>97024</v>
      </c>
      <c r="G3075" s="12" t="s">
        <v>6860</v>
      </c>
      <c r="H3075" s="9" t="s">
        <v>6861</v>
      </c>
      <c r="I3075" s="9" t="s">
        <v>102</v>
      </c>
      <c r="J3075" s="9" t="s">
        <v>50</v>
      </c>
      <c r="K3075" s="10" t="s">
        <v>50</v>
      </c>
      <c r="L3075" s="10" t="str">
        <f t="shared" si="93"/>
        <v/>
      </c>
    </row>
    <row r="3076" spans="1:12">
      <c r="A3076" s="9" t="s">
        <v>6736</v>
      </c>
      <c r="B3076" s="9" t="s">
        <v>6737</v>
      </c>
      <c r="C3076" s="9" t="s">
        <v>6836</v>
      </c>
      <c r="D3076" s="9" t="s">
        <v>6837</v>
      </c>
      <c r="E3076" s="10" t="s">
        <v>50</v>
      </c>
      <c r="F3076" s="9" t="str">
        <f t="shared" si="92"/>
        <v>97023</v>
      </c>
      <c r="G3076" s="12" t="s">
        <v>6862</v>
      </c>
      <c r="H3076" s="9" t="s">
        <v>6863</v>
      </c>
      <c r="I3076" s="9" t="s">
        <v>102</v>
      </c>
      <c r="J3076" s="9" t="s">
        <v>50</v>
      </c>
      <c r="K3076" s="10" t="s">
        <v>50</v>
      </c>
      <c r="L3076" s="10" t="str">
        <f t="shared" si="93"/>
        <v/>
      </c>
    </row>
    <row r="3077" spans="1:12">
      <c r="A3077" s="9" t="s">
        <v>6736</v>
      </c>
      <c r="B3077" s="9" t="s">
        <v>6737</v>
      </c>
      <c r="C3077" s="9" t="s">
        <v>6836</v>
      </c>
      <c r="D3077" s="9" t="s">
        <v>6837</v>
      </c>
      <c r="E3077" s="10" t="s">
        <v>50</v>
      </c>
      <c r="F3077" s="9" t="str">
        <f t="shared" ref="F3077:F3140" si="94">TRIM(_xlfn.NUMBERVALUE(G3077))</f>
        <v>105804</v>
      </c>
      <c r="G3077" s="12" t="s">
        <v>6864</v>
      </c>
      <c r="H3077" s="9" t="s">
        <v>6865</v>
      </c>
      <c r="I3077" s="9" t="s">
        <v>102</v>
      </c>
      <c r="J3077" s="9" t="s">
        <v>50</v>
      </c>
      <c r="K3077" s="10" t="s">
        <v>50</v>
      </c>
      <c r="L3077" s="10" t="str">
        <f t="shared" ref="L3077:L3140" si="95">IF(P3077&gt;0,P3077,IF(Q3077&gt;0,Q3077,""))</f>
        <v/>
      </c>
    </row>
    <row r="3078" spans="1:12">
      <c r="A3078" s="9" t="s">
        <v>6736</v>
      </c>
      <c r="B3078" s="9" t="s">
        <v>6737</v>
      </c>
      <c r="C3078" s="9" t="s">
        <v>6836</v>
      </c>
      <c r="D3078" s="9" t="s">
        <v>6837</v>
      </c>
      <c r="E3078" s="10" t="s">
        <v>50</v>
      </c>
      <c r="F3078" s="9" t="str">
        <f t="shared" si="94"/>
        <v>104990</v>
      </c>
      <c r="G3078" s="12" t="s">
        <v>6866</v>
      </c>
      <c r="H3078" s="9" t="s">
        <v>6867</v>
      </c>
      <c r="I3078" s="9" t="s">
        <v>102</v>
      </c>
      <c r="J3078" s="9">
        <v>13.66</v>
      </c>
      <c r="K3078" s="10">
        <v>14.14</v>
      </c>
      <c r="L3078" s="10" t="str">
        <f t="shared" si="95"/>
        <v/>
      </c>
    </row>
    <row r="3079" spans="1:12">
      <c r="A3079" s="9" t="s">
        <v>6736</v>
      </c>
      <c r="B3079" s="9" t="s">
        <v>6737</v>
      </c>
      <c r="C3079" s="9" t="s">
        <v>6836</v>
      </c>
      <c r="D3079" s="9" t="s">
        <v>6837</v>
      </c>
      <c r="E3079" s="10" t="s">
        <v>50</v>
      </c>
      <c r="F3079" s="9" t="str">
        <f t="shared" si="94"/>
        <v>97052</v>
      </c>
      <c r="G3079" s="12" t="s">
        <v>6868</v>
      </c>
      <c r="H3079" s="9" t="s">
        <v>6869</v>
      </c>
      <c r="I3079" s="9" t="s">
        <v>716</v>
      </c>
      <c r="J3079" s="9" t="s">
        <v>50</v>
      </c>
      <c r="K3079" s="10" t="s">
        <v>50</v>
      </c>
      <c r="L3079" s="10" t="str">
        <f t="shared" si="95"/>
        <v/>
      </c>
    </row>
    <row r="3080" spans="1:12">
      <c r="A3080" s="9" t="s">
        <v>6736</v>
      </c>
      <c r="B3080" s="9" t="s">
        <v>6737</v>
      </c>
      <c r="C3080" s="9" t="s">
        <v>6836</v>
      </c>
      <c r="D3080" s="9" t="s">
        <v>6837</v>
      </c>
      <c r="E3080" s="10" t="s">
        <v>50</v>
      </c>
      <c r="F3080" s="9" t="str">
        <f t="shared" si="94"/>
        <v>97054</v>
      </c>
      <c r="G3080" s="12" t="s">
        <v>6870</v>
      </c>
      <c r="H3080" s="9" t="s">
        <v>6871</v>
      </c>
      <c r="I3080" s="9" t="s">
        <v>716</v>
      </c>
      <c r="J3080" s="9">
        <v>28.54</v>
      </c>
      <c r="K3080" s="10">
        <v>29.47</v>
      </c>
      <c r="L3080" s="10" t="str">
        <f t="shared" si="95"/>
        <v/>
      </c>
    </row>
    <row r="3081" spans="1:12">
      <c r="A3081" s="9" t="s">
        <v>6736</v>
      </c>
      <c r="B3081" s="9" t="s">
        <v>6737</v>
      </c>
      <c r="C3081" s="9" t="s">
        <v>6836</v>
      </c>
      <c r="D3081" s="9" t="s">
        <v>6837</v>
      </c>
      <c r="E3081" s="10" t="s">
        <v>50</v>
      </c>
      <c r="F3081" s="9" t="str">
        <f t="shared" si="94"/>
        <v>104981</v>
      </c>
      <c r="G3081" s="12" t="s">
        <v>6872</v>
      </c>
      <c r="H3081" s="9" t="s">
        <v>6873</v>
      </c>
      <c r="I3081" s="9" t="s">
        <v>102</v>
      </c>
      <c r="J3081" s="9" t="s">
        <v>50</v>
      </c>
      <c r="K3081" s="10" t="s">
        <v>50</v>
      </c>
      <c r="L3081" s="10" t="str">
        <f t="shared" si="95"/>
        <v/>
      </c>
    </row>
    <row r="3082" spans="1:12">
      <c r="A3082" s="9" t="s">
        <v>6736</v>
      </c>
      <c r="B3082" s="9" t="s">
        <v>6737</v>
      </c>
      <c r="C3082" s="9" t="s">
        <v>6836</v>
      </c>
      <c r="D3082" s="9" t="s">
        <v>6837</v>
      </c>
      <c r="E3082" s="10" t="s">
        <v>50</v>
      </c>
      <c r="F3082" s="9" t="str">
        <f t="shared" si="94"/>
        <v>104980</v>
      </c>
      <c r="G3082" s="12" t="s">
        <v>6874</v>
      </c>
      <c r="H3082" s="9" t="s">
        <v>6875</v>
      </c>
      <c r="I3082" s="9" t="s">
        <v>102</v>
      </c>
      <c r="J3082" s="9" t="s">
        <v>50</v>
      </c>
      <c r="K3082" s="10" t="s">
        <v>50</v>
      </c>
      <c r="L3082" s="10" t="str">
        <f t="shared" si="95"/>
        <v/>
      </c>
    </row>
    <row r="3083" spans="1:12">
      <c r="A3083" s="9" t="s">
        <v>6736</v>
      </c>
      <c r="B3083" s="9" t="s">
        <v>6737</v>
      </c>
      <c r="C3083" s="9" t="s">
        <v>6836</v>
      </c>
      <c r="D3083" s="9" t="s">
        <v>6837</v>
      </c>
      <c r="E3083" s="10" t="s">
        <v>50</v>
      </c>
      <c r="F3083" s="9" t="str">
        <f t="shared" si="94"/>
        <v>97042</v>
      </c>
      <c r="G3083" s="12" t="s">
        <v>6876</v>
      </c>
      <c r="H3083" s="9" t="s">
        <v>6877</v>
      </c>
      <c r="I3083" s="9" t="s">
        <v>102</v>
      </c>
      <c r="J3083" s="9" t="s">
        <v>50</v>
      </c>
      <c r="K3083" s="10" t="s">
        <v>50</v>
      </c>
      <c r="L3083" s="10" t="str">
        <f t="shared" si="95"/>
        <v/>
      </c>
    </row>
    <row r="3084" spans="1:12">
      <c r="A3084" s="9" t="s">
        <v>6736</v>
      </c>
      <c r="B3084" s="9" t="s">
        <v>6737</v>
      </c>
      <c r="C3084" s="9" t="s">
        <v>6836</v>
      </c>
      <c r="D3084" s="9" t="s">
        <v>6837</v>
      </c>
      <c r="E3084" s="10" t="s">
        <v>50</v>
      </c>
      <c r="F3084" s="9" t="str">
        <f t="shared" si="94"/>
        <v>97045</v>
      </c>
      <c r="G3084" s="12" t="s">
        <v>6878</v>
      </c>
      <c r="H3084" s="9" t="s">
        <v>6879</v>
      </c>
      <c r="I3084" s="9" t="s">
        <v>102</v>
      </c>
      <c r="J3084" s="9" t="s">
        <v>50</v>
      </c>
      <c r="K3084" s="10" t="s">
        <v>50</v>
      </c>
      <c r="L3084" s="10" t="str">
        <f t="shared" si="95"/>
        <v/>
      </c>
    </row>
    <row r="3085" spans="1:12">
      <c r="A3085" s="9" t="s">
        <v>6736</v>
      </c>
      <c r="B3085" s="9" t="s">
        <v>6737</v>
      </c>
      <c r="C3085" s="9" t="s">
        <v>6836</v>
      </c>
      <c r="D3085" s="9" t="s">
        <v>6837</v>
      </c>
      <c r="E3085" s="10" t="s">
        <v>50</v>
      </c>
      <c r="F3085" s="9" t="str">
        <f t="shared" si="94"/>
        <v>97044</v>
      </c>
      <c r="G3085" s="12" t="s">
        <v>6880</v>
      </c>
      <c r="H3085" s="9" t="s">
        <v>6881</v>
      </c>
      <c r="I3085" s="9" t="s">
        <v>102</v>
      </c>
      <c r="J3085" s="9" t="s">
        <v>50</v>
      </c>
      <c r="K3085" s="10" t="s">
        <v>50</v>
      </c>
      <c r="L3085" s="10" t="str">
        <f t="shared" si="95"/>
        <v/>
      </c>
    </row>
    <row r="3086" spans="1:12">
      <c r="A3086" s="9" t="s">
        <v>6736</v>
      </c>
      <c r="B3086" s="9" t="s">
        <v>6737</v>
      </c>
      <c r="C3086" s="9" t="s">
        <v>6836</v>
      </c>
      <c r="D3086" s="9" t="s">
        <v>6837</v>
      </c>
      <c r="E3086" s="10" t="s">
        <v>50</v>
      </c>
      <c r="F3086" s="9" t="str">
        <f t="shared" si="94"/>
        <v>97043</v>
      </c>
      <c r="G3086" s="12" t="s">
        <v>6882</v>
      </c>
      <c r="H3086" s="9" t="s">
        <v>6883</v>
      </c>
      <c r="I3086" s="9" t="s">
        <v>102</v>
      </c>
      <c r="J3086" s="9" t="s">
        <v>50</v>
      </c>
      <c r="K3086" s="10" t="s">
        <v>50</v>
      </c>
      <c r="L3086" s="10" t="str">
        <f t="shared" si="95"/>
        <v/>
      </c>
    </row>
    <row r="3087" spans="1:12">
      <c r="A3087" s="9" t="s">
        <v>6736</v>
      </c>
      <c r="B3087" s="9" t="s">
        <v>6737</v>
      </c>
      <c r="C3087" s="9" t="s">
        <v>6836</v>
      </c>
      <c r="D3087" s="9" t="s">
        <v>6837</v>
      </c>
      <c r="E3087" s="10" t="s">
        <v>50</v>
      </c>
      <c r="F3087" s="9" t="str">
        <f t="shared" si="94"/>
        <v>97063</v>
      </c>
      <c r="G3087" s="12" t="s">
        <v>6884</v>
      </c>
      <c r="H3087" s="9" t="s">
        <v>6885</v>
      </c>
      <c r="I3087" s="9" t="s">
        <v>66</v>
      </c>
      <c r="J3087" s="9">
        <v>16.07</v>
      </c>
      <c r="K3087" s="10">
        <v>17.420000000000002</v>
      </c>
      <c r="L3087" s="10" t="str">
        <f t="shared" si="95"/>
        <v/>
      </c>
    </row>
    <row r="3088" spans="1:12">
      <c r="A3088" s="9" t="s">
        <v>6736</v>
      </c>
      <c r="B3088" s="9" t="s">
        <v>6737</v>
      </c>
      <c r="C3088" s="9" t="s">
        <v>6836</v>
      </c>
      <c r="D3088" s="9" t="s">
        <v>6837</v>
      </c>
      <c r="E3088" s="10" t="s">
        <v>50</v>
      </c>
      <c r="F3088" s="9" t="str">
        <f t="shared" si="94"/>
        <v>97065</v>
      </c>
      <c r="G3088" s="12" t="s">
        <v>6886</v>
      </c>
      <c r="H3088" s="9" t="s">
        <v>6887</v>
      </c>
      <c r="I3088" s="9" t="s">
        <v>63</v>
      </c>
      <c r="J3088" s="9">
        <v>11.03</v>
      </c>
      <c r="K3088" s="10">
        <v>11.96</v>
      </c>
      <c r="L3088" s="10" t="str">
        <f t="shared" si="95"/>
        <v/>
      </c>
    </row>
    <row r="3089" spans="1:12">
      <c r="A3089" s="9" t="s">
        <v>6736</v>
      </c>
      <c r="B3089" s="9" t="s">
        <v>6737</v>
      </c>
      <c r="C3089" s="9" t="s">
        <v>6836</v>
      </c>
      <c r="D3089" s="9" t="s">
        <v>6837</v>
      </c>
      <c r="E3089" s="10" t="s">
        <v>50</v>
      </c>
      <c r="F3089" s="9" t="str">
        <f t="shared" si="94"/>
        <v>97064</v>
      </c>
      <c r="G3089" s="12" t="s">
        <v>6888</v>
      </c>
      <c r="H3089" s="9" t="s">
        <v>6889</v>
      </c>
      <c r="I3089" s="9" t="s">
        <v>102</v>
      </c>
      <c r="J3089" s="9">
        <v>22.83</v>
      </c>
      <c r="K3089" s="10">
        <v>24.75</v>
      </c>
      <c r="L3089" s="10" t="str">
        <f t="shared" si="95"/>
        <v/>
      </c>
    </row>
    <row r="3090" spans="1:12">
      <c r="A3090" s="9" t="s">
        <v>6736</v>
      </c>
      <c r="B3090" s="9" t="s">
        <v>6737</v>
      </c>
      <c r="C3090" s="9" t="s">
        <v>6836</v>
      </c>
      <c r="D3090" s="9" t="s">
        <v>6837</v>
      </c>
      <c r="E3090" s="10" t="s">
        <v>50</v>
      </c>
      <c r="F3090" s="9" t="str">
        <f t="shared" si="94"/>
        <v>97049</v>
      </c>
      <c r="G3090" s="12" t="s">
        <v>6890</v>
      </c>
      <c r="H3090" s="9" t="s">
        <v>6891</v>
      </c>
      <c r="I3090" s="9" t="s">
        <v>66</v>
      </c>
      <c r="J3090" s="9" t="s">
        <v>50</v>
      </c>
      <c r="K3090" s="10" t="s">
        <v>50</v>
      </c>
      <c r="L3090" s="10" t="str">
        <f t="shared" si="95"/>
        <v/>
      </c>
    </row>
    <row r="3091" spans="1:12">
      <c r="A3091" s="9" t="s">
        <v>6736</v>
      </c>
      <c r="B3091" s="9" t="s">
        <v>6737</v>
      </c>
      <c r="C3091" s="9" t="s">
        <v>6836</v>
      </c>
      <c r="D3091" s="9" t="s">
        <v>6837</v>
      </c>
      <c r="E3091" s="10" t="s">
        <v>50</v>
      </c>
      <c r="F3091" s="9" t="str">
        <f t="shared" si="94"/>
        <v>96997</v>
      </c>
      <c r="G3091" s="12" t="s">
        <v>6892</v>
      </c>
      <c r="H3091" s="9" t="s">
        <v>6893</v>
      </c>
      <c r="I3091" s="9" t="s">
        <v>102</v>
      </c>
      <c r="J3091" s="9" t="s">
        <v>50</v>
      </c>
      <c r="K3091" s="10" t="s">
        <v>50</v>
      </c>
      <c r="L3091" s="10" t="str">
        <f t="shared" si="95"/>
        <v/>
      </c>
    </row>
    <row r="3092" spans="1:12">
      <c r="A3092" s="9" t="s">
        <v>6736</v>
      </c>
      <c r="B3092" s="9" t="s">
        <v>6737</v>
      </c>
      <c r="C3092" s="9" t="s">
        <v>6836</v>
      </c>
      <c r="D3092" s="9" t="s">
        <v>6837</v>
      </c>
      <c r="E3092" s="10" t="s">
        <v>50</v>
      </c>
      <c r="F3092" s="9" t="str">
        <f t="shared" si="94"/>
        <v>96999</v>
      </c>
      <c r="G3092" s="12" t="s">
        <v>6894</v>
      </c>
      <c r="H3092" s="9" t="s">
        <v>6895</v>
      </c>
      <c r="I3092" s="9" t="s">
        <v>102</v>
      </c>
      <c r="J3092" s="9" t="s">
        <v>50</v>
      </c>
      <c r="K3092" s="10" t="s">
        <v>50</v>
      </c>
      <c r="L3092" s="10" t="str">
        <f t="shared" si="95"/>
        <v/>
      </c>
    </row>
    <row r="3093" spans="1:12">
      <c r="A3093" s="9" t="s">
        <v>6736</v>
      </c>
      <c r="B3093" s="9" t="s">
        <v>6737</v>
      </c>
      <c r="C3093" s="9" t="s">
        <v>6836</v>
      </c>
      <c r="D3093" s="9" t="s">
        <v>6837</v>
      </c>
      <c r="E3093" s="10" t="s">
        <v>50</v>
      </c>
      <c r="F3093" s="9" t="str">
        <f t="shared" si="94"/>
        <v>96996</v>
      </c>
      <c r="G3093" s="12" t="s">
        <v>6896</v>
      </c>
      <c r="H3093" s="9" t="s">
        <v>6897</v>
      </c>
      <c r="I3093" s="9" t="s">
        <v>102</v>
      </c>
      <c r="J3093" s="9" t="s">
        <v>50</v>
      </c>
      <c r="K3093" s="10" t="s">
        <v>50</v>
      </c>
      <c r="L3093" s="10" t="str">
        <f t="shared" si="95"/>
        <v/>
      </c>
    </row>
    <row r="3094" spans="1:12">
      <c r="A3094" s="9" t="s">
        <v>6736</v>
      </c>
      <c r="B3094" s="9" t="s">
        <v>6737</v>
      </c>
      <c r="C3094" s="9" t="s">
        <v>6836</v>
      </c>
      <c r="D3094" s="9" t="s">
        <v>6837</v>
      </c>
      <c r="E3094" s="10" t="s">
        <v>50</v>
      </c>
      <c r="F3094" s="9" t="str">
        <f t="shared" si="94"/>
        <v>96998</v>
      </c>
      <c r="G3094" s="12" t="s">
        <v>6898</v>
      </c>
      <c r="H3094" s="9" t="s">
        <v>6899</v>
      </c>
      <c r="I3094" s="9" t="s">
        <v>102</v>
      </c>
      <c r="J3094" s="9" t="s">
        <v>50</v>
      </c>
      <c r="K3094" s="10" t="s">
        <v>50</v>
      </c>
      <c r="L3094" s="10" t="str">
        <f t="shared" si="95"/>
        <v/>
      </c>
    </row>
    <row r="3095" spans="1:12">
      <c r="A3095" s="9" t="s">
        <v>6736</v>
      </c>
      <c r="B3095" s="9" t="s">
        <v>6737</v>
      </c>
      <c r="C3095" s="9" t="s">
        <v>6836</v>
      </c>
      <c r="D3095" s="9" t="s">
        <v>6837</v>
      </c>
      <c r="E3095" s="10" t="s">
        <v>50</v>
      </c>
      <c r="F3095" s="9" t="str">
        <f t="shared" si="94"/>
        <v>97067</v>
      </c>
      <c r="G3095" s="12" t="s">
        <v>6900</v>
      </c>
      <c r="H3095" s="9" t="s">
        <v>6901</v>
      </c>
      <c r="I3095" s="9" t="s">
        <v>102</v>
      </c>
      <c r="J3095" s="9">
        <v>667.43</v>
      </c>
      <c r="K3095" s="10">
        <v>681.77</v>
      </c>
      <c r="L3095" s="10" t="str">
        <f t="shared" si="95"/>
        <v/>
      </c>
    </row>
    <row r="3096" spans="1:12">
      <c r="A3096" s="9" t="s">
        <v>6736</v>
      </c>
      <c r="B3096" s="9" t="s">
        <v>6737</v>
      </c>
      <c r="C3096" s="9" t="s">
        <v>6836</v>
      </c>
      <c r="D3096" s="9" t="s">
        <v>6837</v>
      </c>
      <c r="E3096" s="10" t="s">
        <v>50</v>
      </c>
      <c r="F3096" s="9" t="str">
        <f t="shared" si="94"/>
        <v>97001</v>
      </c>
      <c r="G3096" s="12" t="s">
        <v>6902</v>
      </c>
      <c r="H3096" s="9" t="s">
        <v>6903</v>
      </c>
      <c r="I3096" s="9" t="s">
        <v>102</v>
      </c>
      <c r="J3096" s="9" t="s">
        <v>50</v>
      </c>
      <c r="K3096" s="10" t="s">
        <v>50</v>
      </c>
      <c r="L3096" s="10" t="str">
        <f t="shared" si="95"/>
        <v/>
      </c>
    </row>
    <row r="3097" spans="1:12">
      <c r="A3097" s="9" t="s">
        <v>6736</v>
      </c>
      <c r="B3097" s="9" t="s">
        <v>6737</v>
      </c>
      <c r="C3097" s="9" t="s">
        <v>6836</v>
      </c>
      <c r="D3097" s="9" t="s">
        <v>6837</v>
      </c>
      <c r="E3097" s="10" t="s">
        <v>50</v>
      </c>
      <c r="F3097" s="9" t="str">
        <f t="shared" si="94"/>
        <v>97003</v>
      </c>
      <c r="G3097" s="12" t="s">
        <v>6904</v>
      </c>
      <c r="H3097" s="9" t="s">
        <v>6905</v>
      </c>
      <c r="I3097" s="9" t="s">
        <v>102</v>
      </c>
      <c r="J3097" s="9" t="s">
        <v>50</v>
      </c>
      <c r="K3097" s="10" t="s">
        <v>50</v>
      </c>
      <c r="L3097" s="10" t="str">
        <f t="shared" si="95"/>
        <v/>
      </c>
    </row>
    <row r="3098" spans="1:12">
      <c r="A3098" s="9" t="s">
        <v>6736</v>
      </c>
      <c r="B3098" s="9" t="s">
        <v>6737</v>
      </c>
      <c r="C3098" s="9" t="s">
        <v>6836</v>
      </c>
      <c r="D3098" s="9" t="s">
        <v>6837</v>
      </c>
      <c r="E3098" s="10" t="s">
        <v>50</v>
      </c>
      <c r="F3098" s="9" t="str">
        <f t="shared" si="94"/>
        <v>97005</v>
      </c>
      <c r="G3098" s="12" t="s">
        <v>6906</v>
      </c>
      <c r="H3098" s="9" t="s">
        <v>6907</v>
      </c>
      <c r="I3098" s="9" t="s">
        <v>102</v>
      </c>
      <c r="J3098" s="9" t="s">
        <v>50</v>
      </c>
      <c r="K3098" s="10" t="s">
        <v>50</v>
      </c>
      <c r="L3098" s="10" t="str">
        <f t="shared" si="95"/>
        <v/>
      </c>
    </row>
    <row r="3099" spans="1:12">
      <c r="A3099" s="9" t="s">
        <v>6736</v>
      </c>
      <c r="B3099" s="9" t="s">
        <v>6737</v>
      </c>
      <c r="C3099" s="9" t="s">
        <v>6836</v>
      </c>
      <c r="D3099" s="9" t="s">
        <v>6837</v>
      </c>
      <c r="E3099" s="10" t="s">
        <v>50</v>
      </c>
      <c r="F3099" s="9" t="str">
        <f t="shared" si="94"/>
        <v>97000</v>
      </c>
      <c r="G3099" s="12" t="s">
        <v>6908</v>
      </c>
      <c r="H3099" s="9" t="s">
        <v>6909</v>
      </c>
      <c r="I3099" s="9" t="s">
        <v>102</v>
      </c>
      <c r="J3099" s="9" t="s">
        <v>50</v>
      </c>
      <c r="K3099" s="10" t="s">
        <v>50</v>
      </c>
      <c r="L3099" s="10" t="str">
        <f t="shared" si="95"/>
        <v/>
      </c>
    </row>
    <row r="3100" spans="1:12">
      <c r="A3100" s="9" t="s">
        <v>6736</v>
      </c>
      <c r="B3100" s="9" t="s">
        <v>6737</v>
      </c>
      <c r="C3100" s="9" t="s">
        <v>6836</v>
      </c>
      <c r="D3100" s="9" t="s">
        <v>6837</v>
      </c>
      <c r="E3100" s="10" t="s">
        <v>50</v>
      </c>
      <c r="F3100" s="9" t="str">
        <f t="shared" si="94"/>
        <v>97002</v>
      </c>
      <c r="G3100" s="12" t="s">
        <v>6910</v>
      </c>
      <c r="H3100" s="9" t="s">
        <v>6911</v>
      </c>
      <c r="I3100" s="9" t="s">
        <v>102</v>
      </c>
      <c r="J3100" s="9" t="s">
        <v>50</v>
      </c>
      <c r="K3100" s="10" t="s">
        <v>50</v>
      </c>
      <c r="L3100" s="10" t="str">
        <f t="shared" si="95"/>
        <v/>
      </c>
    </row>
    <row r="3101" spans="1:12">
      <c r="A3101" s="9" t="s">
        <v>6736</v>
      </c>
      <c r="B3101" s="9" t="s">
        <v>6737</v>
      </c>
      <c r="C3101" s="9" t="s">
        <v>6836</v>
      </c>
      <c r="D3101" s="9" t="s">
        <v>6837</v>
      </c>
      <c r="E3101" s="10" t="s">
        <v>50</v>
      </c>
      <c r="F3101" s="9" t="str">
        <f t="shared" si="94"/>
        <v>97004</v>
      </c>
      <c r="G3101" s="12" t="s">
        <v>6912</v>
      </c>
      <c r="H3101" s="9" t="s">
        <v>6913</v>
      </c>
      <c r="I3101" s="9" t="s">
        <v>102</v>
      </c>
      <c r="J3101" s="9" t="s">
        <v>50</v>
      </c>
      <c r="K3101" s="10" t="s">
        <v>50</v>
      </c>
      <c r="L3101" s="10" t="str">
        <f t="shared" si="95"/>
        <v/>
      </c>
    </row>
    <row r="3102" spans="1:12">
      <c r="A3102" s="9" t="s">
        <v>6736</v>
      </c>
      <c r="B3102" s="9" t="s">
        <v>6737</v>
      </c>
      <c r="C3102" s="9" t="s">
        <v>6836</v>
      </c>
      <c r="D3102" s="9" t="s">
        <v>6837</v>
      </c>
      <c r="E3102" s="10" t="s">
        <v>50</v>
      </c>
      <c r="F3102" s="9" t="str">
        <f t="shared" si="94"/>
        <v>97007</v>
      </c>
      <c r="G3102" s="12" t="s">
        <v>6914</v>
      </c>
      <c r="H3102" s="9" t="s">
        <v>6915</v>
      </c>
      <c r="I3102" s="9" t="s">
        <v>102</v>
      </c>
      <c r="J3102" s="9" t="s">
        <v>50</v>
      </c>
      <c r="K3102" s="10" t="s">
        <v>50</v>
      </c>
      <c r="L3102" s="10" t="str">
        <f t="shared" si="95"/>
        <v/>
      </c>
    </row>
    <row r="3103" spans="1:12">
      <c r="A3103" s="9" t="s">
        <v>6736</v>
      </c>
      <c r="B3103" s="9" t="s">
        <v>6737</v>
      </c>
      <c r="C3103" s="9" t="s">
        <v>6836</v>
      </c>
      <c r="D3103" s="9" t="s">
        <v>6837</v>
      </c>
      <c r="E3103" s="10" t="s">
        <v>50</v>
      </c>
      <c r="F3103" s="9" t="str">
        <f t="shared" si="94"/>
        <v>97009</v>
      </c>
      <c r="G3103" s="12" t="s">
        <v>6916</v>
      </c>
      <c r="H3103" s="9" t="s">
        <v>6917</v>
      </c>
      <c r="I3103" s="9" t="s">
        <v>102</v>
      </c>
      <c r="J3103" s="9" t="s">
        <v>50</v>
      </c>
      <c r="K3103" s="10" t="s">
        <v>50</v>
      </c>
      <c r="L3103" s="10" t="str">
        <f t="shared" si="95"/>
        <v/>
      </c>
    </row>
    <row r="3104" spans="1:12">
      <c r="A3104" s="9" t="s">
        <v>6736</v>
      </c>
      <c r="B3104" s="9" t="s">
        <v>6737</v>
      </c>
      <c r="C3104" s="9" t="s">
        <v>6836</v>
      </c>
      <c r="D3104" s="9" t="s">
        <v>6837</v>
      </c>
      <c r="E3104" s="10" t="s">
        <v>50</v>
      </c>
      <c r="F3104" s="9" t="str">
        <f t="shared" si="94"/>
        <v>97006</v>
      </c>
      <c r="G3104" s="12" t="s">
        <v>6918</v>
      </c>
      <c r="H3104" s="9" t="s">
        <v>6919</v>
      </c>
      <c r="I3104" s="9" t="s">
        <v>102</v>
      </c>
      <c r="J3104" s="9" t="s">
        <v>50</v>
      </c>
      <c r="K3104" s="10" t="s">
        <v>50</v>
      </c>
      <c r="L3104" s="10" t="str">
        <f t="shared" si="95"/>
        <v/>
      </c>
    </row>
    <row r="3105" spans="1:12">
      <c r="A3105" s="9" t="s">
        <v>6736</v>
      </c>
      <c r="B3105" s="9" t="s">
        <v>6737</v>
      </c>
      <c r="C3105" s="9" t="s">
        <v>6836</v>
      </c>
      <c r="D3105" s="9" t="s">
        <v>6837</v>
      </c>
      <c r="E3105" s="10" t="s">
        <v>50</v>
      </c>
      <c r="F3105" s="9" t="str">
        <f t="shared" si="94"/>
        <v>97008</v>
      </c>
      <c r="G3105" s="12" t="s">
        <v>6920</v>
      </c>
      <c r="H3105" s="9" t="s">
        <v>6921</v>
      </c>
      <c r="I3105" s="9" t="s">
        <v>102</v>
      </c>
      <c r="J3105" s="9" t="s">
        <v>50</v>
      </c>
      <c r="K3105" s="10" t="s">
        <v>50</v>
      </c>
      <c r="L3105" s="10" t="str">
        <f t="shared" si="95"/>
        <v/>
      </c>
    </row>
    <row r="3106" spans="1:12">
      <c r="A3106" s="9" t="s">
        <v>6736</v>
      </c>
      <c r="B3106" s="9" t="s">
        <v>6737</v>
      </c>
      <c r="C3106" s="9" t="s">
        <v>6836</v>
      </c>
      <c r="D3106" s="9" t="s">
        <v>6837</v>
      </c>
      <c r="E3106" s="10" t="s">
        <v>50</v>
      </c>
      <c r="F3106" s="9" t="str">
        <f t="shared" si="94"/>
        <v>97048</v>
      </c>
      <c r="G3106" s="12" t="s">
        <v>6922</v>
      </c>
      <c r="H3106" s="9" t="s">
        <v>6923</v>
      </c>
      <c r="I3106" s="9" t="s">
        <v>66</v>
      </c>
      <c r="J3106" s="9">
        <v>0.09</v>
      </c>
      <c r="K3106" s="10">
        <v>0.09</v>
      </c>
      <c r="L3106" s="10" t="str">
        <f t="shared" si="95"/>
        <v/>
      </c>
    </row>
    <row r="3107" spans="1:12">
      <c r="A3107" s="9" t="s">
        <v>6736</v>
      </c>
      <c r="B3107" s="9" t="s">
        <v>6737</v>
      </c>
      <c r="C3107" s="9" t="s">
        <v>6836</v>
      </c>
      <c r="D3107" s="9" t="s">
        <v>6837</v>
      </c>
      <c r="E3107" s="10" t="s">
        <v>50</v>
      </c>
      <c r="F3107" s="9" t="str">
        <f t="shared" si="94"/>
        <v>97047</v>
      </c>
      <c r="G3107" s="12" t="s">
        <v>6924</v>
      </c>
      <c r="H3107" s="9" t="s">
        <v>6925</v>
      </c>
      <c r="I3107" s="9" t="s">
        <v>66</v>
      </c>
      <c r="J3107" s="9">
        <v>0.13</v>
      </c>
      <c r="K3107" s="10">
        <v>0.13</v>
      </c>
      <c r="L3107" s="10" t="str">
        <f t="shared" si="95"/>
        <v/>
      </c>
    </row>
    <row r="3108" spans="1:12">
      <c r="A3108" s="9" t="s">
        <v>6736</v>
      </c>
      <c r="B3108" s="9" t="s">
        <v>6737</v>
      </c>
      <c r="C3108" s="9" t="s">
        <v>6836</v>
      </c>
      <c r="D3108" s="9" t="s">
        <v>6837</v>
      </c>
      <c r="E3108" s="10" t="s">
        <v>50</v>
      </c>
      <c r="F3108" s="9" t="str">
        <f t="shared" si="94"/>
        <v>97046</v>
      </c>
      <c r="G3108" s="12" t="s">
        <v>6926</v>
      </c>
      <c r="H3108" s="9" t="s">
        <v>6927</v>
      </c>
      <c r="I3108" s="9" t="s">
        <v>66</v>
      </c>
      <c r="J3108" s="9">
        <v>0.34</v>
      </c>
      <c r="K3108" s="10">
        <v>0.35</v>
      </c>
      <c r="L3108" s="10" t="str">
        <f t="shared" si="95"/>
        <v/>
      </c>
    </row>
    <row r="3109" spans="1:12">
      <c r="A3109" s="9" t="s">
        <v>6736</v>
      </c>
      <c r="B3109" s="9" t="s">
        <v>6737</v>
      </c>
      <c r="C3109" s="9" t="s">
        <v>6836</v>
      </c>
      <c r="D3109" s="9" t="s">
        <v>6837</v>
      </c>
      <c r="E3109" s="10" t="s">
        <v>50</v>
      </c>
      <c r="F3109" s="9" t="str">
        <f t="shared" si="94"/>
        <v>104989</v>
      </c>
      <c r="G3109" s="12" t="s">
        <v>6928</v>
      </c>
      <c r="H3109" s="9" t="s">
        <v>6929</v>
      </c>
      <c r="I3109" s="9" t="s">
        <v>716</v>
      </c>
      <c r="J3109" s="9">
        <v>44.08</v>
      </c>
      <c r="K3109" s="10">
        <v>46.51</v>
      </c>
      <c r="L3109" s="10" t="str">
        <f t="shared" si="95"/>
        <v/>
      </c>
    </row>
    <row r="3110" spans="1:12">
      <c r="A3110" s="9" t="s">
        <v>6736</v>
      </c>
      <c r="B3110" s="9" t="s">
        <v>6737</v>
      </c>
      <c r="C3110" s="9" t="s">
        <v>6836</v>
      </c>
      <c r="D3110" s="9" t="s">
        <v>6837</v>
      </c>
      <c r="E3110" s="10" t="s">
        <v>50</v>
      </c>
      <c r="F3110" s="9" t="str">
        <f t="shared" si="94"/>
        <v>97066</v>
      </c>
      <c r="G3110" s="12" t="s">
        <v>6930</v>
      </c>
      <c r="H3110" s="9" t="s">
        <v>6931</v>
      </c>
      <c r="I3110" s="9" t="s">
        <v>66</v>
      </c>
      <c r="J3110" s="9">
        <v>305.41000000000003</v>
      </c>
      <c r="K3110" s="10">
        <v>317.45999999999998</v>
      </c>
      <c r="L3110" s="10" t="str">
        <f t="shared" si="95"/>
        <v/>
      </c>
    </row>
    <row r="3111" spans="1:12">
      <c r="A3111" s="9" t="s">
        <v>6736</v>
      </c>
      <c r="B3111" s="9" t="s">
        <v>6737</v>
      </c>
      <c r="C3111" s="9" t="s">
        <v>6836</v>
      </c>
      <c r="D3111" s="9" t="s">
        <v>6837</v>
      </c>
      <c r="E3111" s="10" t="s">
        <v>50</v>
      </c>
      <c r="F3111" s="9" t="str">
        <f t="shared" si="94"/>
        <v>104982</v>
      </c>
      <c r="G3111" s="12" t="s">
        <v>6932</v>
      </c>
      <c r="H3111" s="9" t="s">
        <v>6933</v>
      </c>
      <c r="I3111" s="9" t="s">
        <v>102</v>
      </c>
      <c r="J3111" s="9" t="s">
        <v>50</v>
      </c>
      <c r="K3111" s="10" t="s">
        <v>50</v>
      </c>
      <c r="L3111" s="10" t="str">
        <f t="shared" si="95"/>
        <v/>
      </c>
    </row>
    <row r="3112" spans="1:12">
      <c r="A3112" s="9" t="s">
        <v>6736</v>
      </c>
      <c r="B3112" s="9" t="s">
        <v>6737</v>
      </c>
      <c r="C3112" s="9" t="s">
        <v>6836</v>
      </c>
      <c r="D3112" s="9" t="s">
        <v>6837</v>
      </c>
      <c r="E3112" s="10" t="s">
        <v>50</v>
      </c>
      <c r="F3112" s="9" t="str">
        <f t="shared" si="94"/>
        <v>97060</v>
      </c>
      <c r="G3112" s="12" t="s">
        <v>6934</v>
      </c>
      <c r="H3112" s="9" t="s">
        <v>6935</v>
      </c>
      <c r="I3112" s="9" t="s">
        <v>102</v>
      </c>
      <c r="J3112" s="9" t="s">
        <v>50</v>
      </c>
      <c r="K3112" s="10" t="s">
        <v>50</v>
      </c>
      <c r="L3112" s="10" t="str">
        <f t="shared" si="95"/>
        <v/>
      </c>
    </row>
    <row r="3113" spans="1:12">
      <c r="A3113" s="9" t="s">
        <v>6736</v>
      </c>
      <c r="B3113" s="9" t="s">
        <v>6737</v>
      </c>
      <c r="C3113" s="9" t="s">
        <v>6836</v>
      </c>
      <c r="D3113" s="9" t="s">
        <v>6837</v>
      </c>
      <c r="E3113" s="10" t="s">
        <v>50</v>
      </c>
      <c r="F3113" s="9" t="str">
        <f t="shared" si="94"/>
        <v>97059</v>
      </c>
      <c r="G3113" s="12" t="s">
        <v>6936</v>
      </c>
      <c r="H3113" s="9" t="s">
        <v>6937</v>
      </c>
      <c r="I3113" s="9" t="s">
        <v>102</v>
      </c>
      <c r="J3113" s="9" t="s">
        <v>50</v>
      </c>
      <c r="K3113" s="10" t="s">
        <v>50</v>
      </c>
      <c r="L3113" s="10" t="str">
        <f t="shared" si="95"/>
        <v/>
      </c>
    </row>
    <row r="3114" spans="1:12">
      <c r="A3114" s="9" t="s">
        <v>6736</v>
      </c>
      <c r="B3114" s="9" t="s">
        <v>6737</v>
      </c>
      <c r="C3114" s="9" t="s">
        <v>6938</v>
      </c>
      <c r="D3114" s="9" t="s">
        <v>6939</v>
      </c>
      <c r="E3114" s="10" t="s">
        <v>50</v>
      </c>
      <c r="F3114" s="9" t="str">
        <f t="shared" si="94"/>
        <v>97058</v>
      </c>
      <c r="G3114" s="12" t="s">
        <v>6940</v>
      </c>
      <c r="H3114" s="9" t="s">
        <v>6941</v>
      </c>
      <c r="I3114" s="9" t="s">
        <v>102</v>
      </c>
      <c r="J3114" s="9" t="s">
        <v>50</v>
      </c>
      <c r="K3114" s="10" t="s">
        <v>50</v>
      </c>
      <c r="L3114" s="10" t="str">
        <f t="shared" si="95"/>
        <v/>
      </c>
    </row>
    <row r="3115" spans="1:12">
      <c r="A3115" s="9" t="s">
        <v>6736</v>
      </c>
      <c r="B3115" s="9" t="s">
        <v>6737</v>
      </c>
      <c r="C3115" s="9" t="s">
        <v>6938</v>
      </c>
      <c r="D3115" s="9" t="s">
        <v>6939</v>
      </c>
      <c r="E3115" s="10" t="s">
        <v>50</v>
      </c>
      <c r="F3115" s="9" t="str">
        <f t="shared" si="94"/>
        <v>97056</v>
      </c>
      <c r="G3115" s="12" t="s">
        <v>6942</v>
      </c>
      <c r="H3115" s="9" t="s">
        <v>6943</v>
      </c>
      <c r="I3115" s="9" t="s">
        <v>102</v>
      </c>
      <c r="J3115" s="9" t="s">
        <v>50</v>
      </c>
      <c r="K3115" s="10" t="s">
        <v>50</v>
      </c>
      <c r="L3115" s="10" t="str">
        <f t="shared" si="95"/>
        <v/>
      </c>
    </row>
    <row r="3116" spans="1:12">
      <c r="A3116" s="9" t="s">
        <v>6736</v>
      </c>
      <c r="B3116" s="9" t="s">
        <v>6737</v>
      </c>
      <c r="C3116" s="9" t="s">
        <v>6938</v>
      </c>
      <c r="D3116" s="9" t="s">
        <v>6939</v>
      </c>
      <c r="E3116" s="10" t="s">
        <v>50</v>
      </c>
      <c r="F3116" s="9" t="str">
        <f t="shared" si="94"/>
        <v>97057</v>
      </c>
      <c r="G3116" s="12" t="s">
        <v>6944</v>
      </c>
      <c r="H3116" s="9" t="s">
        <v>6945</v>
      </c>
      <c r="I3116" s="9" t="s">
        <v>102</v>
      </c>
      <c r="J3116" s="9" t="s">
        <v>50</v>
      </c>
      <c r="K3116" s="10" t="s">
        <v>50</v>
      </c>
      <c r="L3116" s="10" t="str">
        <f t="shared" si="95"/>
        <v/>
      </c>
    </row>
    <row r="3117" spans="1:12">
      <c r="A3117" s="9" t="s">
        <v>6736</v>
      </c>
      <c r="B3117" s="9" t="s">
        <v>6737</v>
      </c>
      <c r="C3117" s="9" t="s">
        <v>6938</v>
      </c>
      <c r="D3117" s="9" t="s">
        <v>6939</v>
      </c>
      <c r="E3117" s="10" t="s">
        <v>50</v>
      </c>
      <c r="F3117" s="9" t="str">
        <f t="shared" si="94"/>
        <v>97055</v>
      </c>
      <c r="G3117" s="12" t="s">
        <v>6946</v>
      </c>
      <c r="H3117" s="9" t="s">
        <v>6947</v>
      </c>
      <c r="I3117" s="9" t="s">
        <v>102</v>
      </c>
      <c r="J3117" s="9" t="s">
        <v>50</v>
      </c>
      <c r="K3117" s="10" t="s">
        <v>50</v>
      </c>
      <c r="L3117" s="10" t="str">
        <f t="shared" si="95"/>
        <v/>
      </c>
    </row>
    <row r="3118" spans="1:12">
      <c r="A3118" s="9" t="s">
        <v>6736</v>
      </c>
      <c r="B3118" s="9" t="s">
        <v>6737</v>
      </c>
      <c r="C3118" s="9" t="s">
        <v>6938</v>
      </c>
      <c r="D3118" s="9" t="s">
        <v>6939</v>
      </c>
      <c r="E3118" s="10" t="s">
        <v>50</v>
      </c>
      <c r="F3118" s="9" t="str">
        <f t="shared" si="94"/>
        <v>102656</v>
      </c>
      <c r="G3118" s="12" t="s">
        <v>6948</v>
      </c>
      <c r="H3118" s="9" t="s">
        <v>6949</v>
      </c>
      <c r="I3118" s="9" t="s">
        <v>102</v>
      </c>
      <c r="J3118" s="9" t="s">
        <v>50</v>
      </c>
      <c r="K3118" s="10" t="s">
        <v>50</v>
      </c>
      <c r="L3118" s="10" t="str">
        <f t="shared" si="95"/>
        <v/>
      </c>
    </row>
    <row r="3119" spans="1:12">
      <c r="A3119" s="9" t="s">
        <v>6736</v>
      </c>
      <c r="B3119" s="9" t="s">
        <v>6737</v>
      </c>
      <c r="C3119" s="9" t="s">
        <v>6938</v>
      </c>
      <c r="D3119" s="9" t="s">
        <v>6939</v>
      </c>
      <c r="E3119" s="10" t="s">
        <v>50</v>
      </c>
      <c r="F3119" s="9" t="str">
        <f t="shared" si="94"/>
        <v>104983</v>
      </c>
      <c r="G3119" s="12" t="s">
        <v>6950</v>
      </c>
      <c r="H3119" s="9" t="s">
        <v>6951</v>
      </c>
      <c r="I3119" s="9" t="s">
        <v>716</v>
      </c>
      <c r="J3119" s="9" t="s">
        <v>50</v>
      </c>
      <c r="K3119" s="10" t="s">
        <v>50</v>
      </c>
      <c r="L3119" s="10" t="str">
        <f t="shared" si="95"/>
        <v/>
      </c>
    </row>
    <row r="3120" spans="1:12">
      <c r="A3120" s="9" t="s">
        <v>6736</v>
      </c>
      <c r="B3120" s="9" t="s">
        <v>6737</v>
      </c>
      <c r="C3120" s="9" t="s">
        <v>6938</v>
      </c>
      <c r="D3120" s="9" t="s">
        <v>6939</v>
      </c>
      <c r="E3120" s="10" t="s">
        <v>50</v>
      </c>
      <c r="F3120" s="9" t="str">
        <f t="shared" si="94"/>
        <v>97050</v>
      </c>
      <c r="G3120" s="12" t="s">
        <v>6952</v>
      </c>
      <c r="H3120" s="9" t="s">
        <v>6953</v>
      </c>
      <c r="I3120" s="9" t="s">
        <v>66</v>
      </c>
      <c r="J3120" s="9" t="s">
        <v>50</v>
      </c>
      <c r="K3120" s="10" t="s">
        <v>50</v>
      </c>
      <c r="L3120" s="10" t="str">
        <f t="shared" si="95"/>
        <v/>
      </c>
    </row>
    <row r="3121" spans="1:12">
      <c r="A3121" s="9" t="s">
        <v>6736</v>
      </c>
      <c r="B3121" s="9" t="s">
        <v>6737</v>
      </c>
      <c r="C3121" s="9" t="s">
        <v>6938</v>
      </c>
      <c r="D3121" s="9" t="s">
        <v>6939</v>
      </c>
      <c r="E3121" s="10" t="s">
        <v>50</v>
      </c>
      <c r="F3121" s="9" t="str">
        <f t="shared" si="94"/>
        <v>95946</v>
      </c>
      <c r="G3121" s="12" t="s">
        <v>6954</v>
      </c>
      <c r="H3121" s="9" t="s">
        <v>6955</v>
      </c>
      <c r="I3121" s="9" t="s">
        <v>94</v>
      </c>
      <c r="J3121" s="9">
        <v>12.76</v>
      </c>
      <c r="K3121" s="10">
        <v>13.05</v>
      </c>
      <c r="L3121" s="10" t="str">
        <f t="shared" si="95"/>
        <v/>
      </c>
    </row>
    <row r="3122" spans="1:12">
      <c r="A3122" s="9" t="s">
        <v>6736</v>
      </c>
      <c r="B3122" s="9" t="s">
        <v>6737</v>
      </c>
      <c r="C3122" s="9" t="s">
        <v>6938</v>
      </c>
      <c r="D3122" s="9" t="s">
        <v>6939</v>
      </c>
      <c r="E3122" s="10" t="s">
        <v>50</v>
      </c>
      <c r="F3122" s="9" t="str">
        <f t="shared" si="94"/>
        <v>95947</v>
      </c>
      <c r="G3122" s="12" t="s">
        <v>6956</v>
      </c>
      <c r="H3122" s="9" t="s">
        <v>6957</v>
      </c>
      <c r="I3122" s="9" t="s">
        <v>94</v>
      </c>
      <c r="J3122" s="9">
        <v>9.8000000000000007</v>
      </c>
      <c r="K3122" s="10">
        <v>9.93</v>
      </c>
      <c r="L3122" s="10" t="str">
        <f t="shared" si="95"/>
        <v/>
      </c>
    </row>
    <row r="3123" spans="1:12">
      <c r="A3123" s="9" t="s">
        <v>6736</v>
      </c>
      <c r="B3123" s="9" t="s">
        <v>6737</v>
      </c>
      <c r="C3123" s="9" t="s">
        <v>6938</v>
      </c>
      <c r="D3123" s="9" t="s">
        <v>6939</v>
      </c>
      <c r="E3123" s="10" t="s">
        <v>50</v>
      </c>
      <c r="F3123" s="9" t="str">
        <f t="shared" si="94"/>
        <v>95948</v>
      </c>
      <c r="G3123" s="12" t="s">
        <v>6958</v>
      </c>
      <c r="H3123" s="9" t="s">
        <v>6959</v>
      </c>
      <c r="I3123" s="9" t="s">
        <v>94</v>
      </c>
      <c r="J3123" s="9">
        <v>8.6</v>
      </c>
      <c r="K3123" s="10">
        <v>8.6199999999999992</v>
      </c>
      <c r="L3123" s="10" t="str">
        <f t="shared" si="95"/>
        <v/>
      </c>
    </row>
    <row r="3124" spans="1:12">
      <c r="A3124" s="9" t="s">
        <v>6736</v>
      </c>
      <c r="B3124" s="9" t="s">
        <v>6737</v>
      </c>
      <c r="C3124" s="9" t="s">
        <v>6938</v>
      </c>
      <c r="D3124" s="9" t="s">
        <v>6939</v>
      </c>
      <c r="E3124" s="10" t="s">
        <v>50</v>
      </c>
      <c r="F3124" s="9" t="str">
        <f t="shared" si="94"/>
        <v>95944</v>
      </c>
      <c r="G3124" s="12" t="s">
        <v>6960</v>
      </c>
      <c r="H3124" s="9" t="s">
        <v>6961</v>
      </c>
      <c r="I3124" s="9" t="s">
        <v>94</v>
      </c>
      <c r="J3124" s="9">
        <v>19.96</v>
      </c>
      <c r="K3124" s="10">
        <v>20.85</v>
      </c>
      <c r="L3124" s="10" t="str">
        <f t="shared" si="95"/>
        <v/>
      </c>
    </row>
    <row r="3125" spans="1:12">
      <c r="A3125" s="9" t="s">
        <v>6736</v>
      </c>
      <c r="B3125" s="9" t="s">
        <v>6737</v>
      </c>
      <c r="C3125" s="9" t="s">
        <v>6938</v>
      </c>
      <c r="D3125" s="9" t="s">
        <v>6939</v>
      </c>
      <c r="E3125" s="10" t="s">
        <v>50</v>
      </c>
      <c r="F3125" s="9" t="str">
        <f t="shared" si="94"/>
        <v>95945</v>
      </c>
      <c r="G3125" s="12" t="s">
        <v>6962</v>
      </c>
      <c r="H3125" s="9" t="s">
        <v>6963</v>
      </c>
      <c r="I3125" s="9" t="s">
        <v>94</v>
      </c>
      <c r="J3125" s="9">
        <v>16.09</v>
      </c>
      <c r="K3125" s="10">
        <v>16.61</v>
      </c>
      <c r="L3125" s="10" t="str">
        <f t="shared" si="95"/>
        <v/>
      </c>
    </row>
    <row r="3126" spans="1:12">
      <c r="A3126" s="9" t="s">
        <v>6736</v>
      </c>
      <c r="B3126" s="9" t="s">
        <v>6737</v>
      </c>
      <c r="C3126" s="9" t="s">
        <v>6938</v>
      </c>
      <c r="D3126" s="9" t="s">
        <v>6939</v>
      </c>
      <c r="E3126" s="10" t="s">
        <v>50</v>
      </c>
      <c r="F3126" s="9" t="str">
        <f t="shared" si="94"/>
        <v>95943</v>
      </c>
      <c r="G3126" s="12" t="s">
        <v>6964</v>
      </c>
      <c r="H3126" s="9" t="s">
        <v>6965</v>
      </c>
      <c r="I3126" s="9" t="s">
        <v>94</v>
      </c>
      <c r="J3126" s="9">
        <v>22.02</v>
      </c>
      <c r="K3126" s="10">
        <v>23.17</v>
      </c>
      <c r="L3126" s="10" t="str">
        <f t="shared" si="95"/>
        <v/>
      </c>
    </row>
    <row r="3127" spans="1:12">
      <c r="A3127" s="9" t="s">
        <v>6736</v>
      </c>
      <c r="B3127" s="9" t="s">
        <v>6737</v>
      </c>
      <c r="C3127" s="9" t="s">
        <v>6938</v>
      </c>
      <c r="D3127" s="9" t="s">
        <v>6939</v>
      </c>
      <c r="E3127" s="10" t="s">
        <v>50</v>
      </c>
      <c r="F3127" s="9" t="str">
        <f t="shared" si="94"/>
        <v>102077</v>
      </c>
      <c r="G3127" s="12" t="s">
        <v>6966</v>
      </c>
      <c r="H3127" s="9" t="s">
        <v>6967</v>
      </c>
      <c r="I3127" s="9" t="s">
        <v>63</v>
      </c>
      <c r="J3127" s="9">
        <v>5007.0600000000004</v>
      </c>
      <c r="K3127" s="10">
        <v>5187.6899999999996</v>
      </c>
      <c r="L3127" s="10" t="str">
        <f t="shared" si="95"/>
        <v/>
      </c>
    </row>
    <row r="3128" spans="1:12">
      <c r="A3128" s="9" t="s">
        <v>6736</v>
      </c>
      <c r="B3128" s="9" t="s">
        <v>6737</v>
      </c>
      <c r="C3128" s="9" t="s">
        <v>6938</v>
      </c>
      <c r="D3128" s="9" t="s">
        <v>6939</v>
      </c>
      <c r="E3128" s="10" t="s">
        <v>50</v>
      </c>
      <c r="F3128" s="9" t="str">
        <f t="shared" si="94"/>
        <v>102073</v>
      </c>
      <c r="G3128" s="12" t="s">
        <v>6968</v>
      </c>
      <c r="H3128" s="9" t="s">
        <v>6969</v>
      </c>
      <c r="I3128" s="9" t="s">
        <v>63</v>
      </c>
      <c r="J3128" s="9">
        <v>3701.34</v>
      </c>
      <c r="K3128" s="10">
        <v>3820.9</v>
      </c>
      <c r="L3128" s="10" t="str">
        <f t="shared" si="95"/>
        <v/>
      </c>
    </row>
    <row r="3129" spans="1:12">
      <c r="A3129" s="9" t="s">
        <v>6736</v>
      </c>
      <c r="B3129" s="9" t="s">
        <v>6737</v>
      </c>
      <c r="C3129" s="9" t="s">
        <v>6938</v>
      </c>
      <c r="D3129" s="9" t="s">
        <v>6939</v>
      </c>
      <c r="E3129" s="10" t="s">
        <v>50</v>
      </c>
      <c r="F3129" s="9" t="str">
        <f t="shared" si="94"/>
        <v>102079</v>
      </c>
      <c r="G3129" s="12" t="s">
        <v>6970</v>
      </c>
      <c r="H3129" s="9" t="s">
        <v>6971</v>
      </c>
      <c r="I3129" s="9" t="s">
        <v>63</v>
      </c>
      <c r="J3129" s="9">
        <v>4939</v>
      </c>
      <c r="K3129" s="10">
        <v>5109.28</v>
      </c>
      <c r="L3129" s="10" t="str">
        <f t="shared" si="95"/>
        <v/>
      </c>
    </row>
    <row r="3130" spans="1:12">
      <c r="A3130" s="9" t="s">
        <v>6736</v>
      </c>
      <c r="B3130" s="9" t="s">
        <v>6737</v>
      </c>
      <c r="C3130" s="9" t="s">
        <v>6938</v>
      </c>
      <c r="D3130" s="9" t="s">
        <v>6939</v>
      </c>
      <c r="E3130" s="10" t="s">
        <v>50</v>
      </c>
      <c r="F3130" s="9" t="str">
        <f t="shared" si="94"/>
        <v>102075</v>
      </c>
      <c r="G3130" s="12" t="s">
        <v>6972</v>
      </c>
      <c r="H3130" s="9" t="s">
        <v>6973</v>
      </c>
      <c r="I3130" s="9" t="s">
        <v>63</v>
      </c>
      <c r="J3130" s="9">
        <v>4588.12</v>
      </c>
      <c r="K3130" s="10">
        <v>4728.37</v>
      </c>
      <c r="L3130" s="10" t="str">
        <f t="shared" si="95"/>
        <v/>
      </c>
    </row>
    <row r="3131" spans="1:12">
      <c r="A3131" s="9" t="s">
        <v>6736</v>
      </c>
      <c r="B3131" s="9" t="s">
        <v>6737</v>
      </c>
      <c r="C3131" s="9" t="s">
        <v>6938</v>
      </c>
      <c r="D3131" s="9" t="s">
        <v>6939</v>
      </c>
      <c r="E3131" s="10" t="s">
        <v>50</v>
      </c>
      <c r="F3131" s="9" t="str">
        <f t="shared" si="94"/>
        <v>102078</v>
      </c>
      <c r="G3131" s="12" t="s">
        <v>6974</v>
      </c>
      <c r="H3131" s="9" t="s">
        <v>6975</v>
      </c>
      <c r="I3131" s="9" t="s">
        <v>63</v>
      </c>
      <c r="J3131" s="9">
        <v>5154.99</v>
      </c>
      <c r="K3131" s="10">
        <v>5332.93</v>
      </c>
      <c r="L3131" s="10" t="str">
        <f t="shared" si="95"/>
        <v/>
      </c>
    </row>
    <row r="3132" spans="1:12">
      <c r="A3132" s="9" t="s">
        <v>6736</v>
      </c>
      <c r="B3132" s="9" t="s">
        <v>6737</v>
      </c>
      <c r="C3132" s="9" t="s">
        <v>6938</v>
      </c>
      <c r="D3132" s="9" t="s">
        <v>6939</v>
      </c>
      <c r="E3132" s="10" t="s">
        <v>50</v>
      </c>
      <c r="F3132" s="9" t="str">
        <f t="shared" si="94"/>
        <v>102074</v>
      </c>
      <c r="G3132" s="12" t="s">
        <v>6976</v>
      </c>
      <c r="H3132" s="9" t="s">
        <v>6977</v>
      </c>
      <c r="I3132" s="9" t="s">
        <v>63</v>
      </c>
      <c r="J3132" s="9">
        <v>4427.42</v>
      </c>
      <c r="K3132" s="10">
        <v>4562.4399999999996</v>
      </c>
      <c r="L3132" s="10" t="str">
        <f t="shared" si="95"/>
        <v/>
      </c>
    </row>
    <row r="3133" spans="1:12">
      <c r="A3133" s="9" t="s">
        <v>6736</v>
      </c>
      <c r="B3133" s="9" t="s">
        <v>6737</v>
      </c>
      <c r="C3133" s="9" t="s">
        <v>6938</v>
      </c>
      <c r="D3133" s="9" t="s">
        <v>6939</v>
      </c>
      <c r="E3133" s="10" t="s">
        <v>50</v>
      </c>
      <c r="F3133" s="9" t="str">
        <f t="shared" si="94"/>
        <v>102080</v>
      </c>
      <c r="G3133" s="12" t="s">
        <v>6978</v>
      </c>
      <c r="H3133" s="9" t="s">
        <v>6979</v>
      </c>
      <c r="I3133" s="9" t="s">
        <v>63</v>
      </c>
      <c r="J3133" s="9">
        <v>4320.33</v>
      </c>
      <c r="K3133" s="10">
        <v>4456.8500000000004</v>
      </c>
      <c r="L3133" s="10" t="str">
        <f t="shared" si="95"/>
        <v/>
      </c>
    </row>
    <row r="3134" spans="1:12">
      <c r="A3134" s="9" t="s">
        <v>6736</v>
      </c>
      <c r="B3134" s="9" t="s">
        <v>6737</v>
      </c>
      <c r="C3134" s="9" t="s">
        <v>6938</v>
      </c>
      <c r="D3134" s="9" t="s">
        <v>6939</v>
      </c>
      <c r="E3134" s="10" t="s">
        <v>50</v>
      </c>
      <c r="F3134" s="9" t="str">
        <f t="shared" si="94"/>
        <v>102076</v>
      </c>
      <c r="G3134" s="12" t="s">
        <v>6980</v>
      </c>
      <c r="H3134" s="9" t="s">
        <v>6981</v>
      </c>
      <c r="I3134" s="9" t="s">
        <v>63</v>
      </c>
      <c r="J3134" s="9">
        <v>4721.7</v>
      </c>
      <c r="K3134" s="10">
        <v>4858.66</v>
      </c>
      <c r="L3134" s="10" t="str">
        <f t="shared" si="95"/>
        <v/>
      </c>
    </row>
    <row r="3135" spans="1:12">
      <c r="A3135" s="9" t="s">
        <v>6736</v>
      </c>
      <c r="B3135" s="9" t="s">
        <v>6737</v>
      </c>
      <c r="C3135" s="9" t="s">
        <v>6938</v>
      </c>
      <c r="D3135" s="9" t="s">
        <v>6939</v>
      </c>
      <c r="E3135" s="10" t="s">
        <v>50</v>
      </c>
      <c r="F3135" s="9" t="str">
        <f t="shared" si="94"/>
        <v>102084</v>
      </c>
      <c r="G3135" s="12" t="s">
        <v>6982</v>
      </c>
      <c r="H3135" s="9" t="s">
        <v>6983</v>
      </c>
      <c r="I3135" s="9" t="s">
        <v>102</v>
      </c>
      <c r="J3135" s="9" t="s">
        <v>50</v>
      </c>
      <c r="K3135" s="10" t="s">
        <v>50</v>
      </c>
      <c r="L3135" s="10" t="str">
        <f t="shared" si="95"/>
        <v/>
      </c>
    </row>
    <row r="3136" spans="1:12">
      <c r="A3136" s="9" t="s">
        <v>6736</v>
      </c>
      <c r="B3136" s="9" t="s">
        <v>6737</v>
      </c>
      <c r="C3136" s="9" t="s">
        <v>6938</v>
      </c>
      <c r="D3136" s="9" t="s">
        <v>6939</v>
      </c>
      <c r="E3136" s="10" t="s">
        <v>50</v>
      </c>
      <c r="F3136" s="9" t="str">
        <f t="shared" si="94"/>
        <v>102082</v>
      </c>
      <c r="G3136" s="12" t="s">
        <v>6984</v>
      </c>
      <c r="H3136" s="9" t="s">
        <v>6985</v>
      </c>
      <c r="I3136" s="9" t="s">
        <v>102</v>
      </c>
      <c r="J3136" s="9" t="s">
        <v>50</v>
      </c>
      <c r="K3136" s="10" t="s">
        <v>50</v>
      </c>
      <c r="L3136" s="10" t="str">
        <f t="shared" si="95"/>
        <v/>
      </c>
    </row>
    <row r="3137" spans="1:12">
      <c r="A3137" s="9" t="s">
        <v>6736</v>
      </c>
      <c r="B3137" s="9" t="s">
        <v>6737</v>
      </c>
      <c r="C3137" s="9" t="s">
        <v>6938</v>
      </c>
      <c r="D3137" s="9" t="s">
        <v>6939</v>
      </c>
      <c r="E3137" s="10" t="s">
        <v>50</v>
      </c>
      <c r="F3137" s="9" t="str">
        <f t="shared" si="94"/>
        <v>102081</v>
      </c>
      <c r="G3137" s="12" t="s">
        <v>6986</v>
      </c>
      <c r="H3137" s="9" t="s">
        <v>6987</v>
      </c>
      <c r="I3137" s="9" t="s">
        <v>102</v>
      </c>
      <c r="J3137" s="9" t="s">
        <v>50</v>
      </c>
      <c r="K3137" s="10" t="s">
        <v>50</v>
      </c>
      <c r="L3137" s="10" t="str">
        <f t="shared" si="95"/>
        <v/>
      </c>
    </row>
    <row r="3138" spans="1:12">
      <c r="A3138" s="9" t="s">
        <v>6736</v>
      </c>
      <c r="B3138" s="9" t="s">
        <v>6737</v>
      </c>
      <c r="C3138" s="9" t="s">
        <v>6938</v>
      </c>
      <c r="D3138" s="9" t="s">
        <v>6939</v>
      </c>
      <c r="E3138" s="10" t="s">
        <v>50</v>
      </c>
      <c r="F3138" s="9" t="str">
        <f t="shared" si="94"/>
        <v>102092</v>
      </c>
      <c r="G3138" s="12" t="s">
        <v>6988</v>
      </c>
      <c r="H3138" s="9" t="s">
        <v>6989</v>
      </c>
      <c r="I3138" s="9" t="s">
        <v>102</v>
      </c>
      <c r="J3138" s="9" t="s">
        <v>50</v>
      </c>
      <c r="K3138" s="10" t="s">
        <v>50</v>
      </c>
      <c r="L3138" s="10" t="str">
        <f t="shared" si="95"/>
        <v/>
      </c>
    </row>
    <row r="3139" spans="1:12">
      <c r="A3139" s="9" t="s">
        <v>6736</v>
      </c>
      <c r="B3139" s="9" t="s">
        <v>6737</v>
      </c>
      <c r="C3139" s="9" t="s">
        <v>6938</v>
      </c>
      <c r="D3139" s="9" t="s">
        <v>6939</v>
      </c>
      <c r="E3139" s="10" t="s">
        <v>50</v>
      </c>
      <c r="F3139" s="9" t="str">
        <f t="shared" si="94"/>
        <v>102089</v>
      </c>
      <c r="G3139" s="12" t="s">
        <v>6990</v>
      </c>
      <c r="H3139" s="9" t="s">
        <v>6991</v>
      </c>
      <c r="I3139" s="9" t="s">
        <v>66</v>
      </c>
      <c r="J3139" s="9">
        <v>178.51</v>
      </c>
      <c r="K3139" s="10">
        <v>181.55</v>
      </c>
      <c r="L3139" s="10" t="str">
        <f t="shared" si="95"/>
        <v/>
      </c>
    </row>
    <row r="3140" spans="1:12">
      <c r="A3140" s="9" t="s">
        <v>6736</v>
      </c>
      <c r="B3140" s="9" t="s">
        <v>6737</v>
      </c>
      <c r="C3140" s="9" t="s">
        <v>6938</v>
      </c>
      <c r="D3140" s="9" t="s">
        <v>6939</v>
      </c>
      <c r="E3140" s="10" t="s">
        <v>50</v>
      </c>
      <c r="F3140" s="9" t="str">
        <f t="shared" si="94"/>
        <v>102090</v>
      </c>
      <c r="G3140" s="12" t="s">
        <v>6992</v>
      </c>
      <c r="H3140" s="9" t="s">
        <v>6993</v>
      </c>
      <c r="I3140" s="9" t="s">
        <v>66</v>
      </c>
      <c r="J3140" s="9">
        <v>137.41</v>
      </c>
      <c r="K3140" s="10">
        <v>140.44999999999999</v>
      </c>
      <c r="L3140" s="10" t="str">
        <f t="shared" si="95"/>
        <v/>
      </c>
    </row>
    <row r="3141" spans="1:12">
      <c r="A3141" s="9" t="s">
        <v>6736</v>
      </c>
      <c r="B3141" s="9" t="s">
        <v>6737</v>
      </c>
      <c r="C3141" s="9" t="s">
        <v>6938</v>
      </c>
      <c r="D3141" s="9" t="s">
        <v>6939</v>
      </c>
      <c r="E3141" s="10" t="s">
        <v>50</v>
      </c>
      <c r="F3141" s="9" t="str">
        <f t="shared" ref="F3141:F3204" si="96">TRIM(_xlfn.NUMBERVALUE(G3141))</f>
        <v>102086</v>
      </c>
      <c r="G3141" s="12" t="s">
        <v>6994</v>
      </c>
      <c r="H3141" s="9" t="s">
        <v>6995</v>
      </c>
      <c r="I3141" s="9" t="s">
        <v>66</v>
      </c>
      <c r="J3141" s="9">
        <v>201.6</v>
      </c>
      <c r="K3141" s="10">
        <v>204.41</v>
      </c>
      <c r="L3141" s="10" t="str">
        <f t="shared" ref="L3141:L3204" si="97">IF(P3141&gt;0,P3141,IF(Q3141&gt;0,Q3141,""))</f>
        <v/>
      </c>
    </row>
    <row r="3142" spans="1:12">
      <c r="A3142" s="9" t="s">
        <v>6736</v>
      </c>
      <c r="B3142" s="9" t="s">
        <v>6737</v>
      </c>
      <c r="C3142" s="9" t="s">
        <v>6938</v>
      </c>
      <c r="D3142" s="9" t="s">
        <v>6939</v>
      </c>
      <c r="E3142" s="10" t="s">
        <v>50</v>
      </c>
      <c r="F3142" s="9" t="str">
        <f t="shared" si="96"/>
        <v>102087</v>
      </c>
      <c r="G3142" s="12" t="s">
        <v>6996</v>
      </c>
      <c r="H3142" s="9" t="s">
        <v>6997</v>
      </c>
      <c r="I3142" s="9" t="s">
        <v>66</v>
      </c>
      <c r="J3142" s="9">
        <v>165.37</v>
      </c>
      <c r="K3142" s="10">
        <v>168.18</v>
      </c>
      <c r="L3142" s="10" t="str">
        <f t="shared" si="97"/>
        <v/>
      </c>
    </row>
    <row r="3143" spans="1:12">
      <c r="A3143" s="9" t="s">
        <v>6736</v>
      </c>
      <c r="B3143" s="9" t="s">
        <v>6737</v>
      </c>
      <c r="C3143" s="9" t="s">
        <v>6938</v>
      </c>
      <c r="D3143" s="9" t="s">
        <v>6939</v>
      </c>
      <c r="E3143" s="10" t="s">
        <v>50</v>
      </c>
      <c r="F3143" s="9" t="str">
        <f t="shared" si="96"/>
        <v>102091</v>
      </c>
      <c r="G3143" s="12" t="s">
        <v>6998</v>
      </c>
      <c r="H3143" s="9" t="s">
        <v>6999</v>
      </c>
      <c r="I3143" s="9" t="s">
        <v>66</v>
      </c>
      <c r="J3143" s="9">
        <v>281.12</v>
      </c>
      <c r="K3143" s="10">
        <v>284.18</v>
      </c>
      <c r="L3143" s="10" t="str">
        <f t="shared" si="97"/>
        <v/>
      </c>
    </row>
    <row r="3144" spans="1:12">
      <c r="A3144" s="9" t="s">
        <v>6736</v>
      </c>
      <c r="B3144" s="9" t="s">
        <v>6737</v>
      </c>
      <c r="C3144" s="9" t="s">
        <v>6938</v>
      </c>
      <c r="D3144" s="9" t="s">
        <v>6939</v>
      </c>
      <c r="E3144" s="10" t="s">
        <v>50</v>
      </c>
      <c r="F3144" s="9" t="str">
        <f t="shared" si="96"/>
        <v>102088</v>
      </c>
      <c r="G3144" s="12" t="s">
        <v>7000</v>
      </c>
      <c r="H3144" s="9" t="s">
        <v>7001</v>
      </c>
      <c r="I3144" s="9" t="s">
        <v>66</v>
      </c>
      <c r="J3144" s="9">
        <v>243.78</v>
      </c>
      <c r="K3144" s="10">
        <v>246.7</v>
      </c>
      <c r="L3144" s="10" t="str">
        <f t="shared" si="97"/>
        <v/>
      </c>
    </row>
    <row r="3145" spans="1:12">
      <c r="A3145" s="9" t="s">
        <v>6736</v>
      </c>
      <c r="B3145" s="9" t="s">
        <v>6737</v>
      </c>
      <c r="C3145" s="9" t="s">
        <v>6938</v>
      </c>
      <c r="D3145" s="9" t="s">
        <v>6939</v>
      </c>
      <c r="E3145" s="10" t="s">
        <v>50</v>
      </c>
      <c r="F3145" s="9" t="str">
        <f t="shared" si="96"/>
        <v>101997</v>
      </c>
      <c r="G3145" s="12" t="s">
        <v>7002</v>
      </c>
      <c r="H3145" s="9" t="s">
        <v>7003</v>
      </c>
      <c r="I3145" s="9" t="s">
        <v>66</v>
      </c>
      <c r="J3145" s="9">
        <v>187.35</v>
      </c>
      <c r="K3145" s="10">
        <v>190.67</v>
      </c>
      <c r="L3145" s="10" t="str">
        <f t="shared" si="97"/>
        <v/>
      </c>
    </row>
    <row r="3146" spans="1:12">
      <c r="A3146" s="9" t="s">
        <v>6736</v>
      </c>
      <c r="B3146" s="9" t="s">
        <v>6737</v>
      </c>
      <c r="C3146" s="9" t="s">
        <v>7004</v>
      </c>
      <c r="D3146" s="9" t="s">
        <v>7005</v>
      </c>
      <c r="E3146" s="10" t="s">
        <v>50</v>
      </c>
      <c r="F3146" s="9" t="str">
        <f t="shared" si="96"/>
        <v>101998</v>
      </c>
      <c r="G3146" s="12" t="s">
        <v>7006</v>
      </c>
      <c r="H3146" s="9" t="s">
        <v>7007</v>
      </c>
      <c r="I3146" s="9" t="s">
        <v>66</v>
      </c>
      <c r="J3146" s="9">
        <v>143.91</v>
      </c>
      <c r="K3146" s="10">
        <v>147.22999999999999</v>
      </c>
      <c r="L3146" s="10" t="str">
        <f t="shared" si="97"/>
        <v/>
      </c>
    </row>
    <row r="3147" spans="1:12">
      <c r="A3147" s="9" t="s">
        <v>6736</v>
      </c>
      <c r="B3147" s="9" t="s">
        <v>6737</v>
      </c>
      <c r="C3147" s="9" t="s">
        <v>7004</v>
      </c>
      <c r="D3147" s="9" t="s">
        <v>7005</v>
      </c>
      <c r="E3147" s="10" t="s">
        <v>50</v>
      </c>
      <c r="F3147" s="9" t="str">
        <f t="shared" si="96"/>
        <v>101999</v>
      </c>
      <c r="G3147" s="12" t="s">
        <v>7008</v>
      </c>
      <c r="H3147" s="9" t="s">
        <v>7009</v>
      </c>
      <c r="I3147" s="9" t="s">
        <v>66</v>
      </c>
      <c r="J3147" s="9">
        <v>331.9</v>
      </c>
      <c r="K3147" s="10">
        <v>335.05</v>
      </c>
      <c r="L3147" s="10" t="str">
        <f t="shared" si="97"/>
        <v/>
      </c>
    </row>
    <row r="3148" spans="1:12">
      <c r="A3148" s="9" t="s">
        <v>6736</v>
      </c>
      <c r="B3148" s="9" t="s">
        <v>6737</v>
      </c>
      <c r="C3148" s="9" t="s">
        <v>7004</v>
      </c>
      <c r="D3148" s="9" t="s">
        <v>7005</v>
      </c>
      <c r="E3148" s="10" t="s">
        <v>50</v>
      </c>
      <c r="F3148" s="9" t="str">
        <f t="shared" si="96"/>
        <v>101994</v>
      </c>
      <c r="G3148" s="12" t="s">
        <v>7010</v>
      </c>
      <c r="H3148" s="9" t="s">
        <v>7011</v>
      </c>
      <c r="I3148" s="9" t="s">
        <v>66</v>
      </c>
      <c r="J3148" s="9">
        <v>209.42</v>
      </c>
      <c r="K3148" s="10">
        <v>212.2</v>
      </c>
      <c r="L3148" s="10" t="str">
        <f t="shared" si="97"/>
        <v/>
      </c>
    </row>
    <row r="3149" spans="1:12">
      <c r="A3149" s="9" t="s">
        <v>6736</v>
      </c>
      <c r="B3149" s="9" t="s">
        <v>6737</v>
      </c>
      <c r="C3149" s="9" t="s">
        <v>7004</v>
      </c>
      <c r="D3149" s="9" t="s">
        <v>7005</v>
      </c>
      <c r="E3149" s="10" t="s">
        <v>50</v>
      </c>
      <c r="F3149" s="9" t="str">
        <f t="shared" si="96"/>
        <v>101995</v>
      </c>
      <c r="G3149" s="12" t="s">
        <v>7012</v>
      </c>
      <c r="H3149" s="9" t="s">
        <v>7013</v>
      </c>
      <c r="I3149" s="9" t="s">
        <v>66</v>
      </c>
      <c r="J3149" s="9">
        <v>170.68</v>
      </c>
      <c r="K3149" s="10">
        <v>173.46</v>
      </c>
      <c r="L3149" s="10" t="str">
        <f t="shared" si="97"/>
        <v/>
      </c>
    </row>
    <row r="3150" spans="1:12">
      <c r="A3150" s="9" t="s">
        <v>6736</v>
      </c>
      <c r="B3150" s="9" t="s">
        <v>6737</v>
      </c>
      <c r="C3150" s="9" t="s">
        <v>7004</v>
      </c>
      <c r="D3150" s="9" t="s">
        <v>7005</v>
      </c>
      <c r="E3150" s="10" t="s">
        <v>50</v>
      </c>
      <c r="F3150" s="9" t="str">
        <f t="shared" si="96"/>
        <v>101996</v>
      </c>
      <c r="G3150" s="12" t="s">
        <v>7014</v>
      </c>
      <c r="H3150" s="9" t="s">
        <v>7015</v>
      </c>
      <c r="I3150" s="9" t="s">
        <v>66</v>
      </c>
      <c r="J3150" s="9">
        <v>261.70999999999998</v>
      </c>
      <c r="K3150" s="10">
        <v>264.64999999999998</v>
      </c>
      <c r="L3150" s="10" t="str">
        <f t="shared" si="97"/>
        <v/>
      </c>
    </row>
    <row r="3151" spans="1:12">
      <c r="A3151" s="9" t="s">
        <v>6736</v>
      </c>
      <c r="B3151" s="9" t="s">
        <v>6737</v>
      </c>
      <c r="C3151" s="9" t="s">
        <v>7004</v>
      </c>
      <c r="D3151" s="9" t="s">
        <v>7005</v>
      </c>
      <c r="E3151" s="10" t="s">
        <v>50</v>
      </c>
      <c r="F3151" s="9" t="str">
        <f t="shared" si="96"/>
        <v>101991</v>
      </c>
      <c r="G3151" s="12" t="s">
        <v>7016</v>
      </c>
      <c r="H3151" s="9" t="s">
        <v>7017</v>
      </c>
      <c r="I3151" s="9" t="s">
        <v>66</v>
      </c>
      <c r="J3151" s="9">
        <v>188.89</v>
      </c>
      <c r="K3151" s="10">
        <v>192.24</v>
      </c>
      <c r="L3151" s="10" t="str">
        <f t="shared" si="97"/>
        <v/>
      </c>
    </row>
    <row r="3152" spans="1:12">
      <c r="A3152" s="9" t="s">
        <v>6736</v>
      </c>
      <c r="B3152" s="9" t="s">
        <v>6737</v>
      </c>
      <c r="C3152" s="9" t="s">
        <v>7004</v>
      </c>
      <c r="D3152" s="9" t="s">
        <v>7005</v>
      </c>
      <c r="E3152" s="10" t="s">
        <v>50</v>
      </c>
      <c r="F3152" s="9" t="str">
        <f t="shared" si="96"/>
        <v>101992</v>
      </c>
      <c r="G3152" s="12" t="s">
        <v>7018</v>
      </c>
      <c r="H3152" s="9" t="s">
        <v>7019</v>
      </c>
      <c r="I3152" s="9" t="s">
        <v>66</v>
      </c>
      <c r="J3152" s="9">
        <v>146.41</v>
      </c>
      <c r="K3152" s="10">
        <v>149.76</v>
      </c>
      <c r="L3152" s="10" t="str">
        <f t="shared" si="97"/>
        <v/>
      </c>
    </row>
    <row r="3153" spans="1:12">
      <c r="A3153" s="9" t="s">
        <v>6736</v>
      </c>
      <c r="B3153" s="9" t="s">
        <v>6737</v>
      </c>
      <c r="C3153" s="9" t="s">
        <v>7004</v>
      </c>
      <c r="D3153" s="9" t="s">
        <v>7005</v>
      </c>
      <c r="E3153" s="10" t="s">
        <v>50</v>
      </c>
      <c r="F3153" s="9" t="str">
        <f t="shared" si="96"/>
        <v>101993</v>
      </c>
      <c r="G3153" s="12" t="s">
        <v>7020</v>
      </c>
      <c r="H3153" s="9" t="s">
        <v>7021</v>
      </c>
      <c r="I3153" s="9" t="s">
        <v>66</v>
      </c>
      <c r="J3153" s="9">
        <v>309.91000000000003</v>
      </c>
      <c r="K3153" s="10">
        <v>312.99</v>
      </c>
      <c r="L3153" s="10" t="str">
        <f t="shared" si="97"/>
        <v/>
      </c>
    </row>
    <row r="3154" spans="1:12">
      <c r="A3154" s="9" t="s">
        <v>6736</v>
      </c>
      <c r="B3154" s="9" t="s">
        <v>6737</v>
      </c>
      <c r="C3154" s="9" t="s">
        <v>7004</v>
      </c>
      <c r="D3154" s="9" t="s">
        <v>7005</v>
      </c>
      <c r="E3154" s="10" t="s">
        <v>50</v>
      </c>
      <c r="F3154" s="9" t="str">
        <f t="shared" si="96"/>
        <v>101988</v>
      </c>
      <c r="G3154" s="12" t="s">
        <v>7022</v>
      </c>
      <c r="H3154" s="9" t="s">
        <v>7023</v>
      </c>
      <c r="I3154" s="9" t="s">
        <v>66</v>
      </c>
      <c r="J3154" s="9">
        <v>198.74</v>
      </c>
      <c r="K3154" s="10">
        <v>201.73</v>
      </c>
      <c r="L3154" s="10" t="str">
        <f t="shared" si="97"/>
        <v/>
      </c>
    </row>
    <row r="3155" spans="1:12">
      <c r="A3155" s="9" t="s">
        <v>6736</v>
      </c>
      <c r="B3155" s="9" t="s">
        <v>6737</v>
      </c>
      <c r="C3155" s="9" t="s">
        <v>7004</v>
      </c>
      <c r="D3155" s="9" t="s">
        <v>7005</v>
      </c>
      <c r="E3155" s="10" t="s">
        <v>50</v>
      </c>
      <c r="F3155" s="9" t="str">
        <f t="shared" si="96"/>
        <v>101989</v>
      </c>
      <c r="G3155" s="12" t="s">
        <v>7024</v>
      </c>
      <c r="H3155" s="9" t="s">
        <v>7025</v>
      </c>
      <c r="I3155" s="9" t="s">
        <v>66</v>
      </c>
      <c r="J3155" s="9">
        <v>164.23</v>
      </c>
      <c r="K3155" s="10">
        <v>167.22</v>
      </c>
      <c r="L3155" s="10" t="str">
        <f t="shared" si="97"/>
        <v/>
      </c>
    </row>
    <row r="3156" spans="1:12">
      <c r="A3156" s="9" t="s">
        <v>6736</v>
      </c>
      <c r="B3156" s="9" t="s">
        <v>6737</v>
      </c>
      <c r="C3156" s="9" t="s">
        <v>7004</v>
      </c>
      <c r="D3156" s="9" t="s">
        <v>7005</v>
      </c>
      <c r="E3156" s="10" t="s">
        <v>50</v>
      </c>
      <c r="F3156" s="9" t="str">
        <f t="shared" si="96"/>
        <v>101990</v>
      </c>
      <c r="G3156" s="12" t="s">
        <v>7026</v>
      </c>
      <c r="H3156" s="9" t="s">
        <v>7027</v>
      </c>
      <c r="I3156" s="9" t="s">
        <v>66</v>
      </c>
      <c r="J3156" s="9">
        <v>243.52</v>
      </c>
      <c r="K3156" s="10">
        <v>246.48</v>
      </c>
      <c r="L3156" s="10" t="str">
        <f t="shared" si="97"/>
        <v/>
      </c>
    </row>
    <row r="3157" spans="1:12">
      <c r="A3157" s="9" t="s">
        <v>6736</v>
      </c>
      <c r="B3157" s="9" t="s">
        <v>6737</v>
      </c>
      <c r="C3157" s="9" t="s">
        <v>7004</v>
      </c>
      <c r="D3157" s="9" t="s">
        <v>7005</v>
      </c>
      <c r="E3157" s="10" t="s">
        <v>50</v>
      </c>
      <c r="F3157" s="9" t="str">
        <f t="shared" si="96"/>
        <v>101985</v>
      </c>
      <c r="G3157" s="12" t="s">
        <v>7028</v>
      </c>
      <c r="H3157" s="9" t="s">
        <v>7029</v>
      </c>
      <c r="I3157" s="9" t="s">
        <v>66</v>
      </c>
      <c r="J3157" s="9">
        <v>187.46</v>
      </c>
      <c r="K3157" s="10">
        <v>190.39</v>
      </c>
      <c r="L3157" s="10" t="str">
        <f t="shared" si="97"/>
        <v/>
      </c>
    </row>
    <row r="3158" spans="1:12">
      <c r="A3158" s="9" t="s">
        <v>6736</v>
      </c>
      <c r="B3158" s="9" t="s">
        <v>6737</v>
      </c>
      <c r="C3158" s="9" t="s">
        <v>7004</v>
      </c>
      <c r="D3158" s="9" t="s">
        <v>7005</v>
      </c>
      <c r="E3158" s="10" t="s">
        <v>50</v>
      </c>
      <c r="F3158" s="9" t="str">
        <f t="shared" si="96"/>
        <v>101986</v>
      </c>
      <c r="G3158" s="12" t="s">
        <v>7030</v>
      </c>
      <c r="H3158" s="9" t="s">
        <v>7031</v>
      </c>
      <c r="I3158" s="9" t="s">
        <v>66</v>
      </c>
      <c r="J3158" s="9">
        <v>143.03</v>
      </c>
      <c r="K3158" s="10">
        <v>145.96</v>
      </c>
      <c r="L3158" s="10" t="str">
        <f t="shared" si="97"/>
        <v/>
      </c>
    </row>
    <row r="3159" spans="1:12">
      <c r="A3159" s="9" t="s">
        <v>6736</v>
      </c>
      <c r="B3159" s="9" t="s">
        <v>6737</v>
      </c>
      <c r="C3159" s="9" t="s">
        <v>7004</v>
      </c>
      <c r="D3159" s="9" t="s">
        <v>7005</v>
      </c>
      <c r="E3159" s="10" t="s">
        <v>50</v>
      </c>
      <c r="F3159" s="9" t="str">
        <f t="shared" si="96"/>
        <v>101987</v>
      </c>
      <c r="G3159" s="12" t="s">
        <v>7032</v>
      </c>
      <c r="H3159" s="9" t="s">
        <v>7033</v>
      </c>
      <c r="I3159" s="9" t="s">
        <v>66</v>
      </c>
      <c r="J3159" s="9">
        <v>264.33999999999997</v>
      </c>
      <c r="K3159" s="10">
        <v>267.2</v>
      </c>
      <c r="L3159" s="10" t="str">
        <f t="shared" si="97"/>
        <v/>
      </c>
    </row>
    <row r="3160" spans="1:12">
      <c r="A3160" s="9" t="s">
        <v>6736</v>
      </c>
      <c r="B3160" s="9" t="s">
        <v>6737</v>
      </c>
      <c r="C3160" s="9" t="s">
        <v>7004</v>
      </c>
      <c r="D3160" s="9" t="s">
        <v>7005</v>
      </c>
      <c r="E3160" s="10" t="s">
        <v>50</v>
      </c>
      <c r="F3160" s="9" t="str">
        <f t="shared" si="96"/>
        <v>101969</v>
      </c>
      <c r="G3160" s="12" t="s">
        <v>7034</v>
      </c>
      <c r="H3160" s="9" t="s">
        <v>7035</v>
      </c>
      <c r="I3160" s="9" t="s">
        <v>66</v>
      </c>
      <c r="J3160" s="9">
        <v>190.42</v>
      </c>
      <c r="K3160" s="10">
        <v>192.92</v>
      </c>
      <c r="L3160" s="10" t="str">
        <f t="shared" si="97"/>
        <v/>
      </c>
    </row>
    <row r="3161" spans="1:12">
      <c r="A3161" s="9" t="s">
        <v>6736</v>
      </c>
      <c r="B3161" s="9" t="s">
        <v>6737</v>
      </c>
      <c r="C3161" s="9" t="s">
        <v>7004</v>
      </c>
      <c r="D3161" s="9" t="s">
        <v>7005</v>
      </c>
      <c r="E3161" s="10" t="s">
        <v>50</v>
      </c>
      <c r="F3161" s="9" t="str">
        <f t="shared" si="96"/>
        <v>101971</v>
      </c>
      <c r="G3161" s="12" t="s">
        <v>7036</v>
      </c>
      <c r="H3161" s="9" t="s">
        <v>7037</v>
      </c>
      <c r="I3161" s="9" t="s">
        <v>66</v>
      </c>
      <c r="J3161" s="9">
        <v>155.47</v>
      </c>
      <c r="K3161" s="10">
        <v>157.97</v>
      </c>
      <c r="L3161" s="10" t="str">
        <f t="shared" si="97"/>
        <v/>
      </c>
    </row>
    <row r="3162" spans="1:12">
      <c r="A3162" s="9" t="s">
        <v>6736</v>
      </c>
      <c r="B3162" s="9" t="s">
        <v>6737</v>
      </c>
      <c r="C3162" s="9" t="s">
        <v>7004</v>
      </c>
      <c r="D3162" s="9" t="s">
        <v>7005</v>
      </c>
      <c r="E3162" s="10" t="s">
        <v>50</v>
      </c>
      <c r="F3162" s="9" t="str">
        <f t="shared" si="96"/>
        <v>101973</v>
      </c>
      <c r="G3162" s="12" t="s">
        <v>7038</v>
      </c>
      <c r="H3162" s="9" t="s">
        <v>7039</v>
      </c>
      <c r="I3162" s="9" t="s">
        <v>66</v>
      </c>
      <c r="J3162" s="9">
        <v>226.46</v>
      </c>
      <c r="K3162" s="10">
        <v>229.17</v>
      </c>
      <c r="L3162" s="10" t="str">
        <f t="shared" si="97"/>
        <v/>
      </c>
    </row>
    <row r="3163" spans="1:12">
      <c r="A3163" s="9" t="s">
        <v>6736</v>
      </c>
      <c r="B3163" s="9" t="s">
        <v>6737</v>
      </c>
      <c r="C3163" s="9" t="s">
        <v>7004</v>
      </c>
      <c r="D3163" s="9" t="s">
        <v>7005</v>
      </c>
      <c r="E3163" s="10" t="s">
        <v>50</v>
      </c>
      <c r="F3163" s="9" t="str">
        <f t="shared" si="96"/>
        <v>102072</v>
      </c>
      <c r="G3163" s="12" t="s">
        <v>7040</v>
      </c>
      <c r="H3163" s="9" t="s">
        <v>7041</v>
      </c>
      <c r="I3163" s="9" t="s">
        <v>66</v>
      </c>
      <c r="J3163" s="9">
        <v>181.93</v>
      </c>
      <c r="K3163" s="10">
        <v>189.5</v>
      </c>
      <c r="L3163" s="10" t="str">
        <f t="shared" si="97"/>
        <v/>
      </c>
    </row>
    <row r="3164" spans="1:12">
      <c r="A3164" s="9" t="s">
        <v>6736</v>
      </c>
      <c r="B3164" s="9" t="s">
        <v>6737</v>
      </c>
      <c r="C3164" s="9" t="s">
        <v>7004</v>
      </c>
      <c r="D3164" s="9" t="s">
        <v>7005</v>
      </c>
      <c r="E3164" s="10" t="s">
        <v>50</v>
      </c>
      <c r="F3164" s="9" t="str">
        <f t="shared" si="96"/>
        <v>102070</v>
      </c>
      <c r="G3164" s="12" t="s">
        <v>7042</v>
      </c>
      <c r="H3164" s="9" t="s">
        <v>7043</v>
      </c>
      <c r="I3164" s="9" t="s">
        <v>66</v>
      </c>
      <c r="J3164" s="9">
        <v>210.79</v>
      </c>
      <c r="K3164" s="10">
        <v>219.64</v>
      </c>
      <c r="L3164" s="10" t="str">
        <f t="shared" si="97"/>
        <v/>
      </c>
    </row>
    <row r="3165" spans="1:12">
      <c r="A3165" s="9" t="s">
        <v>6736</v>
      </c>
      <c r="B3165" s="9" t="s">
        <v>6737</v>
      </c>
      <c r="C3165" s="9" t="s">
        <v>7004</v>
      </c>
      <c r="D3165" s="9" t="s">
        <v>7005</v>
      </c>
      <c r="E3165" s="10" t="s">
        <v>50</v>
      </c>
      <c r="F3165" s="9" t="str">
        <f t="shared" si="96"/>
        <v>102071</v>
      </c>
      <c r="G3165" s="12" t="s">
        <v>7044</v>
      </c>
      <c r="H3165" s="9" t="s">
        <v>7045</v>
      </c>
      <c r="I3165" s="9" t="s">
        <v>66</v>
      </c>
      <c r="J3165" s="9">
        <v>186.61</v>
      </c>
      <c r="K3165" s="10">
        <v>194.72</v>
      </c>
      <c r="L3165" s="10" t="str">
        <f t="shared" si="97"/>
        <v/>
      </c>
    </row>
    <row r="3166" spans="1:12">
      <c r="A3166" s="9" t="s">
        <v>6736</v>
      </c>
      <c r="B3166" s="9" t="s">
        <v>6737</v>
      </c>
      <c r="C3166" s="9" t="s">
        <v>7004</v>
      </c>
      <c r="D3166" s="9" t="s">
        <v>7005</v>
      </c>
      <c r="E3166" s="10" t="s">
        <v>50</v>
      </c>
      <c r="F3166" s="9" t="str">
        <f t="shared" si="96"/>
        <v>102068</v>
      </c>
      <c r="G3166" s="12" t="s">
        <v>7046</v>
      </c>
      <c r="H3166" s="9" t="s">
        <v>7047</v>
      </c>
      <c r="I3166" s="9" t="s">
        <v>66</v>
      </c>
      <c r="J3166" s="9">
        <v>263.83999999999997</v>
      </c>
      <c r="K3166" s="10">
        <v>276.95</v>
      </c>
      <c r="L3166" s="10" t="str">
        <f t="shared" si="97"/>
        <v/>
      </c>
    </row>
    <row r="3167" spans="1:12">
      <c r="A3167" s="9" t="s">
        <v>6736</v>
      </c>
      <c r="B3167" s="9" t="s">
        <v>6737</v>
      </c>
      <c r="C3167" s="9" t="s">
        <v>7004</v>
      </c>
      <c r="D3167" s="9" t="s">
        <v>7005</v>
      </c>
      <c r="E3167" s="10" t="s">
        <v>50</v>
      </c>
      <c r="F3167" s="9" t="str">
        <f t="shared" si="96"/>
        <v>102069</v>
      </c>
      <c r="G3167" s="12" t="s">
        <v>7048</v>
      </c>
      <c r="H3167" s="9" t="s">
        <v>7049</v>
      </c>
      <c r="I3167" s="9" t="s">
        <v>66</v>
      </c>
      <c r="J3167" s="9">
        <v>244.99</v>
      </c>
      <c r="K3167" s="10">
        <v>255.69</v>
      </c>
      <c r="L3167" s="10" t="str">
        <f t="shared" si="97"/>
        <v/>
      </c>
    </row>
    <row r="3168" spans="1:12">
      <c r="A3168" s="9" t="s">
        <v>6736</v>
      </c>
      <c r="B3168" s="9" t="s">
        <v>6737</v>
      </c>
      <c r="C3168" s="9" t="s">
        <v>7004</v>
      </c>
      <c r="D3168" s="9" t="s">
        <v>7005</v>
      </c>
      <c r="E3168" s="10" t="s">
        <v>50</v>
      </c>
      <c r="F3168" s="9" t="str">
        <f t="shared" si="96"/>
        <v>102066</v>
      </c>
      <c r="G3168" s="12" t="s">
        <v>7050</v>
      </c>
      <c r="H3168" s="9" t="s">
        <v>7051</v>
      </c>
      <c r="I3168" s="9" t="s">
        <v>66</v>
      </c>
      <c r="J3168" s="9">
        <v>512.64</v>
      </c>
      <c r="K3168" s="10">
        <v>531.57000000000005</v>
      </c>
      <c r="L3168" s="10" t="str">
        <f t="shared" si="97"/>
        <v/>
      </c>
    </row>
    <row r="3169" spans="1:12">
      <c r="A3169" s="9" t="s">
        <v>6736</v>
      </c>
      <c r="B3169" s="9" t="s">
        <v>6737</v>
      </c>
      <c r="C3169" s="9" t="s">
        <v>7004</v>
      </c>
      <c r="D3169" s="9" t="s">
        <v>7005</v>
      </c>
      <c r="E3169" s="10" t="s">
        <v>50</v>
      </c>
      <c r="F3169" s="9" t="str">
        <f t="shared" si="96"/>
        <v>102067</v>
      </c>
      <c r="G3169" s="12" t="s">
        <v>7052</v>
      </c>
      <c r="H3169" s="9" t="s">
        <v>7053</v>
      </c>
      <c r="I3169" s="9" t="s">
        <v>66</v>
      </c>
      <c r="J3169" s="9">
        <v>440.15</v>
      </c>
      <c r="K3169" s="10">
        <v>455.22</v>
      </c>
      <c r="L3169" s="10" t="str">
        <f t="shared" si="97"/>
        <v/>
      </c>
    </row>
    <row r="3170" spans="1:12">
      <c r="A3170" s="9" t="s">
        <v>6736</v>
      </c>
      <c r="B3170" s="9" t="s">
        <v>6737</v>
      </c>
      <c r="C3170" s="9" t="s">
        <v>7004</v>
      </c>
      <c r="D3170" s="9" t="s">
        <v>7005</v>
      </c>
      <c r="E3170" s="10" t="s">
        <v>50</v>
      </c>
      <c r="F3170" s="9" t="str">
        <f t="shared" si="96"/>
        <v>102065</v>
      </c>
      <c r="G3170" s="12" t="s">
        <v>7054</v>
      </c>
      <c r="H3170" s="9" t="s">
        <v>7055</v>
      </c>
      <c r="I3170" s="9" t="s">
        <v>66</v>
      </c>
      <c r="J3170" s="9">
        <v>191.55</v>
      </c>
      <c r="K3170" s="10">
        <v>199.08</v>
      </c>
      <c r="L3170" s="10" t="str">
        <f t="shared" si="97"/>
        <v/>
      </c>
    </row>
    <row r="3171" spans="1:12">
      <c r="A3171" s="9" t="s">
        <v>6736</v>
      </c>
      <c r="B3171" s="9" t="s">
        <v>6737</v>
      </c>
      <c r="C3171" s="9" t="s">
        <v>7004</v>
      </c>
      <c r="D3171" s="9" t="s">
        <v>7005</v>
      </c>
      <c r="E3171" s="10" t="s">
        <v>50</v>
      </c>
      <c r="F3171" s="9" t="str">
        <f t="shared" si="96"/>
        <v>102063</v>
      </c>
      <c r="G3171" s="12" t="s">
        <v>7056</v>
      </c>
      <c r="H3171" s="9" t="s">
        <v>7057</v>
      </c>
      <c r="I3171" s="9" t="s">
        <v>66</v>
      </c>
      <c r="J3171" s="9">
        <v>233.08</v>
      </c>
      <c r="K3171" s="10">
        <v>241.75</v>
      </c>
      <c r="L3171" s="10" t="str">
        <f t="shared" si="97"/>
        <v/>
      </c>
    </row>
    <row r="3172" spans="1:12">
      <c r="A3172" s="9" t="s">
        <v>6736</v>
      </c>
      <c r="B3172" s="9" t="s">
        <v>6737</v>
      </c>
      <c r="C3172" s="9" t="s">
        <v>7004</v>
      </c>
      <c r="D3172" s="9" t="s">
        <v>7005</v>
      </c>
      <c r="E3172" s="10" t="s">
        <v>50</v>
      </c>
      <c r="F3172" s="9" t="str">
        <f t="shared" si="96"/>
        <v>102064</v>
      </c>
      <c r="G3172" s="12" t="s">
        <v>7058</v>
      </c>
      <c r="H3172" s="9" t="s">
        <v>7059</v>
      </c>
      <c r="I3172" s="9" t="s">
        <v>66</v>
      </c>
      <c r="J3172" s="9">
        <v>206.36</v>
      </c>
      <c r="K3172" s="10">
        <v>214.31</v>
      </c>
      <c r="L3172" s="10" t="str">
        <f t="shared" si="97"/>
        <v/>
      </c>
    </row>
    <row r="3173" spans="1:12">
      <c r="A3173" s="9" t="s">
        <v>6736</v>
      </c>
      <c r="B3173" s="9" t="s">
        <v>6737</v>
      </c>
      <c r="C3173" s="9" t="s">
        <v>7004</v>
      </c>
      <c r="D3173" s="9" t="s">
        <v>7005</v>
      </c>
      <c r="E3173" s="10" t="s">
        <v>50</v>
      </c>
      <c r="F3173" s="9" t="str">
        <f t="shared" si="96"/>
        <v>102061</v>
      </c>
      <c r="G3173" s="12" t="s">
        <v>7060</v>
      </c>
      <c r="H3173" s="9" t="s">
        <v>7061</v>
      </c>
      <c r="I3173" s="9" t="s">
        <v>66</v>
      </c>
      <c r="J3173" s="9">
        <v>295.27999999999997</v>
      </c>
      <c r="K3173" s="10">
        <v>308.14</v>
      </c>
      <c r="L3173" s="10" t="str">
        <f t="shared" si="97"/>
        <v/>
      </c>
    </row>
    <row r="3174" spans="1:12">
      <c r="A3174" s="9" t="s">
        <v>6736</v>
      </c>
      <c r="B3174" s="9" t="s">
        <v>6737</v>
      </c>
      <c r="C3174" s="9" t="s">
        <v>7004</v>
      </c>
      <c r="D3174" s="9" t="s">
        <v>7005</v>
      </c>
      <c r="E3174" s="10" t="s">
        <v>50</v>
      </c>
      <c r="F3174" s="9" t="str">
        <f t="shared" si="96"/>
        <v>102062</v>
      </c>
      <c r="G3174" s="12" t="s">
        <v>7062</v>
      </c>
      <c r="H3174" s="9" t="s">
        <v>7063</v>
      </c>
      <c r="I3174" s="9" t="s">
        <v>66</v>
      </c>
      <c r="J3174" s="9">
        <v>277.20999999999998</v>
      </c>
      <c r="K3174" s="10">
        <v>287.58999999999997</v>
      </c>
      <c r="L3174" s="10" t="str">
        <f t="shared" si="97"/>
        <v/>
      </c>
    </row>
    <row r="3175" spans="1:12">
      <c r="A3175" s="9" t="s">
        <v>6736</v>
      </c>
      <c r="B3175" s="9" t="s">
        <v>6737</v>
      </c>
      <c r="C3175" s="9" t="s">
        <v>7004</v>
      </c>
      <c r="D3175" s="9" t="s">
        <v>7005</v>
      </c>
      <c r="E3175" s="10" t="s">
        <v>50</v>
      </c>
      <c r="F3175" s="9" t="str">
        <f t="shared" si="96"/>
        <v>102059</v>
      </c>
      <c r="G3175" s="12" t="s">
        <v>7064</v>
      </c>
      <c r="H3175" s="9" t="s">
        <v>7065</v>
      </c>
      <c r="I3175" s="9" t="s">
        <v>66</v>
      </c>
      <c r="J3175" s="9">
        <v>494.18</v>
      </c>
      <c r="K3175" s="10">
        <v>513.42999999999995</v>
      </c>
      <c r="L3175" s="10" t="str">
        <f t="shared" si="97"/>
        <v/>
      </c>
    </row>
    <row r="3176" spans="1:12">
      <c r="A3176" s="9" t="s">
        <v>6736</v>
      </c>
      <c r="B3176" s="9" t="s">
        <v>6737</v>
      </c>
      <c r="C3176" s="9" t="s">
        <v>7004</v>
      </c>
      <c r="D3176" s="9" t="s">
        <v>7005</v>
      </c>
      <c r="E3176" s="10" t="s">
        <v>50</v>
      </c>
      <c r="F3176" s="9" t="str">
        <f t="shared" si="96"/>
        <v>102060</v>
      </c>
      <c r="G3176" s="12" t="s">
        <v>7066</v>
      </c>
      <c r="H3176" s="9" t="s">
        <v>7067</v>
      </c>
      <c r="I3176" s="9" t="s">
        <v>66</v>
      </c>
      <c r="J3176" s="9">
        <v>416.32</v>
      </c>
      <c r="K3176" s="10">
        <v>431.59</v>
      </c>
      <c r="L3176" s="10" t="str">
        <f t="shared" si="97"/>
        <v/>
      </c>
    </row>
    <row r="3177" spans="1:12">
      <c r="A3177" s="9" t="s">
        <v>6736</v>
      </c>
      <c r="B3177" s="9" t="s">
        <v>6737</v>
      </c>
      <c r="C3177" s="9" t="s">
        <v>7004</v>
      </c>
      <c r="D3177" s="9" t="s">
        <v>7005</v>
      </c>
      <c r="E3177" s="10" t="s">
        <v>50</v>
      </c>
      <c r="F3177" s="9" t="str">
        <f t="shared" si="96"/>
        <v>102052</v>
      </c>
      <c r="G3177" s="12" t="s">
        <v>7068</v>
      </c>
      <c r="H3177" s="9" t="s">
        <v>7069</v>
      </c>
      <c r="I3177" s="9" t="s">
        <v>66</v>
      </c>
      <c r="J3177" s="9">
        <v>180.34</v>
      </c>
      <c r="K3177" s="10">
        <v>189.37</v>
      </c>
      <c r="L3177" s="10" t="str">
        <f t="shared" si="97"/>
        <v/>
      </c>
    </row>
    <row r="3178" spans="1:12">
      <c r="A3178" s="9" t="s">
        <v>6736</v>
      </c>
      <c r="B3178" s="9" t="s">
        <v>6737</v>
      </c>
      <c r="C3178" s="9" t="s">
        <v>7004</v>
      </c>
      <c r="D3178" s="9" t="s">
        <v>7005</v>
      </c>
      <c r="E3178" s="10" t="s">
        <v>50</v>
      </c>
      <c r="F3178" s="9" t="str">
        <f t="shared" si="96"/>
        <v>102050</v>
      </c>
      <c r="G3178" s="12" t="s">
        <v>7070</v>
      </c>
      <c r="H3178" s="9" t="s">
        <v>7071</v>
      </c>
      <c r="I3178" s="9" t="s">
        <v>66</v>
      </c>
      <c r="J3178" s="9">
        <v>220.86</v>
      </c>
      <c r="K3178" s="10">
        <v>231.21</v>
      </c>
      <c r="L3178" s="10" t="str">
        <f t="shared" si="97"/>
        <v/>
      </c>
    </row>
    <row r="3179" spans="1:12">
      <c r="A3179" s="9" t="s">
        <v>6736</v>
      </c>
      <c r="B3179" s="9" t="s">
        <v>6737</v>
      </c>
      <c r="C3179" s="9" t="s">
        <v>7004</v>
      </c>
      <c r="D3179" s="9" t="s">
        <v>7005</v>
      </c>
      <c r="E3179" s="10" t="s">
        <v>50</v>
      </c>
      <c r="F3179" s="9" t="str">
        <f t="shared" si="96"/>
        <v>102051</v>
      </c>
      <c r="G3179" s="12" t="s">
        <v>7072</v>
      </c>
      <c r="H3179" s="9" t="s">
        <v>7073</v>
      </c>
      <c r="I3179" s="9" t="s">
        <v>66</v>
      </c>
      <c r="J3179" s="9">
        <v>194.83</v>
      </c>
      <c r="K3179" s="10">
        <v>204.35</v>
      </c>
      <c r="L3179" s="10" t="str">
        <f t="shared" si="97"/>
        <v/>
      </c>
    </row>
    <row r="3180" spans="1:12">
      <c r="A3180" s="9" t="s">
        <v>6736</v>
      </c>
      <c r="B3180" s="9" t="s">
        <v>6737</v>
      </c>
      <c r="C3180" s="9" t="s">
        <v>7004</v>
      </c>
      <c r="D3180" s="9" t="s">
        <v>7005</v>
      </c>
      <c r="E3180" s="10" t="s">
        <v>50</v>
      </c>
      <c r="F3180" s="9" t="str">
        <f t="shared" si="96"/>
        <v>102048</v>
      </c>
      <c r="G3180" s="12" t="s">
        <v>7074</v>
      </c>
      <c r="H3180" s="9" t="s">
        <v>7075</v>
      </c>
      <c r="I3180" s="9" t="s">
        <v>66</v>
      </c>
      <c r="J3180" s="9">
        <v>285.02999999999997</v>
      </c>
      <c r="K3180" s="10">
        <v>300.38</v>
      </c>
      <c r="L3180" s="10" t="str">
        <f t="shared" si="97"/>
        <v/>
      </c>
    </row>
    <row r="3181" spans="1:12">
      <c r="A3181" s="9" t="s">
        <v>6736</v>
      </c>
      <c r="B3181" s="9" t="s">
        <v>6737</v>
      </c>
      <c r="C3181" s="9" t="s">
        <v>7004</v>
      </c>
      <c r="D3181" s="9" t="s">
        <v>7005</v>
      </c>
      <c r="E3181" s="10" t="s">
        <v>50</v>
      </c>
      <c r="F3181" s="9" t="str">
        <f t="shared" si="96"/>
        <v>102049</v>
      </c>
      <c r="G3181" s="12" t="s">
        <v>7076</v>
      </c>
      <c r="H3181" s="9" t="s">
        <v>7077</v>
      </c>
      <c r="I3181" s="9" t="s">
        <v>66</v>
      </c>
      <c r="J3181" s="9">
        <v>256.77999999999997</v>
      </c>
      <c r="K3181" s="10">
        <v>269.23</v>
      </c>
      <c r="L3181" s="10" t="str">
        <f t="shared" si="97"/>
        <v/>
      </c>
    </row>
    <row r="3182" spans="1:12">
      <c r="A3182" s="9" t="s">
        <v>6736</v>
      </c>
      <c r="B3182" s="9" t="s">
        <v>6737</v>
      </c>
      <c r="C3182" s="9" t="s">
        <v>7004</v>
      </c>
      <c r="D3182" s="9" t="s">
        <v>7005</v>
      </c>
      <c r="E3182" s="10" t="s">
        <v>50</v>
      </c>
      <c r="F3182" s="9" t="str">
        <f t="shared" si="96"/>
        <v>102046</v>
      </c>
      <c r="G3182" s="12" t="s">
        <v>7078</v>
      </c>
      <c r="H3182" s="9" t="s">
        <v>7079</v>
      </c>
      <c r="I3182" s="9" t="s">
        <v>66</v>
      </c>
      <c r="J3182" s="9">
        <v>574.63</v>
      </c>
      <c r="K3182" s="10">
        <v>595.46</v>
      </c>
      <c r="L3182" s="10" t="str">
        <f t="shared" si="97"/>
        <v/>
      </c>
    </row>
    <row r="3183" spans="1:12">
      <c r="A3183" s="9" t="s">
        <v>6736</v>
      </c>
      <c r="B3183" s="9" t="s">
        <v>6737</v>
      </c>
      <c r="C3183" s="9" t="s">
        <v>7004</v>
      </c>
      <c r="D3183" s="9" t="s">
        <v>7005</v>
      </c>
      <c r="E3183" s="10" t="s">
        <v>50</v>
      </c>
      <c r="F3183" s="9" t="str">
        <f t="shared" si="96"/>
        <v>102047</v>
      </c>
      <c r="G3183" s="12" t="s">
        <v>7080</v>
      </c>
      <c r="H3183" s="9" t="s">
        <v>7081</v>
      </c>
      <c r="I3183" s="9" t="s">
        <v>66</v>
      </c>
      <c r="J3183" s="9">
        <v>490.96</v>
      </c>
      <c r="K3183" s="10">
        <v>507.43</v>
      </c>
      <c r="L3183" s="10" t="str">
        <f t="shared" si="97"/>
        <v/>
      </c>
    </row>
    <row r="3184" spans="1:12">
      <c r="A3184" s="9" t="s">
        <v>6736</v>
      </c>
      <c r="B3184" s="9" t="s">
        <v>6737</v>
      </c>
      <c r="C3184" s="9" t="s">
        <v>7004</v>
      </c>
      <c r="D3184" s="9" t="s">
        <v>7005</v>
      </c>
      <c r="E3184" s="10" t="s">
        <v>50</v>
      </c>
      <c r="F3184" s="9" t="str">
        <f t="shared" si="96"/>
        <v>102045</v>
      </c>
      <c r="G3184" s="12" t="s">
        <v>7082</v>
      </c>
      <c r="H3184" s="9" t="s">
        <v>7083</v>
      </c>
      <c r="I3184" s="9" t="s">
        <v>66</v>
      </c>
      <c r="J3184" s="9">
        <v>202.18</v>
      </c>
      <c r="K3184" s="10">
        <v>210.95</v>
      </c>
      <c r="L3184" s="10" t="str">
        <f t="shared" si="97"/>
        <v/>
      </c>
    </row>
    <row r="3185" spans="1:12">
      <c r="A3185" s="9" t="s">
        <v>6736</v>
      </c>
      <c r="B3185" s="9" t="s">
        <v>6737</v>
      </c>
      <c r="C3185" s="9" t="s">
        <v>7004</v>
      </c>
      <c r="D3185" s="9" t="s">
        <v>7005</v>
      </c>
      <c r="E3185" s="10" t="s">
        <v>50</v>
      </c>
      <c r="F3185" s="9" t="str">
        <f t="shared" si="96"/>
        <v>102043</v>
      </c>
      <c r="G3185" s="12" t="s">
        <v>7084</v>
      </c>
      <c r="H3185" s="9" t="s">
        <v>7085</v>
      </c>
      <c r="I3185" s="9" t="s">
        <v>66</v>
      </c>
      <c r="J3185" s="9">
        <v>244.35</v>
      </c>
      <c r="K3185" s="10">
        <v>254.33</v>
      </c>
      <c r="L3185" s="10" t="str">
        <f t="shared" si="97"/>
        <v/>
      </c>
    </row>
    <row r="3186" spans="1:12">
      <c r="A3186" s="9" t="s">
        <v>6736</v>
      </c>
      <c r="B3186" s="9" t="s">
        <v>6737</v>
      </c>
      <c r="C3186" s="9" t="s">
        <v>7004</v>
      </c>
      <c r="D3186" s="9" t="s">
        <v>7005</v>
      </c>
      <c r="E3186" s="10" t="s">
        <v>50</v>
      </c>
      <c r="F3186" s="9" t="str">
        <f t="shared" si="96"/>
        <v>102044</v>
      </c>
      <c r="G3186" s="12" t="s">
        <v>7086</v>
      </c>
      <c r="H3186" s="9" t="s">
        <v>7087</v>
      </c>
      <c r="I3186" s="9" t="s">
        <v>66</v>
      </c>
      <c r="J3186" s="9">
        <v>217.99</v>
      </c>
      <c r="K3186" s="10">
        <v>227.22</v>
      </c>
      <c r="L3186" s="10" t="str">
        <f t="shared" si="97"/>
        <v/>
      </c>
    </row>
    <row r="3187" spans="1:12">
      <c r="A3187" s="9" t="s">
        <v>6736</v>
      </c>
      <c r="B3187" s="9" t="s">
        <v>6737</v>
      </c>
      <c r="C3187" s="9" t="s">
        <v>7004</v>
      </c>
      <c r="D3187" s="9" t="s">
        <v>7005</v>
      </c>
      <c r="E3187" s="10" t="s">
        <v>50</v>
      </c>
      <c r="F3187" s="9" t="str">
        <f t="shared" si="96"/>
        <v>102041</v>
      </c>
      <c r="G3187" s="12" t="s">
        <v>7088</v>
      </c>
      <c r="H3187" s="9" t="s">
        <v>7089</v>
      </c>
      <c r="I3187" s="9" t="s">
        <v>66</v>
      </c>
      <c r="J3187" s="9">
        <v>316.29000000000002</v>
      </c>
      <c r="K3187" s="10">
        <v>331.07</v>
      </c>
      <c r="L3187" s="10" t="str">
        <f t="shared" si="97"/>
        <v/>
      </c>
    </row>
    <row r="3188" spans="1:12">
      <c r="A3188" s="9" t="s">
        <v>6736</v>
      </c>
      <c r="B3188" s="9" t="s">
        <v>6737</v>
      </c>
      <c r="C3188" s="9" t="s">
        <v>7004</v>
      </c>
      <c r="D3188" s="9" t="s">
        <v>7005</v>
      </c>
      <c r="E3188" s="10" t="s">
        <v>50</v>
      </c>
      <c r="F3188" s="9" t="str">
        <f t="shared" si="96"/>
        <v>102042</v>
      </c>
      <c r="G3188" s="12" t="s">
        <v>7090</v>
      </c>
      <c r="H3188" s="9" t="s">
        <v>7091</v>
      </c>
      <c r="I3188" s="9" t="s">
        <v>66</v>
      </c>
      <c r="J3188" s="9">
        <v>289.72000000000003</v>
      </c>
      <c r="K3188" s="10">
        <v>301.54000000000002</v>
      </c>
      <c r="L3188" s="10" t="str">
        <f t="shared" si="97"/>
        <v/>
      </c>
    </row>
    <row r="3189" spans="1:12">
      <c r="A3189" s="9" t="s">
        <v>6736</v>
      </c>
      <c r="B3189" s="9" t="s">
        <v>6737</v>
      </c>
      <c r="C3189" s="9" t="s">
        <v>7004</v>
      </c>
      <c r="D3189" s="9" t="s">
        <v>7005</v>
      </c>
      <c r="E3189" s="10" t="s">
        <v>50</v>
      </c>
      <c r="F3189" s="9" t="str">
        <f t="shared" si="96"/>
        <v>102039</v>
      </c>
      <c r="G3189" s="12" t="s">
        <v>7092</v>
      </c>
      <c r="H3189" s="9" t="s">
        <v>7093</v>
      </c>
      <c r="I3189" s="9" t="s">
        <v>66</v>
      </c>
      <c r="J3189" s="9">
        <v>529.34</v>
      </c>
      <c r="K3189" s="10">
        <v>550.51</v>
      </c>
      <c r="L3189" s="10" t="str">
        <f t="shared" si="97"/>
        <v/>
      </c>
    </row>
    <row r="3190" spans="1:12">
      <c r="A3190" s="9" t="s">
        <v>6736</v>
      </c>
      <c r="B3190" s="9" t="s">
        <v>6737</v>
      </c>
      <c r="C3190" s="9" t="s">
        <v>7004</v>
      </c>
      <c r="D3190" s="9" t="s">
        <v>7005</v>
      </c>
      <c r="E3190" s="10" t="s">
        <v>50</v>
      </c>
      <c r="F3190" s="9" t="str">
        <f t="shared" si="96"/>
        <v>102040</v>
      </c>
      <c r="G3190" s="12" t="s">
        <v>7094</v>
      </c>
      <c r="H3190" s="9" t="s">
        <v>7095</v>
      </c>
      <c r="I3190" s="9" t="s">
        <v>66</v>
      </c>
      <c r="J3190" s="9">
        <v>442</v>
      </c>
      <c r="K3190" s="10">
        <v>458.7</v>
      </c>
      <c r="L3190" s="10" t="str">
        <f t="shared" si="97"/>
        <v/>
      </c>
    </row>
    <row r="3191" spans="1:12">
      <c r="A3191" s="9" t="s">
        <v>6736</v>
      </c>
      <c r="B3191" s="9" t="s">
        <v>6737</v>
      </c>
      <c r="C3191" s="9" t="s">
        <v>7004</v>
      </c>
      <c r="D3191" s="9" t="s">
        <v>7005</v>
      </c>
      <c r="E3191" s="10" t="s">
        <v>50</v>
      </c>
      <c r="F3191" s="9" t="str">
        <f t="shared" si="96"/>
        <v>102038</v>
      </c>
      <c r="G3191" s="12" t="s">
        <v>7096</v>
      </c>
      <c r="H3191" s="9" t="s">
        <v>7097</v>
      </c>
      <c r="I3191" s="9" t="s">
        <v>66</v>
      </c>
      <c r="J3191" s="9">
        <v>191.47</v>
      </c>
      <c r="K3191" s="10">
        <v>200.55</v>
      </c>
      <c r="L3191" s="10" t="str">
        <f t="shared" si="97"/>
        <v/>
      </c>
    </row>
    <row r="3192" spans="1:12">
      <c r="A3192" s="9" t="s">
        <v>6736</v>
      </c>
      <c r="B3192" s="9" t="s">
        <v>6737</v>
      </c>
      <c r="C3192" s="9" t="s">
        <v>7004</v>
      </c>
      <c r="D3192" s="9" t="s">
        <v>7005</v>
      </c>
      <c r="E3192" s="10" t="s">
        <v>50</v>
      </c>
      <c r="F3192" s="9" t="str">
        <f t="shared" si="96"/>
        <v>102036</v>
      </c>
      <c r="G3192" s="12" t="s">
        <v>7098</v>
      </c>
      <c r="H3192" s="9" t="s">
        <v>7099</v>
      </c>
      <c r="I3192" s="9" t="s">
        <v>66</v>
      </c>
      <c r="J3192" s="9">
        <v>232.25</v>
      </c>
      <c r="K3192" s="10">
        <v>242.66</v>
      </c>
      <c r="L3192" s="10" t="str">
        <f t="shared" si="97"/>
        <v/>
      </c>
    </row>
    <row r="3193" spans="1:12">
      <c r="A3193" s="9" t="s">
        <v>6736</v>
      </c>
      <c r="B3193" s="9" t="s">
        <v>6737</v>
      </c>
      <c r="C3193" s="9" t="s">
        <v>7004</v>
      </c>
      <c r="D3193" s="9" t="s">
        <v>7005</v>
      </c>
      <c r="E3193" s="10" t="s">
        <v>50</v>
      </c>
      <c r="F3193" s="9" t="str">
        <f t="shared" si="96"/>
        <v>102037</v>
      </c>
      <c r="G3193" s="12" t="s">
        <v>7100</v>
      </c>
      <c r="H3193" s="9" t="s">
        <v>7101</v>
      </c>
      <c r="I3193" s="9" t="s">
        <v>66</v>
      </c>
      <c r="J3193" s="9">
        <v>206.06</v>
      </c>
      <c r="K3193" s="10">
        <v>215.62</v>
      </c>
      <c r="L3193" s="10" t="str">
        <f t="shared" si="97"/>
        <v/>
      </c>
    </row>
    <row r="3194" spans="1:12">
      <c r="A3194" s="9" t="s">
        <v>6736</v>
      </c>
      <c r="B3194" s="9" t="s">
        <v>6737</v>
      </c>
      <c r="C3194" s="9" t="s">
        <v>7004</v>
      </c>
      <c r="D3194" s="9" t="s">
        <v>7005</v>
      </c>
      <c r="E3194" s="10" t="s">
        <v>50</v>
      </c>
      <c r="F3194" s="9" t="str">
        <f t="shared" si="96"/>
        <v>102016</v>
      </c>
      <c r="G3194" s="12" t="s">
        <v>7102</v>
      </c>
      <c r="H3194" s="9" t="s">
        <v>7103</v>
      </c>
      <c r="I3194" s="9" t="s">
        <v>66</v>
      </c>
      <c r="J3194" s="9">
        <v>294.74</v>
      </c>
      <c r="K3194" s="10">
        <v>310.14999999999998</v>
      </c>
      <c r="L3194" s="10" t="str">
        <f t="shared" si="97"/>
        <v/>
      </c>
    </row>
    <row r="3195" spans="1:12">
      <c r="A3195" s="9" t="s">
        <v>6736</v>
      </c>
      <c r="B3195" s="9" t="s">
        <v>6737</v>
      </c>
      <c r="C3195" s="9" t="s">
        <v>7004</v>
      </c>
      <c r="D3195" s="9" t="s">
        <v>7005</v>
      </c>
      <c r="E3195" s="10" t="s">
        <v>50</v>
      </c>
      <c r="F3195" s="9" t="str">
        <f t="shared" si="96"/>
        <v>102017</v>
      </c>
      <c r="G3195" s="12" t="s">
        <v>7104</v>
      </c>
      <c r="H3195" s="9" t="s">
        <v>7105</v>
      </c>
      <c r="I3195" s="9" t="s">
        <v>66</v>
      </c>
      <c r="J3195" s="9">
        <v>270.60000000000002</v>
      </c>
      <c r="K3195" s="10">
        <v>283.14</v>
      </c>
      <c r="L3195" s="10" t="str">
        <f t="shared" si="97"/>
        <v/>
      </c>
    </row>
    <row r="3196" spans="1:12">
      <c r="A3196" s="9" t="s">
        <v>6736</v>
      </c>
      <c r="B3196" s="9" t="s">
        <v>6737</v>
      </c>
      <c r="C3196" s="9" t="s">
        <v>7004</v>
      </c>
      <c r="D3196" s="9" t="s">
        <v>7005</v>
      </c>
      <c r="E3196" s="10" t="s">
        <v>50</v>
      </c>
      <c r="F3196" s="9" t="str">
        <f t="shared" si="96"/>
        <v>102014</v>
      </c>
      <c r="G3196" s="12" t="s">
        <v>7106</v>
      </c>
      <c r="H3196" s="9" t="s">
        <v>7107</v>
      </c>
      <c r="I3196" s="9" t="s">
        <v>66</v>
      </c>
      <c r="J3196" s="9">
        <v>564.79</v>
      </c>
      <c r="K3196" s="10">
        <v>585.74</v>
      </c>
      <c r="L3196" s="10" t="str">
        <f t="shared" si="97"/>
        <v/>
      </c>
    </row>
    <row r="3197" spans="1:12">
      <c r="A3197" s="9" t="s">
        <v>6736</v>
      </c>
      <c r="B3197" s="9" t="s">
        <v>6737</v>
      </c>
      <c r="C3197" s="9" t="s">
        <v>7004</v>
      </c>
      <c r="D3197" s="9" t="s">
        <v>7005</v>
      </c>
      <c r="E3197" s="10" t="s">
        <v>50</v>
      </c>
      <c r="F3197" s="9" t="str">
        <f t="shared" si="96"/>
        <v>102015</v>
      </c>
      <c r="G3197" s="12" t="s">
        <v>7108</v>
      </c>
      <c r="H3197" s="9" t="s">
        <v>7109</v>
      </c>
      <c r="I3197" s="9" t="s">
        <v>66</v>
      </c>
      <c r="J3197" s="9">
        <v>474.2</v>
      </c>
      <c r="K3197" s="10">
        <v>490.82</v>
      </c>
      <c r="L3197" s="10" t="str">
        <f t="shared" si="97"/>
        <v/>
      </c>
    </row>
    <row r="3198" spans="1:12">
      <c r="A3198" s="9" t="s">
        <v>6736</v>
      </c>
      <c r="B3198" s="9" t="s">
        <v>6737</v>
      </c>
      <c r="C3198" s="9" t="s">
        <v>7004</v>
      </c>
      <c r="D3198" s="9" t="s">
        <v>7005</v>
      </c>
      <c r="E3198" s="10" t="s">
        <v>50</v>
      </c>
      <c r="F3198" s="9" t="str">
        <f t="shared" si="96"/>
        <v>102013</v>
      </c>
      <c r="G3198" s="12" t="s">
        <v>7110</v>
      </c>
      <c r="H3198" s="9" t="s">
        <v>7111</v>
      </c>
      <c r="I3198" s="9" t="s">
        <v>66</v>
      </c>
      <c r="J3198" s="9">
        <v>204.71</v>
      </c>
      <c r="K3198" s="10">
        <v>213.59</v>
      </c>
      <c r="L3198" s="10" t="str">
        <f t="shared" si="97"/>
        <v/>
      </c>
    </row>
    <row r="3199" spans="1:12">
      <c r="A3199" s="9" t="s">
        <v>6736</v>
      </c>
      <c r="B3199" s="9" t="s">
        <v>6737</v>
      </c>
      <c r="C3199" s="9" t="s">
        <v>7004</v>
      </c>
      <c r="D3199" s="9" t="s">
        <v>7005</v>
      </c>
      <c r="E3199" s="10" t="s">
        <v>50</v>
      </c>
      <c r="F3199" s="9" t="str">
        <f t="shared" si="96"/>
        <v>102011</v>
      </c>
      <c r="G3199" s="12" t="s">
        <v>7112</v>
      </c>
      <c r="H3199" s="9" t="s">
        <v>7113</v>
      </c>
      <c r="I3199" s="9" t="s">
        <v>66</v>
      </c>
      <c r="J3199" s="9">
        <v>247.16</v>
      </c>
      <c r="K3199" s="10">
        <v>257.31</v>
      </c>
      <c r="L3199" s="10" t="str">
        <f t="shared" si="97"/>
        <v/>
      </c>
    </row>
    <row r="3200" spans="1:12">
      <c r="A3200" s="9" t="s">
        <v>6736</v>
      </c>
      <c r="B3200" s="9" t="s">
        <v>6737</v>
      </c>
      <c r="C3200" s="9" t="s">
        <v>7004</v>
      </c>
      <c r="D3200" s="9" t="s">
        <v>7005</v>
      </c>
      <c r="E3200" s="10" t="s">
        <v>50</v>
      </c>
      <c r="F3200" s="9" t="str">
        <f t="shared" si="96"/>
        <v>102012</v>
      </c>
      <c r="G3200" s="12" t="s">
        <v>7114</v>
      </c>
      <c r="H3200" s="9" t="s">
        <v>7115</v>
      </c>
      <c r="I3200" s="9" t="s">
        <v>66</v>
      </c>
      <c r="J3200" s="9">
        <v>219.88</v>
      </c>
      <c r="K3200" s="10">
        <v>229.23</v>
      </c>
      <c r="L3200" s="10" t="str">
        <f t="shared" si="97"/>
        <v/>
      </c>
    </row>
    <row r="3201" spans="1:12">
      <c r="A3201" s="9" t="s">
        <v>6736</v>
      </c>
      <c r="B3201" s="9" t="s">
        <v>6737</v>
      </c>
      <c r="C3201" s="9" t="s">
        <v>7004</v>
      </c>
      <c r="D3201" s="9" t="s">
        <v>7005</v>
      </c>
      <c r="E3201" s="10" t="s">
        <v>50</v>
      </c>
      <c r="F3201" s="9" t="str">
        <f t="shared" si="96"/>
        <v>102009</v>
      </c>
      <c r="G3201" s="12" t="s">
        <v>7116</v>
      </c>
      <c r="H3201" s="9" t="s">
        <v>7117</v>
      </c>
      <c r="I3201" s="9" t="s">
        <v>66</v>
      </c>
      <c r="J3201" s="9">
        <v>316.95999999999998</v>
      </c>
      <c r="K3201" s="10">
        <v>331.98</v>
      </c>
      <c r="L3201" s="10" t="str">
        <f t="shared" si="97"/>
        <v/>
      </c>
    </row>
    <row r="3202" spans="1:12">
      <c r="A3202" s="9" t="s">
        <v>6736</v>
      </c>
      <c r="B3202" s="9" t="s">
        <v>6737</v>
      </c>
      <c r="C3202" s="9" t="s">
        <v>7004</v>
      </c>
      <c r="D3202" s="9" t="s">
        <v>7005</v>
      </c>
      <c r="E3202" s="10" t="s">
        <v>50</v>
      </c>
      <c r="F3202" s="9" t="str">
        <f t="shared" si="96"/>
        <v>102010</v>
      </c>
      <c r="G3202" s="12" t="s">
        <v>7118</v>
      </c>
      <c r="H3202" s="9" t="s">
        <v>7119</v>
      </c>
      <c r="I3202" s="9" t="s">
        <v>66</v>
      </c>
      <c r="J3202" s="9">
        <v>293.62</v>
      </c>
      <c r="K3202" s="10">
        <v>305.70999999999998</v>
      </c>
      <c r="L3202" s="10" t="str">
        <f t="shared" si="97"/>
        <v/>
      </c>
    </row>
    <row r="3203" spans="1:12">
      <c r="A3203" s="9" t="s">
        <v>6736</v>
      </c>
      <c r="B3203" s="9" t="s">
        <v>6737</v>
      </c>
      <c r="C3203" s="9" t="s">
        <v>7004</v>
      </c>
      <c r="D3203" s="9" t="s">
        <v>7005</v>
      </c>
      <c r="E3203" s="10" t="s">
        <v>50</v>
      </c>
      <c r="F3203" s="9" t="str">
        <f t="shared" si="96"/>
        <v>102007</v>
      </c>
      <c r="G3203" s="12" t="s">
        <v>7120</v>
      </c>
      <c r="H3203" s="9" t="s">
        <v>7121</v>
      </c>
      <c r="I3203" s="9" t="s">
        <v>66</v>
      </c>
      <c r="J3203" s="9">
        <v>505.4</v>
      </c>
      <c r="K3203" s="10">
        <v>526.59</v>
      </c>
      <c r="L3203" s="10" t="str">
        <f t="shared" si="97"/>
        <v/>
      </c>
    </row>
    <row r="3204" spans="1:12">
      <c r="A3204" s="9" t="s">
        <v>6736</v>
      </c>
      <c r="B3204" s="9" t="s">
        <v>6737</v>
      </c>
      <c r="C3204" s="9" t="s">
        <v>7004</v>
      </c>
      <c r="D3204" s="9" t="s">
        <v>7005</v>
      </c>
      <c r="E3204" s="10" t="s">
        <v>50</v>
      </c>
      <c r="F3204" s="9" t="str">
        <f t="shared" si="96"/>
        <v>102008</v>
      </c>
      <c r="G3204" s="12" t="s">
        <v>7122</v>
      </c>
      <c r="H3204" s="9" t="s">
        <v>7123</v>
      </c>
      <c r="I3204" s="9" t="s">
        <v>66</v>
      </c>
      <c r="J3204" s="9">
        <v>423.35</v>
      </c>
      <c r="K3204" s="10">
        <v>440.1</v>
      </c>
      <c r="L3204" s="10" t="str">
        <f t="shared" si="97"/>
        <v/>
      </c>
    </row>
    <row r="3205" spans="1:12">
      <c r="A3205" s="9" t="s">
        <v>6736</v>
      </c>
      <c r="B3205" s="9" t="s">
        <v>6737</v>
      </c>
      <c r="C3205" s="9" t="s">
        <v>7004</v>
      </c>
      <c r="D3205" s="9" t="s">
        <v>7005</v>
      </c>
      <c r="E3205" s="10" t="s">
        <v>50</v>
      </c>
      <c r="F3205" s="9" t="str">
        <f t="shared" ref="F3205:F3268" si="98">TRIM(_xlfn.NUMBERVALUE(G3205))</f>
        <v>102006</v>
      </c>
      <c r="G3205" s="12" t="s">
        <v>7124</v>
      </c>
      <c r="H3205" s="9" t="s">
        <v>7125</v>
      </c>
      <c r="I3205" s="9" t="s">
        <v>66</v>
      </c>
      <c r="J3205" s="9">
        <v>195.3</v>
      </c>
      <c r="K3205" s="10">
        <v>204.24</v>
      </c>
      <c r="L3205" s="10" t="str">
        <f t="shared" ref="L3205:L3268" si="99">IF(P3205&gt;0,P3205,IF(Q3205&gt;0,Q3205,""))</f>
        <v/>
      </c>
    </row>
    <row r="3206" spans="1:12">
      <c r="A3206" s="9" t="s">
        <v>6736</v>
      </c>
      <c r="B3206" s="9" t="s">
        <v>6737</v>
      </c>
      <c r="C3206" s="9" t="s">
        <v>7004</v>
      </c>
      <c r="D3206" s="9" t="s">
        <v>7005</v>
      </c>
      <c r="E3206" s="10" t="s">
        <v>50</v>
      </c>
      <c r="F3206" s="9" t="str">
        <f t="shared" si="98"/>
        <v>102004</v>
      </c>
      <c r="G3206" s="12" t="s">
        <v>7126</v>
      </c>
      <c r="H3206" s="9" t="s">
        <v>7127</v>
      </c>
      <c r="I3206" s="9" t="s">
        <v>66</v>
      </c>
      <c r="J3206" s="9">
        <v>237.71</v>
      </c>
      <c r="K3206" s="10">
        <v>247.94</v>
      </c>
      <c r="L3206" s="10" t="str">
        <f t="shared" si="99"/>
        <v/>
      </c>
    </row>
    <row r="3207" spans="1:12">
      <c r="A3207" s="9" t="s">
        <v>6736</v>
      </c>
      <c r="B3207" s="9" t="s">
        <v>6737</v>
      </c>
      <c r="C3207" s="9" t="s">
        <v>7004</v>
      </c>
      <c r="D3207" s="9" t="s">
        <v>7005</v>
      </c>
      <c r="E3207" s="10" t="s">
        <v>50</v>
      </c>
      <c r="F3207" s="9" t="str">
        <f t="shared" si="98"/>
        <v>102005</v>
      </c>
      <c r="G3207" s="12" t="s">
        <v>7128</v>
      </c>
      <c r="H3207" s="9" t="s">
        <v>7129</v>
      </c>
      <c r="I3207" s="9" t="s">
        <v>66</v>
      </c>
      <c r="J3207" s="9">
        <v>211.67</v>
      </c>
      <c r="K3207" s="10">
        <v>221.11</v>
      </c>
      <c r="L3207" s="10" t="str">
        <f t="shared" si="99"/>
        <v/>
      </c>
    </row>
    <row r="3208" spans="1:12">
      <c r="A3208" s="9" t="s">
        <v>6736</v>
      </c>
      <c r="B3208" s="9" t="s">
        <v>6737</v>
      </c>
      <c r="C3208" s="9" t="s">
        <v>7004</v>
      </c>
      <c r="D3208" s="9" t="s">
        <v>7005</v>
      </c>
      <c r="E3208" s="10" t="s">
        <v>50</v>
      </c>
      <c r="F3208" s="9" t="str">
        <f t="shared" si="98"/>
        <v>102002</v>
      </c>
      <c r="G3208" s="12" t="s">
        <v>7130</v>
      </c>
      <c r="H3208" s="9" t="s">
        <v>7131</v>
      </c>
      <c r="I3208" s="9" t="s">
        <v>66</v>
      </c>
      <c r="J3208" s="9">
        <v>296.23</v>
      </c>
      <c r="K3208" s="10">
        <v>311.32</v>
      </c>
      <c r="L3208" s="10" t="str">
        <f t="shared" si="99"/>
        <v/>
      </c>
    </row>
    <row r="3209" spans="1:12">
      <c r="A3209" s="9" t="s">
        <v>6736</v>
      </c>
      <c r="B3209" s="9" t="s">
        <v>6737</v>
      </c>
      <c r="C3209" s="9" t="s">
        <v>7004</v>
      </c>
      <c r="D3209" s="9" t="s">
        <v>7005</v>
      </c>
      <c r="E3209" s="10" t="s">
        <v>50</v>
      </c>
      <c r="F3209" s="9" t="str">
        <f t="shared" si="98"/>
        <v>102003</v>
      </c>
      <c r="G3209" s="12" t="s">
        <v>7132</v>
      </c>
      <c r="H3209" s="9" t="s">
        <v>7133</v>
      </c>
      <c r="I3209" s="9" t="s">
        <v>66</v>
      </c>
      <c r="J3209" s="9">
        <v>274.32</v>
      </c>
      <c r="K3209" s="10">
        <v>286.57</v>
      </c>
      <c r="L3209" s="10" t="str">
        <f t="shared" si="99"/>
        <v/>
      </c>
    </row>
    <row r="3210" spans="1:12">
      <c r="A3210" s="9" t="s">
        <v>6736</v>
      </c>
      <c r="B3210" s="9" t="s">
        <v>6737</v>
      </c>
      <c r="C3210" s="9" t="s">
        <v>7004</v>
      </c>
      <c r="D3210" s="9" t="s">
        <v>7005</v>
      </c>
      <c r="E3210" s="10" t="s">
        <v>50</v>
      </c>
      <c r="F3210" s="9" t="str">
        <f t="shared" si="98"/>
        <v>102000</v>
      </c>
      <c r="G3210" s="12" t="s">
        <v>7134</v>
      </c>
      <c r="H3210" s="9" t="s">
        <v>7135</v>
      </c>
      <c r="I3210" s="9" t="s">
        <v>66</v>
      </c>
      <c r="J3210" s="9">
        <v>519.48</v>
      </c>
      <c r="K3210" s="10">
        <v>540.24</v>
      </c>
      <c r="L3210" s="10" t="str">
        <f t="shared" si="99"/>
        <v/>
      </c>
    </row>
    <row r="3211" spans="1:12">
      <c r="A3211" s="9" t="s">
        <v>6736</v>
      </c>
      <c r="B3211" s="9" t="s">
        <v>6737</v>
      </c>
      <c r="C3211" s="9" t="s">
        <v>7004</v>
      </c>
      <c r="D3211" s="9" t="s">
        <v>7005</v>
      </c>
      <c r="E3211" s="10" t="s">
        <v>50</v>
      </c>
      <c r="F3211" s="9" t="str">
        <f t="shared" si="98"/>
        <v>102001</v>
      </c>
      <c r="G3211" s="12" t="s">
        <v>7136</v>
      </c>
      <c r="H3211" s="9" t="s">
        <v>7137</v>
      </c>
      <c r="I3211" s="9" t="s">
        <v>66</v>
      </c>
      <c r="J3211" s="9">
        <v>448.58</v>
      </c>
      <c r="K3211" s="10">
        <v>465.09</v>
      </c>
      <c r="L3211" s="10" t="str">
        <f t="shared" si="99"/>
        <v/>
      </c>
    </row>
    <row r="3212" spans="1:12">
      <c r="A3212" s="9" t="s">
        <v>6736</v>
      </c>
      <c r="B3212" s="9" t="s">
        <v>6737</v>
      </c>
      <c r="C3212" s="9" t="s">
        <v>7004</v>
      </c>
      <c r="D3212" s="9" t="s">
        <v>7005</v>
      </c>
      <c r="E3212" s="10" t="s">
        <v>50</v>
      </c>
      <c r="F3212" s="9" t="str">
        <f t="shared" si="98"/>
        <v>101983</v>
      </c>
      <c r="G3212" s="12" t="s">
        <v>7138</v>
      </c>
      <c r="H3212" s="9" t="s">
        <v>7139</v>
      </c>
      <c r="I3212" s="9" t="s">
        <v>66</v>
      </c>
      <c r="J3212" s="9">
        <v>208.15</v>
      </c>
      <c r="K3212" s="10">
        <v>216.87</v>
      </c>
      <c r="L3212" s="10" t="str">
        <f t="shared" si="99"/>
        <v/>
      </c>
    </row>
    <row r="3213" spans="1:12">
      <c r="A3213" s="9" t="s">
        <v>6736</v>
      </c>
      <c r="B3213" s="9" t="s">
        <v>6737</v>
      </c>
      <c r="C3213" s="9" t="s">
        <v>7004</v>
      </c>
      <c r="D3213" s="9" t="s">
        <v>7005</v>
      </c>
      <c r="E3213" s="10" t="s">
        <v>50</v>
      </c>
      <c r="F3213" s="9" t="str">
        <f t="shared" si="98"/>
        <v>101981</v>
      </c>
      <c r="G3213" s="12" t="s">
        <v>7140</v>
      </c>
      <c r="H3213" s="9" t="s">
        <v>7141</v>
      </c>
      <c r="I3213" s="9" t="s">
        <v>66</v>
      </c>
      <c r="J3213" s="9">
        <v>251.1</v>
      </c>
      <c r="K3213" s="10">
        <v>261.02999999999997</v>
      </c>
      <c r="L3213" s="10" t="str">
        <f t="shared" si="99"/>
        <v/>
      </c>
    </row>
    <row r="3214" spans="1:12">
      <c r="A3214" s="9" t="s">
        <v>6736</v>
      </c>
      <c r="B3214" s="9" t="s">
        <v>6737</v>
      </c>
      <c r="C3214" s="9" t="s">
        <v>7004</v>
      </c>
      <c r="D3214" s="9" t="s">
        <v>7005</v>
      </c>
      <c r="E3214" s="10" t="s">
        <v>50</v>
      </c>
      <c r="F3214" s="9" t="str">
        <f t="shared" si="98"/>
        <v>101982</v>
      </c>
      <c r="G3214" s="12" t="s">
        <v>7142</v>
      </c>
      <c r="H3214" s="9" t="s">
        <v>7143</v>
      </c>
      <c r="I3214" s="9" t="s">
        <v>66</v>
      </c>
      <c r="J3214" s="9">
        <v>224.73</v>
      </c>
      <c r="K3214" s="10">
        <v>233.92</v>
      </c>
      <c r="L3214" s="10" t="str">
        <f t="shared" si="99"/>
        <v/>
      </c>
    </row>
    <row r="3215" spans="1:12">
      <c r="A3215" s="9" t="s">
        <v>6736</v>
      </c>
      <c r="B3215" s="9" t="s">
        <v>6737</v>
      </c>
      <c r="C3215" s="9" t="s">
        <v>7004</v>
      </c>
      <c r="D3215" s="9" t="s">
        <v>7005</v>
      </c>
      <c r="E3215" s="10" t="s">
        <v>50</v>
      </c>
      <c r="F3215" s="9" t="str">
        <f t="shared" si="98"/>
        <v>101977</v>
      </c>
      <c r="G3215" s="12" t="s">
        <v>7144</v>
      </c>
      <c r="H3215" s="9" t="s">
        <v>7145</v>
      </c>
      <c r="I3215" s="9" t="s">
        <v>66</v>
      </c>
      <c r="J3215" s="9">
        <v>315.44</v>
      </c>
      <c r="K3215" s="10">
        <v>330.08</v>
      </c>
      <c r="L3215" s="10" t="str">
        <f t="shared" si="99"/>
        <v/>
      </c>
    </row>
    <row r="3216" spans="1:12">
      <c r="A3216" s="9" t="s">
        <v>6736</v>
      </c>
      <c r="B3216" s="9" t="s">
        <v>6737</v>
      </c>
      <c r="C3216" s="9" t="s">
        <v>7004</v>
      </c>
      <c r="D3216" s="9" t="s">
        <v>7005</v>
      </c>
      <c r="E3216" s="10" t="s">
        <v>50</v>
      </c>
      <c r="F3216" s="9" t="str">
        <f t="shared" si="98"/>
        <v>101980</v>
      </c>
      <c r="G3216" s="12" t="s">
        <v>7146</v>
      </c>
      <c r="H3216" s="9" t="s">
        <v>7147</v>
      </c>
      <c r="I3216" s="9" t="s">
        <v>66</v>
      </c>
      <c r="J3216" s="9">
        <v>295.27999999999997</v>
      </c>
      <c r="K3216" s="10">
        <v>307.02</v>
      </c>
      <c r="L3216" s="10" t="str">
        <f t="shared" si="99"/>
        <v/>
      </c>
    </row>
    <row r="3217" spans="1:12">
      <c r="A3217" s="9" t="s">
        <v>6736</v>
      </c>
      <c r="B3217" s="9" t="s">
        <v>6737</v>
      </c>
      <c r="C3217" s="9" t="s">
        <v>7148</v>
      </c>
      <c r="D3217" s="9" t="s">
        <v>7149</v>
      </c>
      <c r="E3217" s="10" t="s">
        <v>50</v>
      </c>
      <c r="F3217" s="9" t="str">
        <f t="shared" si="98"/>
        <v>101974</v>
      </c>
      <c r="G3217" s="12" t="s">
        <v>7150</v>
      </c>
      <c r="H3217" s="9" t="s">
        <v>7151</v>
      </c>
      <c r="I3217" s="9" t="s">
        <v>66</v>
      </c>
      <c r="J3217" s="9">
        <v>513.25</v>
      </c>
      <c r="K3217" s="10">
        <v>534.52</v>
      </c>
      <c r="L3217" s="10" t="str">
        <f t="shared" si="99"/>
        <v/>
      </c>
    </row>
    <row r="3218" spans="1:12">
      <c r="A3218" s="9" t="s">
        <v>6736</v>
      </c>
      <c r="B3218" s="9" t="s">
        <v>6737</v>
      </c>
      <c r="C3218" s="9" t="s">
        <v>7148</v>
      </c>
      <c r="D3218" s="9" t="s">
        <v>7149</v>
      </c>
      <c r="E3218" s="10" t="s">
        <v>50</v>
      </c>
      <c r="F3218" s="9" t="str">
        <f t="shared" si="98"/>
        <v>101975</v>
      </c>
      <c r="G3218" s="12" t="s">
        <v>7152</v>
      </c>
      <c r="H3218" s="9" t="s">
        <v>7153</v>
      </c>
      <c r="I3218" s="9" t="s">
        <v>66</v>
      </c>
      <c r="J3218" s="9">
        <v>437.9</v>
      </c>
      <c r="K3218" s="10">
        <v>454.8</v>
      </c>
      <c r="L3218" s="10" t="str">
        <f t="shared" si="99"/>
        <v/>
      </c>
    </row>
    <row r="3219" spans="1:12">
      <c r="A3219" s="9" t="s">
        <v>6736</v>
      </c>
      <c r="B3219" s="9" t="s">
        <v>6737</v>
      </c>
      <c r="C3219" s="9" t="s">
        <v>7148</v>
      </c>
      <c r="D3219" s="9" t="s">
        <v>7149</v>
      </c>
      <c r="E3219" s="10" t="s">
        <v>50</v>
      </c>
      <c r="F3219" s="9" t="str">
        <f t="shared" si="98"/>
        <v>101114</v>
      </c>
      <c r="G3219" s="12" t="s">
        <v>7154</v>
      </c>
      <c r="H3219" s="9" t="s">
        <v>7155</v>
      </c>
      <c r="I3219" s="9" t="s">
        <v>63</v>
      </c>
      <c r="J3219" s="9">
        <v>4.3</v>
      </c>
      <c r="K3219" s="10">
        <v>4.41</v>
      </c>
      <c r="L3219" s="10" t="str">
        <f t="shared" si="99"/>
        <v/>
      </c>
    </row>
    <row r="3220" spans="1:12">
      <c r="A3220" s="9" t="s">
        <v>6736</v>
      </c>
      <c r="B3220" s="9" t="s">
        <v>6737</v>
      </c>
      <c r="C3220" s="9" t="s">
        <v>7148</v>
      </c>
      <c r="D3220" s="9" t="s">
        <v>7149</v>
      </c>
      <c r="E3220" s="10" t="s">
        <v>50</v>
      </c>
      <c r="F3220" s="9" t="str">
        <f t="shared" si="98"/>
        <v>101118</v>
      </c>
      <c r="G3220" s="12" t="s">
        <v>7156</v>
      </c>
      <c r="H3220" s="9" t="s">
        <v>7157</v>
      </c>
      <c r="I3220" s="9" t="s">
        <v>63</v>
      </c>
      <c r="J3220" s="9">
        <v>3.69</v>
      </c>
      <c r="K3220" s="10">
        <v>3.79</v>
      </c>
      <c r="L3220" s="10" t="str">
        <f t="shared" si="99"/>
        <v/>
      </c>
    </row>
    <row r="3221" spans="1:12">
      <c r="A3221" s="9" t="s">
        <v>6736</v>
      </c>
      <c r="B3221" s="9" t="s">
        <v>6737</v>
      </c>
      <c r="C3221" s="9" t="s">
        <v>7148</v>
      </c>
      <c r="D3221" s="9" t="s">
        <v>7149</v>
      </c>
      <c r="E3221" s="10" t="s">
        <v>50</v>
      </c>
      <c r="F3221" s="9" t="str">
        <f t="shared" si="98"/>
        <v>101115</v>
      </c>
      <c r="G3221" s="12" t="s">
        <v>7158</v>
      </c>
      <c r="H3221" s="9" t="s">
        <v>7159</v>
      </c>
      <c r="I3221" s="9" t="s">
        <v>63</v>
      </c>
      <c r="J3221" s="9">
        <v>3.63</v>
      </c>
      <c r="K3221" s="10">
        <v>3.71</v>
      </c>
      <c r="L3221" s="10" t="str">
        <f t="shared" si="99"/>
        <v/>
      </c>
    </row>
    <row r="3222" spans="1:12">
      <c r="A3222" s="9" t="s">
        <v>6736</v>
      </c>
      <c r="B3222" s="9" t="s">
        <v>6737</v>
      </c>
      <c r="C3222" s="9" t="s">
        <v>7148</v>
      </c>
      <c r="D3222" s="9" t="s">
        <v>7149</v>
      </c>
      <c r="E3222" s="10" t="s">
        <v>50</v>
      </c>
      <c r="F3222" s="9" t="str">
        <f t="shared" si="98"/>
        <v>101116</v>
      </c>
      <c r="G3222" s="12" t="s">
        <v>7160</v>
      </c>
      <c r="H3222" s="9" t="s">
        <v>7161</v>
      </c>
      <c r="I3222" s="9" t="s">
        <v>63</v>
      </c>
      <c r="J3222" s="9">
        <v>2.2599999999999998</v>
      </c>
      <c r="K3222" s="10">
        <v>2.31</v>
      </c>
      <c r="L3222" s="10" t="str">
        <f t="shared" si="99"/>
        <v/>
      </c>
    </row>
    <row r="3223" spans="1:12">
      <c r="A3223" s="9" t="s">
        <v>6736</v>
      </c>
      <c r="B3223" s="9" t="s">
        <v>6737</v>
      </c>
      <c r="C3223" s="9" t="s">
        <v>7148</v>
      </c>
      <c r="D3223" s="9" t="s">
        <v>7149</v>
      </c>
      <c r="E3223" s="10" t="s">
        <v>50</v>
      </c>
      <c r="F3223" s="9" t="str">
        <f t="shared" si="98"/>
        <v>101117</v>
      </c>
      <c r="G3223" s="12" t="s">
        <v>7162</v>
      </c>
      <c r="H3223" s="9" t="s">
        <v>7163</v>
      </c>
      <c r="I3223" s="9" t="s">
        <v>63</v>
      </c>
      <c r="J3223" s="9">
        <v>3.3</v>
      </c>
      <c r="K3223" s="10">
        <v>3.32</v>
      </c>
      <c r="L3223" s="10" t="str">
        <f t="shared" si="99"/>
        <v/>
      </c>
    </row>
    <row r="3224" spans="1:12">
      <c r="A3224" s="9" t="s">
        <v>6736</v>
      </c>
      <c r="B3224" s="9" t="s">
        <v>6737</v>
      </c>
      <c r="C3224" s="9" t="s">
        <v>7148</v>
      </c>
      <c r="D3224" s="9" t="s">
        <v>7149</v>
      </c>
      <c r="E3224" s="10" t="s">
        <v>50</v>
      </c>
      <c r="F3224" s="9" t="str">
        <f t="shared" si="98"/>
        <v>101124</v>
      </c>
      <c r="G3224" s="12" t="s">
        <v>7164</v>
      </c>
      <c r="H3224" s="9" t="s">
        <v>7165</v>
      </c>
      <c r="I3224" s="9" t="s">
        <v>63</v>
      </c>
      <c r="J3224" s="9">
        <v>14.7</v>
      </c>
      <c r="K3224" s="10">
        <v>14.97</v>
      </c>
      <c r="L3224" s="10" t="str">
        <f t="shared" si="99"/>
        <v/>
      </c>
    </row>
    <row r="3225" spans="1:12">
      <c r="A3225" s="9" t="s">
        <v>6736</v>
      </c>
      <c r="B3225" s="9" t="s">
        <v>6737</v>
      </c>
      <c r="C3225" s="9" t="s">
        <v>7148</v>
      </c>
      <c r="D3225" s="9" t="s">
        <v>7149</v>
      </c>
      <c r="E3225" s="10" t="s">
        <v>50</v>
      </c>
      <c r="F3225" s="9" t="str">
        <f t="shared" si="98"/>
        <v>101128</v>
      </c>
      <c r="G3225" s="12" t="s">
        <v>7166</v>
      </c>
      <c r="H3225" s="9" t="s">
        <v>7167</v>
      </c>
      <c r="I3225" s="9" t="s">
        <v>63</v>
      </c>
      <c r="J3225" s="9">
        <v>14.09</v>
      </c>
      <c r="K3225" s="10">
        <v>14.35</v>
      </c>
      <c r="L3225" s="10" t="str">
        <f t="shared" si="99"/>
        <v/>
      </c>
    </row>
    <row r="3226" spans="1:12">
      <c r="A3226" s="9" t="s">
        <v>6736</v>
      </c>
      <c r="B3226" s="9" t="s">
        <v>6737</v>
      </c>
      <c r="C3226" s="9" t="s">
        <v>7148</v>
      </c>
      <c r="D3226" s="9" t="s">
        <v>7149</v>
      </c>
      <c r="E3226" s="10" t="s">
        <v>50</v>
      </c>
      <c r="F3226" s="9" t="str">
        <f t="shared" si="98"/>
        <v>101125</v>
      </c>
      <c r="G3226" s="12" t="s">
        <v>7168</v>
      </c>
      <c r="H3226" s="9" t="s">
        <v>7169</v>
      </c>
      <c r="I3226" s="9" t="s">
        <v>63</v>
      </c>
      <c r="J3226" s="9">
        <v>14.03</v>
      </c>
      <c r="K3226" s="10">
        <v>14.27</v>
      </c>
      <c r="L3226" s="10" t="str">
        <f t="shared" si="99"/>
        <v/>
      </c>
    </row>
    <row r="3227" spans="1:12">
      <c r="A3227" s="9" t="s">
        <v>6736</v>
      </c>
      <c r="B3227" s="9" t="s">
        <v>6737</v>
      </c>
      <c r="C3227" s="9" t="s">
        <v>7148</v>
      </c>
      <c r="D3227" s="9" t="s">
        <v>7149</v>
      </c>
      <c r="E3227" s="10" t="s">
        <v>50</v>
      </c>
      <c r="F3227" s="9" t="str">
        <f t="shared" si="98"/>
        <v>101126</v>
      </c>
      <c r="G3227" s="12" t="s">
        <v>7170</v>
      </c>
      <c r="H3227" s="9" t="s">
        <v>7171</v>
      </c>
      <c r="I3227" s="9" t="s">
        <v>63</v>
      </c>
      <c r="J3227" s="9">
        <v>12.65</v>
      </c>
      <c r="K3227" s="10">
        <v>12.87</v>
      </c>
      <c r="L3227" s="10" t="str">
        <f t="shared" si="99"/>
        <v/>
      </c>
    </row>
    <row r="3228" spans="1:12">
      <c r="A3228" s="9" t="s">
        <v>6736</v>
      </c>
      <c r="B3228" s="9" t="s">
        <v>6737</v>
      </c>
      <c r="C3228" s="9" t="s">
        <v>7148</v>
      </c>
      <c r="D3228" s="9" t="s">
        <v>7149</v>
      </c>
      <c r="E3228" s="10" t="s">
        <v>50</v>
      </c>
      <c r="F3228" s="9" t="str">
        <f t="shared" si="98"/>
        <v>101127</v>
      </c>
      <c r="G3228" s="12" t="s">
        <v>7172</v>
      </c>
      <c r="H3228" s="9" t="s">
        <v>7173</v>
      </c>
      <c r="I3228" s="9" t="s">
        <v>63</v>
      </c>
      <c r="J3228" s="9">
        <v>13.7</v>
      </c>
      <c r="K3228" s="10">
        <v>13.88</v>
      </c>
      <c r="L3228" s="10" t="str">
        <f t="shared" si="99"/>
        <v/>
      </c>
    </row>
    <row r="3229" spans="1:12">
      <c r="A3229" s="9" t="s">
        <v>6736</v>
      </c>
      <c r="B3229" s="9" t="s">
        <v>6737</v>
      </c>
      <c r="C3229" s="9" t="s">
        <v>7148</v>
      </c>
      <c r="D3229" s="9" t="s">
        <v>7149</v>
      </c>
      <c r="E3229" s="10" t="s">
        <v>50</v>
      </c>
      <c r="F3229" s="9" t="str">
        <f t="shared" si="98"/>
        <v>101134</v>
      </c>
      <c r="G3229" s="12" t="s">
        <v>7174</v>
      </c>
      <c r="H3229" s="9" t="s">
        <v>7175</v>
      </c>
      <c r="I3229" s="9" t="s">
        <v>63</v>
      </c>
      <c r="J3229" s="9">
        <v>15.36</v>
      </c>
      <c r="K3229" s="10">
        <v>15.64</v>
      </c>
      <c r="L3229" s="10" t="str">
        <f t="shared" si="99"/>
        <v/>
      </c>
    </row>
    <row r="3230" spans="1:12">
      <c r="A3230" s="9" t="s">
        <v>6736</v>
      </c>
      <c r="B3230" s="9" t="s">
        <v>6737</v>
      </c>
      <c r="C3230" s="9" t="s">
        <v>7148</v>
      </c>
      <c r="D3230" s="9" t="s">
        <v>7149</v>
      </c>
      <c r="E3230" s="10" t="s">
        <v>50</v>
      </c>
      <c r="F3230" s="9" t="str">
        <f t="shared" si="98"/>
        <v>101144</v>
      </c>
      <c r="G3230" s="12" t="s">
        <v>7176</v>
      </c>
      <c r="H3230" s="9" t="s">
        <v>7177</v>
      </c>
      <c r="I3230" s="9" t="s">
        <v>63</v>
      </c>
      <c r="J3230" s="9">
        <v>15.33</v>
      </c>
      <c r="K3230" s="10">
        <v>15.58</v>
      </c>
      <c r="L3230" s="10" t="str">
        <f t="shared" si="99"/>
        <v/>
      </c>
    </row>
    <row r="3231" spans="1:12">
      <c r="A3231" s="9" t="s">
        <v>6736</v>
      </c>
      <c r="B3231" s="9" t="s">
        <v>6737</v>
      </c>
      <c r="C3231" s="9" t="s">
        <v>7148</v>
      </c>
      <c r="D3231" s="9" t="s">
        <v>7149</v>
      </c>
      <c r="E3231" s="10" t="s">
        <v>50</v>
      </c>
      <c r="F3231" s="9" t="str">
        <f t="shared" si="98"/>
        <v>101138</v>
      </c>
      <c r="G3231" s="12" t="s">
        <v>7178</v>
      </c>
      <c r="H3231" s="9" t="s">
        <v>7179</v>
      </c>
      <c r="I3231" s="9" t="s">
        <v>63</v>
      </c>
      <c r="J3231" s="9">
        <v>14.75</v>
      </c>
      <c r="K3231" s="10">
        <v>15.02</v>
      </c>
      <c r="L3231" s="10" t="str">
        <f t="shared" si="99"/>
        <v/>
      </c>
    </row>
    <row r="3232" spans="1:12">
      <c r="A3232" s="9" t="s">
        <v>6736</v>
      </c>
      <c r="B3232" s="9" t="s">
        <v>6737</v>
      </c>
      <c r="C3232" s="9" t="s">
        <v>7148</v>
      </c>
      <c r="D3232" s="9" t="s">
        <v>7149</v>
      </c>
      <c r="E3232" s="10" t="s">
        <v>50</v>
      </c>
      <c r="F3232" s="9" t="str">
        <f t="shared" si="98"/>
        <v>101148</v>
      </c>
      <c r="G3232" s="12" t="s">
        <v>7180</v>
      </c>
      <c r="H3232" s="9" t="s">
        <v>7181</v>
      </c>
      <c r="I3232" s="9" t="s">
        <v>63</v>
      </c>
      <c r="J3232" s="9">
        <v>14.72</v>
      </c>
      <c r="K3232" s="10">
        <v>14.96</v>
      </c>
      <c r="L3232" s="10" t="str">
        <f t="shared" si="99"/>
        <v/>
      </c>
    </row>
    <row r="3233" spans="1:12">
      <c r="A3233" s="9" t="s">
        <v>6736</v>
      </c>
      <c r="B3233" s="9" t="s">
        <v>6737</v>
      </c>
      <c r="C3233" s="9" t="s">
        <v>7148</v>
      </c>
      <c r="D3233" s="9" t="s">
        <v>7149</v>
      </c>
      <c r="E3233" s="10" t="s">
        <v>50</v>
      </c>
      <c r="F3233" s="9" t="str">
        <f t="shared" si="98"/>
        <v>101135</v>
      </c>
      <c r="G3233" s="12" t="s">
        <v>7182</v>
      </c>
      <c r="H3233" s="9" t="s">
        <v>7183</v>
      </c>
      <c r="I3233" s="9" t="s">
        <v>63</v>
      </c>
      <c r="J3233" s="9">
        <v>14.69</v>
      </c>
      <c r="K3233" s="10">
        <v>14.94</v>
      </c>
      <c r="L3233" s="10" t="str">
        <f t="shared" si="99"/>
        <v/>
      </c>
    </row>
    <row r="3234" spans="1:12">
      <c r="A3234" s="9" t="s">
        <v>6736</v>
      </c>
      <c r="B3234" s="9" t="s">
        <v>6737</v>
      </c>
      <c r="C3234" s="9" t="s">
        <v>7148</v>
      </c>
      <c r="D3234" s="9" t="s">
        <v>7149</v>
      </c>
      <c r="E3234" s="10" t="s">
        <v>50</v>
      </c>
      <c r="F3234" s="9" t="str">
        <f t="shared" si="98"/>
        <v>101145</v>
      </c>
      <c r="G3234" s="12" t="s">
        <v>7184</v>
      </c>
      <c r="H3234" s="9" t="s">
        <v>7185</v>
      </c>
      <c r="I3234" s="9" t="s">
        <v>63</v>
      </c>
      <c r="J3234" s="9">
        <v>14.66</v>
      </c>
      <c r="K3234" s="10">
        <v>14.88</v>
      </c>
      <c r="L3234" s="10" t="str">
        <f t="shared" si="99"/>
        <v/>
      </c>
    </row>
    <row r="3235" spans="1:12">
      <c r="A3235" s="9" t="s">
        <v>6736</v>
      </c>
      <c r="B3235" s="9" t="s">
        <v>6737</v>
      </c>
      <c r="C3235" s="9" t="s">
        <v>7148</v>
      </c>
      <c r="D3235" s="9" t="s">
        <v>7149</v>
      </c>
      <c r="E3235" s="10" t="s">
        <v>50</v>
      </c>
      <c r="F3235" s="9" t="str">
        <f t="shared" si="98"/>
        <v>101136</v>
      </c>
      <c r="G3235" s="12" t="s">
        <v>7186</v>
      </c>
      <c r="H3235" s="9" t="s">
        <v>7187</v>
      </c>
      <c r="I3235" s="9" t="s">
        <v>63</v>
      </c>
      <c r="J3235" s="9">
        <v>13.32</v>
      </c>
      <c r="K3235" s="10">
        <v>13.54</v>
      </c>
      <c r="L3235" s="10" t="str">
        <f t="shared" si="99"/>
        <v/>
      </c>
    </row>
    <row r="3236" spans="1:12">
      <c r="A3236" s="9" t="s">
        <v>6736</v>
      </c>
      <c r="B3236" s="9" t="s">
        <v>6737</v>
      </c>
      <c r="C3236" s="9" t="s">
        <v>7148</v>
      </c>
      <c r="D3236" s="9" t="s">
        <v>7149</v>
      </c>
      <c r="E3236" s="10" t="s">
        <v>50</v>
      </c>
      <c r="F3236" s="9" t="str">
        <f t="shared" si="98"/>
        <v>101146</v>
      </c>
      <c r="G3236" s="12" t="s">
        <v>7188</v>
      </c>
      <c r="H3236" s="9" t="s">
        <v>7189</v>
      </c>
      <c r="I3236" s="9" t="s">
        <v>63</v>
      </c>
      <c r="J3236" s="9">
        <v>13.29</v>
      </c>
      <c r="K3236" s="10">
        <v>13.48</v>
      </c>
      <c r="L3236" s="10" t="str">
        <f t="shared" si="99"/>
        <v/>
      </c>
    </row>
    <row r="3237" spans="1:12">
      <c r="A3237" s="9" t="s">
        <v>6736</v>
      </c>
      <c r="B3237" s="9" t="s">
        <v>6737</v>
      </c>
      <c r="C3237" s="9" t="s">
        <v>7148</v>
      </c>
      <c r="D3237" s="9" t="s">
        <v>7149</v>
      </c>
      <c r="E3237" s="10" t="s">
        <v>50</v>
      </c>
      <c r="F3237" s="9" t="str">
        <f t="shared" si="98"/>
        <v>101137</v>
      </c>
      <c r="G3237" s="12" t="s">
        <v>7190</v>
      </c>
      <c r="H3237" s="9" t="s">
        <v>7191</v>
      </c>
      <c r="I3237" s="9" t="s">
        <v>63</v>
      </c>
      <c r="J3237" s="9">
        <v>14.36</v>
      </c>
      <c r="K3237" s="10">
        <v>14.55</v>
      </c>
      <c r="L3237" s="10" t="str">
        <f t="shared" si="99"/>
        <v/>
      </c>
    </row>
    <row r="3238" spans="1:12">
      <c r="A3238" s="9" t="s">
        <v>6736</v>
      </c>
      <c r="B3238" s="9" t="s">
        <v>6737</v>
      </c>
      <c r="C3238" s="9" t="s">
        <v>7148</v>
      </c>
      <c r="D3238" s="9" t="s">
        <v>7149</v>
      </c>
      <c r="E3238" s="10" t="s">
        <v>50</v>
      </c>
      <c r="F3238" s="9" t="str">
        <f t="shared" si="98"/>
        <v>101147</v>
      </c>
      <c r="G3238" s="12" t="s">
        <v>7192</v>
      </c>
      <c r="H3238" s="9" t="s">
        <v>7193</v>
      </c>
      <c r="I3238" s="9" t="s">
        <v>63</v>
      </c>
      <c r="J3238" s="9">
        <v>14.33</v>
      </c>
      <c r="K3238" s="10">
        <v>14.49</v>
      </c>
      <c r="L3238" s="10" t="str">
        <f t="shared" si="99"/>
        <v/>
      </c>
    </row>
    <row r="3239" spans="1:12">
      <c r="A3239" s="9" t="s">
        <v>6736</v>
      </c>
      <c r="B3239" s="9" t="s">
        <v>6737</v>
      </c>
      <c r="C3239" s="9" t="s">
        <v>7148</v>
      </c>
      <c r="D3239" s="9" t="s">
        <v>7149</v>
      </c>
      <c r="E3239" s="10" t="s">
        <v>50</v>
      </c>
      <c r="F3239" s="9" t="str">
        <f t="shared" si="98"/>
        <v>101119</v>
      </c>
      <c r="G3239" s="12" t="s">
        <v>7194</v>
      </c>
      <c r="H3239" s="9" t="s">
        <v>7195</v>
      </c>
      <c r="I3239" s="9" t="s">
        <v>63</v>
      </c>
      <c r="J3239" s="9">
        <v>8.19</v>
      </c>
      <c r="K3239" s="10">
        <v>8.42</v>
      </c>
      <c r="L3239" s="10" t="str">
        <f t="shared" si="99"/>
        <v/>
      </c>
    </row>
    <row r="3240" spans="1:12">
      <c r="A3240" s="9" t="s">
        <v>6736</v>
      </c>
      <c r="B3240" s="9" t="s">
        <v>6737</v>
      </c>
      <c r="C3240" s="9" t="s">
        <v>7148</v>
      </c>
      <c r="D3240" s="9" t="s">
        <v>7149</v>
      </c>
      <c r="E3240" s="10" t="s">
        <v>50</v>
      </c>
      <c r="F3240" s="9" t="str">
        <f t="shared" si="98"/>
        <v>101123</v>
      </c>
      <c r="G3240" s="12" t="s">
        <v>7196</v>
      </c>
      <c r="H3240" s="9" t="s">
        <v>7197</v>
      </c>
      <c r="I3240" s="9" t="s">
        <v>63</v>
      </c>
      <c r="J3240" s="9">
        <v>7.06</v>
      </c>
      <c r="K3240" s="10">
        <v>7.25</v>
      </c>
      <c r="L3240" s="10" t="str">
        <f t="shared" si="99"/>
        <v/>
      </c>
    </row>
    <row r="3241" spans="1:12">
      <c r="A3241" s="9" t="s">
        <v>6736</v>
      </c>
      <c r="B3241" s="9" t="s">
        <v>6737</v>
      </c>
      <c r="C3241" s="9" t="s">
        <v>7148</v>
      </c>
      <c r="D3241" s="9" t="s">
        <v>7149</v>
      </c>
      <c r="E3241" s="10" t="s">
        <v>50</v>
      </c>
      <c r="F3241" s="9" t="str">
        <f t="shared" si="98"/>
        <v>101120</v>
      </c>
      <c r="G3241" s="12" t="s">
        <v>7198</v>
      </c>
      <c r="H3241" s="9" t="s">
        <v>7199</v>
      </c>
      <c r="I3241" s="9" t="s">
        <v>63</v>
      </c>
      <c r="J3241" s="9">
        <v>6.94</v>
      </c>
      <c r="K3241" s="10">
        <v>7.11</v>
      </c>
      <c r="L3241" s="10" t="str">
        <f t="shared" si="99"/>
        <v/>
      </c>
    </row>
    <row r="3242" spans="1:12">
      <c r="A3242" s="9" t="s">
        <v>6736</v>
      </c>
      <c r="B3242" s="9" t="s">
        <v>6737</v>
      </c>
      <c r="C3242" s="9" t="s">
        <v>7148</v>
      </c>
      <c r="D3242" s="9" t="s">
        <v>7149</v>
      </c>
      <c r="E3242" s="10" t="s">
        <v>50</v>
      </c>
      <c r="F3242" s="9" t="str">
        <f t="shared" si="98"/>
        <v>101121</v>
      </c>
      <c r="G3242" s="12" t="s">
        <v>7200</v>
      </c>
      <c r="H3242" s="9" t="s">
        <v>7201</v>
      </c>
      <c r="I3242" s="9" t="s">
        <v>63</v>
      </c>
      <c r="J3242" s="9">
        <v>4.33</v>
      </c>
      <c r="K3242" s="10">
        <v>4.43</v>
      </c>
      <c r="L3242" s="10" t="str">
        <f t="shared" si="99"/>
        <v/>
      </c>
    </row>
    <row r="3243" spans="1:12">
      <c r="A3243" s="9" t="s">
        <v>6736</v>
      </c>
      <c r="B3243" s="9" t="s">
        <v>6737</v>
      </c>
      <c r="C3243" s="9" t="s">
        <v>7148</v>
      </c>
      <c r="D3243" s="9" t="s">
        <v>7149</v>
      </c>
      <c r="E3243" s="10" t="s">
        <v>50</v>
      </c>
      <c r="F3243" s="9" t="str">
        <f t="shared" si="98"/>
        <v>101122</v>
      </c>
      <c r="G3243" s="12" t="s">
        <v>7202</v>
      </c>
      <c r="H3243" s="9" t="s">
        <v>7203</v>
      </c>
      <c r="I3243" s="9" t="s">
        <v>63</v>
      </c>
      <c r="J3243" s="9">
        <v>6.29</v>
      </c>
      <c r="K3243" s="10">
        <v>6.34</v>
      </c>
      <c r="L3243" s="10" t="str">
        <f t="shared" si="99"/>
        <v/>
      </c>
    </row>
    <row r="3244" spans="1:12">
      <c r="A3244" s="9" t="s">
        <v>6736</v>
      </c>
      <c r="B3244" s="9" t="s">
        <v>6737</v>
      </c>
      <c r="C3244" s="9" t="s">
        <v>7148</v>
      </c>
      <c r="D3244" s="9" t="s">
        <v>7149</v>
      </c>
      <c r="E3244" s="10" t="s">
        <v>50</v>
      </c>
      <c r="F3244" s="9" t="str">
        <f t="shared" si="98"/>
        <v>101129</v>
      </c>
      <c r="G3244" s="12" t="s">
        <v>7204</v>
      </c>
      <c r="H3244" s="9" t="s">
        <v>7205</v>
      </c>
      <c r="I3244" s="9" t="s">
        <v>63</v>
      </c>
      <c r="J3244" s="9">
        <v>19</v>
      </c>
      <c r="K3244" s="10">
        <v>19.399999999999999</v>
      </c>
      <c r="L3244" s="10" t="str">
        <f t="shared" si="99"/>
        <v/>
      </c>
    </row>
    <row r="3245" spans="1:12">
      <c r="A3245" s="9" t="s">
        <v>6736</v>
      </c>
      <c r="B3245" s="9" t="s">
        <v>6737</v>
      </c>
      <c r="C3245" s="9" t="s">
        <v>7148</v>
      </c>
      <c r="D3245" s="9" t="s">
        <v>7149</v>
      </c>
      <c r="E3245" s="10" t="s">
        <v>50</v>
      </c>
      <c r="F3245" s="9" t="str">
        <f t="shared" si="98"/>
        <v>101133</v>
      </c>
      <c r="G3245" s="12" t="s">
        <v>7206</v>
      </c>
      <c r="H3245" s="9" t="s">
        <v>7207</v>
      </c>
      <c r="I3245" s="9" t="s">
        <v>63</v>
      </c>
      <c r="J3245" s="9">
        <v>17.87</v>
      </c>
      <c r="K3245" s="10">
        <v>18.23</v>
      </c>
      <c r="L3245" s="10" t="str">
        <f t="shared" si="99"/>
        <v/>
      </c>
    </row>
    <row r="3246" spans="1:12">
      <c r="A3246" s="9" t="s">
        <v>6736</v>
      </c>
      <c r="B3246" s="9" t="s">
        <v>6737</v>
      </c>
      <c r="C3246" s="9" t="s">
        <v>7148</v>
      </c>
      <c r="D3246" s="9" t="s">
        <v>7149</v>
      </c>
      <c r="E3246" s="10" t="s">
        <v>50</v>
      </c>
      <c r="F3246" s="9" t="str">
        <f t="shared" si="98"/>
        <v>101130</v>
      </c>
      <c r="G3246" s="12" t="s">
        <v>7208</v>
      </c>
      <c r="H3246" s="9" t="s">
        <v>7209</v>
      </c>
      <c r="I3246" s="9" t="s">
        <v>63</v>
      </c>
      <c r="J3246" s="9">
        <v>17.75</v>
      </c>
      <c r="K3246" s="10">
        <v>18.09</v>
      </c>
      <c r="L3246" s="10" t="str">
        <f t="shared" si="99"/>
        <v/>
      </c>
    </row>
    <row r="3247" spans="1:12">
      <c r="A3247" s="9" t="s">
        <v>6736</v>
      </c>
      <c r="B3247" s="9" t="s">
        <v>6737</v>
      </c>
      <c r="C3247" s="9" t="s">
        <v>7148</v>
      </c>
      <c r="D3247" s="9" t="s">
        <v>7149</v>
      </c>
      <c r="E3247" s="10" t="s">
        <v>50</v>
      </c>
      <c r="F3247" s="9" t="str">
        <f t="shared" si="98"/>
        <v>101131</v>
      </c>
      <c r="G3247" s="12" t="s">
        <v>7210</v>
      </c>
      <c r="H3247" s="9" t="s">
        <v>7211</v>
      </c>
      <c r="I3247" s="9" t="s">
        <v>63</v>
      </c>
      <c r="J3247" s="9">
        <v>15.14</v>
      </c>
      <c r="K3247" s="10">
        <v>15.41</v>
      </c>
      <c r="L3247" s="10" t="str">
        <f t="shared" si="99"/>
        <v/>
      </c>
    </row>
    <row r="3248" spans="1:12">
      <c r="A3248" s="9" t="s">
        <v>6736</v>
      </c>
      <c r="B3248" s="9" t="s">
        <v>6737</v>
      </c>
      <c r="C3248" s="9" t="s">
        <v>7148</v>
      </c>
      <c r="D3248" s="9" t="s">
        <v>7149</v>
      </c>
      <c r="E3248" s="10" t="s">
        <v>50</v>
      </c>
      <c r="F3248" s="9" t="str">
        <f t="shared" si="98"/>
        <v>101132</v>
      </c>
      <c r="G3248" s="12" t="s">
        <v>7212</v>
      </c>
      <c r="H3248" s="9" t="s">
        <v>7213</v>
      </c>
      <c r="I3248" s="9" t="s">
        <v>63</v>
      </c>
      <c r="J3248" s="9">
        <v>17.100000000000001</v>
      </c>
      <c r="K3248" s="10">
        <v>17.32</v>
      </c>
      <c r="L3248" s="10" t="str">
        <f t="shared" si="99"/>
        <v/>
      </c>
    </row>
    <row r="3249" spans="1:12">
      <c r="A3249" s="9" t="s">
        <v>6736</v>
      </c>
      <c r="B3249" s="9" t="s">
        <v>6737</v>
      </c>
      <c r="C3249" s="9" t="s">
        <v>7148</v>
      </c>
      <c r="D3249" s="9" t="s">
        <v>7149</v>
      </c>
      <c r="E3249" s="10" t="s">
        <v>50</v>
      </c>
      <c r="F3249" s="9" t="str">
        <f t="shared" si="98"/>
        <v>101139</v>
      </c>
      <c r="G3249" s="12" t="s">
        <v>7214</v>
      </c>
      <c r="H3249" s="9" t="s">
        <v>7215</v>
      </c>
      <c r="I3249" s="9" t="s">
        <v>63</v>
      </c>
      <c r="J3249" s="9">
        <v>19.690000000000001</v>
      </c>
      <c r="K3249" s="10">
        <v>20.09</v>
      </c>
      <c r="L3249" s="10" t="str">
        <f t="shared" si="99"/>
        <v/>
      </c>
    </row>
    <row r="3250" spans="1:12">
      <c r="A3250" s="9" t="s">
        <v>6736</v>
      </c>
      <c r="B3250" s="9" t="s">
        <v>6737</v>
      </c>
      <c r="C3250" s="9" t="s">
        <v>7148</v>
      </c>
      <c r="D3250" s="9" t="s">
        <v>7149</v>
      </c>
      <c r="E3250" s="10" t="s">
        <v>50</v>
      </c>
      <c r="F3250" s="9" t="str">
        <f t="shared" si="98"/>
        <v>101149</v>
      </c>
      <c r="G3250" s="12" t="s">
        <v>7216</v>
      </c>
      <c r="H3250" s="9" t="s">
        <v>7217</v>
      </c>
      <c r="I3250" s="9" t="s">
        <v>63</v>
      </c>
      <c r="J3250" s="9">
        <v>19.649999999999999</v>
      </c>
      <c r="K3250" s="10">
        <v>20.04</v>
      </c>
      <c r="L3250" s="10" t="str">
        <f t="shared" si="99"/>
        <v/>
      </c>
    </row>
    <row r="3251" spans="1:12">
      <c r="A3251" s="9" t="s">
        <v>6736</v>
      </c>
      <c r="B3251" s="9" t="s">
        <v>6737</v>
      </c>
      <c r="C3251" s="9" t="s">
        <v>7148</v>
      </c>
      <c r="D3251" s="9" t="s">
        <v>7149</v>
      </c>
      <c r="E3251" s="10" t="s">
        <v>50</v>
      </c>
      <c r="F3251" s="9" t="str">
        <f t="shared" si="98"/>
        <v>101143</v>
      </c>
      <c r="G3251" s="12" t="s">
        <v>7218</v>
      </c>
      <c r="H3251" s="9" t="s">
        <v>7219</v>
      </c>
      <c r="I3251" s="9" t="s">
        <v>63</v>
      </c>
      <c r="J3251" s="9">
        <v>18.559999999999999</v>
      </c>
      <c r="K3251" s="10">
        <v>18.920000000000002</v>
      </c>
      <c r="L3251" s="10" t="str">
        <f t="shared" si="99"/>
        <v/>
      </c>
    </row>
    <row r="3252" spans="1:12">
      <c r="A3252" s="9" t="s">
        <v>6736</v>
      </c>
      <c r="B3252" s="9" t="s">
        <v>6737</v>
      </c>
      <c r="C3252" s="9" t="s">
        <v>7148</v>
      </c>
      <c r="D3252" s="9" t="s">
        <v>7149</v>
      </c>
      <c r="E3252" s="10" t="s">
        <v>50</v>
      </c>
      <c r="F3252" s="9" t="str">
        <f t="shared" si="98"/>
        <v>101153</v>
      </c>
      <c r="G3252" s="12" t="s">
        <v>7220</v>
      </c>
      <c r="H3252" s="9" t="s">
        <v>7221</v>
      </c>
      <c r="I3252" s="9" t="s">
        <v>63</v>
      </c>
      <c r="J3252" s="9">
        <v>18.52</v>
      </c>
      <c r="K3252" s="10">
        <v>18.87</v>
      </c>
      <c r="L3252" s="10" t="str">
        <f t="shared" si="99"/>
        <v/>
      </c>
    </row>
    <row r="3253" spans="1:12">
      <c r="A3253" s="9" t="s">
        <v>6736</v>
      </c>
      <c r="B3253" s="9" t="s">
        <v>6737</v>
      </c>
      <c r="C3253" s="9" t="s">
        <v>7148</v>
      </c>
      <c r="D3253" s="9" t="s">
        <v>7149</v>
      </c>
      <c r="E3253" s="10" t="s">
        <v>50</v>
      </c>
      <c r="F3253" s="9" t="str">
        <f t="shared" si="98"/>
        <v>101140</v>
      </c>
      <c r="G3253" s="12" t="s">
        <v>7222</v>
      </c>
      <c r="H3253" s="9" t="s">
        <v>7223</v>
      </c>
      <c r="I3253" s="9" t="s">
        <v>63</v>
      </c>
      <c r="J3253" s="9">
        <v>18.440000000000001</v>
      </c>
      <c r="K3253" s="10">
        <v>18.78</v>
      </c>
      <c r="L3253" s="10" t="str">
        <f t="shared" si="99"/>
        <v/>
      </c>
    </row>
    <row r="3254" spans="1:12">
      <c r="A3254" s="9" t="s">
        <v>6736</v>
      </c>
      <c r="B3254" s="9" t="s">
        <v>6737</v>
      </c>
      <c r="C3254" s="9" t="s">
        <v>7148</v>
      </c>
      <c r="D3254" s="9" t="s">
        <v>7149</v>
      </c>
      <c r="E3254" s="10" t="s">
        <v>50</v>
      </c>
      <c r="F3254" s="9" t="str">
        <f t="shared" si="98"/>
        <v>101150</v>
      </c>
      <c r="G3254" s="12" t="s">
        <v>7224</v>
      </c>
      <c r="H3254" s="9" t="s">
        <v>7225</v>
      </c>
      <c r="I3254" s="9" t="s">
        <v>63</v>
      </c>
      <c r="J3254" s="9">
        <v>18.399999999999999</v>
      </c>
      <c r="K3254" s="10">
        <v>18.73</v>
      </c>
      <c r="L3254" s="10" t="str">
        <f t="shared" si="99"/>
        <v/>
      </c>
    </row>
    <row r="3255" spans="1:12">
      <c r="A3255" s="9" t="s">
        <v>6736</v>
      </c>
      <c r="B3255" s="9" t="s">
        <v>6737</v>
      </c>
      <c r="C3255" s="9" t="s">
        <v>7148</v>
      </c>
      <c r="D3255" s="9" t="s">
        <v>7149</v>
      </c>
      <c r="E3255" s="10" t="s">
        <v>50</v>
      </c>
      <c r="F3255" s="9" t="str">
        <f t="shared" si="98"/>
        <v>101141</v>
      </c>
      <c r="G3255" s="12" t="s">
        <v>7226</v>
      </c>
      <c r="H3255" s="9" t="s">
        <v>7227</v>
      </c>
      <c r="I3255" s="9" t="s">
        <v>63</v>
      </c>
      <c r="J3255" s="9">
        <v>15.83</v>
      </c>
      <c r="K3255" s="10">
        <v>16.100000000000001</v>
      </c>
      <c r="L3255" s="10" t="str">
        <f t="shared" si="99"/>
        <v/>
      </c>
    </row>
    <row r="3256" spans="1:12">
      <c r="A3256" s="9" t="s">
        <v>6736</v>
      </c>
      <c r="B3256" s="9" t="s">
        <v>6737</v>
      </c>
      <c r="C3256" s="9" t="s">
        <v>7148</v>
      </c>
      <c r="D3256" s="9" t="s">
        <v>7149</v>
      </c>
      <c r="E3256" s="10" t="s">
        <v>50</v>
      </c>
      <c r="F3256" s="9" t="str">
        <f t="shared" si="98"/>
        <v>101151</v>
      </c>
      <c r="G3256" s="12" t="s">
        <v>7228</v>
      </c>
      <c r="H3256" s="9" t="s">
        <v>7229</v>
      </c>
      <c r="I3256" s="9" t="s">
        <v>63</v>
      </c>
      <c r="J3256" s="9">
        <v>15.79</v>
      </c>
      <c r="K3256" s="10">
        <v>16.05</v>
      </c>
      <c r="L3256" s="10" t="str">
        <f t="shared" si="99"/>
        <v/>
      </c>
    </row>
    <row r="3257" spans="1:12">
      <c r="A3257" s="9" t="s">
        <v>6736</v>
      </c>
      <c r="B3257" s="9" t="s">
        <v>6737</v>
      </c>
      <c r="C3257" s="9" t="s">
        <v>7148</v>
      </c>
      <c r="D3257" s="9" t="s">
        <v>7149</v>
      </c>
      <c r="E3257" s="10" t="s">
        <v>50</v>
      </c>
      <c r="F3257" s="9" t="str">
        <f t="shared" si="98"/>
        <v>101142</v>
      </c>
      <c r="G3257" s="12" t="s">
        <v>7230</v>
      </c>
      <c r="H3257" s="9" t="s">
        <v>7231</v>
      </c>
      <c r="I3257" s="9" t="s">
        <v>63</v>
      </c>
      <c r="J3257" s="9">
        <v>17.79</v>
      </c>
      <c r="K3257" s="10">
        <v>18.010000000000002</v>
      </c>
      <c r="L3257" s="10" t="str">
        <f t="shared" si="99"/>
        <v/>
      </c>
    </row>
    <row r="3258" spans="1:12">
      <c r="A3258" s="9" t="s">
        <v>6736</v>
      </c>
      <c r="B3258" s="9" t="s">
        <v>6737</v>
      </c>
      <c r="C3258" s="9" t="s">
        <v>7148</v>
      </c>
      <c r="D3258" s="9" t="s">
        <v>7149</v>
      </c>
      <c r="E3258" s="10" t="s">
        <v>50</v>
      </c>
      <c r="F3258" s="9" t="str">
        <f t="shared" si="98"/>
        <v>101152</v>
      </c>
      <c r="G3258" s="12" t="s">
        <v>7232</v>
      </c>
      <c r="H3258" s="9" t="s">
        <v>7233</v>
      </c>
      <c r="I3258" s="9" t="s">
        <v>63</v>
      </c>
      <c r="J3258" s="9">
        <v>17.75</v>
      </c>
      <c r="K3258" s="10">
        <v>17.96</v>
      </c>
      <c r="L3258" s="10" t="str">
        <f t="shared" si="99"/>
        <v/>
      </c>
    </row>
    <row r="3259" spans="1:12">
      <c r="A3259" s="9" t="s">
        <v>6736</v>
      </c>
      <c r="B3259" s="9" t="s">
        <v>6737</v>
      </c>
      <c r="C3259" s="9" t="s">
        <v>7148</v>
      </c>
      <c r="D3259" s="9" t="s">
        <v>7149</v>
      </c>
      <c r="E3259" s="10" t="s">
        <v>50</v>
      </c>
      <c r="F3259" s="9" t="str">
        <f t="shared" si="98"/>
        <v>101207</v>
      </c>
      <c r="G3259" s="12" t="s">
        <v>7234</v>
      </c>
      <c r="H3259" s="9" t="s">
        <v>7235</v>
      </c>
      <c r="I3259" s="9" t="s">
        <v>63</v>
      </c>
      <c r="J3259" s="9">
        <v>10.71</v>
      </c>
      <c r="K3259" s="10">
        <v>10.84</v>
      </c>
      <c r="L3259" s="10" t="str">
        <f t="shared" si="99"/>
        <v/>
      </c>
    </row>
    <row r="3260" spans="1:12">
      <c r="A3260" s="9" t="s">
        <v>6736</v>
      </c>
      <c r="B3260" s="9" t="s">
        <v>6737</v>
      </c>
      <c r="C3260" s="9" t="s">
        <v>7148</v>
      </c>
      <c r="D3260" s="9" t="s">
        <v>7149</v>
      </c>
      <c r="E3260" s="10" t="s">
        <v>50</v>
      </c>
      <c r="F3260" s="9" t="str">
        <f t="shared" si="98"/>
        <v>101206</v>
      </c>
      <c r="G3260" s="12" t="s">
        <v>7236</v>
      </c>
      <c r="H3260" s="9" t="s">
        <v>7237</v>
      </c>
      <c r="I3260" s="9" t="s">
        <v>63</v>
      </c>
      <c r="J3260" s="9">
        <v>12.42</v>
      </c>
      <c r="K3260" s="10">
        <v>12.59</v>
      </c>
      <c r="L3260" s="10" t="str">
        <f t="shared" si="99"/>
        <v/>
      </c>
    </row>
    <row r="3261" spans="1:12">
      <c r="A3261" s="9" t="s">
        <v>6736</v>
      </c>
      <c r="B3261" s="9" t="s">
        <v>6737</v>
      </c>
      <c r="C3261" s="9" t="s">
        <v>7148</v>
      </c>
      <c r="D3261" s="9" t="s">
        <v>7149</v>
      </c>
      <c r="E3261" s="10" t="s">
        <v>50</v>
      </c>
      <c r="F3261" s="9" t="str">
        <f t="shared" si="98"/>
        <v>101210</v>
      </c>
      <c r="G3261" s="12" t="s">
        <v>7238</v>
      </c>
      <c r="H3261" s="9" t="s">
        <v>7239</v>
      </c>
      <c r="I3261" s="9" t="s">
        <v>63</v>
      </c>
      <c r="J3261" s="9">
        <v>17.350000000000001</v>
      </c>
      <c r="K3261" s="10">
        <v>17.55</v>
      </c>
      <c r="L3261" s="10" t="str">
        <f t="shared" si="99"/>
        <v/>
      </c>
    </row>
    <row r="3262" spans="1:12">
      <c r="A3262" s="9" t="s">
        <v>6736</v>
      </c>
      <c r="B3262" s="9" t="s">
        <v>6737</v>
      </c>
      <c r="C3262" s="9" t="s">
        <v>7148</v>
      </c>
      <c r="D3262" s="9" t="s">
        <v>7149</v>
      </c>
      <c r="E3262" s="10" t="s">
        <v>50</v>
      </c>
      <c r="F3262" s="9" t="str">
        <f t="shared" si="98"/>
        <v>101211</v>
      </c>
      <c r="G3262" s="12" t="s">
        <v>7240</v>
      </c>
      <c r="H3262" s="9" t="s">
        <v>7241</v>
      </c>
      <c r="I3262" s="9" t="s">
        <v>63</v>
      </c>
      <c r="J3262" s="9">
        <v>18.63</v>
      </c>
      <c r="K3262" s="10">
        <v>18.84</v>
      </c>
      <c r="L3262" s="10" t="str">
        <f t="shared" si="99"/>
        <v/>
      </c>
    </row>
    <row r="3263" spans="1:12">
      <c r="A3263" s="9" t="s">
        <v>6736</v>
      </c>
      <c r="B3263" s="9" t="s">
        <v>6737</v>
      </c>
      <c r="C3263" s="9" t="s">
        <v>7148</v>
      </c>
      <c r="D3263" s="9" t="s">
        <v>7149</v>
      </c>
      <c r="E3263" s="10" t="s">
        <v>50</v>
      </c>
      <c r="F3263" s="9" t="str">
        <f t="shared" si="98"/>
        <v>101215</v>
      </c>
      <c r="G3263" s="12" t="s">
        <v>7242</v>
      </c>
      <c r="H3263" s="9" t="s">
        <v>7243</v>
      </c>
      <c r="I3263" s="9" t="s">
        <v>63</v>
      </c>
      <c r="J3263" s="9">
        <v>16.690000000000001</v>
      </c>
      <c r="K3263" s="10">
        <v>16.89</v>
      </c>
      <c r="L3263" s="10" t="str">
        <f t="shared" si="99"/>
        <v/>
      </c>
    </row>
    <row r="3264" spans="1:12">
      <c r="A3264" s="9" t="s">
        <v>6736</v>
      </c>
      <c r="B3264" s="9" t="s">
        <v>6737</v>
      </c>
      <c r="C3264" s="9" t="s">
        <v>7148</v>
      </c>
      <c r="D3264" s="9" t="s">
        <v>7149</v>
      </c>
      <c r="E3264" s="10" t="s">
        <v>50</v>
      </c>
      <c r="F3264" s="9" t="str">
        <f t="shared" si="98"/>
        <v>101216</v>
      </c>
      <c r="G3264" s="12" t="s">
        <v>7244</v>
      </c>
      <c r="H3264" s="9" t="s">
        <v>7245</v>
      </c>
      <c r="I3264" s="9" t="s">
        <v>63</v>
      </c>
      <c r="J3264" s="9">
        <v>17.5</v>
      </c>
      <c r="K3264" s="10">
        <v>17.7</v>
      </c>
      <c r="L3264" s="10" t="str">
        <f t="shared" si="99"/>
        <v/>
      </c>
    </row>
    <row r="3265" spans="1:12">
      <c r="A3265" s="9" t="s">
        <v>6736</v>
      </c>
      <c r="B3265" s="9" t="s">
        <v>6737</v>
      </c>
      <c r="C3265" s="9" t="s">
        <v>7148</v>
      </c>
      <c r="D3265" s="9" t="s">
        <v>7149</v>
      </c>
      <c r="E3265" s="10" t="s">
        <v>50</v>
      </c>
      <c r="F3265" s="9" t="str">
        <f t="shared" si="98"/>
        <v>101212</v>
      </c>
      <c r="G3265" s="12" t="s">
        <v>7246</v>
      </c>
      <c r="H3265" s="9" t="s">
        <v>7247</v>
      </c>
      <c r="I3265" s="9" t="s">
        <v>63</v>
      </c>
      <c r="J3265" s="9">
        <v>21.76</v>
      </c>
      <c r="K3265" s="10">
        <v>22</v>
      </c>
      <c r="L3265" s="10" t="str">
        <f t="shared" si="99"/>
        <v/>
      </c>
    </row>
    <row r="3266" spans="1:12">
      <c r="A3266" s="9" t="s">
        <v>6736</v>
      </c>
      <c r="B3266" s="9" t="s">
        <v>6737</v>
      </c>
      <c r="C3266" s="9" t="s">
        <v>7148</v>
      </c>
      <c r="D3266" s="9" t="s">
        <v>7149</v>
      </c>
      <c r="E3266" s="10" t="s">
        <v>50</v>
      </c>
      <c r="F3266" s="9" t="str">
        <f t="shared" si="98"/>
        <v>101217</v>
      </c>
      <c r="G3266" s="12" t="s">
        <v>7248</v>
      </c>
      <c r="H3266" s="9" t="s">
        <v>7249</v>
      </c>
      <c r="I3266" s="9" t="s">
        <v>63</v>
      </c>
      <c r="J3266" s="9">
        <v>20.399999999999999</v>
      </c>
      <c r="K3266" s="10">
        <v>20.62</v>
      </c>
      <c r="L3266" s="10" t="str">
        <f t="shared" si="99"/>
        <v/>
      </c>
    </row>
    <row r="3267" spans="1:12">
      <c r="A3267" s="9" t="s">
        <v>6736</v>
      </c>
      <c r="B3267" s="9" t="s">
        <v>6737</v>
      </c>
      <c r="C3267" s="9" t="s">
        <v>7148</v>
      </c>
      <c r="D3267" s="9" t="s">
        <v>7149</v>
      </c>
      <c r="E3267" s="10" t="s">
        <v>50</v>
      </c>
      <c r="F3267" s="9" t="str">
        <f t="shared" si="98"/>
        <v>101218</v>
      </c>
      <c r="G3267" s="12" t="s">
        <v>7250</v>
      </c>
      <c r="H3267" s="9" t="s">
        <v>7251</v>
      </c>
      <c r="I3267" s="9" t="s">
        <v>63</v>
      </c>
      <c r="J3267" s="9">
        <v>21.57</v>
      </c>
      <c r="K3267" s="10">
        <v>21.81</v>
      </c>
      <c r="L3267" s="10" t="str">
        <f t="shared" si="99"/>
        <v/>
      </c>
    </row>
    <row r="3268" spans="1:12">
      <c r="A3268" s="9" t="s">
        <v>6736</v>
      </c>
      <c r="B3268" s="9" t="s">
        <v>6737</v>
      </c>
      <c r="C3268" s="9" t="s">
        <v>7252</v>
      </c>
      <c r="D3268" s="9" t="s">
        <v>7253</v>
      </c>
      <c r="E3268" s="10" t="s">
        <v>50</v>
      </c>
      <c r="F3268" s="9" t="str">
        <f t="shared" si="98"/>
        <v>101213</v>
      </c>
      <c r="G3268" s="12" t="s">
        <v>7254</v>
      </c>
      <c r="H3268" s="9" t="s">
        <v>7255</v>
      </c>
      <c r="I3268" s="9" t="s">
        <v>63</v>
      </c>
      <c r="J3268" s="9">
        <v>24.34</v>
      </c>
      <c r="K3268" s="10">
        <v>24.63</v>
      </c>
      <c r="L3268" s="10" t="str">
        <f t="shared" si="99"/>
        <v/>
      </c>
    </row>
    <row r="3269" spans="1:12">
      <c r="A3269" s="9" t="s">
        <v>6736</v>
      </c>
      <c r="B3269" s="9" t="s">
        <v>6737</v>
      </c>
      <c r="C3269" s="9" t="s">
        <v>7252</v>
      </c>
      <c r="D3269" s="9" t="s">
        <v>7253</v>
      </c>
      <c r="E3269" s="10" t="s">
        <v>50</v>
      </c>
      <c r="F3269" s="9" t="str">
        <f t="shared" ref="F3269:F3332" si="100">TRIM(_xlfn.NUMBERVALUE(G3269))</f>
        <v>101219</v>
      </c>
      <c r="G3269" s="12" t="s">
        <v>7256</v>
      </c>
      <c r="H3269" s="9" t="s">
        <v>7257</v>
      </c>
      <c r="I3269" s="9" t="s">
        <v>63</v>
      </c>
      <c r="J3269" s="9">
        <v>26.16</v>
      </c>
      <c r="K3269" s="10">
        <v>26.43</v>
      </c>
      <c r="L3269" s="10" t="str">
        <f t="shared" ref="L3269:L3332" si="101">IF(P3269&gt;0,P3269,IF(Q3269&gt;0,Q3269,""))</f>
        <v/>
      </c>
    </row>
    <row r="3270" spans="1:12">
      <c r="A3270" s="9" t="s">
        <v>6736</v>
      </c>
      <c r="B3270" s="9" t="s">
        <v>6737</v>
      </c>
      <c r="C3270" s="9" t="s">
        <v>7252</v>
      </c>
      <c r="D3270" s="9" t="s">
        <v>7253</v>
      </c>
      <c r="E3270" s="10" t="s">
        <v>50</v>
      </c>
      <c r="F3270" s="9" t="str">
        <f t="shared" si="100"/>
        <v>101214</v>
      </c>
      <c r="G3270" s="12" t="s">
        <v>7258</v>
      </c>
      <c r="H3270" s="9" t="s">
        <v>7259</v>
      </c>
      <c r="I3270" s="9" t="s">
        <v>63</v>
      </c>
      <c r="J3270" s="9">
        <v>29.43</v>
      </c>
      <c r="K3270" s="10">
        <v>29.74</v>
      </c>
      <c r="L3270" s="10" t="str">
        <f t="shared" si="101"/>
        <v/>
      </c>
    </row>
    <row r="3271" spans="1:12">
      <c r="A3271" s="9" t="s">
        <v>6736</v>
      </c>
      <c r="B3271" s="9" t="s">
        <v>6737</v>
      </c>
      <c r="C3271" s="9" t="s">
        <v>7252</v>
      </c>
      <c r="D3271" s="9" t="s">
        <v>7253</v>
      </c>
      <c r="E3271" s="10" t="s">
        <v>50</v>
      </c>
      <c r="F3271" s="9" t="str">
        <f t="shared" si="100"/>
        <v>101254</v>
      </c>
      <c r="G3271" s="12" t="s">
        <v>7260</v>
      </c>
      <c r="H3271" s="9" t="s">
        <v>7261</v>
      </c>
      <c r="I3271" s="9" t="s">
        <v>63</v>
      </c>
      <c r="J3271" s="9">
        <v>12.64</v>
      </c>
      <c r="K3271" s="10">
        <v>12.82</v>
      </c>
      <c r="L3271" s="10" t="str">
        <f t="shared" si="101"/>
        <v/>
      </c>
    </row>
    <row r="3272" spans="1:12">
      <c r="A3272" s="9" t="s">
        <v>6736</v>
      </c>
      <c r="B3272" s="9" t="s">
        <v>6737</v>
      </c>
      <c r="C3272" s="9" t="s">
        <v>7252</v>
      </c>
      <c r="D3272" s="9" t="s">
        <v>7253</v>
      </c>
      <c r="E3272" s="10" t="s">
        <v>50</v>
      </c>
      <c r="F3272" s="9" t="str">
        <f t="shared" si="100"/>
        <v>101256</v>
      </c>
      <c r="G3272" s="12" t="s">
        <v>7262</v>
      </c>
      <c r="H3272" s="9" t="s">
        <v>7263</v>
      </c>
      <c r="I3272" s="9" t="s">
        <v>63</v>
      </c>
      <c r="J3272" s="9">
        <v>19.54</v>
      </c>
      <c r="K3272" s="10">
        <v>19.8</v>
      </c>
      <c r="L3272" s="10" t="str">
        <f t="shared" si="101"/>
        <v/>
      </c>
    </row>
    <row r="3273" spans="1:12">
      <c r="A3273" s="9" t="s">
        <v>6736</v>
      </c>
      <c r="B3273" s="9" t="s">
        <v>6737</v>
      </c>
      <c r="C3273" s="9" t="s">
        <v>7252</v>
      </c>
      <c r="D3273" s="9" t="s">
        <v>7253</v>
      </c>
      <c r="E3273" s="10" t="s">
        <v>50</v>
      </c>
      <c r="F3273" s="9" t="str">
        <f t="shared" si="100"/>
        <v>101257</v>
      </c>
      <c r="G3273" s="12" t="s">
        <v>7264</v>
      </c>
      <c r="H3273" s="9" t="s">
        <v>7265</v>
      </c>
      <c r="I3273" s="9" t="s">
        <v>63</v>
      </c>
      <c r="J3273" s="9">
        <v>20.6</v>
      </c>
      <c r="K3273" s="10">
        <v>20.85</v>
      </c>
      <c r="L3273" s="10" t="str">
        <f t="shared" si="101"/>
        <v/>
      </c>
    </row>
    <row r="3274" spans="1:12">
      <c r="A3274" s="9" t="s">
        <v>6736</v>
      </c>
      <c r="B3274" s="9" t="s">
        <v>6737</v>
      </c>
      <c r="C3274" s="9" t="s">
        <v>7252</v>
      </c>
      <c r="D3274" s="9" t="s">
        <v>7253</v>
      </c>
      <c r="E3274" s="10" t="s">
        <v>50</v>
      </c>
      <c r="F3274" s="9" t="str">
        <f t="shared" si="100"/>
        <v>101258</v>
      </c>
      <c r="G3274" s="12" t="s">
        <v>7266</v>
      </c>
      <c r="H3274" s="9" t="s">
        <v>7267</v>
      </c>
      <c r="I3274" s="9" t="s">
        <v>63</v>
      </c>
      <c r="J3274" s="9">
        <v>23.9</v>
      </c>
      <c r="K3274" s="10">
        <v>24.2</v>
      </c>
      <c r="L3274" s="10" t="str">
        <f t="shared" si="101"/>
        <v/>
      </c>
    </row>
    <row r="3275" spans="1:12">
      <c r="A3275" s="9" t="s">
        <v>6736</v>
      </c>
      <c r="B3275" s="9" t="s">
        <v>6737</v>
      </c>
      <c r="C3275" s="9" t="s">
        <v>7252</v>
      </c>
      <c r="D3275" s="9" t="s">
        <v>7253</v>
      </c>
      <c r="E3275" s="10" t="s">
        <v>50</v>
      </c>
      <c r="F3275" s="9" t="str">
        <f t="shared" si="100"/>
        <v>101259</v>
      </c>
      <c r="G3275" s="12" t="s">
        <v>7268</v>
      </c>
      <c r="H3275" s="9" t="s">
        <v>7269</v>
      </c>
      <c r="I3275" s="9" t="s">
        <v>63</v>
      </c>
      <c r="J3275" s="9">
        <v>26.57</v>
      </c>
      <c r="K3275" s="10">
        <v>26.9</v>
      </c>
      <c r="L3275" s="10" t="str">
        <f t="shared" si="101"/>
        <v/>
      </c>
    </row>
    <row r="3276" spans="1:12">
      <c r="A3276" s="9" t="s">
        <v>6736</v>
      </c>
      <c r="B3276" s="9" t="s">
        <v>6737</v>
      </c>
      <c r="C3276" s="9" t="s">
        <v>7252</v>
      </c>
      <c r="D3276" s="9" t="s">
        <v>7253</v>
      </c>
      <c r="E3276" s="10" t="s">
        <v>50</v>
      </c>
      <c r="F3276" s="9" t="str">
        <f t="shared" si="100"/>
        <v>101260</v>
      </c>
      <c r="G3276" s="12" t="s">
        <v>7270</v>
      </c>
      <c r="H3276" s="9" t="s">
        <v>7271</v>
      </c>
      <c r="I3276" s="9" t="s">
        <v>63</v>
      </c>
      <c r="J3276" s="9">
        <v>33.22</v>
      </c>
      <c r="K3276" s="10">
        <v>33.64</v>
      </c>
      <c r="L3276" s="10" t="str">
        <f t="shared" si="101"/>
        <v/>
      </c>
    </row>
    <row r="3277" spans="1:12">
      <c r="A3277" s="9" t="s">
        <v>6736</v>
      </c>
      <c r="B3277" s="9" t="s">
        <v>6737</v>
      </c>
      <c r="C3277" s="9" t="s">
        <v>7252</v>
      </c>
      <c r="D3277" s="9" t="s">
        <v>7253</v>
      </c>
      <c r="E3277" s="10" t="s">
        <v>50</v>
      </c>
      <c r="F3277" s="9" t="str">
        <f t="shared" si="100"/>
        <v>101208</v>
      </c>
      <c r="G3277" s="12" t="s">
        <v>7272</v>
      </c>
      <c r="H3277" s="9" t="s">
        <v>7273</v>
      </c>
      <c r="I3277" s="9" t="s">
        <v>63</v>
      </c>
      <c r="J3277" s="9">
        <v>10.51</v>
      </c>
      <c r="K3277" s="10">
        <v>10.63</v>
      </c>
      <c r="L3277" s="10" t="str">
        <f t="shared" si="101"/>
        <v/>
      </c>
    </row>
    <row r="3278" spans="1:12">
      <c r="A3278" s="9" t="s">
        <v>6736</v>
      </c>
      <c r="B3278" s="9" t="s">
        <v>6737</v>
      </c>
      <c r="C3278" s="9" t="s">
        <v>7252</v>
      </c>
      <c r="D3278" s="9" t="s">
        <v>7253</v>
      </c>
      <c r="E3278" s="10" t="s">
        <v>50</v>
      </c>
      <c r="F3278" s="9" t="str">
        <f t="shared" si="100"/>
        <v>101209</v>
      </c>
      <c r="G3278" s="12" t="s">
        <v>7274</v>
      </c>
      <c r="H3278" s="9" t="s">
        <v>7275</v>
      </c>
      <c r="I3278" s="9" t="s">
        <v>63</v>
      </c>
      <c r="J3278" s="9">
        <v>9.75</v>
      </c>
      <c r="K3278" s="10">
        <v>9.86</v>
      </c>
      <c r="L3278" s="10" t="str">
        <f t="shared" si="101"/>
        <v/>
      </c>
    </row>
    <row r="3279" spans="1:12">
      <c r="A3279" s="9" t="s">
        <v>6736</v>
      </c>
      <c r="B3279" s="9" t="s">
        <v>6737</v>
      </c>
      <c r="C3279" s="9" t="s">
        <v>7252</v>
      </c>
      <c r="D3279" s="9" t="s">
        <v>7253</v>
      </c>
      <c r="E3279" s="10" t="s">
        <v>50</v>
      </c>
      <c r="F3279" s="9" t="str">
        <f t="shared" si="100"/>
        <v>101220</v>
      </c>
      <c r="G3279" s="12" t="s">
        <v>7276</v>
      </c>
      <c r="H3279" s="9" t="s">
        <v>7277</v>
      </c>
      <c r="I3279" s="9" t="s">
        <v>63</v>
      </c>
      <c r="J3279" s="9">
        <v>16.399999999999999</v>
      </c>
      <c r="K3279" s="10">
        <v>16.59</v>
      </c>
      <c r="L3279" s="10" t="str">
        <f t="shared" si="101"/>
        <v/>
      </c>
    </row>
    <row r="3280" spans="1:12">
      <c r="A3280" s="9" t="s">
        <v>6736</v>
      </c>
      <c r="B3280" s="9" t="s">
        <v>6737</v>
      </c>
      <c r="C3280" s="9" t="s">
        <v>7252</v>
      </c>
      <c r="D3280" s="9" t="s">
        <v>7253</v>
      </c>
      <c r="E3280" s="10" t="s">
        <v>50</v>
      </c>
      <c r="F3280" s="9" t="str">
        <f t="shared" si="100"/>
        <v>101221</v>
      </c>
      <c r="G3280" s="12" t="s">
        <v>7278</v>
      </c>
      <c r="H3280" s="9" t="s">
        <v>7279</v>
      </c>
      <c r="I3280" s="9" t="s">
        <v>63</v>
      </c>
      <c r="J3280" s="9">
        <v>17.34</v>
      </c>
      <c r="K3280" s="10">
        <v>17.52</v>
      </c>
      <c r="L3280" s="10" t="str">
        <f t="shared" si="101"/>
        <v/>
      </c>
    </row>
    <row r="3281" spans="1:12">
      <c r="A3281" s="9" t="s">
        <v>6736</v>
      </c>
      <c r="B3281" s="9" t="s">
        <v>6737</v>
      </c>
      <c r="C3281" s="9" t="s">
        <v>7252</v>
      </c>
      <c r="D3281" s="9" t="s">
        <v>7253</v>
      </c>
      <c r="E3281" s="10" t="s">
        <v>50</v>
      </c>
      <c r="F3281" s="9" t="str">
        <f t="shared" si="100"/>
        <v>101225</v>
      </c>
      <c r="G3281" s="12" t="s">
        <v>7280</v>
      </c>
      <c r="H3281" s="9" t="s">
        <v>7281</v>
      </c>
      <c r="I3281" s="9" t="s">
        <v>63</v>
      </c>
      <c r="J3281" s="9">
        <v>15.07</v>
      </c>
      <c r="K3281" s="10">
        <v>15.24</v>
      </c>
      <c r="L3281" s="10" t="str">
        <f t="shared" si="101"/>
        <v/>
      </c>
    </row>
    <row r="3282" spans="1:12">
      <c r="A3282" s="9" t="s">
        <v>6736</v>
      </c>
      <c r="B3282" s="9" t="s">
        <v>6737</v>
      </c>
      <c r="C3282" s="9" t="s">
        <v>7252</v>
      </c>
      <c r="D3282" s="9" t="s">
        <v>7253</v>
      </c>
      <c r="E3282" s="10" t="s">
        <v>50</v>
      </c>
      <c r="F3282" s="9" t="str">
        <f t="shared" si="100"/>
        <v>101226</v>
      </c>
      <c r="G3282" s="12" t="s">
        <v>7282</v>
      </c>
      <c r="H3282" s="9" t="s">
        <v>7283</v>
      </c>
      <c r="I3282" s="9" t="s">
        <v>63</v>
      </c>
      <c r="J3282" s="9">
        <v>15.88</v>
      </c>
      <c r="K3282" s="10">
        <v>16.03</v>
      </c>
      <c r="L3282" s="10" t="str">
        <f t="shared" si="101"/>
        <v/>
      </c>
    </row>
    <row r="3283" spans="1:12">
      <c r="A3283" s="9" t="s">
        <v>6736</v>
      </c>
      <c r="B3283" s="9" t="s">
        <v>6737</v>
      </c>
      <c r="C3283" s="9" t="s">
        <v>7252</v>
      </c>
      <c r="D3283" s="9" t="s">
        <v>7253</v>
      </c>
      <c r="E3283" s="10" t="s">
        <v>50</v>
      </c>
      <c r="F3283" s="9" t="str">
        <f t="shared" si="100"/>
        <v>101222</v>
      </c>
      <c r="G3283" s="12" t="s">
        <v>7284</v>
      </c>
      <c r="H3283" s="9" t="s">
        <v>7285</v>
      </c>
      <c r="I3283" s="9" t="s">
        <v>63</v>
      </c>
      <c r="J3283" s="9">
        <v>20.16</v>
      </c>
      <c r="K3283" s="10">
        <v>20.38</v>
      </c>
      <c r="L3283" s="10" t="str">
        <f t="shared" si="101"/>
        <v/>
      </c>
    </row>
    <row r="3284" spans="1:12">
      <c r="A3284" s="9" t="s">
        <v>6736</v>
      </c>
      <c r="B3284" s="9" t="s">
        <v>6737</v>
      </c>
      <c r="C3284" s="9" t="s">
        <v>7252</v>
      </c>
      <c r="D3284" s="9" t="s">
        <v>7253</v>
      </c>
      <c r="E3284" s="10" t="s">
        <v>50</v>
      </c>
      <c r="F3284" s="9" t="str">
        <f t="shared" si="100"/>
        <v>101227</v>
      </c>
      <c r="G3284" s="12" t="s">
        <v>7286</v>
      </c>
      <c r="H3284" s="9" t="s">
        <v>7287</v>
      </c>
      <c r="I3284" s="9" t="s">
        <v>63</v>
      </c>
      <c r="J3284" s="9">
        <v>18.41</v>
      </c>
      <c r="K3284" s="10">
        <v>18.600000000000001</v>
      </c>
      <c r="L3284" s="10" t="str">
        <f t="shared" si="101"/>
        <v/>
      </c>
    </row>
    <row r="3285" spans="1:12">
      <c r="A3285" s="9" t="s">
        <v>6736</v>
      </c>
      <c r="B3285" s="9" t="s">
        <v>6737</v>
      </c>
      <c r="C3285" s="9" t="s">
        <v>7252</v>
      </c>
      <c r="D3285" s="9" t="s">
        <v>7253</v>
      </c>
      <c r="E3285" s="10" t="s">
        <v>50</v>
      </c>
      <c r="F3285" s="9" t="str">
        <f t="shared" si="100"/>
        <v>101228</v>
      </c>
      <c r="G3285" s="12" t="s">
        <v>7288</v>
      </c>
      <c r="H3285" s="9" t="s">
        <v>7289</v>
      </c>
      <c r="I3285" s="9" t="s">
        <v>63</v>
      </c>
      <c r="J3285" s="9">
        <v>19.63</v>
      </c>
      <c r="K3285" s="10">
        <v>19.809999999999999</v>
      </c>
      <c r="L3285" s="10" t="str">
        <f t="shared" si="101"/>
        <v/>
      </c>
    </row>
    <row r="3286" spans="1:12">
      <c r="A3286" s="9" t="s">
        <v>6736</v>
      </c>
      <c r="B3286" s="9" t="s">
        <v>6737</v>
      </c>
      <c r="C3286" s="9" t="s">
        <v>7252</v>
      </c>
      <c r="D3286" s="9" t="s">
        <v>7253</v>
      </c>
      <c r="E3286" s="10" t="s">
        <v>50</v>
      </c>
      <c r="F3286" s="9" t="str">
        <f t="shared" si="100"/>
        <v>101223</v>
      </c>
      <c r="G3286" s="12" t="s">
        <v>7290</v>
      </c>
      <c r="H3286" s="9" t="s">
        <v>7291</v>
      </c>
      <c r="I3286" s="9" t="s">
        <v>63</v>
      </c>
      <c r="J3286" s="9">
        <v>22.45</v>
      </c>
      <c r="K3286" s="10">
        <v>22.69</v>
      </c>
      <c r="L3286" s="10" t="str">
        <f t="shared" si="101"/>
        <v/>
      </c>
    </row>
    <row r="3287" spans="1:12">
      <c r="A3287" s="9" t="s">
        <v>6736</v>
      </c>
      <c r="B3287" s="9" t="s">
        <v>6737</v>
      </c>
      <c r="C3287" s="9" t="s">
        <v>7252</v>
      </c>
      <c r="D3287" s="9" t="s">
        <v>7253</v>
      </c>
      <c r="E3287" s="10" t="s">
        <v>50</v>
      </c>
      <c r="F3287" s="9" t="str">
        <f t="shared" si="100"/>
        <v>101229</v>
      </c>
      <c r="G3287" s="12" t="s">
        <v>7292</v>
      </c>
      <c r="H3287" s="9" t="s">
        <v>7293</v>
      </c>
      <c r="I3287" s="9" t="s">
        <v>63</v>
      </c>
      <c r="J3287" s="9">
        <v>24.77</v>
      </c>
      <c r="K3287" s="10">
        <v>25</v>
      </c>
      <c r="L3287" s="10" t="str">
        <f t="shared" si="101"/>
        <v/>
      </c>
    </row>
    <row r="3288" spans="1:12">
      <c r="A3288" s="9" t="s">
        <v>6736</v>
      </c>
      <c r="B3288" s="9" t="s">
        <v>6737</v>
      </c>
      <c r="C3288" s="9" t="s">
        <v>7252</v>
      </c>
      <c r="D3288" s="9" t="s">
        <v>7253</v>
      </c>
      <c r="E3288" s="10" t="s">
        <v>50</v>
      </c>
      <c r="F3288" s="9" t="str">
        <f t="shared" si="100"/>
        <v>101224</v>
      </c>
      <c r="G3288" s="12" t="s">
        <v>7294</v>
      </c>
      <c r="H3288" s="9" t="s">
        <v>7295</v>
      </c>
      <c r="I3288" s="9" t="s">
        <v>63</v>
      </c>
      <c r="J3288" s="9">
        <v>28.17</v>
      </c>
      <c r="K3288" s="10">
        <v>28.46</v>
      </c>
      <c r="L3288" s="10" t="str">
        <f t="shared" si="101"/>
        <v/>
      </c>
    </row>
    <row r="3289" spans="1:12">
      <c r="A3289" s="9" t="s">
        <v>6736</v>
      </c>
      <c r="B3289" s="9" t="s">
        <v>6737</v>
      </c>
      <c r="C3289" s="9" t="s">
        <v>7252</v>
      </c>
      <c r="D3289" s="9" t="s">
        <v>7253</v>
      </c>
      <c r="E3289" s="10" t="s">
        <v>50</v>
      </c>
      <c r="F3289" s="9" t="str">
        <f t="shared" si="100"/>
        <v>101265</v>
      </c>
      <c r="G3289" s="12" t="s">
        <v>7296</v>
      </c>
      <c r="H3289" s="9" t="s">
        <v>7297</v>
      </c>
      <c r="I3289" s="9" t="s">
        <v>63</v>
      </c>
      <c r="J3289" s="9">
        <v>31.26</v>
      </c>
      <c r="K3289" s="10">
        <v>31.61</v>
      </c>
      <c r="L3289" s="10" t="str">
        <f t="shared" si="101"/>
        <v/>
      </c>
    </row>
    <row r="3290" spans="1:12">
      <c r="A3290" s="9" t="s">
        <v>6736</v>
      </c>
      <c r="B3290" s="9" t="s">
        <v>6737</v>
      </c>
      <c r="C3290" s="9" t="s">
        <v>7252</v>
      </c>
      <c r="D3290" s="9" t="s">
        <v>7253</v>
      </c>
      <c r="E3290" s="10" t="s">
        <v>50</v>
      </c>
      <c r="F3290" s="9" t="str">
        <f t="shared" si="100"/>
        <v>101255</v>
      </c>
      <c r="G3290" s="12" t="s">
        <v>7298</v>
      </c>
      <c r="H3290" s="9" t="s">
        <v>7299</v>
      </c>
      <c r="I3290" s="9" t="s">
        <v>63</v>
      </c>
      <c r="J3290" s="9">
        <v>11.18</v>
      </c>
      <c r="K3290" s="10">
        <v>11.33</v>
      </c>
      <c r="L3290" s="10" t="str">
        <f t="shared" si="101"/>
        <v/>
      </c>
    </row>
    <row r="3291" spans="1:12">
      <c r="A3291" s="9" t="s">
        <v>6736</v>
      </c>
      <c r="B3291" s="9" t="s">
        <v>6737</v>
      </c>
      <c r="C3291" s="9" t="s">
        <v>7252</v>
      </c>
      <c r="D3291" s="9" t="s">
        <v>7253</v>
      </c>
      <c r="E3291" s="10" t="s">
        <v>50</v>
      </c>
      <c r="F3291" s="9" t="str">
        <f t="shared" si="100"/>
        <v>101261</v>
      </c>
      <c r="G3291" s="12" t="s">
        <v>7300</v>
      </c>
      <c r="H3291" s="9" t="s">
        <v>7301</v>
      </c>
      <c r="I3291" s="9" t="s">
        <v>63</v>
      </c>
      <c r="J3291" s="9">
        <v>18.52</v>
      </c>
      <c r="K3291" s="10">
        <v>18.760000000000002</v>
      </c>
      <c r="L3291" s="10" t="str">
        <f t="shared" si="101"/>
        <v/>
      </c>
    </row>
    <row r="3292" spans="1:12">
      <c r="A3292" s="9" t="s">
        <v>6736</v>
      </c>
      <c r="B3292" s="9" t="s">
        <v>6737</v>
      </c>
      <c r="C3292" s="9" t="s">
        <v>7252</v>
      </c>
      <c r="D3292" s="9" t="s">
        <v>7253</v>
      </c>
      <c r="E3292" s="10" t="s">
        <v>50</v>
      </c>
      <c r="F3292" s="9" t="str">
        <f t="shared" si="100"/>
        <v>101262</v>
      </c>
      <c r="G3292" s="12" t="s">
        <v>7302</v>
      </c>
      <c r="H3292" s="9" t="s">
        <v>7303</v>
      </c>
      <c r="I3292" s="9" t="s">
        <v>63</v>
      </c>
      <c r="J3292" s="9">
        <v>19.55</v>
      </c>
      <c r="K3292" s="10">
        <v>19.79</v>
      </c>
      <c r="L3292" s="10" t="str">
        <f t="shared" si="101"/>
        <v/>
      </c>
    </row>
    <row r="3293" spans="1:12">
      <c r="A3293" s="9" t="s">
        <v>6736</v>
      </c>
      <c r="B3293" s="9" t="s">
        <v>6737</v>
      </c>
      <c r="C3293" s="9" t="s">
        <v>7252</v>
      </c>
      <c r="D3293" s="9" t="s">
        <v>7253</v>
      </c>
      <c r="E3293" s="10" t="s">
        <v>50</v>
      </c>
      <c r="F3293" s="9" t="str">
        <f t="shared" si="100"/>
        <v>101263</v>
      </c>
      <c r="G3293" s="12" t="s">
        <v>7304</v>
      </c>
      <c r="H3293" s="9" t="s">
        <v>7305</v>
      </c>
      <c r="I3293" s="9" t="s">
        <v>63</v>
      </c>
      <c r="J3293" s="9">
        <v>22.62</v>
      </c>
      <c r="K3293" s="10">
        <v>22.89</v>
      </c>
      <c r="L3293" s="10" t="str">
        <f t="shared" si="101"/>
        <v/>
      </c>
    </row>
    <row r="3294" spans="1:12">
      <c r="A3294" s="9" t="s">
        <v>6736</v>
      </c>
      <c r="B3294" s="9" t="s">
        <v>6737</v>
      </c>
      <c r="C3294" s="9" t="s">
        <v>7252</v>
      </c>
      <c r="D3294" s="9" t="s">
        <v>7253</v>
      </c>
      <c r="E3294" s="10" t="s">
        <v>50</v>
      </c>
      <c r="F3294" s="9" t="str">
        <f t="shared" si="100"/>
        <v>101264</v>
      </c>
      <c r="G3294" s="12" t="s">
        <v>7306</v>
      </c>
      <c r="H3294" s="9" t="s">
        <v>7307</v>
      </c>
      <c r="I3294" s="9" t="s">
        <v>63</v>
      </c>
      <c r="J3294" s="9">
        <v>25.07</v>
      </c>
      <c r="K3294" s="10">
        <v>25.37</v>
      </c>
      <c r="L3294" s="10" t="str">
        <f t="shared" si="101"/>
        <v/>
      </c>
    </row>
    <row r="3295" spans="1:12">
      <c r="A3295" s="9" t="s">
        <v>6736</v>
      </c>
      <c r="B3295" s="9" t="s">
        <v>6737</v>
      </c>
      <c r="C3295" s="9" t="s">
        <v>7252</v>
      </c>
      <c r="D3295" s="9" t="s">
        <v>7253</v>
      </c>
      <c r="E3295" s="10" t="s">
        <v>50</v>
      </c>
      <c r="F3295" s="9" t="str">
        <f t="shared" si="100"/>
        <v>101230</v>
      </c>
      <c r="G3295" s="12" t="s">
        <v>7308</v>
      </c>
      <c r="H3295" s="9" t="s">
        <v>7309</v>
      </c>
      <c r="I3295" s="9" t="s">
        <v>63</v>
      </c>
      <c r="J3295" s="9">
        <v>10.95</v>
      </c>
      <c r="K3295" s="10">
        <v>11.08</v>
      </c>
      <c r="L3295" s="10" t="str">
        <f t="shared" si="101"/>
        <v/>
      </c>
    </row>
    <row r="3296" spans="1:12">
      <c r="A3296" s="9" t="s">
        <v>6736</v>
      </c>
      <c r="B3296" s="9" t="s">
        <v>6737</v>
      </c>
      <c r="C3296" s="9" t="s">
        <v>7252</v>
      </c>
      <c r="D3296" s="9" t="s">
        <v>7253</v>
      </c>
      <c r="E3296" s="10" t="s">
        <v>50</v>
      </c>
      <c r="F3296" s="9" t="str">
        <f t="shared" si="100"/>
        <v>101231</v>
      </c>
      <c r="G3296" s="12" t="s">
        <v>7310</v>
      </c>
      <c r="H3296" s="9" t="s">
        <v>7311</v>
      </c>
      <c r="I3296" s="9" t="s">
        <v>63</v>
      </c>
      <c r="J3296" s="9">
        <v>10.41</v>
      </c>
      <c r="K3296" s="10">
        <v>10.54</v>
      </c>
      <c r="L3296" s="10" t="str">
        <f t="shared" si="101"/>
        <v/>
      </c>
    </row>
    <row r="3297" spans="1:12">
      <c r="A3297" s="9" t="s">
        <v>6736</v>
      </c>
      <c r="B3297" s="9" t="s">
        <v>6737</v>
      </c>
      <c r="C3297" s="9" t="s">
        <v>7252</v>
      </c>
      <c r="D3297" s="9" t="s">
        <v>7253</v>
      </c>
      <c r="E3297" s="10" t="s">
        <v>50</v>
      </c>
      <c r="F3297" s="9" t="str">
        <f t="shared" si="100"/>
        <v>101272</v>
      </c>
      <c r="G3297" s="12" t="s">
        <v>7312</v>
      </c>
      <c r="H3297" s="9" t="s">
        <v>7313</v>
      </c>
      <c r="I3297" s="9" t="s">
        <v>63</v>
      </c>
      <c r="J3297" s="9">
        <v>31.72</v>
      </c>
      <c r="K3297" s="10">
        <v>32.130000000000003</v>
      </c>
      <c r="L3297" s="10" t="str">
        <f t="shared" si="101"/>
        <v/>
      </c>
    </row>
    <row r="3298" spans="1:12">
      <c r="A3298" s="9" t="s">
        <v>6736</v>
      </c>
      <c r="B3298" s="9" t="s">
        <v>6737</v>
      </c>
      <c r="C3298" s="9" t="s">
        <v>7252</v>
      </c>
      <c r="D3298" s="9" t="s">
        <v>7253</v>
      </c>
      <c r="E3298" s="10" t="s">
        <v>50</v>
      </c>
      <c r="F3298" s="9" t="str">
        <f t="shared" si="100"/>
        <v>101266</v>
      </c>
      <c r="G3298" s="12" t="s">
        <v>7314</v>
      </c>
      <c r="H3298" s="9" t="s">
        <v>7315</v>
      </c>
      <c r="I3298" s="9" t="s">
        <v>63</v>
      </c>
      <c r="J3298" s="9">
        <v>11.23</v>
      </c>
      <c r="K3298" s="10">
        <v>11.39</v>
      </c>
      <c r="L3298" s="10" t="str">
        <f t="shared" si="101"/>
        <v/>
      </c>
    </row>
    <row r="3299" spans="1:12">
      <c r="A3299" s="9" t="s">
        <v>6736</v>
      </c>
      <c r="B3299" s="9" t="s">
        <v>6737</v>
      </c>
      <c r="C3299" s="9" t="s">
        <v>7252</v>
      </c>
      <c r="D3299" s="9" t="s">
        <v>7253</v>
      </c>
      <c r="E3299" s="10" t="s">
        <v>50</v>
      </c>
      <c r="F3299" s="9" t="str">
        <f t="shared" si="100"/>
        <v>101239</v>
      </c>
      <c r="G3299" s="12" t="s">
        <v>7316</v>
      </c>
      <c r="H3299" s="9" t="s">
        <v>7317</v>
      </c>
      <c r="I3299" s="9" t="s">
        <v>63</v>
      </c>
      <c r="J3299" s="9">
        <v>14.95</v>
      </c>
      <c r="K3299" s="10">
        <v>15.11</v>
      </c>
      <c r="L3299" s="10" t="str">
        <f t="shared" si="101"/>
        <v/>
      </c>
    </row>
    <row r="3300" spans="1:12">
      <c r="A3300" s="9" t="s">
        <v>6736</v>
      </c>
      <c r="B3300" s="9" t="s">
        <v>6737</v>
      </c>
      <c r="C3300" s="9" t="s">
        <v>7252</v>
      </c>
      <c r="D3300" s="9" t="s">
        <v>7253</v>
      </c>
      <c r="E3300" s="10" t="s">
        <v>50</v>
      </c>
      <c r="F3300" s="9" t="str">
        <f t="shared" si="100"/>
        <v>101240</v>
      </c>
      <c r="G3300" s="12" t="s">
        <v>7318</v>
      </c>
      <c r="H3300" s="9" t="s">
        <v>7319</v>
      </c>
      <c r="I3300" s="9" t="s">
        <v>63</v>
      </c>
      <c r="J3300" s="9">
        <v>15.78</v>
      </c>
      <c r="K3300" s="10">
        <v>15.93</v>
      </c>
      <c r="L3300" s="10" t="str">
        <f t="shared" si="101"/>
        <v/>
      </c>
    </row>
    <row r="3301" spans="1:12">
      <c r="A3301" s="9" t="s">
        <v>6736</v>
      </c>
      <c r="B3301" s="9" t="s">
        <v>6737</v>
      </c>
      <c r="C3301" s="9" t="s">
        <v>7252</v>
      </c>
      <c r="D3301" s="9" t="s">
        <v>7253</v>
      </c>
      <c r="E3301" s="10" t="s">
        <v>50</v>
      </c>
      <c r="F3301" s="9" t="str">
        <f t="shared" si="100"/>
        <v>101268</v>
      </c>
      <c r="G3301" s="12" t="s">
        <v>7320</v>
      </c>
      <c r="H3301" s="9" t="s">
        <v>7321</v>
      </c>
      <c r="I3301" s="9" t="s">
        <v>63</v>
      </c>
      <c r="J3301" s="9">
        <v>17.739999999999998</v>
      </c>
      <c r="K3301" s="10">
        <v>17.97</v>
      </c>
      <c r="L3301" s="10" t="str">
        <f t="shared" si="101"/>
        <v/>
      </c>
    </row>
    <row r="3302" spans="1:12">
      <c r="A3302" s="9" t="s">
        <v>6736</v>
      </c>
      <c r="B3302" s="9" t="s">
        <v>6737</v>
      </c>
      <c r="C3302" s="9" t="s">
        <v>7252</v>
      </c>
      <c r="D3302" s="9" t="s">
        <v>7253</v>
      </c>
      <c r="E3302" s="10" t="s">
        <v>50</v>
      </c>
      <c r="F3302" s="9" t="str">
        <f t="shared" si="100"/>
        <v>101234</v>
      </c>
      <c r="G3302" s="12" t="s">
        <v>7322</v>
      </c>
      <c r="H3302" s="9" t="s">
        <v>7323</v>
      </c>
      <c r="I3302" s="9" t="s">
        <v>63</v>
      </c>
      <c r="J3302" s="9">
        <v>17.059999999999999</v>
      </c>
      <c r="K3302" s="10">
        <v>17.239999999999998</v>
      </c>
      <c r="L3302" s="10" t="str">
        <f t="shared" si="101"/>
        <v/>
      </c>
    </row>
    <row r="3303" spans="1:12">
      <c r="A3303" s="9" t="s">
        <v>6736</v>
      </c>
      <c r="B3303" s="9" t="s">
        <v>6737</v>
      </c>
      <c r="C3303" s="9" t="s">
        <v>7252</v>
      </c>
      <c r="D3303" s="9" t="s">
        <v>7253</v>
      </c>
      <c r="E3303" s="10" t="s">
        <v>50</v>
      </c>
      <c r="F3303" s="9" t="str">
        <f t="shared" si="100"/>
        <v>101235</v>
      </c>
      <c r="G3303" s="12" t="s">
        <v>7324</v>
      </c>
      <c r="H3303" s="9" t="s">
        <v>7325</v>
      </c>
      <c r="I3303" s="9" t="s">
        <v>63</v>
      </c>
      <c r="J3303" s="9">
        <v>17.95</v>
      </c>
      <c r="K3303" s="10">
        <v>18.149999999999999</v>
      </c>
      <c r="L3303" s="10" t="str">
        <f t="shared" si="101"/>
        <v/>
      </c>
    </row>
    <row r="3304" spans="1:12">
      <c r="A3304" s="9" t="s">
        <v>6736</v>
      </c>
      <c r="B3304" s="9" t="s">
        <v>6737</v>
      </c>
      <c r="C3304" s="9" t="s">
        <v>7252</v>
      </c>
      <c r="D3304" s="9" t="s">
        <v>7253</v>
      </c>
      <c r="E3304" s="10" t="s">
        <v>50</v>
      </c>
      <c r="F3304" s="9" t="str">
        <f t="shared" si="100"/>
        <v>101241</v>
      </c>
      <c r="G3304" s="12" t="s">
        <v>7326</v>
      </c>
      <c r="H3304" s="9" t="s">
        <v>7327</v>
      </c>
      <c r="I3304" s="9" t="s">
        <v>63</v>
      </c>
      <c r="J3304" s="9">
        <v>18.46</v>
      </c>
      <c r="K3304" s="10">
        <v>18.649999999999999</v>
      </c>
      <c r="L3304" s="10" t="str">
        <f t="shared" si="101"/>
        <v/>
      </c>
    </row>
    <row r="3305" spans="1:12">
      <c r="A3305" s="9" t="s">
        <v>6736</v>
      </c>
      <c r="B3305" s="9" t="s">
        <v>6737</v>
      </c>
      <c r="C3305" s="9" t="s">
        <v>7252</v>
      </c>
      <c r="D3305" s="9" t="s">
        <v>7253</v>
      </c>
      <c r="E3305" s="10" t="s">
        <v>50</v>
      </c>
      <c r="F3305" s="9" t="str">
        <f t="shared" si="100"/>
        <v>101269</v>
      </c>
      <c r="G3305" s="12" t="s">
        <v>7328</v>
      </c>
      <c r="H3305" s="9" t="s">
        <v>7329</v>
      </c>
      <c r="I3305" s="9" t="s">
        <v>63</v>
      </c>
      <c r="J3305" s="9">
        <v>19.760000000000002</v>
      </c>
      <c r="K3305" s="10">
        <v>20.03</v>
      </c>
      <c r="L3305" s="10" t="str">
        <f t="shared" si="101"/>
        <v/>
      </c>
    </row>
    <row r="3306" spans="1:12">
      <c r="A3306" s="9" t="s">
        <v>6736</v>
      </c>
      <c r="B3306" s="9" t="s">
        <v>6737</v>
      </c>
      <c r="C3306" s="9" t="s">
        <v>7252</v>
      </c>
      <c r="D3306" s="9" t="s">
        <v>7253</v>
      </c>
      <c r="E3306" s="10" t="s">
        <v>50</v>
      </c>
      <c r="F3306" s="9" t="str">
        <f t="shared" si="100"/>
        <v>101236</v>
      </c>
      <c r="G3306" s="12" t="s">
        <v>7330</v>
      </c>
      <c r="H3306" s="9" t="s">
        <v>7331</v>
      </c>
      <c r="I3306" s="9" t="s">
        <v>63</v>
      </c>
      <c r="J3306" s="9">
        <v>20.93</v>
      </c>
      <c r="K3306" s="10">
        <v>21.14</v>
      </c>
      <c r="L3306" s="10" t="str">
        <f t="shared" si="101"/>
        <v/>
      </c>
    </row>
    <row r="3307" spans="1:12">
      <c r="A3307" s="9" t="s">
        <v>6736</v>
      </c>
      <c r="B3307" s="9" t="s">
        <v>6737</v>
      </c>
      <c r="C3307" s="9" t="s">
        <v>7252</v>
      </c>
      <c r="D3307" s="9" t="s">
        <v>7253</v>
      </c>
      <c r="E3307" s="10" t="s">
        <v>50</v>
      </c>
      <c r="F3307" s="9" t="str">
        <f t="shared" si="100"/>
        <v>101237</v>
      </c>
      <c r="G3307" s="12" t="s">
        <v>7332</v>
      </c>
      <c r="H3307" s="9" t="s">
        <v>7333</v>
      </c>
      <c r="I3307" s="9" t="s">
        <v>63</v>
      </c>
      <c r="J3307" s="9">
        <v>22.29</v>
      </c>
      <c r="K3307" s="10">
        <v>22.51</v>
      </c>
      <c r="L3307" s="10" t="str">
        <f t="shared" si="101"/>
        <v/>
      </c>
    </row>
    <row r="3308" spans="1:12">
      <c r="A3308" s="9" t="s">
        <v>6736</v>
      </c>
      <c r="B3308" s="9" t="s">
        <v>6737</v>
      </c>
      <c r="C3308" s="9" t="s">
        <v>7252</v>
      </c>
      <c r="D3308" s="9" t="s">
        <v>7253</v>
      </c>
      <c r="E3308" s="10" t="s">
        <v>50</v>
      </c>
      <c r="F3308" s="9" t="str">
        <f t="shared" si="100"/>
        <v>101242</v>
      </c>
      <c r="G3308" s="12" t="s">
        <v>7334</v>
      </c>
      <c r="H3308" s="9" t="s">
        <v>7335</v>
      </c>
      <c r="I3308" s="9" t="s">
        <v>63</v>
      </c>
      <c r="J3308" s="9">
        <v>20.65</v>
      </c>
      <c r="K3308" s="10">
        <v>20.86</v>
      </c>
      <c r="L3308" s="10" t="str">
        <f t="shared" si="101"/>
        <v/>
      </c>
    </row>
    <row r="3309" spans="1:12">
      <c r="A3309" s="9" t="s">
        <v>6736</v>
      </c>
      <c r="B3309" s="9" t="s">
        <v>6737</v>
      </c>
      <c r="C3309" s="9" t="s">
        <v>7252</v>
      </c>
      <c r="D3309" s="9" t="s">
        <v>7253</v>
      </c>
      <c r="E3309" s="10" t="s">
        <v>50</v>
      </c>
      <c r="F3309" s="9" t="str">
        <f t="shared" si="100"/>
        <v>101270</v>
      </c>
      <c r="G3309" s="12" t="s">
        <v>7336</v>
      </c>
      <c r="H3309" s="9" t="s">
        <v>7337</v>
      </c>
      <c r="I3309" s="9" t="s">
        <v>63</v>
      </c>
      <c r="J3309" s="9">
        <v>22.9</v>
      </c>
      <c r="K3309" s="10">
        <v>23.2</v>
      </c>
      <c r="L3309" s="10" t="str">
        <f t="shared" si="101"/>
        <v/>
      </c>
    </row>
    <row r="3310" spans="1:12">
      <c r="A3310" s="9" t="s">
        <v>6736</v>
      </c>
      <c r="B3310" s="9" t="s">
        <v>6737</v>
      </c>
      <c r="C3310" s="9" t="s">
        <v>7252</v>
      </c>
      <c r="D3310" s="9" t="s">
        <v>7253</v>
      </c>
      <c r="E3310" s="10" t="s">
        <v>50</v>
      </c>
      <c r="F3310" s="9" t="str">
        <f t="shared" si="100"/>
        <v>101243</v>
      </c>
      <c r="G3310" s="12" t="s">
        <v>7338</v>
      </c>
      <c r="H3310" s="9" t="s">
        <v>7339</v>
      </c>
      <c r="I3310" s="9" t="s">
        <v>63</v>
      </c>
      <c r="J3310" s="9">
        <v>25.04</v>
      </c>
      <c r="K3310" s="10">
        <v>25.27</v>
      </c>
      <c r="L3310" s="10" t="str">
        <f t="shared" si="101"/>
        <v/>
      </c>
    </row>
    <row r="3311" spans="1:12">
      <c r="A3311" s="9" t="s">
        <v>6736</v>
      </c>
      <c r="B3311" s="9" t="s">
        <v>6737</v>
      </c>
      <c r="C3311" s="9" t="s">
        <v>7252</v>
      </c>
      <c r="D3311" s="9" t="s">
        <v>7253</v>
      </c>
      <c r="E3311" s="10" t="s">
        <v>50</v>
      </c>
      <c r="F3311" s="9" t="str">
        <f t="shared" si="100"/>
        <v>101271</v>
      </c>
      <c r="G3311" s="12" t="s">
        <v>7340</v>
      </c>
      <c r="H3311" s="9" t="s">
        <v>7341</v>
      </c>
      <c r="I3311" s="9" t="s">
        <v>63</v>
      </c>
      <c r="J3311" s="9">
        <v>25.41</v>
      </c>
      <c r="K3311" s="10">
        <v>25.75</v>
      </c>
      <c r="L3311" s="10" t="str">
        <f t="shared" si="101"/>
        <v/>
      </c>
    </row>
    <row r="3312" spans="1:12">
      <c r="A3312" s="9" t="s">
        <v>6736</v>
      </c>
      <c r="B3312" s="9" t="s">
        <v>6737</v>
      </c>
      <c r="C3312" s="9" t="s">
        <v>7252</v>
      </c>
      <c r="D3312" s="9" t="s">
        <v>7253</v>
      </c>
      <c r="E3312" s="10" t="s">
        <v>50</v>
      </c>
      <c r="F3312" s="9" t="str">
        <f t="shared" si="100"/>
        <v>101238</v>
      </c>
      <c r="G3312" s="12" t="s">
        <v>7342</v>
      </c>
      <c r="H3312" s="9" t="s">
        <v>7343</v>
      </c>
      <c r="I3312" s="9" t="s">
        <v>63</v>
      </c>
      <c r="J3312" s="9">
        <v>28.21</v>
      </c>
      <c r="K3312" s="10">
        <v>28.49</v>
      </c>
      <c r="L3312" s="10" t="str">
        <f t="shared" si="101"/>
        <v/>
      </c>
    </row>
    <row r="3313" spans="1:12">
      <c r="A3313" s="9" t="s">
        <v>6736</v>
      </c>
      <c r="B3313" s="9" t="s">
        <v>6737</v>
      </c>
      <c r="C3313" s="9" t="s">
        <v>7252</v>
      </c>
      <c r="D3313" s="9" t="s">
        <v>7253</v>
      </c>
      <c r="E3313" s="10" t="s">
        <v>50</v>
      </c>
      <c r="F3313" s="9" t="str">
        <f t="shared" si="100"/>
        <v>101232</v>
      </c>
      <c r="G3313" s="12" t="s">
        <v>7344</v>
      </c>
      <c r="H3313" s="9" t="s">
        <v>7345</v>
      </c>
      <c r="I3313" s="9" t="s">
        <v>63</v>
      </c>
      <c r="J3313" s="9">
        <v>9.39</v>
      </c>
      <c r="K3313" s="10">
        <v>9.49</v>
      </c>
      <c r="L3313" s="10" t="str">
        <f t="shared" si="101"/>
        <v/>
      </c>
    </row>
    <row r="3314" spans="1:12">
      <c r="A3314" s="9" t="s">
        <v>6736</v>
      </c>
      <c r="B3314" s="9" t="s">
        <v>6737</v>
      </c>
      <c r="C3314" s="9" t="s">
        <v>7252</v>
      </c>
      <c r="D3314" s="9" t="s">
        <v>7253</v>
      </c>
      <c r="E3314" s="10" t="s">
        <v>50</v>
      </c>
      <c r="F3314" s="9" t="str">
        <f t="shared" si="100"/>
        <v>101233</v>
      </c>
      <c r="G3314" s="12" t="s">
        <v>7346</v>
      </c>
      <c r="H3314" s="9" t="s">
        <v>7347</v>
      </c>
      <c r="I3314" s="9" t="s">
        <v>63</v>
      </c>
      <c r="J3314" s="9">
        <v>8.65</v>
      </c>
      <c r="K3314" s="10">
        <v>8.74</v>
      </c>
      <c r="L3314" s="10" t="str">
        <f t="shared" si="101"/>
        <v/>
      </c>
    </row>
    <row r="3315" spans="1:12">
      <c r="A3315" s="9" t="s">
        <v>6736</v>
      </c>
      <c r="B3315" s="9" t="s">
        <v>6737</v>
      </c>
      <c r="C3315" s="9" t="s">
        <v>7252</v>
      </c>
      <c r="D3315" s="9" t="s">
        <v>7253</v>
      </c>
      <c r="E3315" s="10" t="s">
        <v>50</v>
      </c>
      <c r="F3315" s="9" t="str">
        <f t="shared" si="100"/>
        <v>101248</v>
      </c>
      <c r="G3315" s="12" t="s">
        <v>7348</v>
      </c>
      <c r="H3315" s="9" t="s">
        <v>7349</v>
      </c>
      <c r="I3315" s="9" t="s">
        <v>63</v>
      </c>
      <c r="J3315" s="9">
        <v>26.98</v>
      </c>
      <c r="K3315" s="10">
        <v>27.23</v>
      </c>
      <c r="L3315" s="10" t="str">
        <f t="shared" si="101"/>
        <v/>
      </c>
    </row>
    <row r="3316" spans="1:12">
      <c r="A3316" s="9" t="s">
        <v>6736</v>
      </c>
      <c r="B3316" s="9" t="s">
        <v>6737</v>
      </c>
      <c r="C3316" s="9" t="s">
        <v>7252</v>
      </c>
      <c r="D3316" s="9" t="s">
        <v>7253</v>
      </c>
      <c r="E3316" s="10" t="s">
        <v>50</v>
      </c>
      <c r="F3316" s="9" t="str">
        <f t="shared" si="100"/>
        <v>101277</v>
      </c>
      <c r="G3316" s="12" t="s">
        <v>7350</v>
      </c>
      <c r="H3316" s="9" t="s">
        <v>7351</v>
      </c>
      <c r="I3316" s="9" t="s">
        <v>63</v>
      </c>
      <c r="J3316" s="9">
        <v>30.74</v>
      </c>
      <c r="K3316" s="10">
        <v>31.1</v>
      </c>
      <c r="L3316" s="10" t="str">
        <f t="shared" si="101"/>
        <v/>
      </c>
    </row>
    <row r="3317" spans="1:12">
      <c r="A3317" s="9" t="s">
        <v>6736</v>
      </c>
      <c r="B3317" s="9" t="s">
        <v>6737</v>
      </c>
      <c r="C3317" s="9" t="s">
        <v>7252</v>
      </c>
      <c r="D3317" s="9" t="s">
        <v>7253</v>
      </c>
      <c r="E3317" s="10" t="s">
        <v>50</v>
      </c>
      <c r="F3317" s="9" t="str">
        <f t="shared" si="100"/>
        <v>101267</v>
      </c>
      <c r="G3317" s="12" t="s">
        <v>7352</v>
      </c>
      <c r="H3317" s="9" t="s">
        <v>7353</v>
      </c>
      <c r="I3317" s="9" t="s">
        <v>63</v>
      </c>
      <c r="J3317" s="9">
        <v>10.83</v>
      </c>
      <c r="K3317" s="10">
        <v>10.98</v>
      </c>
      <c r="L3317" s="10" t="str">
        <f t="shared" si="101"/>
        <v/>
      </c>
    </row>
    <row r="3318" spans="1:12">
      <c r="A3318" s="9" t="s">
        <v>6736</v>
      </c>
      <c r="B3318" s="9" t="s">
        <v>6737</v>
      </c>
      <c r="C3318" s="9" t="s">
        <v>7252</v>
      </c>
      <c r="D3318" s="9" t="s">
        <v>7253</v>
      </c>
      <c r="E3318" s="10" t="s">
        <v>50</v>
      </c>
      <c r="F3318" s="9" t="str">
        <f t="shared" si="100"/>
        <v>101249</v>
      </c>
      <c r="G3318" s="12" t="s">
        <v>7354</v>
      </c>
      <c r="H3318" s="9" t="s">
        <v>7355</v>
      </c>
      <c r="I3318" s="9" t="s">
        <v>63</v>
      </c>
      <c r="J3318" s="9">
        <v>13.7</v>
      </c>
      <c r="K3318" s="10">
        <v>13.84</v>
      </c>
      <c r="L3318" s="10" t="str">
        <f t="shared" si="101"/>
        <v/>
      </c>
    </row>
    <row r="3319" spans="1:12">
      <c r="A3319" s="9" t="s">
        <v>6736</v>
      </c>
      <c r="B3319" s="9" t="s">
        <v>6737</v>
      </c>
      <c r="C3319" s="9" t="s">
        <v>7252</v>
      </c>
      <c r="D3319" s="9" t="s">
        <v>7253</v>
      </c>
      <c r="E3319" s="10" t="s">
        <v>50</v>
      </c>
      <c r="F3319" s="9" t="str">
        <f t="shared" si="100"/>
        <v>101273</v>
      </c>
      <c r="G3319" s="12" t="s">
        <v>7356</v>
      </c>
      <c r="H3319" s="9" t="s">
        <v>7357</v>
      </c>
      <c r="I3319" s="9" t="s">
        <v>63</v>
      </c>
      <c r="J3319" s="9">
        <v>16.98</v>
      </c>
      <c r="K3319" s="10">
        <v>17.18</v>
      </c>
      <c r="L3319" s="10" t="str">
        <f t="shared" si="101"/>
        <v/>
      </c>
    </row>
    <row r="3320" spans="1:12">
      <c r="A3320" s="9" t="s">
        <v>6736</v>
      </c>
      <c r="B3320" s="9" t="s">
        <v>6737</v>
      </c>
      <c r="C3320" s="9" t="s">
        <v>7252</v>
      </c>
      <c r="D3320" s="9" t="s">
        <v>7253</v>
      </c>
      <c r="E3320" s="10" t="s">
        <v>50</v>
      </c>
      <c r="F3320" s="9" t="str">
        <f t="shared" si="100"/>
        <v>101245</v>
      </c>
      <c r="G3320" s="12" t="s">
        <v>7358</v>
      </c>
      <c r="H3320" s="9" t="s">
        <v>7359</v>
      </c>
      <c r="I3320" s="9" t="s">
        <v>63</v>
      </c>
      <c r="J3320" s="9">
        <v>16.7</v>
      </c>
      <c r="K3320" s="10">
        <v>16.86</v>
      </c>
      <c r="L3320" s="10" t="str">
        <f t="shared" si="101"/>
        <v/>
      </c>
    </row>
    <row r="3321" spans="1:12">
      <c r="A3321" s="9" t="s">
        <v>6736</v>
      </c>
      <c r="B3321" s="9" t="s">
        <v>6737</v>
      </c>
      <c r="C3321" s="9" t="s">
        <v>7252</v>
      </c>
      <c r="D3321" s="9" t="s">
        <v>7253</v>
      </c>
      <c r="E3321" s="10" t="s">
        <v>50</v>
      </c>
      <c r="F3321" s="9" t="str">
        <f t="shared" si="100"/>
        <v>101250</v>
      </c>
      <c r="G3321" s="12" t="s">
        <v>7360</v>
      </c>
      <c r="H3321" s="9" t="s">
        <v>7361</v>
      </c>
      <c r="I3321" s="9" t="s">
        <v>63</v>
      </c>
      <c r="J3321" s="9">
        <v>15.23</v>
      </c>
      <c r="K3321" s="10">
        <v>15.39</v>
      </c>
      <c r="L3321" s="10" t="str">
        <f t="shared" si="101"/>
        <v/>
      </c>
    </row>
    <row r="3322" spans="1:12">
      <c r="A3322" s="9" t="s">
        <v>6736</v>
      </c>
      <c r="B3322" s="9" t="s">
        <v>6737</v>
      </c>
      <c r="C3322" s="9" t="s">
        <v>7252</v>
      </c>
      <c r="D3322" s="9" t="s">
        <v>7253</v>
      </c>
      <c r="E3322" s="10" t="s">
        <v>50</v>
      </c>
      <c r="F3322" s="9" t="str">
        <f t="shared" si="100"/>
        <v>101251</v>
      </c>
      <c r="G3322" s="12" t="s">
        <v>7362</v>
      </c>
      <c r="H3322" s="9" t="s">
        <v>7363</v>
      </c>
      <c r="I3322" s="9" t="s">
        <v>63</v>
      </c>
      <c r="J3322" s="9">
        <v>17.309999999999999</v>
      </c>
      <c r="K3322" s="10">
        <v>17.48</v>
      </c>
      <c r="L3322" s="10" t="str">
        <f t="shared" si="101"/>
        <v/>
      </c>
    </row>
    <row r="3323" spans="1:12">
      <c r="A3323" s="9" t="s">
        <v>6736</v>
      </c>
      <c r="B3323" s="9" t="s">
        <v>6737</v>
      </c>
      <c r="C3323" s="9" t="s">
        <v>7252</v>
      </c>
      <c r="D3323" s="9" t="s">
        <v>7253</v>
      </c>
      <c r="E3323" s="10" t="s">
        <v>50</v>
      </c>
      <c r="F3323" s="9" t="str">
        <f t="shared" si="100"/>
        <v>101274</v>
      </c>
      <c r="G3323" s="12" t="s">
        <v>7364</v>
      </c>
      <c r="H3323" s="9" t="s">
        <v>7365</v>
      </c>
      <c r="I3323" s="9" t="s">
        <v>63</v>
      </c>
      <c r="J3323" s="9">
        <v>18.78</v>
      </c>
      <c r="K3323" s="10">
        <v>19.02</v>
      </c>
      <c r="L3323" s="10" t="str">
        <f t="shared" si="101"/>
        <v/>
      </c>
    </row>
    <row r="3324" spans="1:12">
      <c r="A3324" s="9" t="s">
        <v>6736</v>
      </c>
      <c r="B3324" s="9" t="s">
        <v>6737</v>
      </c>
      <c r="C3324" s="9" t="s">
        <v>7252</v>
      </c>
      <c r="D3324" s="9" t="s">
        <v>7253</v>
      </c>
      <c r="E3324" s="10" t="s">
        <v>50</v>
      </c>
      <c r="F3324" s="9" t="str">
        <f t="shared" si="100"/>
        <v>101246</v>
      </c>
      <c r="G3324" s="12" t="s">
        <v>7366</v>
      </c>
      <c r="H3324" s="9" t="s">
        <v>7367</v>
      </c>
      <c r="I3324" s="9" t="s">
        <v>63</v>
      </c>
      <c r="J3324" s="9">
        <v>19.399999999999999</v>
      </c>
      <c r="K3324" s="10">
        <v>19.59</v>
      </c>
      <c r="L3324" s="10" t="str">
        <f t="shared" si="101"/>
        <v/>
      </c>
    </row>
    <row r="3325" spans="1:12">
      <c r="A3325" s="9" t="s">
        <v>6736</v>
      </c>
      <c r="B3325" s="9" t="s">
        <v>6737</v>
      </c>
      <c r="C3325" s="9" t="s">
        <v>7252</v>
      </c>
      <c r="D3325" s="9" t="s">
        <v>7253</v>
      </c>
      <c r="E3325" s="10" t="s">
        <v>50</v>
      </c>
      <c r="F3325" s="9" t="str">
        <f t="shared" si="100"/>
        <v>101252</v>
      </c>
      <c r="G3325" s="12" t="s">
        <v>7368</v>
      </c>
      <c r="H3325" s="9" t="s">
        <v>7369</v>
      </c>
      <c r="I3325" s="9" t="s">
        <v>63</v>
      </c>
      <c r="J3325" s="9">
        <v>18.829999999999998</v>
      </c>
      <c r="K3325" s="10">
        <v>19.010000000000002</v>
      </c>
      <c r="L3325" s="10" t="str">
        <f t="shared" si="101"/>
        <v/>
      </c>
    </row>
    <row r="3326" spans="1:12">
      <c r="A3326" s="9" t="s">
        <v>6736</v>
      </c>
      <c r="B3326" s="9" t="s">
        <v>6737</v>
      </c>
      <c r="C3326" s="9" t="s">
        <v>7252</v>
      </c>
      <c r="D3326" s="9" t="s">
        <v>7253</v>
      </c>
      <c r="E3326" s="10" t="s">
        <v>50</v>
      </c>
      <c r="F3326" s="9" t="str">
        <f t="shared" si="100"/>
        <v>101275</v>
      </c>
      <c r="G3326" s="12" t="s">
        <v>7370</v>
      </c>
      <c r="H3326" s="9" t="s">
        <v>7371</v>
      </c>
      <c r="I3326" s="9" t="s">
        <v>63</v>
      </c>
      <c r="J3326" s="9">
        <v>21.75</v>
      </c>
      <c r="K3326" s="10">
        <v>22</v>
      </c>
      <c r="L3326" s="10" t="str">
        <f t="shared" si="101"/>
        <v/>
      </c>
    </row>
    <row r="3327" spans="1:12">
      <c r="A3327" s="9" t="s">
        <v>6736</v>
      </c>
      <c r="B3327" s="9" t="s">
        <v>6737</v>
      </c>
      <c r="C3327" s="9" t="s">
        <v>7252</v>
      </c>
      <c r="D3327" s="9" t="s">
        <v>7253</v>
      </c>
      <c r="E3327" s="10" t="s">
        <v>50</v>
      </c>
      <c r="F3327" s="9" t="str">
        <f t="shared" si="100"/>
        <v>101247</v>
      </c>
      <c r="G3327" s="12" t="s">
        <v>7372</v>
      </c>
      <c r="H3327" s="9" t="s">
        <v>7373</v>
      </c>
      <c r="I3327" s="9" t="s">
        <v>63</v>
      </c>
      <c r="J3327" s="9">
        <v>21.55</v>
      </c>
      <c r="K3327" s="10">
        <v>21.76</v>
      </c>
      <c r="L3327" s="10" t="str">
        <f t="shared" si="101"/>
        <v/>
      </c>
    </row>
    <row r="3328" spans="1:12">
      <c r="A3328" s="9" t="s">
        <v>6736</v>
      </c>
      <c r="B3328" s="9" t="s">
        <v>6737</v>
      </c>
      <c r="C3328" s="9" t="s">
        <v>7252</v>
      </c>
      <c r="D3328" s="9" t="s">
        <v>7253</v>
      </c>
      <c r="E3328" s="10" t="s">
        <v>50</v>
      </c>
      <c r="F3328" s="9" t="str">
        <f t="shared" si="100"/>
        <v>101276</v>
      </c>
      <c r="G3328" s="12" t="s">
        <v>7374</v>
      </c>
      <c r="H3328" s="9" t="s">
        <v>7375</v>
      </c>
      <c r="I3328" s="9" t="s">
        <v>63</v>
      </c>
      <c r="J3328" s="9">
        <v>24.03</v>
      </c>
      <c r="K3328" s="10">
        <v>24.33</v>
      </c>
      <c r="L3328" s="10" t="str">
        <f t="shared" si="101"/>
        <v/>
      </c>
    </row>
    <row r="3329" spans="1:12">
      <c r="A3329" s="9" t="s">
        <v>6736</v>
      </c>
      <c r="B3329" s="9" t="s">
        <v>6737</v>
      </c>
      <c r="C3329" s="9" t="s">
        <v>7252</v>
      </c>
      <c r="D3329" s="9" t="s">
        <v>7253</v>
      </c>
      <c r="E3329" s="10" t="s">
        <v>50</v>
      </c>
      <c r="F3329" s="9" t="str">
        <f t="shared" si="100"/>
        <v>101253</v>
      </c>
      <c r="G3329" s="12" t="s">
        <v>7376</v>
      </c>
      <c r="H3329" s="9" t="s">
        <v>7377</v>
      </c>
      <c r="I3329" s="9" t="s">
        <v>63</v>
      </c>
      <c r="J3329" s="9">
        <v>23.72</v>
      </c>
      <c r="K3329" s="10">
        <v>23.94</v>
      </c>
      <c r="L3329" s="10" t="str">
        <f t="shared" si="101"/>
        <v/>
      </c>
    </row>
    <row r="3330" spans="1:12">
      <c r="A3330" s="9" t="s">
        <v>6736</v>
      </c>
      <c r="B3330" s="9" t="s">
        <v>6737</v>
      </c>
      <c r="C3330" s="9" t="s">
        <v>7252</v>
      </c>
      <c r="D3330" s="9" t="s">
        <v>7253</v>
      </c>
      <c r="E3330" s="10" t="s">
        <v>50</v>
      </c>
      <c r="F3330" s="9" t="str">
        <f t="shared" si="100"/>
        <v>101244</v>
      </c>
      <c r="G3330" s="12" t="s">
        <v>7378</v>
      </c>
      <c r="H3330" s="9" t="s">
        <v>7379</v>
      </c>
      <c r="I3330" s="9" t="s">
        <v>63</v>
      </c>
      <c r="J3330" s="9">
        <v>15.78</v>
      </c>
      <c r="K3330" s="10">
        <v>15.95</v>
      </c>
      <c r="L3330" s="10" t="str">
        <f t="shared" si="101"/>
        <v/>
      </c>
    </row>
    <row r="3331" spans="1:12">
      <c r="A3331" s="9" t="s">
        <v>6736</v>
      </c>
      <c r="B3331" s="9" t="s">
        <v>6737</v>
      </c>
      <c r="C3331" s="9" t="s">
        <v>7252</v>
      </c>
      <c r="D3331" s="9" t="s">
        <v>7253</v>
      </c>
      <c r="E3331" s="10" t="s">
        <v>50</v>
      </c>
      <c r="F3331" s="9" t="str">
        <f t="shared" si="100"/>
        <v>93358</v>
      </c>
      <c r="G3331" s="12" t="s">
        <v>7380</v>
      </c>
      <c r="H3331" s="9" t="s">
        <v>7381</v>
      </c>
      <c r="I3331" s="9" t="s">
        <v>63</v>
      </c>
      <c r="J3331" s="9">
        <v>88.05</v>
      </c>
      <c r="K3331" s="10">
        <v>95.25</v>
      </c>
      <c r="L3331" s="10" t="str">
        <f t="shared" si="101"/>
        <v/>
      </c>
    </row>
    <row r="3332" spans="1:12">
      <c r="A3332" s="9" t="s">
        <v>6736</v>
      </c>
      <c r="B3332" s="9" t="s">
        <v>6737</v>
      </c>
      <c r="C3332" s="9" t="s">
        <v>7252</v>
      </c>
      <c r="D3332" s="9" t="s">
        <v>7253</v>
      </c>
      <c r="E3332" s="10" t="s">
        <v>50</v>
      </c>
      <c r="F3332" s="9" t="str">
        <f t="shared" si="100"/>
        <v>90082</v>
      </c>
      <c r="G3332" s="12" t="s">
        <v>7382</v>
      </c>
      <c r="H3332" s="9" t="s">
        <v>7383</v>
      </c>
      <c r="I3332" s="9" t="s">
        <v>63</v>
      </c>
      <c r="J3332" s="9">
        <v>9.1999999999999993</v>
      </c>
      <c r="K3332" s="10">
        <v>9.42</v>
      </c>
      <c r="L3332" s="10" t="str">
        <f t="shared" si="101"/>
        <v/>
      </c>
    </row>
    <row r="3333" spans="1:12">
      <c r="A3333" s="9" t="s">
        <v>6736</v>
      </c>
      <c r="B3333" s="9" t="s">
        <v>6737</v>
      </c>
      <c r="C3333" s="9" t="s">
        <v>7252</v>
      </c>
      <c r="D3333" s="9" t="s">
        <v>7253</v>
      </c>
      <c r="E3333" s="10" t="s">
        <v>50</v>
      </c>
      <c r="F3333" s="9" t="str">
        <f t="shared" ref="F3333:F3396" si="102">TRIM(_xlfn.NUMBERVALUE(G3333))</f>
        <v>90091</v>
      </c>
      <c r="G3333" s="12" t="s">
        <v>7384</v>
      </c>
      <c r="H3333" s="9" t="s">
        <v>7385</v>
      </c>
      <c r="I3333" s="9" t="s">
        <v>63</v>
      </c>
      <c r="J3333" s="9">
        <v>5.79</v>
      </c>
      <c r="K3333" s="10">
        <v>5.93</v>
      </c>
      <c r="L3333" s="10" t="str">
        <f t="shared" ref="L3333:L3396" si="103">IF(P3333&gt;0,P3333,IF(Q3333&gt;0,Q3333,""))</f>
        <v/>
      </c>
    </row>
    <row r="3334" spans="1:12">
      <c r="A3334" s="9" t="s">
        <v>6736</v>
      </c>
      <c r="B3334" s="9" t="s">
        <v>6737</v>
      </c>
      <c r="C3334" s="9" t="s">
        <v>7252</v>
      </c>
      <c r="D3334" s="9" t="s">
        <v>7253</v>
      </c>
      <c r="E3334" s="10" t="s">
        <v>50</v>
      </c>
      <c r="F3334" s="9" t="str">
        <f t="shared" si="102"/>
        <v>102307</v>
      </c>
      <c r="G3334" s="12" t="s">
        <v>7386</v>
      </c>
      <c r="H3334" s="9" t="s">
        <v>7387</v>
      </c>
      <c r="I3334" s="9" t="s">
        <v>63</v>
      </c>
      <c r="J3334" s="9">
        <v>11.49</v>
      </c>
      <c r="K3334" s="10">
        <v>11.77</v>
      </c>
      <c r="L3334" s="10" t="str">
        <f t="shared" si="103"/>
        <v/>
      </c>
    </row>
    <row r="3335" spans="1:12">
      <c r="A3335" s="9" t="s">
        <v>6736</v>
      </c>
      <c r="B3335" s="9" t="s">
        <v>6737</v>
      </c>
      <c r="C3335" s="9" t="s">
        <v>7252</v>
      </c>
      <c r="D3335" s="9" t="s">
        <v>7253</v>
      </c>
      <c r="E3335" s="10" t="s">
        <v>50</v>
      </c>
      <c r="F3335" s="9" t="str">
        <f t="shared" si="102"/>
        <v>102315</v>
      </c>
      <c r="G3335" s="12" t="s">
        <v>7388</v>
      </c>
      <c r="H3335" s="9" t="s">
        <v>7389</v>
      </c>
      <c r="I3335" s="9" t="s">
        <v>63</v>
      </c>
      <c r="J3335" s="9">
        <v>7.24</v>
      </c>
      <c r="K3335" s="10">
        <v>7.42</v>
      </c>
      <c r="L3335" s="10" t="str">
        <f t="shared" si="103"/>
        <v/>
      </c>
    </row>
    <row r="3336" spans="1:12">
      <c r="A3336" s="9" t="s">
        <v>6736</v>
      </c>
      <c r="B3336" s="9" t="s">
        <v>6737</v>
      </c>
      <c r="C3336" s="9" t="s">
        <v>7252</v>
      </c>
      <c r="D3336" s="9" t="s">
        <v>7253</v>
      </c>
      <c r="E3336" s="10" t="s">
        <v>50</v>
      </c>
      <c r="F3336" s="9" t="str">
        <f t="shared" si="102"/>
        <v>102283</v>
      </c>
      <c r="G3336" s="12" t="s">
        <v>7390</v>
      </c>
      <c r="H3336" s="9" t="s">
        <v>7391</v>
      </c>
      <c r="I3336" s="9" t="s">
        <v>63</v>
      </c>
      <c r="J3336" s="9">
        <v>12.03</v>
      </c>
      <c r="K3336" s="10">
        <v>12.33</v>
      </c>
      <c r="L3336" s="10" t="str">
        <f t="shared" si="103"/>
        <v/>
      </c>
    </row>
    <row r="3337" spans="1:12">
      <c r="A3337" s="9" t="s">
        <v>6736</v>
      </c>
      <c r="B3337" s="9" t="s">
        <v>6737</v>
      </c>
      <c r="C3337" s="9" t="s">
        <v>7252</v>
      </c>
      <c r="D3337" s="9" t="s">
        <v>7253</v>
      </c>
      <c r="E3337" s="10" t="s">
        <v>50</v>
      </c>
      <c r="F3337" s="9" t="str">
        <f t="shared" si="102"/>
        <v>102291</v>
      </c>
      <c r="G3337" s="12" t="s">
        <v>7392</v>
      </c>
      <c r="H3337" s="9" t="s">
        <v>7393</v>
      </c>
      <c r="I3337" s="9" t="s">
        <v>63</v>
      </c>
      <c r="J3337" s="9">
        <v>7.57</v>
      </c>
      <c r="K3337" s="10">
        <v>7.76</v>
      </c>
      <c r="L3337" s="10" t="str">
        <f t="shared" si="103"/>
        <v/>
      </c>
    </row>
    <row r="3338" spans="1:12">
      <c r="A3338" s="9" t="s">
        <v>6736</v>
      </c>
      <c r="B3338" s="9" t="s">
        <v>6737</v>
      </c>
      <c r="C3338" s="9" t="s">
        <v>7252</v>
      </c>
      <c r="D3338" s="9" t="s">
        <v>7253</v>
      </c>
      <c r="E3338" s="10" t="s">
        <v>50</v>
      </c>
      <c r="F3338" s="9" t="str">
        <f t="shared" si="102"/>
        <v>102276</v>
      </c>
      <c r="G3338" s="12" t="s">
        <v>7394</v>
      </c>
      <c r="H3338" s="9" t="s">
        <v>7395</v>
      </c>
      <c r="I3338" s="9" t="s">
        <v>63</v>
      </c>
      <c r="J3338" s="9">
        <v>10.36</v>
      </c>
      <c r="K3338" s="10">
        <v>10.61</v>
      </c>
      <c r="L3338" s="10" t="str">
        <f t="shared" si="103"/>
        <v/>
      </c>
    </row>
    <row r="3339" spans="1:12">
      <c r="A3339" s="9" t="s">
        <v>6736</v>
      </c>
      <c r="B3339" s="9" t="s">
        <v>6737</v>
      </c>
      <c r="C3339" s="9" t="s">
        <v>7252</v>
      </c>
      <c r="D3339" s="9" t="s">
        <v>7253</v>
      </c>
      <c r="E3339" s="10" t="s">
        <v>50</v>
      </c>
      <c r="F3339" s="9" t="str">
        <f t="shared" si="102"/>
        <v>102306</v>
      </c>
      <c r="G3339" s="12" t="s">
        <v>7396</v>
      </c>
      <c r="H3339" s="9" t="s">
        <v>7397</v>
      </c>
      <c r="I3339" s="9" t="s">
        <v>63</v>
      </c>
      <c r="J3339" s="9">
        <v>12.94</v>
      </c>
      <c r="K3339" s="10">
        <v>13.25</v>
      </c>
      <c r="L3339" s="10" t="str">
        <f t="shared" si="103"/>
        <v/>
      </c>
    </row>
    <row r="3340" spans="1:12">
      <c r="A3340" s="9" t="s">
        <v>6736</v>
      </c>
      <c r="B3340" s="9" t="s">
        <v>6737</v>
      </c>
      <c r="C3340" s="9" t="s">
        <v>7252</v>
      </c>
      <c r="D3340" s="9" t="s">
        <v>7253</v>
      </c>
      <c r="E3340" s="10" t="s">
        <v>50</v>
      </c>
      <c r="F3340" s="9" t="str">
        <f t="shared" si="102"/>
        <v>102279</v>
      </c>
      <c r="G3340" s="12" t="s">
        <v>7398</v>
      </c>
      <c r="H3340" s="9" t="s">
        <v>7399</v>
      </c>
      <c r="I3340" s="9" t="s">
        <v>63</v>
      </c>
      <c r="J3340" s="9">
        <v>6.52</v>
      </c>
      <c r="K3340" s="10">
        <v>6.68</v>
      </c>
      <c r="L3340" s="10" t="str">
        <f t="shared" si="103"/>
        <v/>
      </c>
    </row>
    <row r="3341" spans="1:12">
      <c r="A3341" s="9" t="s">
        <v>6736</v>
      </c>
      <c r="B3341" s="9" t="s">
        <v>6737</v>
      </c>
      <c r="C3341" s="9" t="s">
        <v>7252</v>
      </c>
      <c r="D3341" s="9" t="s">
        <v>7253</v>
      </c>
      <c r="E3341" s="10" t="s">
        <v>50</v>
      </c>
      <c r="F3341" s="9" t="str">
        <f t="shared" si="102"/>
        <v>102282</v>
      </c>
      <c r="G3341" s="12" t="s">
        <v>7400</v>
      </c>
      <c r="H3341" s="9" t="s">
        <v>7401</v>
      </c>
      <c r="I3341" s="9" t="s">
        <v>63</v>
      </c>
      <c r="J3341" s="9">
        <v>13.55</v>
      </c>
      <c r="K3341" s="10">
        <v>13.87</v>
      </c>
      <c r="L3341" s="10" t="str">
        <f t="shared" si="103"/>
        <v/>
      </c>
    </row>
    <row r="3342" spans="1:12">
      <c r="A3342" s="9" t="s">
        <v>6736</v>
      </c>
      <c r="B3342" s="9" t="s">
        <v>6737</v>
      </c>
      <c r="C3342" s="9" t="s">
        <v>7252</v>
      </c>
      <c r="D3342" s="9" t="s">
        <v>7253</v>
      </c>
      <c r="E3342" s="10" t="s">
        <v>50</v>
      </c>
      <c r="F3342" s="9" t="str">
        <f t="shared" si="102"/>
        <v>102290</v>
      </c>
      <c r="G3342" s="12" t="s">
        <v>7402</v>
      </c>
      <c r="H3342" s="9" t="s">
        <v>7403</v>
      </c>
      <c r="I3342" s="9" t="s">
        <v>63</v>
      </c>
      <c r="J3342" s="9">
        <v>8.5399999999999991</v>
      </c>
      <c r="K3342" s="10">
        <v>8.74</v>
      </c>
      <c r="L3342" s="10" t="str">
        <f t="shared" si="103"/>
        <v/>
      </c>
    </row>
    <row r="3343" spans="1:12">
      <c r="A3343" s="9" t="s">
        <v>6736</v>
      </c>
      <c r="B3343" s="9" t="s">
        <v>6737</v>
      </c>
      <c r="C3343" s="9" t="s">
        <v>7252</v>
      </c>
      <c r="D3343" s="9" t="s">
        <v>7253</v>
      </c>
      <c r="E3343" s="10" t="s">
        <v>50</v>
      </c>
      <c r="F3343" s="9" t="str">
        <f t="shared" si="102"/>
        <v>90100</v>
      </c>
      <c r="G3343" s="12" t="s">
        <v>7404</v>
      </c>
      <c r="H3343" s="9" t="s">
        <v>7405</v>
      </c>
      <c r="I3343" s="9" t="s">
        <v>63</v>
      </c>
      <c r="J3343" s="9">
        <v>12.41</v>
      </c>
      <c r="K3343" s="10">
        <v>12.84</v>
      </c>
      <c r="L3343" s="10" t="str">
        <f t="shared" si="103"/>
        <v/>
      </c>
    </row>
    <row r="3344" spans="1:12">
      <c r="A3344" s="9" t="s">
        <v>6736</v>
      </c>
      <c r="B3344" s="9" t="s">
        <v>6737</v>
      </c>
      <c r="C3344" s="9" t="s">
        <v>7252</v>
      </c>
      <c r="D3344" s="9" t="s">
        <v>7253</v>
      </c>
      <c r="E3344" s="10" t="s">
        <v>50</v>
      </c>
      <c r="F3344" s="9" t="str">
        <f t="shared" si="102"/>
        <v>102323</v>
      </c>
      <c r="G3344" s="12" t="s">
        <v>7406</v>
      </c>
      <c r="H3344" s="9" t="s">
        <v>7407</v>
      </c>
      <c r="I3344" s="9" t="s">
        <v>63</v>
      </c>
      <c r="J3344" s="9">
        <v>15.51</v>
      </c>
      <c r="K3344" s="10">
        <v>16.05</v>
      </c>
      <c r="L3344" s="10" t="str">
        <f t="shared" si="103"/>
        <v/>
      </c>
    </row>
    <row r="3345" spans="1:12">
      <c r="A3345" s="9" t="s">
        <v>6736</v>
      </c>
      <c r="B3345" s="9" t="s">
        <v>6737</v>
      </c>
      <c r="C3345" s="9" t="s">
        <v>7252</v>
      </c>
      <c r="D3345" s="9" t="s">
        <v>7253</v>
      </c>
      <c r="E3345" s="10" t="s">
        <v>50</v>
      </c>
      <c r="F3345" s="9" t="str">
        <f t="shared" si="102"/>
        <v>102327</v>
      </c>
      <c r="G3345" s="12" t="s">
        <v>7408</v>
      </c>
      <c r="H3345" s="9" t="s">
        <v>7409</v>
      </c>
      <c r="I3345" s="9" t="s">
        <v>63</v>
      </c>
      <c r="J3345" s="9">
        <v>9.77</v>
      </c>
      <c r="K3345" s="10">
        <v>10.11</v>
      </c>
      <c r="L3345" s="10" t="str">
        <f t="shared" si="103"/>
        <v/>
      </c>
    </row>
    <row r="3346" spans="1:12">
      <c r="A3346" s="9" t="s">
        <v>6736</v>
      </c>
      <c r="B3346" s="9" t="s">
        <v>6737</v>
      </c>
      <c r="C3346" s="9" t="s">
        <v>7252</v>
      </c>
      <c r="D3346" s="9" t="s">
        <v>7253</v>
      </c>
      <c r="E3346" s="10" t="s">
        <v>50</v>
      </c>
      <c r="F3346" s="9" t="str">
        <f t="shared" si="102"/>
        <v>102299</v>
      </c>
      <c r="G3346" s="12" t="s">
        <v>7410</v>
      </c>
      <c r="H3346" s="9" t="s">
        <v>7411</v>
      </c>
      <c r="I3346" s="9" t="s">
        <v>63</v>
      </c>
      <c r="J3346" s="9">
        <v>16.23</v>
      </c>
      <c r="K3346" s="10">
        <v>16.809999999999999</v>
      </c>
      <c r="L3346" s="10" t="str">
        <f t="shared" si="103"/>
        <v/>
      </c>
    </row>
    <row r="3347" spans="1:12">
      <c r="A3347" s="9" t="s">
        <v>6736</v>
      </c>
      <c r="B3347" s="9" t="s">
        <v>6737</v>
      </c>
      <c r="C3347" s="9" t="s">
        <v>7252</v>
      </c>
      <c r="D3347" s="9" t="s">
        <v>7253</v>
      </c>
      <c r="E3347" s="10" t="s">
        <v>50</v>
      </c>
      <c r="F3347" s="9" t="str">
        <f t="shared" si="102"/>
        <v>102303</v>
      </c>
      <c r="G3347" s="12" t="s">
        <v>7412</v>
      </c>
      <c r="H3347" s="9" t="s">
        <v>7413</v>
      </c>
      <c r="I3347" s="9" t="s">
        <v>63</v>
      </c>
      <c r="J3347" s="9">
        <v>10.23</v>
      </c>
      <c r="K3347" s="10">
        <v>10.59</v>
      </c>
      <c r="L3347" s="10" t="str">
        <f t="shared" si="103"/>
        <v/>
      </c>
    </row>
    <row r="3348" spans="1:12">
      <c r="A3348" s="9" t="s">
        <v>6736</v>
      </c>
      <c r="B3348" s="9" t="s">
        <v>6737</v>
      </c>
      <c r="C3348" s="9" t="s">
        <v>7252</v>
      </c>
      <c r="D3348" s="9" t="s">
        <v>7253</v>
      </c>
      <c r="E3348" s="10" t="s">
        <v>50</v>
      </c>
      <c r="F3348" s="9" t="str">
        <f t="shared" si="102"/>
        <v>90099</v>
      </c>
      <c r="G3348" s="12" t="s">
        <v>7414</v>
      </c>
      <c r="H3348" s="9" t="s">
        <v>7415</v>
      </c>
      <c r="I3348" s="9" t="s">
        <v>63</v>
      </c>
      <c r="J3348" s="9">
        <v>14.48</v>
      </c>
      <c r="K3348" s="10">
        <v>14.99</v>
      </c>
      <c r="L3348" s="10" t="str">
        <f t="shared" si="103"/>
        <v/>
      </c>
    </row>
    <row r="3349" spans="1:12">
      <c r="A3349" s="9" t="s">
        <v>6736</v>
      </c>
      <c r="B3349" s="9" t="s">
        <v>6737</v>
      </c>
      <c r="C3349" s="9" t="s">
        <v>7252</v>
      </c>
      <c r="D3349" s="9" t="s">
        <v>7253</v>
      </c>
      <c r="E3349" s="10" t="s">
        <v>50</v>
      </c>
      <c r="F3349" s="9" t="str">
        <f t="shared" si="102"/>
        <v>102322</v>
      </c>
      <c r="G3349" s="12" t="s">
        <v>7416</v>
      </c>
      <c r="H3349" s="9" t="s">
        <v>7417</v>
      </c>
      <c r="I3349" s="9" t="s">
        <v>63</v>
      </c>
      <c r="J3349" s="9">
        <v>18.11</v>
      </c>
      <c r="K3349" s="10">
        <v>18.739999999999998</v>
      </c>
      <c r="L3349" s="10" t="str">
        <f t="shared" si="103"/>
        <v/>
      </c>
    </row>
    <row r="3350" spans="1:12">
      <c r="A3350" s="9" t="s">
        <v>6736</v>
      </c>
      <c r="B3350" s="9" t="s">
        <v>6737</v>
      </c>
      <c r="C3350" s="9" t="s">
        <v>7252</v>
      </c>
      <c r="D3350" s="9" t="s">
        <v>7253</v>
      </c>
      <c r="E3350" s="10" t="s">
        <v>50</v>
      </c>
      <c r="F3350" s="9" t="str">
        <f t="shared" si="102"/>
        <v>102298</v>
      </c>
      <c r="G3350" s="12" t="s">
        <v>7418</v>
      </c>
      <c r="H3350" s="9" t="s">
        <v>7419</v>
      </c>
      <c r="I3350" s="9" t="s">
        <v>63</v>
      </c>
      <c r="J3350" s="9">
        <v>18.95</v>
      </c>
      <c r="K3350" s="10">
        <v>19.61</v>
      </c>
      <c r="L3350" s="10" t="str">
        <f t="shared" si="103"/>
        <v/>
      </c>
    </row>
    <row r="3351" spans="1:12">
      <c r="A3351" s="9" t="s">
        <v>6736</v>
      </c>
      <c r="B3351" s="9" t="s">
        <v>6737</v>
      </c>
      <c r="C3351" s="9" t="s">
        <v>7252</v>
      </c>
      <c r="D3351" s="9" t="s">
        <v>7253</v>
      </c>
      <c r="E3351" s="10" t="s">
        <v>50</v>
      </c>
      <c r="F3351" s="9" t="str">
        <f t="shared" si="102"/>
        <v>102302</v>
      </c>
      <c r="G3351" s="12" t="s">
        <v>7420</v>
      </c>
      <c r="H3351" s="9" t="s">
        <v>7421</v>
      </c>
      <c r="I3351" s="9" t="s">
        <v>63</v>
      </c>
      <c r="J3351" s="9">
        <v>11.94</v>
      </c>
      <c r="K3351" s="10">
        <v>12.36</v>
      </c>
      <c r="L3351" s="10" t="str">
        <f t="shared" si="103"/>
        <v/>
      </c>
    </row>
    <row r="3352" spans="1:12">
      <c r="A3352" s="9" t="s">
        <v>6736</v>
      </c>
      <c r="B3352" s="9" t="s">
        <v>6737</v>
      </c>
      <c r="C3352" s="9" t="s">
        <v>7252</v>
      </c>
      <c r="D3352" s="9" t="s">
        <v>7253</v>
      </c>
      <c r="E3352" s="10" t="s">
        <v>50</v>
      </c>
      <c r="F3352" s="9" t="str">
        <f t="shared" si="102"/>
        <v>102326</v>
      </c>
      <c r="G3352" s="12" t="s">
        <v>7422</v>
      </c>
      <c r="H3352" s="9" t="s">
        <v>7423</v>
      </c>
      <c r="I3352" s="9" t="s">
        <v>63</v>
      </c>
      <c r="J3352" s="9">
        <v>11.41</v>
      </c>
      <c r="K3352" s="10">
        <v>11.81</v>
      </c>
      <c r="L3352" s="10" t="str">
        <f t="shared" si="103"/>
        <v/>
      </c>
    </row>
    <row r="3353" spans="1:12">
      <c r="A3353" s="9" t="s">
        <v>6736</v>
      </c>
      <c r="B3353" s="9" t="s">
        <v>6737</v>
      </c>
      <c r="C3353" s="9" t="s">
        <v>7252</v>
      </c>
      <c r="D3353" s="9" t="s">
        <v>7253</v>
      </c>
      <c r="E3353" s="10" t="s">
        <v>50</v>
      </c>
      <c r="F3353" s="9" t="str">
        <f t="shared" si="102"/>
        <v>102314</v>
      </c>
      <c r="G3353" s="12" t="s">
        <v>7424</v>
      </c>
      <c r="H3353" s="9" t="s">
        <v>7425</v>
      </c>
      <c r="I3353" s="9" t="s">
        <v>63</v>
      </c>
      <c r="J3353" s="9">
        <v>8.15</v>
      </c>
      <c r="K3353" s="10">
        <v>8.34</v>
      </c>
      <c r="L3353" s="10" t="str">
        <f t="shared" si="103"/>
        <v/>
      </c>
    </row>
    <row r="3354" spans="1:12">
      <c r="A3354" s="9" t="s">
        <v>6736</v>
      </c>
      <c r="B3354" s="9" t="s">
        <v>6737</v>
      </c>
      <c r="C3354" s="9" t="s">
        <v>7252</v>
      </c>
      <c r="D3354" s="9" t="s">
        <v>7253</v>
      </c>
      <c r="E3354" s="10" t="s">
        <v>50</v>
      </c>
      <c r="F3354" s="9" t="str">
        <f t="shared" si="102"/>
        <v>102312</v>
      </c>
      <c r="G3354" s="12" t="s">
        <v>7426</v>
      </c>
      <c r="H3354" s="9" t="s">
        <v>7427</v>
      </c>
      <c r="I3354" s="9" t="s">
        <v>63</v>
      </c>
      <c r="J3354" s="9">
        <v>10.39</v>
      </c>
      <c r="K3354" s="10">
        <v>10.62</v>
      </c>
      <c r="L3354" s="10" t="str">
        <f t="shared" si="103"/>
        <v/>
      </c>
    </row>
    <row r="3355" spans="1:12">
      <c r="A3355" s="9" t="s">
        <v>6736</v>
      </c>
      <c r="B3355" s="9" t="s">
        <v>6737</v>
      </c>
      <c r="C3355" s="9" t="s">
        <v>7252</v>
      </c>
      <c r="D3355" s="9" t="s">
        <v>7253</v>
      </c>
      <c r="E3355" s="10" t="s">
        <v>50</v>
      </c>
      <c r="F3355" s="9" t="str">
        <f t="shared" si="102"/>
        <v>102288</v>
      </c>
      <c r="G3355" s="12" t="s">
        <v>7428</v>
      </c>
      <c r="H3355" s="9" t="s">
        <v>7429</v>
      </c>
      <c r="I3355" s="9" t="s">
        <v>63</v>
      </c>
      <c r="J3355" s="9">
        <v>10.88</v>
      </c>
      <c r="K3355" s="10">
        <v>11.11</v>
      </c>
      <c r="L3355" s="10" t="str">
        <f t="shared" si="103"/>
        <v/>
      </c>
    </row>
    <row r="3356" spans="1:12">
      <c r="A3356" s="9" t="s">
        <v>6736</v>
      </c>
      <c r="B3356" s="9" t="s">
        <v>6737</v>
      </c>
      <c r="C3356" s="9" t="s">
        <v>7252</v>
      </c>
      <c r="D3356" s="9" t="s">
        <v>7253</v>
      </c>
      <c r="E3356" s="10" t="s">
        <v>50</v>
      </c>
      <c r="F3356" s="9" t="str">
        <f t="shared" si="102"/>
        <v>90087</v>
      </c>
      <c r="G3356" s="12" t="s">
        <v>7430</v>
      </c>
      <c r="H3356" s="9" t="s">
        <v>7431</v>
      </c>
      <c r="I3356" s="9" t="s">
        <v>63</v>
      </c>
      <c r="J3356" s="9">
        <v>8.31</v>
      </c>
      <c r="K3356" s="10">
        <v>8.49</v>
      </c>
      <c r="L3356" s="10" t="str">
        <f t="shared" si="103"/>
        <v/>
      </c>
    </row>
    <row r="3357" spans="1:12">
      <c r="A3357" s="9" t="s">
        <v>6736</v>
      </c>
      <c r="B3357" s="9" t="s">
        <v>6737</v>
      </c>
      <c r="C3357" s="9" t="s">
        <v>7252</v>
      </c>
      <c r="D3357" s="9" t="s">
        <v>7253</v>
      </c>
      <c r="E3357" s="10" t="s">
        <v>50</v>
      </c>
      <c r="F3357" s="9" t="str">
        <f t="shared" si="102"/>
        <v>102308</v>
      </c>
      <c r="G3357" s="12" t="s">
        <v>7432</v>
      </c>
      <c r="H3357" s="9" t="s">
        <v>7433</v>
      </c>
      <c r="I3357" s="9" t="s">
        <v>63</v>
      </c>
      <c r="J3357" s="9">
        <v>11.13</v>
      </c>
      <c r="K3357" s="10">
        <v>11.4</v>
      </c>
      <c r="L3357" s="10" t="str">
        <f t="shared" si="103"/>
        <v/>
      </c>
    </row>
    <row r="3358" spans="1:12">
      <c r="A3358" s="9" t="s">
        <v>6736</v>
      </c>
      <c r="B3358" s="9" t="s">
        <v>6737</v>
      </c>
      <c r="C3358" s="9" t="s">
        <v>7434</v>
      </c>
      <c r="D3358" s="9" t="s">
        <v>7435</v>
      </c>
      <c r="E3358" s="10" t="s">
        <v>50</v>
      </c>
      <c r="F3358" s="9" t="str">
        <f t="shared" si="102"/>
        <v>90084</v>
      </c>
      <c r="G3358" s="12" t="s">
        <v>7436</v>
      </c>
      <c r="H3358" s="9" t="s">
        <v>7437</v>
      </c>
      <c r="I3358" s="9" t="s">
        <v>63</v>
      </c>
      <c r="J3358" s="9">
        <v>8.9</v>
      </c>
      <c r="K3358" s="10">
        <v>9.1199999999999992</v>
      </c>
      <c r="L3358" s="10" t="str">
        <f t="shared" si="103"/>
        <v/>
      </c>
    </row>
    <row r="3359" spans="1:12">
      <c r="A3359" s="9" t="s">
        <v>6736</v>
      </c>
      <c r="B3359" s="9" t="s">
        <v>6737</v>
      </c>
      <c r="C3359" s="9" t="s">
        <v>7434</v>
      </c>
      <c r="D3359" s="9" t="s">
        <v>7435</v>
      </c>
      <c r="E3359" s="10" t="s">
        <v>50</v>
      </c>
      <c r="F3359" s="9" t="str">
        <f t="shared" si="102"/>
        <v>102284</v>
      </c>
      <c r="G3359" s="12" t="s">
        <v>7438</v>
      </c>
      <c r="H3359" s="9" t="s">
        <v>7439</v>
      </c>
      <c r="I3359" s="9" t="s">
        <v>63</v>
      </c>
      <c r="J3359" s="9">
        <v>11.64</v>
      </c>
      <c r="K3359" s="10">
        <v>11.93</v>
      </c>
      <c r="L3359" s="10" t="str">
        <f t="shared" si="103"/>
        <v/>
      </c>
    </row>
    <row r="3360" spans="1:12">
      <c r="A3360" s="9" t="s">
        <v>6736</v>
      </c>
      <c r="B3360" s="9" t="s">
        <v>6737</v>
      </c>
      <c r="C3360" s="9" t="s">
        <v>7434</v>
      </c>
      <c r="D3360" s="9" t="s">
        <v>7435</v>
      </c>
      <c r="E3360" s="10" t="s">
        <v>50</v>
      </c>
      <c r="F3360" s="9" t="str">
        <f t="shared" si="102"/>
        <v>102325</v>
      </c>
      <c r="G3360" s="12" t="s">
        <v>7440</v>
      </c>
      <c r="H3360" s="9" t="s">
        <v>7441</v>
      </c>
      <c r="I3360" s="9" t="s">
        <v>63</v>
      </c>
      <c r="J3360" s="9">
        <v>14.02</v>
      </c>
      <c r="K3360" s="10">
        <v>14.53</v>
      </c>
      <c r="L3360" s="10" t="str">
        <f t="shared" si="103"/>
        <v/>
      </c>
    </row>
    <row r="3361" spans="1:12">
      <c r="A3361" s="9" t="s">
        <v>6736</v>
      </c>
      <c r="B3361" s="9" t="s">
        <v>6737</v>
      </c>
      <c r="C3361" s="9" t="s">
        <v>7434</v>
      </c>
      <c r="D3361" s="9" t="s">
        <v>7435</v>
      </c>
      <c r="E3361" s="10" t="s">
        <v>50</v>
      </c>
      <c r="F3361" s="9" t="str">
        <f t="shared" si="102"/>
        <v>102329</v>
      </c>
      <c r="G3361" s="12" t="s">
        <v>7442</v>
      </c>
      <c r="H3361" s="9" t="s">
        <v>7443</v>
      </c>
      <c r="I3361" s="9" t="s">
        <v>63</v>
      </c>
      <c r="J3361" s="9">
        <v>8.84</v>
      </c>
      <c r="K3361" s="10">
        <v>9.15</v>
      </c>
      <c r="L3361" s="10" t="str">
        <f t="shared" si="103"/>
        <v/>
      </c>
    </row>
    <row r="3362" spans="1:12">
      <c r="A3362" s="9" t="s">
        <v>6736</v>
      </c>
      <c r="B3362" s="9" t="s">
        <v>6737</v>
      </c>
      <c r="C3362" s="9" t="s">
        <v>7434</v>
      </c>
      <c r="D3362" s="9" t="s">
        <v>7435</v>
      </c>
      <c r="E3362" s="10" t="s">
        <v>50</v>
      </c>
      <c r="F3362" s="9" t="str">
        <f t="shared" si="102"/>
        <v>102301</v>
      </c>
      <c r="G3362" s="12" t="s">
        <v>7444</v>
      </c>
      <c r="H3362" s="9" t="s">
        <v>7445</v>
      </c>
      <c r="I3362" s="9" t="s">
        <v>63</v>
      </c>
      <c r="J3362" s="9">
        <v>14.68</v>
      </c>
      <c r="K3362" s="10">
        <v>15.2</v>
      </c>
      <c r="L3362" s="10" t="str">
        <f t="shared" si="103"/>
        <v/>
      </c>
    </row>
    <row r="3363" spans="1:12">
      <c r="A3363" s="9" t="s">
        <v>6736</v>
      </c>
      <c r="B3363" s="9" t="s">
        <v>6737</v>
      </c>
      <c r="C3363" s="9" t="s">
        <v>7434</v>
      </c>
      <c r="D3363" s="9" t="s">
        <v>7435</v>
      </c>
      <c r="E3363" s="10" t="s">
        <v>50</v>
      </c>
      <c r="F3363" s="9" t="str">
        <f t="shared" si="102"/>
        <v>102305</v>
      </c>
      <c r="G3363" s="12" t="s">
        <v>7446</v>
      </c>
      <c r="H3363" s="9" t="s">
        <v>7447</v>
      </c>
      <c r="I3363" s="9" t="s">
        <v>63</v>
      </c>
      <c r="J3363" s="9">
        <v>9.25</v>
      </c>
      <c r="K3363" s="10">
        <v>9.58</v>
      </c>
      <c r="L3363" s="10" t="str">
        <f t="shared" si="103"/>
        <v/>
      </c>
    </row>
    <row r="3364" spans="1:12">
      <c r="A3364" s="9" t="s">
        <v>6736</v>
      </c>
      <c r="B3364" s="9" t="s">
        <v>6737</v>
      </c>
      <c r="C3364" s="9" t="s">
        <v>7434</v>
      </c>
      <c r="D3364" s="9" t="s">
        <v>7435</v>
      </c>
      <c r="E3364" s="10" t="s">
        <v>50</v>
      </c>
      <c r="F3364" s="9" t="str">
        <f t="shared" si="102"/>
        <v>90101</v>
      </c>
      <c r="G3364" s="12" t="s">
        <v>7448</v>
      </c>
      <c r="H3364" s="9" t="s">
        <v>7449</v>
      </c>
      <c r="I3364" s="9" t="s">
        <v>63</v>
      </c>
      <c r="J3364" s="9">
        <v>12.25</v>
      </c>
      <c r="K3364" s="10">
        <v>12.69</v>
      </c>
      <c r="L3364" s="10" t="str">
        <f t="shared" si="103"/>
        <v/>
      </c>
    </row>
    <row r="3365" spans="1:12">
      <c r="A3365" s="9" t="s">
        <v>6736</v>
      </c>
      <c r="B3365" s="9" t="s">
        <v>6737</v>
      </c>
      <c r="C3365" s="9" t="s">
        <v>7434</v>
      </c>
      <c r="D3365" s="9" t="s">
        <v>7435</v>
      </c>
      <c r="E3365" s="10" t="s">
        <v>50</v>
      </c>
      <c r="F3365" s="9" t="str">
        <f t="shared" si="102"/>
        <v>102324</v>
      </c>
      <c r="G3365" s="12" t="s">
        <v>7450</v>
      </c>
      <c r="H3365" s="9" t="s">
        <v>7451</v>
      </c>
      <c r="I3365" s="9" t="s">
        <v>63</v>
      </c>
      <c r="J3365" s="9">
        <v>15.32</v>
      </c>
      <c r="K3365" s="10">
        <v>15.87</v>
      </c>
      <c r="L3365" s="10" t="str">
        <f t="shared" si="103"/>
        <v/>
      </c>
    </row>
    <row r="3366" spans="1:12">
      <c r="A3366" s="9" t="s">
        <v>6736</v>
      </c>
      <c r="B3366" s="9" t="s">
        <v>6737</v>
      </c>
      <c r="C3366" s="9" t="s">
        <v>7434</v>
      </c>
      <c r="D3366" s="9" t="s">
        <v>7435</v>
      </c>
      <c r="E3366" s="10" t="s">
        <v>50</v>
      </c>
      <c r="F3366" s="9" t="str">
        <f t="shared" si="102"/>
        <v>102300</v>
      </c>
      <c r="G3366" s="12" t="s">
        <v>7452</v>
      </c>
      <c r="H3366" s="9" t="s">
        <v>7453</v>
      </c>
      <c r="I3366" s="9" t="s">
        <v>63</v>
      </c>
      <c r="J3366" s="9">
        <v>16.05</v>
      </c>
      <c r="K3366" s="10">
        <v>16.61</v>
      </c>
      <c r="L3366" s="10" t="str">
        <f t="shared" si="103"/>
        <v/>
      </c>
    </row>
    <row r="3367" spans="1:12">
      <c r="A3367" s="9" t="s">
        <v>6736</v>
      </c>
      <c r="B3367" s="9" t="s">
        <v>6737</v>
      </c>
      <c r="C3367" s="9" t="s">
        <v>7434</v>
      </c>
      <c r="D3367" s="9" t="s">
        <v>7435</v>
      </c>
      <c r="E3367" s="10" t="s">
        <v>50</v>
      </c>
      <c r="F3367" s="9" t="str">
        <f t="shared" si="102"/>
        <v>90102</v>
      </c>
      <c r="G3367" s="12" t="s">
        <v>7454</v>
      </c>
      <c r="H3367" s="9" t="s">
        <v>7455</v>
      </c>
      <c r="I3367" s="9" t="s">
        <v>63</v>
      </c>
      <c r="J3367" s="9">
        <v>11.22</v>
      </c>
      <c r="K3367" s="10">
        <v>11.62</v>
      </c>
      <c r="L3367" s="10" t="str">
        <f t="shared" si="103"/>
        <v/>
      </c>
    </row>
    <row r="3368" spans="1:12">
      <c r="A3368" s="9" t="s">
        <v>6736</v>
      </c>
      <c r="B3368" s="9" t="s">
        <v>6737</v>
      </c>
      <c r="C3368" s="9" t="s">
        <v>7434</v>
      </c>
      <c r="D3368" s="9" t="s">
        <v>7435</v>
      </c>
      <c r="E3368" s="10" t="s">
        <v>50</v>
      </c>
      <c r="F3368" s="9" t="str">
        <f t="shared" si="102"/>
        <v>102328</v>
      </c>
      <c r="G3368" s="12" t="s">
        <v>7456</v>
      </c>
      <c r="H3368" s="9" t="s">
        <v>7457</v>
      </c>
      <c r="I3368" s="9" t="s">
        <v>63</v>
      </c>
      <c r="J3368" s="9">
        <v>9.65</v>
      </c>
      <c r="K3368" s="10">
        <v>9.99</v>
      </c>
      <c r="L3368" s="10" t="str">
        <f t="shared" si="103"/>
        <v/>
      </c>
    </row>
    <row r="3369" spans="1:12">
      <c r="A3369" s="9" t="s">
        <v>6736</v>
      </c>
      <c r="B3369" s="9" t="s">
        <v>6737</v>
      </c>
      <c r="C3369" s="9" t="s">
        <v>7458</v>
      </c>
      <c r="D3369" s="9" t="s">
        <v>7459</v>
      </c>
      <c r="E3369" s="10" t="s">
        <v>50</v>
      </c>
      <c r="F3369" s="9" t="str">
        <f t="shared" si="102"/>
        <v>102304</v>
      </c>
      <c r="G3369" s="12" t="s">
        <v>7460</v>
      </c>
      <c r="H3369" s="9" t="s">
        <v>7461</v>
      </c>
      <c r="I3369" s="9" t="s">
        <v>63</v>
      </c>
      <c r="J3369" s="9">
        <v>10.1</v>
      </c>
      <c r="K3369" s="10">
        <v>10.47</v>
      </c>
      <c r="L3369" s="10" t="str">
        <f t="shared" si="103"/>
        <v/>
      </c>
    </row>
    <row r="3370" spans="1:12">
      <c r="A3370" s="9" t="s">
        <v>6736</v>
      </c>
      <c r="B3370" s="9" t="s">
        <v>6737</v>
      </c>
      <c r="C3370" s="9" t="s">
        <v>7458</v>
      </c>
      <c r="D3370" s="9" t="s">
        <v>7459</v>
      </c>
      <c r="E3370" s="10" t="s">
        <v>50</v>
      </c>
      <c r="F3370" s="9" t="str">
        <f t="shared" si="102"/>
        <v>102295</v>
      </c>
      <c r="G3370" s="12" t="s">
        <v>7462</v>
      </c>
      <c r="H3370" s="9" t="s">
        <v>7463</v>
      </c>
      <c r="I3370" s="9" t="s">
        <v>63</v>
      </c>
      <c r="J3370" s="9">
        <v>7.13</v>
      </c>
      <c r="K3370" s="10">
        <v>7.28</v>
      </c>
      <c r="L3370" s="10" t="str">
        <f t="shared" si="103"/>
        <v/>
      </c>
    </row>
    <row r="3371" spans="1:12">
      <c r="A3371" s="9" t="s">
        <v>6736</v>
      </c>
      <c r="B3371" s="9" t="s">
        <v>6737</v>
      </c>
      <c r="C3371" s="9" t="s">
        <v>7458</v>
      </c>
      <c r="D3371" s="9" t="s">
        <v>7459</v>
      </c>
      <c r="E3371" s="10" t="s">
        <v>50</v>
      </c>
      <c r="F3371" s="9" t="str">
        <f t="shared" si="102"/>
        <v>102281</v>
      </c>
      <c r="G3371" s="12" t="s">
        <v>7464</v>
      </c>
      <c r="H3371" s="9" t="s">
        <v>7465</v>
      </c>
      <c r="I3371" s="9" t="s">
        <v>63</v>
      </c>
      <c r="J3371" s="9">
        <v>5.45</v>
      </c>
      <c r="K3371" s="10">
        <v>5.56</v>
      </c>
      <c r="L3371" s="10" t="str">
        <f t="shared" si="103"/>
        <v/>
      </c>
    </row>
    <row r="3372" spans="1:12">
      <c r="A3372" s="9" t="s">
        <v>6736</v>
      </c>
      <c r="B3372" s="9" t="s">
        <v>6737</v>
      </c>
      <c r="C3372" s="9" t="s">
        <v>7458</v>
      </c>
      <c r="D3372" s="9" t="s">
        <v>7459</v>
      </c>
      <c r="E3372" s="10" t="s">
        <v>50</v>
      </c>
      <c r="F3372" s="9" t="str">
        <f t="shared" si="102"/>
        <v>102311</v>
      </c>
      <c r="G3372" s="12" t="s">
        <v>7466</v>
      </c>
      <c r="H3372" s="9" t="s">
        <v>7467</v>
      </c>
      <c r="I3372" s="9" t="s">
        <v>63</v>
      </c>
      <c r="J3372" s="9">
        <v>10.81</v>
      </c>
      <c r="K3372" s="10">
        <v>11.05</v>
      </c>
      <c r="L3372" s="10" t="str">
        <f t="shared" si="103"/>
        <v/>
      </c>
    </row>
    <row r="3373" spans="1:12">
      <c r="A3373" s="9" t="s">
        <v>6736</v>
      </c>
      <c r="B3373" s="9" t="s">
        <v>6737</v>
      </c>
      <c r="C3373" s="9" t="s">
        <v>7458</v>
      </c>
      <c r="D3373" s="9" t="s">
        <v>7459</v>
      </c>
      <c r="E3373" s="10" t="s">
        <v>50</v>
      </c>
      <c r="F3373" s="9" t="str">
        <f t="shared" si="102"/>
        <v>102319</v>
      </c>
      <c r="G3373" s="12" t="s">
        <v>7468</v>
      </c>
      <c r="H3373" s="9" t="s">
        <v>7469</v>
      </c>
      <c r="I3373" s="9" t="s">
        <v>63</v>
      </c>
      <c r="J3373" s="9">
        <v>6.8</v>
      </c>
      <c r="K3373" s="10">
        <v>6.96</v>
      </c>
      <c r="L3373" s="10" t="str">
        <f t="shared" si="103"/>
        <v/>
      </c>
    </row>
    <row r="3374" spans="1:12">
      <c r="A3374" s="9" t="s">
        <v>6736</v>
      </c>
      <c r="B3374" s="9" t="s">
        <v>6737</v>
      </c>
      <c r="C3374" s="9" t="s">
        <v>7458</v>
      </c>
      <c r="D3374" s="9" t="s">
        <v>7459</v>
      </c>
      <c r="E3374" s="10" t="s">
        <v>50</v>
      </c>
      <c r="F3374" s="9" t="str">
        <f t="shared" si="102"/>
        <v>102287</v>
      </c>
      <c r="G3374" s="12" t="s">
        <v>7470</v>
      </c>
      <c r="H3374" s="9" t="s">
        <v>7471</v>
      </c>
      <c r="I3374" s="9" t="s">
        <v>63</v>
      </c>
      <c r="J3374" s="9">
        <v>11.31</v>
      </c>
      <c r="K3374" s="10">
        <v>11.56</v>
      </c>
      <c r="L3374" s="10" t="str">
        <f t="shared" si="103"/>
        <v/>
      </c>
    </row>
    <row r="3375" spans="1:12">
      <c r="A3375" s="9" t="s">
        <v>6736</v>
      </c>
      <c r="B3375" s="9" t="s">
        <v>6737</v>
      </c>
      <c r="C3375" s="9" t="s">
        <v>7458</v>
      </c>
      <c r="D3375" s="9" t="s">
        <v>7459</v>
      </c>
      <c r="E3375" s="10" t="s">
        <v>50</v>
      </c>
      <c r="F3375" s="9" t="str">
        <f t="shared" si="102"/>
        <v>102316</v>
      </c>
      <c r="G3375" s="12" t="s">
        <v>7472</v>
      </c>
      <c r="H3375" s="9" t="s">
        <v>7473</v>
      </c>
      <c r="I3375" s="9" t="s">
        <v>63</v>
      </c>
      <c r="J3375" s="9">
        <v>7.01</v>
      </c>
      <c r="K3375" s="10">
        <v>7.17</v>
      </c>
      <c r="L3375" s="10" t="str">
        <f t="shared" si="103"/>
        <v/>
      </c>
    </row>
    <row r="3376" spans="1:12">
      <c r="A3376" s="9" t="s">
        <v>6736</v>
      </c>
      <c r="B3376" s="9" t="s">
        <v>6737</v>
      </c>
      <c r="C3376" s="9" t="s">
        <v>7458</v>
      </c>
      <c r="D3376" s="9" t="s">
        <v>7459</v>
      </c>
      <c r="E3376" s="10" t="s">
        <v>50</v>
      </c>
      <c r="F3376" s="9" t="str">
        <f t="shared" si="102"/>
        <v>102292</v>
      </c>
      <c r="G3376" s="12" t="s">
        <v>7474</v>
      </c>
      <c r="H3376" s="9" t="s">
        <v>7475</v>
      </c>
      <c r="I3376" s="9" t="s">
        <v>63</v>
      </c>
      <c r="J3376" s="9">
        <v>7.33</v>
      </c>
      <c r="K3376" s="10">
        <v>7.51</v>
      </c>
      <c r="L3376" s="10" t="str">
        <f t="shared" si="103"/>
        <v/>
      </c>
    </row>
    <row r="3377" spans="1:12">
      <c r="A3377" s="9" t="s">
        <v>6736</v>
      </c>
      <c r="B3377" s="9" t="s">
        <v>6737</v>
      </c>
      <c r="C3377" s="9" t="s">
        <v>7458</v>
      </c>
      <c r="D3377" s="9" t="s">
        <v>7459</v>
      </c>
      <c r="E3377" s="10" t="s">
        <v>50</v>
      </c>
      <c r="F3377" s="9" t="str">
        <f t="shared" si="102"/>
        <v>90092</v>
      </c>
      <c r="G3377" s="12" t="s">
        <v>7476</v>
      </c>
      <c r="H3377" s="9" t="s">
        <v>7477</v>
      </c>
      <c r="I3377" s="9" t="s">
        <v>63</v>
      </c>
      <c r="J3377" s="9">
        <v>5.6</v>
      </c>
      <c r="K3377" s="10">
        <v>5.74</v>
      </c>
      <c r="L3377" s="10" t="str">
        <f t="shared" si="103"/>
        <v/>
      </c>
    </row>
    <row r="3378" spans="1:12">
      <c r="A3378" s="9" t="s">
        <v>6736</v>
      </c>
      <c r="B3378" s="9" t="s">
        <v>6737</v>
      </c>
      <c r="C3378" s="9" t="s">
        <v>7458</v>
      </c>
      <c r="D3378" s="9" t="s">
        <v>7459</v>
      </c>
      <c r="E3378" s="10" t="s">
        <v>50</v>
      </c>
      <c r="F3378" s="9" t="str">
        <f t="shared" si="102"/>
        <v>102278</v>
      </c>
      <c r="G3378" s="12" t="s">
        <v>7478</v>
      </c>
      <c r="H3378" s="9" t="s">
        <v>7479</v>
      </c>
      <c r="I3378" s="9" t="s">
        <v>63</v>
      </c>
      <c r="J3378" s="9">
        <v>8.65</v>
      </c>
      <c r="K3378" s="10">
        <v>8.83</v>
      </c>
      <c r="L3378" s="10" t="str">
        <f t="shared" si="103"/>
        <v/>
      </c>
    </row>
    <row r="3379" spans="1:12">
      <c r="A3379" s="9" t="s">
        <v>6736</v>
      </c>
      <c r="B3379" s="9" t="s">
        <v>6737</v>
      </c>
      <c r="C3379" s="9" t="s">
        <v>7458</v>
      </c>
      <c r="D3379" s="9" t="s">
        <v>7459</v>
      </c>
      <c r="E3379" s="10" t="s">
        <v>50</v>
      </c>
      <c r="F3379" s="9" t="str">
        <f t="shared" si="102"/>
        <v>90094</v>
      </c>
      <c r="G3379" s="12" t="s">
        <v>7480</v>
      </c>
      <c r="H3379" s="9" t="s">
        <v>7481</v>
      </c>
      <c r="I3379" s="9" t="s">
        <v>63</v>
      </c>
      <c r="J3379" s="9">
        <v>5.29</v>
      </c>
      <c r="K3379" s="10">
        <v>5.44</v>
      </c>
      <c r="L3379" s="10" t="str">
        <f t="shared" si="103"/>
        <v/>
      </c>
    </row>
    <row r="3380" spans="1:12">
      <c r="A3380" s="9" t="s">
        <v>6736</v>
      </c>
      <c r="B3380" s="9" t="s">
        <v>6737</v>
      </c>
      <c r="C3380" s="9" t="s">
        <v>7458</v>
      </c>
      <c r="D3380" s="9" t="s">
        <v>7459</v>
      </c>
      <c r="E3380" s="10" t="s">
        <v>50</v>
      </c>
      <c r="F3380" s="9" t="str">
        <f t="shared" si="102"/>
        <v>102309</v>
      </c>
      <c r="G3380" s="12" t="s">
        <v>7482</v>
      </c>
      <c r="H3380" s="9" t="s">
        <v>7483</v>
      </c>
      <c r="I3380" s="9" t="s">
        <v>63</v>
      </c>
      <c r="J3380" s="9">
        <v>10.53</v>
      </c>
      <c r="K3380" s="10">
        <v>10.79</v>
      </c>
      <c r="L3380" s="10" t="str">
        <f t="shared" si="103"/>
        <v/>
      </c>
    </row>
    <row r="3381" spans="1:12">
      <c r="A3381" s="9" t="s">
        <v>6736</v>
      </c>
      <c r="B3381" s="9" t="s">
        <v>6737</v>
      </c>
      <c r="C3381" s="9" t="s">
        <v>7458</v>
      </c>
      <c r="D3381" s="9" t="s">
        <v>7459</v>
      </c>
      <c r="E3381" s="10" t="s">
        <v>50</v>
      </c>
      <c r="F3381" s="9" t="str">
        <f t="shared" si="102"/>
        <v>102285</v>
      </c>
      <c r="G3381" s="12" t="s">
        <v>7484</v>
      </c>
      <c r="H3381" s="9" t="s">
        <v>7485</v>
      </c>
      <c r="I3381" s="9" t="s">
        <v>63</v>
      </c>
      <c r="J3381" s="9">
        <v>11.02</v>
      </c>
      <c r="K3381" s="10">
        <v>11.29</v>
      </c>
      <c r="L3381" s="10" t="str">
        <f t="shared" si="103"/>
        <v/>
      </c>
    </row>
    <row r="3382" spans="1:12">
      <c r="A3382" s="9" t="s">
        <v>6736</v>
      </c>
      <c r="B3382" s="9" t="s">
        <v>6737</v>
      </c>
      <c r="C3382" s="9" t="s">
        <v>7458</v>
      </c>
      <c r="D3382" s="9" t="s">
        <v>7459</v>
      </c>
      <c r="E3382" s="10" t="s">
        <v>50</v>
      </c>
      <c r="F3382" s="9" t="str">
        <f t="shared" si="102"/>
        <v>90095</v>
      </c>
      <c r="G3382" s="12" t="s">
        <v>7486</v>
      </c>
      <c r="H3382" s="9" t="s">
        <v>7487</v>
      </c>
      <c r="I3382" s="9" t="s">
        <v>63</v>
      </c>
      <c r="J3382" s="9">
        <v>5.23</v>
      </c>
      <c r="K3382" s="10">
        <v>5.35</v>
      </c>
      <c r="L3382" s="10" t="str">
        <f t="shared" si="103"/>
        <v/>
      </c>
    </row>
    <row r="3383" spans="1:12">
      <c r="A3383" s="9" t="s">
        <v>6736</v>
      </c>
      <c r="B3383" s="9" t="s">
        <v>6737</v>
      </c>
      <c r="C3383" s="9" t="s">
        <v>7458</v>
      </c>
      <c r="D3383" s="9" t="s">
        <v>7459</v>
      </c>
      <c r="E3383" s="10" t="s">
        <v>50</v>
      </c>
      <c r="F3383" s="9" t="str">
        <f t="shared" si="102"/>
        <v>102320</v>
      </c>
      <c r="G3383" s="12" t="s">
        <v>7488</v>
      </c>
      <c r="H3383" s="9" t="s">
        <v>7489</v>
      </c>
      <c r="I3383" s="9" t="s">
        <v>63</v>
      </c>
      <c r="J3383" s="9">
        <v>6.54</v>
      </c>
      <c r="K3383" s="10">
        <v>6.69</v>
      </c>
      <c r="L3383" s="10" t="str">
        <f t="shared" si="103"/>
        <v/>
      </c>
    </row>
    <row r="3384" spans="1:12">
      <c r="A3384" s="9" t="s">
        <v>6736</v>
      </c>
      <c r="B3384" s="9" t="s">
        <v>6737</v>
      </c>
      <c r="C3384" s="9" t="s">
        <v>7458</v>
      </c>
      <c r="D3384" s="9" t="s">
        <v>7459</v>
      </c>
      <c r="E3384" s="10" t="s">
        <v>50</v>
      </c>
      <c r="F3384" s="9" t="str">
        <f t="shared" si="102"/>
        <v>102296</v>
      </c>
      <c r="G3384" s="12" t="s">
        <v>7490</v>
      </c>
      <c r="H3384" s="9" t="s">
        <v>7491</v>
      </c>
      <c r="I3384" s="9" t="s">
        <v>63</v>
      </c>
      <c r="J3384" s="9">
        <v>6.85</v>
      </c>
      <c r="K3384" s="10">
        <v>7</v>
      </c>
      <c r="L3384" s="10" t="str">
        <f t="shared" si="103"/>
        <v/>
      </c>
    </row>
    <row r="3385" spans="1:12">
      <c r="A3385" s="9" t="s">
        <v>6736</v>
      </c>
      <c r="B3385" s="9" t="s">
        <v>6737</v>
      </c>
      <c r="C3385" s="9" t="s">
        <v>7458</v>
      </c>
      <c r="D3385" s="9" t="s">
        <v>7459</v>
      </c>
      <c r="E3385" s="10" t="s">
        <v>50</v>
      </c>
      <c r="F3385" s="9" t="str">
        <f t="shared" si="102"/>
        <v>90086</v>
      </c>
      <c r="G3385" s="12" t="s">
        <v>7492</v>
      </c>
      <c r="H3385" s="9" t="s">
        <v>7493</v>
      </c>
      <c r="I3385" s="9" t="s">
        <v>63</v>
      </c>
      <c r="J3385" s="9">
        <v>8.42</v>
      </c>
      <c r="K3385" s="10">
        <v>8.6199999999999992</v>
      </c>
      <c r="L3385" s="10" t="str">
        <f t="shared" si="103"/>
        <v/>
      </c>
    </row>
    <row r="3386" spans="1:12">
      <c r="A3386" s="9" t="s">
        <v>6736</v>
      </c>
      <c r="B3386" s="9" t="s">
        <v>6737</v>
      </c>
      <c r="C3386" s="9" t="s">
        <v>7458</v>
      </c>
      <c r="D3386" s="9" t="s">
        <v>7459</v>
      </c>
      <c r="E3386" s="10" t="s">
        <v>50</v>
      </c>
      <c r="F3386" s="9" t="str">
        <f t="shared" si="102"/>
        <v>102277</v>
      </c>
      <c r="G3386" s="12" t="s">
        <v>7494</v>
      </c>
      <c r="H3386" s="9" t="s">
        <v>7495</v>
      </c>
      <c r="I3386" s="9" t="s">
        <v>63</v>
      </c>
      <c r="J3386" s="9">
        <v>8.18</v>
      </c>
      <c r="K3386" s="10">
        <v>8.3800000000000008</v>
      </c>
      <c r="L3386" s="10" t="str">
        <f t="shared" si="103"/>
        <v/>
      </c>
    </row>
    <row r="3387" spans="1:12">
      <c r="A3387" s="9" t="s">
        <v>6736</v>
      </c>
      <c r="B3387" s="9" t="s">
        <v>6737</v>
      </c>
      <c r="C3387" s="9" t="s">
        <v>7458</v>
      </c>
      <c r="D3387" s="9" t="s">
        <v>7459</v>
      </c>
      <c r="E3387" s="10" t="s">
        <v>50</v>
      </c>
      <c r="F3387" s="9" t="str">
        <f t="shared" si="102"/>
        <v>102286</v>
      </c>
      <c r="G3387" s="12" t="s">
        <v>7496</v>
      </c>
      <c r="H3387" s="9" t="s">
        <v>7497</v>
      </c>
      <c r="I3387" s="9" t="s">
        <v>63</v>
      </c>
      <c r="J3387" s="9">
        <v>10.7</v>
      </c>
      <c r="K3387" s="10">
        <v>10.96</v>
      </c>
      <c r="L3387" s="10" t="str">
        <f t="shared" si="103"/>
        <v/>
      </c>
    </row>
    <row r="3388" spans="1:12">
      <c r="A3388" s="9" t="s">
        <v>6736</v>
      </c>
      <c r="B3388" s="9" t="s">
        <v>6737</v>
      </c>
      <c r="C3388" s="9" t="s">
        <v>7458</v>
      </c>
      <c r="D3388" s="9" t="s">
        <v>7459</v>
      </c>
      <c r="E3388" s="10" t="s">
        <v>50</v>
      </c>
      <c r="F3388" s="9" t="str">
        <f t="shared" si="102"/>
        <v>90098</v>
      </c>
      <c r="G3388" s="12" t="s">
        <v>7498</v>
      </c>
      <c r="H3388" s="9" t="s">
        <v>7499</v>
      </c>
      <c r="I3388" s="9" t="s">
        <v>63</v>
      </c>
      <c r="J3388" s="9">
        <v>5.13</v>
      </c>
      <c r="K3388" s="10">
        <v>5.24</v>
      </c>
      <c r="L3388" s="10" t="str">
        <f t="shared" si="103"/>
        <v/>
      </c>
    </row>
    <row r="3389" spans="1:12">
      <c r="A3389" s="9" t="s">
        <v>6736</v>
      </c>
      <c r="B3389" s="9" t="s">
        <v>6737</v>
      </c>
      <c r="C3389" s="9" t="s">
        <v>7458</v>
      </c>
      <c r="D3389" s="9" t="s">
        <v>7459</v>
      </c>
      <c r="E3389" s="10" t="s">
        <v>50</v>
      </c>
      <c r="F3389" s="9" t="str">
        <f t="shared" si="102"/>
        <v>102313</v>
      </c>
      <c r="G3389" s="12" t="s">
        <v>7500</v>
      </c>
      <c r="H3389" s="9" t="s">
        <v>7501</v>
      </c>
      <c r="I3389" s="9" t="s">
        <v>63</v>
      </c>
      <c r="J3389" s="9">
        <v>10.19</v>
      </c>
      <c r="K3389" s="10">
        <v>10.41</v>
      </c>
      <c r="L3389" s="10" t="str">
        <f t="shared" si="103"/>
        <v/>
      </c>
    </row>
    <row r="3390" spans="1:12">
      <c r="A3390" s="9" t="s">
        <v>6736</v>
      </c>
      <c r="B3390" s="9" t="s">
        <v>6737</v>
      </c>
      <c r="C3390" s="9" t="s">
        <v>7458</v>
      </c>
      <c r="D3390" s="9" t="s">
        <v>7459</v>
      </c>
      <c r="E3390" s="10" t="s">
        <v>50</v>
      </c>
      <c r="F3390" s="9" t="str">
        <f t="shared" si="102"/>
        <v>102321</v>
      </c>
      <c r="G3390" s="12" t="s">
        <v>7502</v>
      </c>
      <c r="H3390" s="9" t="s">
        <v>7503</v>
      </c>
      <c r="I3390" s="9" t="s">
        <v>63</v>
      </c>
      <c r="J3390" s="9">
        <v>6.41</v>
      </c>
      <c r="K3390" s="10">
        <v>6.56</v>
      </c>
      <c r="L3390" s="10" t="str">
        <f t="shared" si="103"/>
        <v/>
      </c>
    </row>
    <row r="3391" spans="1:12">
      <c r="A3391" s="9" t="s">
        <v>6736</v>
      </c>
      <c r="B3391" s="9" t="s">
        <v>6737</v>
      </c>
      <c r="C3391" s="9" t="s">
        <v>7458</v>
      </c>
      <c r="D3391" s="9" t="s">
        <v>7459</v>
      </c>
      <c r="E3391" s="10" t="s">
        <v>50</v>
      </c>
      <c r="F3391" s="9" t="str">
        <f t="shared" si="102"/>
        <v>102289</v>
      </c>
      <c r="G3391" s="12" t="s">
        <v>7504</v>
      </c>
      <c r="H3391" s="9" t="s">
        <v>7505</v>
      </c>
      <c r="I3391" s="9" t="s">
        <v>63</v>
      </c>
      <c r="J3391" s="9">
        <v>10.66</v>
      </c>
      <c r="K3391" s="10">
        <v>10.89</v>
      </c>
      <c r="L3391" s="10" t="str">
        <f t="shared" si="103"/>
        <v/>
      </c>
    </row>
    <row r="3392" spans="1:12">
      <c r="A3392" s="9" t="s">
        <v>6736</v>
      </c>
      <c r="B3392" s="9" t="s">
        <v>6737</v>
      </c>
      <c r="C3392" s="9" t="s">
        <v>7458</v>
      </c>
      <c r="D3392" s="9" t="s">
        <v>7459</v>
      </c>
      <c r="E3392" s="10" t="s">
        <v>50</v>
      </c>
      <c r="F3392" s="9" t="str">
        <f t="shared" si="102"/>
        <v>102297</v>
      </c>
      <c r="G3392" s="12" t="s">
        <v>7506</v>
      </c>
      <c r="H3392" s="9" t="s">
        <v>7507</v>
      </c>
      <c r="I3392" s="9" t="s">
        <v>63</v>
      </c>
      <c r="J3392" s="9">
        <v>6.72</v>
      </c>
      <c r="K3392" s="10">
        <v>6.85</v>
      </c>
      <c r="L3392" s="10" t="str">
        <f t="shared" si="103"/>
        <v/>
      </c>
    </row>
    <row r="3393" spans="1:12">
      <c r="A3393" s="9" t="s">
        <v>6736</v>
      </c>
      <c r="B3393" s="9" t="s">
        <v>6737</v>
      </c>
      <c r="C3393" s="9" t="s">
        <v>7458</v>
      </c>
      <c r="D3393" s="9" t="s">
        <v>7459</v>
      </c>
      <c r="E3393" s="10" t="s">
        <v>50</v>
      </c>
      <c r="F3393" s="9" t="str">
        <f t="shared" si="102"/>
        <v>102280</v>
      </c>
      <c r="G3393" s="12" t="s">
        <v>7508</v>
      </c>
      <c r="H3393" s="9" t="s">
        <v>7509</v>
      </c>
      <c r="I3393" s="9" t="s">
        <v>63</v>
      </c>
      <c r="J3393" s="9">
        <v>5.14</v>
      </c>
      <c r="K3393" s="10">
        <v>5.27</v>
      </c>
      <c r="L3393" s="10" t="str">
        <f t="shared" si="103"/>
        <v/>
      </c>
    </row>
    <row r="3394" spans="1:12">
      <c r="A3394" s="9" t="s">
        <v>6736</v>
      </c>
      <c r="B3394" s="9" t="s">
        <v>6737</v>
      </c>
      <c r="C3394" s="9" t="s">
        <v>7458</v>
      </c>
      <c r="D3394" s="9" t="s">
        <v>7459</v>
      </c>
      <c r="E3394" s="10" t="s">
        <v>50</v>
      </c>
      <c r="F3394" s="9" t="str">
        <f t="shared" si="102"/>
        <v>102294</v>
      </c>
      <c r="G3394" s="12" t="s">
        <v>7510</v>
      </c>
      <c r="H3394" s="9" t="s">
        <v>7511</v>
      </c>
      <c r="I3394" s="9" t="s">
        <v>63</v>
      </c>
      <c r="J3394" s="9">
        <v>6.74</v>
      </c>
      <c r="K3394" s="10">
        <v>6.9</v>
      </c>
      <c r="L3394" s="10" t="str">
        <f t="shared" si="103"/>
        <v/>
      </c>
    </row>
    <row r="3395" spans="1:12">
      <c r="A3395" s="9" t="s">
        <v>6736</v>
      </c>
      <c r="B3395" s="9" t="s">
        <v>6737</v>
      </c>
      <c r="C3395" s="9" t="s">
        <v>7458</v>
      </c>
      <c r="D3395" s="9" t="s">
        <v>7459</v>
      </c>
      <c r="E3395" s="10" t="s">
        <v>50</v>
      </c>
      <c r="F3395" s="9" t="str">
        <f t="shared" si="102"/>
        <v>90090</v>
      </c>
      <c r="G3395" s="12" t="s">
        <v>7512</v>
      </c>
      <c r="H3395" s="9" t="s">
        <v>7513</v>
      </c>
      <c r="I3395" s="9" t="s">
        <v>63</v>
      </c>
      <c r="J3395" s="9">
        <v>8.15</v>
      </c>
      <c r="K3395" s="10">
        <v>8.32</v>
      </c>
      <c r="L3395" s="10" t="str">
        <f t="shared" si="103"/>
        <v/>
      </c>
    </row>
    <row r="3396" spans="1:12">
      <c r="A3396" s="9" t="s">
        <v>6736</v>
      </c>
      <c r="B3396" s="9" t="s">
        <v>6737</v>
      </c>
      <c r="C3396" s="9" t="s">
        <v>7458</v>
      </c>
      <c r="D3396" s="9" t="s">
        <v>7459</v>
      </c>
      <c r="E3396" s="10" t="s">
        <v>50</v>
      </c>
      <c r="F3396" s="9" t="str">
        <f t="shared" si="102"/>
        <v>102317</v>
      </c>
      <c r="G3396" s="12" t="s">
        <v>7514</v>
      </c>
      <c r="H3396" s="9" t="s">
        <v>7515</v>
      </c>
      <c r="I3396" s="9" t="s">
        <v>63</v>
      </c>
      <c r="J3396" s="9">
        <v>6.63</v>
      </c>
      <c r="K3396" s="10">
        <v>6.79</v>
      </c>
      <c r="L3396" s="10" t="str">
        <f t="shared" si="103"/>
        <v/>
      </c>
    </row>
    <row r="3397" spans="1:12">
      <c r="A3397" s="9" t="s">
        <v>6736</v>
      </c>
      <c r="B3397" s="9" t="s">
        <v>6737</v>
      </c>
      <c r="C3397" s="9" t="s">
        <v>7458</v>
      </c>
      <c r="D3397" s="9" t="s">
        <v>7459</v>
      </c>
      <c r="E3397" s="10" t="s">
        <v>50</v>
      </c>
      <c r="F3397" s="9" t="str">
        <f t="shared" ref="F3397:F3460" si="104">TRIM(_xlfn.NUMBERVALUE(G3397))</f>
        <v>102293</v>
      </c>
      <c r="G3397" s="12" t="s">
        <v>7516</v>
      </c>
      <c r="H3397" s="9" t="s">
        <v>7517</v>
      </c>
      <c r="I3397" s="9" t="s">
        <v>63</v>
      </c>
      <c r="J3397" s="9">
        <v>6.93</v>
      </c>
      <c r="K3397" s="10">
        <v>7.12</v>
      </c>
      <c r="L3397" s="10" t="str">
        <f t="shared" ref="L3397:L3460" si="105">IF(P3397&gt;0,P3397,IF(Q3397&gt;0,Q3397,""))</f>
        <v/>
      </c>
    </row>
    <row r="3398" spans="1:12">
      <c r="A3398" s="9" t="s">
        <v>6736</v>
      </c>
      <c r="B3398" s="9" t="s">
        <v>6737</v>
      </c>
      <c r="C3398" s="9" t="s">
        <v>7458</v>
      </c>
      <c r="D3398" s="9" t="s">
        <v>7459</v>
      </c>
      <c r="E3398" s="10" t="s">
        <v>50</v>
      </c>
      <c r="F3398" s="9" t="str">
        <f t="shared" si="104"/>
        <v>102310</v>
      </c>
      <c r="G3398" s="12" t="s">
        <v>7518</v>
      </c>
      <c r="H3398" s="9" t="s">
        <v>7519</v>
      </c>
      <c r="I3398" s="9" t="s">
        <v>63</v>
      </c>
      <c r="J3398" s="9">
        <v>10.23</v>
      </c>
      <c r="K3398" s="10">
        <v>10.48</v>
      </c>
      <c r="L3398" s="10" t="str">
        <f t="shared" si="105"/>
        <v/>
      </c>
    </row>
    <row r="3399" spans="1:12">
      <c r="A3399" s="9" t="s">
        <v>6736</v>
      </c>
      <c r="B3399" s="9" t="s">
        <v>6737</v>
      </c>
      <c r="C3399" s="9" t="s">
        <v>7458</v>
      </c>
      <c r="D3399" s="9" t="s">
        <v>7459</v>
      </c>
      <c r="E3399" s="10" t="s">
        <v>50</v>
      </c>
      <c r="F3399" s="9" t="str">
        <f t="shared" si="104"/>
        <v>102318</v>
      </c>
      <c r="G3399" s="12" t="s">
        <v>7520</v>
      </c>
      <c r="H3399" s="9" t="s">
        <v>7521</v>
      </c>
      <c r="I3399" s="9" t="s">
        <v>63</v>
      </c>
      <c r="J3399" s="9">
        <v>6.44</v>
      </c>
      <c r="K3399" s="10">
        <v>6.6</v>
      </c>
      <c r="L3399" s="10" t="str">
        <f t="shared" si="105"/>
        <v/>
      </c>
    </row>
    <row r="3400" spans="1:12">
      <c r="A3400" s="9" t="s">
        <v>6736</v>
      </c>
      <c r="B3400" s="9" t="s">
        <v>6737</v>
      </c>
      <c r="C3400" s="9" t="s">
        <v>7458</v>
      </c>
      <c r="D3400" s="9" t="s">
        <v>7459</v>
      </c>
      <c r="E3400" s="10" t="s">
        <v>50</v>
      </c>
      <c r="F3400" s="9" t="str">
        <f t="shared" si="104"/>
        <v>90106</v>
      </c>
      <c r="G3400" s="12" t="s">
        <v>7522</v>
      </c>
      <c r="H3400" s="9" t="s">
        <v>7523</v>
      </c>
      <c r="I3400" s="9" t="s">
        <v>63</v>
      </c>
      <c r="J3400" s="9">
        <v>7.82</v>
      </c>
      <c r="K3400" s="10">
        <v>8.09</v>
      </c>
      <c r="L3400" s="10" t="str">
        <f t="shared" si="105"/>
        <v/>
      </c>
    </row>
    <row r="3401" spans="1:12">
      <c r="A3401" s="9" t="s">
        <v>6736</v>
      </c>
      <c r="B3401" s="9" t="s">
        <v>6737</v>
      </c>
      <c r="C3401" s="9" t="s">
        <v>7458</v>
      </c>
      <c r="D3401" s="9" t="s">
        <v>7459</v>
      </c>
      <c r="E3401" s="10" t="s">
        <v>50</v>
      </c>
      <c r="F3401" s="9" t="str">
        <f t="shared" si="104"/>
        <v>90105</v>
      </c>
      <c r="G3401" s="12" t="s">
        <v>7524</v>
      </c>
      <c r="H3401" s="9" t="s">
        <v>7525</v>
      </c>
      <c r="I3401" s="9" t="s">
        <v>63</v>
      </c>
      <c r="J3401" s="9">
        <v>8.59</v>
      </c>
      <c r="K3401" s="10">
        <v>8.9</v>
      </c>
      <c r="L3401" s="10" t="str">
        <f t="shared" si="105"/>
        <v/>
      </c>
    </row>
    <row r="3402" spans="1:12">
      <c r="A3402" s="9" t="s">
        <v>6736</v>
      </c>
      <c r="B3402" s="9" t="s">
        <v>6737</v>
      </c>
      <c r="C3402" s="9" t="s">
        <v>7458</v>
      </c>
      <c r="D3402" s="9" t="s">
        <v>7459</v>
      </c>
      <c r="E3402" s="10" t="s">
        <v>50</v>
      </c>
      <c r="F3402" s="9" t="str">
        <f t="shared" si="104"/>
        <v>90108</v>
      </c>
      <c r="G3402" s="12" t="s">
        <v>7526</v>
      </c>
      <c r="H3402" s="9" t="s">
        <v>7527</v>
      </c>
      <c r="I3402" s="9" t="s">
        <v>63</v>
      </c>
      <c r="J3402" s="9">
        <v>7.06</v>
      </c>
      <c r="K3402" s="10">
        <v>7.32</v>
      </c>
      <c r="L3402" s="10" t="str">
        <f t="shared" si="105"/>
        <v/>
      </c>
    </row>
    <row r="3403" spans="1:12">
      <c r="A3403" s="9" t="s">
        <v>6736</v>
      </c>
      <c r="B3403" s="9" t="s">
        <v>6737</v>
      </c>
      <c r="C3403" s="9" t="s">
        <v>7458</v>
      </c>
      <c r="D3403" s="9" t="s">
        <v>7459</v>
      </c>
      <c r="E3403" s="10" t="s">
        <v>50</v>
      </c>
      <c r="F3403" s="9" t="str">
        <f t="shared" si="104"/>
        <v>90107</v>
      </c>
      <c r="G3403" s="12" t="s">
        <v>7528</v>
      </c>
      <c r="H3403" s="9" t="s">
        <v>7529</v>
      </c>
      <c r="I3403" s="9" t="s">
        <v>63</v>
      </c>
      <c r="J3403" s="9">
        <v>7.72</v>
      </c>
      <c r="K3403" s="10">
        <v>8</v>
      </c>
      <c r="L3403" s="10" t="str">
        <f t="shared" si="105"/>
        <v/>
      </c>
    </row>
    <row r="3404" spans="1:12">
      <c r="A3404" s="9" t="s">
        <v>6736</v>
      </c>
      <c r="B3404" s="9" t="s">
        <v>6737</v>
      </c>
      <c r="C3404" s="9" t="s">
        <v>7458</v>
      </c>
      <c r="D3404" s="9" t="s">
        <v>7459</v>
      </c>
      <c r="E3404" s="10" t="s">
        <v>50</v>
      </c>
      <c r="F3404" s="9" t="str">
        <f t="shared" si="104"/>
        <v>102354</v>
      </c>
      <c r="G3404" s="12" t="s">
        <v>7530</v>
      </c>
      <c r="H3404" s="9" t="s">
        <v>7531</v>
      </c>
      <c r="I3404" s="9" t="s">
        <v>63</v>
      </c>
      <c r="J3404" s="9">
        <v>145.03</v>
      </c>
      <c r="K3404" s="10">
        <v>149.5</v>
      </c>
      <c r="L3404" s="10" t="str">
        <f t="shared" si="105"/>
        <v/>
      </c>
    </row>
    <row r="3405" spans="1:12">
      <c r="A3405" s="9" t="s">
        <v>6736</v>
      </c>
      <c r="B3405" s="9" t="s">
        <v>6737</v>
      </c>
      <c r="C3405" s="9" t="s">
        <v>7458</v>
      </c>
      <c r="D3405" s="9" t="s">
        <v>7459</v>
      </c>
      <c r="E3405" s="10" t="s">
        <v>50</v>
      </c>
      <c r="F3405" s="9" t="str">
        <f t="shared" si="104"/>
        <v>102355</v>
      </c>
      <c r="G3405" s="12" t="s">
        <v>7532</v>
      </c>
      <c r="H3405" s="9" t="s">
        <v>7533</v>
      </c>
      <c r="I3405" s="9" t="s">
        <v>63</v>
      </c>
      <c r="J3405" s="9">
        <v>169.43</v>
      </c>
      <c r="K3405" s="10">
        <v>175.4</v>
      </c>
      <c r="L3405" s="10" t="str">
        <f t="shared" si="105"/>
        <v/>
      </c>
    </row>
    <row r="3406" spans="1:12">
      <c r="A3406" s="9" t="s">
        <v>6736</v>
      </c>
      <c r="B3406" s="9" t="s">
        <v>6737</v>
      </c>
      <c r="C3406" s="9" t="s">
        <v>7458</v>
      </c>
      <c r="D3406" s="9" t="s">
        <v>7459</v>
      </c>
      <c r="E3406" s="10" t="s">
        <v>50</v>
      </c>
      <c r="F3406" s="9" t="str">
        <f t="shared" si="104"/>
        <v>102356</v>
      </c>
      <c r="G3406" s="12" t="s">
        <v>7534</v>
      </c>
      <c r="H3406" s="9" t="s">
        <v>7535</v>
      </c>
      <c r="I3406" s="9" t="s">
        <v>63</v>
      </c>
      <c r="J3406" s="9" t="s">
        <v>50</v>
      </c>
      <c r="K3406" s="10" t="s">
        <v>50</v>
      </c>
      <c r="L3406" s="10" t="str">
        <f t="shared" si="105"/>
        <v/>
      </c>
    </row>
    <row r="3407" spans="1:12">
      <c r="A3407" s="9" t="s">
        <v>6736</v>
      </c>
      <c r="B3407" s="9" t="s">
        <v>6737</v>
      </c>
      <c r="C3407" s="9" t="s">
        <v>7458</v>
      </c>
      <c r="D3407" s="9" t="s">
        <v>7459</v>
      </c>
      <c r="E3407" s="10" t="s">
        <v>50</v>
      </c>
      <c r="F3407" s="9" t="str">
        <f t="shared" si="104"/>
        <v>102357</v>
      </c>
      <c r="G3407" s="12" t="s">
        <v>7536</v>
      </c>
      <c r="H3407" s="9" t="s">
        <v>7537</v>
      </c>
      <c r="I3407" s="9" t="s">
        <v>63</v>
      </c>
      <c r="J3407" s="9" t="s">
        <v>50</v>
      </c>
      <c r="K3407" s="10" t="s">
        <v>50</v>
      </c>
      <c r="L3407" s="10" t="str">
        <f t="shared" si="105"/>
        <v/>
      </c>
    </row>
    <row r="3408" spans="1:12">
      <c r="A3408" s="9" t="s">
        <v>6736</v>
      </c>
      <c r="B3408" s="9" t="s">
        <v>6737</v>
      </c>
      <c r="C3408" s="9" t="s">
        <v>7458</v>
      </c>
      <c r="D3408" s="9" t="s">
        <v>7459</v>
      </c>
      <c r="E3408" s="10" t="s">
        <v>50</v>
      </c>
      <c r="F3408" s="9" t="str">
        <f t="shared" si="104"/>
        <v>102358</v>
      </c>
      <c r="G3408" s="12" t="s">
        <v>7538</v>
      </c>
      <c r="H3408" s="9" t="s">
        <v>7539</v>
      </c>
      <c r="I3408" s="9" t="s">
        <v>63</v>
      </c>
      <c r="J3408" s="9" t="s">
        <v>50</v>
      </c>
      <c r="K3408" s="10" t="s">
        <v>50</v>
      </c>
      <c r="L3408" s="10" t="str">
        <f t="shared" si="105"/>
        <v/>
      </c>
    </row>
    <row r="3409" spans="1:12">
      <c r="A3409" s="9" t="s">
        <v>6736</v>
      </c>
      <c r="B3409" s="9" t="s">
        <v>6737</v>
      </c>
      <c r="C3409" s="9" t="s">
        <v>7458</v>
      </c>
      <c r="D3409" s="9" t="s">
        <v>7459</v>
      </c>
      <c r="E3409" s="10" t="s">
        <v>50</v>
      </c>
      <c r="F3409" s="9" t="str">
        <f t="shared" si="104"/>
        <v>102359</v>
      </c>
      <c r="G3409" s="12" t="s">
        <v>7540</v>
      </c>
      <c r="H3409" s="9" t="s">
        <v>7541</v>
      </c>
      <c r="I3409" s="9" t="s">
        <v>63</v>
      </c>
      <c r="J3409" s="9" t="s">
        <v>50</v>
      </c>
      <c r="K3409" s="10" t="s">
        <v>50</v>
      </c>
      <c r="L3409" s="10" t="str">
        <f t="shared" si="105"/>
        <v/>
      </c>
    </row>
    <row r="3410" spans="1:12">
      <c r="A3410" s="9" t="s">
        <v>6736</v>
      </c>
      <c r="B3410" s="9" t="s">
        <v>6737</v>
      </c>
      <c r="C3410" s="9" t="s">
        <v>7458</v>
      </c>
      <c r="D3410" s="9" t="s">
        <v>7459</v>
      </c>
      <c r="E3410" s="10" t="s">
        <v>50</v>
      </c>
      <c r="F3410" s="9" t="str">
        <f t="shared" si="104"/>
        <v>102348</v>
      </c>
      <c r="G3410" s="12" t="s">
        <v>7542</v>
      </c>
      <c r="H3410" s="9" t="s">
        <v>7543</v>
      </c>
      <c r="I3410" s="9" t="s">
        <v>63</v>
      </c>
      <c r="J3410" s="9" t="s">
        <v>50</v>
      </c>
      <c r="K3410" s="10" t="s">
        <v>50</v>
      </c>
      <c r="L3410" s="10" t="str">
        <f t="shared" si="105"/>
        <v/>
      </c>
    </row>
    <row r="3411" spans="1:12">
      <c r="A3411" s="9" t="s">
        <v>6736</v>
      </c>
      <c r="B3411" s="9" t="s">
        <v>6737</v>
      </c>
      <c r="C3411" s="9" t="s">
        <v>7458</v>
      </c>
      <c r="D3411" s="9" t="s">
        <v>7459</v>
      </c>
      <c r="E3411" s="10" t="s">
        <v>50</v>
      </c>
      <c r="F3411" s="9" t="str">
        <f t="shared" si="104"/>
        <v>102346</v>
      </c>
      <c r="G3411" s="12" t="s">
        <v>7544</v>
      </c>
      <c r="H3411" s="9" t="s">
        <v>7545</v>
      </c>
      <c r="I3411" s="9" t="s">
        <v>63</v>
      </c>
      <c r="J3411" s="9" t="s">
        <v>50</v>
      </c>
      <c r="K3411" s="10" t="s">
        <v>50</v>
      </c>
      <c r="L3411" s="10" t="str">
        <f t="shared" si="105"/>
        <v/>
      </c>
    </row>
    <row r="3412" spans="1:12">
      <c r="A3412" s="9" t="s">
        <v>6736</v>
      </c>
      <c r="B3412" s="9" t="s">
        <v>6737</v>
      </c>
      <c r="C3412" s="9" t="s">
        <v>7458</v>
      </c>
      <c r="D3412" s="9" t="s">
        <v>7459</v>
      </c>
      <c r="E3412" s="10" t="s">
        <v>50</v>
      </c>
      <c r="F3412" s="9" t="str">
        <f t="shared" si="104"/>
        <v>102347</v>
      </c>
      <c r="G3412" s="12" t="s">
        <v>7546</v>
      </c>
      <c r="H3412" s="9" t="s">
        <v>7547</v>
      </c>
      <c r="I3412" s="9" t="s">
        <v>63</v>
      </c>
      <c r="J3412" s="9" t="s">
        <v>50</v>
      </c>
      <c r="K3412" s="10" t="s">
        <v>50</v>
      </c>
      <c r="L3412" s="10" t="str">
        <f t="shared" si="105"/>
        <v/>
      </c>
    </row>
    <row r="3413" spans="1:12">
      <c r="A3413" s="9" t="s">
        <v>6736</v>
      </c>
      <c r="B3413" s="9" t="s">
        <v>6737</v>
      </c>
      <c r="C3413" s="9" t="s">
        <v>7458</v>
      </c>
      <c r="D3413" s="9" t="s">
        <v>7459</v>
      </c>
      <c r="E3413" s="10" t="s">
        <v>50</v>
      </c>
      <c r="F3413" s="9" t="str">
        <f t="shared" si="104"/>
        <v>102350</v>
      </c>
      <c r="G3413" s="12" t="s">
        <v>7548</v>
      </c>
      <c r="H3413" s="9" t="s">
        <v>7549</v>
      </c>
      <c r="I3413" s="9" t="s">
        <v>63</v>
      </c>
      <c r="J3413" s="9" t="s">
        <v>50</v>
      </c>
      <c r="K3413" s="10" t="s">
        <v>50</v>
      </c>
      <c r="L3413" s="10" t="str">
        <f t="shared" si="105"/>
        <v/>
      </c>
    </row>
    <row r="3414" spans="1:12">
      <c r="A3414" s="9" t="s">
        <v>6736</v>
      </c>
      <c r="B3414" s="9" t="s">
        <v>6737</v>
      </c>
      <c r="C3414" s="9" t="s">
        <v>7458</v>
      </c>
      <c r="D3414" s="9" t="s">
        <v>7459</v>
      </c>
      <c r="E3414" s="10" t="s">
        <v>50</v>
      </c>
      <c r="F3414" s="9" t="str">
        <f t="shared" si="104"/>
        <v>102351</v>
      </c>
      <c r="G3414" s="12" t="s">
        <v>7550</v>
      </c>
      <c r="H3414" s="9" t="s">
        <v>7551</v>
      </c>
      <c r="I3414" s="9" t="s">
        <v>63</v>
      </c>
      <c r="J3414" s="9" t="s">
        <v>50</v>
      </c>
      <c r="K3414" s="10" t="s">
        <v>50</v>
      </c>
      <c r="L3414" s="10" t="str">
        <f t="shared" si="105"/>
        <v/>
      </c>
    </row>
    <row r="3415" spans="1:12">
      <c r="A3415" s="9" t="s">
        <v>6736</v>
      </c>
      <c r="B3415" s="9" t="s">
        <v>6737</v>
      </c>
      <c r="C3415" s="9" t="s">
        <v>7458</v>
      </c>
      <c r="D3415" s="9" t="s">
        <v>7459</v>
      </c>
      <c r="E3415" s="10" t="s">
        <v>50</v>
      </c>
      <c r="F3415" s="9" t="str">
        <f t="shared" si="104"/>
        <v>102352</v>
      </c>
      <c r="G3415" s="12" t="s">
        <v>7552</v>
      </c>
      <c r="H3415" s="9" t="s">
        <v>7553</v>
      </c>
      <c r="I3415" s="9" t="s">
        <v>63</v>
      </c>
      <c r="J3415" s="9" t="s">
        <v>50</v>
      </c>
      <c r="K3415" s="10" t="s">
        <v>50</v>
      </c>
      <c r="L3415" s="10" t="str">
        <f t="shared" si="105"/>
        <v/>
      </c>
    </row>
    <row r="3416" spans="1:12">
      <c r="A3416" s="9" t="s">
        <v>6736</v>
      </c>
      <c r="B3416" s="9" t="s">
        <v>6737</v>
      </c>
      <c r="C3416" s="9" t="s">
        <v>7458</v>
      </c>
      <c r="D3416" s="9" t="s">
        <v>7459</v>
      </c>
      <c r="E3416" s="10" t="s">
        <v>50</v>
      </c>
      <c r="F3416" s="9" t="str">
        <f t="shared" si="104"/>
        <v>102353</v>
      </c>
      <c r="G3416" s="12" t="s">
        <v>7554</v>
      </c>
      <c r="H3416" s="9" t="s">
        <v>7555</v>
      </c>
      <c r="I3416" s="9" t="s">
        <v>63</v>
      </c>
      <c r="J3416" s="9" t="s">
        <v>50</v>
      </c>
      <c r="K3416" s="10" t="s">
        <v>50</v>
      </c>
      <c r="L3416" s="10" t="str">
        <f t="shared" si="105"/>
        <v/>
      </c>
    </row>
    <row r="3417" spans="1:12">
      <c r="A3417" s="9" t="s">
        <v>6736</v>
      </c>
      <c r="B3417" s="9" t="s">
        <v>6737</v>
      </c>
      <c r="C3417" s="9" t="s">
        <v>7458</v>
      </c>
      <c r="D3417" s="9" t="s">
        <v>7459</v>
      </c>
      <c r="E3417" s="10" t="s">
        <v>50</v>
      </c>
      <c r="F3417" s="9" t="str">
        <f t="shared" si="104"/>
        <v>102349</v>
      </c>
      <c r="G3417" s="12" t="s">
        <v>7556</v>
      </c>
      <c r="H3417" s="9" t="s">
        <v>7557</v>
      </c>
      <c r="I3417" s="9" t="s">
        <v>63</v>
      </c>
      <c r="J3417" s="9" t="s">
        <v>50</v>
      </c>
      <c r="K3417" s="10" t="s">
        <v>50</v>
      </c>
      <c r="L3417" s="10" t="str">
        <f t="shared" si="105"/>
        <v/>
      </c>
    </row>
    <row r="3418" spans="1:12">
      <c r="A3418" s="9" t="s">
        <v>6736</v>
      </c>
      <c r="B3418" s="9" t="s">
        <v>6737</v>
      </c>
      <c r="C3418" s="9" t="s">
        <v>7458</v>
      </c>
      <c r="D3418" s="9" t="s">
        <v>7459</v>
      </c>
      <c r="E3418" s="10" t="s">
        <v>50</v>
      </c>
      <c r="F3418" s="9" t="str">
        <f t="shared" si="104"/>
        <v>102360</v>
      </c>
      <c r="G3418" s="12" t="s">
        <v>7558</v>
      </c>
      <c r="H3418" s="9" t="s">
        <v>7559</v>
      </c>
      <c r="I3418" s="9" t="s">
        <v>63</v>
      </c>
      <c r="J3418" s="9">
        <v>23.3</v>
      </c>
      <c r="K3418" s="10">
        <v>23.88</v>
      </c>
      <c r="L3418" s="10" t="str">
        <f t="shared" si="105"/>
        <v/>
      </c>
    </row>
    <row r="3419" spans="1:12">
      <c r="A3419" s="9" t="s">
        <v>6736</v>
      </c>
      <c r="B3419" s="9" t="s">
        <v>6737</v>
      </c>
      <c r="C3419" s="9" t="s">
        <v>7458</v>
      </c>
      <c r="D3419" s="9" t="s">
        <v>7459</v>
      </c>
      <c r="E3419" s="10" t="s">
        <v>50</v>
      </c>
      <c r="F3419" s="9" t="str">
        <f t="shared" si="104"/>
        <v>102361</v>
      </c>
      <c r="G3419" s="12" t="s">
        <v>7560</v>
      </c>
      <c r="H3419" s="9" t="s">
        <v>7561</v>
      </c>
      <c r="I3419" s="9" t="s">
        <v>63</v>
      </c>
      <c r="J3419" s="9">
        <v>34.479999999999997</v>
      </c>
      <c r="K3419" s="10">
        <v>35.72</v>
      </c>
      <c r="L3419" s="10" t="str">
        <f t="shared" si="105"/>
        <v/>
      </c>
    </row>
    <row r="3420" spans="1:12">
      <c r="A3420" s="9" t="s">
        <v>6736</v>
      </c>
      <c r="B3420" s="9" t="s">
        <v>6737</v>
      </c>
      <c r="C3420" s="9" t="s">
        <v>7458</v>
      </c>
      <c r="D3420" s="9" t="s">
        <v>7459</v>
      </c>
      <c r="E3420" s="10" t="s">
        <v>50</v>
      </c>
      <c r="F3420" s="9" t="str">
        <f t="shared" si="104"/>
        <v>101595</v>
      </c>
      <c r="G3420" s="12" t="s">
        <v>7562</v>
      </c>
      <c r="H3420" s="9" t="s">
        <v>7563</v>
      </c>
      <c r="I3420" s="9" t="s">
        <v>66</v>
      </c>
      <c r="J3420" s="9" t="s">
        <v>50</v>
      </c>
      <c r="K3420" s="10" t="s">
        <v>50</v>
      </c>
      <c r="L3420" s="10" t="str">
        <f t="shared" si="105"/>
        <v/>
      </c>
    </row>
    <row r="3421" spans="1:12">
      <c r="A3421" s="9" t="s">
        <v>6736</v>
      </c>
      <c r="B3421" s="9" t="s">
        <v>6737</v>
      </c>
      <c r="C3421" s="9" t="s">
        <v>7458</v>
      </c>
      <c r="D3421" s="9" t="s">
        <v>7459</v>
      </c>
      <c r="E3421" s="10" t="s">
        <v>50</v>
      </c>
      <c r="F3421" s="9" t="str">
        <f t="shared" si="104"/>
        <v>101601</v>
      </c>
      <c r="G3421" s="12" t="s">
        <v>7564</v>
      </c>
      <c r="H3421" s="9" t="s">
        <v>7565</v>
      </c>
      <c r="I3421" s="9" t="s">
        <v>66</v>
      </c>
      <c r="J3421" s="9">
        <v>25.53</v>
      </c>
      <c r="K3421" s="10">
        <v>26.57</v>
      </c>
      <c r="L3421" s="10" t="str">
        <f t="shared" si="105"/>
        <v/>
      </c>
    </row>
    <row r="3422" spans="1:12">
      <c r="A3422" s="9" t="s">
        <v>6736</v>
      </c>
      <c r="B3422" s="9" t="s">
        <v>6737</v>
      </c>
      <c r="C3422" s="9" t="s">
        <v>7458</v>
      </c>
      <c r="D3422" s="9" t="s">
        <v>7459</v>
      </c>
      <c r="E3422" s="10" t="s">
        <v>50</v>
      </c>
      <c r="F3422" s="9" t="str">
        <f t="shared" si="104"/>
        <v>101594</v>
      </c>
      <c r="G3422" s="12" t="s">
        <v>7566</v>
      </c>
      <c r="H3422" s="9" t="s">
        <v>7567</v>
      </c>
      <c r="I3422" s="9" t="s">
        <v>66</v>
      </c>
      <c r="J3422" s="9" t="s">
        <v>50</v>
      </c>
      <c r="K3422" s="10" t="s">
        <v>50</v>
      </c>
      <c r="L3422" s="10" t="str">
        <f t="shared" si="105"/>
        <v/>
      </c>
    </row>
    <row r="3423" spans="1:12">
      <c r="A3423" s="9" t="s">
        <v>6736</v>
      </c>
      <c r="B3423" s="9" t="s">
        <v>6737</v>
      </c>
      <c r="C3423" s="9" t="s">
        <v>7458</v>
      </c>
      <c r="D3423" s="9" t="s">
        <v>7459</v>
      </c>
      <c r="E3423" s="10" t="s">
        <v>50</v>
      </c>
      <c r="F3423" s="9" t="str">
        <f t="shared" si="104"/>
        <v>101600</v>
      </c>
      <c r="G3423" s="12" t="s">
        <v>7568</v>
      </c>
      <c r="H3423" s="9" t="s">
        <v>7569</v>
      </c>
      <c r="I3423" s="9" t="s">
        <v>66</v>
      </c>
      <c r="J3423" s="9">
        <v>17.25</v>
      </c>
      <c r="K3423" s="10">
        <v>17.96</v>
      </c>
      <c r="L3423" s="10" t="str">
        <f t="shared" si="105"/>
        <v/>
      </c>
    </row>
    <row r="3424" spans="1:12">
      <c r="A3424" s="9" t="s">
        <v>6736</v>
      </c>
      <c r="B3424" s="9" t="s">
        <v>6737</v>
      </c>
      <c r="C3424" s="9" t="s">
        <v>7458</v>
      </c>
      <c r="D3424" s="9" t="s">
        <v>7459</v>
      </c>
      <c r="E3424" s="10" t="s">
        <v>50</v>
      </c>
      <c r="F3424" s="9" t="str">
        <f t="shared" si="104"/>
        <v>101597</v>
      </c>
      <c r="G3424" s="12" t="s">
        <v>7570</v>
      </c>
      <c r="H3424" s="9" t="s">
        <v>7571</v>
      </c>
      <c r="I3424" s="9" t="s">
        <v>66</v>
      </c>
      <c r="J3424" s="9" t="s">
        <v>50</v>
      </c>
      <c r="K3424" s="10" t="s">
        <v>50</v>
      </c>
      <c r="L3424" s="10" t="str">
        <f t="shared" si="105"/>
        <v/>
      </c>
    </row>
    <row r="3425" spans="1:12">
      <c r="A3425" s="9" t="s">
        <v>6736</v>
      </c>
      <c r="B3425" s="9" t="s">
        <v>6737</v>
      </c>
      <c r="C3425" s="9" t="s">
        <v>7458</v>
      </c>
      <c r="D3425" s="9" t="s">
        <v>7459</v>
      </c>
      <c r="E3425" s="10" t="s">
        <v>50</v>
      </c>
      <c r="F3425" s="9" t="str">
        <f t="shared" si="104"/>
        <v>101603</v>
      </c>
      <c r="G3425" s="12" t="s">
        <v>7572</v>
      </c>
      <c r="H3425" s="9" t="s">
        <v>7573</v>
      </c>
      <c r="I3425" s="9" t="s">
        <v>66</v>
      </c>
      <c r="J3425" s="9">
        <v>21.07</v>
      </c>
      <c r="K3425" s="10">
        <v>21.94</v>
      </c>
      <c r="L3425" s="10" t="str">
        <f t="shared" si="105"/>
        <v/>
      </c>
    </row>
    <row r="3426" spans="1:12">
      <c r="A3426" s="9" t="s">
        <v>6736</v>
      </c>
      <c r="B3426" s="9" t="s">
        <v>6737</v>
      </c>
      <c r="C3426" s="9" t="s">
        <v>7458</v>
      </c>
      <c r="D3426" s="9" t="s">
        <v>7459</v>
      </c>
      <c r="E3426" s="10" t="s">
        <v>50</v>
      </c>
      <c r="F3426" s="9" t="str">
        <f t="shared" si="104"/>
        <v>101596</v>
      </c>
      <c r="G3426" s="12" t="s">
        <v>7574</v>
      </c>
      <c r="H3426" s="9" t="s">
        <v>7575</v>
      </c>
      <c r="I3426" s="9" t="s">
        <v>66</v>
      </c>
      <c r="J3426" s="9" t="s">
        <v>50</v>
      </c>
      <c r="K3426" s="10" t="s">
        <v>50</v>
      </c>
      <c r="L3426" s="10" t="str">
        <f t="shared" si="105"/>
        <v/>
      </c>
    </row>
    <row r="3427" spans="1:12">
      <c r="A3427" s="9" t="s">
        <v>6736</v>
      </c>
      <c r="B3427" s="9" t="s">
        <v>6737</v>
      </c>
      <c r="C3427" s="9" t="s">
        <v>7458</v>
      </c>
      <c r="D3427" s="9" t="s">
        <v>7459</v>
      </c>
      <c r="E3427" s="10" t="s">
        <v>50</v>
      </c>
      <c r="F3427" s="9" t="str">
        <f t="shared" si="104"/>
        <v>101602</v>
      </c>
      <c r="G3427" s="12" t="s">
        <v>7576</v>
      </c>
      <c r="H3427" s="9" t="s">
        <v>7577</v>
      </c>
      <c r="I3427" s="9" t="s">
        <v>66</v>
      </c>
      <c r="J3427" s="9">
        <v>12.79</v>
      </c>
      <c r="K3427" s="10">
        <v>13.32</v>
      </c>
      <c r="L3427" s="10" t="str">
        <f t="shared" si="105"/>
        <v/>
      </c>
    </row>
    <row r="3428" spans="1:12">
      <c r="A3428" s="9" t="s">
        <v>6736</v>
      </c>
      <c r="B3428" s="9" t="s">
        <v>6737</v>
      </c>
      <c r="C3428" s="9" t="s">
        <v>7458</v>
      </c>
      <c r="D3428" s="9" t="s">
        <v>7459</v>
      </c>
      <c r="E3428" s="10" t="s">
        <v>50</v>
      </c>
      <c r="F3428" s="9" t="str">
        <f t="shared" si="104"/>
        <v>101599</v>
      </c>
      <c r="G3428" s="12" t="s">
        <v>7578</v>
      </c>
      <c r="H3428" s="9" t="s">
        <v>7579</v>
      </c>
      <c r="I3428" s="9" t="s">
        <v>66</v>
      </c>
      <c r="J3428" s="9" t="s">
        <v>50</v>
      </c>
      <c r="K3428" s="10" t="s">
        <v>50</v>
      </c>
      <c r="L3428" s="10" t="str">
        <f t="shared" si="105"/>
        <v/>
      </c>
    </row>
    <row r="3429" spans="1:12">
      <c r="A3429" s="9" t="s">
        <v>6736</v>
      </c>
      <c r="B3429" s="9" t="s">
        <v>6737</v>
      </c>
      <c r="C3429" s="9" t="s">
        <v>7458</v>
      </c>
      <c r="D3429" s="9" t="s">
        <v>7459</v>
      </c>
      <c r="E3429" s="10" t="s">
        <v>50</v>
      </c>
      <c r="F3429" s="9" t="str">
        <f t="shared" si="104"/>
        <v>101605</v>
      </c>
      <c r="G3429" s="12" t="s">
        <v>7580</v>
      </c>
      <c r="H3429" s="9" t="s">
        <v>7581</v>
      </c>
      <c r="I3429" s="9" t="s">
        <v>66</v>
      </c>
      <c r="J3429" s="9">
        <v>16.649999999999999</v>
      </c>
      <c r="K3429" s="10">
        <v>17.34</v>
      </c>
      <c r="L3429" s="10" t="str">
        <f t="shared" si="105"/>
        <v/>
      </c>
    </row>
    <row r="3430" spans="1:12">
      <c r="A3430" s="9" t="s">
        <v>6736</v>
      </c>
      <c r="B3430" s="9" t="s">
        <v>6737</v>
      </c>
      <c r="C3430" s="9" t="s">
        <v>7458</v>
      </c>
      <c r="D3430" s="9" t="s">
        <v>7459</v>
      </c>
      <c r="E3430" s="10" t="s">
        <v>50</v>
      </c>
      <c r="F3430" s="9" t="str">
        <f t="shared" si="104"/>
        <v>101598</v>
      </c>
      <c r="G3430" s="12" t="s">
        <v>7582</v>
      </c>
      <c r="H3430" s="9" t="s">
        <v>7583</v>
      </c>
      <c r="I3430" s="9" t="s">
        <v>66</v>
      </c>
      <c r="J3430" s="9" t="s">
        <v>50</v>
      </c>
      <c r="K3430" s="10" t="s">
        <v>50</v>
      </c>
      <c r="L3430" s="10" t="str">
        <f t="shared" si="105"/>
        <v/>
      </c>
    </row>
    <row r="3431" spans="1:12">
      <c r="A3431" s="9" t="s">
        <v>6736</v>
      </c>
      <c r="B3431" s="9" t="s">
        <v>6737</v>
      </c>
      <c r="C3431" s="9" t="s">
        <v>7458</v>
      </c>
      <c r="D3431" s="9" t="s">
        <v>7459</v>
      </c>
      <c r="E3431" s="10" t="s">
        <v>50</v>
      </c>
      <c r="F3431" s="9" t="str">
        <f t="shared" si="104"/>
        <v>101604</v>
      </c>
      <c r="G3431" s="12" t="s">
        <v>7584</v>
      </c>
      <c r="H3431" s="9" t="s">
        <v>7585</v>
      </c>
      <c r="I3431" s="9" t="s">
        <v>66</v>
      </c>
      <c r="J3431" s="9">
        <v>8.3699999999999992</v>
      </c>
      <c r="K3431" s="10">
        <v>8.6999999999999993</v>
      </c>
      <c r="L3431" s="10" t="str">
        <f t="shared" si="105"/>
        <v/>
      </c>
    </row>
    <row r="3432" spans="1:12">
      <c r="A3432" s="9" t="s">
        <v>6736</v>
      </c>
      <c r="B3432" s="9" t="s">
        <v>6737</v>
      </c>
      <c r="C3432" s="9" t="s">
        <v>7458</v>
      </c>
      <c r="D3432" s="9" t="s">
        <v>7459</v>
      </c>
      <c r="E3432" s="10" t="s">
        <v>50</v>
      </c>
      <c r="F3432" s="9" t="str">
        <f t="shared" si="104"/>
        <v>101588</v>
      </c>
      <c r="G3432" s="12" t="s">
        <v>7586</v>
      </c>
      <c r="H3432" s="9" t="s">
        <v>7587</v>
      </c>
      <c r="I3432" s="9" t="s">
        <v>66</v>
      </c>
      <c r="J3432" s="9">
        <v>92.5</v>
      </c>
      <c r="K3432" s="10">
        <v>96.06</v>
      </c>
      <c r="L3432" s="10" t="str">
        <f t="shared" si="105"/>
        <v/>
      </c>
    </row>
    <row r="3433" spans="1:12">
      <c r="A3433" s="9" t="s">
        <v>6736</v>
      </c>
      <c r="B3433" s="9" t="s">
        <v>6737</v>
      </c>
      <c r="C3433" s="9" t="s">
        <v>7458</v>
      </c>
      <c r="D3433" s="9" t="s">
        <v>7459</v>
      </c>
      <c r="E3433" s="10" t="s">
        <v>50</v>
      </c>
      <c r="F3433" s="9" t="str">
        <f t="shared" si="104"/>
        <v>101591</v>
      </c>
      <c r="G3433" s="12" t="s">
        <v>7588</v>
      </c>
      <c r="H3433" s="9" t="s">
        <v>7589</v>
      </c>
      <c r="I3433" s="9" t="s">
        <v>66</v>
      </c>
      <c r="J3433" s="9">
        <v>112.48</v>
      </c>
      <c r="K3433" s="10">
        <v>116.84</v>
      </c>
      <c r="L3433" s="10" t="str">
        <f t="shared" si="105"/>
        <v/>
      </c>
    </row>
    <row r="3434" spans="1:12">
      <c r="A3434" s="9" t="s">
        <v>6736</v>
      </c>
      <c r="B3434" s="9" t="s">
        <v>6737</v>
      </c>
      <c r="C3434" s="9" t="s">
        <v>7458</v>
      </c>
      <c r="D3434" s="9" t="s">
        <v>7459</v>
      </c>
      <c r="E3434" s="10" t="s">
        <v>50</v>
      </c>
      <c r="F3434" s="9" t="str">
        <f t="shared" si="104"/>
        <v>101590</v>
      </c>
      <c r="G3434" s="12" t="s">
        <v>7590</v>
      </c>
      <c r="H3434" s="9" t="s">
        <v>7591</v>
      </c>
      <c r="I3434" s="9" t="s">
        <v>66</v>
      </c>
      <c r="J3434" s="9">
        <v>70.14</v>
      </c>
      <c r="K3434" s="10">
        <v>72.790000000000006</v>
      </c>
      <c r="L3434" s="10" t="str">
        <f t="shared" si="105"/>
        <v/>
      </c>
    </row>
    <row r="3435" spans="1:12">
      <c r="A3435" s="9" t="s">
        <v>6736</v>
      </c>
      <c r="B3435" s="9" t="s">
        <v>6737</v>
      </c>
      <c r="C3435" s="9" t="s">
        <v>7458</v>
      </c>
      <c r="D3435" s="9" t="s">
        <v>7459</v>
      </c>
      <c r="E3435" s="10" t="s">
        <v>50</v>
      </c>
      <c r="F3435" s="9" t="str">
        <f t="shared" si="104"/>
        <v>101593</v>
      </c>
      <c r="G3435" s="12" t="s">
        <v>7592</v>
      </c>
      <c r="H3435" s="9" t="s">
        <v>7593</v>
      </c>
      <c r="I3435" s="9" t="s">
        <v>66</v>
      </c>
      <c r="J3435" s="9">
        <v>92.15</v>
      </c>
      <c r="K3435" s="10">
        <v>95.59</v>
      </c>
      <c r="L3435" s="10" t="str">
        <f t="shared" si="105"/>
        <v/>
      </c>
    </row>
    <row r="3436" spans="1:12">
      <c r="A3436" s="9" t="s">
        <v>6736</v>
      </c>
      <c r="B3436" s="9" t="s">
        <v>6737</v>
      </c>
      <c r="C3436" s="9" t="s">
        <v>7458</v>
      </c>
      <c r="D3436" s="9" t="s">
        <v>7459</v>
      </c>
      <c r="E3436" s="10" t="s">
        <v>50</v>
      </c>
      <c r="F3436" s="9" t="str">
        <f t="shared" si="104"/>
        <v>101592</v>
      </c>
      <c r="G3436" s="12" t="s">
        <v>7594</v>
      </c>
      <c r="H3436" s="9" t="s">
        <v>7595</v>
      </c>
      <c r="I3436" s="9" t="s">
        <v>66</v>
      </c>
      <c r="J3436" s="9">
        <v>49.6</v>
      </c>
      <c r="K3436" s="10">
        <v>51.33</v>
      </c>
      <c r="L3436" s="10" t="str">
        <f t="shared" si="105"/>
        <v/>
      </c>
    </row>
    <row r="3437" spans="1:12">
      <c r="A3437" s="9" t="s">
        <v>6736</v>
      </c>
      <c r="B3437" s="9" t="s">
        <v>6737</v>
      </c>
      <c r="C3437" s="9" t="s">
        <v>7458</v>
      </c>
      <c r="D3437" s="9" t="s">
        <v>7459</v>
      </c>
      <c r="E3437" s="10" t="s">
        <v>50</v>
      </c>
      <c r="F3437" s="9" t="str">
        <f t="shared" si="104"/>
        <v>101583</v>
      </c>
      <c r="G3437" s="12" t="s">
        <v>7596</v>
      </c>
      <c r="H3437" s="9" t="s">
        <v>7597</v>
      </c>
      <c r="I3437" s="9" t="s">
        <v>66</v>
      </c>
      <c r="J3437" s="9">
        <v>88.09</v>
      </c>
      <c r="K3437" s="10">
        <v>92.52</v>
      </c>
      <c r="L3437" s="10" t="str">
        <f t="shared" si="105"/>
        <v/>
      </c>
    </row>
    <row r="3438" spans="1:12">
      <c r="A3438" s="9" t="s">
        <v>6736</v>
      </c>
      <c r="B3438" s="9" t="s">
        <v>6737</v>
      </c>
      <c r="C3438" s="9" t="s">
        <v>7458</v>
      </c>
      <c r="D3438" s="9" t="s">
        <v>7459</v>
      </c>
      <c r="E3438" s="10" t="s">
        <v>50</v>
      </c>
      <c r="F3438" s="9" t="str">
        <f t="shared" si="104"/>
        <v>101582</v>
      </c>
      <c r="G3438" s="12" t="s">
        <v>7598</v>
      </c>
      <c r="H3438" s="9" t="s">
        <v>7599</v>
      </c>
      <c r="I3438" s="9" t="s">
        <v>66</v>
      </c>
      <c r="J3438" s="9">
        <v>70.819999999999993</v>
      </c>
      <c r="K3438" s="10">
        <v>73.819999999999993</v>
      </c>
      <c r="L3438" s="10" t="str">
        <f t="shared" si="105"/>
        <v/>
      </c>
    </row>
    <row r="3439" spans="1:12">
      <c r="A3439" s="9" t="s">
        <v>6736</v>
      </c>
      <c r="B3439" s="9" t="s">
        <v>6737</v>
      </c>
      <c r="C3439" s="9" t="s">
        <v>7458</v>
      </c>
      <c r="D3439" s="9" t="s">
        <v>7459</v>
      </c>
      <c r="E3439" s="10" t="s">
        <v>50</v>
      </c>
      <c r="F3439" s="9" t="str">
        <f t="shared" si="104"/>
        <v>101585</v>
      </c>
      <c r="G3439" s="12" t="s">
        <v>7600</v>
      </c>
      <c r="H3439" s="9" t="s">
        <v>7601</v>
      </c>
      <c r="I3439" s="9" t="s">
        <v>66</v>
      </c>
      <c r="J3439" s="9">
        <v>75.55</v>
      </c>
      <c r="K3439" s="10">
        <v>79.22</v>
      </c>
      <c r="L3439" s="10" t="str">
        <f t="shared" si="105"/>
        <v/>
      </c>
    </row>
    <row r="3440" spans="1:12">
      <c r="A3440" s="9" t="s">
        <v>6736</v>
      </c>
      <c r="B3440" s="9" t="s">
        <v>6737</v>
      </c>
      <c r="C3440" s="9" t="s">
        <v>7458</v>
      </c>
      <c r="D3440" s="9" t="s">
        <v>7459</v>
      </c>
      <c r="E3440" s="10" t="s">
        <v>50</v>
      </c>
      <c r="F3440" s="9" t="str">
        <f t="shared" si="104"/>
        <v>101584</v>
      </c>
      <c r="G3440" s="12" t="s">
        <v>7602</v>
      </c>
      <c r="H3440" s="9" t="s">
        <v>7603</v>
      </c>
      <c r="I3440" s="9" t="s">
        <v>66</v>
      </c>
      <c r="J3440" s="9">
        <v>58.29</v>
      </c>
      <c r="K3440" s="10">
        <v>60.51</v>
      </c>
      <c r="L3440" s="10" t="str">
        <f t="shared" si="105"/>
        <v/>
      </c>
    </row>
    <row r="3441" spans="1:12">
      <c r="A3441" s="9" t="s">
        <v>6736</v>
      </c>
      <c r="B3441" s="9" t="s">
        <v>6737</v>
      </c>
      <c r="C3441" s="9" t="s">
        <v>7458</v>
      </c>
      <c r="D3441" s="9" t="s">
        <v>7459</v>
      </c>
      <c r="E3441" s="10" t="s">
        <v>50</v>
      </c>
      <c r="F3441" s="9" t="str">
        <f t="shared" si="104"/>
        <v>101587</v>
      </c>
      <c r="G3441" s="12" t="s">
        <v>7604</v>
      </c>
      <c r="H3441" s="9" t="s">
        <v>7605</v>
      </c>
      <c r="I3441" s="9" t="s">
        <v>66</v>
      </c>
      <c r="J3441" s="9">
        <v>68.069999999999993</v>
      </c>
      <c r="K3441" s="10">
        <v>70.959999999999994</v>
      </c>
      <c r="L3441" s="10" t="str">
        <f t="shared" si="105"/>
        <v/>
      </c>
    </row>
    <row r="3442" spans="1:12">
      <c r="A3442" s="9" t="s">
        <v>6736</v>
      </c>
      <c r="B3442" s="9" t="s">
        <v>6737</v>
      </c>
      <c r="C3442" s="9" t="s">
        <v>7458</v>
      </c>
      <c r="D3442" s="9" t="s">
        <v>7459</v>
      </c>
      <c r="E3442" s="10" t="s">
        <v>50</v>
      </c>
      <c r="F3442" s="9" t="str">
        <f t="shared" si="104"/>
        <v>101586</v>
      </c>
      <c r="G3442" s="12" t="s">
        <v>7606</v>
      </c>
      <c r="H3442" s="9" t="s">
        <v>7607</v>
      </c>
      <c r="I3442" s="9" t="s">
        <v>66</v>
      </c>
      <c r="J3442" s="9">
        <v>50.55</v>
      </c>
      <c r="K3442" s="10">
        <v>52.01</v>
      </c>
      <c r="L3442" s="10" t="str">
        <f t="shared" si="105"/>
        <v/>
      </c>
    </row>
    <row r="3443" spans="1:12">
      <c r="A3443" s="9" t="s">
        <v>6736</v>
      </c>
      <c r="B3443" s="9" t="s">
        <v>6737</v>
      </c>
      <c r="C3443" s="9" t="s">
        <v>7458</v>
      </c>
      <c r="D3443" s="9" t="s">
        <v>7459</v>
      </c>
      <c r="E3443" s="10" t="s">
        <v>50</v>
      </c>
      <c r="F3443" s="9" t="str">
        <f t="shared" si="104"/>
        <v>101577</v>
      </c>
      <c r="G3443" s="12" t="s">
        <v>7608</v>
      </c>
      <c r="H3443" s="9" t="s">
        <v>7609</v>
      </c>
      <c r="I3443" s="9" t="s">
        <v>66</v>
      </c>
      <c r="J3443" s="9">
        <v>54.37</v>
      </c>
      <c r="K3443" s="10">
        <v>57.18</v>
      </c>
      <c r="L3443" s="10" t="str">
        <f t="shared" si="105"/>
        <v/>
      </c>
    </row>
    <row r="3444" spans="1:12">
      <c r="A3444" s="9" t="s">
        <v>6736</v>
      </c>
      <c r="B3444" s="9" t="s">
        <v>6737</v>
      </c>
      <c r="C3444" s="9" t="s">
        <v>7458</v>
      </c>
      <c r="D3444" s="9" t="s">
        <v>7459</v>
      </c>
      <c r="E3444" s="10" t="s">
        <v>50</v>
      </c>
      <c r="F3444" s="9" t="str">
        <f t="shared" si="104"/>
        <v>101576</v>
      </c>
      <c r="G3444" s="12" t="s">
        <v>7610</v>
      </c>
      <c r="H3444" s="9" t="s">
        <v>7611</v>
      </c>
      <c r="I3444" s="9" t="s">
        <v>66</v>
      </c>
      <c r="J3444" s="9">
        <v>43.2</v>
      </c>
      <c r="K3444" s="10">
        <v>45.09</v>
      </c>
      <c r="L3444" s="10" t="str">
        <f t="shared" si="105"/>
        <v/>
      </c>
    </row>
    <row r="3445" spans="1:12">
      <c r="A3445" s="9" t="s">
        <v>6736</v>
      </c>
      <c r="B3445" s="9" t="s">
        <v>6737</v>
      </c>
      <c r="C3445" s="9" t="s">
        <v>7458</v>
      </c>
      <c r="D3445" s="9" t="s">
        <v>7459</v>
      </c>
      <c r="E3445" s="10" t="s">
        <v>50</v>
      </c>
      <c r="F3445" s="9" t="str">
        <f t="shared" si="104"/>
        <v>101579</v>
      </c>
      <c r="G3445" s="12" t="s">
        <v>7612</v>
      </c>
      <c r="H3445" s="9" t="s">
        <v>7613</v>
      </c>
      <c r="I3445" s="9" t="s">
        <v>66</v>
      </c>
      <c r="J3445" s="9">
        <v>46.93</v>
      </c>
      <c r="K3445" s="10">
        <v>49.25</v>
      </c>
      <c r="L3445" s="10" t="str">
        <f t="shared" si="105"/>
        <v/>
      </c>
    </row>
    <row r="3446" spans="1:12">
      <c r="A3446" s="9" t="s">
        <v>6736</v>
      </c>
      <c r="B3446" s="9" t="s">
        <v>6737</v>
      </c>
      <c r="C3446" s="9" t="s">
        <v>7458</v>
      </c>
      <c r="D3446" s="9" t="s">
        <v>7459</v>
      </c>
      <c r="E3446" s="10" t="s">
        <v>50</v>
      </c>
      <c r="F3446" s="9" t="str">
        <f t="shared" si="104"/>
        <v>101578</v>
      </c>
      <c r="G3446" s="12" t="s">
        <v>7614</v>
      </c>
      <c r="H3446" s="9" t="s">
        <v>7615</v>
      </c>
      <c r="I3446" s="9" t="s">
        <v>66</v>
      </c>
      <c r="J3446" s="9">
        <v>35.76</v>
      </c>
      <c r="K3446" s="10">
        <v>37.159999999999997</v>
      </c>
      <c r="L3446" s="10" t="str">
        <f t="shared" si="105"/>
        <v/>
      </c>
    </row>
    <row r="3447" spans="1:12">
      <c r="A3447" s="9" t="s">
        <v>6736</v>
      </c>
      <c r="B3447" s="9" t="s">
        <v>6737</v>
      </c>
      <c r="C3447" s="9" t="s">
        <v>7458</v>
      </c>
      <c r="D3447" s="9" t="s">
        <v>7459</v>
      </c>
      <c r="E3447" s="10" t="s">
        <v>50</v>
      </c>
      <c r="F3447" s="9" t="str">
        <f t="shared" si="104"/>
        <v>101581</v>
      </c>
      <c r="G3447" s="12" t="s">
        <v>7616</v>
      </c>
      <c r="H3447" s="9" t="s">
        <v>7617</v>
      </c>
      <c r="I3447" s="9" t="s">
        <v>66</v>
      </c>
      <c r="J3447" s="9">
        <v>43.23</v>
      </c>
      <c r="K3447" s="10">
        <v>45.06</v>
      </c>
      <c r="L3447" s="10" t="str">
        <f t="shared" si="105"/>
        <v/>
      </c>
    </row>
    <row r="3448" spans="1:12">
      <c r="A3448" s="9" t="s">
        <v>6736</v>
      </c>
      <c r="B3448" s="9" t="s">
        <v>6737</v>
      </c>
      <c r="C3448" s="9" t="s">
        <v>7458</v>
      </c>
      <c r="D3448" s="9" t="s">
        <v>7459</v>
      </c>
      <c r="E3448" s="10" t="s">
        <v>50</v>
      </c>
      <c r="F3448" s="9" t="str">
        <f t="shared" si="104"/>
        <v>101580</v>
      </c>
      <c r="G3448" s="12" t="s">
        <v>7618</v>
      </c>
      <c r="H3448" s="9" t="s">
        <v>7619</v>
      </c>
      <c r="I3448" s="9" t="s">
        <v>66</v>
      </c>
      <c r="J3448" s="9">
        <v>31.8</v>
      </c>
      <c r="K3448" s="10">
        <v>32.729999999999997</v>
      </c>
      <c r="L3448" s="10" t="str">
        <f t="shared" si="105"/>
        <v/>
      </c>
    </row>
    <row r="3449" spans="1:12">
      <c r="A3449" s="9" t="s">
        <v>6736</v>
      </c>
      <c r="B3449" s="9" t="s">
        <v>6737</v>
      </c>
      <c r="C3449" s="9" t="s">
        <v>7458</v>
      </c>
      <c r="D3449" s="9" t="s">
        <v>7459</v>
      </c>
      <c r="E3449" s="10" t="s">
        <v>50</v>
      </c>
      <c r="F3449" s="9" t="str">
        <f t="shared" si="104"/>
        <v>101606</v>
      </c>
      <c r="G3449" s="12" t="s">
        <v>7620</v>
      </c>
      <c r="H3449" s="9" t="s">
        <v>7621</v>
      </c>
      <c r="I3449" s="9" t="s">
        <v>66</v>
      </c>
      <c r="J3449" s="9" t="s">
        <v>50</v>
      </c>
      <c r="K3449" s="10" t="s">
        <v>50</v>
      </c>
      <c r="L3449" s="10" t="str">
        <f t="shared" si="105"/>
        <v/>
      </c>
    </row>
    <row r="3450" spans="1:12">
      <c r="A3450" s="9" t="s">
        <v>6736</v>
      </c>
      <c r="B3450" s="9" t="s">
        <v>6737</v>
      </c>
      <c r="C3450" s="9" t="s">
        <v>7458</v>
      </c>
      <c r="D3450" s="9" t="s">
        <v>7459</v>
      </c>
      <c r="E3450" s="10" t="s">
        <v>50</v>
      </c>
      <c r="F3450" s="9" t="str">
        <f t="shared" si="104"/>
        <v>101607</v>
      </c>
      <c r="G3450" s="12" t="s">
        <v>7622</v>
      </c>
      <c r="H3450" s="9" t="s">
        <v>7623</v>
      </c>
      <c r="I3450" s="9" t="s">
        <v>66</v>
      </c>
      <c r="J3450" s="9" t="s">
        <v>50</v>
      </c>
      <c r="K3450" s="10" t="s">
        <v>50</v>
      </c>
      <c r="L3450" s="10" t="str">
        <f t="shared" si="105"/>
        <v/>
      </c>
    </row>
    <row r="3451" spans="1:12">
      <c r="A3451" s="9" t="s">
        <v>6736</v>
      </c>
      <c r="B3451" s="9" t="s">
        <v>6737</v>
      </c>
      <c r="C3451" s="9" t="s">
        <v>7458</v>
      </c>
      <c r="D3451" s="9" t="s">
        <v>7459</v>
      </c>
      <c r="E3451" s="10" t="s">
        <v>50</v>
      </c>
      <c r="F3451" s="9" t="str">
        <f t="shared" si="104"/>
        <v>101608</v>
      </c>
      <c r="G3451" s="12" t="s">
        <v>7624</v>
      </c>
      <c r="H3451" s="9" t="s">
        <v>7625</v>
      </c>
      <c r="I3451" s="9" t="s">
        <v>66</v>
      </c>
      <c r="J3451" s="9" t="s">
        <v>50</v>
      </c>
      <c r="K3451" s="10" t="s">
        <v>50</v>
      </c>
      <c r="L3451" s="10" t="str">
        <f t="shared" si="105"/>
        <v/>
      </c>
    </row>
    <row r="3452" spans="1:12">
      <c r="A3452" s="9" t="s">
        <v>6736</v>
      </c>
      <c r="B3452" s="9" t="s">
        <v>6737</v>
      </c>
      <c r="C3452" s="9" t="s">
        <v>7458</v>
      </c>
      <c r="D3452" s="9" t="s">
        <v>7459</v>
      </c>
      <c r="E3452" s="10" t="s">
        <v>50</v>
      </c>
      <c r="F3452" s="9" t="str">
        <f t="shared" si="104"/>
        <v>101571</v>
      </c>
      <c r="G3452" s="12" t="s">
        <v>7626</v>
      </c>
      <c r="H3452" s="9" t="s">
        <v>7627</v>
      </c>
      <c r="I3452" s="9" t="s">
        <v>66</v>
      </c>
      <c r="J3452" s="9">
        <v>32.950000000000003</v>
      </c>
      <c r="K3452" s="10">
        <v>35.11</v>
      </c>
      <c r="L3452" s="10" t="str">
        <f t="shared" si="105"/>
        <v/>
      </c>
    </row>
    <row r="3453" spans="1:12">
      <c r="A3453" s="9" t="s">
        <v>6736</v>
      </c>
      <c r="B3453" s="9" t="s">
        <v>6737</v>
      </c>
      <c r="C3453" s="9" t="s">
        <v>7458</v>
      </c>
      <c r="D3453" s="9" t="s">
        <v>7459</v>
      </c>
      <c r="E3453" s="10" t="s">
        <v>50</v>
      </c>
      <c r="F3453" s="9" t="str">
        <f t="shared" si="104"/>
        <v>101570</v>
      </c>
      <c r="G3453" s="12" t="s">
        <v>7628</v>
      </c>
      <c r="H3453" s="9" t="s">
        <v>7629</v>
      </c>
      <c r="I3453" s="9" t="s">
        <v>66</v>
      </c>
      <c r="J3453" s="9">
        <v>24.16</v>
      </c>
      <c r="K3453" s="10">
        <v>25.62</v>
      </c>
      <c r="L3453" s="10" t="str">
        <f t="shared" si="105"/>
        <v/>
      </c>
    </row>
    <row r="3454" spans="1:12">
      <c r="A3454" s="9" t="s">
        <v>6736</v>
      </c>
      <c r="B3454" s="9" t="s">
        <v>6737</v>
      </c>
      <c r="C3454" s="9" t="s">
        <v>7458</v>
      </c>
      <c r="D3454" s="9" t="s">
        <v>7459</v>
      </c>
      <c r="E3454" s="10" t="s">
        <v>50</v>
      </c>
      <c r="F3454" s="9" t="str">
        <f t="shared" si="104"/>
        <v>101573</v>
      </c>
      <c r="G3454" s="12" t="s">
        <v>7630</v>
      </c>
      <c r="H3454" s="9" t="s">
        <v>7631</v>
      </c>
      <c r="I3454" s="9" t="s">
        <v>66</v>
      </c>
      <c r="J3454" s="9">
        <v>27.81</v>
      </c>
      <c r="K3454" s="10">
        <v>29.59</v>
      </c>
      <c r="L3454" s="10" t="str">
        <f t="shared" si="105"/>
        <v/>
      </c>
    </row>
    <row r="3455" spans="1:12">
      <c r="A3455" s="9" t="s">
        <v>6736</v>
      </c>
      <c r="B3455" s="9" t="s">
        <v>6737</v>
      </c>
      <c r="C3455" s="9" t="s">
        <v>7458</v>
      </c>
      <c r="D3455" s="9" t="s">
        <v>7459</v>
      </c>
      <c r="E3455" s="10" t="s">
        <v>50</v>
      </c>
      <c r="F3455" s="9" t="str">
        <f t="shared" si="104"/>
        <v>101572</v>
      </c>
      <c r="G3455" s="12" t="s">
        <v>7632</v>
      </c>
      <c r="H3455" s="9" t="s">
        <v>7633</v>
      </c>
      <c r="I3455" s="9" t="s">
        <v>66</v>
      </c>
      <c r="J3455" s="9">
        <v>19.03</v>
      </c>
      <c r="K3455" s="10">
        <v>20.100000000000001</v>
      </c>
      <c r="L3455" s="10" t="str">
        <f t="shared" si="105"/>
        <v/>
      </c>
    </row>
    <row r="3456" spans="1:12">
      <c r="A3456" s="9" t="s">
        <v>6736</v>
      </c>
      <c r="B3456" s="9" t="s">
        <v>6737</v>
      </c>
      <c r="C3456" s="9" t="s">
        <v>7458</v>
      </c>
      <c r="D3456" s="9" t="s">
        <v>7459</v>
      </c>
      <c r="E3456" s="10" t="s">
        <v>50</v>
      </c>
      <c r="F3456" s="9" t="str">
        <f t="shared" si="104"/>
        <v>101575</v>
      </c>
      <c r="G3456" s="12" t="s">
        <v>7634</v>
      </c>
      <c r="H3456" s="9" t="s">
        <v>7635</v>
      </c>
      <c r="I3456" s="9" t="s">
        <v>66</v>
      </c>
      <c r="J3456" s="9">
        <v>23.76</v>
      </c>
      <c r="K3456" s="10">
        <v>25.17</v>
      </c>
      <c r="L3456" s="10" t="str">
        <f t="shared" si="105"/>
        <v/>
      </c>
    </row>
    <row r="3457" spans="1:12">
      <c r="A3457" s="9" t="s">
        <v>6736</v>
      </c>
      <c r="B3457" s="9" t="s">
        <v>6737</v>
      </c>
      <c r="C3457" s="9" t="s">
        <v>7458</v>
      </c>
      <c r="D3457" s="9" t="s">
        <v>7459</v>
      </c>
      <c r="E3457" s="10" t="s">
        <v>50</v>
      </c>
      <c r="F3457" s="9" t="str">
        <f t="shared" si="104"/>
        <v>101574</v>
      </c>
      <c r="G3457" s="12" t="s">
        <v>7636</v>
      </c>
      <c r="H3457" s="9" t="s">
        <v>7637</v>
      </c>
      <c r="I3457" s="9" t="s">
        <v>66</v>
      </c>
      <c r="J3457" s="9">
        <v>14.72</v>
      </c>
      <c r="K3457" s="10">
        <v>15.43</v>
      </c>
      <c r="L3457" s="10" t="str">
        <f t="shared" si="105"/>
        <v/>
      </c>
    </row>
    <row r="3458" spans="1:12">
      <c r="A3458" s="9" t="s">
        <v>6736</v>
      </c>
      <c r="B3458" s="9" t="s">
        <v>6737</v>
      </c>
      <c r="C3458" s="9" t="s">
        <v>7458</v>
      </c>
      <c r="D3458" s="9" t="s">
        <v>7459</v>
      </c>
      <c r="E3458" s="10" t="s">
        <v>50</v>
      </c>
      <c r="F3458" s="9" t="str">
        <f t="shared" si="104"/>
        <v>101589</v>
      </c>
      <c r="G3458" s="12" t="s">
        <v>7638</v>
      </c>
      <c r="H3458" s="9" t="s">
        <v>7639</v>
      </c>
      <c r="I3458" s="9" t="s">
        <v>66</v>
      </c>
      <c r="J3458" s="9">
        <v>134.83000000000001</v>
      </c>
      <c r="K3458" s="10">
        <v>140.11000000000001</v>
      </c>
      <c r="L3458" s="10" t="str">
        <f t="shared" si="105"/>
        <v/>
      </c>
    </row>
    <row r="3459" spans="1:12">
      <c r="A3459" s="9" t="s">
        <v>6736</v>
      </c>
      <c r="B3459" s="9" t="s">
        <v>6737</v>
      </c>
      <c r="C3459" s="9" t="s">
        <v>7458</v>
      </c>
      <c r="D3459" s="9" t="s">
        <v>7459</v>
      </c>
      <c r="E3459" s="10" t="s">
        <v>50</v>
      </c>
      <c r="F3459" s="9" t="str">
        <f t="shared" si="104"/>
        <v>101610</v>
      </c>
      <c r="G3459" s="12" t="s">
        <v>7640</v>
      </c>
      <c r="H3459" s="9" t="s">
        <v>7641</v>
      </c>
      <c r="I3459" s="9" t="s">
        <v>716</v>
      </c>
      <c r="J3459" s="9" t="s">
        <v>50</v>
      </c>
      <c r="K3459" s="10" t="s">
        <v>50</v>
      </c>
      <c r="L3459" s="10" t="str">
        <f t="shared" si="105"/>
        <v/>
      </c>
    </row>
    <row r="3460" spans="1:12">
      <c r="A3460" s="9" t="s">
        <v>6736</v>
      </c>
      <c r="B3460" s="9" t="s">
        <v>6737</v>
      </c>
      <c r="C3460" s="9" t="s">
        <v>7642</v>
      </c>
      <c r="D3460" s="9" t="s">
        <v>7643</v>
      </c>
      <c r="E3460" s="10" t="s">
        <v>50</v>
      </c>
      <c r="F3460" s="9" t="str">
        <f t="shared" si="104"/>
        <v>101613</v>
      </c>
      <c r="G3460" s="12" t="s">
        <v>7644</v>
      </c>
      <c r="H3460" s="9" t="s">
        <v>7645</v>
      </c>
      <c r="I3460" s="9" t="s">
        <v>716</v>
      </c>
      <c r="J3460" s="9" t="s">
        <v>50</v>
      </c>
      <c r="K3460" s="10" t="s">
        <v>50</v>
      </c>
      <c r="L3460" s="10" t="str">
        <f t="shared" si="105"/>
        <v/>
      </c>
    </row>
    <row r="3461" spans="1:12">
      <c r="A3461" s="9" t="s">
        <v>6736</v>
      </c>
      <c r="B3461" s="9" t="s">
        <v>6737</v>
      </c>
      <c r="C3461" s="9" t="s">
        <v>7642</v>
      </c>
      <c r="D3461" s="9" t="s">
        <v>7643</v>
      </c>
      <c r="E3461" s="10" t="s">
        <v>50</v>
      </c>
      <c r="F3461" s="9" t="str">
        <f t="shared" ref="F3461:F3524" si="106">TRIM(_xlfn.NUMBERVALUE(G3461))</f>
        <v>101611</v>
      </c>
      <c r="G3461" s="12" t="s">
        <v>7646</v>
      </c>
      <c r="H3461" s="9" t="s">
        <v>7647</v>
      </c>
      <c r="I3461" s="9" t="s">
        <v>716</v>
      </c>
      <c r="J3461" s="9" t="s">
        <v>50</v>
      </c>
      <c r="K3461" s="10" t="s">
        <v>50</v>
      </c>
      <c r="L3461" s="10" t="str">
        <f t="shared" ref="L3461:L3524" si="107">IF(P3461&gt;0,P3461,IF(Q3461&gt;0,Q3461,""))</f>
        <v/>
      </c>
    </row>
    <row r="3462" spans="1:12">
      <c r="A3462" s="9" t="s">
        <v>6736</v>
      </c>
      <c r="B3462" s="9" t="s">
        <v>6737</v>
      </c>
      <c r="C3462" s="9" t="s">
        <v>7642</v>
      </c>
      <c r="D3462" s="9" t="s">
        <v>7643</v>
      </c>
      <c r="E3462" s="10" t="s">
        <v>50</v>
      </c>
      <c r="F3462" s="9" t="str">
        <f t="shared" si="106"/>
        <v>101614</v>
      </c>
      <c r="G3462" s="12" t="s">
        <v>7648</v>
      </c>
      <c r="H3462" s="9" t="s">
        <v>7649</v>
      </c>
      <c r="I3462" s="9" t="s">
        <v>716</v>
      </c>
      <c r="J3462" s="9" t="s">
        <v>50</v>
      </c>
      <c r="K3462" s="10" t="s">
        <v>50</v>
      </c>
      <c r="L3462" s="10" t="str">
        <f t="shared" si="107"/>
        <v/>
      </c>
    </row>
    <row r="3463" spans="1:12">
      <c r="A3463" s="9" t="s">
        <v>6736</v>
      </c>
      <c r="B3463" s="9" t="s">
        <v>6737</v>
      </c>
      <c r="C3463" s="9" t="s">
        <v>7642</v>
      </c>
      <c r="D3463" s="9" t="s">
        <v>7643</v>
      </c>
      <c r="E3463" s="10" t="s">
        <v>50</v>
      </c>
      <c r="F3463" s="9" t="str">
        <f t="shared" si="106"/>
        <v>101612</v>
      </c>
      <c r="G3463" s="12" t="s">
        <v>7650</v>
      </c>
      <c r="H3463" s="9" t="s">
        <v>7651</v>
      </c>
      <c r="I3463" s="9" t="s">
        <v>716</v>
      </c>
      <c r="J3463" s="9" t="s">
        <v>50</v>
      </c>
      <c r="K3463" s="10" t="s">
        <v>50</v>
      </c>
      <c r="L3463" s="10" t="str">
        <f t="shared" si="107"/>
        <v/>
      </c>
    </row>
    <row r="3464" spans="1:12">
      <c r="A3464" s="9" t="s">
        <v>6736</v>
      </c>
      <c r="B3464" s="9" t="s">
        <v>6737</v>
      </c>
      <c r="C3464" s="9" t="s">
        <v>7642</v>
      </c>
      <c r="D3464" s="9" t="s">
        <v>7643</v>
      </c>
      <c r="E3464" s="10" t="s">
        <v>50</v>
      </c>
      <c r="F3464" s="9" t="str">
        <f t="shared" si="106"/>
        <v>101615</v>
      </c>
      <c r="G3464" s="12" t="s">
        <v>7652</v>
      </c>
      <c r="H3464" s="9" t="s">
        <v>7653</v>
      </c>
      <c r="I3464" s="9" t="s">
        <v>716</v>
      </c>
      <c r="J3464" s="9" t="s">
        <v>50</v>
      </c>
      <c r="K3464" s="10" t="s">
        <v>50</v>
      </c>
      <c r="L3464" s="10" t="str">
        <f t="shared" si="107"/>
        <v/>
      </c>
    </row>
    <row r="3465" spans="1:12">
      <c r="A3465" s="9" t="s">
        <v>6736</v>
      </c>
      <c r="B3465" s="9" t="s">
        <v>6737</v>
      </c>
      <c r="C3465" s="9" t="s">
        <v>7642</v>
      </c>
      <c r="D3465" s="9" t="s">
        <v>7643</v>
      </c>
      <c r="E3465" s="10" t="s">
        <v>50</v>
      </c>
      <c r="F3465" s="9" t="str">
        <f t="shared" si="106"/>
        <v>101617</v>
      </c>
      <c r="G3465" s="12" t="s">
        <v>7654</v>
      </c>
      <c r="H3465" s="9" t="s">
        <v>7655</v>
      </c>
      <c r="I3465" s="9" t="s">
        <v>66</v>
      </c>
      <c r="J3465" s="9">
        <v>3.16</v>
      </c>
      <c r="K3465" s="10">
        <v>3.43</v>
      </c>
      <c r="L3465" s="10" t="str">
        <f t="shared" si="107"/>
        <v/>
      </c>
    </row>
    <row r="3466" spans="1:12">
      <c r="A3466" s="9" t="s">
        <v>6736</v>
      </c>
      <c r="B3466" s="9" t="s">
        <v>6737</v>
      </c>
      <c r="C3466" s="9" t="s">
        <v>7642</v>
      </c>
      <c r="D3466" s="9" t="s">
        <v>7643</v>
      </c>
      <c r="E3466" s="10" t="s">
        <v>50</v>
      </c>
      <c r="F3466" s="9" t="str">
        <f t="shared" si="106"/>
        <v>101620</v>
      </c>
      <c r="G3466" s="12" t="s">
        <v>7656</v>
      </c>
      <c r="H3466" s="9" t="s">
        <v>7657</v>
      </c>
      <c r="I3466" s="9" t="s">
        <v>63</v>
      </c>
      <c r="J3466" s="9">
        <v>252.04</v>
      </c>
      <c r="K3466" s="10">
        <v>260.62</v>
      </c>
      <c r="L3466" s="10" t="str">
        <f t="shared" si="107"/>
        <v/>
      </c>
    </row>
    <row r="3467" spans="1:12">
      <c r="A3467" s="9" t="s">
        <v>6736</v>
      </c>
      <c r="B3467" s="9" t="s">
        <v>6737</v>
      </c>
      <c r="C3467" s="9" t="s">
        <v>7642</v>
      </c>
      <c r="D3467" s="9" t="s">
        <v>7643</v>
      </c>
      <c r="E3467" s="10" t="s">
        <v>50</v>
      </c>
      <c r="F3467" s="9" t="str">
        <f t="shared" si="106"/>
        <v>101625</v>
      </c>
      <c r="G3467" s="12" t="s">
        <v>7658</v>
      </c>
      <c r="H3467" s="9" t="s">
        <v>7659</v>
      </c>
      <c r="I3467" s="9" t="s">
        <v>63</v>
      </c>
      <c r="J3467" s="9">
        <v>206.37</v>
      </c>
      <c r="K3467" s="10">
        <v>209.68</v>
      </c>
      <c r="L3467" s="10" t="str">
        <f t="shared" si="107"/>
        <v/>
      </c>
    </row>
    <row r="3468" spans="1:12">
      <c r="A3468" s="9" t="s">
        <v>6736</v>
      </c>
      <c r="B3468" s="9" t="s">
        <v>6737</v>
      </c>
      <c r="C3468" s="9" t="s">
        <v>7642</v>
      </c>
      <c r="D3468" s="9" t="s">
        <v>7643</v>
      </c>
      <c r="E3468" s="10" t="s">
        <v>50</v>
      </c>
      <c r="F3468" s="9" t="str">
        <f t="shared" si="106"/>
        <v>101621</v>
      </c>
      <c r="G3468" s="12" t="s">
        <v>7660</v>
      </c>
      <c r="H3468" s="9" t="s">
        <v>7661</v>
      </c>
      <c r="I3468" s="9" t="s">
        <v>63</v>
      </c>
      <c r="J3468" s="9">
        <v>257.79000000000002</v>
      </c>
      <c r="K3468" s="10">
        <v>268.8</v>
      </c>
      <c r="L3468" s="10" t="str">
        <f t="shared" si="107"/>
        <v/>
      </c>
    </row>
    <row r="3469" spans="1:12">
      <c r="A3469" s="9" t="s">
        <v>6736</v>
      </c>
      <c r="B3469" s="9" t="s">
        <v>6737</v>
      </c>
      <c r="C3469" s="9" t="s">
        <v>7642</v>
      </c>
      <c r="D3469" s="9" t="s">
        <v>7643</v>
      </c>
      <c r="E3469" s="10" t="s">
        <v>50</v>
      </c>
      <c r="F3469" s="9" t="str">
        <f t="shared" si="106"/>
        <v>101624</v>
      </c>
      <c r="G3469" s="12" t="s">
        <v>7662</v>
      </c>
      <c r="H3469" s="9" t="s">
        <v>7663</v>
      </c>
      <c r="I3469" s="9" t="s">
        <v>63</v>
      </c>
      <c r="J3469" s="9">
        <v>198.96</v>
      </c>
      <c r="K3469" s="10">
        <v>203.19</v>
      </c>
      <c r="L3469" s="10" t="str">
        <f t="shared" si="107"/>
        <v/>
      </c>
    </row>
    <row r="3470" spans="1:12">
      <c r="A3470" s="9" t="s">
        <v>6736</v>
      </c>
      <c r="B3470" s="9" t="s">
        <v>6737</v>
      </c>
      <c r="C3470" s="9" t="s">
        <v>7642</v>
      </c>
      <c r="D3470" s="9" t="s">
        <v>7643</v>
      </c>
      <c r="E3470" s="10" t="s">
        <v>50</v>
      </c>
      <c r="F3470" s="9" t="str">
        <f t="shared" si="106"/>
        <v>101616</v>
      </c>
      <c r="G3470" s="12" t="s">
        <v>7664</v>
      </c>
      <c r="H3470" s="9" t="s">
        <v>372</v>
      </c>
      <c r="I3470" s="9" t="s">
        <v>66</v>
      </c>
      <c r="J3470" s="9">
        <v>6.38</v>
      </c>
      <c r="K3470" s="10">
        <v>6.93</v>
      </c>
      <c r="L3470" s="10" t="str">
        <f t="shared" si="107"/>
        <v/>
      </c>
    </row>
    <row r="3471" spans="1:12">
      <c r="A3471" s="9" t="s">
        <v>6736</v>
      </c>
      <c r="B3471" s="9" t="s">
        <v>6737</v>
      </c>
      <c r="C3471" s="9" t="s">
        <v>7642</v>
      </c>
      <c r="D3471" s="9" t="s">
        <v>7643</v>
      </c>
      <c r="E3471" s="10" t="s">
        <v>50</v>
      </c>
      <c r="F3471" s="9" t="str">
        <f t="shared" si="106"/>
        <v>101618</v>
      </c>
      <c r="G3471" s="12" t="s">
        <v>7665</v>
      </c>
      <c r="H3471" s="9" t="s">
        <v>7666</v>
      </c>
      <c r="I3471" s="9" t="s">
        <v>63</v>
      </c>
      <c r="J3471" s="9">
        <v>277.58</v>
      </c>
      <c r="K3471" s="10">
        <v>288.3</v>
      </c>
      <c r="L3471" s="10" t="str">
        <f t="shared" si="107"/>
        <v/>
      </c>
    </row>
    <row r="3472" spans="1:12">
      <c r="A3472" s="9" t="s">
        <v>6736</v>
      </c>
      <c r="B3472" s="9" t="s">
        <v>6737</v>
      </c>
      <c r="C3472" s="9" t="s">
        <v>7642</v>
      </c>
      <c r="D3472" s="9" t="s">
        <v>7643</v>
      </c>
      <c r="E3472" s="10" t="s">
        <v>50</v>
      </c>
      <c r="F3472" s="9" t="str">
        <f t="shared" si="106"/>
        <v>101622</v>
      </c>
      <c r="G3472" s="12" t="s">
        <v>7667</v>
      </c>
      <c r="H3472" s="9" t="s">
        <v>7668</v>
      </c>
      <c r="I3472" s="9" t="s">
        <v>63</v>
      </c>
      <c r="J3472" s="9">
        <v>245.31</v>
      </c>
      <c r="K3472" s="10">
        <v>250.92</v>
      </c>
      <c r="L3472" s="10" t="str">
        <f t="shared" si="107"/>
        <v/>
      </c>
    </row>
    <row r="3473" spans="1:12">
      <c r="A3473" s="9" t="s">
        <v>6736</v>
      </c>
      <c r="B3473" s="9" t="s">
        <v>6737</v>
      </c>
      <c r="C3473" s="9" t="s">
        <v>7642</v>
      </c>
      <c r="D3473" s="9" t="s">
        <v>7643</v>
      </c>
      <c r="E3473" s="10" t="s">
        <v>50</v>
      </c>
      <c r="F3473" s="9" t="str">
        <f t="shared" si="106"/>
        <v>101619</v>
      </c>
      <c r="G3473" s="12" t="s">
        <v>7669</v>
      </c>
      <c r="H3473" s="9" t="s">
        <v>7670</v>
      </c>
      <c r="I3473" s="9" t="s">
        <v>63</v>
      </c>
      <c r="J3473" s="9">
        <v>283.32</v>
      </c>
      <c r="K3473" s="10">
        <v>296.48</v>
      </c>
      <c r="L3473" s="10" t="str">
        <f t="shared" si="107"/>
        <v/>
      </c>
    </row>
    <row r="3474" spans="1:12">
      <c r="A3474" s="9" t="s">
        <v>6736</v>
      </c>
      <c r="B3474" s="9" t="s">
        <v>6737</v>
      </c>
      <c r="C3474" s="9" t="s">
        <v>7642</v>
      </c>
      <c r="D3474" s="9" t="s">
        <v>7643</v>
      </c>
      <c r="E3474" s="10" t="s">
        <v>50</v>
      </c>
      <c r="F3474" s="9" t="str">
        <f t="shared" si="106"/>
        <v>101623</v>
      </c>
      <c r="G3474" s="12" t="s">
        <v>7671</v>
      </c>
      <c r="H3474" s="9" t="s">
        <v>7672</v>
      </c>
      <c r="I3474" s="9" t="s">
        <v>63</v>
      </c>
      <c r="J3474" s="9">
        <v>243.54</v>
      </c>
      <c r="K3474" s="10">
        <v>250.43</v>
      </c>
      <c r="L3474" s="10" t="str">
        <f t="shared" si="107"/>
        <v/>
      </c>
    </row>
    <row r="3475" spans="1:12">
      <c r="A3475" s="9" t="s">
        <v>6736</v>
      </c>
      <c r="B3475" s="9" t="s">
        <v>6737</v>
      </c>
      <c r="C3475" s="9" t="s">
        <v>7642</v>
      </c>
      <c r="D3475" s="9" t="s">
        <v>7643</v>
      </c>
      <c r="E3475" s="10" t="s">
        <v>50</v>
      </c>
      <c r="F3475" s="9" t="str">
        <f t="shared" si="106"/>
        <v>104482</v>
      </c>
      <c r="G3475" s="12" t="s">
        <v>7673</v>
      </c>
      <c r="H3475" s="9" t="s">
        <v>7674</v>
      </c>
      <c r="I3475" s="9" t="s">
        <v>327</v>
      </c>
      <c r="J3475" s="9">
        <v>28.64</v>
      </c>
      <c r="K3475" s="10">
        <v>31.11</v>
      </c>
      <c r="L3475" s="10" t="str">
        <f t="shared" si="107"/>
        <v/>
      </c>
    </row>
    <row r="3476" spans="1:12">
      <c r="A3476" s="9" t="s">
        <v>6736</v>
      </c>
      <c r="B3476" s="9" t="s">
        <v>6737</v>
      </c>
      <c r="C3476" s="9" t="s">
        <v>7642</v>
      </c>
      <c r="D3476" s="9" t="s">
        <v>7643</v>
      </c>
      <c r="E3476" s="10" t="s">
        <v>50</v>
      </c>
      <c r="F3476" s="9" t="str">
        <f t="shared" si="106"/>
        <v>104189</v>
      </c>
      <c r="G3476" s="12" t="s">
        <v>7675</v>
      </c>
      <c r="H3476" s="9" t="s">
        <v>7676</v>
      </c>
      <c r="I3476" s="9" t="s">
        <v>63</v>
      </c>
      <c r="J3476" s="9">
        <v>191.4</v>
      </c>
      <c r="K3476" s="10">
        <v>194.87</v>
      </c>
      <c r="L3476" s="10" t="str">
        <f t="shared" si="107"/>
        <v/>
      </c>
    </row>
    <row r="3477" spans="1:12">
      <c r="A3477" s="9" t="s">
        <v>6736</v>
      </c>
      <c r="B3477" s="9" t="s">
        <v>6737</v>
      </c>
      <c r="C3477" s="9" t="s">
        <v>7642</v>
      </c>
      <c r="D3477" s="9" t="s">
        <v>7643</v>
      </c>
      <c r="E3477" s="10" t="s">
        <v>50</v>
      </c>
      <c r="F3477" s="9" t="str">
        <f t="shared" si="106"/>
        <v>104465</v>
      </c>
      <c r="G3477" s="12" t="s">
        <v>7677</v>
      </c>
      <c r="H3477" s="9" t="s">
        <v>7678</v>
      </c>
      <c r="I3477" s="9" t="s">
        <v>102</v>
      </c>
      <c r="J3477" s="9" t="s">
        <v>50</v>
      </c>
      <c r="K3477" s="10" t="s">
        <v>50</v>
      </c>
      <c r="L3477" s="10" t="str">
        <f t="shared" si="107"/>
        <v/>
      </c>
    </row>
    <row r="3478" spans="1:12">
      <c r="A3478" s="9" t="s">
        <v>6736</v>
      </c>
      <c r="B3478" s="9" t="s">
        <v>6737</v>
      </c>
      <c r="C3478" s="9" t="s">
        <v>7642</v>
      </c>
      <c r="D3478" s="9" t="s">
        <v>7643</v>
      </c>
      <c r="E3478" s="10" t="s">
        <v>50</v>
      </c>
      <c r="F3478" s="9" t="str">
        <f t="shared" si="106"/>
        <v>104188</v>
      </c>
      <c r="G3478" s="12" t="s">
        <v>7679</v>
      </c>
      <c r="H3478" s="9" t="s">
        <v>7680</v>
      </c>
      <c r="I3478" s="9" t="s">
        <v>102</v>
      </c>
      <c r="J3478" s="9" t="s">
        <v>50</v>
      </c>
      <c r="K3478" s="10" t="s">
        <v>50</v>
      </c>
      <c r="L3478" s="10" t="str">
        <f t="shared" si="107"/>
        <v/>
      </c>
    </row>
    <row r="3479" spans="1:12">
      <c r="A3479" s="9" t="s">
        <v>6736</v>
      </c>
      <c r="B3479" s="9" t="s">
        <v>6737</v>
      </c>
      <c r="C3479" s="9" t="s">
        <v>7642</v>
      </c>
      <c r="D3479" s="9" t="s">
        <v>7643</v>
      </c>
      <c r="E3479" s="10" t="s">
        <v>50</v>
      </c>
      <c r="F3479" s="9" t="str">
        <f t="shared" si="106"/>
        <v>104185</v>
      </c>
      <c r="G3479" s="12" t="s">
        <v>7681</v>
      </c>
      <c r="H3479" s="9" t="s">
        <v>7682</v>
      </c>
      <c r="I3479" s="9" t="s">
        <v>716</v>
      </c>
      <c r="J3479" s="9">
        <v>24.36</v>
      </c>
      <c r="K3479" s="10">
        <v>26.51</v>
      </c>
      <c r="L3479" s="10" t="str">
        <f t="shared" si="107"/>
        <v/>
      </c>
    </row>
    <row r="3480" spans="1:12">
      <c r="A3480" s="9" t="s">
        <v>6736</v>
      </c>
      <c r="B3480" s="9" t="s">
        <v>6737</v>
      </c>
      <c r="C3480" s="9" t="s">
        <v>7642</v>
      </c>
      <c r="D3480" s="9" t="s">
        <v>7643</v>
      </c>
      <c r="E3480" s="10" t="s">
        <v>50</v>
      </c>
      <c r="F3480" s="9" t="str">
        <f t="shared" si="106"/>
        <v>104182</v>
      </c>
      <c r="G3480" s="12" t="s">
        <v>7683</v>
      </c>
      <c r="H3480" s="9" t="s">
        <v>7684</v>
      </c>
      <c r="I3480" s="9" t="s">
        <v>102</v>
      </c>
      <c r="J3480" s="9" t="s">
        <v>50</v>
      </c>
      <c r="K3480" s="10" t="s">
        <v>50</v>
      </c>
      <c r="L3480" s="10" t="str">
        <f t="shared" si="107"/>
        <v/>
      </c>
    </row>
    <row r="3481" spans="1:12">
      <c r="A3481" s="9" t="s">
        <v>6736</v>
      </c>
      <c r="B3481" s="9" t="s">
        <v>6737</v>
      </c>
      <c r="C3481" s="9" t="s">
        <v>7642</v>
      </c>
      <c r="D3481" s="9" t="s">
        <v>7643</v>
      </c>
      <c r="E3481" s="10" t="s">
        <v>50</v>
      </c>
      <c r="F3481" s="9" t="str">
        <f t="shared" si="106"/>
        <v>104184</v>
      </c>
      <c r="G3481" s="12" t="s">
        <v>7685</v>
      </c>
      <c r="H3481" s="9" t="s">
        <v>7686</v>
      </c>
      <c r="I3481" s="9" t="s">
        <v>716</v>
      </c>
      <c r="J3481" s="9">
        <v>33.69</v>
      </c>
      <c r="K3481" s="10">
        <v>35.69</v>
      </c>
      <c r="L3481" s="10" t="str">
        <f t="shared" si="107"/>
        <v/>
      </c>
    </row>
    <row r="3482" spans="1:12">
      <c r="A3482" s="9" t="s">
        <v>6736</v>
      </c>
      <c r="B3482" s="9" t="s">
        <v>6737</v>
      </c>
      <c r="C3482" s="9" t="s">
        <v>7642</v>
      </c>
      <c r="D3482" s="9" t="s">
        <v>7643</v>
      </c>
      <c r="E3482" s="10" t="s">
        <v>50</v>
      </c>
      <c r="F3482" s="9" t="str">
        <f t="shared" si="106"/>
        <v>104190</v>
      </c>
      <c r="G3482" s="12" t="s">
        <v>7687</v>
      </c>
      <c r="H3482" s="9" t="s">
        <v>7688</v>
      </c>
      <c r="I3482" s="9" t="s">
        <v>716</v>
      </c>
      <c r="J3482" s="9">
        <v>661.47</v>
      </c>
      <c r="K3482" s="10">
        <v>718.29</v>
      </c>
      <c r="L3482" s="10" t="str">
        <f t="shared" si="107"/>
        <v/>
      </c>
    </row>
    <row r="3483" spans="1:12">
      <c r="A3483" s="9" t="s">
        <v>6736</v>
      </c>
      <c r="B3483" s="9" t="s">
        <v>6737</v>
      </c>
      <c r="C3483" s="9" t="s">
        <v>7642</v>
      </c>
      <c r="D3483" s="9" t="s">
        <v>7643</v>
      </c>
      <c r="E3483" s="10" t="s">
        <v>50</v>
      </c>
      <c r="F3483" s="9" t="str">
        <f t="shared" si="106"/>
        <v>104463</v>
      </c>
      <c r="G3483" s="12" t="s">
        <v>7689</v>
      </c>
      <c r="H3483" s="9" t="s">
        <v>7690</v>
      </c>
      <c r="I3483" s="9" t="s">
        <v>716</v>
      </c>
      <c r="J3483" s="9" t="s">
        <v>50</v>
      </c>
      <c r="K3483" s="10" t="s">
        <v>50</v>
      </c>
      <c r="L3483" s="10" t="str">
        <f t="shared" si="107"/>
        <v/>
      </c>
    </row>
    <row r="3484" spans="1:12">
      <c r="A3484" s="9" t="s">
        <v>6736</v>
      </c>
      <c r="B3484" s="9" t="s">
        <v>6737</v>
      </c>
      <c r="C3484" s="9" t="s">
        <v>7642</v>
      </c>
      <c r="D3484" s="9" t="s">
        <v>7643</v>
      </c>
      <c r="E3484" s="10" t="s">
        <v>50</v>
      </c>
      <c r="F3484" s="9" t="str">
        <f t="shared" si="106"/>
        <v>104464</v>
      </c>
      <c r="G3484" s="12" t="s">
        <v>7691</v>
      </c>
      <c r="H3484" s="9" t="s">
        <v>7692</v>
      </c>
      <c r="I3484" s="9" t="s">
        <v>716</v>
      </c>
      <c r="J3484" s="9" t="s">
        <v>50</v>
      </c>
      <c r="K3484" s="10" t="s">
        <v>50</v>
      </c>
      <c r="L3484" s="10" t="str">
        <f t="shared" si="107"/>
        <v/>
      </c>
    </row>
    <row r="3485" spans="1:12">
      <c r="A3485" s="9" t="s">
        <v>6736</v>
      </c>
      <c r="B3485" s="9" t="s">
        <v>6737</v>
      </c>
      <c r="C3485" s="9" t="s">
        <v>7642</v>
      </c>
      <c r="D3485" s="9" t="s">
        <v>7643</v>
      </c>
      <c r="E3485" s="10" t="s">
        <v>50</v>
      </c>
      <c r="F3485" s="9" t="str">
        <f t="shared" si="106"/>
        <v>104183</v>
      </c>
      <c r="G3485" s="12" t="s">
        <v>7693</v>
      </c>
      <c r="H3485" s="9" t="s">
        <v>7694</v>
      </c>
      <c r="I3485" s="9" t="s">
        <v>102</v>
      </c>
      <c r="J3485" s="9">
        <v>217.42</v>
      </c>
      <c r="K3485" s="10">
        <v>219.2</v>
      </c>
      <c r="L3485" s="10" t="str">
        <f t="shared" si="107"/>
        <v/>
      </c>
    </row>
    <row r="3486" spans="1:12">
      <c r="A3486" s="9" t="s">
        <v>6736</v>
      </c>
      <c r="B3486" s="9" t="s">
        <v>6737</v>
      </c>
      <c r="C3486" s="9" t="s">
        <v>7642</v>
      </c>
      <c r="D3486" s="9" t="s">
        <v>7643</v>
      </c>
      <c r="E3486" s="10" t="s">
        <v>50</v>
      </c>
      <c r="F3486" s="9" t="str">
        <f t="shared" si="106"/>
        <v>104187</v>
      </c>
      <c r="G3486" s="12" t="s">
        <v>7695</v>
      </c>
      <c r="H3486" s="9" t="s">
        <v>7696</v>
      </c>
      <c r="I3486" s="9" t="s">
        <v>102</v>
      </c>
      <c r="J3486" s="9">
        <v>1821.71</v>
      </c>
      <c r="K3486" s="10">
        <v>1825.16</v>
      </c>
      <c r="L3486" s="10" t="str">
        <f t="shared" si="107"/>
        <v/>
      </c>
    </row>
    <row r="3487" spans="1:12">
      <c r="A3487" s="9" t="s">
        <v>6736</v>
      </c>
      <c r="B3487" s="9" t="s">
        <v>6737</v>
      </c>
      <c r="C3487" s="9" t="s">
        <v>7642</v>
      </c>
      <c r="D3487" s="9" t="s">
        <v>7643</v>
      </c>
      <c r="E3487" s="10" t="s">
        <v>50</v>
      </c>
      <c r="F3487" s="9" t="str">
        <f t="shared" si="106"/>
        <v>104186</v>
      </c>
      <c r="G3487" s="12" t="s">
        <v>7697</v>
      </c>
      <c r="H3487" s="9" t="s">
        <v>7698</v>
      </c>
      <c r="I3487" s="9" t="s">
        <v>102</v>
      </c>
      <c r="J3487" s="9">
        <v>267.37</v>
      </c>
      <c r="K3487" s="10">
        <v>271.14999999999998</v>
      </c>
      <c r="L3487" s="10" t="str">
        <f t="shared" si="107"/>
        <v/>
      </c>
    </row>
    <row r="3488" spans="1:12">
      <c r="A3488" s="9" t="s">
        <v>6736</v>
      </c>
      <c r="B3488" s="9" t="s">
        <v>6737</v>
      </c>
      <c r="C3488" s="9" t="s">
        <v>7642</v>
      </c>
      <c r="D3488" s="9" t="s">
        <v>7643</v>
      </c>
      <c r="E3488" s="10" t="s">
        <v>50</v>
      </c>
      <c r="F3488" s="9" t="str">
        <f t="shared" si="106"/>
        <v>104180</v>
      </c>
      <c r="G3488" s="12" t="s">
        <v>7699</v>
      </c>
      <c r="H3488" s="9" t="s">
        <v>7700</v>
      </c>
      <c r="I3488" s="9" t="s">
        <v>102</v>
      </c>
      <c r="J3488" s="9" t="s">
        <v>50</v>
      </c>
      <c r="K3488" s="10" t="s">
        <v>50</v>
      </c>
      <c r="L3488" s="10" t="str">
        <f t="shared" si="107"/>
        <v/>
      </c>
    </row>
    <row r="3489" spans="1:12">
      <c r="A3489" s="9" t="s">
        <v>6736</v>
      </c>
      <c r="B3489" s="9" t="s">
        <v>6737</v>
      </c>
      <c r="C3489" s="9" t="s">
        <v>7642</v>
      </c>
      <c r="D3489" s="9" t="s">
        <v>7643</v>
      </c>
      <c r="E3489" s="10" t="s">
        <v>50</v>
      </c>
      <c r="F3489" s="9" t="str">
        <f t="shared" si="106"/>
        <v>104181</v>
      </c>
      <c r="G3489" s="12" t="s">
        <v>7701</v>
      </c>
      <c r="H3489" s="9" t="s">
        <v>7702</v>
      </c>
      <c r="I3489" s="9" t="s">
        <v>102</v>
      </c>
      <c r="J3489" s="9" t="s">
        <v>50</v>
      </c>
      <c r="K3489" s="10" t="s">
        <v>50</v>
      </c>
      <c r="L3489" s="10" t="str">
        <f t="shared" si="107"/>
        <v/>
      </c>
    </row>
    <row r="3490" spans="1:12">
      <c r="A3490" s="9" t="s">
        <v>6736</v>
      </c>
      <c r="B3490" s="9" t="s">
        <v>6737</v>
      </c>
      <c r="C3490" s="9" t="s">
        <v>7642</v>
      </c>
      <c r="D3490" s="9" t="s">
        <v>7643</v>
      </c>
      <c r="E3490" s="10" t="s">
        <v>50</v>
      </c>
      <c r="F3490" s="9" t="str">
        <f t="shared" si="106"/>
        <v>100674</v>
      </c>
      <c r="G3490" s="12" t="s">
        <v>7703</v>
      </c>
      <c r="H3490" s="9" t="s">
        <v>7704</v>
      </c>
      <c r="I3490" s="9" t="s">
        <v>66</v>
      </c>
      <c r="J3490" s="9">
        <v>541</v>
      </c>
      <c r="K3490" s="10">
        <v>543.47</v>
      </c>
      <c r="L3490" s="10" t="str">
        <f t="shared" si="107"/>
        <v/>
      </c>
    </row>
    <row r="3491" spans="1:12">
      <c r="A3491" s="9" t="s">
        <v>6736</v>
      </c>
      <c r="B3491" s="9" t="s">
        <v>6737</v>
      </c>
      <c r="C3491" s="9" t="s">
        <v>7642</v>
      </c>
      <c r="D3491" s="9" t="s">
        <v>7643</v>
      </c>
      <c r="E3491" s="10" t="s">
        <v>50</v>
      </c>
      <c r="F3491" s="9" t="str">
        <f t="shared" si="106"/>
        <v>100664</v>
      </c>
      <c r="G3491" s="12" t="s">
        <v>7705</v>
      </c>
      <c r="H3491" s="9" t="s">
        <v>7706</v>
      </c>
      <c r="I3491" s="9" t="s">
        <v>66</v>
      </c>
      <c r="J3491" s="9" t="s">
        <v>50</v>
      </c>
      <c r="K3491" s="10" t="s">
        <v>50</v>
      </c>
      <c r="L3491" s="10" t="str">
        <f t="shared" si="107"/>
        <v/>
      </c>
    </row>
    <row r="3492" spans="1:12">
      <c r="A3492" s="9" t="s">
        <v>6736</v>
      </c>
      <c r="B3492" s="9" t="s">
        <v>6737</v>
      </c>
      <c r="C3492" s="9" t="s">
        <v>7642</v>
      </c>
      <c r="D3492" s="9" t="s">
        <v>7643</v>
      </c>
      <c r="E3492" s="10" t="s">
        <v>50</v>
      </c>
      <c r="F3492" s="9" t="str">
        <f t="shared" si="106"/>
        <v>94589</v>
      </c>
      <c r="G3492" s="12" t="s">
        <v>7707</v>
      </c>
      <c r="H3492" s="9" t="s">
        <v>7708</v>
      </c>
      <c r="I3492" s="9" t="s">
        <v>102</v>
      </c>
      <c r="J3492" s="9">
        <v>17.940000000000001</v>
      </c>
      <c r="K3492" s="10">
        <v>18.97</v>
      </c>
      <c r="L3492" s="10" t="str">
        <f t="shared" si="107"/>
        <v/>
      </c>
    </row>
    <row r="3493" spans="1:12">
      <c r="A3493" s="9" t="s">
        <v>6736</v>
      </c>
      <c r="B3493" s="9" t="s">
        <v>6737</v>
      </c>
      <c r="C3493" s="9" t="s">
        <v>7642</v>
      </c>
      <c r="D3493" s="9" t="s">
        <v>7643</v>
      </c>
      <c r="E3493" s="10" t="s">
        <v>50</v>
      </c>
      <c r="F3493" s="9" t="str">
        <f t="shared" si="106"/>
        <v>94590</v>
      </c>
      <c r="G3493" s="12" t="s">
        <v>7709</v>
      </c>
      <c r="H3493" s="9" t="s">
        <v>7710</v>
      </c>
      <c r="I3493" s="9" t="s">
        <v>102</v>
      </c>
      <c r="J3493" s="9">
        <v>25.47</v>
      </c>
      <c r="K3493" s="10">
        <v>26.74</v>
      </c>
      <c r="L3493" s="10" t="str">
        <f t="shared" si="107"/>
        <v/>
      </c>
    </row>
    <row r="3494" spans="1:12">
      <c r="A3494" s="9" t="s">
        <v>6736</v>
      </c>
      <c r="B3494" s="9" t="s">
        <v>6737</v>
      </c>
      <c r="C3494" s="9" t="s">
        <v>7642</v>
      </c>
      <c r="D3494" s="9" t="s">
        <v>7643</v>
      </c>
      <c r="E3494" s="10" t="s">
        <v>50</v>
      </c>
      <c r="F3494" s="9" t="str">
        <f t="shared" si="106"/>
        <v>94587</v>
      </c>
      <c r="G3494" s="12" t="s">
        <v>7711</v>
      </c>
      <c r="H3494" s="9" t="s">
        <v>7712</v>
      </c>
      <c r="I3494" s="9" t="s">
        <v>102</v>
      </c>
      <c r="J3494" s="9">
        <v>64.569999999999993</v>
      </c>
      <c r="K3494" s="10">
        <v>66.900000000000006</v>
      </c>
      <c r="L3494" s="10" t="str">
        <f t="shared" si="107"/>
        <v/>
      </c>
    </row>
    <row r="3495" spans="1:12">
      <c r="A3495" s="9" t="s">
        <v>6736</v>
      </c>
      <c r="B3495" s="9" t="s">
        <v>6737</v>
      </c>
      <c r="C3495" s="9" t="s">
        <v>7642</v>
      </c>
      <c r="D3495" s="9" t="s">
        <v>7643</v>
      </c>
      <c r="E3495" s="10" t="s">
        <v>50</v>
      </c>
      <c r="F3495" s="9" t="str">
        <f t="shared" si="106"/>
        <v>94588</v>
      </c>
      <c r="G3495" s="12" t="s">
        <v>7713</v>
      </c>
      <c r="H3495" s="9" t="s">
        <v>7714</v>
      </c>
      <c r="I3495" s="9" t="s">
        <v>102</v>
      </c>
      <c r="J3495" s="9">
        <v>76.319999999999993</v>
      </c>
      <c r="K3495" s="10">
        <v>79.27</v>
      </c>
      <c r="L3495" s="10" t="str">
        <f t="shared" si="107"/>
        <v/>
      </c>
    </row>
    <row r="3496" spans="1:12">
      <c r="A3496" s="9" t="s">
        <v>6736</v>
      </c>
      <c r="B3496" s="9" t="s">
        <v>6737</v>
      </c>
      <c r="C3496" s="9" t="s">
        <v>7642</v>
      </c>
      <c r="D3496" s="9" t="s">
        <v>7643</v>
      </c>
      <c r="E3496" s="10" t="s">
        <v>50</v>
      </c>
      <c r="F3496" s="9" t="str">
        <f t="shared" si="106"/>
        <v>105812</v>
      </c>
      <c r="G3496" s="12" t="s">
        <v>7715</v>
      </c>
      <c r="H3496" s="9" t="s">
        <v>7716</v>
      </c>
      <c r="I3496" s="9" t="s">
        <v>102</v>
      </c>
      <c r="J3496" s="9">
        <v>21.75</v>
      </c>
      <c r="K3496" s="10">
        <v>21.97</v>
      </c>
      <c r="L3496" s="10" t="str">
        <f t="shared" si="107"/>
        <v/>
      </c>
    </row>
    <row r="3497" spans="1:12">
      <c r="A3497" s="9" t="s">
        <v>6736</v>
      </c>
      <c r="B3497" s="9" t="s">
        <v>6737</v>
      </c>
      <c r="C3497" s="9" t="s">
        <v>7642</v>
      </c>
      <c r="D3497" s="9" t="s">
        <v>7643</v>
      </c>
      <c r="E3497" s="10" t="s">
        <v>50</v>
      </c>
      <c r="F3497" s="9" t="str">
        <f t="shared" si="106"/>
        <v>94571</v>
      </c>
      <c r="G3497" s="12" t="s">
        <v>7717</v>
      </c>
      <c r="H3497" s="9" t="s">
        <v>7718</v>
      </c>
      <c r="I3497" s="9" t="s">
        <v>66</v>
      </c>
      <c r="J3497" s="9" t="s">
        <v>50</v>
      </c>
      <c r="K3497" s="10" t="s">
        <v>50</v>
      </c>
      <c r="L3497" s="10" t="str">
        <f t="shared" si="107"/>
        <v/>
      </c>
    </row>
    <row r="3498" spans="1:12">
      <c r="A3498" s="9" t="s">
        <v>6736</v>
      </c>
      <c r="B3498" s="9" t="s">
        <v>6737</v>
      </c>
      <c r="C3498" s="9" t="s">
        <v>7642</v>
      </c>
      <c r="D3498" s="9" t="s">
        <v>7643</v>
      </c>
      <c r="E3498" s="10" t="s">
        <v>50</v>
      </c>
      <c r="F3498" s="9" t="str">
        <f t="shared" si="106"/>
        <v>94570</v>
      </c>
      <c r="G3498" s="12" t="s">
        <v>7719</v>
      </c>
      <c r="H3498" s="9" t="s">
        <v>7720</v>
      </c>
      <c r="I3498" s="9" t="s">
        <v>66</v>
      </c>
      <c r="J3498" s="9">
        <v>249.69</v>
      </c>
      <c r="K3498" s="10">
        <v>250.73</v>
      </c>
      <c r="L3498" s="10" t="str">
        <f t="shared" si="107"/>
        <v/>
      </c>
    </row>
    <row r="3499" spans="1:12">
      <c r="A3499" s="9" t="s">
        <v>6736</v>
      </c>
      <c r="B3499" s="9" t="s">
        <v>6737</v>
      </c>
      <c r="C3499" s="9" t="s">
        <v>7642</v>
      </c>
      <c r="D3499" s="9" t="s">
        <v>7643</v>
      </c>
      <c r="E3499" s="10" t="s">
        <v>50</v>
      </c>
      <c r="F3499" s="9" t="str">
        <f t="shared" si="106"/>
        <v>105811</v>
      </c>
      <c r="G3499" s="12" t="s">
        <v>7721</v>
      </c>
      <c r="H3499" s="9" t="s">
        <v>7722</v>
      </c>
      <c r="I3499" s="9" t="s">
        <v>66</v>
      </c>
      <c r="J3499" s="9" t="s">
        <v>50</v>
      </c>
      <c r="K3499" s="10" t="s">
        <v>50</v>
      </c>
      <c r="L3499" s="10" t="str">
        <f t="shared" si="107"/>
        <v/>
      </c>
    </row>
    <row r="3500" spans="1:12">
      <c r="A3500" s="9" t="s">
        <v>6736</v>
      </c>
      <c r="B3500" s="9" t="s">
        <v>6737</v>
      </c>
      <c r="C3500" s="9" t="s">
        <v>7642</v>
      </c>
      <c r="D3500" s="9" t="s">
        <v>7643</v>
      </c>
      <c r="E3500" s="10" t="s">
        <v>50</v>
      </c>
      <c r="F3500" s="9" t="str">
        <f t="shared" si="106"/>
        <v>94572</v>
      </c>
      <c r="G3500" s="12" t="s">
        <v>7723</v>
      </c>
      <c r="H3500" s="9" t="s">
        <v>7724</v>
      </c>
      <c r="I3500" s="9" t="s">
        <v>66</v>
      </c>
      <c r="J3500" s="9">
        <v>354.44</v>
      </c>
      <c r="K3500" s="10">
        <v>355.99</v>
      </c>
      <c r="L3500" s="10" t="str">
        <f t="shared" si="107"/>
        <v/>
      </c>
    </row>
    <row r="3501" spans="1:12">
      <c r="A3501" s="9" t="s">
        <v>6736</v>
      </c>
      <c r="B3501" s="9" t="s">
        <v>6737</v>
      </c>
      <c r="C3501" s="9" t="s">
        <v>7725</v>
      </c>
      <c r="D3501" s="9" t="s">
        <v>7726</v>
      </c>
      <c r="E3501" s="10" t="s">
        <v>50</v>
      </c>
      <c r="F3501" s="9" t="str">
        <f t="shared" si="106"/>
        <v>94573</v>
      </c>
      <c r="G3501" s="12" t="s">
        <v>7727</v>
      </c>
      <c r="H3501" s="9" t="s">
        <v>7728</v>
      </c>
      <c r="I3501" s="9" t="s">
        <v>66</v>
      </c>
      <c r="J3501" s="9">
        <v>276.10000000000002</v>
      </c>
      <c r="K3501" s="10">
        <v>277.13</v>
      </c>
      <c r="L3501" s="10" t="str">
        <f t="shared" si="107"/>
        <v/>
      </c>
    </row>
    <row r="3502" spans="1:12">
      <c r="A3502" s="9" t="s">
        <v>6736</v>
      </c>
      <c r="B3502" s="9" t="s">
        <v>6737</v>
      </c>
      <c r="C3502" s="9" t="s">
        <v>7725</v>
      </c>
      <c r="D3502" s="9" t="s">
        <v>7726</v>
      </c>
      <c r="E3502" s="10" t="s">
        <v>50</v>
      </c>
      <c r="F3502" s="9" t="str">
        <f t="shared" si="106"/>
        <v>105809</v>
      </c>
      <c r="G3502" s="12" t="s">
        <v>7729</v>
      </c>
      <c r="H3502" s="9" t="s">
        <v>7730</v>
      </c>
      <c r="I3502" s="9" t="s">
        <v>66</v>
      </c>
      <c r="J3502" s="9" t="s">
        <v>50</v>
      </c>
      <c r="K3502" s="10" t="s">
        <v>50</v>
      </c>
      <c r="L3502" s="10" t="str">
        <f t="shared" si="107"/>
        <v/>
      </c>
    </row>
    <row r="3503" spans="1:12">
      <c r="A3503" s="9" t="s">
        <v>6736</v>
      </c>
      <c r="B3503" s="9" t="s">
        <v>6737</v>
      </c>
      <c r="C3503" s="9" t="s">
        <v>7725</v>
      </c>
      <c r="D3503" s="9" t="s">
        <v>7726</v>
      </c>
      <c r="E3503" s="10" t="s">
        <v>50</v>
      </c>
      <c r="F3503" s="9" t="str">
        <f t="shared" si="106"/>
        <v>94569</v>
      </c>
      <c r="G3503" s="12" t="s">
        <v>7731</v>
      </c>
      <c r="H3503" s="9" t="s">
        <v>7732</v>
      </c>
      <c r="I3503" s="9" t="s">
        <v>66</v>
      </c>
      <c r="J3503" s="9">
        <v>477.17</v>
      </c>
      <c r="K3503" s="10">
        <v>480.55</v>
      </c>
      <c r="L3503" s="10" t="str">
        <f t="shared" si="107"/>
        <v/>
      </c>
    </row>
    <row r="3504" spans="1:12">
      <c r="A3504" s="9" t="s">
        <v>6736</v>
      </c>
      <c r="B3504" s="9" t="s">
        <v>6737</v>
      </c>
      <c r="C3504" s="9" t="s">
        <v>7725</v>
      </c>
      <c r="D3504" s="9" t="s">
        <v>7726</v>
      </c>
      <c r="E3504" s="10" t="s">
        <v>50</v>
      </c>
      <c r="F3504" s="9" t="str">
        <f t="shared" si="106"/>
        <v>105810</v>
      </c>
      <c r="G3504" s="12" t="s">
        <v>7733</v>
      </c>
      <c r="H3504" s="9" t="s">
        <v>7734</v>
      </c>
      <c r="I3504" s="9" t="s">
        <v>66</v>
      </c>
      <c r="J3504" s="9" t="s">
        <v>50</v>
      </c>
      <c r="K3504" s="10" t="s">
        <v>50</v>
      </c>
      <c r="L3504" s="10" t="str">
        <f t="shared" si="107"/>
        <v/>
      </c>
    </row>
    <row r="3505" spans="1:12">
      <c r="A3505" s="9" t="s">
        <v>6736</v>
      </c>
      <c r="B3505" s="9" t="s">
        <v>6737</v>
      </c>
      <c r="C3505" s="9" t="s">
        <v>7725</v>
      </c>
      <c r="D3505" s="9" t="s">
        <v>7726</v>
      </c>
      <c r="E3505" s="10" t="s">
        <v>50</v>
      </c>
      <c r="F3505" s="9" t="str">
        <f t="shared" si="106"/>
        <v>94561</v>
      </c>
      <c r="G3505" s="12" t="s">
        <v>7735</v>
      </c>
      <c r="H3505" s="9" t="s">
        <v>7736</v>
      </c>
      <c r="I3505" s="9" t="s">
        <v>66</v>
      </c>
      <c r="J3505" s="9" t="s">
        <v>50</v>
      </c>
      <c r="K3505" s="10" t="s">
        <v>50</v>
      </c>
      <c r="L3505" s="10" t="str">
        <f t="shared" si="107"/>
        <v/>
      </c>
    </row>
    <row r="3506" spans="1:12">
      <c r="A3506" s="9" t="s">
        <v>6736</v>
      </c>
      <c r="B3506" s="9" t="s">
        <v>6737</v>
      </c>
      <c r="C3506" s="9" t="s">
        <v>7737</v>
      </c>
      <c r="D3506" s="9" t="s">
        <v>7738</v>
      </c>
      <c r="E3506" s="10" t="s">
        <v>50</v>
      </c>
      <c r="F3506" s="9" t="str">
        <f t="shared" si="106"/>
        <v>94562</v>
      </c>
      <c r="G3506" s="12" t="s">
        <v>7739</v>
      </c>
      <c r="H3506" s="9" t="s">
        <v>7740</v>
      </c>
      <c r="I3506" s="9" t="s">
        <v>66</v>
      </c>
      <c r="J3506" s="9">
        <v>625.28</v>
      </c>
      <c r="K3506" s="10">
        <v>629.99</v>
      </c>
      <c r="L3506" s="10" t="str">
        <f t="shared" si="107"/>
        <v/>
      </c>
    </row>
    <row r="3507" spans="1:12">
      <c r="A3507" s="9" t="s">
        <v>6736</v>
      </c>
      <c r="B3507" s="9" t="s">
        <v>6737</v>
      </c>
      <c r="C3507" s="9" t="s">
        <v>7737</v>
      </c>
      <c r="D3507" s="9" t="s">
        <v>7738</v>
      </c>
      <c r="E3507" s="10" t="s">
        <v>50</v>
      </c>
      <c r="F3507" s="9" t="str">
        <f t="shared" si="106"/>
        <v>105813</v>
      </c>
      <c r="G3507" s="12" t="s">
        <v>7741</v>
      </c>
      <c r="H3507" s="9" t="s">
        <v>7742</v>
      </c>
      <c r="I3507" s="9" t="s">
        <v>66</v>
      </c>
      <c r="J3507" s="9">
        <v>1046.81</v>
      </c>
      <c r="K3507" s="10">
        <v>1064.1199999999999</v>
      </c>
      <c r="L3507" s="10" t="str">
        <f t="shared" si="107"/>
        <v/>
      </c>
    </row>
    <row r="3508" spans="1:12">
      <c r="A3508" s="9" t="s">
        <v>6736</v>
      </c>
      <c r="B3508" s="9" t="s">
        <v>6737</v>
      </c>
      <c r="C3508" s="9" t="s">
        <v>7743</v>
      </c>
      <c r="D3508" s="9" t="s">
        <v>7744</v>
      </c>
      <c r="E3508" s="10" t="s">
        <v>50</v>
      </c>
      <c r="F3508" s="9" t="str">
        <f t="shared" si="106"/>
        <v>94559</v>
      </c>
      <c r="G3508" s="12" t="s">
        <v>7745</v>
      </c>
      <c r="H3508" s="9" t="s">
        <v>7746</v>
      </c>
      <c r="I3508" s="9" t="s">
        <v>66</v>
      </c>
      <c r="J3508" s="9">
        <v>723.75</v>
      </c>
      <c r="K3508" s="10">
        <v>741.11</v>
      </c>
      <c r="L3508" s="10" t="str">
        <f t="shared" si="107"/>
        <v/>
      </c>
    </row>
    <row r="3509" spans="1:12">
      <c r="A3509" s="9" t="s">
        <v>6736</v>
      </c>
      <c r="B3509" s="9" t="s">
        <v>6737</v>
      </c>
      <c r="C3509" s="9" t="s">
        <v>7743</v>
      </c>
      <c r="D3509" s="9" t="s">
        <v>7744</v>
      </c>
      <c r="E3509" s="10" t="s">
        <v>50</v>
      </c>
      <c r="F3509" s="9" t="str">
        <f t="shared" si="106"/>
        <v>100668</v>
      </c>
      <c r="G3509" s="12" t="s">
        <v>7747</v>
      </c>
      <c r="H3509" s="9" t="s">
        <v>7748</v>
      </c>
      <c r="I3509" s="9" t="s">
        <v>66</v>
      </c>
      <c r="J3509" s="9">
        <v>1277.3499999999999</v>
      </c>
      <c r="K3509" s="10">
        <v>1290.9100000000001</v>
      </c>
      <c r="L3509" s="10" t="str">
        <f t="shared" si="107"/>
        <v/>
      </c>
    </row>
    <row r="3510" spans="1:12">
      <c r="A3510" s="9" t="s">
        <v>6736</v>
      </c>
      <c r="B3510" s="9" t="s">
        <v>6737</v>
      </c>
      <c r="C3510" s="9" t="s">
        <v>7743</v>
      </c>
      <c r="D3510" s="9" t="s">
        <v>7744</v>
      </c>
      <c r="E3510" s="10" t="s">
        <v>50</v>
      </c>
      <c r="F3510" s="9" t="str">
        <f t="shared" si="106"/>
        <v>100670</v>
      </c>
      <c r="G3510" s="12" t="s">
        <v>7749</v>
      </c>
      <c r="H3510" s="9" t="s">
        <v>7750</v>
      </c>
      <c r="I3510" s="9" t="s">
        <v>66</v>
      </c>
      <c r="J3510" s="9">
        <v>975.18</v>
      </c>
      <c r="K3510" s="10">
        <v>980.32</v>
      </c>
      <c r="L3510" s="10" t="str">
        <f t="shared" si="107"/>
        <v/>
      </c>
    </row>
    <row r="3511" spans="1:12">
      <c r="A3511" s="9" t="s">
        <v>6736</v>
      </c>
      <c r="B3511" s="9" t="s">
        <v>6737</v>
      </c>
      <c r="C3511" s="9" t="s">
        <v>7743</v>
      </c>
      <c r="D3511" s="9" t="s">
        <v>7744</v>
      </c>
      <c r="E3511" s="10" t="s">
        <v>50</v>
      </c>
      <c r="F3511" s="9" t="str">
        <f t="shared" si="106"/>
        <v>100665</v>
      </c>
      <c r="G3511" s="12" t="s">
        <v>7751</v>
      </c>
      <c r="H3511" s="9" t="s">
        <v>7752</v>
      </c>
      <c r="I3511" s="9" t="s">
        <v>66</v>
      </c>
      <c r="J3511" s="9">
        <v>812.39</v>
      </c>
      <c r="K3511" s="10">
        <v>818.3</v>
      </c>
      <c r="L3511" s="10" t="str">
        <f t="shared" si="107"/>
        <v/>
      </c>
    </row>
    <row r="3512" spans="1:12">
      <c r="A3512" s="9" t="s">
        <v>6736</v>
      </c>
      <c r="B3512" s="9" t="s">
        <v>6737</v>
      </c>
      <c r="C3512" s="9" t="s">
        <v>7743</v>
      </c>
      <c r="D3512" s="9" t="s">
        <v>7744</v>
      </c>
      <c r="E3512" s="10" t="s">
        <v>50</v>
      </c>
      <c r="F3512" s="9" t="str">
        <f t="shared" si="106"/>
        <v>100924</v>
      </c>
      <c r="G3512" s="12" t="s">
        <v>7753</v>
      </c>
      <c r="H3512" s="9" t="s">
        <v>7754</v>
      </c>
      <c r="I3512" s="9" t="s">
        <v>66</v>
      </c>
      <c r="J3512" s="9" t="s">
        <v>50</v>
      </c>
      <c r="K3512" s="10" t="s">
        <v>50</v>
      </c>
      <c r="L3512" s="10" t="str">
        <f t="shared" si="107"/>
        <v/>
      </c>
    </row>
    <row r="3513" spans="1:12">
      <c r="A3513" s="9" t="s">
        <v>6736</v>
      </c>
      <c r="B3513" s="9" t="s">
        <v>6737</v>
      </c>
      <c r="C3513" s="9" t="s">
        <v>7743</v>
      </c>
      <c r="D3513" s="9" t="s">
        <v>7744</v>
      </c>
      <c r="E3513" s="10" t="s">
        <v>50</v>
      </c>
      <c r="F3513" s="9" t="str">
        <f t="shared" si="106"/>
        <v>100671</v>
      </c>
      <c r="G3513" s="12" t="s">
        <v>7755</v>
      </c>
      <c r="H3513" s="9" t="s">
        <v>7756</v>
      </c>
      <c r="I3513" s="9" t="s">
        <v>66</v>
      </c>
      <c r="J3513" s="9">
        <v>1202.5899999999999</v>
      </c>
      <c r="K3513" s="10">
        <v>1207.73</v>
      </c>
      <c r="L3513" s="10" t="str">
        <f t="shared" si="107"/>
        <v/>
      </c>
    </row>
    <row r="3514" spans="1:12">
      <c r="A3514" s="9" t="s">
        <v>6736</v>
      </c>
      <c r="B3514" s="9" t="s">
        <v>6737</v>
      </c>
      <c r="C3514" s="9" t="s">
        <v>7743</v>
      </c>
      <c r="D3514" s="9" t="s">
        <v>7744</v>
      </c>
      <c r="E3514" s="10" t="s">
        <v>50</v>
      </c>
      <c r="F3514" s="9" t="str">
        <f t="shared" si="106"/>
        <v>100667</v>
      </c>
      <c r="G3514" s="12" t="s">
        <v>7757</v>
      </c>
      <c r="H3514" s="9" t="s">
        <v>7758</v>
      </c>
      <c r="I3514" s="9" t="s">
        <v>66</v>
      </c>
      <c r="J3514" s="9">
        <v>1036.26</v>
      </c>
      <c r="K3514" s="10">
        <v>1042.17</v>
      </c>
      <c r="L3514" s="10" t="str">
        <f t="shared" si="107"/>
        <v/>
      </c>
    </row>
    <row r="3515" spans="1:12">
      <c r="A3515" s="9" t="s">
        <v>6736</v>
      </c>
      <c r="B3515" s="9" t="s">
        <v>6737</v>
      </c>
      <c r="C3515" s="9" t="s">
        <v>7743</v>
      </c>
      <c r="D3515" s="9" t="s">
        <v>7744</v>
      </c>
      <c r="E3515" s="10" t="s">
        <v>50</v>
      </c>
      <c r="F3515" s="9" t="str">
        <f t="shared" si="106"/>
        <v>100669</v>
      </c>
      <c r="G3515" s="12" t="s">
        <v>7759</v>
      </c>
      <c r="H3515" s="9" t="s">
        <v>7760</v>
      </c>
      <c r="I3515" s="9" t="s">
        <v>66</v>
      </c>
      <c r="J3515" s="9">
        <v>936.72</v>
      </c>
      <c r="K3515" s="10">
        <v>950.28</v>
      </c>
      <c r="L3515" s="10" t="str">
        <f t="shared" si="107"/>
        <v/>
      </c>
    </row>
    <row r="3516" spans="1:12">
      <c r="A3516" s="9" t="s">
        <v>6736</v>
      </c>
      <c r="B3516" s="9" t="s">
        <v>6737</v>
      </c>
      <c r="C3516" s="9" t="s">
        <v>7743</v>
      </c>
      <c r="D3516" s="9" t="s">
        <v>7744</v>
      </c>
      <c r="E3516" s="10" t="s">
        <v>50</v>
      </c>
      <c r="F3516" s="9" t="str">
        <f t="shared" si="106"/>
        <v>100672</v>
      </c>
      <c r="G3516" s="12" t="s">
        <v>7761</v>
      </c>
      <c r="H3516" s="9" t="s">
        <v>7762</v>
      </c>
      <c r="I3516" s="9" t="s">
        <v>66</v>
      </c>
      <c r="J3516" s="9">
        <v>787.4</v>
      </c>
      <c r="K3516" s="10">
        <v>792.54</v>
      </c>
      <c r="L3516" s="10" t="str">
        <f t="shared" si="107"/>
        <v/>
      </c>
    </row>
    <row r="3517" spans="1:12">
      <c r="A3517" s="9" t="s">
        <v>6736</v>
      </c>
      <c r="B3517" s="9" t="s">
        <v>6737</v>
      </c>
      <c r="C3517" s="9" t="s">
        <v>7743</v>
      </c>
      <c r="D3517" s="9" t="s">
        <v>7744</v>
      </c>
      <c r="E3517" s="10" t="s">
        <v>50</v>
      </c>
      <c r="F3517" s="9" t="str">
        <f t="shared" si="106"/>
        <v>100666</v>
      </c>
      <c r="G3517" s="12" t="s">
        <v>7763</v>
      </c>
      <c r="H3517" s="9" t="s">
        <v>7764</v>
      </c>
      <c r="I3517" s="9" t="s">
        <v>66</v>
      </c>
      <c r="J3517" s="9">
        <v>654.04</v>
      </c>
      <c r="K3517" s="10">
        <v>659.95</v>
      </c>
      <c r="L3517" s="10" t="str">
        <f t="shared" si="107"/>
        <v/>
      </c>
    </row>
    <row r="3518" spans="1:12">
      <c r="A3518" s="9" t="s">
        <v>6736</v>
      </c>
      <c r="B3518" s="9" t="s">
        <v>6737</v>
      </c>
      <c r="C3518" s="9" t="s">
        <v>7743</v>
      </c>
      <c r="D3518" s="9" t="s">
        <v>7744</v>
      </c>
      <c r="E3518" s="10" t="s">
        <v>50</v>
      </c>
      <c r="F3518" s="9" t="str">
        <f t="shared" si="106"/>
        <v>100663</v>
      </c>
      <c r="G3518" s="12" t="s">
        <v>7765</v>
      </c>
      <c r="H3518" s="9" t="s">
        <v>7766</v>
      </c>
      <c r="I3518" s="9" t="s">
        <v>66</v>
      </c>
      <c r="J3518" s="9" t="s">
        <v>50</v>
      </c>
      <c r="K3518" s="10" t="s">
        <v>50</v>
      </c>
      <c r="L3518" s="10" t="str">
        <f t="shared" si="107"/>
        <v/>
      </c>
    </row>
    <row r="3519" spans="1:12">
      <c r="A3519" s="9" t="s">
        <v>6736</v>
      </c>
      <c r="B3519" s="9" t="s">
        <v>6737</v>
      </c>
      <c r="C3519" s="9" t="s">
        <v>7743</v>
      </c>
      <c r="D3519" s="9" t="s">
        <v>7744</v>
      </c>
      <c r="E3519" s="10" t="s">
        <v>50</v>
      </c>
      <c r="F3519" s="9" t="str">
        <f t="shared" si="106"/>
        <v>100662</v>
      </c>
      <c r="G3519" s="12" t="s">
        <v>7767</v>
      </c>
      <c r="H3519" s="9" t="s">
        <v>7768</v>
      </c>
      <c r="I3519" s="9" t="s">
        <v>66</v>
      </c>
      <c r="J3519" s="9" t="s">
        <v>50</v>
      </c>
      <c r="K3519" s="10" t="s">
        <v>50</v>
      </c>
      <c r="L3519" s="10" t="str">
        <f t="shared" si="107"/>
        <v/>
      </c>
    </row>
    <row r="3520" spans="1:12">
      <c r="A3520" s="9" t="s">
        <v>6736</v>
      </c>
      <c r="B3520" s="9" t="s">
        <v>6737</v>
      </c>
      <c r="C3520" s="9" t="s">
        <v>7769</v>
      </c>
      <c r="D3520" s="9" t="s">
        <v>7770</v>
      </c>
      <c r="E3520" s="10" t="s">
        <v>50</v>
      </c>
      <c r="F3520" s="9" t="str">
        <f t="shared" si="106"/>
        <v>100661</v>
      </c>
      <c r="G3520" s="12" t="s">
        <v>7771</v>
      </c>
      <c r="H3520" s="9" t="s">
        <v>7772</v>
      </c>
      <c r="I3520" s="9" t="s">
        <v>66</v>
      </c>
      <c r="J3520" s="9" t="s">
        <v>50</v>
      </c>
      <c r="K3520" s="10" t="s">
        <v>50</v>
      </c>
      <c r="L3520" s="10" t="str">
        <f t="shared" si="107"/>
        <v/>
      </c>
    </row>
    <row r="3521" spans="1:12">
      <c r="A3521" s="9" t="s">
        <v>6736</v>
      </c>
      <c r="B3521" s="9" t="s">
        <v>6737</v>
      </c>
      <c r="C3521" s="9" t="s">
        <v>7769</v>
      </c>
      <c r="D3521" s="9" t="s">
        <v>7770</v>
      </c>
      <c r="E3521" s="10" t="s">
        <v>50</v>
      </c>
      <c r="F3521" s="9" t="str">
        <f t="shared" si="106"/>
        <v>100659</v>
      </c>
      <c r="G3521" s="12" t="s">
        <v>7773</v>
      </c>
      <c r="H3521" s="9" t="s">
        <v>7774</v>
      </c>
      <c r="I3521" s="9" t="s">
        <v>102</v>
      </c>
      <c r="J3521" s="9">
        <v>11.08</v>
      </c>
      <c r="K3521" s="10">
        <v>11.3</v>
      </c>
      <c r="L3521" s="10" t="str">
        <f t="shared" si="107"/>
        <v/>
      </c>
    </row>
    <row r="3522" spans="1:12">
      <c r="A3522" s="9" t="s">
        <v>6736</v>
      </c>
      <c r="B3522" s="9" t="s">
        <v>6737</v>
      </c>
      <c r="C3522" s="9" t="s">
        <v>7769</v>
      </c>
      <c r="D3522" s="9" t="s">
        <v>7770</v>
      </c>
      <c r="E3522" s="10" t="s">
        <v>50</v>
      </c>
      <c r="F3522" s="9" t="str">
        <f t="shared" si="106"/>
        <v>100660</v>
      </c>
      <c r="G3522" s="12" t="s">
        <v>7775</v>
      </c>
      <c r="H3522" s="9" t="s">
        <v>7776</v>
      </c>
      <c r="I3522" s="9" t="s">
        <v>102</v>
      </c>
      <c r="J3522" s="9">
        <v>7.67</v>
      </c>
      <c r="K3522" s="10">
        <v>7.89</v>
      </c>
      <c r="L3522" s="10" t="str">
        <f t="shared" si="107"/>
        <v/>
      </c>
    </row>
    <row r="3523" spans="1:12">
      <c r="A3523" s="9" t="s">
        <v>6736</v>
      </c>
      <c r="B3523" s="9" t="s">
        <v>6737</v>
      </c>
      <c r="C3523" s="9" t="s">
        <v>7769</v>
      </c>
      <c r="D3523" s="9" t="s">
        <v>7770</v>
      </c>
      <c r="E3523" s="10" t="s">
        <v>50</v>
      </c>
      <c r="F3523" s="9" t="str">
        <f t="shared" si="106"/>
        <v>100711</v>
      </c>
      <c r="G3523" s="12" t="s">
        <v>7777</v>
      </c>
      <c r="H3523" s="9" t="s">
        <v>7778</v>
      </c>
      <c r="I3523" s="9" t="s">
        <v>102</v>
      </c>
      <c r="J3523" s="9" t="s">
        <v>50</v>
      </c>
      <c r="K3523" s="10" t="s">
        <v>50</v>
      </c>
      <c r="L3523" s="10" t="str">
        <f t="shared" si="107"/>
        <v/>
      </c>
    </row>
    <row r="3524" spans="1:12">
      <c r="A3524" s="9" t="s">
        <v>6736</v>
      </c>
      <c r="B3524" s="9" t="s">
        <v>6737</v>
      </c>
      <c r="C3524" s="9" t="s">
        <v>7769</v>
      </c>
      <c r="D3524" s="9" t="s">
        <v>7770</v>
      </c>
      <c r="E3524" s="10" t="s">
        <v>50</v>
      </c>
      <c r="F3524" s="9" t="str">
        <f t="shared" si="106"/>
        <v>100676</v>
      </c>
      <c r="G3524" s="12" t="s">
        <v>7779</v>
      </c>
      <c r="H3524" s="9" t="s">
        <v>7780</v>
      </c>
      <c r="I3524" s="9" t="s">
        <v>716</v>
      </c>
      <c r="J3524" s="9">
        <v>191.76</v>
      </c>
      <c r="K3524" s="10">
        <v>198.72</v>
      </c>
      <c r="L3524" s="10" t="str">
        <f t="shared" si="107"/>
        <v/>
      </c>
    </row>
    <row r="3525" spans="1:12">
      <c r="A3525" s="9" t="s">
        <v>6736</v>
      </c>
      <c r="B3525" s="9" t="s">
        <v>6737</v>
      </c>
      <c r="C3525" s="9" t="s">
        <v>7769</v>
      </c>
      <c r="D3525" s="9" t="s">
        <v>7770</v>
      </c>
      <c r="E3525" s="10" t="s">
        <v>50</v>
      </c>
      <c r="F3525" s="9" t="str">
        <f t="shared" ref="F3525:F3588" si="108">TRIM(_xlfn.NUMBERVALUE(G3525))</f>
        <v>90806</v>
      </c>
      <c r="G3525" s="12" t="s">
        <v>7781</v>
      </c>
      <c r="H3525" s="9" t="s">
        <v>7782</v>
      </c>
      <c r="I3525" s="9" t="s">
        <v>716</v>
      </c>
      <c r="J3525" s="9">
        <v>396.03</v>
      </c>
      <c r="K3525" s="10">
        <v>411.43</v>
      </c>
      <c r="L3525" s="10" t="str">
        <f t="shared" ref="L3525:L3588" si="109">IF(P3525&gt;0,P3525,IF(Q3525&gt;0,Q3525,""))</f>
        <v/>
      </c>
    </row>
    <row r="3526" spans="1:12">
      <c r="A3526" s="9" t="s">
        <v>6736</v>
      </c>
      <c r="B3526" s="9" t="s">
        <v>6737</v>
      </c>
      <c r="C3526" s="9" t="s">
        <v>7769</v>
      </c>
      <c r="D3526" s="9" t="s">
        <v>7770</v>
      </c>
      <c r="E3526" s="10" t="s">
        <v>50</v>
      </c>
      <c r="F3526" s="9" t="str">
        <f t="shared" si="108"/>
        <v>91292</v>
      </c>
      <c r="G3526" s="12" t="s">
        <v>7783</v>
      </c>
      <c r="H3526" s="9" t="s">
        <v>7784</v>
      </c>
      <c r="I3526" s="9" t="s">
        <v>716</v>
      </c>
      <c r="J3526" s="9">
        <v>320.3</v>
      </c>
      <c r="K3526" s="10">
        <v>335.74</v>
      </c>
      <c r="L3526" s="10" t="str">
        <f t="shared" si="109"/>
        <v/>
      </c>
    </row>
    <row r="3527" spans="1:12">
      <c r="A3527" s="9" t="s">
        <v>6736</v>
      </c>
      <c r="B3527" s="9" t="s">
        <v>6737</v>
      </c>
      <c r="C3527" s="9" t="s">
        <v>7769</v>
      </c>
      <c r="D3527" s="9" t="s">
        <v>7770</v>
      </c>
      <c r="E3527" s="10" t="s">
        <v>50</v>
      </c>
      <c r="F3527" s="9" t="str">
        <f t="shared" si="108"/>
        <v>90801</v>
      </c>
      <c r="G3527" s="12" t="s">
        <v>7785</v>
      </c>
      <c r="H3527" s="9" t="s">
        <v>7786</v>
      </c>
      <c r="I3527" s="9" t="s">
        <v>716</v>
      </c>
      <c r="J3527" s="9">
        <v>302.39</v>
      </c>
      <c r="K3527" s="10">
        <v>311.14</v>
      </c>
      <c r="L3527" s="10" t="str">
        <f t="shared" si="109"/>
        <v/>
      </c>
    </row>
    <row r="3528" spans="1:12">
      <c r="A3528" s="9" t="s">
        <v>6736</v>
      </c>
      <c r="B3528" s="9" t="s">
        <v>6737</v>
      </c>
      <c r="C3528" s="9" t="s">
        <v>7769</v>
      </c>
      <c r="D3528" s="9" t="s">
        <v>7770</v>
      </c>
      <c r="E3528" s="10" t="s">
        <v>50</v>
      </c>
      <c r="F3528" s="9" t="str">
        <f t="shared" si="108"/>
        <v>91287</v>
      </c>
      <c r="G3528" s="12" t="s">
        <v>7787</v>
      </c>
      <c r="H3528" s="9" t="s">
        <v>7788</v>
      </c>
      <c r="I3528" s="9" t="s">
        <v>716</v>
      </c>
      <c r="J3528" s="9">
        <v>226.66</v>
      </c>
      <c r="K3528" s="10">
        <v>235.45</v>
      </c>
      <c r="L3528" s="10" t="str">
        <f t="shared" si="109"/>
        <v/>
      </c>
    </row>
    <row r="3529" spans="1:12">
      <c r="A3529" s="9" t="s">
        <v>6736</v>
      </c>
      <c r="B3529" s="9" t="s">
        <v>6737</v>
      </c>
      <c r="C3529" s="9" t="s">
        <v>7769</v>
      </c>
      <c r="D3529" s="9" t="s">
        <v>7770</v>
      </c>
      <c r="E3529" s="10" t="s">
        <v>50</v>
      </c>
      <c r="F3529" s="9" t="str">
        <f t="shared" si="108"/>
        <v>100706</v>
      </c>
      <c r="G3529" s="12" t="s">
        <v>7789</v>
      </c>
      <c r="H3529" s="9" t="s">
        <v>7790</v>
      </c>
      <c r="I3529" s="9" t="s">
        <v>716</v>
      </c>
      <c r="J3529" s="9">
        <v>74.69</v>
      </c>
      <c r="K3529" s="10">
        <v>78.47</v>
      </c>
      <c r="L3529" s="10" t="str">
        <f t="shared" si="109"/>
        <v/>
      </c>
    </row>
    <row r="3530" spans="1:12">
      <c r="A3530" s="9" t="s">
        <v>6736</v>
      </c>
      <c r="B3530" s="9" t="s">
        <v>6737</v>
      </c>
      <c r="C3530" s="9" t="s">
        <v>7769</v>
      </c>
      <c r="D3530" s="9" t="s">
        <v>7770</v>
      </c>
      <c r="E3530" s="10" t="s">
        <v>50</v>
      </c>
      <c r="F3530" s="9" t="str">
        <f t="shared" si="108"/>
        <v>100709</v>
      </c>
      <c r="G3530" s="12" t="s">
        <v>7791</v>
      </c>
      <c r="H3530" s="9" t="s">
        <v>7792</v>
      </c>
      <c r="I3530" s="9" t="s">
        <v>716</v>
      </c>
      <c r="J3530" s="9">
        <v>56.68</v>
      </c>
      <c r="K3530" s="10">
        <v>59.61</v>
      </c>
      <c r="L3530" s="10" t="str">
        <f t="shared" si="109"/>
        <v/>
      </c>
    </row>
    <row r="3531" spans="1:12">
      <c r="A3531" s="9" t="s">
        <v>6736</v>
      </c>
      <c r="B3531" s="9" t="s">
        <v>6737</v>
      </c>
      <c r="C3531" s="9" t="s">
        <v>7769</v>
      </c>
      <c r="D3531" s="9" t="s">
        <v>7770</v>
      </c>
      <c r="E3531" s="10" t="s">
        <v>50</v>
      </c>
      <c r="F3531" s="9" t="str">
        <f t="shared" si="108"/>
        <v>100710</v>
      </c>
      <c r="G3531" s="12" t="s">
        <v>7793</v>
      </c>
      <c r="H3531" s="9" t="s">
        <v>7794</v>
      </c>
      <c r="I3531" s="9" t="s">
        <v>716</v>
      </c>
      <c r="J3531" s="9">
        <v>165.11</v>
      </c>
      <c r="K3531" s="10">
        <v>169.02</v>
      </c>
      <c r="L3531" s="10" t="str">
        <f t="shared" si="109"/>
        <v/>
      </c>
    </row>
    <row r="3532" spans="1:12">
      <c r="A3532" s="9" t="s">
        <v>6736</v>
      </c>
      <c r="B3532" s="9" t="s">
        <v>6737</v>
      </c>
      <c r="C3532" s="9" t="s">
        <v>7769</v>
      </c>
      <c r="D3532" s="9" t="s">
        <v>7770</v>
      </c>
      <c r="E3532" s="10" t="s">
        <v>50</v>
      </c>
      <c r="F3532" s="9" t="str">
        <f t="shared" si="108"/>
        <v>90830</v>
      </c>
      <c r="G3532" s="12" t="s">
        <v>7795</v>
      </c>
      <c r="H3532" s="9" t="s">
        <v>7796</v>
      </c>
      <c r="I3532" s="9" t="s">
        <v>716</v>
      </c>
      <c r="J3532" s="9">
        <v>194.38</v>
      </c>
      <c r="K3532" s="10">
        <v>197.58</v>
      </c>
      <c r="L3532" s="10" t="str">
        <f t="shared" si="109"/>
        <v/>
      </c>
    </row>
    <row r="3533" spans="1:12">
      <c r="A3533" s="9" t="s">
        <v>6736</v>
      </c>
      <c r="B3533" s="9" t="s">
        <v>6737</v>
      </c>
      <c r="C3533" s="9" t="s">
        <v>7769</v>
      </c>
      <c r="D3533" s="9" t="s">
        <v>7770</v>
      </c>
      <c r="E3533" s="10" t="s">
        <v>50</v>
      </c>
      <c r="F3533" s="9" t="str">
        <f t="shared" si="108"/>
        <v>91304</v>
      </c>
      <c r="G3533" s="12" t="s">
        <v>7797</v>
      </c>
      <c r="H3533" s="9" t="s">
        <v>7798</v>
      </c>
      <c r="I3533" s="9" t="s">
        <v>716</v>
      </c>
      <c r="J3533" s="9">
        <v>116.7</v>
      </c>
      <c r="K3533" s="10">
        <v>119.9</v>
      </c>
      <c r="L3533" s="10" t="str">
        <f t="shared" si="109"/>
        <v/>
      </c>
    </row>
    <row r="3534" spans="1:12">
      <c r="A3534" s="9" t="s">
        <v>6736</v>
      </c>
      <c r="B3534" s="9" t="s">
        <v>6737</v>
      </c>
      <c r="C3534" s="9" t="s">
        <v>7769</v>
      </c>
      <c r="D3534" s="9" t="s">
        <v>7770</v>
      </c>
      <c r="E3534" s="10" t="s">
        <v>50</v>
      </c>
      <c r="F3534" s="9" t="str">
        <f t="shared" si="108"/>
        <v>90831</v>
      </c>
      <c r="G3534" s="12" t="s">
        <v>7799</v>
      </c>
      <c r="H3534" s="9" t="s">
        <v>7800</v>
      </c>
      <c r="I3534" s="9" t="s">
        <v>716</v>
      </c>
      <c r="J3534" s="9">
        <v>170.89</v>
      </c>
      <c r="K3534" s="10">
        <v>173.35</v>
      </c>
      <c r="L3534" s="10" t="str">
        <f t="shared" si="109"/>
        <v/>
      </c>
    </row>
    <row r="3535" spans="1:12">
      <c r="A3535" s="9" t="s">
        <v>6736</v>
      </c>
      <c r="B3535" s="9" t="s">
        <v>6737</v>
      </c>
      <c r="C3535" s="9" t="s">
        <v>7769</v>
      </c>
      <c r="D3535" s="9" t="s">
        <v>7770</v>
      </c>
      <c r="E3535" s="10" t="s">
        <v>50</v>
      </c>
      <c r="F3535" s="9" t="str">
        <f t="shared" si="108"/>
        <v>91305</v>
      </c>
      <c r="G3535" s="12" t="s">
        <v>7801</v>
      </c>
      <c r="H3535" s="9" t="s">
        <v>7802</v>
      </c>
      <c r="I3535" s="9" t="s">
        <v>716</v>
      </c>
      <c r="J3535" s="9">
        <v>117.45</v>
      </c>
      <c r="K3535" s="10">
        <v>119.91</v>
      </c>
      <c r="L3535" s="10" t="str">
        <f t="shared" si="109"/>
        <v/>
      </c>
    </row>
    <row r="3536" spans="1:12">
      <c r="A3536" s="9" t="s">
        <v>6736</v>
      </c>
      <c r="B3536" s="9" t="s">
        <v>6737</v>
      </c>
      <c r="C3536" s="9" t="s">
        <v>7769</v>
      </c>
      <c r="D3536" s="9" t="s">
        <v>7770</v>
      </c>
      <c r="E3536" s="10" t="s">
        <v>50</v>
      </c>
      <c r="F3536" s="9" t="str">
        <f t="shared" si="108"/>
        <v>91306</v>
      </c>
      <c r="G3536" s="12" t="s">
        <v>7803</v>
      </c>
      <c r="H3536" s="9" t="s">
        <v>7804</v>
      </c>
      <c r="I3536" s="9" t="s">
        <v>716</v>
      </c>
      <c r="J3536" s="9">
        <v>170.89</v>
      </c>
      <c r="K3536" s="10">
        <v>173.35</v>
      </c>
      <c r="L3536" s="10" t="str">
        <f t="shared" si="109"/>
        <v/>
      </c>
    </row>
    <row r="3537" spans="1:12">
      <c r="A3537" s="9" t="s">
        <v>6736</v>
      </c>
      <c r="B3537" s="9" t="s">
        <v>6737</v>
      </c>
      <c r="C3537" s="9" t="s">
        <v>7769</v>
      </c>
      <c r="D3537" s="9" t="s">
        <v>7770</v>
      </c>
      <c r="E3537" s="10" t="s">
        <v>50</v>
      </c>
      <c r="F3537" s="9" t="str">
        <f t="shared" si="108"/>
        <v>91307</v>
      </c>
      <c r="G3537" s="12" t="s">
        <v>7805</v>
      </c>
      <c r="H3537" s="9" t="s">
        <v>7806</v>
      </c>
      <c r="I3537" s="9" t="s">
        <v>716</v>
      </c>
      <c r="J3537" s="9">
        <v>99.42</v>
      </c>
      <c r="K3537" s="10">
        <v>101.88</v>
      </c>
      <c r="L3537" s="10" t="str">
        <f t="shared" si="109"/>
        <v/>
      </c>
    </row>
    <row r="3538" spans="1:12">
      <c r="A3538" s="9" t="s">
        <v>6736</v>
      </c>
      <c r="B3538" s="9" t="s">
        <v>6737</v>
      </c>
      <c r="C3538" s="9" t="s">
        <v>7769</v>
      </c>
      <c r="D3538" s="9" t="s">
        <v>7770</v>
      </c>
      <c r="E3538" s="10" t="s">
        <v>50</v>
      </c>
      <c r="F3538" s="9" t="str">
        <f t="shared" si="108"/>
        <v>100707</v>
      </c>
      <c r="G3538" s="12" t="s">
        <v>7807</v>
      </c>
      <c r="H3538" s="9" t="s">
        <v>7808</v>
      </c>
      <c r="I3538" s="9" t="s">
        <v>716</v>
      </c>
      <c r="J3538" s="9">
        <v>157.38</v>
      </c>
      <c r="K3538" s="10">
        <v>160.97999999999999</v>
      </c>
      <c r="L3538" s="10" t="str">
        <f t="shared" si="109"/>
        <v/>
      </c>
    </row>
    <row r="3539" spans="1:12">
      <c r="A3539" s="9" t="s">
        <v>6736</v>
      </c>
      <c r="B3539" s="9" t="s">
        <v>6737</v>
      </c>
      <c r="C3539" s="9" t="s">
        <v>7769</v>
      </c>
      <c r="D3539" s="9" t="s">
        <v>7770</v>
      </c>
      <c r="E3539" s="10" t="s">
        <v>50</v>
      </c>
      <c r="F3539" s="9" t="str">
        <f t="shared" si="108"/>
        <v>100708</v>
      </c>
      <c r="G3539" s="12" t="s">
        <v>7809</v>
      </c>
      <c r="H3539" s="9" t="s">
        <v>7810</v>
      </c>
      <c r="I3539" s="9" t="s">
        <v>716</v>
      </c>
      <c r="J3539" s="9">
        <v>197.51</v>
      </c>
      <c r="K3539" s="10">
        <v>201.5</v>
      </c>
      <c r="L3539" s="10" t="str">
        <f t="shared" si="109"/>
        <v/>
      </c>
    </row>
    <row r="3540" spans="1:12">
      <c r="A3540" s="9" t="s">
        <v>6736</v>
      </c>
      <c r="B3540" s="9" t="s">
        <v>6737</v>
      </c>
      <c r="C3540" s="9" t="s">
        <v>7769</v>
      </c>
      <c r="D3540" s="9" t="s">
        <v>7770</v>
      </c>
      <c r="E3540" s="10" t="s">
        <v>50</v>
      </c>
      <c r="F3540" s="9" t="str">
        <f t="shared" si="108"/>
        <v>91328</v>
      </c>
      <c r="G3540" s="12" t="s">
        <v>7811</v>
      </c>
      <c r="H3540" s="9" t="s">
        <v>7812</v>
      </c>
      <c r="I3540" s="9" t="s">
        <v>716</v>
      </c>
      <c r="J3540" s="9">
        <v>861.78</v>
      </c>
      <c r="K3540" s="10">
        <v>883.4</v>
      </c>
      <c r="L3540" s="10" t="str">
        <f t="shared" si="109"/>
        <v/>
      </c>
    </row>
    <row r="3541" spans="1:12">
      <c r="A3541" s="9" t="s">
        <v>6736</v>
      </c>
      <c r="B3541" s="9" t="s">
        <v>6737</v>
      </c>
      <c r="C3541" s="9" t="s">
        <v>7769</v>
      </c>
      <c r="D3541" s="9" t="s">
        <v>7770</v>
      </c>
      <c r="E3541" s="10" t="s">
        <v>50</v>
      </c>
      <c r="F3541" s="9" t="str">
        <f t="shared" si="108"/>
        <v>100687</v>
      </c>
      <c r="G3541" s="12" t="s">
        <v>7813</v>
      </c>
      <c r="H3541" s="9" t="s">
        <v>7814</v>
      </c>
      <c r="I3541" s="9" t="s">
        <v>716</v>
      </c>
      <c r="J3541" s="9">
        <v>1032.67</v>
      </c>
      <c r="K3541" s="10">
        <v>1056.75</v>
      </c>
      <c r="L3541" s="10" t="str">
        <f t="shared" si="109"/>
        <v/>
      </c>
    </row>
    <row r="3542" spans="1:12">
      <c r="A3542" s="9" t="s">
        <v>6736</v>
      </c>
      <c r="B3542" s="9" t="s">
        <v>6737</v>
      </c>
      <c r="C3542" s="9" t="s">
        <v>7815</v>
      </c>
      <c r="D3542" s="9" t="s">
        <v>7816</v>
      </c>
      <c r="E3542" s="10" t="s">
        <v>50</v>
      </c>
      <c r="F3542" s="9" t="str">
        <f t="shared" si="108"/>
        <v>100681</v>
      </c>
      <c r="G3542" s="12" t="s">
        <v>7817</v>
      </c>
      <c r="H3542" s="9" t="s">
        <v>7818</v>
      </c>
      <c r="I3542" s="9" t="s">
        <v>716</v>
      </c>
      <c r="J3542" s="9">
        <v>1056.7</v>
      </c>
      <c r="K3542" s="10">
        <v>1081.25</v>
      </c>
      <c r="L3542" s="10" t="str">
        <f t="shared" si="109"/>
        <v/>
      </c>
    </row>
    <row r="3543" spans="1:12">
      <c r="A3543" s="9" t="s">
        <v>6736</v>
      </c>
      <c r="B3543" s="9" t="s">
        <v>6737</v>
      </c>
      <c r="C3543" s="9" t="s">
        <v>7815</v>
      </c>
      <c r="D3543" s="9" t="s">
        <v>7816</v>
      </c>
      <c r="E3543" s="10" t="s">
        <v>50</v>
      </c>
      <c r="F3543" s="9" t="str">
        <f t="shared" si="108"/>
        <v>91330</v>
      </c>
      <c r="G3543" s="12" t="s">
        <v>7819</v>
      </c>
      <c r="H3543" s="9" t="s">
        <v>7820</v>
      </c>
      <c r="I3543" s="9" t="s">
        <v>716</v>
      </c>
      <c r="J3543" s="9">
        <v>885.81</v>
      </c>
      <c r="K3543" s="10">
        <v>907.9</v>
      </c>
      <c r="L3543" s="10" t="str">
        <f t="shared" si="109"/>
        <v/>
      </c>
    </row>
    <row r="3544" spans="1:12">
      <c r="A3544" s="9" t="s">
        <v>6736</v>
      </c>
      <c r="B3544" s="9" t="s">
        <v>6737</v>
      </c>
      <c r="C3544" s="9" t="s">
        <v>7815</v>
      </c>
      <c r="D3544" s="9" t="s">
        <v>7816</v>
      </c>
      <c r="E3544" s="10" t="s">
        <v>50</v>
      </c>
      <c r="F3544" s="9" t="str">
        <f t="shared" si="108"/>
        <v>100689</v>
      </c>
      <c r="G3544" s="12" t="s">
        <v>7821</v>
      </c>
      <c r="H3544" s="9" t="s">
        <v>7822</v>
      </c>
      <c r="I3544" s="9" t="s">
        <v>716</v>
      </c>
      <c r="J3544" s="9">
        <v>1114.6600000000001</v>
      </c>
      <c r="K3544" s="10">
        <v>1140.4100000000001</v>
      </c>
      <c r="L3544" s="10" t="str">
        <f t="shared" si="109"/>
        <v/>
      </c>
    </row>
    <row r="3545" spans="1:12">
      <c r="A3545" s="9" t="s">
        <v>6736</v>
      </c>
      <c r="B3545" s="9" t="s">
        <v>6737</v>
      </c>
      <c r="C3545" s="9" t="s">
        <v>7815</v>
      </c>
      <c r="D3545" s="9" t="s">
        <v>7816</v>
      </c>
      <c r="E3545" s="10" t="s">
        <v>50</v>
      </c>
      <c r="F3545" s="9" t="str">
        <f t="shared" si="108"/>
        <v>91332</v>
      </c>
      <c r="G3545" s="12" t="s">
        <v>7823</v>
      </c>
      <c r="H3545" s="9" t="s">
        <v>7824</v>
      </c>
      <c r="I3545" s="9" t="s">
        <v>716</v>
      </c>
      <c r="J3545" s="9">
        <v>920.28</v>
      </c>
      <c r="K3545" s="10">
        <v>942.83</v>
      </c>
      <c r="L3545" s="10" t="str">
        <f t="shared" si="109"/>
        <v/>
      </c>
    </row>
    <row r="3546" spans="1:12">
      <c r="A3546" s="9" t="s">
        <v>6736</v>
      </c>
      <c r="B3546" s="9" t="s">
        <v>6737</v>
      </c>
      <c r="C3546" s="9" t="s">
        <v>7815</v>
      </c>
      <c r="D3546" s="9" t="s">
        <v>7816</v>
      </c>
      <c r="E3546" s="10" t="s">
        <v>50</v>
      </c>
      <c r="F3546" s="9" t="str">
        <f t="shared" si="108"/>
        <v>100688</v>
      </c>
      <c r="G3546" s="12" t="s">
        <v>7825</v>
      </c>
      <c r="H3546" s="9" t="s">
        <v>7826</v>
      </c>
      <c r="I3546" s="9" t="s">
        <v>716</v>
      </c>
      <c r="J3546" s="9">
        <v>870.77</v>
      </c>
      <c r="K3546" s="10">
        <v>894.88</v>
      </c>
      <c r="L3546" s="10" t="str">
        <f t="shared" si="109"/>
        <v/>
      </c>
    </row>
    <row r="3547" spans="1:12">
      <c r="A3547" s="9" t="s">
        <v>6736</v>
      </c>
      <c r="B3547" s="9" t="s">
        <v>6737</v>
      </c>
      <c r="C3547" s="9" t="s">
        <v>7815</v>
      </c>
      <c r="D3547" s="9" t="s">
        <v>7816</v>
      </c>
      <c r="E3547" s="10" t="s">
        <v>50</v>
      </c>
      <c r="F3547" s="9" t="str">
        <f t="shared" si="108"/>
        <v>91329</v>
      </c>
      <c r="G3547" s="12" t="s">
        <v>7827</v>
      </c>
      <c r="H3547" s="9" t="s">
        <v>7828</v>
      </c>
      <c r="I3547" s="9" t="s">
        <v>716</v>
      </c>
      <c r="J3547" s="9">
        <v>753.32</v>
      </c>
      <c r="K3547" s="10">
        <v>774.97</v>
      </c>
      <c r="L3547" s="10" t="str">
        <f t="shared" si="109"/>
        <v/>
      </c>
    </row>
    <row r="3548" spans="1:12">
      <c r="A3548" s="9" t="s">
        <v>6736</v>
      </c>
      <c r="B3548" s="9" t="s">
        <v>6737</v>
      </c>
      <c r="C3548" s="9" t="s">
        <v>7815</v>
      </c>
      <c r="D3548" s="9" t="s">
        <v>7816</v>
      </c>
      <c r="E3548" s="10" t="s">
        <v>50</v>
      </c>
      <c r="F3548" s="9" t="str">
        <f t="shared" si="108"/>
        <v>100682</v>
      </c>
      <c r="G3548" s="12" t="s">
        <v>7829</v>
      </c>
      <c r="H3548" s="9" t="s">
        <v>7830</v>
      </c>
      <c r="I3548" s="9" t="s">
        <v>716</v>
      </c>
      <c r="J3548" s="9">
        <v>876.08</v>
      </c>
      <c r="K3548" s="10">
        <v>900.67</v>
      </c>
      <c r="L3548" s="10" t="str">
        <f t="shared" si="109"/>
        <v/>
      </c>
    </row>
    <row r="3549" spans="1:12">
      <c r="A3549" s="9" t="s">
        <v>6736</v>
      </c>
      <c r="B3549" s="9" t="s">
        <v>6737</v>
      </c>
      <c r="C3549" s="9" t="s">
        <v>7815</v>
      </c>
      <c r="D3549" s="9" t="s">
        <v>7816</v>
      </c>
      <c r="E3549" s="10" t="s">
        <v>50</v>
      </c>
      <c r="F3549" s="9" t="str">
        <f t="shared" si="108"/>
        <v>91331</v>
      </c>
      <c r="G3549" s="12" t="s">
        <v>7831</v>
      </c>
      <c r="H3549" s="9" t="s">
        <v>7832</v>
      </c>
      <c r="I3549" s="9" t="s">
        <v>716</v>
      </c>
      <c r="J3549" s="9">
        <v>776.66</v>
      </c>
      <c r="K3549" s="10">
        <v>798.79</v>
      </c>
      <c r="L3549" s="10" t="str">
        <f t="shared" si="109"/>
        <v/>
      </c>
    </row>
    <row r="3550" spans="1:12">
      <c r="A3550" s="9" t="s">
        <v>6736</v>
      </c>
      <c r="B3550" s="9" t="s">
        <v>6737</v>
      </c>
      <c r="C3550" s="9" t="s">
        <v>7815</v>
      </c>
      <c r="D3550" s="9" t="s">
        <v>7816</v>
      </c>
      <c r="E3550" s="10" t="s">
        <v>50</v>
      </c>
      <c r="F3550" s="9" t="str">
        <f t="shared" si="108"/>
        <v>100690</v>
      </c>
      <c r="G3550" s="12" t="s">
        <v>7833</v>
      </c>
      <c r="H3550" s="9" t="s">
        <v>7834</v>
      </c>
      <c r="I3550" s="9" t="s">
        <v>716</v>
      </c>
      <c r="J3550" s="9">
        <v>927.15</v>
      </c>
      <c r="K3550" s="10">
        <v>952.94</v>
      </c>
      <c r="L3550" s="10" t="str">
        <f t="shared" si="109"/>
        <v/>
      </c>
    </row>
    <row r="3551" spans="1:12">
      <c r="A3551" s="9" t="s">
        <v>6736</v>
      </c>
      <c r="B3551" s="9" t="s">
        <v>6737</v>
      </c>
      <c r="C3551" s="9" t="s">
        <v>7815</v>
      </c>
      <c r="D3551" s="9" t="s">
        <v>7816</v>
      </c>
      <c r="E3551" s="10" t="s">
        <v>50</v>
      </c>
      <c r="F3551" s="9" t="str">
        <f t="shared" si="108"/>
        <v>91333</v>
      </c>
      <c r="G3551" s="12" t="s">
        <v>7835</v>
      </c>
      <c r="H3551" s="9" t="s">
        <v>7836</v>
      </c>
      <c r="I3551" s="9" t="s">
        <v>716</v>
      </c>
      <c r="J3551" s="9">
        <v>810.45</v>
      </c>
      <c r="K3551" s="10">
        <v>833.04</v>
      </c>
      <c r="L3551" s="10" t="str">
        <f t="shared" si="109"/>
        <v/>
      </c>
    </row>
    <row r="3552" spans="1:12">
      <c r="A3552" s="9" t="s">
        <v>6736</v>
      </c>
      <c r="B3552" s="9" t="s">
        <v>6737</v>
      </c>
      <c r="C3552" s="9" t="s">
        <v>7815</v>
      </c>
      <c r="D3552" s="9" t="s">
        <v>7816</v>
      </c>
      <c r="E3552" s="10" t="s">
        <v>50</v>
      </c>
      <c r="F3552" s="9" t="str">
        <f t="shared" si="108"/>
        <v>90841</v>
      </c>
      <c r="G3552" s="12" t="s">
        <v>7837</v>
      </c>
      <c r="H3552" s="9" t="s">
        <v>7838</v>
      </c>
      <c r="I3552" s="9" t="s">
        <v>716</v>
      </c>
      <c r="J3552" s="9">
        <v>1014.8</v>
      </c>
      <c r="K3552" s="10">
        <v>1038.8800000000001</v>
      </c>
      <c r="L3552" s="10" t="str">
        <f t="shared" si="109"/>
        <v/>
      </c>
    </row>
    <row r="3553" spans="1:12">
      <c r="A3553" s="9" t="s">
        <v>6736</v>
      </c>
      <c r="B3553" s="9" t="s">
        <v>6737</v>
      </c>
      <c r="C3553" s="9" t="s">
        <v>7815</v>
      </c>
      <c r="D3553" s="9" t="s">
        <v>7816</v>
      </c>
      <c r="E3553" s="10" t="s">
        <v>50</v>
      </c>
      <c r="F3553" s="9" t="str">
        <f t="shared" si="108"/>
        <v>90847</v>
      </c>
      <c r="G3553" s="12" t="s">
        <v>7839</v>
      </c>
      <c r="H3553" s="9" t="s">
        <v>7840</v>
      </c>
      <c r="I3553" s="9" t="s">
        <v>716</v>
      </c>
      <c r="J3553" s="9">
        <v>843.91</v>
      </c>
      <c r="K3553" s="10">
        <v>865.53</v>
      </c>
      <c r="L3553" s="10" t="str">
        <f t="shared" si="109"/>
        <v/>
      </c>
    </row>
    <row r="3554" spans="1:12">
      <c r="A3554" s="9" t="s">
        <v>6736</v>
      </c>
      <c r="B3554" s="9" t="s">
        <v>6737</v>
      </c>
      <c r="C3554" s="9" t="s">
        <v>7815</v>
      </c>
      <c r="D3554" s="9" t="s">
        <v>7816</v>
      </c>
      <c r="E3554" s="10" t="s">
        <v>50</v>
      </c>
      <c r="F3554" s="9" t="str">
        <f t="shared" si="108"/>
        <v>90842</v>
      </c>
      <c r="G3554" s="12" t="s">
        <v>7841</v>
      </c>
      <c r="H3554" s="9" t="s">
        <v>7842</v>
      </c>
      <c r="I3554" s="9" t="s">
        <v>716</v>
      </c>
      <c r="J3554" s="9">
        <v>1023.5</v>
      </c>
      <c r="K3554" s="10">
        <v>1048.05</v>
      </c>
      <c r="L3554" s="10" t="str">
        <f t="shared" si="109"/>
        <v/>
      </c>
    </row>
    <row r="3555" spans="1:12">
      <c r="A3555" s="9" t="s">
        <v>6736</v>
      </c>
      <c r="B3555" s="9" t="s">
        <v>6737</v>
      </c>
      <c r="C3555" s="9" t="s">
        <v>7815</v>
      </c>
      <c r="D3555" s="9" t="s">
        <v>7816</v>
      </c>
      <c r="E3555" s="10" t="s">
        <v>50</v>
      </c>
      <c r="F3555" s="9" t="str">
        <f t="shared" si="108"/>
        <v>90848</v>
      </c>
      <c r="G3555" s="12" t="s">
        <v>7843</v>
      </c>
      <c r="H3555" s="9" t="s">
        <v>7844</v>
      </c>
      <c r="I3555" s="9" t="s">
        <v>716</v>
      </c>
      <c r="J3555" s="9">
        <v>852.61</v>
      </c>
      <c r="K3555" s="10">
        <v>874.7</v>
      </c>
      <c r="L3555" s="10" t="str">
        <f t="shared" si="109"/>
        <v/>
      </c>
    </row>
    <row r="3556" spans="1:12">
      <c r="A3556" s="9" t="s">
        <v>6736</v>
      </c>
      <c r="B3556" s="9" t="s">
        <v>6737</v>
      </c>
      <c r="C3556" s="9" t="s">
        <v>7815</v>
      </c>
      <c r="D3556" s="9" t="s">
        <v>7816</v>
      </c>
      <c r="E3556" s="10" t="s">
        <v>50</v>
      </c>
      <c r="F3556" s="9" t="str">
        <f t="shared" si="108"/>
        <v>90843</v>
      </c>
      <c r="G3556" s="12" t="s">
        <v>7845</v>
      </c>
      <c r="H3556" s="9" t="s">
        <v>7846</v>
      </c>
      <c r="I3556" s="9" t="s">
        <v>716</v>
      </c>
      <c r="J3556" s="9">
        <v>1070.24</v>
      </c>
      <c r="K3556" s="10">
        <v>1095.99</v>
      </c>
      <c r="L3556" s="10" t="str">
        <f t="shared" si="109"/>
        <v/>
      </c>
    </row>
    <row r="3557" spans="1:12">
      <c r="A3557" s="9" t="s">
        <v>6736</v>
      </c>
      <c r="B3557" s="9" t="s">
        <v>6737</v>
      </c>
      <c r="C3557" s="9" t="s">
        <v>7815</v>
      </c>
      <c r="D3557" s="9" t="s">
        <v>7816</v>
      </c>
      <c r="E3557" s="10" t="s">
        <v>50</v>
      </c>
      <c r="F3557" s="9" t="str">
        <f t="shared" si="108"/>
        <v>90849</v>
      </c>
      <c r="G3557" s="12" t="s">
        <v>7847</v>
      </c>
      <c r="H3557" s="9" t="s">
        <v>7848</v>
      </c>
      <c r="I3557" s="9" t="s">
        <v>716</v>
      </c>
      <c r="J3557" s="9">
        <v>875.86</v>
      </c>
      <c r="K3557" s="10">
        <v>898.41</v>
      </c>
      <c r="L3557" s="10" t="str">
        <f t="shared" si="109"/>
        <v/>
      </c>
    </row>
    <row r="3558" spans="1:12">
      <c r="A3558" s="9" t="s">
        <v>6736</v>
      </c>
      <c r="B3558" s="9" t="s">
        <v>6737</v>
      </c>
      <c r="C3558" s="9" t="s">
        <v>7815</v>
      </c>
      <c r="D3558" s="9" t="s">
        <v>7816</v>
      </c>
      <c r="E3558" s="10" t="s">
        <v>50</v>
      </c>
      <c r="F3558" s="9" t="str">
        <f t="shared" si="108"/>
        <v>90844</v>
      </c>
      <c r="G3558" s="12" t="s">
        <v>7849</v>
      </c>
      <c r="H3558" s="9" t="s">
        <v>7850</v>
      </c>
      <c r="I3558" s="9" t="s">
        <v>716</v>
      </c>
      <c r="J3558" s="9">
        <v>1141.3399999999999</v>
      </c>
      <c r="K3558" s="10">
        <v>1167.56</v>
      </c>
      <c r="L3558" s="10" t="str">
        <f t="shared" si="109"/>
        <v/>
      </c>
    </row>
    <row r="3559" spans="1:12">
      <c r="A3559" s="9" t="s">
        <v>6736</v>
      </c>
      <c r="B3559" s="9" t="s">
        <v>6737</v>
      </c>
      <c r="C3559" s="9" t="s">
        <v>7815</v>
      </c>
      <c r="D3559" s="9" t="s">
        <v>7816</v>
      </c>
      <c r="E3559" s="10" t="s">
        <v>50</v>
      </c>
      <c r="F3559" s="9" t="str">
        <f t="shared" si="108"/>
        <v>90850</v>
      </c>
      <c r="G3559" s="12" t="s">
        <v>7851</v>
      </c>
      <c r="H3559" s="9" t="s">
        <v>7852</v>
      </c>
      <c r="I3559" s="9" t="s">
        <v>716</v>
      </c>
      <c r="J3559" s="9">
        <v>946.96</v>
      </c>
      <c r="K3559" s="10">
        <v>969.98</v>
      </c>
      <c r="L3559" s="10" t="str">
        <f t="shared" si="109"/>
        <v/>
      </c>
    </row>
    <row r="3560" spans="1:12">
      <c r="A3560" s="9" t="s">
        <v>6736</v>
      </c>
      <c r="B3560" s="9" t="s">
        <v>6737</v>
      </c>
      <c r="C3560" s="9" t="s">
        <v>7815</v>
      </c>
      <c r="D3560" s="9" t="s">
        <v>7816</v>
      </c>
      <c r="E3560" s="10" t="s">
        <v>50</v>
      </c>
      <c r="F3560" s="9" t="str">
        <f t="shared" si="108"/>
        <v>91312</v>
      </c>
      <c r="G3560" s="12" t="s">
        <v>7853</v>
      </c>
      <c r="H3560" s="9" t="s">
        <v>7854</v>
      </c>
      <c r="I3560" s="9" t="s">
        <v>716</v>
      </c>
      <c r="J3560" s="9">
        <v>852.9</v>
      </c>
      <c r="K3560" s="10">
        <v>877.01</v>
      </c>
      <c r="L3560" s="10" t="str">
        <f t="shared" si="109"/>
        <v/>
      </c>
    </row>
    <row r="3561" spans="1:12">
      <c r="A3561" s="9" t="s">
        <v>7855</v>
      </c>
      <c r="B3561" s="9" t="s">
        <v>7856</v>
      </c>
      <c r="C3561" s="9" t="s">
        <v>7857</v>
      </c>
      <c r="D3561" s="9" t="s">
        <v>7858</v>
      </c>
      <c r="E3561" s="10" t="s">
        <v>50</v>
      </c>
      <c r="F3561" s="9" t="str">
        <f t="shared" si="108"/>
        <v>91318</v>
      </c>
      <c r="G3561" s="12" t="s">
        <v>7859</v>
      </c>
      <c r="H3561" s="9" t="s">
        <v>7860</v>
      </c>
      <c r="I3561" s="9" t="s">
        <v>716</v>
      </c>
      <c r="J3561" s="9">
        <v>735.45</v>
      </c>
      <c r="K3561" s="10">
        <v>757.1</v>
      </c>
      <c r="L3561" s="10" t="str">
        <f t="shared" si="109"/>
        <v/>
      </c>
    </row>
    <row r="3562" spans="1:12">
      <c r="A3562" s="9" t="s">
        <v>7855</v>
      </c>
      <c r="B3562" s="9" t="s">
        <v>7856</v>
      </c>
      <c r="C3562" s="9" t="s">
        <v>7857</v>
      </c>
      <c r="D3562" s="9" t="s">
        <v>7858</v>
      </c>
      <c r="E3562" s="10" t="s">
        <v>50</v>
      </c>
      <c r="F3562" s="9" t="str">
        <f t="shared" si="108"/>
        <v>91313</v>
      </c>
      <c r="G3562" s="12" t="s">
        <v>7861</v>
      </c>
      <c r="H3562" s="9" t="s">
        <v>7862</v>
      </c>
      <c r="I3562" s="9" t="s">
        <v>716</v>
      </c>
      <c r="J3562" s="9">
        <v>842.88</v>
      </c>
      <c r="K3562" s="10">
        <v>867.47</v>
      </c>
      <c r="L3562" s="10" t="str">
        <f t="shared" si="109"/>
        <v/>
      </c>
    </row>
    <row r="3563" spans="1:12">
      <c r="A3563" s="9" t="s">
        <v>7855</v>
      </c>
      <c r="B3563" s="9" t="s">
        <v>7856</v>
      </c>
      <c r="C3563" s="9" t="s">
        <v>7857</v>
      </c>
      <c r="D3563" s="9" t="s">
        <v>7858</v>
      </c>
      <c r="E3563" s="10" t="s">
        <v>50</v>
      </c>
      <c r="F3563" s="9" t="str">
        <f t="shared" si="108"/>
        <v>91319</v>
      </c>
      <c r="G3563" s="12" t="s">
        <v>7863</v>
      </c>
      <c r="H3563" s="9" t="s">
        <v>7864</v>
      </c>
      <c r="I3563" s="9" t="s">
        <v>716</v>
      </c>
      <c r="J3563" s="9">
        <v>743.46</v>
      </c>
      <c r="K3563" s="10">
        <v>765.59</v>
      </c>
      <c r="L3563" s="10" t="str">
        <f t="shared" si="109"/>
        <v/>
      </c>
    </row>
    <row r="3564" spans="1:12">
      <c r="A3564" s="9" t="s">
        <v>7855</v>
      </c>
      <c r="B3564" s="9" t="s">
        <v>7856</v>
      </c>
      <c r="C3564" s="9" t="s">
        <v>7857</v>
      </c>
      <c r="D3564" s="9" t="s">
        <v>7858</v>
      </c>
      <c r="E3564" s="10" t="s">
        <v>50</v>
      </c>
      <c r="F3564" s="9" t="str">
        <f t="shared" si="108"/>
        <v>91314</v>
      </c>
      <c r="G3564" s="12" t="s">
        <v>7865</v>
      </c>
      <c r="H3564" s="9" t="s">
        <v>7866</v>
      </c>
      <c r="I3564" s="9" t="s">
        <v>716</v>
      </c>
      <c r="J3564" s="9">
        <v>882.73</v>
      </c>
      <c r="K3564" s="10">
        <v>908.52</v>
      </c>
      <c r="L3564" s="10" t="str">
        <f t="shared" si="109"/>
        <v/>
      </c>
    </row>
    <row r="3565" spans="1:12">
      <c r="A3565" s="9" t="s">
        <v>7855</v>
      </c>
      <c r="B3565" s="9" t="s">
        <v>7856</v>
      </c>
      <c r="C3565" s="9" t="s">
        <v>7857</v>
      </c>
      <c r="D3565" s="9" t="s">
        <v>7858</v>
      </c>
      <c r="E3565" s="10" t="s">
        <v>50</v>
      </c>
      <c r="F3565" s="9" t="str">
        <f t="shared" si="108"/>
        <v>91320</v>
      </c>
      <c r="G3565" s="12" t="s">
        <v>7867</v>
      </c>
      <c r="H3565" s="9" t="s">
        <v>7868</v>
      </c>
      <c r="I3565" s="9" t="s">
        <v>716</v>
      </c>
      <c r="J3565" s="9">
        <v>766.03</v>
      </c>
      <c r="K3565" s="10">
        <v>788.62</v>
      </c>
      <c r="L3565" s="10" t="str">
        <f t="shared" si="109"/>
        <v/>
      </c>
    </row>
    <row r="3566" spans="1:12">
      <c r="A3566" s="9" t="s">
        <v>7855</v>
      </c>
      <c r="B3566" s="9" t="s">
        <v>7856</v>
      </c>
      <c r="C3566" s="9" t="s">
        <v>7857</v>
      </c>
      <c r="D3566" s="9" t="s">
        <v>7858</v>
      </c>
      <c r="E3566" s="10" t="s">
        <v>50</v>
      </c>
      <c r="F3566" s="9" t="str">
        <f t="shared" si="108"/>
        <v>91315</v>
      </c>
      <c r="G3566" s="12" t="s">
        <v>7869</v>
      </c>
      <c r="H3566" s="9" t="s">
        <v>7870</v>
      </c>
      <c r="I3566" s="9" t="s">
        <v>716</v>
      </c>
      <c r="J3566" s="9">
        <v>953.15</v>
      </c>
      <c r="K3566" s="10">
        <v>979.4</v>
      </c>
      <c r="L3566" s="10" t="str">
        <f t="shared" si="109"/>
        <v/>
      </c>
    </row>
    <row r="3567" spans="1:12">
      <c r="A3567" s="9" t="s">
        <v>7855</v>
      </c>
      <c r="B3567" s="9" t="s">
        <v>7856</v>
      </c>
      <c r="C3567" s="9" t="s">
        <v>7857</v>
      </c>
      <c r="D3567" s="9" t="s">
        <v>7858</v>
      </c>
      <c r="E3567" s="10" t="s">
        <v>50</v>
      </c>
      <c r="F3567" s="9" t="str">
        <f t="shared" si="108"/>
        <v>91321</v>
      </c>
      <c r="G3567" s="12" t="s">
        <v>7871</v>
      </c>
      <c r="H3567" s="9" t="s">
        <v>7872</v>
      </c>
      <c r="I3567" s="9" t="s">
        <v>716</v>
      </c>
      <c r="J3567" s="9">
        <v>836.45</v>
      </c>
      <c r="K3567" s="10">
        <v>859.5</v>
      </c>
      <c r="L3567" s="10" t="str">
        <f t="shared" si="109"/>
        <v/>
      </c>
    </row>
    <row r="3568" spans="1:12">
      <c r="A3568" s="9" t="s">
        <v>7855</v>
      </c>
      <c r="B3568" s="9" t="s">
        <v>7856</v>
      </c>
      <c r="C3568" s="9" t="s">
        <v>7857</v>
      </c>
      <c r="D3568" s="9" t="s">
        <v>7858</v>
      </c>
      <c r="E3568" s="10" t="s">
        <v>50</v>
      </c>
      <c r="F3568" s="9" t="str">
        <f t="shared" si="108"/>
        <v>90845</v>
      </c>
      <c r="G3568" s="12" t="s">
        <v>7873</v>
      </c>
      <c r="H3568" s="9" t="s">
        <v>7874</v>
      </c>
      <c r="I3568" s="9" t="s">
        <v>716</v>
      </c>
      <c r="J3568" s="9">
        <v>1299.18</v>
      </c>
      <c r="K3568" s="10">
        <v>1326.84</v>
      </c>
      <c r="L3568" s="10" t="str">
        <f t="shared" si="109"/>
        <v/>
      </c>
    </row>
    <row r="3569" spans="1:12">
      <c r="A3569" s="9" t="s">
        <v>7855</v>
      </c>
      <c r="B3569" s="9" t="s">
        <v>7856</v>
      </c>
      <c r="C3569" s="9" t="s">
        <v>7857</v>
      </c>
      <c r="D3569" s="9" t="s">
        <v>7858</v>
      </c>
      <c r="E3569" s="10" t="s">
        <v>50</v>
      </c>
      <c r="F3569" s="9" t="str">
        <f t="shared" si="108"/>
        <v>90851</v>
      </c>
      <c r="G3569" s="12" t="s">
        <v>7875</v>
      </c>
      <c r="H3569" s="9" t="s">
        <v>7876</v>
      </c>
      <c r="I3569" s="9" t="s">
        <v>716</v>
      </c>
      <c r="J3569" s="9">
        <v>1104.8</v>
      </c>
      <c r="K3569" s="10">
        <v>1129.26</v>
      </c>
      <c r="L3569" s="10" t="str">
        <f t="shared" si="109"/>
        <v/>
      </c>
    </row>
    <row r="3570" spans="1:12">
      <c r="A3570" s="9" t="s">
        <v>7855</v>
      </c>
      <c r="B3570" s="9" t="s">
        <v>7856</v>
      </c>
      <c r="C3570" s="9" t="s">
        <v>7857</v>
      </c>
      <c r="D3570" s="9" t="s">
        <v>7858</v>
      </c>
      <c r="E3570" s="10" t="s">
        <v>50</v>
      </c>
      <c r="F3570" s="9" t="str">
        <f t="shared" si="108"/>
        <v>90846</v>
      </c>
      <c r="G3570" s="12" t="s">
        <v>7877</v>
      </c>
      <c r="H3570" s="9" t="s">
        <v>7878</v>
      </c>
      <c r="I3570" s="9" t="s">
        <v>716</v>
      </c>
      <c r="J3570" s="9">
        <v>1361.96</v>
      </c>
      <c r="K3570" s="10">
        <v>1390.25</v>
      </c>
      <c r="L3570" s="10" t="str">
        <f t="shared" si="109"/>
        <v/>
      </c>
    </row>
    <row r="3571" spans="1:12">
      <c r="A3571" s="9" t="s">
        <v>7855</v>
      </c>
      <c r="B3571" s="9" t="s">
        <v>7856</v>
      </c>
      <c r="C3571" s="9" t="s">
        <v>7857</v>
      </c>
      <c r="D3571" s="9" t="s">
        <v>7858</v>
      </c>
      <c r="E3571" s="10" t="s">
        <v>50</v>
      </c>
      <c r="F3571" s="9" t="str">
        <f t="shared" si="108"/>
        <v>90852</v>
      </c>
      <c r="G3571" s="12" t="s">
        <v>7879</v>
      </c>
      <c r="H3571" s="9" t="s">
        <v>7880</v>
      </c>
      <c r="I3571" s="9" t="s">
        <v>716</v>
      </c>
      <c r="J3571" s="9">
        <v>1167.58</v>
      </c>
      <c r="K3571" s="10">
        <v>1192.67</v>
      </c>
      <c r="L3571" s="10" t="str">
        <f t="shared" si="109"/>
        <v/>
      </c>
    </row>
    <row r="3572" spans="1:12">
      <c r="A3572" s="9" t="s">
        <v>7855</v>
      </c>
      <c r="B3572" s="9" t="s">
        <v>7856</v>
      </c>
      <c r="C3572" s="9" t="s">
        <v>7857</v>
      </c>
      <c r="D3572" s="9" t="s">
        <v>7858</v>
      </c>
      <c r="E3572" s="10" t="s">
        <v>50</v>
      </c>
      <c r="F3572" s="9" t="str">
        <f t="shared" si="108"/>
        <v>91316</v>
      </c>
      <c r="G3572" s="12" t="s">
        <v>7881</v>
      </c>
      <c r="H3572" s="9" t="s">
        <v>7882</v>
      </c>
      <c r="I3572" s="9" t="s">
        <v>716</v>
      </c>
      <c r="J3572" s="9">
        <v>1111.67</v>
      </c>
      <c r="K3572" s="10">
        <v>1139.3699999999999</v>
      </c>
      <c r="L3572" s="10" t="str">
        <f t="shared" si="109"/>
        <v/>
      </c>
    </row>
    <row r="3573" spans="1:12">
      <c r="A3573" s="9" t="s">
        <v>7855</v>
      </c>
      <c r="B3573" s="9" t="s">
        <v>7856</v>
      </c>
      <c r="C3573" s="9" t="s">
        <v>7857</v>
      </c>
      <c r="D3573" s="9" t="s">
        <v>7858</v>
      </c>
      <c r="E3573" s="10" t="s">
        <v>50</v>
      </c>
      <c r="F3573" s="9" t="str">
        <f t="shared" si="108"/>
        <v>91322</v>
      </c>
      <c r="G3573" s="12" t="s">
        <v>7883</v>
      </c>
      <c r="H3573" s="9" t="s">
        <v>7884</v>
      </c>
      <c r="I3573" s="9" t="s">
        <v>716</v>
      </c>
      <c r="J3573" s="9">
        <v>994.97</v>
      </c>
      <c r="K3573" s="10">
        <v>1019.47</v>
      </c>
      <c r="L3573" s="10" t="str">
        <f t="shared" si="109"/>
        <v/>
      </c>
    </row>
    <row r="3574" spans="1:12">
      <c r="A3574" s="9" t="s">
        <v>7855</v>
      </c>
      <c r="B3574" s="9" t="s">
        <v>7856</v>
      </c>
      <c r="C3574" s="9" t="s">
        <v>7857</v>
      </c>
      <c r="D3574" s="9" t="s">
        <v>7858</v>
      </c>
      <c r="E3574" s="10" t="s">
        <v>50</v>
      </c>
      <c r="F3574" s="9" t="str">
        <f t="shared" si="108"/>
        <v>91317</v>
      </c>
      <c r="G3574" s="12" t="s">
        <v>7885</v>
      </c>
      <c r="H3574" s="9" t="s">
        <v>7886</v>
      </c>
      <c r="I3574" s="9" t="s">
        <v>716</v>
      </c>
      <c r="J3574" s="9">
        <v>1173.77</v>
      </c>
      <c r="K3574" s="10">
        <v>1202.0899999999999</v>
      </c>
      <c r="L3574" s="10" t="str">
        <f t="shared" si="109"/>
        <v/>
      </c>
    </row>
    <row r="3575" spans="1:12">
      <c r="A3575" s="9" t="s">
        <v>7855</v>
      </c>
      <c r="B3575" s="9" t="s">
        <v>7856</v>
      </c>
      <c r="C3575" s="9" t="s">
        <v>7887</v>
      </c>
      <c r="D3575" s="9" t="s">
        <v>7888</v>
      </c>
      <c r="E3575" s="10" t="s">
        <v>50</v>
      </c>
      <c r="F3575" s="9" t="str">
        <f t="shared" si="108"/>
        <v>91323</v>
      </c>
      <c r="G3575" s="12" t="s">
        <v>7889</v>
      </c>
      <c r="H3575" s="9" t="s">
        <v>7890</v>
      </c>
      <c r="I3575" s="9" t="s">
        <v>716</v>
      </c>
      <c r="J3575" s="9">
        <v>1057.07</v>
      </c>
      <c r="K3575" s="10">
        <v>1082.19</v>
      </c>
      <c r="L3575" s="10" t="str">
        <f t="shared" si="109"/>
        <v/>
      </c>
    </row>
    <row r="3576" spans="1:12">
      <c r="A3576" s="9" t="s">
        <v>7855</v>
      </c>
      <c r="B3576" s="9" t="s">
        <v>7856</v>
      </c>
      <c r="C3576" s="9" t="s">
        <v>7887</v>
      </c>
      <c r="D3576" s="9" t="s">
        <v>7888</v>
      </c>
      <c r="E3576" s="10" t="s">
        <v>50</v>
      </c>
      <c r="F3576" s="9" t="str">
        <f t="shared" si="108"/>
        <v>100678</v>
      </c>
      <c r="G3576" s="12" t="s">
        <v>7891</v>
      </c>
      <c r="H3576" s="9" t="s">
        <v>7892</v>
      </c>
      <c r="I3576" s="9" t="s">
        <v>716</v>
      </c>
      <c r="J3576" s="9">
        <v>1024.3800000000001</v>
      </c>
      <c r="K3576" s="10">
        <v>1048.46</v>
      </c>
      <c r="L3576" s="10" t="str">
        <f t="shared" si="109"/>
        <v/>
      </c>
    </row>
    <row r="3577" spans="1:12">
      <c r="A3577" s="9" t="s">
        <v>7855</v>
      </c>
      <c r="B3577" s="9" t="s">
        <v>7856</v>
      </c>
      <c r="C3577" s="9" t="s">
        <v>7887</v>
      </c>
      <c r="D3577" s="9" t="s">
        <v>7888</v>
      </c>
      <c r="E3577" s="10" t="s">
        <v>50</v>
      </c>
      <c r="F3577" s="9" t="str">
        <f t="shared" si="108"/>
        <v>91013</v>
      </c>
      <c r="G3577" s="12" t="s">
        <v>7893</v>
      </c>
      <c r="H3577" s="9" t="s">
        <v>7894</v>
      </c>
      <c r="I3577" s="9" t="s">
        <v>716</v>
      </c>
      <c r="J3577" s="9">
        <v>853.49</v>
      </c>
      <c r="K3577" s="10">
        <v>875.11</v>
      </c>
      <c r="L3577" s="10" t="str">
        <f t="shared" si="109"/>
        <v/>
      </c>
    </row>
    <row r="3578" spans="1:12">
      <c r="A3578" s="9" t="s">
        <v>7855</v>
      </c>
      <c r="B3578" s="9" t="s">
        <v>7856</v>
      </c>
      <c r="C3578" s="9" t="s">
        <v>7887</v>
      </c>
      <c r="D3578" s="9" t="s">
        <v>7888</v>
      </c>
      <c r="E3578" s="10" t="s">
        <v>50</v>
      </c>
      <c r="F3578" s="9" t="str">
        <f t="shared" si="108"/>
        <v>100680</v>
      </c>
      <c r="G3578" s="12" t="s">
        <v>7895</v>
      </c>
      <c r="H3578" s="9" t="s">
        <v>7896</v>
      </c>
      <c r="I3578" s="9" t="s">
        <v>716</v>
      </c>
      <c r="J3578" s="9">
        <v>1033.53</v>
      </c>
      <c r="K3578" s="10">
        <v>1058.08</v>
      </c>
      <c r="L3578" s="10" t="str">
        <f t="shared" si="109"/>
        <v/>
      </c>
    </row>
    <row r="3579" spans="1:12">
      <c r="A3579" s="9" t="s">
        <v>7855</v>
      </c>
      <c r="B3579" s="9" t="s">
        <v>7856</v>
      </c>
      <c r="C3579" s="9" t="s">
        <v>7887</v>
      </c>
      <c r="D3579" s="9" t="s">
        <v>7888</v>
      </c>
      <c r="E3579" s="10" t="s">
        <v>50</v>
      </c>
      <c r="F3579" s="9" t="str">
        <f t="shared" si="108"/>
        <v>91014</v>
      </c>
      <c r="G3579" s="12" t="s">
        <v>7897</v>
      </c>
      <c r="H3579" s="9" t="s">
        <v>7898</v>
      </c>
      <c r="I3579" s="9" t="s">
        <v>716</v>
      </c>
      <c r="J3579" s="9">
        <v>862.64</v>
      </c>
      <c r="K3579" s="10">
        <v>884.73</v>
      </c>
      <c r="L3579" s="10" t="str">
        <f t="shared" si="109"/>
        <v/>
      </c>
    </row>
    <row r="3580" spans="1:12">
      <c r="A3580" s="9" t="s">
        <v>7855</v>
      </c>
      <c r="B3580" s="9" t="s">
        <v>7856</v>
      </c>
      <c r="C3580" s="9" t="s">
        <v>7887</v>
      </c>
      <c r="D3580" s="9" t="s">
        <v>7888</v>
      </c>
      <c r="E3580" s="10" t="s">
        <v>50</v>
      </c>
      <c r="F3580" s="9" t="str">
        <f t="shared" si="108"/>
        <v>100683</v>
      </c>
      <c r="G3580" s="12" t="s">
        <v>7899</v>
      </c>
      <c r="H3580" s="9" t="s">
        <v>7900</v>
      </c>
      <c r="I3580" s="9" t="s">
        <v>716</v>
      </c>
      <c r="J3580" s="9">
        <v>1109.1300000000001</v>
      </c>
      <c r="K3580" s="10">
        <v>1134.8800000000001</v>
      </c>
      <c r="L3580" s="10" t="str">
        <f t="shared" si="109"/>
        <v/>
      </c>
    </row>
    <row r="3581" spans="1:12">
      <c r="A3581" s="9" t="s">
        <v>7855</v>
      </c>
      <c r="B3581" s="9" t="s">
        <v>7856</v>
      </c>
      <c r="C3581" s="9" t="s">
        <v>7887</v>
      </c>
      <c r="D3581" s="9" t="s">
        <v>7888</v>
      </c>
      <c r="E3581" s="10" t="s">
        <v>50</v>
      </c>
      <c r="F3581" s="9" t="str">
        <f t="shared" si="108"/>
        <v>91015</v>
      </c>
      <c r="G3581" s="12" t="s">
        <v>7901</v>
      </c>
      <c r="H3581" s="9" t="s">
        <v>7902</v>
      </c>
      <c r="I3581" s="9" t="s">
        <v>716</v>
      </c>
      <c r="J3581" s="9">
        <v>914.75</v>
      </c>
      <c r="K3581" s="10">
        <v>937.3</v>
      </c>
      <c r="L3581" s="10" t="str">
        <f t="shared" si="109"/>
        <v/>
      </c>
    </row>
    <row r="3582" spans="1:12">
      <c r="A3582" s="9" t="s">
        <v>7855</v>
      </c>
      <c r="B3582" s="9" t="s">
        <v>7856</v>
      </c>
      <c r="C3582" s="9" t="s">
        <v>7887</v>
      </c>
      <c r="D3582" s="9" t="s">
        <v>7888</v>
      </c>
      <c r="E3582" s="10" t="s">
        <v>50</v>
      </c>
      <c r="F3582" s="9" t="str">
        <f t="shared" si="108"/>
        <v>100685</v>
      </c>
      <c r="G3582" s="12" t="s">
        <v>7903</v>
      </c>
      <c r="H3582" s="9" t="s">
        <v>7904</v>
      </c>
      <c r="I3582" s="9" t="s">
        <v>716</v>
      </c>
      <c r="J3582" s="9">
        <v>1149.83</v>
      </c>
      <c r="K3582" s="10">
        <v>1176.05</v>
      </c>
      <c r="L3582" s="10" t="str">
        <f t="shared" si="109"/>
        <v/>
      </c>
    </row>
    <row r="3583" spans="1:12">
      <c r="A3583" s="9" t="s">
        <v>7855</v>
      </c>
      <c r="B3583" s="9" t="s">
        <v>7856</v>
      </c>
      <c r="C3583" s="9" t="s">
        <v>7887</v>
      </c>
      <c r="D3583" s="9" t="s">
        <v>7888</v>
      </c>
      <c r="E3583" s="10" t="s">
        <v>50</v>
      </c>
      <c r="F3583" s="9" t="str">
        <f t="shared" si="108"/>
        <v>91016</v>
      </c>
      <c r="G3583" s="12" t="s">
        <v>7905</v>
      </c>
      <c r="H3583" s="9" t="s">
        <v>7906</v>
      </c>
      <c r="I3583" s="9" t="s">
        <v>716</v>
      </c>
      <c r="J3583" s="9">
        <v>955.45</v>
      </c>
      <c r="K3583" s="10">
        <v>978.47</v>
      </c>
      <c r="L3583" s="10" t="str">
        <f t="shared" si="109"/>
        <v/>
      </c>
    </row>
    <row r="3584" spans="1:12">
      <c r="A3584" s="9" t="s">
        <v>7855</v>
      </c>
      <c r="B3584" s="9" t="s">
        <v>7856</v>
      </c>
      <c r="C3584" s="9" t="s">
        <v>7887</v>
      </c>
      <c r="D3584" s="9" t="s">
        <v>7888</v>
      </c>
      <c r="E3584" s="10" t="s">
        <v>50</v>
      </c>
      <c r="F3584" s="9" t="str">
        <f t="shared" si="108"/>
        <v>100679</v>
      </c>
      <c r="G3584" s="12" t="s">
        <v>7907</v>
      </c>
      <c r="H3584" s="9" t="s">
        <v>7908</v>
      </c>
      <c r="I3584" s="9" t="s">
        <v>716</v>
      </c>
      <c r="J3584" s="9">
        <v>862.48</v>
      </c>
      <c r="K3584" s="10">
        <v>886.59</v>
      </c>
      <c r="L3584" s="10" t="str">
        <f t="shared" si="109"/>
        <v/>
      </c>
    </row>
    <row r="3585" spans="1:12">
      <c r="A3585" s="9" t="s">
        <v>7855</v>
      </c>
      <c r="B3585" s="9" t="s">
        <v>7856</v>
      </c>
      <c r="C3585" s="9" t="s">
        <v>7887</v>
      </c>
      <c r="D3585" s="9" t="s">
        <v>7888</v>
      </c>
      <c r="E3585" s="10" t="s">
        <v>50</v>
      </c>
      <c r="F3585" s="9" t="str">
        <f t="shared" si="108"/>
        <v>91324</v>
      </c>
      <c r="G3585" s="12" t="s">
        <v>7909</v>
      </c>
      <c r="H3585" s="9" t="s">
        <v>7910</v>
      </c>
      <c r="I3585" s="9" t="s">
        <v>716</v>
      </c>
      <c r="J3585" s="9">
        <v>745.03</v>
      </c>
      <c r="K3585" s="10">
        <v>766.68</v>
      </c>
      <c r="L3585" s="10" t="str">
        <f t="shared" si="109"/>
        <v/>
      </c>
    </row>
    <row r="3586" spans="1:12">
      <c r="A3586" s="9" t="s">
        <v>7855</v>
      </c>
      <c r="B3586" s="9" t="s">
        <v>7856</v>
      </c>
      <c r="C3586" s="9" t="s">
        <v>7887</v>
      </c>
      <c r="D3586" s="9" t="s">
        <v>7888</v>
      </c>
      <c r="E3586" s="10" t="s">
        <v>50</v>
      </c>
      <c r="F3586" s="9" t="str">
        <f t="shared" si="108"/>
        <v>100712</v>
      </c>
      <c r="G3586" s="12" t="s">
        <v>7911</v>
      </c>
      <c r="H3586" s="9" t="s">
        <v>7912</v>
      </c>
      <c r="I3586" s="9" t="s">
        <v>716</v>
      </c>
      <c r="J3586" s="9">
        <v>852.91</v>
      </c>
      <c r="K3586" s="10">
        <v>877.5</v>
      </c>
      <c r="L3586" s="10" t="str">
        <f t="shared" si="109"/>
        <v/>
      </c>
    </row>
    <row r="3587" spans="1:12">
      <c r="A3587" s="9" t="s">
        <v>7855</v>
      </c>
      <c r="B3587" s="9" t="s">
        <v>7856</v>
      </c>
      <c r="C3587" s="9" t="s">
        <v>7887</v>
      </c>
      <c r="D3587" s="9" t="s">
        <v>7888</v>
      </c>
      <c r="E3587" s="10" t="s">
        <v>50</v>
      </c>
      <c r="F3587" s="9" t="str">
        <f t="shared" si="108"/>
        <v>91325</v>
      </c>
      <c r="G3587" s="12" t="s">
        <v>7913</v>
      </c>
      <c r="H3587" s="9" t="s">
        <v>7914</v>
      </c>
      <c r="I3587" s="9" t="s">
        <v>716</v>
      </c>
      <c r="J3587" s="9">
        <v>753.49</v>
      </c>
      <c r="K3587" s="10">
        <v>775.62</v>
      </c>
      <c r="L3587" s="10" t="str">
        <f t="shared" si="109"/>
        <v/>
      </c>
    </row>
    <row r="3588" spans="1:12">
      <c r="A3588" s="9" t="s">
        <v>7855</v>
      </c>
      <c r="B3588" s="9" t="s">
        <v>7856</v>
      </c>
      <c r="C3588" s="9" t="s">
        <v>7887</v>
      </c>
      <c r="D3588" s="9" t="s">
        <v>7888</v>
      </c>
      <c r="E3588" s="10" t="s">
        <v>50</v>
      </c>
      <c r="F3588" s="9" t="str">
        <f t="shared" si="108"/>
        <v>100684</v>
      </c>
      <c r="G3588" s="12" t="s">
        <v>7915</v>
      </c>
      <c r="H3588" s="9" t="s">
        <v>7916</v>
      </c>
      <c r="I3588" s="9" t="s">
        <v>716</v>
      </c>
      <c r="J3588" s="9">
        <v>921.62</v>
      </c>
      <c r="K3588" s="10">
        <v>947.41</v>
      </c>
      <c r="L3588" s="10" t="str">
        <f t="shared" si="109"/>
        <v/>
      </c>
    </row>
    <row r="3589" spans="1:12">
      <c r="A3589" s="9" t="s">
        <v>7855</v>
      </c>
      <c r="B3589" s="9" t="s">
        <v>7856</v>
      </c>
      <c r="C3589" s="9" t="s">
        <v>7887</v>
      </c>
      <c r="D3589" s="9" t="s">
        <v>7888</v>
      </c>
      <c r="E3589" s="10" t="s">
        <v>50</v>
      </c>
      <c r="F3589" s="9" t="str">
        <f t="shared" ref="F3589:F3652" si="110">TRIM(_xlfn.NUMBERVALUE(G3589))</f>
        <v>91326</v>
      </c>
      <c r="G3589" s="12" t="s">
        <v>7917</v>
      </c>
      <c r="H3589" s="9" t="s">
        <v>7918</v>
      </c>
      <c r="I3589" s="9" t="s">
        <v>716</v>
      </c>
      <c r="J3589" s="9">
        <v>804.92</v>
      </c>
      <c r="K3589" s="10">
        <v>827.51</v>
      </c>
      <c r="L3589" s="10" t="str">
        <f t="shared" ref="L3589:L3652" si="111">IF(P3589&gt;0,P3589,IF(Q3589&gt;0,Q3589,""))</f>
        <v/>
      </c>
    </row>
    <row r="3590" spans="1:12">
      <c r="A3590" s="9" t="s">
        <v>7855</v>
      </c>
      <c r="B3590" s="9" t="s">
        <v>7856</v>
      </c>
      <c r="C3590" s="9" t="s">
        <v>7887</v>
      </c>
      <c r="D3590" s="9" t="s">
        <v>7888</v>
      </c>
      <c r="E3590" s="10" t="s">
        <v>50</v>
      </c>
      <c r="F3590" s="9" t="str">
        <f t="shared" si="110"/>
        <v>91327</v>
      </c>
      <c r="G3590" s="12" t="s">
        <v>7919</v>
      </c>
      <c r="H3590" s="9" t="s">
        <v>7920</v>
      </c>
      <c r="I3590" s="9" t="s">
        <v>716</v>
      </c>
      <c r="J3590" s="9">
        <v>844.94</v>
      </c>
      <c r="K3590" s="10">
        <v>867.99</v>
      </c>
      <c r="L3590" s="10" t="str">
        <f t="shared" si="111"/>
        <v/>
      </c>
    </row>
    <row r="3591" spans="1:12">
      <c r="A3591" s="9" t="s">
        <v>7855</v>
      </c>
      <c r="B3591" s="9" t="s">
        <v>7856</v>
      </c>
      <c r="C3591" s="9" t="s">
        <v>7887</v>
      </c>
      <c r="D3591" s="9" t="s">
        <v>7888</v>
      </c>
      <c r="E3591" s="10" t="s">
        <v>50</v>
      </c>
      <c r="F3591" s="9" t="str">
        <f t="shared" si="110"/>
        <v>100686</v>
      </c>
      <c r="G3591" s="12" t="s">
        <v>7921</v>
      </c>
      <c r="H3591" s="9" t="s">
        <v>7922</v>
      </c>
      <c r="I3591" s="9" t="s">
        <v>716</v>
      </c>
      <c r="J3591" s="9">
        <v>961.64</v>
      </c>
      <c r="K3591" s="10">
        <v>987.89</v>
      </c>
      <c r="L3591" s="10" t="str">
        <f t="shared" si="111"/>
        <v/>
      </c>
    </row>
    <row r="3592" spans="1:12">
      <c r="A3592" s="9" t="s">
        <v>7855</v>
      </c>
      <c r="B3592" s="9" t="s">
        <v>7856</v>
      </c>
      <c r="C3592" s="9" t="s">
        <v>7887</v>
      </c>
      <c r="D3592" s="9" t="s">
        <v>7888</v>
      </c>
      <c r="E3592" s="10" t="s">
        <v>50</v>
      </c>
      <c r="F3592" s="9" t="str">
        <f t="shared" si="110"/>
        <v>100693</v>
      </c>
      <c r="G3592" s="12" t="s">
        <v>7923</v>
      </c>
      <c r="H3592" s="9" t="s">
        <v>7924</v>
      </c>
      <c r="I3592" s="9" t="s">
        <v>716</v>
      </c>
      <c r="J3592" s="9">
        <v>2357.4</v>
      </c>
      <c r="K3592" s="10">
        <v>2385.06</v>
      </c>
      <c r="L3592" s="10" t="str">
        <f t="shared" si="111"/>
        <v/>
      </c>
    </row>
    <row r="3593" spans="1:12">
      <c r="A3593" s="9" t="s">
        <v>7855</v>
      </c>
      <c r="B3593" s="9" t="s">
        <v>7856</v>
      </c>
      <c r="C3593" s="9" t="s">
        <v>7887</v>
      </c>
      <c r="D3593" s="9" t="s">
        <v>7888</v>
      </c>
      <c r="E3593" s="10" t="s">
        <v>50</v>
      </c>
      <c r="F3593" s="9" t="str">
        <f t="shared" si="110"/>
        <v>91336</v>
      </c>
      <c r="G3593" s="12" t="s">
        <v>7925</v>
      </c>
      <c r="H3593" s="9" t="s">
        <v>7926</v>
      </c>
      <c r="I3593" s="9" t="s">
        <v>716</v>
      </c>
      <c r="J3593" s="9">
        <v>2163.02</v>
      </c>
      <c r="K3593" s="10">
        <v>2187.48</v>
      </c>
      <c r="L3593" s="10" t="str">
        <f t="shared" si="111"/>
        <v/>
      </c>
    </row>
    <row r="3594" spans="1:12">
      <c r="A3594" s="9" t="s">
        <v>7855</v>
      </c>
      <c r="B3594" s="9" t="s">
        <v>7856</v>
      </c>
      <c r="C3594" s="9" t="s">
        <v>7887</v>
      </c>
      <c r="D3594" s="9" t="s">
        <v>7888</v>
      </c>
      <c r="E3594" s="10" t="s">
        <v>50</v>
      </c>
      <c r="F3594" s="9" t="str">
        <f t="shared" si="110"/>
        <v>100694</v>
      </c>
      <c r="G3594" s="12" t="s">
        <v>7927</v>
      </c>
      <c r="H3594" s="9" t="s">
        <v>7928</v>
      </c>
      <c r="I3594" s="9" t="s">
        <v>716</v>
      </c>
      <c r="J3594" s="9">
        <v>2169.89</v>
      </c>
      <c r="K3594" s="10">
        <v>2197.59</v>
      </c>
      <c r="L3594" s="10" t="str">
        <f t="shared" si="111"/>
        <v/>
      </c>
    </row>
    <row r="3595" spans="1:12">
      <c r="A3595" s="9" t="s">
        <v>7855</v>
      </c>
      <c r="B3595" s="9" t="s">
        <v>7856</v>
      </c>
      <c r="C3595" s="9" t="s">
        <v>7887</v>
      </c>
      <c r="D3595" s="9" t="s">
        <v>7888</v>
      </c>
      <c r="E3595" s="10" t="s">
        <v>50</v>
      </c>
      <c r="F3595" s="9" t="str">
        <f t="shared" si="110"/>
        <v>91337</v>
      </c>
      <c r="G3595" s="12" t="s">
        <v>7929</v>
      </c>
      <c r="H3595" s="9" t="s">
        <v>7930</v>
      </c>
      <c r="I3595" s="9" t="s">
        <v>716</v>
      </c>
      <c r="J3595" s="9">
        <v>2053.19</v>
      </c>
      <c r="K3595" s="10">
        <v>2077.69</v>
      </c>
      <c r="L3595" s="10" t="str">
        <f t="shared" si="111"/>
        <v/>
      </c>
    </row>
    <row r="3596" spans="1:12">
      <c r="A3596" s="9" t="s">
        <v>7855</v>
      </c>
      <c r="B3596" s="9" t="s">
        <v>7856</v>
      </c>
      <c r="C3596" s="9" t="s">
        <v>7887</v>
      </c>
      <c r="D3596" s="9" t="s">
        <v>7888</v>
      </c>
      <c r="E3596" s="10" t="s">
        <v>50</v>
      </c>
      <c r="F3596" s="9" t="str">
        <f t="shared" si="110"/>
        <v>100691</v>
      </c>
      <c r="G3596" s="12" t="s">
        <v>7931</v>
      </c>
      <c r="H3596" s="9" t="s">
        <v>7932</v>
      </c>
      <c r="I3596" s="9" t="s">
        <v>716</v>
      </c>
      <c r="J3596" s="9">
        <v>1891.51</v>
      </c>
      <c r="K3596" s="10">
        <v>1917.26</v>
      </c>
      <c r="L3596" s="10" t="str">
        <f t="shared" si="111"/>
        <v/>
      </c>
    </row>
    <row r="3597" spans="1:12">
      <c r="A3597" s="9" t="s">
        <v>7855</v>
      </c>
      <c r="B3597" s="9" t="s">
        <v>7856</v>
      </c>
      <c r="C3597" s="9" t="s">
        <v>7887</v>
      </c>
      <c r="D3597" s="9" t="s">
        <v>7888</v>
      </c>
      <c r="E3597" s="10" t="s">
        <v>50</v>
      </c>
      <c r="F3597" s="9" t="str">
        <f t="shared" si="110"/>
        <v>100692</v>
      </c>
      <c r="G3597" s="12" t="s">
        <v>7933</v>
      </c>
      <c r="H3597" s="9" t="s">
        <v>7934</v>
      </c>
      <c r="I3597" s="9" t="s">
        <v>716</v>
      </c>
      <c r="J3597" s="9">
        <v>1704</v>
      </c>
      <c r="K3597" s="10">
        <v>1729.79</v>
      </c>
      <c r="L3597" s="10" t="str">
        <f t="shared" si="111"/>
        <v/>
      </c>
    </row>
    <row r="3598" spans="1:12">
      <c r="A3598" s="9" t="s">
        <v>7855</v>
      </c>
      <c r="B3598" s="9" t="s">
        <v>7856</v>
      </c>
      <c r="C3598" s="9" t="s">
        <v>7887</v>
      </c>
      <c r="D3598" s="9" t="s">
        <v>7888</v>
      </c>
      <c r="E3598" s="10" t="s">
        <v>50</v>
      </c>
      <c r="F3598" s="9" t="str">
        <f t="shared" si="110"/>
        <v>91334</v>
      </c>
      <c r="G3598" s="12" t="s">
        <v>7935</v>
      </c>
      <c r="H3598" s="9" t="s">
        <v>7936</v>
      </c>
      <c r="I3598" s="9" t="s">
        <v>716</v>
      </c>
      <c r="J3598" s="9">
        <v>1697.13</v>
      </c>
      <c r="K3598" s="10">
        <v>1719.68</v>
      </c>
      <c r="L3598" s="10" t="str">
        <f t="shared" si="111"/>
        <v/>
      </c>
    </row>
    <row r="3599" spans="1:12">
      <c r="A3599" s="9" t="s">
        <v>7855</v>
      </c>
      <c r="B3599" s="9" t="s">
        <v>7856</v>
      </c>
      <c r="C3599" s="9" t="s">
        <v>7887</v>
      </c>
      <c r="D3599" s="9" t="s">
        <v>7888</v>
      </c>
      <c r="E3599" s="10" t="s">
        <v>50</v>
      </c>
      <c r="F3599" s="9" t="str">
        <f t="shared" si="110"/>
        <v>91335</v>
      </c>
      <c r="G3599" s="12" t="s">
        <v>7937</v>
      </c>
      <c r="H3599" s="9" t="s">
        <v>7938</v>
      </c>
      <c r="I3599" s="9" t="s">
        <v>716</v>
      </c>
      <c r="J3599" s="9">
        <v>1587.3</v>
      </c>
      <c r="K3599" s="10">
        <v>1609.89</v>
      </c>
      <c r="L3599" s="10" t="str">
        <f t="shared" si="111"/>
        <v/>
      </c>
    </row>
    <row r="3600" spans="1:12">
      <c r="A3600" s="9" t="s">
        <v>7855</v>
      </c>
      <c r="B3600" s="9" t="s">
        <v>7856</v>
      </c>
      <c r="C3600" s="9" t="s">
        <v>7887</v>
      </c>
      <c r="D3600" s="9" t="s">
        <v>7888</v>
      </c>
      <c r="E3600" s="10" t="s">
        <v>50</v>
      </c>
      <c r="F3600" s="9" t="str">
        <f t="shared" si="110"/>
        <v>90788</v>
      </c>
      <c r="G3600" s="12" t="s">
        <v>7939</v>
      </c>
      <c r="H3600" s="9" t="s">
        <v>7940</v>
      </c>
      <c r="I3600" s="9" t="s">
        <v>716</v>
      </c>
      <c r="J3600" s="9">
        <v>708.1</v>
      </c>
      <c r="K3600" s="10">
        <v>709.57</v>
      </c>
      <c r="L3600" s="10" t="str">
        <f t="shared" si="111"/>
        <v/>
      </c>
    </row>
    <row r="3601" spans="1:12">
      <c r="A3601" s="9" t="s">
        <v>7855</v>
      </c>
      <c r="B3601" s="9" t="s">
        <v>7856</v>
      </c>
      <c r="C3601" s="9" t="s">
        <v>7887</v>
      </c>
      <c r="D3601" s="9" t="s">
        <v>7888</v>
      </c>
      <c r="E3601" s="10" t="s">
        <v>50</v>
      </c>
      <c r="F3601" s="9" t="str">
        <f t="shared" si="110"/>
        <v>90789</v>
      </c>
      <c r="G3601" s="12" t="s">
        <v>7941</v>
      </c>
      <c r="H3601" s="9" t="s">
        <v>7942</v>
      </c>
      <c r="I3601" s="9" t="s">
        <v>716</v>
      </c>
      <c r="J3601" s="9">
        <v>709.89</v>
      </c>
      <c r="K3601" s="10">
        <v>711.51</v>
      </c>
      <c r="L3601" s="10" t="str">
        <f t="shared" si="111"/>
        <v/>
      </c>
    </row>
    <row r="3602" spans="1:12">
      <c r="A3602" s="9" t="s">
        <v>7855</v>
      </c>
      <c r="B3602" s="9" t="s">
        <v>7856</v>
      </c>
      <c r="C3602" s="9" t="s">
        <v>7887</v>
      </c>
      <c r="D3602" s="9" t="s">
        <v>7888</v>
      </c>
      <c r="E3602" s="10" t="s">
        <v>50</v>
      </c>
      <c r="F3602" s="9" t="str">
        <f t="shared" si="110"/>
        <v>90790</v>
      </c>
      <c r="G3602" s="12" t="s">
        <v>7943</v>
      </c>
      <c r="H3602" s="9" t="s">
        <v>7944</v>
      </c>
      <c r="I3602" s="9" t="s">
        <v>716</v>
      </c>
      <c r="J3602" s="9">
        <v>732.36</v>
      </c>
      <c r="K3602" s="10">
        <v>734.14</v>
      </c>
      <c r="L3602" s="10" t="str">
        <f t="shared" si="111"/>
        <v/>
      </c>
    </row>
    <row r="3603" spans="1:12">
      <c r="A3603" s="9" t="s">
        <v>7855</v>
      </c>
      <c r="B3603" s="9" t="s">
        <v>7856</v>
      </c>
      <c r="C3603" s="9" t="s">
        <v>7887</v>
      </c>
      <c r="D3603" s="9" t="s">
        <v>7888</v>
      </c>
      <c r="E3603" s="10" t="s">
        <v>50</v>
      </c>
      <c r="F3603" s="9" t="str">
        <f t="shared" si="110"/>
        <v>100675</v>
      </c>
      <c r="G3603" s="12" t="s">
        <v>7945</v>
      </c>
      <c r="H3603" s="9" t="s">
        <v>7946</v>
      </c>
      <c r="I3603" s="9" t="s">
        <v>716</v>
      </c>
      <c r="J3603" s="9">
        <v>811.91</v>
      </c>
      <c r="K3603" s="10">
        <v>814.1</v>
      </c>
      <c r="L3603" s="10" t="str">
        <f t="shared" si="111"/>
        <v/>
      </c>
    </row>
    <row r="3604" spans="1:12">
      <c r="A3604" s="9" t="s">
        <v>7855</v>
      </c>
      <c r="B3604" s="9" t="s">
        <v>7856</v>
      </c>
      <c r="C3604" s="9" t="s">
        <v>7887</v>
      </c>
      <c r="D3604" s="9" t="s">
        <v>7888</v>
      </c>
      <c r="E3604" s="10" t="s">
        <v>50</v>
      </c>
      <c r="F3604" s="9" t="str">
        <f t="shared" si="110"/>
        <v>90794</v>
      </c>
      <c r="G3604" s="12" t="s">
        <v>7947</v>
      </c>
      <c r="H3604" s="9" t="s">
        <v>7948</v>
      </c>
      <c r="I3604" s="9" t="s">
        <v>716</v>
      </c>
      <c r="J3604" s="9">
        <v>623.08000000000004</v>
      </c>
      <c r="K3604" s="10">
        <v>629.30999999999995</v>
      </c>
      <c r="L3604" s="10" t="str">
        <f t="shared" si="111"/>
        <v/>
      </c>
    </row>
    <row r="3605" spans="1:12">
      <c r="A3605" s="9" t="s">
        <v>7855</v>
      </c>
      <c r="B3605" s="9" t="s">
        <v>7856</v>
      </c>
      <c r="C3605" s="9" t="s">
        <v>7887</v>
      </c>
      <c r="D3605" s="9" t="s">
        <v>7888</v>
      </c>
      <c r="E3605" s="10" t="s">
        <v>50</v>
      </c>
      <c r="F3605" s="9" t="str">
        <f t="shared" si="110"/>
        <v>90795</v>
      </c>
      <c r="G3605" s="12" t="s">
        <v>7949</v>
      </c>
      <c r="H3605" s="9" t="s">
        <v>7950</v>
      </c>
      <c r="I3605" s="9" t="s">
        <v>716</v>
      </c>
      <c r="J3605" s="9">
        <v>630.66999999999996</v>
      </c>
      <c r="K3605" s="10">
        <v>637.54999999999995</v>
      </c>
      <c r="L3605" s="10" t="str">
        <f t="shared" si="111"/>
        <v/>
      </c>
    </row>
    <row r="3606" spans="1:12">
      <c r="A3606" s="9" t="s">
        <v>7855</v>
      </c>
      <c r="B3606" s="9" t="s">
        <v>7856</v>
      </c>
      <c r="C3606" s="9" t="s">
        <v>7887</v>
      </c>
      <c r="D3606" s="9" t="s">
        <v>7888</v>
      </c>
      <c r="E3606" s="10" t="s">
        <v>50</v>
      </c>
      <c r="F3606" s="9" t="str">
        <f t="shared" si="110"/>
        <v>90796</v>
      </c>
      <c r="G3606" s="12" t="s">
        <v>7951</v>
      </c>
      <c r="H3606" s="9" t="s">
        <v>7952</v>
      </c>
      <c r="I3606" s="9" t="s">
        <v>716</v>
      </c>
      <c r="J3606" s="9">
        <v>638.25</v>
      </c>
      <c r="K3606" s="10">
        <v>645.78</v>
      </c>
      <c r="L3606" s="10" t="str">
        <f t="shared" si="111"/>
        <v/>
      </c>
    </row>
    <row r="3607" spans="1:12">
      <c r="A3607" s="9" t="s">
        <v>7855</v>
      </c>
      <c r="B3607" s="9" t="s">
        <v>7856</v>
      </c>
      <c r="C3607" s="9" t="s">
        <v>7887</v>
      </c>
      <c r="D3607" s="9" t="s">
        <v>7888</v>
      </c>
      <c r="E3607" s="10" t="s">
        <v>50</v>
      </c>
      <c r="F3607" s="9" t="str">
        <f t="shared" si="110"/>
        <v>90797</v>
      </c>
      <c r="G3607" s="12" t="s">
        <v>7953</v>
      </c>
      <c r="H3607" s="9" t="s">
        <v>7954</v>
      </c>
      <c r="I3607" s="9" t="s">
        <v>716</v>
      </c>
      <c r="J3607" s="9">
        <v>645.83000000000004</v>
      </c>
      <c r="K3607" s="10">
        <v>654</v>
      </c>
      <c r="L3607" s="10" t="str">
        <f t="shared" si="111"/>
        <v/>
      </c>
    </row>
    <row r="3608" spans="1:12">
      <c r="A3608" s="9" t="s">
        <v>7855</v>
      </c>
      <c r="B3608" s="9" t="s">
        <v>7856</v>
      </c>
      <c r="C3608" s="9" t="s">
        <v>7887</v>
      </c>
      <c r="D3608" s="9" t="s">
        <v>7888</v>
      </c>
      <c r="E3608" s="10" t="s">
        <v>50</v>
      </c>
      <c r="F3608" s="9" t="str">
        <f t="shared" si="110"/>
        <v>90791</v>
      </c>
      <c r="G3608" s="12" t="s">
        <v>7955</v>
      </c>
      <c r="H3608" s="9" t="s">
        <v>7956</v>
      </c>
      <c r="I3608" s="9" t="s">
        <v>716</v>
      </c>
      <c r="J3608" s="9">
        <v>858.79</v>
      </c>
      <c r="K3608" s="10">
        <v>861.2</v>
      </c>
      <c r="L3608" s="10" t="str">
        <f t="shared" si="111"/>
        <v/>
      </c>
    </row>
    <row r="3609" spans="1:12">
      <c r="A3609" s="9" t="s">
        <v>7855</v>
      </c>
      <c r="B3609" s="9" t="s">
        <v>7856</v>
      </c>
      <c r="C3609" s="9" t="s">
        <v>7887</v>
      </c>
      <c r="D3609" s="9" t="s">
        <v>7888</v>
      </c>
      <c r="E3609" s="10" t="s">
        <v>50</v>
      </c>
      <c r="F3609" s="9" t="str">
        <f t="shared" si="110"/>
        <v>90793</v>
      </c>
      <c r="G3609" s="12" t="s">
        <v>7957</v>
      </c>
      <c r="H3609" s="9" t="s">
        <v>7958</v>
      </c>
      <c r="I3609" s="9" t="s">
        <v>716</v>
      </c>
      <c r="J3609" s="9">
        <v>911.68</v>
      </c>
      <c r="K3609" s="10">
        <v>914.65</v>
      </c>
      <c r="L3609" s="10" t="str">
        <f t="shared" si="111"/>
        <v/>
      </c>
    </row>
    <row r="3610" spans="1:12">
      <c r="A3610" s="9" t="s">
        <v>7855</v>
      </c>
      <c r="B3610" s="9" t="s">
        <v>7856</v>
      </c>
      <c r="C3610" s="9" t="s">
        <v>7887</v>
      </c>
      <c r="D3610" s="9" t="s">
        <v>7888</v>
      </c>
      <c r="E3610" s="10" t="s">
        <v>50</v>
      </c>
      <c r="F3610" s="9" t="str">
        <f t="shared" si="110"/>
        <v>90798</v>
      </c>
      <c r="G3610" s="12" t="s">
        <v>7959</v>
      </c>
      <c r="H3610" s="9" t="s">
        <v>7960</v>
      </c>
      <c r="I3610" s="9" t="s">
        <v>716</v>
      </c>
      <c r="J3610" s="9">
        <v>927.89</v>
      </c>
      <c r="K3610" s="10">
        <v>936.35</v>
      </c>
      <c r="L3610" s="10" t="str">
        <f t="shared" si="111"/>
        <v/>
      </c>
    </row>
    <row r="3611" spans="1:12">
      <c r="A3611" s="9" t="s">
        <v>7855</v>
      </c>
      <c r="B3611" s="9" t="s">
        <v>7856</v>
      </c>
      <c r="C3611" s="9" t="s">
        <v>7887</v>
      </c>
      <c r="D3611" s="9" t="s">
        <v>7888</v>
      </c>
      <c r="E3611" s="10" t="s">
        <v>50</v>
      </c>
      <c r="F3611" s="9" t="str">
        <f t="shared" si="110"/>
        <v>90799</v>
      </c>
      <c r="G3611" s="12" t="s">
        <v>7961</v>
      </c>
      <c r="H3611" s="9" t="s">
        <v>7962</v>
      </c>
      <c r="I3611" s="9" t="s">
        <v>716</v>
      </c>
      <c r="J3611" s="9">
        <v>958.58</v>
      </c>
      <c r="K3611" s="10">
        <v>967.77</v>
      </c>
      <c r="L3611" s="10" t="str">
        <f t="shared" si="111"/>
        <v/>
      </c>
    </row>
    <row r="3612" spans="1:12">
      <c r="A3612" s="9" t="s">
        <v>7855</v>
      </c>
      <c r="B3612" s="9" t="s">
        <v>7856</v>
      </c>
      <c r="C3612" s="9" t="s">
        <v>7887</v>
      </c>
      <c r="D3612" s="9" t="s">
        <v>7888</v>
      </c>
      <c r="E3612" s="10" t="s">
        <v>50</v>
      </c>
      <c r="F3612" s="9" t="str">
        <f t="shared" si="110"/>
        <v>100704</v>
      </c>
      <c r="G3612" s="12" t="s">
        <v>7963</v>
      </c>
      <c r="H3612" s="9" t="s">
        <v>7964</v>
      </c>
      <c r="I3612" s="9" t="s">
        <v>716</v>
      </c>
      <c r="J3612" s="9">
        <v>74.39</v>
      </c>
      <c r="K3612" s="10">
        <v>76.099999999999994</v>
      </c>
      <c r="L3612" s="10" t="str">
        <f t="shared" si="111"/>
        <v/>
      </c>
    </row>
    <row r="3613" spans="1:12">
      <c r="A3613" s="9" t="s">
        <v>7855</v>
      </c>
      <c r="B3613" s="9" t="s">
        <v>7856</v>
      </c>
      <c r="C3613" s="9" t="s">
        <v>7887</v>
      </c>
      <c r="D3613" s="9" t="s">
        <v>7888</v>
      </c>
      <c r="E3613" s="10" t="s">
        <v>50</v>
      </c>
      <c r="F3613" s="9" t="str">
        <f t="shared" si="110"/>
        <v>90838</v>
      </c>
      <c r="G3613" s="12" t="s">
        <v>7965</v>
      </c>
      <c r="H3613" s="9" t="s">
        <v>7966</v>
      </c>
      <c r="I3613" s="9" t="s">
        <v>716</v>
      </c>
      <c r="J3613" s="9">
        <v>1830.07</v>
      </c>
      <c r="K3613" s="10">
        <v>1842.3</v>
      </c>
      <c r="L3613" s="10" t="str">
        <f t="shared" si="111"/>
        <v/>
      </c>
    </row>
    <row r="3614" spans="1:12">
      <c r="A3614" s="9" t="s">
        <v>7855</v>
      </c>
      <c r="B3614" s="9" t="s">
        <v>7856</v>
      </c>
      <c r="C3614" s="9" t="s">
        <v>7887</v>
      </c>
      <c r="D3614" s="9" t="s">
        <v>7888</v>
      </c>
      <c r="E3614" s="10" t="s">
        <v>50</v>
      </c>
      <c r="F3614" s="9" t="str">
        <f t="shared" si="110"/>
        <v>91338</v>
      </c>
      <c r="G3614" s="12" t="s">
        <v>7967</v>
      </c>
      <c r="H3614" s="9" t="s">
        <v>7968</v>
      </c>
      <c r="I3614" s="9" t="s">
        <v>66</v>
      </c>
      <c r="J3614" s="9">
        <v>658.37</v>
      </c>
      <c r="K3614" s="10">
        <v>659.56</v>
      </c>
      <c r="L3614" s="10" t="str">
        <f t="shared" si="111"/>
        <v/>
      </c>
    </row>
    <row r="3615" spans="1:12">
      <c r="A3615" s="9" t="s">
        <v>7855</v>
      </c>
      <c r="B3615" s="9" t="s">
        <v>7856</v>
      </c>
      <c r="C3615" s="9" t="s">
        <v>7887</v>
      </c>
      <c r="D3615" s="9" t="s">
        <v>7888</v>
      </c>
      <c r="E3615" s="10" t="s">
        <v>50</v>
      </c>
      <c r="F3615" s="9" t="str">
        <f t="shared" si="110"/>
        <v>94805</v>
      </c>
      <c r="G3615" s="12" t="s">
        <v>7969</v>
      </c>
      <c r="H3615" s="9" t="s">
        <v>7970</v>
      </c>
      <c r="I3615" s="9" t="s">
        <v>716</v>
      </c>
      <c r="J3615" s="9">
        <v>678.85</v>
      </c>
      <c r="K3615" s="10">
        <v>681.02</v>
      </c>
      <c r="L3615" s="10" t="str">
        <f t="shared" si="111"/>
        <v/>
      </c>
    </row>
    <row r="3616" spans="1:12">
      <c r="A3616" s="9" t="s">
        <v>7855</v>
      </c>
      <c r="B3616" s="9" t="s">
        <v>7856</v>
      </c>
      <c r="C3616" s="9" t="s">
        <v>7887</v>
      </c>
      <c r="D3616" s="9" t="s">
        <v>7888</v>
      </c>
      <c r="E3616" s="10" t="s">
        <v>50</v>
      </c>
      <c r="F3616" s="9" t="str">
        <f t="shared" si="110"/>
        <v>100702</v>
      </c>
      <c r="G3616" s="12" t="s">
        <v>7971</v>
      </c>
      <c r="H3616" s="9" t="s">
        <v>7972</v>
      </c>
      <c r="I3616" s="9" t="s">
        <v>66</v>
      </c>
      <c r="J3616" s="9">
        <v>365.26</v>
      </c>
      <c r="K3616" s="10">
        <v>366.2</v>
      </c>
      <c r="L3616" s="10" t="str">
        <f t="shared" si="111"/>
        <v/>
      </c>
    </row>
    <row r="3617" spans="1:12">
      <c r="A3617" s="9" t="s">
        <v>7855</v>
      </c>
      <c r="B3617" s="9" t="s">
        <v>7856</v>
      </c>
      <c r="C3617" s="9" t="s">
        <v>7887</v>
      </c>
      <c r="D3617" s="9" t="s">
        <v>7888</v>
      </c>
      <c r="E3617" s="10" t="s">
        <v>50</v>
      </c>
      <c r="F3617" s="9" t="str">
        <f t="shared" si="110"/>
        <v>100701</v>
      </c>
      <c r="G3617" s="12" t="s">
        <v>7973</v>
      </c>
      <c r="H3617" s="9" t="s">
        <v>7974</v>
      </c>
      <c r="I3617" s="9" t="s">
        <v>66</v>
      </c>
      <c r="J3617" s="9">
        <v>732.78</v>
      </c>
      <c r="K3617" s="10">
        <v>734.5</v>
      </c>
      <c r="L3617" s="10" t="str">
        <f t="shared" si="111"/>
        <v/>
      </c>
    </row>
    <row r="3618" spans="1:12">
      <c r="A3618" s="9" t="s">
        <v>7855</v>
      </c>
      <c r="B3618" s="9" t="s">
        <v>7856</v>
      </c>
      <c r="C3618" s="9" t="s">
        <v>7887</v>
      </c>
      <c r="D3618" s="9" t="s">
        <v>7888</v>
      </c>
      <c r="E3618" s="10" t="s">
        <v>50</v>
      </c>
      <c r="F3618" s="9" t="str">
        <f t="shared" si="110"/>
        <v>100700</v>
      </c>
      <c r="G3618" s="12" t="s">
        <v>7975</v>
      </c>
      <c r="H3618" s="9" t="s">
        <v>7976</v>
      </c>
      <c r="I3618" s="9" t="s">
        <v>716</v>
      </c>
      <c r="J3618" s="9">
        <v>807.91</v>
      </c>
      <c r="K3618" s="10">
        <v>824.02</v>
      </c>
      <c r="L3618" s="10" t="str">
        <f t="shared" si="111"/>
        <v/>
      </c>
    </row>
    <row r="3619" spans="1:12">
      <c r="A3619" s="9" t="s">
        <v>7855</v>
      </c>
      <c r="B3619" s="9" t="s">
        <v>7856</v>
      </c>
      <c r="C3619" s="9" t="s">
        <v>7887</v>
      </c>
      <c r="D3619" s="9" t="s">
        <v>7888</v>
      </c>
      <c r="E3619" s="10" t="s">
        <v>50</v>
      </c>
      <c r="F3619" s="9" t="str">
        <f t="shared" si="110"/>
        <v>91295</v>
      </c>
      <c r="G3619" s="12" t="s">
        <v>7977</v>
      </c>
      <c r="H3619" s="9" t="s">
        <v>7978</v>
      </c>
      <c r="I3619" s="9" t="s">
        <v>716</v>
      </c>
      <c r="J3619" s="9">
        <v>359.39</v>
      </c>
      <c r="K3619" s="10">
        <v>363.49</v>
      </c>
      <c r="L3619" s="10" t="str">
        <f t="shared" si="111"/>
        <v/>
      </c>
    </row>
    <row r="3620" spans="1:12">
      <c r="A3620" s="9" t="s">
        <v>7855</v>
      </c>
      <c r="B3620" s="9" t="s">
        <v>7856</v>
      </c>
      <c r="C3620" s="9" t="s">
        <v>7979</v>
      </c>
      <c r="D3620" s="9" t="s">
        <v>7980</v>
      </c>
      <c r="E3620" s="10" t="s">
        <v>50</v>
      </c>
      <c r="F3620" s="9" t="str">
        <f t="shared" si="110"/>
        <v>91296</v>
      </c>
      <c r="G3620" s="12" t="s">
        <v>7981</v>
      </c>
      <c r="H3620" s="9" t="s">
        <v>7982</v>
      </c>
      <c r="I3620" s="9" t="s">
        <v>716</v>
      </c>
      <c r="J3620" s="9">
        <v>381.2</v>
      </c>
      <c r="K3620" s="10">
        <v>385.73</v>
      </c>
      <c r="L3620" s="10" t="str">
        <f t="shared" si="111"/>
        <v/>
      </c>
    </row>
    <row r="3621" spans="1:12">
      <c r="A3621" s="9" t="s">
        <v>7855</v>
      </c>
      <c r="B3621" s="9" t="s">
        <v>7856</v>
      </c>
      <c r="C3621" s="9" t="s">
        <v>7979</v>
      </c>
      <c r="D3621" s="9" t="s">
        <v>7980</v>
      </c>
      <c r="E3621" s="10" t="s">
        <v>50</v>
      </c>
      <c r="F3621" s="9" t="str">
        <f t="shared" si="110"/>
        <v>91297</v>
      </c>
      <c r="G3621" s="12" t="s">
        <v>7983</v>
      </c>
      <c r="H3621" s="9" t="s">
        <v>7984</v>
      </c>
      <c r="I3621" s="9" t="s">
        <v>716</v>
      </c>
      <c r="J3621" s="9">
        <v>413.45</v>
      </c>
      <c r="K3621" s="10">
        <v>418.4</v>
      </c>
      <c r="L3621" s="10" t="str">
        <f t="shared" si="111"/>
        <v/>
      </c>
    </row>
    <row r="3622" spans="1:12">
      <c r="A3622" s="9" t="s">
        <v>7855</v>
      </c>
      <c r="B3622" s="9" t="s">
        <v>7856</v>
      </c>
      <c r="C3622" s="9" t="s">
        <v>7979</v>
      </c>
      <c r="D3622" s="9" t="s">
        <v>7980</v>
      </c>
      <c r="E3622" s="10" t="s">
        <v>50</v>
      </c>
      <c r="F3622" s="9" t="str">
        <f t="shared" si="110"/>
        <v>90820</v>
      </c>
      <c r="G3622" s="12" t="s">
        <v>7985</v>
      </c>
      <c r="H3622" s="9" t="s">
        <v>7986</v>
      </c>
      <c r="I3622" s="9" t="s">
        <v>716</v>
      </c>
      <c r="J3622" s="9">
        <v>341.52</v>
      </c>
      <c r="K3622" s="10">
        <v>345.62</v>
      </c>
      <c r="L3622" s="10" t="str">
        <f t="shared" si="111"/>
        <v/>
      </c>
    </row>
    <row r="3623" spans="1:12">
      <c r="A3623" s="9" t="s">
        <v>7855</v>
      </c>
      <c r="B3623" s="9" t="s">
        <v>7856</v>
      </c>
      <c r="C3623" s="9" t="s">
        <v>7979</v>
      </c>
      <c r="D3623" s="9" t="s">
        <v>7980</v>
      </c>
      <c r="E3623" s="10" t="s">
        <v>50</v>
      </c>
      <c r="F3623" s="9" t="str">
        <f t="shared" si="110"/>
        <v>90821</v>
      </c>
      <c r="G3623" s="12" t="s">
        <v>7987</v>
      </c>
      <c r="H3623" s="9" t="s">
        <v>7988</v>
      </c>
      <c r="I3623" s="9" t="s">
        <v>716</v>
      </c>
      <c r="J3623" s="9">
        <v>348</v>
      </c>
      <c r="K3623" s="10">
        <v>352.53</v>
      </c>
      <c r="L3623" s="10" t="str">
        <f t="shared" si="111"/>
        <v/>
      </c>
    </row>
    <row r="3624" spans="1:12">
      <c r="A3624" s="9" t="s">
        <v>7855</v>
      </c>
      <c r="B3624" s="9" t="s">
        <v>7856</v>
      </c>
      <c r="C3624" s="9" t="s">
        <v>7979</v>
      </c>
      <c r="D3624" s="9" t="s">
        <v>7980</v>
      </c>
      <c r="E3624" s="10" t="s">
        <v>50</v>
      </c>
      <c r="F3624" s="9" t="str">
        <f t="shared" si="110"/>
        <v>90822</v>
      </c>
      <c r="G3624" s="12" t="s">
        <v>7989</v>
      </c>
      <c r="H3624" s="9" t="s">
        <v>7990</v>
      </c>
      <c r="I3624" s="9" t="s">
        <v>716</v>
      </c>
      <c r="J3624" s="9">
        <v>369.03</v>
      </c>
      <c r="K3624" s="10">
        <v>373.98</v>
      </c>
      <c r="L3624" s="10" t="str">
        <f t="shared" si="111"/>
        <v/>
      </c>
    </row>
    <row r="3625" spans="1:12">
      <c r="A3625" s="9" t="s">
        <v>7855</v>
      </c>
      <c r="B3625" s="9" t="s">
        <v>7856</v>
      </c>
      <c r="C3625" s="9" t="s">
        <v>7979</v>
      </c>
      <c r="D3625" s="9" t="s">
        <v>7980</v>
      </c>
      <c r="E3625" s="10" t="s">
        <v>50</v>
      </c>
      <c r="F3625" s="9" t="str">
        <f t="shared" si="110"/>
        <v>90823</v>
      </c>
      <c r="G3625" s="12" t="s">
        <v>7991</v>
      </c>
      <c r="H3625" s="9" t="s">
        <v>7992</v>
      </c>
      <c r="I3625" s="9" t="s">
        <v>716</v>
      </c>
      <c r="J3625" s="9">
        <v>437.92</v>
      </c>
      <c r="K3625" s="10">
        <v>443.29</v>
      </c>
      <c r="L3625" s="10" t="str">
        <f t="shared" si="111"/>
        <v/>
      </c>
    </row>
    <row r="3626" spans="1:12">
      <c r="A3626" s="9" t="s">
        <v>7855</v>
      </c>
      <c r="B3626" s="9" t="s">
        <v>7856</v>
      </c>
      <c r="C3626" s="9" t="s">
        <v>7979</v>
      </c>
      <c r="D3626" s="9" t="s">
        <v>7980</v>
      </c>
      <c r="E3626" s="10" t="s">
        <v>50</v>
      </c>
      <c r="F3626" s="9" t="str">
        <f t="shared" si="110"/>
        <v>90824</v>
      </c>
      <c r="G3626" s="12" t="s">
        <v>7993</v>
      </c>
      <c r="H3626" s="9" t="s">
        <v>7994</v>
      </c>
      <c r="I3626" s="9" t="s">
        <v>716</v>
      </c>
      <c r="J3626" s="9">
        <v>597.97</v>
      </c>
      <c r="K3626" s="10">
        <v>604.83000000000004</v>
      </c>
      <c r="L3626" s="10" t="str">
        <f t="shared" si="111"/>
        <v/>
      </c>
    </row>
    <row r="3627" spans="1:12">
      <c r="A3627" s="9" t="s">
        <v>7855</v>
      </c>
      <c r="B3627" s="9" t="s">
        <v>7856</v>
      </c>
      <c r="C3627" s="9" t="s">
        <v>7979</v>
      </c>
      <c r="D3627" s="9" t="s">
        <v>7980</v>
      </c>
      <c r="E3627" s="10" t="s">
        <v>50</v>
      </c>
      <c r="F3627" s="9" t="str">
        <f t="shared" si="110"/>
        <v>91009</v>
      </c>
      <c r="G3627" s="12" t="s">
        <v>7995</v>
      </c>
      <c r="H3627" s="9" t="s">
        <v>7996</v>
      </c>
      <c r="I3627" s="9" t="s">
        <v>716</v>
      </c>
      <c r="J3627" s="9">
        <v>351.1</v>
      </c>
      <c r="K3627" s="10">
        <v>355.2</v>
      </c>
      <c r="L3627" s="10" t="str">
        <f t="shared" si="111"/>
        <v/>
      </c>
    </row>
    <row r="3628" spans="1:12">
      <c r="A3628" s="9" t="s">
        <v>7855</v>
      </c>
      <c r="B3628" s="9" t="s">
        <v>7856</v>
      </c>
      <c r="C3628" s="9" t="s">
        <v>7979</v>
      </c>
      <c r="D3628" s="9" t="s">
        <v>7980</v>
      </c>
      <c r="E3628" s="10" t="s">
        <v>50</v>
      </c>
      <c r="F3628" s="9" t="str">
        <f t="shared" si="110"/>
        <v>91010</v>
      </c>
      <c r="G3628" s="12" t="s">
        <v>7997</v>
      </c>
      <c r="H3628" s="9" t="s">
        <v>7998</v>
      </c>
      <c r="I3628" s="9" t="s">
        <v>716</v>
      </c>
      <c r="J3628" s="9">
        <v>358.03</v>
      </c>
      <c r="K3628" s="10">
        <v>362.56</v>
      </c>
      <c r="L3628" s="10" t="str">
        <f t="shared" si="111"/>
        <v/>
      </c>
    </row>
    <row r="3629" spans="1:12">
      <c r="A3629" s="9" t="s">
        <v>7855</v>
      </c>
      <c r="B3629" s="9" t="s">
        <v>7856</v>
      </c>
      <c r="C3629" s="9" t="s">
        <v>7979</v>
      </c>
      <c r="D3629" s="9" t="s">
        <v>7980</v>
      </c>
      <c r="E3629" s="10" t="s">
        <v>50</v>
      </c>
      <c r="F3629" s="9" t="str">
        <f t="shared" si="110"/>
        <v>91011</v>
      </c>
      <c r="G3629" s="12" t="s">
        <v>7999</v>
      </c>
      <c r="H3629" s="9" t="s">
        <v>8000</v>
      </c>
      <c r="I3629" s="9" t="s">
        <v>716</v>
      </c>
      <c r="J3629" s="9">
        <v>407.92</v>
      </c>
      <c r="K3629" s="10">
        <v>412.87</v>
      </c>
      <c r="L3629" s="10" t="str">
        <f t="shared" si="111"/>
        <v/>
      </c>
    </row>
    <row r="3630" spans="1:12">
      <c r="A3630" s="9" t="s">
        <v>7855</v>
      </c>
      <c r="B3630" s="9" t="s">
        <v>7856</v>
      </c>
      <c r="C3630" s="9" t="s">
        <v>7979</v>
      </c>
      <c r="D3630" s="9" t="s">
        <v>7980</v>
      </c>
      <c r="E3630" s="10" t="s">
        <v>50</v>
      </c>
      <c r="F3630" s="9" t="str">
        <f t="shared" si="110"/>
        <v>91012</v>
      </c>
      <c r="G3630" s="12" t="s">
        <v>8001</v>
      </c>
      <c r="H3630" s="9" t="s">
        <v>8002</v>
      </c>
      <c r="I3630" s="9" t="s">
        <v>716</v>
      </c>
      <c r="J3630" s="9">
        <v>446.41</v>
      </c>
      <c r="K3630" s="10">
        <v>451.78</v>
      </c>
      <c r="L3630" s="10" t="str">
        <f t="shared" si="111"/>
        <v/>
      </c>
    </row>
    <row r="3631" spans="1:12">
      <c r="A3631" s="9" t="s">
        <v>7855</v>
      </c>
      <c r="B3631" s="9" t="s">
        <v>7856</v>
      </c>
      <c r="C3631" s="9" t="s">
        <v>7979</v>
      </c>
      <c r="D3631" s="9" t="s">
        <v>7980</v>
      </c>
      <c r="E3631" s="10" t="s">
        <v>50</v>
      </c>
      <c r="F3631" s="9" t="str">
        <f t="shared" si="110"/>
        <v>91298</v>
      </c>
      <c r="G3631" s="12" t="s">
        <v>8003</v>
      </c>
      <c r="H3631" s="9" t="s">
        <v>8004</v>
      </c>
      <c r="I3631" s="9" t="s">
        <v>716</v>
      </c>
      <c r="J3631" s="9">
        <v>1190.3</v>
      </c>
      <c r="K3631" s="10">
        <v>1195.25</v>
      </c>
      <c r="L3631" s="10" t="str">
        <f t="shared" si="111"/>
        <v/>
      </c>
    </row>
    <row r="3632" spans="1:12">
      <c r="A3632" s="9" t="s">
        <v>7855</v>
      </c>
      <c r="B3632" s="9" t="s">
        <v>7856</v>
      </c>
      <c r="C3632" s="9" t="s">
        <v>7979</v>
      </c>
      <c r="D3632" s="9" t="s">
        <v>7980</v>
      </c>
      <c r="E3632" s="10" t="s">
        <v>50</v>
      </c>
      <c r="F3632" s="9" t="str">
        <f t="shared" si="110"/>
        <v>90825</v>
      </c>
      <c r="G3632" s="12" t="s">
        <v>8005</v>
      </c>
      <c r="H3632" s="9" t="s">
        <v>8006</v>
      </c>
      <c r="I3632" s="9" t="s">
        <v>716</v>
      </c>
      <c r="J3632" s="9">
        <v>658.54</v>
      </c>
      <c r="K3632" s="10">
        <v>665.98</v>
      </c>
      <c r="L3632" s="10" t="str">
        <f t="shared" si="111"/>
        <v/>
      </c>
    </row>
    <row r="3633" spans="1:12">
      <c r="A3633" s="9" t="s">
        <v>7855</v>
      </c>
      <c r="B3633" s="9" t="s">
        <v>7856</v>
      </c>
      <c r="C3633" s="9" t="s">
        <v>7979</v>
      </c>
      <c r="D3633" s="9" t="s">
        <v>7980</v>
      </c>
      <c r="E3633" s="10" t="s">
        <v>50</v>
      </c>
      <c r="F3633" s="9" t="str">
        <f t="shared" si="110"/>
        <v>91299</v>
      </c>
      <c r="G3633" s="12" t="s">
        <v>8007</v>
      </c>
      <c r="H3633" s="9" t="s">
        <v>8008</v>
      </c>
      <c r="I3633" s="9" t="s">
        <v>716</v>
      </c>
      <c r="J3633" s="9">
        <v>1656.19</v>
      </c>
      <c r="K3633" s="10">
        <v>1663.05</v>
      </c>
      <c r="L3633" s="10" t="str">
        <f t="shared" si="111"/>
        <v/>
      </c>
    </row>
    <row r="3634" spans="1:12">
      <c r="A3634" s="9" t="s">
        <v>7855</v>
      </c>
      <c r="B3634" s="9" t="s">
        <v>7856</v>
      </c>
      <c r="C3634" s="9" t="s">
        <v>7979</v>
      </c>
      <c r="D3634" s="9" t="s">
        <v>7980</v>
      </c>
      <c r="E3634" s="10" t="s">
        <v>50</v>
      </c>
      <c r="F3634" s="9" t="str">
        <f t="shared" si="110"/>
        <v>91341</v>
      </c>
      <c r="G3634" s="12" t="s">
        <v>8009</v>
      </c>
      <c r="H3634" s="9" t="s">
        <v>8010</v>
      </c>
      <c r="I3634" s="9" t="s">
        <v>66</v>
      </c>
      <c r="J3634" s="9">
        <v>512.78</v>
      </c>
      <c r="K3634" s="10">
        <v>514.04999999999995</v>
      </c>
      <c r="L3634" s="10" t="str">
        <f t="shared" si="111"/>
        <v/>
      </c>
    </row>
    <row r="3635" spans="1:12">
      <c r="A3635" s="9" t="s">
        <v>7855</v>
      </c>
      <c r="B3635" s="9" t="s">
        <v>7856</v>
      </c>
      <c r="C3635" s="9" t="s">
        <v>7979</v>
      </c>
      <c r="D3635" s="9" t="s">
        <v>7980</v>
      </c>
      <c r="E3635" s="10" t="s">
        <v>50</v>
      </c>
      <c r="F3635" s="9" t="str">
        <f t="shared" si="110"/>
        <v>94806</v>
      </c>
      <c r="G3635" s="12" t="s">
        <v>8011</v>
      </c>
      <c r="H3635" s="9" t="s">
        <v>8012</v>
      </c>
      <c r="I3635" s="9" t="s">
        <v>716</v>
      </c>
      <c r="J3635" s="9">
        <v>853.1</v>
      </c>
      <c r="K3635" s="10">
        <v>856.18</v>
      </c>
      <c r="L3635" s="10" t="str">
        <f t="shared" si="111"/>
        <v/>
      </c>
    </row>
    <row r="3636" spans="1:12">
      <c r="A3636" s="9" t="s">
        <v>7855</v>
      </c>
      <c r="B3636" s="9" t="s">
        <v>7856</v>
      </c>
      <c r="C3636" s="9" t="s">
        <v>7979</v>
      </c>
      <c r="D3636" s="9" t="s">
        <v>7980</v>
      </c>
      <c r="E3636" s="10" t="s">
        <v>50</v>
      </c>
      <c r="F3636" s="9" t="str">
        <f t="shared" si="110"/>
        <v>94807</v>
      </c>
      <c r="G3636" s="12" t="s">
        <v>8013</v>
      </c>
      <c r="H3636" s="9" t="s">
        <v>8014</v>
      </c>
      <c r="I3636" s="9" t="s">
        <v>716</v>
      </c>
      <c r="J3636" s="9">
        <v>776.66</v>
      </c>
      <c r="K3636" s="10">
        <v>779.89</v>
      </c>
      <c r="L3636" s="10" t="str">
        <f t="shared" si="111"/>
        <v/>
      </c>
    </row>
    <row r="3637" spans="1:12">
      <c r="A3637" s="9" t="s">
        <v>7855</v>
      </c>
      <c r="B3637" s="9" t="s">
        <v>7856</v>
      </c>
      <c r="C3637" s="9" t="s">
        <v>7979</v>
      </c>
      <c r="D3637" s="9" t="s">
        <v>7980</v>
      </c>
      <c r="E3637" s="10" t="s">
        <v>50</v>
      </c>
      <c r="F3637" s="9" t="str">
        <f t="shared" si="110"/>
        <v>100703</v>
      </c>
      <c r="G3637" s="12" t="s">
        <v>8015</v>
      </c>
      <c r="H3637" s="9" t="s">
        <v>8016</v>
      </c>
      <c r="I3637" s="9" t="s">
        <v>716</v>
      </c>
      <c r="J3637" s="9">
        <v>34.86</v>
      </c>
      <c r="K3637" s="10">
        <v>35.92</v>
      </c>
      <c r="L3637" s="10" t="str">
        <f t="shared" si="111"/>
        <v/>
      </c>
    </row>
    <row r="3638" spans="1:12">
      <c r="A3638" s="9" t="s">
        <v>7855</v>
      </c>
      <c r="B3638" s="9" t="s">
        <v>7856</v>
      </c>
      <c r="C3638" s="9" t="s">
        <v>7979</v>
      </c>
      <c r="D3638" s="9" t="s">
        <v>7980</v>
      </c>
      <c r="E3638" s="10" t="s">
        <v>50</v>
      </c>
      <c r="F3638" s="9" t="str">
        <f t="shared" si="110"/>
        <v>100695</v>
      </c>
      <c r="G3638" s="12" t="s">
        <v>8017</v>
      </c>
      <c r="H3638" s="9" t="s">
        <v>8018</v>
      </c>
      <c r="I3638" s="9" t="s">
        <v>716</v>
      </c>
      <c r="J3638" s="9">
        <v>60.51</v>
      </c>
      <c r="K3638" s="10">
        <v>65.599999999999994</v>
      </c>
      <c r="L3638" s="10" t="str">
        <f t="shared" si="111"/>
        <v/>
      </c>
    </row>
    <row r="3639" spans="1:12">
      <c r="A3639" s="9" t="s">
        <v>7855</v>
      </c>
      <c r="B3639" s="9" t="s">
        <v>7856</v>
      </c>
      <c r="C3639" s="9" t="s">
        <v>7979</v>
      </c>
      <c r="D3639" s="9" t="s">
        <v>7980</v>
      </c>
      <c r="E3639" s="10" t="s">
        <v>50</v>
      </c>
      <c r="F3639" s="9" t="str">
        <f t="shared" si="110"/>
        <v>100696</v>
      </c>
      <c r="G3639" s="12" t="s">
        <v>8019</v>
      </c>
      <c r="H3639" s="9" t="s">
        <v>8020</v>
      </c>
      <c r="I3639" s="9" t="s">
        <v>716</v>
      </c>
      <c r="J3639" s="9">
        <v>67.36</v>
      </c>
      <c r="K3639" s="10">
        <v>73.05</v>
      </c>
      <c r="L3639" s="10" t="str">
        <f t="shared" si="111"/>
        <v/>
      </c>
    </row>
    <row r="3640" spans="1:12">
      <c r="A3640" s="9" t="s">
        <v>7855</v>
      </c>
      <c r="B3640" s="9" t="s">
        <v>7856</v>
      </c>
      <c r="C3640" s="9" t="s">
        <v>7979</v>
      </c>
      <c r="D3640" s="9" t="s">
        <v>7980</v>
      </c>
      <c r="E3640" s="10" t="s">
        <v>50</v>
      </c>
      <c r="F3640" s="9" t="str">
        <f t="shared" si="110"/>
        <v>100697</v>
      </c>
      <c r="G3640" s="12" t="s">
        <v>8021</v>
      </c>
      <c r="H3640" s="9" t="s">
        <v>8022</v>
      </c>
      <c r="I3640" s="9" t="s">
        <v>716</v>
      </c>
      <c r="J3640" s="9">
        <v>74.260000000000005</v>
      </c>
      <c r="K3640" s="10">
        <v>80.540000000000006</v>
      </c>
      <c r="L3640" s="10" t="str">
        <f t="shared" si="111"/>
        <v/>
      </c>
    </row>
    <row r="3641" spans="1:12">
      <c r="A3641" s="9" t="s">
        <v>7855</v>
      </c>
      <c r="B3641" s="9" t="s">
        <v>7856</v>
      </c>
      <c r="C3641" s="9" t="s">
        <v>7979</v>
      </c>
      <c r="D3641" s="9" t="s">
        <v>7980</v>
      </c>
      <c r="E3641" s="10" t="s">
        <v>50</v>
      </c>
      <c r="F3641" s="9" t="str">
        <f t="shared" si="110"/>
        <v>100698</v>
      </c>
      <c r="G3641" s="12" t="s">
        <v>8023</v>
      </c>
      <c r="H3641" s="9" t="s">
        <v>8024</v>
      </c>
      <c r="I3641" s="9" t="s">
        <v>716</v>
      </c>
      <c r="J3641" s="9">
        <v>81.150000000000006</v>
      </c>
      <c r="K3641" s="10">
        <v>88.02</v>
      </c>
      <c r="L3641" s="10" t="str">
        <f t="shared" si="111"/>
        <v/>
      </c>
    </row>
    <row r="3642" spans="1:12">
      <c r="A3642" s="9" t="s">
        <v>7855</v>
      </c>
      <c r="B3642" s="9" t="s">
        <v>7856</v>
      </c>
      <c r="C3642" s="9" t="s">
        <v>7979</v>
      </c>
      <c r="D3642" s="9" t="s">
        <v>7980</v>
      </c>
      <c r="E3642" s="10" t="s">
        <v>50</v>
      </c>
      <c r="F3642" s="9" t="str">
        <f t="shared" si="110"/>
        <v>100699</v>
      </c>
      <c r="G3642" s="12" t="s">
        <v>8025</v>
      </c>
      <c r="H3642" s="9" t="s">
        <v>8026</v>
      </c>
      <c r="I3642" s="9" t="s">
        <v>716</v>
      </c>
      <c r="J3642" s="9">
        <v>96.56</v>
      </c>
      <c r="K3642" s="10">
        <v>104.75</v>
      </c>
      <c r="L3642" s="10" t="str">
        <f t="shared" si="111"/>
        <v/>
      </c>
    </row>
    <row r="3643" spans="1:12">
      <c r="A3643" s="9" t="s">
        <v>7855</v>
      </c>
      <c r="B3643" s="9" t="s">
        <v>7856</v>
      </c>
      <c r="C3643" s="9" t="s">
        <v>7979</v>
      </c>
      <c r="D3643" s="9" t="s">
        <v>7980</v>
      </c>
      <c r="E3643" s="10" t="s">
        <v>50</v>
      </c>
      <c r="F3643" s="9" t="str">
        <f t="shared" si="110"/>
        <v>100705</v>
      </c>
      <c r="G3643" s="12" t="s">
        <v>8027</v>
      </c>
      <c r="H3643" s="9" t="s">
        <v>8028</v>
      </c>
      <c r="I3643" s="9" t="s">
        <v>716</v>
      </c>
      <c r="J3643" s="9">
        <v>84.86</v>
      </c>
      <c r="K3643" s="10">
        <v>87.78</v>
      </c>
      <c r="L3643" s="10" t="str">
        <f t="shared" si="111"/>
        <v/>
      </c>
    </row>
    <row r="3644" spans="1:12">
      <c r="A3644" s="9" t="s">
        <v>7855</v>
      </c>
      <c r="B3644" s="9" t="s">
        <v>7856</v>
      </c>
      <c r="C3644" s="9" t="s">
        <v>7979</v>
      </c>
      <c r="D3644" s="9" t="s">
        <v>7980</v>
      </c>
      <c r="E3644" s="10" t="s">
        <v>50</v>
      </c>
      <c r="F3644" s="9" t="str">
        <f t="shared" si="110"/>
        <v>101173</v>
      </c>
      <c r="G3644" s="12" t="s">
        <v>8029</v>
      </c>
      <c r="H3644" s="9" t="s">
        <v>8030</v>
      </c>
      <c r="I3644" s="9" t="s">
        <v>102</v>
      </c>
      <c r="J3644" s="9">
        <v>60.95</v>
      </c>
      <c r="K3644" s="10">
        <v>63.64</v>
      </c>
      <c r="L3644" s="10" t="str">
        <f t="shared" si="111"/>
        <v/>
      </c>
    </row>
    <row r="3645" spans="1:12">
      <c r="A3645" s="9" t="s">
        <v>7855</v>
      </c>
      <c r="B3645" s="9" t="s">
        <v>7856</v>
      </c>
      <c r="C3645" s="9" t="s">
        <v>7979</v>
      </c>
      <c r="D3645" s="9" t="s">
        <v>7980</v>
      </c>
      <c r="E3645" s="10" t="s">
        <v>50</v>
      </c>
      <c r="F3645" s="9" t="str">
        <f t="shared" si="110"/>
        <v>101174</v>
      </c>
      <c r="G3645" s="12" t="s">
        <v>8031</v>
      </c>
      <c r="H3645" s="9" t="s">
        <v>8032</v>
      </c>
      <c r="I3645" s="9" t="s">
        <v>102</v>
      </c>
      <c r="J3645" s="9">
        <v>85.71</v>
      </c>
      <c r="K3645" s="10">
        <v>89.89</v>
      </c>
      <c r="L3645" s="10" t="str">
        <f t="shared" si="111"/>
        <v/>
      </c>
    </row>
    <row r="3646" spans="1:12">
      <c r="A3646" s="9" t="s">
        <v>7855</v>
      </c>
      <c r="B3646" s="9" t="s">
        <v>7856</v>
      </c>
      <c r="C3646" s="9" t="s">
        <v>7979</v>
      </c>
      <c r="D3646" s="9" t="s">
        <v>7980</v>
      </c>
      <c r="E3646" s="10" t="s">
        <v>50</v>
      </c>
      <c r="F3646" s="9" t="str">
        <f t="shared" si="110"/>
        <v>101175</v>
      </c>
      <c r="G3646" s="12" t="s">
        <v>8033</v>
      </c>
      <c r="H3646" s="9" t="s">
        <v>8034</v>
      </c>
      <c r="I3646" s="9" t="s">
        <v>102</v>
      </c>
      <c r="J3646" s="9">
        <v>117.08</v>
      </c>
      <c r="K3646" s="10">
        <v>122.73</v>
      </c>
      <c r="L3646" s="10" t="str">
        <f t="shared" si="111"/>
        <v/>
      </c>
    </row>
    <row r="3647" spans="1:12">
      <c r="A3647" s="9" t="s">
        <v>7855</v>
      </c>
      <c r="B3647" s="9" t="s">
        <v>7856</v>
      </c>
      <c r="C3647" s="9" t="s">
        <v>7979</v>
      </c>
      <c r="D3647" s="9" t="s">
        <v>7980</v>
      </c>
      <c r="E3647" s="10" t="s">
        <v>50</v>
      </c>
      <c r="F3647" s="9" t="str">
        <f t="shared" si="110"/>
        <v>101176</v>
      </c>
      <c r="G3647" s="12" t="s">
        <v>8035</v>
      </c>
      <c r="H3647" s="9" t="s">
        <v>8036</v>
      </c>
      <c r="I3647" s="9" t="s">
        <v>102</v>
      </c>
      <c r="J3647" s="9">
        <v>144.6</v>
      </c>
      <c r="K3647" s="10">
        <v>150.87</v>
      </c>
      <c r="L3647" s="10" t="str">
        <f t="shared" si="111"/>
        <v/>
      </c>
    </row>
    <row r="3648" spans="1:12">
      <c r="A3648" s="9" t="s">
        <v>7855</v>
      </c>
      <c r="B3648" s="9" t="s">
        <v>7856</v>
      </c>
      <c r="C3648" s="9" t="s">
        <v>7979</v>
      </c>
      <c r="D3648" s="9" t="s">
        <v>7980</v>
      </c>
      <c r="E3648" s="10" t="s">
        <v>50</v>
      </c>
      <c r="F3648" s="9" t="str">
        <f t="shared" si="110"/>
        <v>101183</v>
      </c>
      <c r="G3648" s="12" t="s">
        <v>8037</v>
      </c>
      <c r="H3648" s="9" t="s">
        <v>8038</v>
      </c>
      <c r="I3648" s="9" t="s">
        <v>102</v>
      </c>
      <c r="J3648" s="9" t="s">
        <v>50</v>
      </c>
      <c r="K3648" s="10" t="s">
        <v>50</v>
      </c>
      <c r="L3648" s="10" t="str">
        <f t="shared" si="111"/>
        <v/>
      </c>
    </row>
    <row r="3649" spans="1:12">
      <c r="A3649" s="9" t="s">
        <v>7855</v>
      </c>
      <c r="B3649" s="9" t="s">
        <v>7856</v>
      </c>
      <c r="C3649" s="9" t="s">
        <v>7979</v>
      </c>
      <c r="D3649" s="9" t="s">
        <v>7980</v>
      </c>
      <c r="E3649" s="10" t="s">
        <v>50</v>
      </c>
      <c r="F3649" s="9" t="str">
        <f t="shared" si="110"/>
        <v>101184</v>
      </c>
      <c r="G3649" s="12" t="s">
        <v>8039</v>
      </c>
      <c r="H3649" s="9" t="s">
        <v>8040</v>
      </c>
      <c r="I3649" s="9" t="s">
        <v>102</v>
      </c>
      <c r="J3649" s="9" t="s">
        <v>50</v>
      </c>
      <c r="K3649" s="10" t="s">
        <v>50</v>
      </c>
      <c r="L3649" s="10" t="str">
        <f t="shared" si="111"/>
        <v/>
      </c>
    </row>
    <row r="3650" spans="1:12">
      <c r="A3650" s="9" t="s">
        <v>7855</v>
      </c>
      <c r="B3650" s="9" t="s">
        <v>7856</v>
      </c>
      <c r="C3650" s="9" t="s">
        <v>7979</v>
      </c>
      <c r="D3650" s="9" t="s">
        <v>7980</v>
      </c>
      <c r="E3650" s="10" t="s">
        <v>50</v>
      </c>
      <c r="F3650" s="9" t="str">
        <f t="shared" si="110"/>
        <v>101182</v>
      </c>
      <c r="G3650" s="12" t="s">
        <v>8041</v>
      </c>
      <c r="H3650" s="9" t="s">
        <v>8042</v>
      </c>
      <c r="I3650" s="9" t="s">
        <v>102</v>
      </c>
      <c r="J3650" s="9" t="s">
        <v>50</v>
      </c>
      <c r="K3650" s="10" t="s">
        <v>50</v>
      </c>
      <c r="L3650" s="10" t="str">
        <f t="shared" si="111"/>
        <v/>
      </c>
    </row>
    <row r="3651" spans="1:12">
      <c r="A3651" s="9" t="s">
        <v>7855</v>
      </c>
      <c r="B3651" s="9" t="s">
        <v>7856</v>
      </c>
      <c r="C3651" s="9" t="s">
        <v>7979</v>
      </c>
      <c r="D3651" s="9" t="s">
        <v>7980</v>
      </c>
      <c r="E3651" s="10" t="s">
        <v>50</v>
      </c>
      <c r="F3651" s="9" t="str">
        <f t="shared" si="110"/>
        <v>101185</v>
      </c>
      <c r="G3651" s="12" t="s">
        <v>8043</v>
      </c>
      <c r="H3651" s="9" t="s">
        <v>8044</v>
      </c>
      <c r="I3651" s="9" t="s">
        <v>102</v>
      </c>
      <c r="J3651" s="9" t="s">
        <v>50</v>
      </c>
      <c r="K3651" s="10" t="s">
        <v>50</v>
      </c>
      <c r="L3651" s="10" t="str">
        <f t="shared" si="111"/>
        <v/>
      </c>
    </row>
    <row r="3652" spans="1:12">
      <c r="A3652" s="9" t="s">
        <v>7855</v>
      </c>
      <c r="B3652" s="9" t="s">
        <v>7856</v>
      </c>
      <c r="C3652" s="9" t="s">
        <v>7979</v>
      </c>
      <c r="D3652" s="9" t="s">
        <v>7980</v>
      </c>
      <c r="E3652" s="10" t="s">
        <v>50</v>
      </c>
      <c r="F3652" s="9" t="str">
        <f t="shared" si="110"/>
        <v>101186</v>
      </c>
      <c r="G3652" s="12" t="s">
        <v>8045</v>
      </c>
      <c r="H3652" s="9" t="s">
        <v>8046</v>
      </c>
      <c r="I3652" s="9" t="s">
        <v>102</v>
      </c>
      <c r="J3652" s="9" t="s">
        <v>50</v>
      </c>
      <c r="K3652" s="10" t="s">
        <v>50</v>
      </c>
      <c r="L3652" s="10" t="str">
        <f t="shared" si="111"/>
        <v/>
      </c>
    </row>
    <row r="3653" spans="1:12">
      <c r="A3653" s="9" t="s">
        <v>7855</v>
      </c>
      <c r="B3653" s="9" t="s">
        <v>7856</v>
      </c>
      <c r="C3653" s="9" t="s">
        <v>7979</v>
      </c>
      <c r="D3653" s="9" t="s">
        <v>7980</v>
      </c>
      <c r="E3653" s="10" t="s">
        <v>50</v>
      </c>
      <c r="F3653" s="9" t="str">
        <f t="shared" ref="F3653:F3716" si="112">TRIM(_xlfn.NUMBERVALUE(G3653))</f>
        <v>101187</v>
      </c>
      <c r="G3653" s="12" t="s">
        <v>8047</v>
      </c>
      <c r="H3653" s="9" t="s">
        <v>8048</v>
      </c>
      <c r="I3653" s="9" t="s">
        <v>102</v>
      </c>
      <c r="J3653" s="9" t="s">
        <v>50</v>
      </c>
      <c r="K3653" s="10" t="s">
        <v>50</v>
      </c>
      <c r="L3653" s="10" t="str">
        <f t="shared" ref="L3653:L3716" si="113">IF(P3653&gt;0,P3653,IF(Q3653&gt;0,Q3653,""))</f>
        <v/>
      </c>
    </row>
    <row r="3654" spans="1:12">
      <c r="A3654" s="9" t="s">
        <v>7855</v>
      </c>
      <c r="B3654" s="9" t="s">
        <v>7856</v>
      </c>
      <c r="C3654" s="9" t="s">
        <v>7979</v>
      </c>
      <c r="D3654" s="9" t="s">
        <v>7980</v>
      </c>
      <c r="E3654" s="10" t="s">
        <v>50</v>
      </c>
      <c r="F3654" s="9" t="str">
        <f t="shared" si="112"/>
        <v>101177</v>
      </c>
      <c r="G3654" s="12" t="s">
        <v>8049</v>
      </c>
      <c r="H3654" s="9" t="s">
        <v>8050</v>
      </c>
      <c r="I3654" s="9" t="s">
        <v>102</v>
      </c>
      <c r="J3654" s="9" t="s">
        <v>50</v>
      </c>
      <c r="K3654" s="10" t="s">
        <v>50</v>
      </c>
      <c r="L3654" s="10" t="str">
        <f t="shared" si="113"/>
        <v/>
      </c>
    </row>
    <row r="3655" spans="1:12">
      <c r="A3655" s="9" t="s">
        <v>7855</v>
      </c>
      <c r="B3655" s="9" t="s">
        <v>7856</v>
      </c>
      <c r="C3655" s="9" t="s">
        <v>7979</v>
      </c>
      <c r="D3655" s="9" t="s">
        <v>7980</v>
      </c>
      <c r="E3655" s="10" t="s">
        <v>50</v>
      </c>
      <c r="F3655" s="9" t="str">
        <f t="shared" si="112"/>
        <v>101178</v>
      </c>
      <c r="G3655" s="12" t="s">
        <v>8051</v>
      </c>
      <c r="H3655" s="9" t="s">
        <v>8052</v>
      </c>
      <c r="I3655" s="9" t="s">
        <v>102</v>
      </c>
      <c r="J3655" s="9" t="s">
        <v>50</v>
      </c>
      <c r="K3655" s="10" t="s">
        <v>50</v>
      </c>
      <c r="L3655" s="10" t="str">
        <f t="shared" si="113"/>
        <v/>
      </c>
    </row>
    <row r="3656" spans="1:12">
      <c r="A3656" s="9" t="s">
        <v>7855</v>
      </c>
      <c r="B3656" s="9" t="s">
        <v>7856</v>
      </c>
      <c r="C3656" s="9" t="s">
        <v>7979</v>
      </c>
      <c r="D3656" s="9" t="s">
        <v>7980</v>
      </c>
      <c r="E3656" s="10" t="s">
        <v>50</v>
      </c>
      <c r="F3656" s="9" t="str">
        <f t="shared" si="112"/>
        <v>101180</v>
      </c>
      <c r="G3656" s="12" t="s">
        <v>8053</v>
      </c>
      <c r="H3656" s="9" t="s">
        <v>8054</v>
      </c>
      <c r="I3656" s="9" t="s">
        <v>102</v>
      </c>
      <c r="J3656" s="9" t="s">
        <v>50</v>
      </c>
      <c r="K3656" s="10" t="s">
        <v>50</v>
      </c>
      <c r="L3656" s="10" t="str">
        <f t="shared" si="113"/>
        <v/>
      </c>
    </row>
    <row r="3657" spans="1:12">
      <c r="A3657" s="9" t="s">
        <v>7855</v>
      </c>
      <c r="B3657" s="9" t="s">
        <v>7856</v>
      </c>
      <c r="C3657" s="9" t="s">
        <v>7979</v>
      </c>
      <c r="D3657" s="9" t="s">
        <v>7980</v>
      </c>
      <c r="E3657" s="10" t="s">
        <v>50</v>
      </c>
      <c r="F3657" s="9" t="str">
        <f t="shared" si="112"/>
        <v>101179</v>
      </c>
      <c r="G3657" s="12" t="s">
        <v>8055</v>
      </c>
      <c r="H3657" s="9" t="s">
        <v>8056</v>
      </c>
      <c r="I3657" s="9" t="s">
        <v>102</v>
      </c>
      <c r="J3657" s="9" t="s">
        <v>50</v>
      </c>
      <c r="K3657" s="10" t="s">
        <v>50</v>
      </c>
      <c r="L3657" s="10" t="str">
        <f t="shared" si="113"/>
        <v/>
      </c>
    </row>
    <row r="3658" spans="1:12">
      <c r="A3658" s="9" t="s">
        <v>7855</v>
      </c>
      <c r="B3658" s="9" t="s">
        <v>7856</v>
      </c>
      <c r="C3658" s="9" t="s">
        <v>7979</v>
      </c>
      <c r="D3658" s="9" t="s">
        <v>7980</v>
      </c>
      <c r="E3658" s="10" t="s">
        <v>50</v>
      </c>
      <c r="F3658" s="9" t="str">
        <f t="shared" si="112"/>
        <v>101181</v>
      </c>
      <c r="G3658" s="12" t="s">
        <v>8057</v>
      </c>
      <c r="H3658" s="9" t="s">
        <v>8058</v>
      </c>
      <c r="I3658" s="9" t="s">
        <v>102</v>
      </c>
      <c r="J3658" s="9" t="s">
        <v>50</v>
      </c>
      <c r="K3658" s="10" t="s">
        <v>50</v>
      </c>
      <c r="L3658" s="10" t="str">
        <f t="shared" si="113"/>
        <v/>
      </c>
    </row>
    <row r="3659" spans="1:12">
      <c r="A3659" s="9" t="s">
        <v>7855</v>
      </c>
      <c r="B3659" s="9" t="s">
        <v>7856</v>
      </c>
      <c r="C3659" s="9" t="s">
        <v>7979</v>
      </c>
      <c r="D3659" s="9" t="s">
        <v>7980</v>
      </c>
      <c r="E3659" s="10" t="s">
        <v>50</v>
      </c>
      <c r="F3659" s="9" t="str">
        <f t="shared" si="112"/>
        <v>100899</v>
      </c>
      <c r="G3659" s="12" t="s">
        <v>8059</v>
      </c>
      <c r="H3659" s="9" t="s">
        <v>8060</v>
      </c>
      <c r="I3659" s="9" t="s">
        <v>102</v>
      </c>
      <c r="J3659" s="9">
        <v>84.2</v>
      </c>
      <c r="K3659" s="10">
        <v>87.02</v>
      </c>
      <c r="L3659" s="10" t="str">
        <f t="shared" si="113"/>
        <v/>
      </c>
    </row>
    <row r="3660" spans="1:12">
      <c r="A3660" s="9" t="s">
        <v>7855</v>
      </c>
      <c r="B3660" s="9" t="s">
        <v>7856</v>
      </c>
      <c r="C3660" s="9" t="s">
        <v>7979</v>
      </c>
      <c r="D3660" s="9" t="s">
        <v>7980</v>
      </c>
      <c r="E3660" s="10" t="s">
        <v>50</v>
      </c>
      <c r="F3660" s="9" t="str">
        <f t="shared" si="112"/>
        <v>100896</v>
      </c>
      <c r="G3660" s="12" t="s">
        <v>8061</v>
      </c>
      <c r="H3660" s="9" t="s">
        <v>8062</v>
      </c>
      <c r="I3660" s="9" t="s">
        <v>102</v>
      </c>
      <c r="J3660" s="9">
        <v>58.86</v>
      </c>
      <c r="K3660" s="10">
        <v>59.57</v>
      </c>
      <c r="L3660" s="10" t="str">
        <f t="shared" si="113"/>
        <v/>
      </c>
    </row>
    <row r="3661" spans="1:12">
      <c r="A3661" s="9" t="s">
        <v>7855</v>
      </c>
      <c r="B3661" s="9" t="s">
        <v>7856</v>
      </c>
      <c r="C3661" s="9" t="s">
        <v>8063</v>
      </c>
      <c r="D3661" s="9" t="s">
        <v>8064</v>
      </c>
      <c r="E3661" s="10" t="s">
        <v>50</v>
      </c>
      <c r="F3661" s="9" t="str">
        <f t="shared" si="112"/>
        <v>100897</v>
      </c>
      <c r="G3661" s="12" t="s">
        <v>8065</v>
      </c>
      <c r="H3661" s="9" t="s">
        <v>8066</v>
      </c>
      <c r="I3661" s="9" t="s">
        <v>102</v>
      </c>
      <c r="J3661" s="9">
        <v>113.94</v>
      </c>
      <c r="K3661" s="10">
        <v>114.85</v>
      </c>
      <c r="L3661" s="10" t="str">
        <f t="shared" si="113"/>
        <v/>
      </c>
    </row>
    <row r="3662" spans="1:12">
      <c r="A3662" s="9" t="s">
        <v>7855</v>
      </c>
      <c r="B3662" s="9" t="s">
        <v>7856</v>
      </c>
      <c r="C3662" s="9" t="s">
        <v>8063</v>
      </c>
      <c r="D3662" s="9" t="s">
        <v>8064</v>
      </c>
      <c r="E3662" s="10" t="s">
        <v>50</v>
      </c>
      <c r="F3662" s="9" t="str">
        <f t="shared" si="112"/>
        <v>100900</v>
      </c>
      <c r="G3662" s="12" t="s">
        <v>8067</v>
      </c>
      <c r="H3662" s="9" t="s">
        <v>8068</v>
      </c>
      <c r="I3662" s="9" t="s">
        <v>102</v>
      </c>
      <c r="J3662" s="9">
        <v>251.48</v>
      </c>
      <c r="K3662" s="10">
        <v>252.96</v>
      </c>
      <c r="L3662" s="10" t="str">
        <f t="shared" si="113"/>
        <v/>
      </c>
    </row>
    <row r="3663" spans="1:12">
      <c r="A3663" s="9" t="s">
        <v>7855</v>
      </c>
      <c r="B3663" s="9" t="s">
        <v>7856</v>
      </c>
      <c r="C3663" s="9" t="s">
        <v>8069</v>
      </c>
      <c r="D3663" s="9" t="s">
        <v>8070</v>
      </c>
      <c r="E3663" s="10" t="s">
        <v>50</v>
      </c>
      <c r="F3663" s="9" t="str">
        <f t="shared" si="112"/>
        <v>100898</v>
      </c>
      <c r="G3663" s="12" t="s">
        <v>8071</v>
      </c>
      <c r="H3663" s="9" t="s">
        <v>8072</v>
      </c>
      <c r="I3663" s="9" t="s">
        <v>102</v>
      </c>
      <c r="J3663" s="9">
        <v>218.76</v>
      </c>
      <c r="K3663" s="10">
        <v>219.84</v>
      </c>
      <c r="L3663" s="10" t="str">
        <f t="shared" si="113"/>
        <v/>
      </c>
    </row>
    <row r="3664" spans="1:12">
      <c r="A3664" s="9" t="s">
        <v>7855</v>
      </c>
      <c r="B3664" s="9" t="s">
        <v>7856</v>
      </c>
      <c r="C3664" s="9" t="s">
        <v>8069</v>
      </c>
      <c r="D3664" s="9" t="s">
        <v>8070</v>
      </c>
      <c r="E3664" s="10" t="s">
        <v>50</v>
      </c>
      <c r="F3664" s="9" t="str">
        <f t="shared" si="112"/>
        <v>100892</v>
      </c>
      <c r="G3664" s="12" t="s">
        <v>8073</v>
      </c>
      <c r="H3664" s="9" t="s">
        <v>8074</v>
      </c>
      <c r="I3664" s="9" t="s">
        <v>94</v>
      </c>
      <c r="J3664" s="9">
        <v>12.35</v>
      </c>
      <c r="K3664" s="10">
        <v>12.42</v>
      </c>
      <c r="L3664" s="10" t="str">
        <f t="shared" si="113"/>
        <v/>
      </c>
    </row>
    <row r="3665" spans="1:12">
      <c r="A3665" s="9" t="s">
        <v>7855</v>
      </c>
      <c r="B3665" s="9" t="s">
        <v>7856</v>
      </c>
      <c r="C3665" s="9" t="s">
        <v>8069</v>
      </c>
      <c r="D3665" s="9" t="s">
        <v>8070</v>
      </c>
      <c r="E3665" s="10" t="s">
        <v>50</v>
      </c>
      <c r="F3665" s="9" t="str">
        <f t="shared" si="112"/>
        <v>100893</v>
      </c>
      <c r="G3665" s="12" t="s">
        <v>8075</v>
      </c>
      <c r="H3665" s="9" t="s">
        <v>8076</v>
      </c>
      <c r="I3665" s="9" t="s">
        <v>94</v>
      </c>
      <c r="J3665" s="9">
        <v>12.17</v>
      </c>
      <c r="K3665" s="10">
        <v>12.24</v>
      </c>
      <c r="L3665" s="10" t="str">
        <f t="shared" si="113"/>
        <v/>
      </c>
    </row>
    <row r="3666" spans="1:12">
      <c r="A3666" s="9" t="s">
        <v>7855</v>
      </c>
      <c r="B3666" s="9" t="s">
        <v>7856</v>
      </c>
      <c r="C3666" s="9" t="s">
        <v>8069</v>
      </c>
      <c r="D3666" s="9" t="s">
        <v>8070</v>
      </c>
      <c r="E3666" s="10" t="s">
        <v>50</v>
      </c>
      <c r="F3666" s="9" t="str">
        <f t="shared" si="112"/>
        <v>100894</v>
      </c>
      <c r="G3666" s="12" t="s">
        <v>8077</v>
      </c>
      <c r="H3666" s="9" t="s">
        <v>8078</v>
      </c>
      <c r="I3666" s="9" t="s">
        <v>94</v>
      </c>
      <c r="J3666" s="9">
        <v>12.05</v>
      </c>
      <c r="K3666" s="10">
        <v>12.1</v>
      </c>
      <c r="L3666" s="10" t="str">
        <f t="shared" si="113"/>
        <v/>
      </c>
    </row>
    <row r="3667" spans="1:12">
      <c r="A3667" s="9" t="s">
        <v>7855</v>
      </c>
      <c r="B3667" s="9" t="s">
        <v>7856</v>
      </c>
      <c r="C3667" s="9" t="s">
        <v>8069</v>
      </c>
      <c r="D3667" s="9" t="s">
        <v>8070</v>
      </c>
      <c r="E3667" s="10" t="s">
        <v>50</v>
      </c>
      <c r="F3667" s="9" t="str">
        <f t="shared" si="112"/>
        <v>100889</v>
      </c>
      <c r="G3667" s="12" t="s">
        <v>8079</v>
      </c>
      <c r="H3667" s="9" t="s">
        <v>8080</v>
      </c>
      <c r="I3667" s="9" t="s">
        <v>94</v>
      </c>
      <c r="J3667" s="9">
        <v>11.92</v>
      </c>
      <c r="K3667" s="10">
        <v>11.96</v>
      </c>
      <c r="L3667" s="10" t="str">
        <f t="shared" si="113"/>
        <v/>
      </c>
    </row>
    <row r="3668" spans="1:12">
      <c r="A3668" s="9" t="s">
        <v>7855</v>
      </c>
      <c r="B3668" s="9" t="s">
        <v>7856</v>
      </c>
      <c r="C3668" s="9" t="s">
        <v>8069</v>
      </c>
      <c r="D3668" s="9" t="s">
        <v>8070</v>
      </c>
      <c r="E3668" s="10" t="s">
        <v>50</v>
      </c>
      <c r="F3668" s="9" t="str">
        <f t="shared" si="112"/>
        <v>100891</v>
      </c>
      <c r="G3668" s="12" t="s">
        <v>8081</v>
      </c>
      <c r="H3668" s="9" t="s">
        <v>8082</v>
      </c>
      <c r="I3668" s="9" t="s">
        <v>94</v>
      </c>
      <c r="J3668" s="9" t="s">
        <v>50</v>
      </c>
      <c r="K3668" s="10" t="s">
        <v>50</v>
      </c>
      <c r="L3668" s="10" t="str">
        <f t="shared" si="113"/>
        <v/>
      </c>
    </row>
    <row r="3669" spans="1:12">
      <c r="A3669" s="9" t="s">
        <v>7855</v>
      </c>
      <c r="B3669" s="9" t="s">
        <v>7856</v>
      </c>
      <c r="C3669" s="9" t="s">
        <v>8069</v>
      </c>
      <c r="D3669" s="9" t="s">
        <v>8070</v>
      </c>
      <c r="E3669" s="10" t="s">
        <v>50</v>
      </c>
      <c r="F3669" s="9" t="str">
        <f t="shared" si="112"/>
        <v>100890</v>
      </c>
      <c r="G3669" s="12" t="s">
        <v>8083</v>
      </c>
      <c r="H3669" s="9" t="s">
        <v>8084</v>
      </c>
      <c r="I3669" s="9" t="s">
        <v>94</v>
      </c>
      <c r="J3669" s="9">
        <v>11.75</v>
      </c>
      <c r="K3669" s="10">
        <v>11.79</v>
      </c>
      <c r="L3669" s="10" t="str">
        <f t="shared" si="113"/>
        <v/>
      </c>
    </row>
    <row r="3670" spans="1:12">
      <c r="A3670" s="9" t="s">
        <v>7855</v>
      </c>
      <c r="B3670" s="9" t="s">
        <v>7856</v>
      </c>
      <c r="C3670" s="9" t="s">
        <v>8069</v>
      </c>
      <c r="D3670" s="9" t="s">
        <v>8070</v>
      </c>
      <c r="E3670" s="10" t="s">
        <v>50</v>
      </c>
      <c r="F3670" s="9" t="str">
        <f t="shared" si="112"/>
        <v>100658</v>
      </c>
      <c r="G3670" s="12" t="s">
        <v>8085</v>
      </c>
      <c r="H3670" s="9" t="s">
        <v>8086</v>
      </c>
      <c r="I3670" s="9" t="s">
        <v>102</v>
      </c>
      <c r="J3670" s="9">
        <v>361.55</v>
      </c>
      <c r="K3670" s="10">
        <v>363.37</v>
      </c>
      <c r="L3670" s="10" t="str">
        <f t="shared" si="113"/>
        <v/>
      </c>
    </row>
    <row r="3671" spans="1:12">
      <c r="A3671" s="9" t="s">
        <v>7855</v>
      </c>
      <c r="B3671" s="9" t="s">
        <v>7856</v>
      </c>
      <c r="C3671" s="9" t="s">
        <v>8069</v>
      </c>
      <c r="D3671" s="9" t="s">
        <v>8070</v>
      </c>
      <c r="E3671" s="10" t="s">
        <v>50</v>
      </c>
      <c r="F3671" s="9" t="str">
        <f t="shared" si="112"/>
        <v>100657</v>
      </c>
      <c r="G3671" s="12" t="s">
        <v>8087</v>
      </c>
      <c r="H3671" s="9" t="s">
        <v>8088</v>
      </c>
      <c r="I3671" s="9" t="s">
        <v>102</v>
      </c>
      <c r="J3671" s="9">
        <v>154.54</v>
      </c>
      <c r="K3671" s="10">
        <v>155.86000000000001</v>
      </c>
      <c r="L3671" s="10" t="str">
        <f t="shared" si="113"/>
        <v/>
      </c>
    </row>
    <row r="3672" spans="1:12">
      <c r="A3672" s="9" t="s">
        <v>7855</v>
      </c>
      <c r="B3672" s="9" t="s">
        <v>7856</v>
      </c>
      <c r="C3672" s="9" t="s">
        <v>8069</v>
      </c>
      <c r="D3672" s="9" t="s">
        <v>8070</v>
      </c>
      <c r="E3672" s="10" t="s">
        <v>50</v>
      </c>
      <c r="F3672" s="9" t="str">
        <f t="shared" si="112"/>
        <v>100656</v>
      </c>
      <c r="G3672" s="12" t="s">
        <v>8089</v>
      </c>
      <c r="H3672" s="9" t="s">
        <v>8090</v>
      </c>
      <c r="I3672" s="9" t="s">
        <v>102</v>
      </c>
      <c r="J3672" s="9">
        <v>119.07</v>
      </c>
      <c r="K3672" s="10">
        <v>120.29</v>
      </c>
      <c r="L3672" s="10" t="str">
        <f t="shared" si="113"/>
        <v/>
      </c>
    </row>
    <row r="3673" spans="1:12">
      <c r="A3673" s="9" t="s">
        <v>7855</v>
      </c>
      <c r="B3673" s="9" t="s">
        <v>7856</v>
      </c>
      <c r="C3673" s="9" t="s">
        <v>8069</v>
      </c>
      <c r="D3673" s="9" t="s">
        <v>8070</v>
      </c>
      <c r="E3673" s="10" t="s">
        <v>50</v>
      </c>
      <c r="F3673" s="9" t="str">
        <f t="shared" si="112"/>
        <v>102649</v>
      </c>
      <c r="G3673" s="12" t="s">
        <v>8091</v>
      </c>
      <c r="H3673" s="9" t="s">
        <v>8092</v>
      </c>
      <c r="I3673" s="9" t="s">
        <v>102</v>
      </c>
      <c r="J3673" s="9" t="s">
        <v>50</v>
      </c>
      <c r="K3673" s="10" t="s">
        <v>50</v>
      </c>
      <c r="L3673" s="10" t="str">
        <f t="shared" si="113"/>
        <v/>
      </c>
    </row>
    <row r="3674" spans="1:12">
      <c r="A3674" s="9" t="s">
        <v>7855</v>
      </c>
      <c r="B3674" s="9" t="s">
        <v>7856</v>
      </c>
      <c r="C3674" s="9" t="s">
        <v>8069</v>
      </c>
      <c r="D3674" s="9" t="s">
        <v>8070</v>
      </c>
      <c r="E3674" s="10" t="s">
        <v>50</v>
      </c>
      <c r="F3674" s="9" t="str">
        <f t="shared" si="112"/>
        <v>102645</v>
      </c>
      <c r="G3674" s="12" t="s">
        <v>8093</v>
      </c>
      <c r="H3674" s="9" t="s">
        <v>8094</v>
      </c>
      <c r="I3674" s="9" t="s">
        <v>102</v>
      </c>
      <c r="J3674" s="9" t="s">
        <v>50</v>
      </c>
      <c r="K3674" s="10" t="s">
        <v>50</v>
      </c>
      <c r="L3674" s="10" t="str">
        <f t="shared" si="113"/>
        <v/>
      </c>
    </row>
    <row r="3675" spans="1:12">
      <c r="A3675" s="9" t="s">
        <v>7855</v>
      </c>
      <c r="B3675" s="9" t="s">
        <v>7856</v>
      </c>
      <c r="C3675" s="9" t="s">
        <v>8069</v>
      </c>
      <c r="D3675" s="9" t="s">
        <v>8070</v>
      </c>
      <c r="E3675" s="10" t="s">
        <v>50</v>
      </c>
      <c r="F3675" s="9" t="str">
        <f t="shared" si="112"/>
        <v>102650</v>
      </c>
      <c r="G3675" s="12" t="s">
        <v>8095</v>
      </c>
      <c r="H3675" s="9" t="s">
        <v>8096</v>
      </c>
      <c r="I3675" s="9" t="s">
        <v>102</v>
      </c>
      <c r="J3675" s="9" t="s">
        <v>50</v>
      </c>
      <c r="K3675" s="10" t="s">
        <v>50</v>
      </c>
      <c r="L3675" s="10" t="str">
        <f t="shared" si="113"/>
        <v/>
      </c>
    </row>
    <row r="3676" spans="1:12">
      <c r="A3676" s="9" t="s">
        <v>7855</v>
      </c>
      <c r="B3676" s="9" t="s">
        <v>7856</v>
      </c>
      <c r="C3676" s="9" t="s">
        <v>8069</v>
      </c>
      <c r="D3676" s="9" t="s">
        <v>8070</v>
      </c>
      <c r="E3676" s="10" t="s">
        <v>50</v>
      </c>
      <c r="F3676" s="9" t="str">
        <f t="shared" si="112"/>
        <v>102646</v>
      </c>
      <c r="G3676" s="12" t="s">
        <v>8097</v>
      </c>
      <c r="H3676" s="9" t="s">
        <v>8098</v>
      </c>
      <c r="I3676" s="9" t="s">
        <v>102</v>
      </c>
      <c r="J3676" s="9" t="s">
        <v>50</v>
      </c>
      <c r="K3676" s="10" t="s">
        <v>50</v>
      </c>
      <c r="L3676" s="10" t="str">
        <f t="shared" si="113"/>
        <v/>
      </c>
    </row>
    <row r="3677" spans="1:12">
      <c r="A3677" s="9" t="s">
        <v>7855</v>
      </c>
      <c r="B3677" s="9" t="s">
        <v>7856</v>
      </c>
      <c r="C3677" s="9" t="s">
        <v>8069</v>
      </c>
      <c r="D3677" s="9" t="s">
        <v>8070</v>
      </c>
      <c r="E3677" s="10" t="s">
        <v>50</v>
      </c>
      <c r="F3677" s="9" t="str">
        <f t="shared" si="112"/>
        <v>102651</v>
      </c>
      <c r="G3677" s="12" t="s">
        <v>8099</v>
      </c>
      <c r="H3677" s="9" t="s">
        <v>8100</v>
      </c>
      <c r="I3677" s="9" t="s">
        <v>102</v>
      </c>
      <c r="J3677" s="9" t="s">
        <v>50</v>
      </c>
      <c r="K3677" s="10" t="s">
        <v>50</v>
      </c>
      <c r="L3677" s="10" t="str">
        <f t="shared" si="113"/>
        <v/>
      </c>
    </row>
    <row r="3678" spans="1:12">
      <c r="A3678" s="9" t="s">
        <v>7855</v>
      </c>
      <c r="B3678" s="9" t="s">
        <v>7856</v>
      </c>
      <c r="C3678" s="9" t="s">
        <v>8069</v>
      </c>
      <c r="D3678" s="9" t="s">
        <v>8070</v>
      </c>
      <c r="E3678" s="10" t="s">
        <v>50</v>
      </c>
      <c r="F3678" s="9" t="str">
        <f t="shared" si="112"/>
        <v>102647</v>
      </c>
      <c r="G3678" s="12" t="s">
        <v>8101</v>
      </c>
      <c r="H3678" s="9" t="s">
        <v>8102</v>
      </c>
      <c r="I3678" s="9" t="s">
        <v>102</v>
      </c>
      <c r="J3678" s="9" t="s">
        <v>50</v>
      </c>
      <c r="K3678" s="10" t="s">
        <v>50</v>
      </c>
      <c r="L3678" s="10" t="str">
        <f t="shared" si="113"/>
        <v/>
      </c>
    </row>
    <row r="3679" spans="1:12">
      <c r="A3679" s="9" t="s">
        <v>7855</v>
      </c>
      <c r="B3679" s="9" t="s">
        <v>7856</v>
      </c>
      <c r="C3679" s="9" t="s">
        <v>8069</v>
      </c>
      <c r="D3679" s="9" t="s">
        <v>8070</v>
      </c>
      <c r="E3679" s="10" t="s">
        <v>50</v>
      </c>
      <c r="F3679" s="9" t="str">
        <f t="shared" si="112"/>
        <v>102652</v>
      </c>
      <c r="G3679" s="12" t="s">
        <v>8103</v>
      </c>
      <c r="H3679" s="9" t="s">
        <v>8104</v>
      </c>
      <c r="I3679" s="9" t="s">
        <v>102</v>
      </c>
      <c r="J3679" s="9" t="s">
        <v>50</v>
      </c>
      <c r="K3679" s="10" t="s">
        <v>50</v>
      </c>
      <c r="L3679" s="10" t="str">
        <f t="shared" si="113"/>
        <v/>
      </c>
    </row>
    <row r="3680" spans="1:12">
      <c r="A3680" s="9" t="s">
        <v>7855</v>
      </c>
      <c r="B3680" s="9" t="s">
        <v>7856</v>
      </c>
      <c r="C3680" s="9" t="s">
        <v>8069</v>
      </c>
      <c r="D3680" s="9" t="s">
        <v>8070</v>
      </c>
      <c r="E3680" s="10" t="s">
        <v>50</v>
      </c>
      <c r="F3680" s="9" t="str">
        <f t="shared" si="112"/>
        <v>102648</v>
      </c>
      <c r="G3680" s="12" t="s">
        <v>8105</v>
      </c>
      <c r="H3680" s="9" t="s">
        <v>8106</v>
      </c>
      <c r="I3680" s="9" t="s">
        <v>102</v>
      </c>
      <c r="J3680" s="9" t="s">
        <v>50</v>
      </c>
      <c r="K3680" s="10" t="s">
        <v>50</v>
      </c>
      <c r="L3680" s="10" t="str">
        <f t="shared" si="113"/>
        <v/>
      </c>
    </row>
    <row r="3681" spans="1:12">
      <c r="A3681" s="9" t="s">
        <v>8107</v>
      </c>
      <c r="B3681" s="9" t="s">
        <v>8108</v>
      </c>
      <c r="C3681" s="9" t="s">
        <v>8109</v>
      </c>
      <c r="D3681" s="9" t="s">
        <v>8110</v>
      </c>
      <c r="E3681" s="10" t="s">
        <v>50</v>
      </c>
      <c r="F3681" s="9" t="str">
        <f t="shared" si="112"/>
        <v>100651</v>
      </c>
      <c r="G3681" s="12" t="s">
        <v>8111</v>
      </c>
      <c r="H3681" s="9" t="s">
        <v>8112</v>
      </c>
      <c r="I3681" s="9" t="s">
        <v>102</v>
      </c>
      <c r="J3681" s="9">
        <v>136.21</v>
      </c>
      <c r="K3681" s="10">
        <v>137.63999999999999</v>
      </c>
      <c r="L3681" s="10" t="str">
        <f t="shared" si="113"/>
        <v/>
      </c>
    </row>
    <row r="3682" spans="1:12">
      <c r="A3682" s="9" t="s">
        <v>8107</v>
      </c>
      <c r="B3682" s="9" t="s">
        <v>8108</v>
      </c>
      <c r="C3682" s="9" t="s">
        <v>8109</v>
      </c>
      <c r="D3682" s="9" t="s">
        <v>8110</v>
      </c>
      <c r="E3682" s="10" t="s">
        <v>50</v>
      </c>
      <c r="F3682" s="9" t="str">
        <f t="shared" si="112"/>
        <v>100652</v>
      </c>
      <c r="G3682" s="12" t="s">
        <v>8113</v>
      </c>
      <c r="H3682" s="9" t="s">
        <v>8114</v>
      </c>
      <c r="I3682" s="9" t="s">
        <v>102</v>
      </c>
      <c r="J3682" s="9">
        <v>255.81</v>
      </c>
      <c r="K3682" s="10">
        <v>257.72000000000003</v>
      </c>
      <c r="L3682" s="10" t="str">
        <f t="shared" si="113"/>
        <v/>
      </c>
    </row>
    <row r="3683" spans="1:12">
      <c r="A3683" s="9" t="s">
        <v>8107</v>
      </c>
      <c r="B3683" s="9" t="s">
        <v>8108</v>
      </c>
      <c r="C3683" s="9" t="s">
        <v>8109</v>
      </c>
      <c r="D3683" s="9" t="s">
        <v>8110</v>
      </c>
      <c r="E3683" s="10" t="s">
        <v>50</v>
      </c>
      <c r="F3683" s="9" t="str">
        <f t="shared" si="112"/>
        <v>100653</v>
      </c>
      <c r="G3683" s="12" t="s">
        <v>8115</v>
      </c>
      <c r="H3683" s="9" t="s">
        <v>8116</v>
      </c>
      <c r="I3683" s="9" t="s">
        <v>102</v>
      </c>
      <c r="J3683" s="9">
        <v>421.56</v>
      </c>
      <c r="K3683" s="10">
        <v>423.96</v>
      </c>
      <c r="L3683" s="10" t="str">
        <f t="shared" si="113"/>
        <v/>
      </c>
    </row>
    <row r="3684" spans="1:12">
      <c r="A3684" s="9" t="s">
        <v>8107</v>
      </c>
      <c r="B3684" s="9" t="s">
        <v>8108</v>
      </c>
      <c r="C3684" s="9" t="s">
        <v>8109</v>
      </c>
      <c r="D3684" s="9" t="s">
        <v>8110</v>
      </c>
      <c r="E3684" s="10" t="s">
        <v>50</v>
      </c>
      <c r="F3684" s="9" t="str">
        <f t="shared" si="112"/>
        <v>100654</v>
      </c>
      <c r="G3684" s="12" t="s">
        <v>8117</v>
      </c>
      <c r="H3684" s="9" t="s">
        <v>8118</v>
      </c>
      <c r="I3684" s="9" t="s">
        <v>102</v>
      </c>
      <c r="J3684" s="9">
        <v>564.53</v>
      </c>
      <c r="K3684" s="10">
        <v>567.22</v>
      </c>
      <c r="L3684" s="10" t="str">
        <f t="shared" si="113"/>
        <v/>
      </c>
    </row>
    <row r="3685" spans="1:12">
      <c r="A3685" s="9" t="s">
        <v>8107</v>
      </c>
      <c r="B3685" s="9" t="s">
        <v>8108</v>
      </c>
      <c r="C3685" s="9" t="s">
        <v>8109</v>
      </c>
      <c r="D3685" s="9" t="s">
        <v>8110</v>
      </c>
      <c r="E3685" s="10" t="s">
        <v>50</v>
      </c>
      <c r="F3685" s="9" t="str">
        <f t="shared" si="112"/>
        <v>100655</v>
      </c>
      <c r="G3685" s="12" t="s">
        <v>8119</v>
      </c>
      <c r="H3685" s="9" t="s">
        <v>8120</v>
      </c>
      <c r="I3685" s="9" t="s">
        <v>102</v>
      </c>
      <c r="J3685" s="9">
        <v>653.9</v>
      </c>
      <c r="K3685" s="10">
        <v>656.23</v>
      </c>
      <c r="L3685" s="10" t="str">
        <f t="shared" si="113"/>
        <v/>
      </c>
    </row>
    <row r="3686" spans="1:12">
      <c r="A3686" s="9" t="s">
        <v>8107</v>
      </c>
      <c r="B3686" s="9" t="s">
        <v>8108</v>
      </c>
      <c r="C3686" s="9" t="s">
        <v>8109</v>
      </c>
      <c r="D3686" s="9" t="s">
        <v>8110</v>
      </c>
      <c r="E3686" s="10" t="s">
        <v>50</v>
      </c>
      <c r="F3686" s="9" t="str">
        <f t="shared" si="112"/>
        <v>100364</v>
      </c>
      <c r="G3686" s="12" t="s">
        <v>8121</v>
      </c>
      <c r="H3686" s="9" t="s">
        <v>8122</v>
      </c>
      <c r="I3686" s="9" t="s">
        <v>716</v>
      </c>
      <c r="J3686" s="9">
        <v>3268.4</v>
      </c>
      <c r="K3686" s="10">
        <v>3364.21</v>
      </c>
      <c r="L3686" s="10" t="str">
        <f t="shared" si="113"/>
        <v/>
      </c>
    </row>
    <row r="3687" spans="1:12">
      <c r="A3687" s="9" t="s">
        <v>8107</v>
      </c>
      <c r="B3687" s="9" t="s">
        <v>8108</v>
      </c>
      <c r="C3687" s="9" t="s">
        <v>8109</v>
      </c>
      <c r="D3687" s="9" t="s">
        <v>8110</v>
      </c>
      <c r="E3687" s="10" t="s">
        <v>50</v>
      </c>
      <c r="F3687" s="9" t="str">
        <f t="shared" si="112"/>
        <v>100374</v>
      </c>
      <c r="G3687" s="12" t="s">
        <v>8123</v>
      </c>
      <c r="H3687" s="9" t="s">
        <v>8124</v>
      </c>
      <c r="I3687" s="9" t="s">
        <v>716</v>
      </c>
      <c r="J3687" s="9">
        <v>3040.24</v>
      </c>
      <c r="K3687" s="10">
        <v>3136.05</v>
      </c>
      <c r="L3687" s="10" t="str">
        <f t="shared" si="113"/>
        <v/>
      </c>
    </row>
    <row r="3688" spans="1:12">
      <c r="A3688" s="9" t="s">
        <v>8107</v>
      </c>
      <c r="B3688" s="9" t="s">
        <v>8108</v>
      </c>
      <c r="C3688" s="9" t="s">
        <v>8109</v>
      </c>
      <c r="D3688" s="9" t="s">
        <v>8110</v>
      </c>
      <c r="E3688" s="10" t="s">
        <v>50</v>
      </c>
      <c r="F3688" s="9" t="str">
        <f t="shared" si="112"/>
        <v>100365</v>
      </c>
      <c r="G3688" s="12" t="s">
        <v>8125</v>
      </c>
      <c r="H3688" s="9" t="s">
        <v>8126</v>
      </c>
      <c r="I3688" s="9" t="s">
        <v>716</v>
      </c>
      <c r="J3688" s="9">
        <v>3752.07</v>
      </c>
      <c r="K3688" s="10">
        <v>3869.18</v>
      </c>
      <c r="L3688" s="10" t="str">
        <f t="shared" si="113"/>
        <v/>
      </c>
    </row>
    <row r="3689" spans="1:12">
      <c r="A3689" s="9" t="s">
        <v>8107</v>
      </c>
      <c r="B3689" s="9" t="s">
        <v>8108</v>
      </c>
      <c r="C3689" s="9" t="s">
        <v>8109</v>
      </c>
      <c r="D3689" s="9" t="s">
        <v>8110</v>
      </c>
      <c r="E3689" s="10" t="s">
        <v>50</v>
      </c>
      <c r="F3689" s="9" t="str">
        <f t="shared" si="112"/>
        <v>100375</v>
      </c>
      <c r="G3689" s="12" t="s">
        <v>8127</v>
      </c>
      <c r="H3689" s="9" t="s">
        <v>8128</v>
      </c>
      <c r="I3689" s="9" t="s">
        <v>716</v>
      </c>
      <c r="J3689" s="9">
        <v>3411.54</v>
      </c>
      <c r="K3689" s="10">
        <v>3528.65</v>
      </c>
      <c r="L3689" s="10" t="str">
        <f t="shared" si="113"/>
        <v/>
      </c>
    </row>
    <row r="3690" spans="1:12">
      <c r="A3690" s="9" t="s">
        <v>8107</v>
      </c>
      <c r="B3690" s="9" t="s">
        <v>8108</v>
      </c>
      <c r="C3690" s="9" t="s">
        <v>8109</v>
      </c>
      <c r="D3690" s="9" t="s">
        <v>8110</v>
      </c>
      <c r="E3690" s="10" t="s">
        <v>50</v>
      </c>
      <c r="F3690" s="9" t="str">
        <f t="shared" si="112"/>
        <v>100366</v>
      </c>
      <c r="G3690" s="12" t="s">
        <v>8129</v>
      </c>
      <c r="H3690" s="9" t="s">
        <v>8130</v>
      </c>
      <c r="I3690" s="9" t="s">
        <v>716</v>
      </c>
      <c r="J3690" s="9">
        <v>4013.89</v>
      </c>
      <c r="K3690" s="10">
        <v>4131</v>
      </c>
      <c r="L3690" s="10" t="str">
        <f t="shared" si="113"/>
        <v/>
      </c>
    </row>
    <row r="3691" spans="1:12">
      <c r="A3691" s="9" t="s">
        <v>8107</v>
      </c>
      <c r="B3691" s="9" t="s">
        <v>8108</v>
      </c>
      <c r="C3691" s="9" t="s">
        <v>8109</v>
      </c>
      <c r="D3691" s="9" t="s">
        <v>8110</v>
      </c>
      <c r="E3691" s="10" t="s">
        <v>50</v>
      </c>
      <c r="F3691" s="9" t="str">
        <f t="shared" si="112"/>
        <v>100376</v>
      </c>
      <c r="G3691" s="12" t="s">
        <v>8131</v>
      </c>
      <c r="H3691" s="9" t="s">
        <v>8132</v>
      </c>
      <c r="I3691" s="9" t="s">
        <v>716</v>
      </c>
      <c r="J3691" s="9">
        <v>3336.17</v>
      </c>
      <c r="K3691" s="10">
        <v>3453.28</v>
      </c>
      <c r="L3691" s="10" t="str">
        <f t="shared" si="113"/>
        <v/>
      </c>
    </row>
    <row r="3692" spans="1:12">
      <c r="A3692" s="9" t="s">
        <v>8107</v>
      </c>
      <c r="B3692" s="9" t="s">
        <v>8108</v>
      </c>
      <c r="C3692" s="9" t="s">
        <v>8109</v>
      </c>
      <c r="D3692" s="9" t="s">
        <v>8110</v>
      </c>
      <c r="E3692" s="10" t="s">
        <v>50</v>
      </c>
      <c r="F3692" s="9" t="str">
        <f t="shared" si="112"/>
        <v>100357</v>
      </c>
      <c r="G3692" s="12" t="s">
        <v>8133</v>
      </c>
      <c r="H3692" s="9" t="s">
        <v>8134</v>
      </c>
      <c r="I3692" s="9" t="s">
        <v>716</v>
      </c>
      <c r="J3692" s="9">
        <v>1106.72</v>
      </c>
      <c r="K3692" s="10">
        <v>1139.8499999999999</v>
      </c>
      <c r="L3692" s="10" t="str">
        <f t="shared" si="113"/>
        <v/>
      </c>
    </row>
    <row r="3693" spans="1:12">
      <c r="A3693" s="9" t="s">
        <v>8107</v>
      </c>
      <c r="B3693" s="9" t="s">
        <v>8108</v>
      </c>
      <c r="C3693" s="9" t="s">
        <v>8109</v>
      </c>
      <c r="D3693" s="9" t="s">
        <v>8110</v>
      </c>
      <c r="E3693" s="10" t="s">
        <v>50</v>
      </c>
      <c r="F3693" s="9" t="str">
        <f t="shared" si="112"/>
        <v>100367</v>
      </c>
      <c r="G3693" s="12" t="s">
        <v>8135</v>
      </c>
      <c r="H3693" s="9" t="s">
        <v>8136</v>
      </c>
      <c r="I3693" s="9" t="s">
        <v>716</v>
      </c>
      <c r="J3693" s="9">
        <v>1075.95</v>
      </c>
      <c r="K3693" s="10">
        <v>1109.08</v>
      </c>
      <c r="L3693" s="10" t="str">
        <f t="shared" si="113"/>
        <v/>
      </c>
    </row>
    <row r="3694" spans="1:12">
      <c r="A3694" s="9" t="s">
        <v>8107</v>
      </c>
      <c r="B3694" s="9" t="s">
        <v>8108</v>
      </c>
      <c r="C3694" s="9" t="s">
        <v>8109</v>
      </c>
      <c r="D3694" s="9" t="s">
        <v>8110</v>
      </c>
      <c r="E3694" s="10" t="s">
        <v>50</v>
      </c>
      <c r="F3694" s="9" t="str">
        <f t="shared" si="112"/>
        <v>100358</v>
      </c>
      <c r="G3694" s="12" t="s">
        <v>8137</v>
      </c>
      <c r="H3694" s="9" t="s">
        <v>8138</v>
      </c>
      <c r="I3694" s="9" t="s">
        <v>716</v>
      </c>
      <c r="J3694" s="9">
        <v>1497.82</v>
      </c>
      <c r="K3694" s="10">
        <v>1552.26</v>
      </c>
      <c r="L3694" s="10" t="str">
        <f t="shared" si="113"/>
        <v/>
      </c>
    </row>
    <row r="3695" spans="1:12">
      <c r="A3695" s="9" t="s">
        <v>8107</v>
      </c>
      <c r="B3695" s="9" t="s">
        <v>8108</v>
      </c>
      <c r="C3695" s="9" t="s">
        <v>8109</v>
      </c>
      <c r="D3695" s="9" t="s">
        <v>8110</v>
      </c>
      <c r="E3695" s="10" t="s">
        <v>50</v>
      </c>
      <c r="F3695" s="9" t="str">
        <f t="shared" si="112"/>
        <v>100368</v>
      </c>
      <c r="G3695" s="12" t="s">
        <v>8139</v>
      </c>
      <c r="H3695" s="9" t="s">
        <v>8140</v>
      </c>
      <c r="I3695" s="9" t="s">
        <v>716</v>
      </c>
      <c r="J3695" s="9">
        <v>1459.85</v>
      </c>
      <c r="K3695" s="10">
        <v>1514.29</v>
      </c>
      <c r="L3695" s="10" t="str">
        <f t="shared" si="113"/>
        <v/>
      </c>
    </row>
    <row r="3696" spans="1:12">
      <c r="A3696" s="9" t="s">
        <v>8107</v>
      </c>
      <c r="B3696" s="9" t="s">
        <v>8108</v>
      </c>
      <c r="C3696" s="9" t="s">
        <v>8109</v>
      </c>
      <c r="D3696" s="9" t="s">
        <v>8110</v>
      </c>
      <c r="E3696" s="10" t="s">
        <v>50</v>
      </c>
      <c r="F3696" s="9" t="str">
        <f t="shared" si="112"/>
        <v>100359</v>
      </c>
      <c r="G3696" s="12" t="s">
        <v>8141</v>
      </c>
      <c r="H3696" s="9" t="s">
        <v>8142</v>
      </c>
      <c r="I3696" s="9" t="s">
        <v>716</v>
      </c>
      <c r="J3696" s="9">
        <v>1577.42</v>
      </c>
      <c r="K3696" s="10">
        <v>1631.86</v>
      </c>
      <c r="L3696" s="10" t="str">
        <f t="shared" si="113"/>
        <v/>
      </c>
    </row>
    <row r="3697" spans="1:12">
      <c r="A3697" s="9" t="s">
        <v>8107</v>
      </c>
      <c r="B3697" s="9" t="s">
        <v>8108</v>
      </c>
      <c r="C3697" s="9" t="s">
        <v>8109</v>
      </c>
      <c r="D3697" s="9" t="s">
        <v>8110</v>
      </c>
      <c r="E3697" s="10" t="s">
        <v>50</v>
      </c>
      <c r="F3697" s="9" t="str">
        <f t="shared" si="112"/>
        <v>100369</v>
      </c>
      <c r="G3697" s="12" t="s">
        <v>8143</v>
      </c>
      <c r="H3697" s="9" t="s">
        <v>8144</v>
      </c>
      <c r="I3697" s="9" t="s">
        <v>716</v>
      </c>
      <c r="J3697" s="9">
        <v>1539.46</v>
      </c>
      <c r="K3697" s="10">
        <v>1593.9</v>
      </c>
      <c r="L3697" s="10" t="str">
        <f t="shared" si="113"/>
        <v/>
      </c>
    </row>
    <row r="3698" spans="1:12">
      <c r="A3698" s="9" t="s">
        <v>8107</v>
      </c>
      <c r="B3698" s="9" t="s">
        <v>8108</v>
      </c>
      <c r="C3698" s="9" t="s">
        <v>8109</v>
      </c>
      <c r="D3698" s="9" t="s">
        <v>8110</v>
      </c>
      <c r="E3698" s="10" t="s">
        <v>50</v>
      </c>
      <c r="F3698" s="9" t="str">
        <f t="shared" si="112"/>
        <v>100360</v>
      </c>
      <c r="G3698" s="12" t="s">
        <v>8145</v>
      </c>
      <c r="H3698" s="9" t="s">
        <v>8146</v>
      </c>
      <c r="I3698" s="9" t="s">
        <v>716</v>
      </c>
      <c r="J3698" s="9">
        <v>1751.31</v>
      </c>
      <c r="K3698" s="10">
        <v>1811.43</v>
      </c>
      <c r="L3698" s="10" t="str">
        <f t="shared" si="113"/>
        <v/>
      </c>
    </row>
    <row r="3699" spans="1:12">
      <c r="A3699" s="9" t="s">
        <v>8107</v>
      </c>
      <c r="B3699" s="9" t="s">
        <v>8108</v>
      </c>
      <c r="C3699" s="9" t="s">
        <v>8109</v>
      </c>
      <c r="D3699" s="9" t="s">
        <v>8110</v>
      </c>
      <c r="E3699" s="10" t="s">
        <v>50</v>
      </c>
      <c r="F3699" s="9" t="str">
        <f t="shared" si="112"/>
        <v>100370</v>
      </c>
      <c r="G3699" s="12" t="s">
        <v>8147</v>
      </c>
      <c r="H3699" s="9" t="s">
        <v>8148</v>
      </c>
      <c r="I3699" s="9" t="s">
        <v>716</v>
      </c>
      <c r="J3699" s="9">
        <v>1830.94</v>
      </c>
      <c r="K3699" s="10">
        <v>1891.06</v>
      </c>
      <c r="L3699" s="10" t="str">
        <f t="shared" si="113"/>
        <v/>
      </c>
    </row>
    <row r="3700" spans="1:12">
      <c r="A3700" s="9" t="s">
        <v>8107</v>
      </c>
      <c r="B3700" s="9" t="s">
        <v>8108</v>
      </c>
      <c r="C3700" s="9" t="s">
        <v>8109</v>
      </c>
      <c r="D3700" s="9" t="s">
        <v>8110</v>
      </c>
      <c r="E3700" s="10" t="s">
        <v>50</v>
      </c>
      <c r="F3700" s="9" t="str">
        <f t="shared" si="112"/>
        <v>100361</v>
      </c>
      <c r="G3700" s="12" t="s">
        <v>8149</v>
      </c>
      <c r="H3700" s="9" t="s">
        <v>8150</v>
      </c>
      <c r="I3700" s="9" t="s">
        <v>716</v>
      </c>
      <c r="J3700" s="9">
        <v>2176.54</v>
      </c>
      <c r="K3700" s="10">
        <v>2257.9699999999998</v>
      </c>
      <c r="L3700" s="10" t="str">
        <f t="shared" si="113"/>
        <v/>
      </c>
    </row>
    <row r="3701" spans="1:12">
      <c r="A3701" s="9" t="s">
        <v>8107</v>
      </c>
      <c r="B3701" s="9" t="s">
        <v>8108</v>
      </c>
      <c r="C3701" s="9" t="s">
        <v>8109</v>
      </c>
      <c r="D3701" s="9" t="s">
        <v>8110</v>
      </c>
      <c r="E3701" s="10" t="s">
        <v>50</v>
      </c>
      <c r="F3701" s="9" t="str">
        <f t="shared" si="112"/>
        <v>100371</v>
      </c>
      <c r="G3701" s="12" t="s">
        <v>8151</v>
      </c>
      <c r="H3701" s="9" t="s">
        <v>8152</v>
      </c>
      <c r="I3701" s="9" t="s">
        <v>716</v>
      </c>
      <c r="J3701" s="9">
        <v>2075.3000000000002</v>
      </c>
      <c r="K3701" s="10">
        <v>2156.73</v>
      </c>
      <c r="L3701" s="10" t="str">
        <f t="shared" si="113"/>
        <v/>
      </c>
    </row>
    <row r="3702" spans="1:12">
      <c r="A3702" s="9" t="s">
        <v>8107</v>
      </c>
      <c r="B3702" s="9" t="s">
        <v>8108</v>
      </c>
      <c r="C3702" s="9" t="s">
        <v>8109</v>
      </c>
      <c r="D3702" s="9" t="s">
        <v>8110</v>
      </c>
      <c r="E3702" s="10" t="s">
        <v>50</v>
      </c>
      <c r="F3702" s="9" t="str">
        <f t="shared" si="112"/>
        <v>100362</v>
      </c>
      <c r="G3702" s="12" t="s">
        <v>8153</v>
      </c>
      <c r="H3702" s="9" t="s">
        <v>8154</v>
      </c>
      <c r="I3702" s="9" t="s">
        <v>716</v>
      </c>
      <c r="J3702" s="9">
        <v>2914.35</v>
      </c>
      <c r="K3702" s="10">
        <v>3001.3</v>
      </c>
      <c r="L3702" s="10" t="str">
        <f t="shared" si="113"/>
        <v/>
      </c>
    </row>
    <row r="3703" spans="1:12">
      <c r="A3703" s="9" t="s">
        <v>8107</v>
      </c>
      <c r="B3703" s="9" t="s">
        <v>8108</v>
      </c>
      <c r="C3703" s="9" t="s">
        <v>8109</v>
      </c>
      <c r="D3703" s="9" t="s">
        <v>8110</v>
      </c>
      <c r="E3703" s="10" t="s">
        <v>50</v>
      </c>
      <c r="F3703" s="9" t="str">
        <f t="shared" si="112"/>
        <v>100372</v>
      </c>
      <c r="G3703" s="12" t="s">
        <v>8155</v>
      </c>
      <c r="H3703" s="9" t="s">
        <v>8156</v>
      </c>
      <c r="I3703" s="9" t="s">
        <v>716</v>
      </c>
      <c r="J3703" s="9">
        <v>2740.9</v>
      </c>
      <c r="K3703" s="10">
        <v>2827.85</v>
      </c>
      <c r="L3703" s="10" t="str">
        <f t="shared" si="113"/>
        <v/>
      </c>
    </row>
    <row r="3704" spans="1:12">
      <c r="A3704" s="9" t="s">
        <v>8107</v>
      </c>
      <c r="B3704" s="9" t="s">
        <v>8108</v>
      </c>
      <c r="C3704" s="9" t="s">
        <v>8109</v>
      </c>
      <c r="D3704" s="9" t="s">
        <v>8110</v>
      </c>
      <c r="E3704" s="10" t="s">
        <v>50</v>
      </c>
      <c r="F3704" s="9" t="str">
        <f t="shared" si="112"/>
        <v>100363</v>
      </c>
      <c r="G3704" s="12" t="s">
        <v>8157</v>
      </c>
      <c r="H3704" s="9" t="s">
        <v>8158</v>
      </c>
      <c r="I3704" s="9" t="s">
        <v>716</v>
      </c>
      <c r="J3704" s="9">
        <v>3011.01</v>
      </c>
      <c r="K3704" s="10">
        <v>3097.96</v>
      </c>
      <c r="L3704" s="10" t="str">
        <f t="shared" si="113"/>
        <v/>
      </c>
    </row>
    <row r="3705" spans="1:12">
      <c r="A3705" s="9" t="s">
        <v>8107</v>
      </c>
      <c r="B3705" s="9" t="s">
        <v>8108</v>
      </c>
      <c r="C3705" s="9" t="s">
        <v>8109</v>
      </c>
      <c r="D3705" s="9" t="s">
        <v>8110</v>
      </c>
      <c r="E3705" s="10" t="s">
        <v>50</v>
      </c>
      <c r="F3705" s="9" t="str">
        <f t="shared" si="112"/>
        <v>100373</v>
      </c>
      <c r="G3705" s="12" t="s">
        <v>8159</v>
      </c>
      <c r="H3705" s="9" t="s">
        <v>8160</v>
      </c>
      <c r="I3705" s="9" t="s">
        <v>716</v>
      </c>
      <c r="J3705" s="9">
        <v>2837.41</v>
      </c>
      <c r="K3705" s="10">
        <v>2924.36</v>
      </c>
      <c r="L3705" s="10" t="str">
        <f t="shared" si="113"/>
        <v/>
      </c>
    </row>
    <row r="3706" spans="1:12">
      <c r="A3706" s="9" t="s">
        <v>8107</v>
      </c>
      <c r="B3706" s="9" t="s">
        <v>8108</v>
      </c>
      <c r="C3706" s="9" t="s">
        <v>8109</v>
      </c>
      <c r="D3706" s="9" t="s">
        <v>8110</v>
      </c>
      <c r="E3706" s="10" t="s">
        <v>50</v>
      </c>
      <c r="F3706" s="9" t="str">
        <f t="shared" si="112"/>
        <v>100381</v>
      </c>
      <c r="G3706" s="12" t="s">
        <v>8161</v>
      </c>
      <c r="H3706" s="9" t="s">
        <v>8162</v>
      </c>
      <c r="I3706" s="9" t="s">
        <v>66</v>
      </c>
      <c r="J3706" s="9">
        <v>58.64</v>
      </c>
      <c r="K3706" s="10">
        <v>61.02</v>
      </c>
      <c r="L3706" s="10" t="str">
        <f t="shared" si="113"/>
        <v/>
      </c>
    </row>
    <row r="3707" spans="1:12">
      <c r="A3707" s="9" t="s">
        <v>8107</v>
      </c>
      <c r="B3707" s="9" t="s">
        <v>8108</v>
      </c>
      <c r="C3707" s="9" t="s">
        <v>8109</v>
      </c>
      <c r="D3707" s="9" t="s">
        <v>8110</v>
      </c>
      <c r="E3707" s="10" t="s">
        <v>50</v>
      </c>
      <c r="F3707" s="9" t="str">
        <f t="shared" si="112"/>
        <v>100380</v>
      </c>
      <c r="G3707" s="12" t="s">
        <v>8163</v>
      </c>
      <c r="H3707" s="9" t="s">
        <v>8164</v>
      </c>
      <c r="I3707" s="9" t="s">
        <v>66</v>
      </c>
      <c r="J3707" s="9">
        <v>52.34</v>
      </c>
      <c r="K3707" s="10">
        <v>54.24</v>
      </c>
      <c r="L3707" s="10" t="str">
        <f t="shared" si="113"/>
        <v/>
      </c>
    </row>
    <row r="3708" spans="1:12">
      <c r="A3708" s="9" t="s">
        <v>8107</v>
      </c>
      <c r="B3708" s="9" t="s">
        <v>8108</v>
      </c>
      <c r="C3708" s="9" t="s">
        <v>8109</v>
      </c>
      <c r="D3708" s="9" t="s">
        <v>8110</v>
      </c>
      <c r="E3708" s="10" t="s">
        <v>50</v>
      </c>
      <c r="F3708" s="9" t="str">
        <f t="shared" si="112"/>
        <v>100379</v>
      </c>
      <c r="G3708" s="12" t="s">
        <v>8165</v>
      </c>
      <c r="H3708" s="9" t="s">
        <v>8166</v>
      </c>
      <c r="I3708" s="9" t="s">
        <v>66</v>
      </c>
      <c r="J3708" s="9">
        <v>39.6</v>
      </c>
      <c r="K3708" s="10">
        <v>40.79</v>
      </c>
      <c r="L3708" s="10" t="str">
        <f t="shared" si="113"/>
        <v/>
      </c>
    </row>
    <row r="3709" spans="1:12">
      <c r="A3709" s="9" t="s">
        <v>8107</v>
      </c>
      <c r="B3709" s="9" t="s">
        <v>8108</v>
      </c>
      <c r="C3709" s="9" t="s">
        <v>8109</v>
      </c>
      <c r="D3709" s="9" t="s">
        <v>8110</v>
      </c>
      <c r="E3709" s="10" t="s">
        <v>50</v>
      </c>
      <c r="F3709" s="9" t="str">
        <f t="shared" si="112"/>
        <v>100384</v>
      </c>
      <c r="G3709" s="12" t="s">
        <v>8167</v>
      </c>
      <c r="H3709" s="9" t="s">
        <v>8168</v>
      </c>
      <c r="I3709" s="9" t="s">
        <v>66</v>
      </c>
      <c r="J3709" s="9">
        <v>28.29</v>
      </c>
      <c r="K3709" s="10">
        <v>28.94</v>
      </c>
      <c r="L3709" s="10" t="str">
        <f t="shared" si="113"/>
        <v/>
      </c>
    </row>
    <row r="3710" spans="1:12">
      <c r="A3710" s="9" t="s">
        <v>8107</v>
      </c>
      <c r="B3710" s="9" t="s">
        <v>8108</v>
      </c>
      <c r="C3710" s="9" t="s">
        <v>8109</v>
      </c>
      <c r="D3710" s="9" t="s">
        <v>8110</v>
      </c>
      <c r="E3710" s="10" t="s">
        <v>50</v>
      </c>
      <c r="F3710" s="9" t="str">
        <f t="shared" si="112"/>
        <v>100383</v>
      </c>
      <c r="G3710" s="12" t="s">
        <v>8169</v>
      </c>
      <c r="H3710" s="9" t="s">
        <v>8170</v>
      </c>
      <c r="I3710" s="9" t="s">
        <v>66</v>
      </c>
      <c r="J3710" s="9">
        <v>26.95</v>
      </c>
      <c r="K3710" s="10">
        <v>27.46</v>
      </c>
      <c r="L3710" s="10" t="str">
        <f t="shared" si="113"/>
        <v/>
      </c>
    </row>
    <row r="3711" spans="1:12">
      <c r="A3711" s="9" t="s">
        <v>8107</v>
      </c>
      <c r="B3711" s="9" t="s">
        <v>8108</v>
      </c>
      <c r="C3711" s="9" t="s">
        <v>8109</v>
      </c>
      <c r="D3711" s="9" t="s">
        <v>8110</v>
      </c>
      <c r="E3711" s="10" t="s">
        <v>50</v>
      </c>
      <c r="F3711" s="9" t="str">
        <f t="shared" si="112"/>
        <v>100382</v>
      </c>
      <c r="G3711" s="12" t="s">
        <v>8171</v>
      </c>
      <c r="H3711" s="9" t="s">
        <v>8172</v>
      </c>
      <c r="I3711" s="9" t="s">
        <v>66</v>
      </c>
      <c r="J3711" s="9">
        <v>24.86</v>
      </c>
      <c r="K3711" s="10">
        <v>25.32</v>
      </c>
      <c r="L3711" s="10" t="str">
        <f t="shared" si="113"/>
        <v/>
      </c>
    </row>
    <row r="3712" spans="1:12">
      <c r="A3712" s="9" t="s">
        <v>8107</v>
      </c>
      <c r="B3712" s="9" t="s">
        <v>8108</v>
      </c>
      <c r="C3712" s="9" t="s">
        <v>8109</v>
      </c>
      <c r="D3712" s="9" t="s">
        <v>8110</v>
      </c>
      <c r="E3712" s="10" t="s">
        <v>50</v>
      </c>
      <c r="F3712" s="9" t="str">
        <f t="shared" si="112"/>
        <v>100387</v>
      </c>
      <c r="G3712" s="12" t="s">
        <v>8173</v>
      </c>
      <c r="H3712" s="9" t="s">
        <v>8174</v>
      </c>
      <c r="I3712" s="9" t="s">
        <v>66</v>
      </c>
      <c r="J3712" s="9">
        <v>56.11</v>
      </c>
      <c r="K3712" s="10">
        <v>57.83</v>
      </c>
      <c r="L3712" s="10" t="str">
        <f t="shared" si="113"/>
        <v/>
      </c>
    </row>
    <row r="3713" spans="1:12">
      <c r="A3713" s="9" t="s">
        <v>8107</v>
      </c>
      <c r="B3713" s="9" t="s">
        <v>8108</v>
      </c>
      <c r="C3713" s="9" t="s">
        <v>8109</v>
      </c>
      <c r="D3713" s="9" t="s">
        <v>8110</v>
      </c>
      <c r="E3713" s="10" t="s">
        <v>50</v>
      </c>
      <c r="F3713" s="9" t="str">
        <f t="shared" si="112"/>
        <v>100386</v>
      </c>
      <c r="G3713" s="12" t="s">
        <v>8175</v>
      </c>
      <c r="H3713" s="9" t="s">
        <v>8176</v>
      </c>
      <c r="I3713" s="9" t="s">
        <v>66</v>
      </c>
      <c r="J3713" s="9">
        <v>45.7</v>
      </c>
      <c r="K3713" s="10">
        <v>47.05</v>
      </c>
      <c r="L3713" s="10" t="str">
        <f t="shared" si="113"/>
        <v/>
      </c>
    </row>
    <row r="3714" spans="1:12">
      <c r="A3714" s="9" t="s">
        <v>8107</v>
      </c>
      <c r="B3714" s="9" t="s">
        <v>8108</v>
      </c>
      <c r="C3714" s="9" t="s">
        <v>8109</v>
      </c>
      <c r="D3714" s="9" t="s">
        <v>8110</v>
      </c>
      <c r="E3714" s="10" t="s">
        <v>50</v>
      </c>
      <c r="F3714" s="9" t="str">
        <f t="shared" si="112"/>
        <v>100385</v>
      </c>
      <c r="G3714" s="12" t="s">
        <v>8177</v>
      </c>
      <c r="H3714" s="9" t="s">
        <v>8178</v>
      </c>
      <c r="I3714" s="9" t="s">
        <v>66</v>
      </c>
      <c r="J3714" s="9">
        <v>35.590000000000003</v>
      </c>
      <c r="K3714" s="10">
        <v>36.47</v>
      </c>
      <c r="L3714" s="10" t="str">
        <f t="shared" si="113"/>
        <v/>
      </c>
    </row>
    <row r="3715" spans="1:12">
      <c r="A3715" s="9" t="s">
        <v>8107</v>
      </c>
      <c r="B3715" s="9" t="s">
        <v>8108</v>
      </c>
      <c r="C3715" s="9" t="s">
        <v>8109</v>
      </c>
      <c r="D3715" s="9" t="s">
        <v>8110</v>
      </c>
      <c r="E3715" s="10" t="s">
        <v>50</v>
      </c>
      <c r="F3715" s="9" t="str">
        <f t="shared" si="112"/>
        <v>100377</v>
      </c>
      <c r="G3715" s="12" t="s">
        <v>8179</v>
      </c>
      <c r="H3715" s="9" t="s">
        <v>8180</v>
      </c>
      <c r="I3715" s="9" t="s">
        <v>94</v>
      </c>
      <c r="J3715" s="9">
        <v>11.45</v>
      </c>
      <c r="K3715" s="10">
        <v>11.6</v>
      </c>
      <c r="L3715" s="10" t="str">
        <f t="shared" si="113"/>
        <v/>
      </c>
    </row>
    <row r="3716" spans="1:12">
      <c r="A3716" s="9" t="s">
        <v>8107</v>
      </c>
      <c r="B3716" s="9" t="s">
        <v>8108</v>
      </c>
      <c r="C3716" s="9" t="s">
        <v>8109</v>
      </c>
      <c r="D3716" s="9" t="s">
        <v>8110</v>
      </c>
      <c r="E3716" s="10" t="s">
        <v>50</v>
      </c>
      <c r="F3716" s="9" t="str">
        <f t="shared" si="112"/>
        <v>100378</v>
      </c>
      <c r="G3716" s="12" t="s">
        <v>8181</v>
      </c>
      <c r="H3716" s="9" t="s">
        <v>8182</v>
      </c>
      <c r="I3716" s="9" t="s">
        <v>94</v>
      </c>
      <c r="J3716" s="9">
        <v>10.49</v>
      </c>
      <c r="K3716" s="10">
        <v>10.62</v>
      </c>
      <c r="L3716" s="10" t="str">
        <f t="shared" si="113"/>
        <v/>
      </c>
    </row>
    <row r="3717" spans="1:12">
      <c r="A3717" s="9" t="s">
        <v>8107</v>
      </c>
      <c r="B3717" s="9" t="s">
        <v>8108</v>
      </c>
      <c r="C3717" s="9" t="s">
        <v>8109</v>
      </c>
      <c r="D3717" s="9" t="s">
        <v>8110</v>
      </c>
      <c r="E3717" s="10" t="s">
        <v>50</v>
      </c>
      <c r="F3717" s="9" t="str">
        <f t="shared" ref="F3717:F3780" si="114">TRIM(_xlfn.NUMBERVALUE(G3717))</f>
        <v>92596</v>
      </c>
      <c r="G3717" s="12" t="s">
        <v>8183</v>
      </c>
      <c r="H3717" s="9" t="s">
        <v>8184</v>
      </c>
      <c r="I3717" s="9" t="s">
        <v>716</v>
      </c>
      <c r="J3717" s="9">
        <v>1839.48</v>
      </c>
      <c r="K3717" s="10">
        <v>1865.23</v>
      </c>
      <c r="L3717" s="10" t="str">
        <f t="shared" ref="L3717:L3780" si="115">IF(P3717&gt;0,P3717,IF(Q3717&gt;0,Q3717,""))</f>
        <v/>
      </c>
    </row>
    <row r="3718" spans="1:12">
      <c r="A3718" s="9" t="s">
        <v>8107</v>
      </c>
      <c r="B3718" s="9" t="s">
        <v>8108</v>
      </c>
      <c r="C3718" s="9" t="s">
        <v>8109</v>
      </c>
      <c r="D3718" s="9" t="s">
        <v>8110</v>
      </c>
      <c r="E3718" s="10" t="s">
        <v>50</v>
      </c>
      <c r="F3718" s="9" t="str">
        <f t="shared" si="114"/>
        <v>92616</v>
      </c>
      <c r="G3718" s="12" t="s">
        <v>8185</v>
      </c>
      <c r="H3718" s="9" t="s">
        <v>8186</v>
      </c>
      <c r="I3718" s="9" t="s">
        <v>716</v>
      </c>
      <c r="J3718" s="9">
        <v>1751.42</v>
      </c>
      <c r="K3718" s="10">
        <v>1777.17</v>
      </c>
      <c r="L3718" s="10" t="str">
        <f t="shared" si="115"/>
        <v/>
      </c>
    </row>
    <row r="3719" spans="1:12">
      <c r="A3719" s="9" t="s">
        <v>8107</v>
      </c>
      <c r="B3719" s="9" t="s">
        <v>8108</v>
      </c>
      <c r="C3719" s="9" t="s">
        <v>8109</v>
      </c>
      <c r="D3719" s="9" t="s">
        <v>8110</v>
      </c>
      <c r="E3719" s="10" t="s">
        <v>50</v>
      </c>
      <c r="F3719" s="9" t="str">
        <f t="shared" si="114"/>
        <v>92598</v>
      </c>
      <c r="G3719" s="12" t="s">
        <v>8187</v>
      </c>
      <c r="H3719" s="9" t="s">
        <v>8188</v>
      </c>
      <c r="I3719" s="9" t="s">
        <v>716</v>
      </c>
      <c r="J3719" s="9">
        <v>1955.53</v>
      </c>
      <c r="K3719" s="10">
        <v>1981.28</v>
      </c>
      <c r="L3719" s="10" t="str">
        <f t="shared" si="115"/>
        <v/>
      </c>
    </row>
    <row r="3720" spans="1:12">
      <c r="A3720" s="9" t="s">
        <v>8107</v>
      </c>
      <c r="B3720" s="9" t="s">
        <v>8108</v>
      </c>
      <c r="C3720" s="9" t="s">
        <v>8109</v>
      </c>
      <c r="D3720" s="9" t="s">
        <v>8110</v>
      </c>
      <c r="E3720" s="10" t="s">
        <v>50</v>
      </c>
      <c r="F3720" s="9" t="str">
        <f t="shared" si="114"/>
        <v>92618</v>
      </c>
      <c r="G3720" s="12" t="s">
        <v>8189</v>
      </c>
      <c r="H3720" s="9" t="s">
        <v>8190</v>
      </c>
      <c r="I3720" s="9" t="s">
        <v>716</v>
      </c>
      <c r="J3720" s="9">
        <v>1867.47</v>
      </c>
      <c r="K3720" s="10">
        <v>1893.22</v>
      </c>
      <c r="L3720" s="10" t="str">
        <f t="shared" si="115"/>
        <v/>
      </c>
    </row>
    <row r="3721" spans="1:12">
      <c r="A3721" s="9" t="s">
        <v>8107</v>
      </c>
      <c r="B3721" s="9" t="s">
        <v>8108</v>
      </c>
      <c r="C3721" s="9" t="s">
        <v>8109</v>
      </c>
      <c r="D3721" s="9" t="s">
        <v>8110</v>
      </c>
      <c r="E3721" s="10" t="s">
        <v>50</v>
      </c>
      <c r="F3721" s="9" t="str">
        <f t="shared" si="114"/>
        <v>92600</v>
      </c>
      <c r="G3721" s="12" t="s">
        <v>8191</v>
      </c>
      <c r="H3721" s="9" t="s">
        <v>8192</v>
      </c>
      <c r="I3721" s="9" t="s">
        <v>716</v>
      </c>
      <c r="J3721" s="9">
        <v>2100.94</v>
      </c>
      <c r="K3721" s="10">
        <v>2126.69</v>
      </c>
      <c r="L3721" s="10" t="str">
        <f t="shared" si="115"/>
        <v/>
      </c>
    </row>
    <row r="3722" spans="1:12">
      <c r="A3722" s="9" t="s">
        <v>8107</v>
      </c>
      <c r="B3722" s="9" t="s">
        <v>8108</v>
      </c>
      <c r="C3722" s="9" t="s">
        <v>8109</v>
      </c>
      <c r="D3722" s="9" t="s">
        <v>8110</v>
      </c>
      <c r="E3722" s="10" t="s">
        <v>50</v>
      </c>
      <c r="F3722" s="9" t="str">
        <f t="shared" si="114"/>
        <v>92620</v>
      </c>
      <c r="G3722" s="12" t="s">
        <v>8193</v>
      </c>
      <c r="H3722" s="9" t="s">
        <v>8194</v>
      </c>
      <c r="I3722" s="9" t="s">
        <v>716</v>
      </c>
      <c r="J3722" s="9">
        <v>1983.52</v>
      </c>
      <c r="K3722" s="10">
        <v>2009.27</v>
      </c>
      <c r="L3722" s="10" t="str">
        <f t="shared" si="115"/>
        <v/>
      </c>
    </row>
    <row r="3723" spans="1:12">
      <c r="A3723" s="9" t="s">
        <v>8107</v>
      </c>
      <c r="B3723" s="9" t="s">
        <v>8108</v>
      </c>
      <c r="C3723" s="9" t="s">
        <v>8109</v>
      </c>
      <c r="D3723" s="9" t="s">
        <v>8110</v>
      </c>
      <c r="E3723" s="10" t="s">
        <v>50</v>
      </c>
      <c r="F3723" s="9" t="str">
        <f t="shared" si="114"/>
        <v>92582</v>
      </c>
      <c r="G3723" s="12" t="s">
        <v>8195</v>
      </c>
      <c r="H3723" s="9" t="s">
        <v>8196</v>
      </c>
      <c r="I3723" s="9" t="s">
        <v>716</v>
      </c>
      <c r="J3723" s="9">
        <v>692.05</v>
      </c>
      <c r="K3723" s="10">
        <v>703.03</v>
      </c>
      <c r="L3723" s="10" t="str">
        <f t="shared" si="115"/>
        <v/>
      </c>
    </row>
    <row r="3724" spans="1:12">
      <c r="A3724" s="9" t="s">
        <v>8107</v>
      </c>
      <c r="B3724" s="9" t="s">
        <v>8108</v>
      </c>
      <c r="C3724" s="9" t="s">
        <v>8109</v>
      </c>
      <c r="D3724" s="9" t="s">
        <v>8110</v>
      </c>
      <c r="E3724" s="10" t="s">
        <v>50</v>
      </c>
      <c r="F3724" s="9" t="str">
        <f t="shared" si="114"/>
        <v>92602</v>
      </c>
      <c r="G3724" s="12" t="s">
        <v>8197</v>
      </c>
      <c r="H3724" s="9" t="s">
        <v>8198</v>
      </c>
      <c r="I3724" s="9" t="s">
        <v>716</v>
      </c>
      <c r="J3724" s="9">
        <v>692.05</v>
      </c>
      <c r="K3724" s="10">
        <v>703.03</v>
      </c>
      <c r="L3724" s="10" t="str">
        <f t="shared" si="115"/>
        <v/>
      </c>
    </row>
    <row r="3725" spans="1:12">
      <c r="A3725" s="9" t="s">
        <v>8107</v>
      </c>
      <c r="B3725" s="9" t="s">
        <v>8108</v>
      </c>
      <c r="C3725" s="9" t="s">
        <v>8109</v>
      </c>
      <c r="D3725" s="9" t="s">
        <v>8110</v>
      </c>
      <c r="E3725" s="10" t="s">
        <v>50</v>
      </c>
      <c r="F3725" s="9" t="str">
        <f t="shared" si="114"/>
        <v>92584</v>
      </c>
      <c r="G3725" s="12" t="s">
        <v>8199</v>
      </c>
      <c r="H3725" s="9" t="s">
        <v>8200</v>
      </c>
      <c r="I3725" s="9" t="s">
        <v>716</v>
      </c>
      <c r="J3725" s="9">
        <v>808.11</v>
      </c>
      <c r="K3725" s="10">
        <v>819.09</v>
      </c>
      <c r="L3725" s="10" t="str">
        <f t="shared" si="115"/>
        <v/>
      </c>
    </row>
    <row r="3726" spans="1:12">
      <c r="A3726" s="9" t="s">
        <v>8107</v>
      </c>
      <c r="B3726" s="9" t="s">
        <v>8108</v>
      </c>
      <c r="C3726" s="9" t="s">
        <v>8109</v>
      </c>
      <c r="D3726" s="9" t="s">
        <v>8110</v>
      </c>
      <c r="E3726" s="10" t="s">
        <v>50</v>
      </c>
      <c r="F3726" s="9" t="str">
        <f t="shared" si="114"/>
        <v>92604</v>
      </c>
      <c r="G3726" s="12" t="s">
        <v>8201</v>
      </c>
      <c r="H3726" s="9" t="s">
        <v>8202</v>
      </c>
      <c r="I3726" s="9" t="s">
        <v>716</v>
      </c>
      <c r="J3726" s="9">
        <v>778.75</v>
      </c>
      <c r="K3726" s="10">
        <v>789.73</v>
      </c>
      <c r="L3726" s="10" t="str">
        <f t="shared" si="115"/>
        <v/>
      </c>
    </row>
    <row r="3727" spans="1:12">
      <c r="A3727" s="9" t="s">
        <v>8107</v>
      </c>
      <c r="B3727" s="9" t="s">
        <v>8108</v>
      </c>
      <c r="C3727" s="9" t="s">
        <v>8109</v>
      </c>
      <c r="D3727" s="9" t="s">
        <v>8110</v>
      </c>
      <c r="E3727" s="10" t="s">
        <v>50</v>
      </c>
      <c r="F3727" s="9" t="str">
        <f t="shared" si="114"/>
        <v>92586</v>
      </c>
      <c r="G3727" s="12" t="s">
        <v>8203</v>
      </c>
      <c r="H3727" s="9" t="s">
        <v>8204</v>
      </c>
      <c r="I3727" s="9" t="s">
        <v>716</v>
      </c>
      <c r="J3727" s="9">
        <v>924.16</v>
      </c>
      <c r="K3727" s="10">
        <v>935.14</v>
      </c>
      <c r="L3727" s="10" t="str">
        <f t="shared" si="115"/>
        <v/>
      </c>
    </row>
    <row r="3728" spans="1:12">
      <c r="A3728" s="9" t="s">
        <v>8107</v>
      </c>
      <c r="B3728" s="9" t="s">
        <v>8108</v>
      </c>
      <c r="C3728" s="9" t="s">
        <v>8109</v>
      </c>
      <c r="D3728" s="9" t="s">
        <v>8110</v>
      </c>
      <c r="E3728" s="10" t="s">
        <v>50</v>
      </c>
      <c r="F3728" s="9" t="str">
        <f t="shared" si="114"/>
        <v>92606</v>
      </c>
      <c r="G3728" s="12" t="s">
        <v>8205</v>
      </c>
      <c r="H3728" s="9" t="s">
        <v>8206</v>
      </c>
      <c r="I3728" s="9" t="s">
        <v>716</v>
      </c>
      <c r="J3728" s="9">
        <v>894.81</v>
      </c>
      <c r="K3728" s="10">
        <v>905.79</v>
      </c>
      <c r="L3728" s="10" t="str">
        <f t="shared" si="115"/>
        <v/>
      </c>
    </row>
    <row r="3729" spans="1:12">
      <c r="A3729" s="9" t="s">
        <v>8107</v>
      </c>
      <c r="B3729" s="9" t="s">
        <v>8108</v>
      </c>
      <c r="C3729" s="9" t="s">
        <v>8109</v>
      </c>
      <c r="D3729" s="9" t="s">
        <v>8110</v>
      </c>
      <c r="E3729" s="10" t="s">
        <v>50</v>
      </c>
      <c r="F3729" s="9" t="str">
        <f t="shared" si="114"/>
        <v>92588</v>
      </c>
      <c r="G3729" s="12" t="s">
        <v>8207</v>
      </c>
      <c r="H3729" s="9" t="s">
        <v>8208</v>
      </c>
      <c r="I3729" s="9" t="s">
        <v>716</v>
      </c>
      <c r="J3729" s="9">
        <v>1160.02</v>
      </c>
      <c r="K3729" s="10">
        <v>1175.81</v>
      </c>
      <c r="L3729" s="10" t="str">
        <f t="shared" si="115"/>
        <v/>
      </c>
    </row>
    <row r="3730" spans="1:12">
      <c r="A3730" s="9" t="s">
        <v>8107</v>
      </c>
      <c r="B3730" s="9" t="s">
        <v>8108</v>
      </c>
      <c r="C3730" s="9" t="s">
        <v>8109</v>
      </c>
      <c r="D3730" s="9" t="s">
        <v>8110</v>
      </c>
      <c r="E3730" s="10" t="s">
        <v>50</v>
      </c>
      <c r="F3730" s="9" t="str">
        <f t="shared" si="114"/>
        <v>92608</v>
      </c>
      <c r="G3730" s="12" t="s">
        <v>8209</v>
      </c>
      <c r="H3730" s="9" t="s">
        <v>8210</v>
      </c>
      <c r="I3730" s="9" t="s">
        <v>716</v>
      </c>
      <c r="J3730" s="9">
        <v>1101.31</v>
      </c>
      <c r="K3730" s="10">
        <v>1117.0999999999999</v>
      </c>
      <c r="L3730" s="10" t="str">
        <f t="shared" si="115"/>
        <v/>
      </c>
    </row>
    <row r="3731" spans="1:12">
      <c r="A3731" s="9" t="s">
        <v>8107</v>
      </c>
      <c r="B3731" s="9" t="s">
        <v>8108</v>
      </c>
      <c r="C3731" s="9" t="s">
        <v>8109</v>
      </c>
      <c r="D3731" s="9" t="s">
        <v>8110</v>
      </c>
      <c r="E3731" s="10" t="s">
        <v>50</v>
      </c>
      <c r="F3731" s="9" t="str">
        <f t="shared" si="114"/>
        <v>92590</v>
      </c>
      <c r="G3731" s="12" t="s">
        <v>8211</v>
      </c>
      <c r="H3731" s="9" t="s">
        <v>8212</v>
      </c>
      <c r="I3731" s="9" t="s">
        <v>716</v>
      </c>
      <c r="J3731" s="9">
        <v>1276.07</v>
      </c>
      <c r="K3731" s="10">
        <v>1291.8599999999999</v>
      </c>
      <c r="L3731" s="10" t="str">
        <f t="shared" si="115"/>
        <v/>
      </c>
    </row>
    <row r="3732" spans="1:12">
      <c r="A3732" s="9" t="s">
        <v>8107</v>
      </c>
      <c r="B3732" s="9" t="s">
        <v>8108</v>
      </c>
      <c r="C3732" s="9" t="s">
        <v>8109</v>
      </c>
      <c r="D3732" s="9" t="s">
        <v>8110</v>
      </c>
      <c r="E3732" s="10" t="s">
        <v>50</v>
      </c>
      <c r="F3732" s="9" t="str">
        <f t="shared" si="114"/>
        <v>92610</v>
      </c>
      <c r="G3732" s="12" t="s">
        <v>8213</v>
      </c>
      <c r="H3732" s="9" t="s">
        <v>8214</v>
      </c>
      <c r="I3732" s="9" t="s">
        <v>716</v>
      </c>
      <c r="J3732" s="9">
        <v>1217.3699999999999</v>
      </c>
      <c r="K3732" s="10">
        <v>1233.1600000000001</v>
      </c>
      <c r="L3732" s="10" t="str">
        <f t="shared" si="115"/>
        <v/>
      </c>
    </row>
    <row r="3733" spans="1:12">
      <c r="A3733" s="9" t="s">
        <v>8107</v>
      </c>
      <c r="B3733" s="9" t="s">
        <v>8108</v>
      </c>
      <c r="C3733" s="9" t="s">
        <v>8109</v>
      </c>
      <c r="D3733" s="9" t="s">
        <v>8110</v>
      </c>
      <c r="E3733" s="10" t="s">
        <v>50</v>
      </c>
      <c r="F3733" s="9" t="str">
        <f t="shared" si="114"/>
        <v>92592</v>
      </c>
      <c r="G3733" s="12" t="s">
        <v>8215</v>
      </c>
      <c r="H3733" s="9" t="s">
        <v>8216</v>
      </c>
      <c r="I3733" s="9" t="s">
        <v>716</v>
      </c>
      <c r="J3733" s="9">
        <v>1430.31</v>
      </c>
      <c r="K3733" s="10">
        <v>1449.32</v>
      </c>
      <c r="L3733" s="10" t="str">
        <f t="shared" si="115"/>
        <v/>
      </c>
    </row>
    <row r="3734" spans="1:12">
      <c r="A3734" s="9" t="s">
        <v>8107</v>
      </c>
      <c r="B3734" s="9" t="s">
        <v>8108</v>
      </c>
      <c r="C3734" s="9" t="s">
        <v>8109</v>
      </c>
      <c r="D3734" s="9" t="s">
        <v>8110</v>
      </c>
      <c r="E3734" s="10" t="s">
        <v>50</v>
      </c>
      <c r="F3734" s="9" t="str">
        <f t="shared" si="114"/>
        <v>92612</v>
      </c>
      <c r="G3734" s="12" t="s">
        <v>8217</v>
      </c>
      <c r="H3734" s="9" t="s">
        <v>8218</v>
      </c>
      <c r="I3734" s="9" t="s">
        <v>716</v>
      </c>
      <c r="J3734" s="9">
        <v>1371.6</v>
      </c>
      <c r="K3734" s="10">
        <v>1390.61</v>
      </c>
      <c r="L3734" s="10" t="str">
        <f t="shared" si="115"/>
        <v/>
      </c>
    </row>
    <row r="3735" spans="1:12">
      <c r="A3735" s="9" t="s">
        <v>8107</v>
      </c>
      <c r="B3735" s="9" t="s">
        <v>8108</v>
      </c>
      <c r="C3735" s="9" t="s">
        <v>8109</v>
      </c>
      <c r="D3735" s="9" t="s">
        <v>8110</v>
      </c>
      <c r="E3735" s="10" t="s">
        <v>50</v>
      </c>
      <c r="F3735" s="9" t="str">
        <f t="shared" si="114"/>
        <v>92594</v>
      </c>
      <c r="G3735" s="12" t="s">
        <v>8219</v>
      </c>
      <c r="H3735" s="9" t="s">
        <v>8220</v>
      </c>
      <c r="I3735" s="9" t="s">
        <v>716</v>
      </c>
      <c r="J3735" s="9">
        <v>1657.07</v>
      </c>
      <c r="K3735" s="10">
        <v>1677.63</v>
      </c>
      <c r="L3735" s="10" t="str">
        <f t="shared" si="115"/>
        <v/>
      </c>
    </row>
    <row r="3736" spans="1:12">
      <c r="A3736" s="9" t="s">
        <v>8107</v>
      </c>
      <c r="B3736" s="9" t="s">
        <v>8108</v>
      </c>
      <c r="C3736" s="9" t="s">
        <v>8109</v>
      </c>
      <c r="D3736" s="9" t="s">
        <v>8110</v>
      </c>
      <c r="E3736" s="10" t="s">
        <v>50</v>
      </c>
      <c r="F3736" s="9" t="str">
        <f t="shared" si="114"/>
        <v>92614</v>
      </c>
      <c r="G3736" s="12" t="s">
        <v>8221</v>
      </c>
      <c r="H3736" s="9" t="s">
        <v>8222</v>
      </c>
      <c r="I3736" s="9" t="s">
        <v>716</v>
      </c>
      <c r="J3736" s="9">
        <v>1539.66</v>
      </c>
      <c r="K3736" s="10">
        <v>1560.22</v>
      </c>
      <c r="L3736" s="10" t="str">
        <f t="shared" si="115"/>
        <v/>
      </c>
    </row>
    <row r="3737" spans="1:12">
      <c r="A3737" s="9" t="s">
        <v>8107</v>
      </c>
      <c r="B3737" s="9" t="s">
        <v>8108</v>
      </c>
      <c r="C3737" s="9" t="s">
        <v>8109</v>
      </c>
      <c r="D3737" s="9" t="s">
        <v>8110</v>
      </c>
      <c r="E3737" s="10" t="s">
        <v>50</v>
      </c>
      <c r="F3737" s="9" t="str">
        <f t="shared" si="114"/>
        <v>92552</v>
      </c>
      <c r="G3737" s="12" t="s">
        <v>8223</v>
      </c>
      <c r="H3737" s="9" t="s">
        <v>8224</v>
      </c>
      <c r="I3737" s="9" t="s">
        <v>716</v>
      </c>
      <c r="J3737" s="9">
        <v>2698</v>
      </c>
      <c r="K3737" s="10">
        <v>2783.15</v>
      </c>
      <c r="L3737" s="10" t="str">
        <f t="shared" si="115"/>
        <v/>
      </c>
    </row>
    <row r="3738" spans="1:12">
      <c r="A3738" s="9" t="s">
        <v>8107</v>
      </c>
      <c r="B3738" s="9" t="s">
        <v>8108</v>
      </c>
      <c r="C3738" s="9" t="s">
        <v>8109</v>
      </c>
      <c r="D3738" s="9" t="s">
        <v>8110</v>
      </c>
      <c r="E3738" s="10" t="s">
        <v>50</v>
      </c>
      <c r="F3738" s="9" t="str">
        <f t="shared" si="114"/>
        <v>92562</v>
      </c>
      <c r="G3738" s="12" t="s">
        <v>8225</v>
      </c>
      <c r="H3738" s="9" t="s">
        <v>8226</v>
      </c>
      <c r="I3738" s="9" t="s">
        <v>716</v>
      </c>
      <c r="J3738" s="9">
        <v>2633.08</v>
      </c>
      <c r="K3738" s="10">
        <v>2718.23</v>
      </c>
      <c r="L3738" s="10" t="str">
        <f t="shared" si="115"/>
        <v/>
      </c>
    </row>
    <row r="3739" spans="1:12">
      <c r="A3739" s="9" t="s">
        <v>8107</v>
      </c>
      <c r="B3739" s="9" t="s">
        <v>8108</v>
      </c>
      <c r="C3739" s="9" t="s">
        <v>8109</v>
      </c>
      <c r="D3739" s="9" t="s">
        <v>8110</v>
      </c>
      <c r="E3739" s="10" t="s">
        <v>50</v>
      </c>
      <c r="F3739" s="9" t="str">
        <f t="shared" si="114"/>
        <v>92553</v>
      </c>
      <c r="G3739" s="12" t="s">
        <v>8227</v>
      </c>
      <c r="H3739" s="9" t="s">
        <v>8228</v>
      </c>
      <c r="I3739" s="9" t="s">
        <v>716</v>
      </c>
      <c r="J3739" s="9">
        <v>3092.69</v>
      </c>
      <c r="K3739" s="10">
        <v>3199.15</v>
      </c>
      <c r="L3739" s="10" t="str">
        <f t="shared" si="115"/>
        <v/>
      </c>
    </row>
    <row r="3740" spans="1:12">
      <c r="A3740" s="9" t="s">
        <v>8107</v>
      </c>
      <c r="B3740" s="9" t="s">
        <v>8108</v>
      </c>
      <c r="C3740" s="9" t="s">
        <v>8109</v>
      </c>
      <c r="D3740" s="9" t="s">
        <v>8110</v>
      </c>
      <c r="E3740" s="10" t="s">
        <v>50</v>
      </c>
      <c r="F3740" s="9" t="str">
        <f t="shared" si="114"/>
        <v>92563</v>
      </c>
      <c r="G3740" s="12" t="s">
        <v>8229</v>
      </c>
      <c r="H3740" s="9" t="s">
        <v>8230</v>
      </c>
      <c r="I3740" s="9" t="s">
        <v>716</v>
      </c>
      <c r="J3740" s="9">
        <v>3016.77</v>
      </c>
      <c r="K3740" s="10">
        <v>3123.23</v>
      </c>
      <c r="L3740" s="10" t="str">
        <f t="shared" si="115"/>
        <v/>
      </c>
    </row>
    <row r="3741" spans="1:12">
      <c r="A3741" s="9" t="s">
        <v>8107</v>
      </c>
      <c r="B3741" s="9" t="s">
        <v>8108</v>
      </c>
      <c r="C3741" s="9" t="s">
        <v>8109</v>
      </c>
      <c r="D3741" s="9" t="s">
        <v>8110</v>
      </c>
      <c r="E3741" s="10" t="s">
        <v>50</v>
      </c>
      <c r="F3741" s="9" t="str">
        <f t="shared" si="114"/>
        <v>92554</v>
      </c>
      <c r="G3741" s="12" t="s">
        <v>8231</v>
      </c>
      <c r="H3741" s="9" t="s">
        <v>8232</v>
      </c>
      <c r="I3741" s="9" t="s">
        <v>716</v>
      </c>
      <c r="J3741" s="9">
        <v>3207.52</v>
      </c>
      <c r="K3741" s="10">
        <v>3313.98</v>
      </c>
      <c r="L3741" s="10" t="str">
        <f t="shared" si="115"/>
        <v/>
      </c>
    </row>
    <row r="3742" spans="1:12">
      <c r="A3742" s="9" t="s">
        <v>8107</v>
      </c>
      <c r="B3742" s="9" t="s">
        <v>8108</v>
      </c>
      <c r="C3742" s="9" t="s">
        <v>8109</v>
      </c>
      <c r="D3742" s="9" t="s">
        <v>8110</v>
      </c>
      <c r="E3742" s="10" t="s">
        <v>50</v>
      </c>
      <c r="F3742" s="9" t="str">
        <f t="shared" si="114"/>
        <v>92564</v>
      </c>
      <c r="G3742" s="12" t="s">
        <v>8233</v>
      </c>
      <c r="H3742" s="9" t="s">
        <v>8234</v>
      </c>
      <c r="I3742" s="9" t="s">
        <v>716</v>
      </c>
      <c r="J3742" s="9">
        <v>3114.53</v>
      </c>
      <c r="K3742" s="10">
        <v>3220.99</v>
      </c>
      <c r="L3742" s="10" t="str">
        <f t="shared" si="115"/>
        <v/>
      </c>
    </row>
    <row r="3743" spans="1:12">
      <c r="A3743" s="9" t="s">
        <v>8107</v>
      </c>
      <c r="B3743" s="9" t="s">
        <v>8108</v>
      </c>
      <c r="C3743" s="9" t="s">
        <v>8109</v>
      </c>
      <c r="D3743" s="9" t="s">
        <v>8110</v>
      </c>
      <c r="E3743" s="10" t="s">
        <v>50</v>
      </c>
      <c r="F3743" s="9" t="str">
        <f t="shared" si="114"/>
        <v>92545</v>
      </c>
      <c r="G3743" s="12" t="s">
        <v>8235</v>
      </c>
      <c r="H3743" s="9" t="s">
        <v>8236</v>
      </c>
      <c r="I3743" s="9" t="s">
        <v>716</v>
      </c>
      <c r="J3743" s="9">
        <v>1062.92</v>
      </c>
      <c r="K3743" s="10">
        <v>1096.05</v>
      </c>
      <c r="L3743" s="10" t="str">
        <f t="shared" si="115"/>
        <v/>
      </c>
    </row>
    <row r="3744" spans="1:12">
      <c r="A3744" s="9" t="s">
        <v>8107</v>
      </c>
      <c r="B3744" s="9" t="s">
        <v>8108</v>
      </c>
      <c r="C3744" s="9" t="s">
        <v>8109</v>
      </c>
      <c r="D3744" s="9" t="s">
        <v>8110</v>
      </c>
      <c r="E3744" s="10" t="s">
        <v>50</v>
      </c>
      <c r="F3744" s="9" t="str">
        <f t="shared" si="114"/>
        <v>92555</v>
      </c>
      <c r="G3744" s="12" t="s">
        <v>8237</v>
      </c>
      <c r="H3744" s="9" t="s">
        <v>8238</v>
      </c>
      <c r="I3744" s="9" t="s">
        <v>716</v>
      </c>
      <c r="J3744" s="9">
        <v>1047.54</v>
      </c>
      <c r="K3744" s="10">
        <v>1080.67</v>
      </c>
      <c r="L3744" s="10" t="str">
        <f t="shared" si="115"/>
        <v/>
      </c>
    </row>
    <row r="3745" spans="1:12">
      <c r="A3745" s="9" t="s">
        <v>8107</v>
      </c>
      <c r="B3745" s="9" t="s">
        <v>8108</v>
      </c>
      <c r="C3745" s="9" t="s">
        <v>8109</v>
      </c>
      <c r="D3745" s="9" t="s">
        <v>8110</v>
      </c>
      <c r="E3745" s="10" t="s">
        <v>50</v>
      </c>
      <c r="F3745" s="9" t="str">
        <f t="shared" si="114"/>
        <v>92546</v>
      </c>
      <c r="G3745" s="12" t="s">
        <v>8239</v>
      </c>
      <c r="H3745" s="9" t="s">
        <v>8240</v>
      </c>
      <c r="I3745" s="9" t="s">
        <v>716</v>
      </c>
      <c r="J3745" s="9">
        <v>1307.96</v>
      </c>
      <c r="K3745" s="10">
        <v>1351.75</v>
      </c>
      <c r="L3745" s="10" t="str">
        <f t="shared" si="115"/>
        <v/>
      </c>
    </row>
    <row r="3746" spans="1:12">
      <c r="A3746" s="9" t="s">
        <v>8107</v>
      </c>
      <c r="B3746" s="9" t="s">
        <v>8108</v>
      </c>
      <c r="C3746" s="9" t="s">
        <v>8109</v>
      </c>
      <c r="D3746" s="9" t="s">
        <v>8110</v>
      </c>
      <c r="E3746" s="10" t="s">
        <v>50</v>
      </c>
      <c r="F3746" s="9" t="str">
        <f t="shared" si="114"/>
        <v>92556</v>
      </c>
      <c r="G3746" s="12" t="s">
        <v>8241</v>
      </c>
      <c r="H3746" s="9" t="s">
        <v>8242</v>
      </c>
      <c r="I3746" s="9" t="s">
        <v>716</v>
      </c>
      <c r="J3746" s="9">
        <v>1281.01</v>
      </c>
      <c r="K3746" s="10">
        <v>1324.8</v>
      </c>
      <c r="L3746" s="10" t="str">
        <f t="shared" si="115"/>
        <v/>
      </c>
    </row>
    <row r="3747" spans="1:12">
      <c r="A3747" s="9" t="s">
        <v>8107</v>
      </c>
      <c r="B3747" s="9" t="s">
        <v>8108</v>
      </c>
      <c r="C3747" s="9" t="s">
        <v>8109</v>
      </c>
      <c r="D3747" s="9" t="s">
        <v>8110</v>
      </c>
      <c r="E3747" s="10" t="s">
        <v>50</v>
      </c>
      <c r="F3747" s="9" t="str">
        <f t="shared" si="114"/>
        <v>92547</v>
      </c>
      <c r="G3747" s="12" t="s">
        <v>8243</v>
      </c>
      <c r="H3747" s="9" t="s">
        <v>8244</v>
      </c>
      <c r="I3747" s="9" t="s">
        <v>716</v>
      </c>
      <c r="J3747" s="9">
        <v>1385.65</v>
      </c>
      <c r="K3747" s="10">
        <v>1429.44</v>
      </c>
      <c r="L3747" s="10" t="str">
        <f t="shared" si="115"/>
        <v/>
      </c>
    </row>
    <row r="3748" spans="1:12">
      <c r="A3748" s="9" t="s">
        <v>8107</v>
      </c>
      <c r="B3748" s="9" t="s">
        <v>8108</v>
      </c>
      <c r="C3748" s="9" t="s">
        <v>8109</v>
      </c>
      <c r="D3748" s="9" t="s">
        <v>8110</v>
      </c>
      <c r="E3748" s="10" t="s">
        <v>50</v>
      </c>
      <c r="F3748" s="9" t="str">
        <f t="shared" si="114"/>
        <v>92557</v>
      </c>
      <c r="G3748" s="12" t="s">
        <v>8245</v>
      </c>
      <c r="H3748" s="9" t="s">
        <v>8246</v>
      </c>
      <c r="I3748" s="9" t="s">
        <v>716</v>
      </c>
      <c r="J3748" s="9">
        <v>1358.69</v>
      </c>
      <c r="K3748" s="10">
        <v>1402.48</v>
      </c>
      <c r="L3748" s="10" t="str">
        <f t="shared" si="115"/>
        <v/>
      </c>
    </row>
    <row r="3749" spans="1:12">
      <c r="A3749" s="9" t="s">
        <v>8107</v>
      </c>
      <c r="B3749" s="9" t="s">
        <v>8108</v>
      </c>
      <c r="C3749" s="9" t="s">
        <v>8109</v>
      </c>
      <c r="D3749" s="9" t="s">
        <v>8110</v>
      </c>
      <c r="E3749" s="10" t="s">
        <v>50</v>
      </c>
      <c r="F3749" s="9" t="str">
        <f t="shared" si="114"/>
        <v>92548</v>
      </c>
      <c r="G3749" s="12" t="s">
        <v>8247</v>
      </c>
      <c r="H3749" s="9" t="s">
        <v>8248</v>
      </c>
      <c r="I3749" s="9" t="s">
        <v>716</v>
      </c>
      <c r="J3749" s="9">
        <v>1543.3</v>
      </c>
      <c r="K3749" s="10">
        <v>1592.77</v>
      </c>
      <c r="L3749" s="10" t="str">
        <f t="shared" si="115"/>
        <v/>
      </c>
    </row>
    <row r="3750" spans="1:12">
      <c r="A3750" s="9" t="s">
        <v>8107</v>
      </c>
      <c r="B3750" s="9" t="s">
        <v>8108</v>
      </c>
      <c r="C3750" s="9" t="s">
        <v>8109</v>
      </c>
      <c r="D3750" s="9" t="s">
        <v>8110</v>
      </c>
      <c r="E3750" s="10" t="s">
        <v>50</v>
      </c>
      <c r="F3750" s="9" t="str">
        <f t="shared" si="114"/>
        <v>92558</v>
      </c>
      <c r="G3750" s="12" t="s">
        <v>8249</v>
      </c>
      <c r="H3750" s="9" t="s">
        <v>8250</v>
      </c>
      <c r="I3750" s="9" t="s">
        <v>716</v>
      </c>
      <c r="J3750" s="9">
        <v>1527.91</v>
      </c>
      <c r="K3750" s="10">
        <v>1577.38</v>
      </c>
      <c r="L3750" s="10" t="str">
        <f t="shared" si="115"/>
        <v/>
      </c>
    </row>
    <row r="3751" spans="1:12">
      <c r="A3751" s="9" t="s">
        <v>8107</v>
      </c>
      <c r="B3751" s="9" t="s">
        <v>8108</v>
      </c>
      <c r="C3751" s="9" t="s">
        <v>8109</v>
      </c>
      <c r="D3751" s="9" t="s">
        <v>8110</v>
      </c>
      <c r="E3751" s="10" t="s">
        <v>50</v>
      </c>
      <c r="F3751" s="9" t="str">
        <f t="shared" si="114"/>
        <v>92549</v>
      </c>
      <c r="G3751" s="12" t="s">
        <v>8251</v>
      </c>
      <c r="H3751" s="9" t="s">
        <v>8252</v>
      </c>
      <c r="I3751" s="9" t="s">
        <v>716</v>
      </c>
      <c r="J3751" s="9">
        <v>1928.66</v>
      </c>
      <c r="K3751" s="10">
        <v>1999.43</v>
      </c>
      <c r="L3751" s="10" t="str">
        <f t="shared" si="115"/>
        <v/>
      </c>
    </row>
    <row r="3752" spans="1:12">
      <c r="A3752" s="9" t="s">
        <v>8107</v>
      </c>
      <c r="B3752" s="9" t="s">
        <v>8108</v>
      </c>
      <c r="C3752" s="9" t="s">
        <v>8109</v>
      </c>
      <c r="D3752" s="9" t="s">
        <v>8110</v>
      </c>
      <c r="E3752" s="10" t="s">
        <v>50</v>
      </c>
      <c r="F3752" s="9" t="str">
        <f t="shared" si="114"/>
        <v>92559</v>
      </c>
      <c r="G3752" s="12" t="s">
        <v>8253</v>
      </c>
      <c r="H3752" s="9" t="s">
        <v>8254</v>
      </c>
      <c r="I3752" s="9" t="s">
        <v>716</v>
      </c>
      <c r="J3752" s="9">
        <v>1900.01</v>
      </c>
      <c r="K3752" s="10">
        <v>1970.78</v>
      </c>
      <c r="L3752" s="10" t="str">
        <f t="shared" si="115"/>
        <v/>
      </c>
    </row>
    <row r="3753" spans="1:12">
      <c r="A3753" s="9" t="s">
        <v>8107</v>
      </c>
      <c r="B3753" s="9" t="s">
        <v>8108</v>
      </c>
      <c r="C3753" s="9" t="s">
        <v>8109</v>
      </c>
      <c r="D3753" s="9" t="s">
        <v>8110</v>
      </c>
      <c r="E3753" s="10" t="s">
        <v>50</v>
      </c>
      <c r="F3753" s="9" t="str">
        <f t="shared" si="114"/>
        <v>92550</v>
      </c>
      <c r="G3753" s="12" t="s">
        <v>8255</v>
      </c>
      <c r="H3753" s="9" t="s">
        <v>8256</v>
      </c>
      <c r="I3753" s="9" t="s">
        <v>716</v>
      </c>
      <c r="J3753" s="9">
        <v>2381.61</v>
      </c>
      <c r="K3753" s="10">
        <v>2457.9</v>
      </c>
      <c r="L3753" s="10" t="str">
        <f t="shared" si="115"/>
        <v/>
      </c>
    </row>
    <row r="3754" spans="1:12">
      <c r="A3754" s="9" t="s">
        <v>8107</v>
      </c>
      <c r="B3754" s="9" t="s">
        <v>8108</v>
      </c>
      <c r="C3754" s="9" t="s">
        <v>8109</v>
      </c>
      <c r="D3754" s="9" t="s">
        <v>8110</v>
      </c>
      <c r="E3754" s="10" t="s">
        <v>50</v>
      </c>
      <c r="F3754" s="9" t="str">
        <f t="shared" si="114"/>
        <v>92560</v>
      </c>
      <c r="G3754" s="12" t="s">
        <v>8257</v>
      </c>
      <c r="H3754" s="9" t="s">
        <v>8258</v>
      </c>
      <c r="I3754" s="9" t="s">
        <v>716</v>
      </c>
      <c r="J3754" s="9">
        <v>2342.59</v>
      </c>
      <c r="K3754" s="10">
        <v>2418.88</v>
      </c>
      <c r="L3754" s="10" t="str">
        <f t="shared" si="115"/>
        <v/>
      </c>
    </row>
    <row r="3755" spans="1:12">
      <c r="A3755" s="9" t="s">
        <v>8107</v>
      </c>
      <c r="B3755" s="9" t="s">
        <v>8108</v>
      </c>
      <c r="C3755" s="9" t="s">
        <v>8109</v>
      </c>
      <c r="D3755" s="9" t="s">
        <v>8110</v>
      </c>
      <c r="E3755" s="10" t="s">
        <v>50</v>
      </c>
      <c r="F3755" s="9" t="str">
        <f t="shared" si="114"/>
        <v>92551</v>
      </c>
      <c r="G3755" s="12" t="s">
        <v>8259</v>
      </c>
      <c r="H3755" s="9" t="s">
        <v>8260</v>
      </c>
      <c r="I3755" s="9" t="s">
        <v>716</v>
      </c>
      <c r="J3755" s="9">
        <v>2481.71</v>
      </c>
      <c r="K3755" s="10">
        <v>2558</v>
      </c>
      <c r="L3755" s="10" t="str">
        <f t="shared" si="115"/>
        <v/>
      </c>
    </row>
    <row r="3756" spans="1:12">
      <c r="A3756" s="9" t="s">
        <v>8107</v>
      </c>
      <c r="B3756" s="9" t="s">
        <v>8108</v>
      </c>
      <c r="C3756" s="9" t="s">
        <v>8109</v>
      </c>
      <c r="D3756" s="9" t="s">
        <v>8110</v>
      </c>
      <c r="E3756" s="10" t="s">
        <v>50</v>
      </c>
      <c r="F3756" s="9" t="str">
        <f t="shared" si="114"/>
        <v>92561</v>
      </c>
      <c r="G3756" s="12" t="s">
        <v>8261</v>
      </c>
      <c r="H3756" s="9" t="s">
        <v>8262</v>
      </c>
      <c r="I3756" s="9" t="s">
        <v>716</v>
      </c>
      <c r="J3756" s="9">
        <v>2443.7399999999998</v>
      </c>
      <c r="K3756" s="10">
        <v>2520.0300000000002</v>
      </c>
      <c r="L3756" s="10" t="str">
        <f t="shared" si="115"/>
        <v/>
      </c>
    </row>
    <row r="3757" spans="1:12">
      <c r="A3757" s="9" t="s">
        <v>8107</v>
      </c>
      <c r="B3757" s="9" t="s">
        <v>8108</v>
      </c>
      <c r="C3757" s="9" t="s">
        <v>8109</v>
      </c>
      <c r="D3757" s="9" t="s">
        <v>8110</v>
      </c>
      <c r="E3757" s="10" t="s">
        <v>50</v>
      </c>
      <c r="F3757" s="9" t="str">
        <f t="shared" si="114"/>
        <v>92262</v>
      </c>
      <c r="G3757" s="12" t="s">
        <v>8263</v>
      </c>
      <c r="H3757" s="9" t="s">
        <v>8264</v>
      </c>
      <c r="I3757" s="9" t="s">
        <v>716</v>
      </c>
      <c r="J3757" s="9">
        <v>721.2</v>
      </c>
      <c r="K3757" s="10">
        <v>753.09</v>
      </c>
      <c r="L3757" s="10" t="str">
        <f t="shared" si="115"/>
        <v/>
      </c>
    </row>
    <row r="3758" spans="1:12">
      <c r="A3758" s="9" t="s">
        <v>8107</v>
      </c>
      <c r="B3758" s="9" t="s">
        <v>8108</v>
      </c>
      <c r="C3758" s="9" t="s">
        <v>8109</v>
      </c>
      <c r="D3758" s="9" t="s">
        <v>8110</v>
      </c>
      <c r="E3758" s="10" t="s">
        <v>50</v>
      </c>
      <c r="F3758" s="9" t="str">
        <f t="shared" si="114"/>
        <v>92259</v>
      </c>
      <c r="G3758" s="12" t="s">
        <v>8265</v>
      </c>
      <c r="H3758" s="9" t="s">
        <v>8266</v>
      </c>
      <c r="I3758" s="9" t="s">
        <v>716</v>
      </c>
      <c r="J3758" s="9">
        <v>493.21</v>
      </c>
      <c r="K3758" s="10">
        <v>505.04</v>
      </c>
      <c r="L3758" s="10" t="str">
        <f t="shared" si="115"/>
        <v/>
      </c>
    </row>
    <row r="3759" spans="1:12">
      <c r="A3759" s="9" t="s">
        <v>8107</v>
      </c>
      <c r="B3759" s="9" t="s">
        <v>8108</v>
      </c>
      <c r="C3759" s="9" t="s">
        <v>8109</v>
      </c>
      <c r="D3759" s="9" t="s">
        <v>8110</v>
      </c>
      <c r="E3759" s="10" t="s">
        <v>50</v>
      </c>
      <c r="F3759" s="9" t="str">
        <f t="shared" si="114"/>
        <v>92260</v>
      </c>
      <c r="G3759" s="12" t="s">
        <v>8267</v>
      </c>
      <c r="H3759" s="9" t="s">
        <v>8268</v>
      </c>
      <c r="I3759" s="9" t="s">
        <v>716</v>
      </c>
      <c r="J3759" s="9">
        <v>557.79</v>
      </c>
      <c r="K3759" s="10">
        <v>575.29999999999995</v>
      </c>
      <c r="L3759" s="10" t="str">
        <f t="shared" si="115"/>
        <v/>
      </c>
    </row>
    <row r="3760" spans="1:12">
      <c r="A3760" s="9" t="s">
        <v>8107</v>
      </c>
      <c r="B3760" s="9" t="s">
        <v>8108</v>
      </c>
      <c r="C3760" s="9" t="s">
        <v>8109</v>
      </c>
      <c r="D3760" s="9" t="s">
        <v>8110</v>
      </c>
      <c r="E3760" s="10" t="s">
        <v>50</v>
      </c>
      <c r="F3760" s="9" t="str">
        <f t="shared" si="114"/>
        <v>92261</v>
      </c>
      <c r="G3760" s="12" t="s">
        <v>8269</v>
      </c>
      <c r="H3760" s="9" t="s">
        <v>8270</v>
      </c>
      <c r="I3760" s="9" t="s">
        <v>716</v>
      </c>
      <c r="J3760" s="9">
        <v>620.39</v>
      </c>
      <c r="K3760" s="10">
        <v>643.41999999999996</v>
      </c>
      <c r="L3760" s="10" t="str">
        <f t="shared" si="115"/>
        <v/>
      </c>
    </row>
    <row r="3761" spans="1:12">
      <c r="A3761" s="9" t="s">
        <v>8107</v>
      </c>
      <c r="B3761" s="9" t="s">
        <v>8108</v>
      </c>
      <c r="C3761" s="9" t="s">
        <v>8109</v>
      </c>
      <c r="D3761" s="9" t="s">
        <v>8110</v>
      </c>
      <c r="E3761" s="10" t="s">
        <v>50</v>
      </c>
      <c r="F3761" s="9" t="str">
        <f t="shared" si="114"/>
        <v>92258</v>
      </c>
      <c r="G3761" s="12" t="s">
        <v>8271</v>
      </c>
      <c r="H3761" s="9" t="s">
        <v>8272</v>
      </c>
      <c r="I3761" s="9" t="s">
        <v>716</v>
      </c>
      <c r="J3761" s="9">
        <v>335.53</v>
      </c>
      <c r="K3761" s="10">
        <v>355.08</v>
      </c>
      <c r="L3761" s="10" t="str">
        <f t="shared" si="115"/>
        <v/>
      </c>
    </row>
    <row r="3762" spans="1:12">
      <c r="A3762" s="9" t="s">
        <v>8107</v>
      </c>
      <c r="B3762" s="9" t="s">
        <v>8108</v>
      </c>
      <c r="C3762" s="9" t="s">
        <v>8109</v>
      </c>
      <c r="D3762" s="9" t="s">
        <v>8110</v>
      </c>
      <c r="E3762" s="10" t="s">
        <v>50</v>
      </c>
      <c r="F3762" s="9" t="str">
        <f t="shared" si="114"/>
        <v>92255</v>
      </c>
      <c r="G3762" s="12" t="s">
        <v>8273</v>
      </c>
      <c r="H3762" s="9" t="s">
        <v>8274</v>
      </c>
      <c r="I3762" s="9" t="s">
        <v>716</v>
      </c>
      <c r="J3762" s="9">
        <v>197.5</v>
      </c>
      <c r="K3762" s="10">
        <v>205.39</v>
      </c>
      <c r="L3762" s="10" t="str">
        <f t="shared" si="115"/>
        <v/>
      </c>
    </row>
    <row r="3763" spans="1:12">
      <c r="A3763" s="9" t="s">
        <v>8107</v>
      </c>
      <c r="B3763" s="9" t="s">
        <v>8108</v>
      </c>
      <c r="C3763" s="9" t="s">
        <v>8109</v>
      </c>
      <c r="D3763" s="9" t="s">
        <v>8110</v>
      </c>
      <c r="E3763" s="10" t="s">
        <v>50</v>
      </c>
      <c r="F3763" s="9" t="str">
        <f t="shared" si="114"/>
        <v>92256</v>
      </c>
      <c r="G3763" s="12" t="s">
        <v>8275</v>
      </c>
      <c r="H3763" s="9" t="s">
        <v>8276</v>
      </c>
      <c r="I3763" s="9" t="s">
        <v>716</v>
      </c>
      <c r="J3763" s="9">
        <v>235.96</v>
      </c>
      <c r="K3763" s="10">
        <v>247.1</v>
      </c>
      <c r="L3763" s="10" t="str">
        <f t="shared" si="115"/>
        <v/>
      </c>
    </row>
    <row r="3764" spans="1:12">
      <c r="A3764" s="9" t="s">
        <v>8107</v>
      </c>
      <c r="B3764" s="9" t="s">
        <v>8108</v>
      </c>
      <c r="C3764" s="9" t="s">
        <v>8109</v>
      </c>
      <c r="D3764" s="9" t="s">
        <v>8110</v>
      </c>
      <c r="E3764" s="10" t="s">
        <v>50</v>
      </c>
      <c r="F3764" s="9" t="str">
        <f t="shared" si="114"/>
        <v>92257</v>
      </c>
      <c r="G3764" s="12" t="s">
        <v>8277</v>
      </c>
      <c r="H3764" s="9" t="s">
        <v>8278</v>
      </c>
      <c r="I3764" s="9" t="s">
        <v>716</v>
      </c>
      <c r="J3764" s="9">
        <v>274.14</v>
      </c>
      <c r="K3764" s="10">
        <v>288.5</v>
      </c>
      <c r="L3764" s="10" t="str">
        <f t="shared" si="115"/>
        <v/>
      </c>
    </row>
    <row r="3765" spans="1:12">
      <c r="A3765" s="9" t="s">
        <v>8107</v>
      </c>
      <c r="B3765" s="9" t="s">
        <v>8108</v>
      </c>
      <c r="C3765" s="9" t="s">
        <v>8109</v>
      </c>
      <c r="D3765" s="9" t="s">
        <v>8110</v>
      </c>
      <c r="E3765" s="10" t="s">
        <v>50</v>
      </c>
      <c r="F3765" s="9" t="str">
        <f t="shared" si="114"/>
        <v>100393</v>
      </c>
      <c r="G3765" s="12" t="s">
        <v>8279</v>
      </c>
      <c r="H3765" s="9" t="s">
        <v>8280</v>
      </c>
      <c r="I3765" s="9" t="s">
        <v>66</v>
      </c>
      <c r="J3765" s="9">
        <v>20.55</v>
      </c>
      <c r="K3765" s="10">
        <v>21.66</v>
      </c>
      <c r="L3765" s="10" t="str">
        <f t="shared" si="115"/>
        <v/>
      </c>
    </row>
    <row r="3766" spans="1:12">
      <c r="A3766" s="9" t="s">
        <v>8107</v>
      </c>
      <c r="B3766" s="9" t="s">
        <v>8108</v>
      </c>
      <c r="C3766" s="9" t="s">
        <v>8109</v>
      </c>
      <c r="D3766" s="9" t="s">
        <v>8110</v>
      </c>
      <c r="E3766" s="10" t="s">
        <v>50</v>
      </c>
      <c r="F3766" s="9" t="str">
        <f t="shared" si="114"/>
        <v>100389</v>
      </c>
      <c r="G3766" s="12" t="s">
        <v>8281</v>
      </c>
      <c r="H3766" s="9" t="s">
        <v>8282</v>
      </c>
      <c r="I3766" s="9" t="s">
        <v>66</v>
      </c>
      <c r="J3766" s="9">
        <v>17.79</v>
      </c>
      <c r="K3766" s="10">
        <v>18.77</v>
      </c>
      <c r="L3766" s="10" t="str">
        <f t="shared" si="115"/>
        <v/>
      </c>
    </row>
    <row r="3767" spans="1:12">
      <c r="A3767" s="9" t="s">
        <v>8107</v>
      </c>
      <c r="B3767" s="9" t="s">
        <v>8108</v>
      </c>
      <c r="C3767" s="9" t="s">
        <v>8109</v>
      </c>
      <c r="D3767" s="9" t="s">
        <v>8110</v>
      </c>
      <c r="E3767" s="10" t="s">
        <v>50</v>
      </c>
      <c r="F3767" s="9" t="str">
        <f t="shared" si="114"/>
        <v>100395</v>
      </c>
      <c r="G3767" s="12" t="s">
        <v>8283</v>
      </c>
      <c r="H3767" s="9" t="s">
        <v>8284</v>
      </c>
      <c r="I3767" s="9" t="s">
        <v>66</v>
      </c>
      <c r="J3767" s="9">
        <v>24.37</v>
      </c>
      <c r="K3767" s="10">
        <v>25.83</v>
      </c>
      <c r="L3767" s="10" t="str">
        <f t="shared" si="115"/>
        <v/>
      </c>
    </row>
    <row r="3768" spans="1:12">
      <c r="A3768" s="9" t="s">
        <v>8107</v>
      </c>
      <c r="B3768" s="9" t="s">
        <v>8108</v>
      </c>
      <c r="C3768" s="9" t="s">
        <v>8109</v>
      </c>
      <c r="D3768" s="9" t="s">
        <v>8110</v>
      </c>
      <c r="E3768" s="10" t="s">
        <v>50</v>
      </c>
      <c r="F3768" s="9" t="str">
        <f t="shared" si="114"/>
        <v>100391</v>
      </c>
      <c r="G3768" s="12" t="s">
        <v>8285</v>
      </c>
      <c r="H3768" s="9" t="s">
        <v>8286</v>
      </c>
      <c r="I3768" s="9" t="s">
        <v>66</v>
      </c>
      <c r="J3768" s="9">
        <v>20.420000000000002</v>
      </c>
      <c r="K3768" s="10">
        <v>21.64</v>
      </c>
      <c r="L3768" s="10" t="str">
        <f t="shared" si="115"/>
        <v/>
      </c>
    </row>
    <row r="3769" spans="1:12">
      <c r="A3769" s="9" t="s">
        <v>8107</v>
      </c>
      <c r="B3769" s="9" t="s">
        <v>8108</v>
      </c>
      <c r="C3769" s="9" t="s">
        <v>8109</v>
      </c>
      <c r="D3769" s="9" t="s">
        <v>8110</v>
      </c>
      <c r="E3769" s="10" t="s">
        <v>50</v>
      </c>
      <c r="F3769" s="9" t="str">
        <f t="shared" si="114"/>
        <v>100392</v>
      </c>
      <c r="G3769" s="12" t="s">
        <v>8287</v>
      </c>
      <c r="H3769" s="9" t="s">
        <v>8288</v>
      </c>
      <c r="I3769" s="9" t="s">
        <v>66</v>
      </c>
      <c r="J3769" s="9">
        <v>15.87</v>
      </c>
      <c r="K3769" s="10">
        <v>16.57</v>
      </c>
      <c r="L3769" s="10" t="str">
        <f t="shared" si="115"/>
        <v/>
      </c>
    </row>
    <row r="3770" spans="1:12">
      <c r="A3770" s="9" t="s">
        <v>8107</v>
      </c>
      <c r="B3770" s="9" t="s">
        <v>8108</v>
      </c>
      <c r="C3770" s="9" t="s">
        <v>8109</v>
      </c>
      <c r="D3770" s="9" t="s">
        <v>8110</v>
      </c>
      <c r="E3770" s="10" t="s">
        <v>50</v>
      </c>
      <c r="F3770" s="9" t="str">
        <f t="shared" si="114"/>
        <v>100388</v>
      </c>
      <c r="G3770" s="12" t="s">
        <v>8289</v>
      </c>
      <c r="H3770" s="9" t="s">
        <v>8290</v>
      </c>
      <c r="I3770" s="9" t="s">
        <v>66</v>
      </c>
      <c r="J3770" s="9">
        <v>20.149999999999999</v>
      </c>
      <c r="K3770" s="10">
        <v>21.06</v>
      </c>
      <c r="L3770" s="10" t="str">
        <f t="shared" si="115"/>
        <v/>
      </c>
    </row>
    <row r="3771" spans="1:12">
      <c r="A3771" s="9" t="s">
        <v>8107</v>
      </c>
      <c r="B3771" s="9" t="s">
        <v>8108</v>
      </c>
      <c r="C3771" s="9" t="s">
        <v>8109</v>
      </c>
      <c r="D3771" s="9" t="s">
        <v>8110</v>
      </c>
      <c r="E3771" s="10" t="s">
        <v>50</v>
      </c>
      <c r="F3771" s="9" t="str">
        <f t="shared" si="114"/>
        <v>100394</v>
      </c>
      <c r="G3771" s="12" t="s">
        <v>8291</v>
      </c>
      <c r="H3771" s="9" t="s">
        <v>8292</v>
      </c>
      <c r="I3771" s="9" t="s">
        <v>66</v>
      </c>
      <c r="J3771" s="9">
        <v>18.86</v>
      </c>
      <c r="K3771" s="10">
        <v>19.82</v>
      </c>
      <c r="L3771" s="10" t="str">
        <f t="shared" si="115"/>
        <v/>
      </c>
    </row>
    <row r="3772" spans="1:12">
      <c r="A3772" s="9" t="s">
        <v>8107</v>
      </c>
      <c r="B3772" s="9" t="s">
        <v>8108</v>
      </c>
      <c r="C3772" s="9" t="s">
        <v>8109</v>
      </c>
      <c r="D3772" s="9" t="s">
        <v>8110</v>
      </c>
      <c r="E3772" s="10" t="s">
        <v>50</v>
      </c>
      <c r="F3772" s="9" t="str">
        <f t="shared" si="114"/>
        <v>100390</v>
      </c>
      <c r="G3772" s="12" t="s">
        <v>8293</v>
      </c>
      <c r="H3772" s="9" t="s">
        <v>8294</v>
      </c>
      <c r="I3772" s="9" t="s">
        <v>66</v>
      </c>
      <c r="J3772" s="9">
        <v>23.99</v>
      </c>
      <c r="K3772" s="10">
        <v>25.21</v>
      </c>
      <c r="L3772" s="10" t="str">
        <f t="shared" si="115"/>
        <v/>
      </c>
    </row>
    <row r="3773" spans="1:12">
      <c r="A3773" s="9" t="s">
        <v>8107</v>
      </c>
      <c r="B3773" s="9" t="s">
        <v>8108</v>
      </c>
      <c r="C3773" s="9" t="s">
        <v>8109</v>
      </c>
      <c r="D3773" s="9" t="s">
        <v>8110</v>
      </c>
      <c r="E3773" s="10" t="s">
        <v>50</v>
      </c>
      <c r="F3773" s="9" t="str">
        <f t="shared" si="114"/>
        <v>92575</v>
      </c>
      <c r="G3773" s="12" t="s">
        <v>8295</v>
      </c>
      <c r="H3773" s="9" t="s">
        <v>8296</v>
      </c>
      <c r="I3773" s="9" t="s">
        <v>66</v>
      </c>
      <c r="J3773" s="9">
        <v>63.43</v>
      </c>
      <c r="K3773" s="10">
        <v>63.86</v>
      </c>
      <c r="L3773" s="10" t="str">
        <f t="shared" si="115"/>
        <v/>
      </c>
    </row>
    <row r="3774" spans="1:12">
      <c r="A3774" s="9" t="s">
        <v>8107</v>
      </c>
      <c r="B3774" s="9" t="s">
        <v>8108</v>
      </c>
      <c r="C3774" s="9" t="s">
        <v>8109</v>
      </c>
      <c r="D3774" s="9" t="s">
        <v>8110</v>
      </c>
      <c r="E3774" s="10" t="s">
        <v>50</v>
      </c>
      <c r="F3774" s="9" t="str">
        <f t="shared" si="114"/>
        <v>92569</v>
      </c>
      <c r="G3774" s="12" t="s">
        <v>8297</v>
      </c>
      <c r="H3774" s="9" t="s">
        <v>8298</v>
      </c>
      <c r="I3774" s="9" t="s">
        <v>66</v>
      </c>
      <c r="J3774" s="9">
        <v>69.2</v>
      </c>
      <c r="K3774" s="10">
        <v>69.64</v>
      </c>
      <c r="L3774" s="10" t="str">
        <f t="shared" si="115"/>
        <v/>
      </c>
    </row>
    <row r="3775" spans="1:12">
      <c r="A3775" s="9" t="s">
        <v>8107</v>
      </c>
      <c r="B3775" s="9" t="s">
        <v>8108</v>
      </c>
      <c r="C3775" s="9" t="s">
        <v>8109</v>
      </c>
      <c r="D3775" s="9" t="s">
        <v>8110</v>
      </c>
      <c r="E3775" s="10" t="s">
        <v>50</v>
      </c>
      <c r="F3775" s="9" t="str">
        <f t="shared" si="114"/>
        <v>92578</v>
      </c>
      <c r="G3775" s="12" t="s">
        <v>8299</v>
      </c>
      <c r="H3775" s="9" t="s">
        <v>8300</v>
      </c>
      <c r="I3775" s="9" t="s">
        <v>66</v>
      </c>
      <c r="J3775" s="9">
        <v>67.88</v>
      </c>
      <c r="K3775" s="10">
        <v>68.63</v>
      </c>
      <c r="L3775" s="10" t="str">
        <f t="shared" si="115"/>
        <v/>
      </c>
    </row>
    <row r="3776" spans="1:12">
      <c r="A3776" s="9" t="s">
        <v>8107</v>
      </c>
      <c r="B3776" s="9" t="s">
        <v>8108</v>
      </c>
      <c r="C3776" s="9" t="s">
        <v>8109</v>
      </c>
      <c r="D3776" s="9" t="s">
        <v>8110</v>
      </c>
      <c r="E3776" s="10" t="s">
        <v>50</v>
      </c>
      <c r="F3776" s="9" t="str">
        <f t="shared" si="114"/>
        <v>92572</v>
      </c>
      <c r="G3776" s="12" t="s">
        <v>8301</v>
      </c>
      <c r="H3776" s="9" t="s">
        <v>8302</v>
      </c>
      <c r="I3776" s="9" t="s">
        <v>66</v>
      </c>
      <c r="J3776" s="9">
        <v>78.97</v>
      </c>
      <c r="K3776" s="10">
        <v>79.77</v>
      </c>
      <c r="L3776" s="10" t="str">
        <f t="shared" si="115"/>
        <v/>
      </c>
    </row>
    <row r="3777" spans="1:12">
      <c r="A3777" s="9" t="s">
        <v>8107</v>
      </c>
      <c r="B3777" s="9" t="s">
        <v>8108</v>
      </c>
      <c r="C3777" s="9" t="s">
        <v>8109</v>
      </c>
      <c r="D3777" s="9" t="s">
        <v>8110</v>
      </c>
      <c r="E3777" s="10" t="s">
        <v>50</v>
      </c>
      <c r="F3777" s="9" t="str">
        <f t="shared" si="114"/>
        <v>92576</v>
      </c>
      <c r="G3777" s="12" t="s">
        <v>8303</v>
      </c>
      <c r="H3777" s="9" t="s">
        <v>8304</v>
      </c>
      <c r="I3777" s="9" t="s">
        <v>66</v>
      </c>
      <c r="J3777" s="9">
        <v>35.11</v>
      </c>
      <c r="K3777" s="10">
        <v>35.270000000000003</v>
      </c>
      <c r="L3777" s="10" t="str">
        <f t="shared" si="115"/>
        <v/>
      </c>
    </row>
    <row r="3778" spans="1:12">
      <c r="A3778" s="9" t="s">
        <v>8107</v>
      </c>
      <c r="B3778" s="9" t="s">
        <v>8108</v>
      </c>
      <c r="C3778" s="9" t="s">
        <v>8109</v>
      </c>
      <c r="D3778" s="9" t="s">
        <v>8110</v>
      </c>
      <c r="E3778" s="10" t="s">
        <v>50</v>
      </c>
      <c r="F3778" s="9" t="str">
        <f t="shared" si="114"/>
        <v>92570</v>
      </c>
      <c r="G3778" s="12" t="s">
        <v>8305</v>
      </c>
      <c r="H3778" s="9" t="s">
        <v>8306</v>
      </c>
      <c r="I3778" s="9" t="s">
        <v>66</v>
      </c>
      <c r="J3778" s="9">
        <v>44.18</v>
      </c>
      <c r="K3778" s="10">
        <v>44.4</v>
      </c>
      <c r="L3778" s="10" t="str">
        <f t="shared" si="115"/>
        <v/>
      </c>
    </row>
    <row r="3779" spans="1:12">
      <c r="A3779" s="9" t="s">
        <v>8107</v>
      </c>
      <c r="B3779" s="9" t="s">
        <v>8108</v>
      </c>
      <c r="C3779" s="9" t="s">
        <v>8109</v>
      </c>
      <c r="D3779" s="9" t="s">
        <v>8110</v>
      </c>
      <c r="E3779" s="10" t="s">
        <v>50</v>
      </c>
      <c r="F3779" s="9" t="str">
        <f t="shared" si="114"/>
        <v>92579</v>
      </c>
      <c r="G3779" s="12" t="s">
        <v>8307</v>
      </c>
      <c r="H3779" s="9" t="s">
        <v>8308</v>
      </c>
      <c r="I3779" s="9" t="s">
        <v>66</v>
      </c>
      <c r="J3779" s="9">
        <v>37.68</v>
      </c>
      <c r="K3779" s="10">
        <v>38.04</v>
      </c>
      <c r="L3779" s="10" t="str">
        <f t="shared" si="115"/>
        <v/>
      </c>
    </row>
    <row r="3780" spans="1:12">
      <c r="A3780" s="9" t="s">
        <v>8107</v>
      </c>
      <c r="B3780" s="9" t="s">
        <v>8108</v>
      </c>
      <c r="C3780" s="9" t="s">
        <v>8109</v>
      </c>
      <c r="D3780" s="9" t="s">
        <v>8110</v>
      </c>
      <c r="E3780" s="10" t="s">
        <v>50</v>
      </c>
      <c r="F3780" s="9" t="str">
        <f t="shared" si="114"/>
        <v>92573</v>
      </c>
      <c r="G3780" s="12" t="s">
        <v>8309</v>
      </c>
      <c r="H3780" s="9" t="s">
        <v>8310</v>
      </c>
      <c r="I3780" s="9" t="s">
        <v>66</v>
      </c>
      <c r="J3780" s="9">
        <v>47.4</v>
      </c>
      <c r="K3780" s="10">
        <v>47.87</v>
      </c>
      <c r="L3780" s="10" t="str">
        <f t="shared" si="115"/>
        <v/>
      </c>
    </row>
    <row r="3781" spans="1:12">
      <c r="A3781" s="9" t="s">
        <v>8107</v>
      </c>
      <c r="B3781" s="9" t="s">
        <v>8108</v>
      </c>
      <c r="C3781" s="9" t="s">
        <v>8109</v>
      </c>
      <c r="D3781" s="9" t="s">
        <v>8110</v>
      </c>
      <c r="E3781" s="10" t="s">
        <v>50</v>
      </c>
      <c r="F3781" s="9" t="str">
        <f t="shared" ref="F3781:F3844" si="116">TRIM(_xlfn.NUMBERVALUE(G3781))</f>
        <v>92574</v>
      </c>
      <c r="G3781" s="12" t="s">
        <v>8311</v>
      </c>
      <c r="H3781" s="9" t="s">
        <v>8312</v>
      </c>
      <c r="I3781" s="9" t="s">
        <v>66</v>
      </c>
      <c r="J3781" s="9">
        <v>125.5</v>
      </c>
      <c r="K3781" s="10">
        <v>126.6</v>
      </c>
      <c r="L3781" s="10" t="str">
        <f t="shared" ref="L3781:L3844" si="117">IF(P3781&gt;0,P3781,IF(Q3781&gt;0,Q3781,""))</f>
        <v/>
      </c>
    </row>
    <row r="3782" spans="1:12">
      <c r="A3782" s="9" t="s">
        <v>8107</v>
      </c>
      <c r="B3782" s="9" t="s">
        <v>8108</v>
      </c>
      <c r="C3782" s="9" t="s">
        <v>8109</v>
      </c>
      <c r="D3782" s="9" t="s">
        <v>8110</v>
      </c>
      <c r="E3782" s="10" t="s">
        <v>50</v>
      </c>
      <c r="F3782" s="9" t="str">
        <f t="shared" si="116"/>
        <v>92568</v>
      </c>
      <c r="G3782" s="12" t="s">
        <v>8313</v>
      </c>
      <c r="H3782" s="9" t="s">
        <v>8314</v>
      </c>
      <c r="I3782" s="9" t="s">
        <v>66</v>
      </c>
      <c r="J3782" s="9">
        <v>123.5</v>
      </c>
      <c r="K3782" s="10">
        <v>124.51</v>
      </c>
      <c r="L3782" s="10" t="str">
        <f t="shared" si="117"/>
        <v/>
      </c>
    </row>
    <row r="3783" spans="1:12">
      <c r="A3783" s="9" t="s">
        <v>8107</v>
      </c>
      <c r="B3783" s="9" t="s">
        <v>8108</v>
      </c>
      <c r="C3783" s="9" t="s">
        <v>8109</v>
      </c>
      <c r="D3783" s="9" t="s">
        <v>8110</v>
      </c>
      <c r="E3783" s="10" t="s">
        <v>50</v>
      </c>
      <c r="F3783" s="9" t="str">
        <f t="shared" si="116"/>
        <v>92577</v>
      </c>
      <c r="G3783" s="12" t="s">
        <v>8315</v>
      </c>
      <c r="H3783" s="9" t="s">
        <v>8316</v>
      </c>
      <c r="I3783" s="9" t="s">
        <v>66</v>
      </c>
      <c r="J3783" s="9">
        <v>133.5</v>
      </c>
      <c r="K3783" s="10">
        <v>135.16999999999999</v>
      </c>
      <c r="L3783" s="10" t="str">
        <f t="shared" si="117"/>
        <v/>
      </c>
    </row>
    <row r="3784" spans="1:12">
      <c r="A3784" s="9" t="s">
        <v>8107</v>
      </c>
      <c r="B3784" s="9" t="s">
        <v>8108</v>
      </c>
      <c r="C3784" s="9" t="s">
        <v>8109</v>
      </c>
      <c r="D3784" s="9" t="s">
        <v>8110</v>
      </c>
      <c r="E3784" s="10" t="s">
        <v>50</v>
      </c>
      <c r="F3784" s="9" t="str">
        <f t="shared" si="116"/>
        <v>92571</v>
      </c>
      <c r="G3784" s="12" t="s">
        <v>8317</v>
      </c>
      <c r="H3784" s="9" t="s">
        <v>8318</v>
      </c>
      <c r="I3784" s="9" t="s">
        <v>66</v>
      </c>
      <c r="J3784" s="9">
        <v>131.1</v>
      </c>
      <c r="K3784" s="10">
        <v>132.66</v>
      </c>
      <c r="L3784" s="10" t="str">
        <f t="shared" si="117"/>
        <v/>
      </c>
    </row>
    <row r="3785" spans="1:12">
      <c r="A3785" s="9" t="s">
        <v>8107</v>
      </c>
      <c r="B3785" s="9" t="s">
        <v>8108</v>
      </c>
      <c r="C3785" s="9" t="s">
        <v>8109</v>
      </c>
      <c r="D3785" s="9" t="s">
        <v>8110</v>
      </c>
      <c r="E3785" s="10" t="s">
        <v>50</v>
      </c>
      <c r="F3785" s="9" t="str">
        <f t="shared" si="116"/>
        <v>92581</v>
      </c>
      <c r="G3785" s="12" t="s">
        <v>8319</v>
      </c>
      <c r="H3785" s="9" t="s">
        <v>8320</v>
      </c>
      <c r="I3785" s="9" t="s">
        <v>66</v>
      </c>
      <c r="J3785" s="9">
        <v>48.64</v>
      </c>
      <c r="K3785" s="10">
        <v>49.18</v>
      </c>
      <c r="L3785" s="10" t="str">
        <f t="shared" si="117"/>
        <v/>
      </c>
    </row>
    <row r="3786" spans="1:12">
      <c r="A3786" s="9" t="s">
        <v>8107</v>
      </c>
      <c r="B3786" s="9" t="s">
        <v>8108</v>
      </c>
      <c r="C3786" s="9" t="s">
        <v>8109</v>
      </c>
      <c r="D3786" s="9" t="s">
        <v>8110</v>
      </c>
      <c r="E3786" s="10" t="s">
        <v>50</v>
      </c>
      <c r="F3786" s="9" t="str">
        <f t="shared" si="116"/>
        <v>104314</v>
      </c>
      <c r="G3786" s="12" t="s">
        <v>8321</v>
      </c>
      <c r="H3786" s="9" t="s">
        <v>8322</v>
      </c>
      <c r="I3786" s="9" t="s">
        <v>94</v>
      </c>
      <c r="J3786" s="9">
        <v>10.74</v>
      </c>
      <c r="K3786" s="10">
        <v>10.88</v>
      </c>
      <c r="L3786" s="10" t="str">
        <f t="shared" si="117"/>
        <v/>
      </c>
    </row>
    <row r="3787" spans="1:12">
      <c r="A3787" s="9" t="s">
        <v>8107</v>
      </c>
      <c r="B3787" s="9" t="s">
        <v>8108</v>
      </c>
      <c r="C3787" s="9" t="s">
        <v>8109</v>
      </c>
      <c r="D3787" s="9" t="s">
        <v>8110</v>
      </c>
      <c r="E3787" s="10" t="s">
        <v>50</v>
      </c>
      <c r="F3787" s="9" t="str">
        <f t="shared" si="116"/>
        <v>92580</v>
      </c>
      <c r="G3787" s="12" t="s">
        <v>8323</v>
      </c>
      <c r="H3787" s="9" t="s">
        <v>8324</v>
      </c>
      <c r="I3787" s="9" t="s">
        <v>66</v>
      </c>
      <c r="J3787" s="9">
        <v>46.63</v>
      </c>
      <c r="K3787" s="10">
        <v>47.23</v>
      </c>
      <c r="L3787" s="10" t="str">
        <f t="shared" si="117"/>
        <v/>
      </c>
    </row>
    <row r="3788" spans="1:12">
      <c r="A3788" s="9" t="s">
        <v>8107</v>
      </c>
      <c r="B3788" s="9" t="s">
        <v>8108</v>
      </c>
      <c r="C3788" s="9" t="s">
        <v>8109</v>
      </c>
      <c r="D3788" s="9" t="s">
        <v>8110</v>
      </c>
      <c r="E3788" s="10" t="s">
        <v>50</v>
      </c>
      <c r="F3788" s="9" t="str">
        <f t="shared" si="116"/>
        <v>92541</v>
      </c>
      <c r="G3788" s="12" t="s">
        <v>8325</v>
      </c>
      <c r="H3788" s="9" t="s">
        <v>8326</v>
      </c>
      <c r="I3788" s="9" t="s">
        <v>66</v>
      </c>
      <c r="J3788" s="9">
        <v>88.48</v>
      </c>
      <c r="K3788" s="10">
        <v>90.4</v>
      </c>
      <c r="L3788" s="10" t="str">
        <f t="shared" si="117"/>
        <v/>
      </c>
    </row>
    <row r="3789" spans="1:12">
      <c r="A3789" s="9" t="s">
        <v>8107</v>
      </c>
      <c r="B3789" s="9" t="s">
        <v>8108</v>
      </c>
      <c r="C3789" s="9" t="s">
        <v>8109</v>
      </c>
      <c r="D3789" s="9" t="s">
        <v>8110</v>
      </c>
      <c r="E3789" s="10" t="s">
        <v>50</v>
      </c>
      <c r="F3789" s="9" t="str">
        <f t="shared" si="116"/>
        <v>92539</v>
      </c>
      <c r="G3789" s="12" t="s">
        <v>8327</v>
      </c>
      <c r="H3789" s="9" t="s">
        <v>8328</v>
      </c>
      <c r="I3789" s="9" t="s">
        <v>66</v>
      </c>
      <c r="J3789" s="9">
        <v>81.900000000000006</v>
      </c>
      <c r="K3789" s="10">
        <v>83.75</v>
      </c>
      <c r="L3789" s="10" t="str">
        <f t="shared" si="117"/>
        <v/>
      </c>
    </row>
    <row r="3790" spans="1:12">
      <c r="A3790" s="9" t="s">
        <v>8107</v>
      </c>
      <c r="B3790" s="9" t="s">
        <v>8108</v>
      </c>
      <c r="C3790" s="9" t="s">
        <v>8109</v>
      </c>
      <c r="D3790" s="9" t="s">
        <v>8110</v>
      </c>
      <c r="E3790" s="10" t="s">
        <v>50</v>
      </c>
      <c r="F3790" s="9" t="str">
        <f t="shared" si="116"/>
        <v>92542</v>
      </c>
      <c r="G3790" s="12" t="s">
        <v>8329</v>
      </c>
      <c r="H3790" s="9" t="s">
        <v>8330</v>
      </c>
      <c r="I3790" s="9" t="s">
        <v>66</v>
      </c>
      <c r="J3790" s="9">
        <v>107.25</v>
      </c>
      <c r="K3790" s="10">
        <v>110.02</v>
      </c>
      <c r="L3790" s="10" t="str">
        <f t="shared" si="117"/>
        <v/>
      </c>
    </row>
    <row r="3791" spans="1:12">
      <c r="A3791" s="9" t="s">
        <v>8107</v>
      </c>
      <c r="B3791" s="9" t="s">
        <v>8108</v>
      </c>
      <c r="C3791" s="9" t="s">
        <v>8109</v>
      </c>
      <c r="D3791" s="9" t="s">
        <v>8110</v>
      </c>
      <c r="E3791" s="10" t="s">
        <v>50</v>
      </c>
      <c r="F3791" s="9" t="str">
        <f t="shared" si="116"/>
        <v>92540</v>
      </c>
      <c r="G3791" s="12" t="s">
        <v>8331</v>
      </c>
      <c r="H3791" s="9" t="s">
        <v>8332</v>
      </c>
      <c r="I3791" s="9" t="s">
        <v>66</v>
      </c>
      <c r="J3791" s="9">
        <v>91.61</v>
      </c>
      <c r="K3791" s="10">
        <v>94.27</v>
      </c>
      <c r="L3791" s="10" t="str">
        <f t="shared" si="117"/>
        <v/>
      </c>
    </row>
    <row r="3792" spans="1:12">
      <c r="A3792" s="9" t="s">
        <v>8107</v>
      </c>
      <c r="B3792" s="9" t="s">
        <v>8108</v>
      </c>
      <c r="C3792" s="9" t="s">
        <v>8109</v>
      </c>
      <c r="D3792" s="9" t="s">
        <v>8110</v>
      </c>
      <c r="E3792" s="10" t="s">
        <v>50</v>
      </c>
      <c r="F3792" s="9" t="str">
        <f t="shared" si="116"/>
        <v>92544</v>
      </c>
      <c r="G3792" s="12" t="s">
        <v>8333</v>
      </c>
      <c r="H3792" s="9" t="s">
        <v>8334</v>
      </c>
      <c r="I3792" s="9" t="s">
        <v>66</v>
      </c>
      <c r="J3792" s="9">
        <v>19.84</v>
      </c>
      <c r="K3792" s="10">
        <v>20.190000000000001</v>
      </c>
      <c r="L3792" s="10" t="str">
        <f t="shared" si="117"/>
        <v/>
      </c>
    </row>
    <row r="3793" spans="1:12">
      <c r="A3793" s="9" t="s">
        <v>8107</v>
      </c>
      <c r="B3793" s="9" t="s">
        <v>8108</v>
      </c>
      <c r="C3793" s="9" t="s">
        <v>8109</v>
      </c>
      <c r="D3793" s="9" t="s">
        <v>8110</v>
      </c>
      <c r="E3793" s="10" t="s">
        <v>50</v>
      </c>
      <c r="F3793" s="9" t="str">
        <f t="shared" si="116"/>
        <v>92543</v>
      </c>
      <c r="G3793" s="12" t="s">
        <v>8335</v>
      </c>
      <c r="H3793" s="9" t="s">
        <v>8336</v>
      </c>
      <c r="I3793" s="9" t="s">
        <v>66</v>
      </c>
      <c r="J3793" s="9">
        <v>24.9</v>
      </c>
      <c r="K3793" s="10">
        <v>25.33</v>
      </c>
      <c r="L3793" s="10" t="str">
        <f t="shared" si="117"/>
        <v/>
      </c>
    </row>
    <row r="3794" spans="1:12">
      <c r="A3794" s="9" t="s">
        <v>8107</v>
      </c>
      <c r="B3794" s="9" t="s">
        <v>8108</v>
      </c>
      <c r="C3794" s="9" t="s">
        <v>8109</v>
      </c>
      <c r="D3794" s="9" t="s">
        <v>8110</v>
      </c>
      <c r="E3794" s="10" t="s">
        <v>50</v>
      </c>
      <c r="F3794" s="9" t="str">
        <f t="shared" si="116"/>
        <v>97725</v>
      </c>
      <c r="G3794" s="12" t="s">
        <v>8337</v>
      </c>
      <c r="H3794" s="9" t="s">
        <v>8338</v>
      </c>
      <c r="I3794" s="9" t="s">
        <v>63</v>
      </c>
      <c r="J3794" s="9" t="s">
        <v>50</v>
      </c>
      <c r="K3794" s="10" t="s">
        <v>50</v>
      </c>
      <c r="L3794" s="10" t="str">
        <f t="shared" si="117"/>
        <v/>
      </c>
    </row>
    <row r="3795" spans="1:12">
      <c r="A3795" s="9" t="s">
        <v>8107</v>
      </c>
      <c r="B3795" s="9" t="s">
        <v>8108</v>
      </c>
      <c r="C3795" s="9" t="s">
        <v>8109</v>
      </c>
      <c r="D3795" s="9" t="s">
        <v>8110</v>
      </c>
      <c r="E3795" s="10" t="s">
        <v>50</v>
      </c>
      <c r="F3795" s="9" t="str">
        <f t="shared" si="116"/>
        <v>97721</v>
      </c>
      <c r="G3795" s="12" t="s">
        <v>8339</v>
      </c>
      <c r="H3795" s="9" t="s">
        <v>8340</v>
      </c>
      <c r="I3795" s="9" t="s">
        <v>63</v>
      </c>
      <c r="J3795" s="9" t="s">
        <v>50</v>
      </c>
      <c r="K3795" s="10" t="s">
        <v>50</v>
      </c>
      <c r="L3795" s="10" t="str">
        <f t="shared" si="117"/>
        <v/>
      </c>
    </row>
    <row r="3796" spans="1:12">
      <c r="A3796" s="9" t="s">
        <v>8107</v>
      </c>
      <c r="B3796" s="9" t="s">
        <v>8108</v>
      </c>
      <c r="C3796" s="9" t="s">
        <v>8109</v>
      </c>
      <c r="D3796" s="9" t="s">
        <v>8110</v>
      </c>
      <c r="E3796" s="10" t="s">
        <v>50</v>
      </c>
      <c r="F3796" s="9" t="str">
        <f t="shared" si="116"/>
        <v>97722</v>
      </c>
      <c r="G3796" s="12" t="s">
        <v>8341</v>
      </c>
      <c r="H3796" s="9" t="s">
        <v>8342</v>
      </c>
      <c r="I3796" s="9" t="s">
        <v>63</v>
      </c>
      <c r="J3796" s="9" t="s">
        <v>50</v>
      </c>
      <c r="K3796" s="10" t="s">
        <v>50</v>
      </c>
      <c r="L3796" s="10" t="str">
        <f t="shared" si="117"/>
        <v/>
      </c>
    </row>
    <row r="3797" spans="1:12">
      <c r="A3797" s="9" t="s">
        <v>8107</v>
      </c>
      <c r="B3797" s="9" t="s">
        <v>8108</v>
      </c>
      <c r="C3797" s="9" t="s">
        <v>8109</v>
      </c>
      <c r="D3797" s="9" t="s">
        <v>8110</v>
      </c>
      <c r="E3797" s="10" t="s">
        <v>50</v>
      </c>
      <c r="F3797" s="9" t="str">
        <f t="shared" si="116"/>
        <v>97724</v>
      </c>
      <c r="G3797" s="12" t="s">
        <v>8343</v>
      </c>
      <c r="H3797" s="9" t="s">
        <v>8344</v>
      </c>
      <c r="I3797" s="9" t="s">
        <v>63</v>
      </c>
      <c r="J3797" s="9" t="s">
        <v>50</v>
      </c>
      <c r="K3797" s="10" t="s">
        <v>50</v>
      </c>
      <c r="L3797" s="10" t="str">
        <f t="shared" si="117"/>
        <v/>
      </c>
    </row>
    <row r="3798" spans="1:12">
      <c r="A3798" s="9" t="s">
        <v>8107</v>
      </c>
      <c r="B3798" s="9" t="s">
        <v>8108</v>
      </c>
      <c r="C3798" s="9" t="s">
        <v>8109</v>
      </c>
      <c r="D3798" s="9" t="s">
        <v>8110</v>
      </c>
      <c r="E3798" s="10" t="s">
        <v>50</v>
      </c>
      <c r="F3798" s="9" t="str">
        <f t="shared" si="116"/>
        <v>97719</v>
      </c>
      <c r="G3798" s="12" t="s">
        <v>8345</v>
      </c>
      <c r="H3798" s="9" t="s">
        <v>8346</v>
      </c>
      <c r="I3798" s="9" t="s">
        <v>63</v>
      </c>
      <c r="J3798" s="9" t="s">
        <v>50</v>
      </c>
      <c r="K3798" s="10" t="s">
        <v>50</v>
      </c>
      <c r="L3798" s="10" t="str">
        <f t="shared" si="117"/>
        <v/>
      </c>
    </row>
    <row r="3799" spans="1:12">
      <c r="A3799" s="9" t="s">
        <v>8107</v>
      </c>
      <c r="B3799" s="9" t="s">
        <v>8108</v>
      </c>
      <c r="C3799" s="9" t="s">
        <v>8109</v>
      </c>
      <c r="D3799" s="9" t="s">
        <v>8110</v>
      </c>
      <c r="E3799" s="10" t="s">
        <v>50</v>
      </c>
      <c r="F3799" s="9" t="str">
        <f t="shared" si="116"/>
        <v>97723</v>
      </c>
      <c r="G3799" s="12" t="s">
        <v>8347</v>
      </c>
      <c r="H3799" s="9" t="s">
        <v>8348</v>
      </c>
      <c r="I3799" s="9" t="s">
        <v>63</v>
      </c>
      <c r="J3799" s="9" t="s">
        <v>50</v>
      </c>
      <c r="K3799" s="10" t="s">
        <v>50</v>
      </c>
      <c r="L3799" s="10" t="str">
        <f t="shared" si="117"/>
        <v/>
      </c>
    </row>
    <row r="3800" spans="1:12">
      <c r="A3800" s="9" t="s">
        <v>8107</v>
      </c>
      <c r="B3800" s="9" t="s">
        <v>8108</v>
      </c>
      <c r="C3800" s="9" t="s">
        <v>8109</v>
      </c>
      <c r="D3800" s="9" t="s">
        <v>8110</v>
      </c>
      <c r="E3800" s="10" t="s">
        <v>50</v>
      </c>
      <c r="F3800" s="9" t="str">
        <f t="shared" si="116"/>
        <v>104946</v>
      </c>
      <c r="G3800" s="12" t="s">
        <v>8349</v>
      </c>
      <c r="H3800" s="9" t="s">
        <v>8350</v>
      </c>
      <c r="I3800" s="9" t="s">
        <v>63</v>
      </c>
      <c r="J3800" s="9" t="s">
        <v>50</v>
      </c>
      <c r="K3800" s="10" t="s">
        <v>50</v>
      </c>
      <c r="L3800" s="10" t="str">
        <f t="shared" si="117"/>
        <v/>
      </c>
    </row>
    <row r="3801" spans="1:12">
      <c r="A3801" s="9" t="s">
        <v>8107</v>
      </c>
      <c r="B3801" s="9" t="s">
        <v>8108</v>
      </c>
      <c r="C3801" s="9" t="s">
        <v>8109</v>
      </c>
      <c r="D3801" s="9" t="s">
        <v>8110</v>
      </c>
      <c r="E3801" s="10" t="s">
        <v>50</v>
      </c>
      <c r="F3801" s="9" t="str">
        <f t="shared" si="116"/>
        <v>104944</v>
      </c>
      <c r="G3801" s="12" t="s">
        <v>8351</v>
      </c>
      <c r="H3801" s="9" t="s">
        <v>8352</v>
      </c>
      <c r="I3801" s="9" t="s">
        <v>63</v>
      </c>
      <c r="J3801" s="9" t="s">
        <v>50</v>
      </c>
      <c r="K3801" s="10" t="s">
        <v>50</v>
      </c>
      <c r="L3801" s="10" t="str">
        <f t="shared" si="117"/>
        <v/>
      </c>
    </row>
    <row r="3802" spans="1:12">
      <c r="A3802" s="9" t="s">
        <v>8107</v>
      </c>
      <c r="B3802" s="9" t="s">
        <v>8108</v>
      </c>
      <c r="C3802" s="9" t="s">
        <v>8109</v>
      </c>
      <c r="D3802" s="9" t="s">
        <v>8110</v>
      </c>
      <c r="E3802" s="10" t="s">
        <v>50</v>
      </c>
      <c r="F3802" s="9" t="str">
        <f t="shared" si="116"/>
        <v>104945</v>
      </c>
      <c r="G3802" s="12" t="s">
        <v>8353</v>
      </c>
      <c r="H3802" s="9" t="s">
        <v>8354</v>
      </c>
      <c r="I3802" s="9" t="s">
        <v>63</v>
      </c>
      <c r="J3802" s="9" t="s">
        <v>50</v>
      </c>
      <c r="K3802" s="10" t="s">
        <v>50</v>
      </c>
      <c r="L3802" s="10" t="str">
        <f t="shared" si="117"/>
        <v/>
      </c>
    </row>
    <row r="3803" spans="1:12">
      <c r="A3803" s="9" t="s">
        <v>8107</v>
      </c>
      <c r="B3803" s="9" t="s">
        <v>8108</v>
      </c>
      <c r="C3803" s="9" t="s">
        <v>8109</v>
      </c>
      <c r="D3803" s="9" t="s">
        <v>8110</v>
      </c>
      <c r="E3803" s="10" t="s">
        <v>50</v>
      </c>
      <c r="F3803" s="9" t="str">
        <f t="shared" si="116"/>
        <v>97720</v>
      </c>
      <c r="G3803" s="12" t="s">
        <v>8355</v>
      </c>
      <c r="H3803" s="9" t="s">
        <v>8356</v>
      </c>
      <c r="I3803" s="9" t="s">
        <v>63</v>
      </c>
      <c r="J3803" s="9" t="s">
        <v>50</v>
      </c>
      <c r="K3803" s="10" t="s">
        <v>50</v>
      </c>
      <c r="L3803" s="10" t="str">
        <f t="shared" si="117"/>
        <v/>
      </c>
    </row>
    <row r="3804" spans="1:12">
      <c r="A3804" s="9" t="s">
        <v>8107</v>
      </c>
      <c r="B3804" s="9" t="s">
        <v>8108</v>
      </c>
      <c r="C3804" s="9" t="s">
        <v>8109</v>
      </c>
      <c r="D3804" s="9" t="s">
        <v>8110</v>
      </c>
      <c r="E3804" s="10" t="s">
        <v>50</v>
      </c>
      <c r="F3804" s="9" t="str">
        <f t="shared" si="116"/>
        <v>97740</v>
      </c>
      <c r="G3804" s="12" t="s">
        <v>8357</v>
      </c>
      <c r="H3804" s="9" t="s">
        <v>8358</v>
      </c>
      <c r="I3804" s="9" t="s">
        <v>63</v>
      </c>
      <c r="J3804" s="9">
        <v>1967.68</v>
      </c>
      <c r="K3804" s="10">
        <v>2031.47</v>
      </c>
      <c r="L3804" s="10" t="str">
        <f t="shared" si="117"/>
        <v/>
      </c>
    </row>
    <row r="3805" spans="1:12">
      <c r="A3805" s="9" t="s">
        <v>8107</v>
      </c>
      <c r="B3805" s="9" t="s">
        <v>8108</v>
      </c>
      <c r="C3805" s="9" t="s">
        <v>8109</v>
      </c>
      <c r="D3805" s="9" t="s">
        <v>8110</v>
      </c>
      <c r="E3805" s="10" t="s">
        <v>50</v>
      </c>
      <c r="F3805" s="9" t="str">
        <f t="shared" si="116"/>
        <v>97738</v>
      </c>
      <c r="G3805" s="12" t="s">
        <v>8359</v>
      </c>
      <c r="H3805" s="9" t="s">
        <v>8360</v>
      </c>
      <c r="I3805" s="9" t="s">
        <v>63</v>
      </c>
      <c r="J3805" s="9">
        <v>3753.51</v>
      </c>
      <c r="K3805" s="10">
        <v>3962.09</v>
      </c>
      <c r="L3805" s="10" t="str">
        <f t="shared" si="117"/>
        <v/>
      </c>
    </row>
    <row r="3806" spans="1:12">
      <c r="A3806" s="9" t="s">
        <v>8107</v>
      </c>
      <c r="B3806" s="9" t="s">
        <v>8108</v>
      </c>
      <c r="C3806" s="9" t="s">
        <v>8109</v>
      </c>
      <c r="D3806" s="9" t="s">
        <v>8110</v>
      </c>
      <c r="E3806" s="10" t="s">
        <v>50</v>
      </c>
      <c r="F3806" s="9" t="str">
        <f t="shared" si="116"/>
        <v>97739</v>
      </c>
      <c r="G3806" s="12" t="s">
        <v>8361</v>
      </c>
      <c r="H3806" s="9" t="s">
        <v>8362</v>
      </c>
      <c r="I3806" s="9" t="s">
        <v>63</v>
      </c>
      <c r="J3806" s="9">
        <v>2768.61</v>
      </c>
      <c r="K3806" s="10">
        <v>2905.18</v>
      </c>
      <c r="L3806" s="10" t="str">
        <f t="shared" si="117"/>
        <v/>
      </c>
    </row>
    <row r="3807" spans="1:12">
      <c r="A3807" s="9" t="s">
        <v>8107</v>
      </c>
      <c r="B3807" s="9" t="s">
        <v>8108</v>
      </c>
      <c r="C3807" s="9" t="s">
        <v>8109</v>
      </c>
      <c r="D3807" s="9" t="s">
        <v>8110</v>
      </c>
      <c r="E3807" s="10" t="s">
        <v>50</v>
      </c>
      <c r="F3807" s="9" t="str">
        <f t="shared" si="116"/>
        <v>97736</v>
      </c>
      <c r="G3807" s="12" t="s">
        <v>8363</v>
      </c>
      <c r="H3807" s="9" t="s">
        <v>8364</v>
      </c>
      <c r="I3807" s="9" t="s">
        <v>63</v>
      </c>
      <c r="J3807" s="9">
        <v>1461.21</v>
      </c>
      <c r="K3807" s="10">
        <v>1509.69</v>
      </c>
      <c r="L3807" s="10" t="str">
        <f t="shared" si="117"/>
        <v/>
      </c>
    </row>
    <row r="3808" spans="1:12">
      <c r="A3808" s="9" t="s">
        <v>8107</v>
      </c>
      <c r="B3808" s="9" t="s">
        <v>8108</v>
      </c>
      <c r="C3808" s="9" t="s">
        <v>8109</v>
      </c>
      <c r="D3808" s="9" t="s">
        <v>8110</v>
      </c>
      <c r="E3808" s="10" t="s">
        <v>50</v>
      </c>
      <c r="F3808" s="9" t="str">
        <f t="shared" si="116"/>
        <v>97734</v>
      </c>
      <c r="G3808" s="12" t="s">
        <v>8365</v>
      </c>
      <c r="H3808" s="9" t="s">
        <v>8366</v>
      </c>
      <c r="I3808" s="9" t="s">
        <v>63</v>
      </c>
      <c r="J3808" s="9">
        <v>2919.04</v>
      </c>
      <c r="K3808" s="10">
        <v>3092.76</v>
      </c>
      <c r="L3808" s="10" t="str">
        <f t="shared" si="117"/>
        <v/>
      </c>
    </row>
    <row r="3809" spans="1:12">
      <c r="A3809" s="9" t="s">
        <v>8107</v>
      </c>
      <c r="B3809" s="9" t="s">
        <v>8108</v>
      </c>
      <c r="C3809" s="9" t="s">
        <v>8109</v>
      </c>
      <c r="D3809" s="9" t="s">
        <v>8110</v>
      </c>
      <c r="E3809" s="10" t="s">
        <v>50</v>
      </c>
      <c r="F3809" s="9" t="str">
        <f t="shared" si="116"/>
        <v>97735</v>
      </c>
      <c r="G3809" s="12" t="s">
        <v>8367</v>
      </c>
      <c r="H3809" s="9" t="s">
        <v>8368</v>
      </c>
      <c r="I3809" s="9" t="s">
        <v>63</v>
      </c>
      <c r="J3809" s="9">
        <v>2392.64</v>
      </c>
      <c r="K3809" s="10">
        <v>2522.19</v>
      </c>
      <c r="L3809" s="10" t="str">
        <f t="shared" si="117"/>
        <v/>
      </c>
    </row>
    <row r="3810" spans="1:12">
      <c r="A3810" s="9" t="s">
        <v>8107</v>
      </c>
      <c r="B3810" s="9" t="s">
        <v>8108</v>
      </c>
      <c r="C3810" s="9" t="s">
        <v>8109</v>
      </c>
      <c r="D3810" s="9" t="s">
        <v>8110</v>
      </c>
      <c r="E3810" s="10" t="s">
        <v>50</v>
      </c>
      <c r="F3810" s="9" t="str">
        <f t="shared" si="116"/>
        <v>97737</v>
      </c>
      <c r="G3810" s="12" t="s">
        <v>8369</v>
      </c>
      <c r="H3810" s="9" t="s">
        <v>8370</v>
      </c>
      <c r="I3810" s="9" t="s">
        <v>63</v>
      </c>
      <c r="J3810" s="9">
        <v>3141.32</v>
      </c>
      <c r="K3810" s="10">
        <v>3295.49</v>
      </c>
      <c r="L3810" s="10" t="str">
        <f t="shared" si="117"/>
        <v/>
      </c>
    </row>
    <row r="3811" spans="1:12">
      <c r="A3811" s="9" t="s">
        <v>8107</v>
      </c>
      <c r="B3811" s="9" t="s">
        <v>8108</v>
      </c>
      <c r="C3811" s="9" t="s">
        <v>8109</v>
      </c>
      <c r="D3811" s="9" t="s">
        <v>8110</v>
      </c>
      <c r="E3811" s="10" t="s">
        <v>50</v>
      </c>
      <c r="F3811" s="9" t="str">
        <f t="shared" si="116"/>
        <v>97733</v>
      </c>
      <c r="G3811" s="12" t="s">
        <v>8371</v>
      </c>
      <c r="H3811" s="9" t="s">
        <v>8372</v>
      </c>
      <c r="I3811" s="9" t="s">
        <v>63</v>
      </c>
      <c r="J3811" s="9">
        <v>3316.47</v>
      </c>
      <c r="K3811" s="10">
        <v>3510.54</v>
      </c>
      <c r="L3811" s="10" t="str">
        <f t="shared" si="117"/>
        <v/>
      </c>
    </row>
    <row r="3812" spans="1:12">
      <c r="A3812" s="9" t="s">
        <v>8107</v>
      </c>
      <c r="B3812" s="9" t="s">
        <v>8108</v>
      </c>
      <c r="C3812" s="9" t="s">
        <v>8109</v>
      </c>
      <c r="D3812" s="9" t="s">
        <v>8110</v>
      </c>
      <c r="E3812" s="10" t="s">
        <v>50</v>
      </c>
      <c r="F3812" s="9" t="str">
        <f t="shared" si="116"/>
        <v>98616</v>
      </c>
      <c r="G3812" s="12" t="s">
        <v>8373</v>
      </c>
      <c r="H3812" s="9" t="s">
        <v>8374</v>
      </c>
      <c r="I3812" s="9" t="s">
        <v>66</v>
      </c>
      <c r="J3812" s="9">
        <v>255.02</v>
      </c>
      <c r="K3812" s="10">
        <v>258.16000000000003</v>
      </c>
      <c r="L3812" s="10" t="str">
        <f t="shared" si="117"/>
        <v/>
      </c>
    </row>
    <row r="3813" spans="1:12">
      <c r="A3813" s="9" t="s">
        <v>8107</v>
      </c>
      <c r="B3813" s="9" t="s">
        <v>8108</v>
      </c>
      <c r="C3813" s="9" t="s">
        <v>8109</v>
      </c>
      <c r="D3813" s="9" t="s">
        <v>8110</v>
      </c>
      <c r="E3813" s="10" t="s">
        <v>50</v>
      </c>
      <c r="F3813" s="9" t="str">
        <f t="shared" si="116"/>
        <v>98619</v>
      </c>
      <c r="G3813" s="12" t="s">
        <v>8375</v>
      </c>
      <c r="H3813" s="9" t="s">
        <v>8376</v>
      </c>
      <c r="I3813" s="9" t="s">
        <v>66</v>
      </c>
      <c r="J3813" s="9">
        <v>276.23</v>
      </c>
      <c r="K3813" s="10">
        <v>278.99</v>
      </c>
      <c r="L3813" s="10" t="str">
        <f t="shared" si="117"/>
        <v/>
      </c>
    </row>
    <row r="3814" spans="1:12">
      <c r="A3814" s="9" t="s">
        <v>8107</v>
      </c>
      <c r="B3814" s="9" t="s">
        <v>8108</v>
      </c>
      <c r="C3814" s="9" t="s">
        <v>8109</v>
      </c>
      <c r="D3814" s="9" t="s">
        <v>8110</v>
      </c>
      <c r="E3814" s="10" t="s">
        <v>50</v>
      </c>
      <c r="F3814" s="9" t="str">
        <f t="shared" si="116"/>
        <v>98622</v>
      </c>
      <c r="G3814" s="12" t="s">
        <v>8377</v>
      </c>
      <c r="H3814" s="9" t="s">
        <v>8378</v>
      </c>
      <c r="I3814" s="9" t="s">
        <v>66</v>
      </c>
      <c r="J3814" s="9">
        <v>433.62</v>
      </c>
      <c r="K3814" s="10">
        <v>437.79</v>
      </c>
      <c r="L3814" s="10" t="str">
        <f t="shared" si="117"/>
        <v/>
      </c>
    </row>
    <row r="3815" spans="1:12">
      <c r="A3815" s="9" t="s">
        <v>8107</v>
      </c>
      <c r="B3815" s="9" t="s">
        <v>8108</v>
      </c>
      <c r="C3815" s="9" t="s">
        <v>8109</v>
      </c>
      <c r="D3815" s="9" t="s">
        <v>8110</v>
      </c>
      <c r="E3815" s="10" t="s">
        <v>50</v>
      </c>
      <c r="F3815" s="9" t="str">
        <f t="shared" si="116"/>
        <v>98625</v>
      </c>
      <c r="G3815" s="12" t="s">
        <v>8379</v>
      </c>
      <c r="H3815" s="9" t="s">
        <v>8380</v>
      </c>
      <c r="I3815" s="9" t="s">
        <v>66</v>
      </c>
      <c r="J3815" s="9">
        <v>453.51</v>
      </c>
      <c r="K3815" s="10">
        <v>456.91</v>
      </c>
      <c r="L3815" s="10" t="str">
        <f t="shared" si="117"/>
        <v/>
      </c>
    </row>
    <row r="3816" spans="1:12">
      <c r="A3816" s="9" t="s">
        <v>8107</v>
      </c>
      <c r="B3816" s="9" t="s">
        <v>8108</v>
      </c>
      <c r="C3816" s="9" t="s">
        <v>8109</v>
      </c>
      <c r="D3816" s="9" t="s">
        <v>8110</v>
      </c>
      <c r="E3816" s="10" t="s">
        <v>50</v>
      </c>
      <c r="F3816" s="9" t="str">
        <f t="shared" si="116"/>
        <v>105918</v>
      </c>
      <c r="G3816" s="12" t="s">
        <v>8381</v>
      </c>
      <c r="H3816" s="9" t="s">
        <v>8382</v>
      </c>
      <c r="I3816" s="9" t="s">
        <v>66</v>
      </c>
      <c r="J3816" s="9" t="s">
        <v>50</v>
      </c>
      <c r="K3816" s="10" t="s">
        <v>50</v>
      </c>
      <c r="L3816" s="10" t="str">
        <f t="shared" si="117"/>
        <v/>
      </c>
    </row>
    <row r="3817" spans="1:12">
      <c r="A3817" s="9" t="s">
        <v>8107</v>
      </c>
      <c r="B3817" s="9" t="s">
        <v>8108</v>
      </c>
      <c r="C3817" s="9" t="s">
        <v>8109</v>
      </c>
      <c r="D3817" s="9" t="s">
        <v>8110</v>
      </c>
      <c r="E3817" s="10" t="s">
        <v>50</v>
      </c>
      <c r="F3817" s="9" t="str">
        <f t="shared" si="116"/>
        <v>98631</v>
      </c>
      <c r="G3817" s="12" t="s">
        <v>8383</v>
      </c>
      <c r="H3817" s="9" t="s">
        <v>8384</v>
      </c>
      <c r="I3817" s="9" t="s">
        <v>66</v>
      </c>
      <c r="J3817" s="9" t="s">
        <v>50</v>
      </c>
      <c r="K3817" s="10" t="s">
        <v>50</v>
      </c>
      <c r="L3817" s="10" t="str">
        <f t="shared" si="117"/>
        <v/>
      </c>
    </row>
    <row r="3818" spans="1:12">
      <c r="A3818" s="9" t="s">
        <v>8107</v>
      </c>
      <c r="B3818" s="9" t="s">
        <v>8108</v>
      </c>
      <c r="C3818" s="9" t="s">
        <v>8109</v>
      </c>
      <c r="D3818" s="9" t="s">
        <v>8110</v>
      </c>
      <c r="E3818" s="10" t="s">
        <v>50</v>
      </c>
      <c r="F3818" s="9" t="str">
        <f t="shared" si="116"/>
        <v>98637</v>
      </c>
      <c r="G3818" s="12" t="s">
        <v>8385</v>
      </c>
      <c r="H3818" s="9" t="s">
        <v>8386</v>
      </c>
      <c r="I3818" s="9" t="s">
        <v>63</v>
      </c>
      <c r="J3818" s="9" t="s">
        <v>50</v>
      </c>
      <c r="K3818" s="10" t="s">
        <v>50</v>
      </c>
      <c r="L3818" s="10" t="str">
        <f t="shared" si="117"/>
        <v/>
      </c>
    </row>
    <row r="3819" spans="1:12">
      <c r="A3819" s="9" t="s">
        <v>8107</v>
      </c>
      <c r="B3819" s="9" t="s">
        <v>8108</v>
      </c>
      <c r="C3819" s="9" t="s">
        <v>8109</v>
      </c>
      <c r="D3819" s="9" t="s">
        <v>8110</v>
      </c>
      <c r="E3819" s="10" t="s">
        <v>50</v>
      </c>
      <c r="F3819" s="9" t="str">
        <f t="shared" si="116"/>
        <v>98641</v>
      </c>
      <c r="G3819" s="12" t="s">
        <v>8387</v>
      </c>
      <c r="H3819" s="9" t="s">
        <v>8388</v>
      </c>
      <c r="I3819" s="9" t="s">
        <v>63</v>
      </c>
      <c r="J3819" s="9" t="s">
        <v>50</v>
      </c>
      <c r="K3819" s="10" t="s">
        <v>50</v>
      </c>
      <c r="L3819" s="10" t="str">
        <f t="shared" si="117"/>
        <v/>
      </c>
    </row>
    <row r="3820" spans="1:12">
      <c r="A3820" s="9" t="s">
        <v>8107</v>
      </c>
      <c r="B3820" s="9" t="s">
        <v>8108</v>
      </c>
      <c r="C3820" s="9" t="s">
        <v>8109</v>
      </c>
      <c r="D3820" s="9" t="s">
        <v>8110</v>
      </c>
      <c r="E3820" s="10" t="s">
        <v>50</v>
      </c>
      <c r="F3820" s="9" t="str">
        <f t="shared" si="116"/>
        <v>98645</v>
      </c>
      <c r="G3820" s="12" t="s">
        <v>8389</v>
      </c>
      <c r="H3820" s="9" t="s">
        <v>8390</v>
      </c>
      <c r="I3820" s="9" t="s">
        <v>63</v>
      </c>
      <c r="J3820" s="9" t="s">
        <v>50</v>
      </c>
      <c r="K3820" s="10" t="s">
        <v>50</v>
      </c>
      <c r="L3820" s="10" t="str">
        <f t="shared" si="117"/>
        <v/>
      </c>
    </row>
    <row r="3821" spans="1:12">
      <c r="A3821" s="9" t="s">
        <v>8107</v>
      </c>
      <c r="B3821" s="9" t="s">
        <v>8108</v>
      </c>
      <c r="C3821" s="9" t="s">
        <v>8109</v>
      </c>
      <c r="D3821" s="9" t="s">
        <v>8110</v>
      </c>
      <c r="E3821" s="10" t="s">
        <v>50</v>
      </c>
      <c r="F3821" s="9" t="str">
        <f t="shared" si="116"/>
        <v>98649</v>
      </c>
      <c r="G3821" s="12" t="s">
        <v>8391</v>
      </c>
      <c r="H3821" s="9" t="s">
        <v>8392</v>
      </c>
      <c r="I3821" s="9" t="s">
        <v>63</v>
      </c>
      <c r="J3821" s="9" t="s">
        <v>50</v>
      </c>
      <c r="K3821" s="10" t="s">
        <v>50</v>
      </c>
      <c r="L3821" s="10" t="str">
        <f t="shared" si="117"/>
        <v/>
      </c>
    </row>
    <row r="3822" spans="1:12">
      <c r="A3822" s="9" t="s">
        <v>8107</v>
      </c>
      <c r="B3822" s="9" t="s">
        <v>8108</v>
      </c>
      <c r="C3822" s="9" t="s">
        <v>8109</v>
      </c>
      <c r="D3822" s="9" t="s">
        <v>8110</v>
      </c>
      <c r="E3822" s="10" t="s">
        <v>50</v>
      </c>
      <c r="F3822" s="9" t="str">
        <f t="shared" si="116"/>
        <v>98653</v>
      </c>
      <c r="G3822" s="12" t="s">
        <v>8393</v>
      </c>
      <c r="H3822" s="9" t="s">
        <v>8394</v>
      </c>
      <c r="I3822" s="9" t="s">
        <v>63</v>
      </c>
      <c r="J3822" s="9" t="s">
        <v>50</v>
      </c>
      <c r="K3822" s="10" t="s">
        <v>50</v>
      </c>
      <c r="L3822" s="10" t="str">
        <f t="shared" si="117"/>
        <v/>
      </c>
    </row>
    <row r="3823" spans="1:12">
      <c r="A3823" s="9" t="s">
        <v>8107</v>
      </c>
      <c r="B3823" s="9" t="s">
        <v>8108</v>
      </c>
      <c r="C3823" s="9" t="s">
        <v>8109</v>
      </c>
      <c r="D3823" s="9" t="s">
        <v>8110</v>
      </c>
      <c r="E3823" s="10" t="s">
        <v>50</v>
      </c>
      <c r="F3823" s="9" t="str">
        <f t="shared" si="116"/>
        <v>98657</v>
      </c>
      <c r="G3823" s="12" t="s">
        <v>8395</v>
      </c>
      <c r="H3823" s="9" t="s">
        <v>8396</v>
      </c>
      <c r="I3823" s="9" t="s">
        <v>102</v>
      </c>
      <c r="J3823" s="9">
        <v>687.59</v>
      </c>
      <c r="K3823" s="10">
        <v>707.91</v>
      </c>
      <c r="L3823" s="10" t="str">
        <f t="shared" si="117"/>
        <v/>
      </c>
    </row>
    <row r="3824" spans="1:12">
      <c r="A3824" s="9" t="s">
        <v>8107</v>
      </c>
      <c r="B3824" s="9" t="s">
        <v>8108</v>
      </c>
      <c r="C3824" s="9" t="s">
        <v>8109</v>
      </c>
      <c r="D3824" s="9" t="s">
        <v>8110</v>
      </c>
      <c r="E3824" s="10" t="s">
        <v>50</v>
      </c>
      <c r="F3824" s="9" t="str">
        <f t="shared" si="116"/>
        <v>100344</v>
      </c>
      <c r="G3824" s="12" t="s">
        <v>8397</v>
      </c>
      <c r="H3824" s="9" t="s">
        <v>8398</v>
      </c>
      <c r="I3824" s="9" t="s">
        <v>94</v>
      </c>
      <c r="J3824" s="9">
        <v>12.42</v>
      </c>
      <c r="K3824" s="10">
        <v>12.67</v>
      </c>
      <c r="L3824" s="10" t="str">
        <f t="shared" si="117"/>
        <v/>
      </c>
    </row>
    <row r="3825" spans="1:12">
      <c r="A3825" s="9" t="s">
        <v>8107</v>
      </c>
      <c r="B3825" s="9" t="s">
        <v>8108</v>
      </c>
      <c r="C3825" s="9" t="s">
        <v>8109</v>
      </c>
      <c r="D3825" s="9" t="s">
        <v>8110</v>
      </c>
      <c r="E3825" s="10" t="s">
        <v>50</v>
      </c>
      <c r="F3825" s="9" t="str">
        <f t="shared" si="116"/>
        <v>100345</v>
      </c>
      <c r="G3825" s="12" t="s">
        <v>8399</v>
      </c>
      <c r="H3825" s="9" t="s">
        <v>8400</v>
      </c>
      <c r="I3825" s="9" t="s">
        <v>94</v>
      </c>
      <c r="J3825" s="9">
        <v>9.73</v>
      </c>
      <c r="K3825" s="10">
        <v>9.85</v>
      </c>
      <c r="L3825" s="10" t="str">
        <f t="shared" si="117"/>
        <v/>
      </c>
    </row>
    <row r="3826" spans="1:12">
      <c r="A3826" s="9" t="s">
        <v>8107</v>
      </c>
      <c r="B3826" s="9" t="s">
        <v>8108</v>
      </c>
      <c r="C3826" s="9" t="s">
        <v>8109</v>
      </c>
      <c r="D3826" s="9" t="s">
        <v>8110</v>
      </c>
      <c r="E3826" s="10" t="s">
        <v>50</v>
      </c>
      <c r="F3826" s="9" t="str">
        <f t="shared" si="116"/>
        <v>100346</v>
      </c>
      <c r="G3826" s="12" t="s">
        <v>8401</v>
      </c>
      <c r="H3826" s="9" t="s">
        <v>8402</v>
      </c>
      <c r="I3826" s="9" t="s">
        <v>94</v>
      </c>
      <c r="J3826" s="9">
        <v>9.31</v>
      </c>
      <c r="K3826" s="10">
        <v>9.4</v>
      </c>
      <c r="L3826" s="10" t="str">
        <f t="shared" si="117"/>
        <v/>
      </c>
    </row>
    <row r="3827" spans="1:12">
      <c r="A3827" s="9" t="s">
        <v>8107</v>
      </c>
      <c r="B3827" s="9" t="s">
        <v>8108</v>
      </c>
      <c r="C3827" s="9" t="s">
        <v>8109</v>
      </c>
      <c r="D3827" s="9" t="s">
        <v>8110</v>
      </c>
      <c r="E3827" s="10" t="s">
        <v>50</v>
      </c>
      <c r="F3827" s="9" t="str">
        <f t="shared" si="116"/>
        <v>100347</v>
      </c>
      <c r="G3827" s="12" t="s">
        <v>8403</v>
      </c>
      <c r="H3827" s="9" t="s">
        <v>8404</v>
      </c>
      <c r="I3827" s="9" t="s">
        <v>94</v>
      </c>
      <c r="J3827" s="9">
        <v>10.5</v>
      </c>
      <c r="K3827" s="10">
        <v>10.57</v>
      </c>
      <c r="L3827" s="10" t="str">
        <f t="shared" si="117"/>
        <v/>
      </c>
    </row>
    <row r="3828" spans="1:12">
      <c r="A3828" s="9" t="s">
        <v>8107</v>
      </c>
      <c r="B3828" s="9" t="s">
        <v>8108</v>
      </c>
      <c r="C3828" s="9" t="s">
        <v>8109</v>
      </c>
      <c r="D3828" s="9" t="s">
        <v>8110</v>
      </c>
      <c r="E3828" s="10" t="s">
        <v>50</v>
      </c>
      <c r="F3828" s="9" t="str">
        <f t="shared" si="116"/>
        <v>100348</v>
      </c>
      <c r="G3828" s="12" t="s">
        <v>8405</v>
      </c>
      <c r="H3828" s="9" t="s">
        <v>8406</v>
      </c>
      <c r="I3828" s="9" t="s">
        <v>94</v>
      </c>
      <c r="J3828" s="9">
        <v>10.33</v>
      </c>
      <c r="K3828" s="10">
        <v>10.39</v>
      </c>
      <c r="L3828" s="10" t="str">
        <f t="shared" si="117"/>
        <v/>
      </c>
    </row>
    <row r="3829" spans="1:12">
      <c r="A3829" s="9" t="s">
        <v>8107</v>
      </c>
      <c r="B3829" s="9" t="s">
        <v>8108</v>
      </c>
      <c r="C3829" s="9" t="s">
        <v>8109</v>
      </c>
      <c r="D3829" s="9" t="s">
        <v>8110</v>
      </c>
      <c r="E3829" s="10" t="s">
        <v>50</v>
      </c>
      <c r="F3829" s="9" t="str">
        <f t="shared" si="116"/>
        <v>100342</v>
      </c>
      <c r="G3829" s="12" t="s">
        <v>8407</v>
      </c>
      <c r="H3829" s="9" t="s">
        <v>8408</v>
      </c>
      <c r="I3829" s="9" t="s">
        <v>94</v>
      </c>
      <c r="J3829" s="9">
        <v>16.87</v>
      </c>
      <c r="K3829" s="10">
        <v>17.489999999999998</v>
      </c>
      <c r="L3829" s="10" t="str">
        <f t="shared" si="117"/>
        <v/>
      </c>
    </row>
    <row r="3830" spans="1:12">
      <c r="A3830" s="9" t="s">
        <v>8107</v>
      </c>
      <c r="B3830" s="9" t="s">
        <v>8108</v>
      </c>
      <c r="C3830" s="9" t="s">
        <v>8109</v>
      </c>
      <c r="D3830" s="9" t="s">
        <v>8110</v>
      </c>
      <c r="E3830" s="10" t="s">
        <v>50</v>
      </c>
      <c r="F3830" s="9" t="str">
        <f t="shared" si="116"/>
        <v>100343</v>
      </c>
      <c r="G3830" s="12" t="s">
        <v>8409</v>
      </c>
      <c r="H3830" s="9" t="s">
        <v>8410</v>
      </c>
      <c r="I3830" s="9" t="s">
        <v>94</v>
      </c>
      <c r="J3830" s="9">
        <v>15.01</v>
      </c>
      <c r="K3830" s="10">
        <v>15.43</v>
      </c>
      <c r="L3830" s="10" t="str">
        <f t="shared" si="117"/>
        <v/>
      </c>
    </row>
    <row r="3831" spans="1:12">
      <c r="A3831" s="9" t="s">
        <v>8107</v>
      </c>
      <c r="B3831" s="9" t="s">
        <v>8108</v>
      </c>
      <c r="C3831" s="9" t="s">
        <v>8109</v>
      </c>
      <c r="D3831" s="9" t="s">
        <v>8110</v>
      </c>
      <c r="E3831" s="10" t="s">
        <v>50</v>
      </c>
      <c r="F3831" s="9" t="str">
        <f t="shared" si="116"/>
        <v>100349</v>
      </c>
      <c r="G3831" s="12" t="s">
        <v>8411</v>
      </c>
      <c r="H3831" s="9" t="s">
        <v>8412</v>
      </c>
      <c r="I3831" s="9" t="s">
        <v>63</v>
      </c>
      <c r="J3831" s="9">
        <v>611.88</v>
      </c>
      <c r="K3831" s="10">
        <v>614.46</v>
      </c>
      <c r="L3831" s="10" t="str">
        <f t="shared" si="117"/>
        <v/>
      </c>
    </row>
    <row r="3832" spans="1:12">
      <c r="A3832" s="9" t="s">
        <v>8107</v>
      </c>
      <c r="B3832" s="9" t="s">
        <v>8108</v>
      </c>
      <c r="C3832" s="9" t="s">
        <v>8109</v>
      </c>
      <c r="D3832" s="9" t="s">
        <v>8110</v>
      </c>
      <c r="E3832" s="10" t="s">
        <v>50</v>
      </c>
      <c r="F3832" s="9" t="str">
        <f t="shared" si="116"/>
        <v>100336</v>
      </c>
      <c r="G3832" s="12" t="s">
        <v>8413</v>
      </c>
      <c r="H3832" s="9" t="s">
        <v>8414</v>
      </c>
      <c r="I3832" s="9" t="s">
        <v>66</v>
      </c>
      <c r="J3832" s="9" t="s">
        <v>50</v>
      </c>
      <c r="K3832" s="10" t="s">
        <v>50</v>
      </c>
      <c r="L3832" s="10" t="str">
        <f t="shared" si="117"/>
        <v/>
      </c>
    </row>
    <row r="3833" spans="1:12">
      <c r="A3833" s="9" t="s">
        <v>8107</v>
      </c>
      <c r="B3833" s="9" t="s">
        <v>8108</v>
      </c>
      <c r="C3833" s="9" t="s">
        <v>8109</v>
      </c>
      <c r="D3833" s="9" t="s">
        <v>8110</v>
      </c>
      <c r="E3833" s="10" t="s">
        <v>50</v>
      </c>
      <c r="F3833" s="9" t="str">
        <f t="shared" si="116"/>
        <v>100337</v>
      </c>
      <c r="G3833" s="12" t="s">
        <v>8415</v>
      </c>
      <c r="H3833" s="9" t="s">
        <v>8416</v>
      </c>
      <c r="I3833" s="9" t="s">
        <v>66</v>
      </c>
      <c r="J3833" s="9" t="s">
        <v>50</v>
      </c>
      <c r="K3833" s="10" t="s">
        <v>50</v>
      </c>
      <c r="L3833" s="10" t="str">
        <f t="shared" si="117"/>
        <v/>
      </c>
    </row>
    <row r="3834" spans="1:12">
      <c r="A3834" s="9" t="s">
        <v>8107</v>
      </c>
      <c r="B3834" s="9" t="s">
        <v>8108</v>
      </c>
      <c r="C3834" s="9" t="s">
        <v>8109</v>
      </c>
      <c r="D3834" s="9" t="s">
        <v>8110</v>
      </c>
      <c r="E3834" s="10" t="s">
        <v>50</v>
      </c>
      <c r="F3834" s="9" t="str">
        <f t="shared" si="116"/>
        <v>100339</v>
      </c>
      <c r="G3834" s="12" t="s">
        <v>8417</v>
      </c>
      <c r="H3834" s="9" t="s">
        <v>8418</v>
      </c>
      <c r="I3834" s="9" t="s">
        <v>66</v>
      </c>
      <c r="J3834" s="9" t="s">
        <v>50</v>
      </c>
      <c r="K3834" s="10" t="s">
        <v>50</v>
      </c>
      <c r="L3834" s="10" t="str">
        <f t="shared" si="117"/>
        <v/>
      </c>
    </row>
    <row r="3835" spans="1:12">
      <c r="A3835" s="9" t="s">
        <v>8107</v>
      </c>
      <c r="B3835" s="9" t="s">
        <v>8108</v>
      </c>
      <c r="C3835" s="9" t="s">
        <v>8109</v>
      </c>
      <c r="D3835" s="9" t="s">
        <v>8110</v>
      </c>
      <c r="E3835" s="10" t="s">
        <v>50</v>
      </c>
      <c r="F3835" s="9" t="str">
        <f t="shared" si="116"/>
        <v>100340</v>
      </c>
      <c r="G3835" s="12" t="s">
        <v>8419</v>
      </c>
      <c r="H3835" s="9" t="s">
        <v>8420</v>
      </c>
      <c r="I3835" s="9" t="s">
        <v>66</v>
      </c>
      <c r="J3835" s="9" t="s">
        <v>50</v>
      </c>
      <c r="K3835" s="10" t="s">
        <v>50</v>
      </c>
      <c r="L3835" s="10" t="str">
        <f t="shared" si="117"/>
        <v/>
      </c>
    </row>
    <row r="3836" spans="1:12">
      <c r="A3836" s="9" t="s">
        <v>8107</v>
      </c>
      <c r="B3836" s="9" t="s">
        <v>8108</v>
      </c>
      <c r="C3836" s="9" t="s">
        <v>8109</v>
      </c>
      <c r="D3836" s="9" t="s">
        <v>8110</v>
      </c>
      <c r="E3836" s="10" t="s">
        <v>50</v>
      </c>
      <c r="F3836" s="9" t="str">
        <f t="shared" si="116"/>
        <v>105805</v>
      </c>
      <c r="G3836" s="12" t="s">
        <v>8421</v>
      </c>
      <c r="H3836" s="9" t="s">
        <v>8422</v>
      </c>
      <c r="I3836" s="9" t="s">
        <v>66</v>
      </c>
      <c r="J3836" s="9" t="s">
        <v>50</v>
      </c>
      <c r="K3836" s="10" t="s">
        <v>50</v>
      </c>
      <c r="L3836" s="10" t="str">
        <f t="shared" si="117"/>
        <v/>
      </c>
    </row>
    <row r="3837" spans="1:12">
      <c r="A3837" s="9" t="s">
        <v>8107</v>
      </c>
      <c r="B3837" s="9" t="s">
        <v>8108</v>
      </c>
      <c r="C3837" s="9" t="s">
        <v>8109</v>
      </c>
      <c r="D3837" s="9" t="s">
        <v>8110</v>
      </c>
      <c r="E3837" s="10" t="s">
        <v>50</v>
      </c>
      <c r="F3837" s="9" t="str">
        <f t="shared" si="116"/>
        <v>105806</v>
      </c>
      <c r="G3837" s="12" t="s">
        <v>8423</v>
      </c>
      <c r="H3837" s="9" t="s">
        <v>8424</v>
      </c>
      <c r="I3837" s="9" t="s">
        <v>66</v>
      </c>
      <c r="J3837" s="9" t="s">
        <v>50</v>
      </c>
      <c r="K3837" s="10" t="s">
        <v>50</v>
      </c>
      <c r="L3837" s="10" t="str">
        <f t="shared" si="117"/>
        <v/>
      </c>
    </row>
    <row r="3838" spans="1:12">
      <c r="A3838" s="9" t="s">
        <v>8107</v>
      </c>
      <c r="B3838" s="9" t="s">
        <v>8108</v>
      </c>
      <c r="C3838" s="9" t="s">
        <v>8109</v>
      </c>
      <c r="D3838" s="9" t="s">
        <v>8110</v>
      </c>
      <c r="E3838" s="10" t="s">
        <v>50</v>
      </c>
      <c r="F3838" s="9" t="str">
        <f t="shared" si="116"/>
        <v>105807</v>
      </c>
      <c r="G3838" s="12" t="s">
        <v>8425</v>
      </c>
      <c r="H3838" s="9" t="s">
        <v>8426</v>
      </c>
      <c r="I3838" s="9" t="s">
        <v>66</v>
      </c>
      <c r="J3838" s="9" t="s">
        <v>50</v>
      </c>
      <c r="K3838" s="10" t="s">
        <v>50</v>
      </c>
      <c r="L3838" s="10" t="str">
        <f t="shared" si="117"/>
        <v/>
      </c>
    </row>
    <row r="3839" spans="1:12">
      <c r="A3839" s="9" t="s">
        <v>8107</v>
      </c>
      <c r="B3839" s="9" t="s">
        <v>8108</v>
      </c>
      <c r="C3839" s="9" t="s">
        <v>8109</v>
      </c>
      <c r="D3839" s="9" t="s">
        <v>8110</v>
      </c>
      <c r="E3839" s="10" t="s">
        <v>50</v>
      </c>
      <c r="F3839" s="9" t="str">
        <f t="shared" si="116"/>
        <v>105808</v>
      </c>
      <c r="G3839" s="12" t="s">
        <v>8427</v>
      </c>
      <c r="H3839" s="9" t="s">
        <v>8428</v>
      </c>
      <c r="I3839" s="9" t="s">
        <v>66</v>
      </c>
      <c r="J3839" s="9" t="s">
        <v>50</v>
      </c>
      <c r="K3839" s="10" t="s">
        <v>50</v>
      </c>
      <c r="L3839" s="10" t="str">
        <f t="shared" si="117"/>
        <v/>
      </c>
    </row>
    <row r="3840" spans="1:12">
      <c r="A3840" s="9" t="s">
        <v>8107</v>
      </c>
      <c r="B3840" s="9" t="s">
        <v>8108</v>
      </c>
      <c r="C3840" s="9" t="s">
        <v>8109</v>
      </c>
      <c r="D3840" s="9" t="s">
        <v>8110</v>
      </c>
      <c r="E3840" s="10" t="s">
        <v>50</v>
      </c>
      <c r="F3840" s="9" t="str">
        <f t="shared" si="116"/>
        <v>100341</v>
      </c>
      <c r="G3840" s="12" t="s">
        <v>8429</v>
      </c>
      <c r="H3840" s="9" t="s">
        <v>8430</v>
      </c>
      <c r="I3840" s="9" t="s">
        <v>66</v>
      </c>
      <c r="J3840" s="9">
        <v>39.97</v>
      </c>
      <c r="K3840" s="10">
        <v>41.71</v>
      </c>
      <c r="L3840" s="10" t="str">
        <f t="shared" si="117"/>
        <v/>
      </c>
    </row>
    <row r="3841" spans="1:12">
      <c r="A3841" s="9" t="s">
        <v>8107</v>
      </c>
      <c r="B3841" s="9" t="s">
        <v>8108</v>
      </c>
      <c r="C3841" s="9" t="s">
        <v>8109</v>
      </c>
      <c r="D3841" s="9" t="s">
        <v>8110</v>
      </c>
      <c r="E3841" s="10" t="s">
        <v>50</v>
      </c>
      <c r="F3841" s="9" t="str">
        <f t="shared" si="116"/>
        <v>100351</v>
      </c>
      <c r="G3841" s="12" t="s">
        <v>8431</v>
      </c>
      <c r="H3841" s="9" t="s">
        <v>8432</v>
      </c>
      <c r="I3841" s="9" t="s">
        <v>66</v>
      </c>
      <c r="J3841" s="9" t="s">
        <v>50</v>
      </c>
      <c r="K3841" s="10" t="s">
        <v>50</v>
      </c>
      <c r="L3841" s="10" t="str">
        <f t="shared" si="117"/>
        <v/>
      </c>
    </row>
    <row r="3842" spans="1:12">
      <c r="A3842" s="9" t="s">
        <v>8107</v>
      </c>
      <c r="B3842" s="9" t="s">
        <v>8108</v>
      </c>
      <c r="C3842" s="9" t="s">
        <v>8109</v>
      </c>
      <c r="D3842" s="9" t="s">
        <v>8110</v>
      </c>
      <c r="E3842" s="10" t="s">
        <v>50</v>
      </c>
      <c r="F3842" s="9" t="str">
        <f t="shared" si="116"/>
        <v>100353</v>
      </c>
      <c r="G3842" s="12" t="s">
        <v>8433</v>
      </c>
      <c r="H3842" s="9" t="s">
        <v>8434</v>
      </c>
      <c r="I3842" s="9" t="s">
        <v>66</v>
      </c>
      <c r="J3842" s="9" t="s">
        <v>50</v>
      </c>
      <c r="K3842" s="10" t="s">
        <v>50</v>
      </c>
      <c r="L3842" s="10" t="str">
        <f t="shared" si="117"/>
        <v/>
      </c>
    </row>
    <row r="3843" spans="1:12">
      <c r="A3843" s="9" t="s">
        <v>8107</v>
      </c>
      <c r="B3843" s="9" t="s">
        <v>8108</v>
      </c>
      <c r="C3843" s="9" t="s">
        <v>8109</v>
      </c>
      <c r="D3843" s="9" t="s">
        <v>8110</v>
      </c>
      <c r="E3843" s="10" t="s">
        <v>50</v>
      </c>
      <c r="F3843" s="9" t="str">
        <f t="shared" si="116"/>
        <v>100350</v>
      </c>
      <c r="G3843" s="12" t="s">
        <v>8435</v>
      </c>
      <c r="H3843" s="9" t="s">
        <v>8436</v>
      </c>
      <c r="I3843" s="9" t="s">
        <v>66</v>
      </c>
      <c r="J3843" s="9" t="s">
        <v>50</v>
      </c>
      <c r="K3843" s="10" t="s">
        <v>50</v>
      </c>
      <c r="L3843" s="10" t="str">
        <f t="shared" si="117"/>
        <v/>
      </c>
    </row>
    <row r="3844" spans="1:12">
      <c r="A3844" s="9" t="s">
        <v>8107</v>
      </c>
      <c r="B3844" s="9" t="s">
        <v>8108</v>
      </c>
      <c r="C3844" s="9" t="s">
        <v>8109</v>
      </c>
      <c r="D3844" s="9" t="s">
        <v>8110</v>
      </c>
      <c r="E3844" s="10" t="s">
        <v>50</v>
      </c>
      <c r="F3844" s="9" t="str">
        <f t="shared" si="116"/>
        <v>105043</v>
      </c>
      <c r="G3844" s="12" t="s">
        <v>8437</v>
      </c>
      <c r="H3844" s="9" t="s">
        <v>8438</v>
      </c>
      <c r="I3844" s="9" t="s">
        <v>102</v>
      </c>
      <c r="J3844" s="9" t="s">
        <v>50</v>
      </c>
      <c r="K3844" s="10" t="s">
        <v>50</v>
      </c>
      <c r="L3844" s="10" t="str">
        <f t="shared" si="117"/>
        <v/>
      </c>
    </row>
    <row r="3845" spans="1:12">
      <c r="A3845" s="9" t="s">
        <v>8107</v>
      </c>
      <c r="B3845" s="9" t="s">
        <v>8108</v>
      </c>
      <c r="C3845" s="9" t="s">
        <v>8109</v>
      </c>
      <c r="D3845" s="9" t="s">
        <v>8110</v>
      </c>
      <c r="E3845" s="10" t="s">
        <v>50</v>
      </c>
      <c r="F3845" s="9" t="str">
        <f t="shared" ref="F3845:F3908" si="118">TRIM(_xlfn.NUMBERVALUE(G3845))</f>
        <v>105047</v>
      </c>
      <c r="G3845" s="12" t="s">
        <v>8439</v>
      </c>
      <c r="H3845" s="9" t="s">
        <v>8440</v>
      </c>
      <c r="I3845" s="9" t="s">
        <v>102</v>
      </c>
      <c r="J3845" s="9" t="s">
        <v>50</v>
      </c>
      <c r="K3845" s="10" t="s">
        <v>50</v>
      </c>
      <c r="L3845" s="10" t="str">
        <f t="shared" ref="L3845:L3908" si="119">IF(P3845&gt;0,P3845,IF(Q3845&gt;0,Q3845,""))</f>
        <v/>
      </c>
    </row>
    <row r="3846" spans="1:12">
      <c r="A3846" s="9" t="s">
        <v>8107</v>
      </c>
      <c r="B3846" s="9" t="s">
        <v>8108</v>
      </c>
      <c r="C3846" s="9" t="s">
        <v>8109</v>
      </c>
      <c r="D3846" s="9" t="s">
        <v>8110</v>
      </c>
      <c r="E3846" s="10" t="s">
        <v>50</v>
      </c>
      <c r="F3846" s="9" t="str">
        <f t="shared" si="118"/>
        <v>105044</v>
      </c>
      <c r="G3846" s="12" t="s">
        <v>8441</v>
      </c>
      <c r="H3846" s="9" t="s">
        <v>8442</v>
      </c>
      <c r="I3846" s="9" t="s">
        <v>102</v>
      </c>
      <c r="J3846" s="9" t="s">
        <v>50</v>
      </c>
      <c r="K3846" s="10" t="s">
        <v>50</v>
      </c>
      <c r="L3846" s="10" t="str">
        <f t="shared" si="119"/>
        <v/>
      </c>
    </row>
    <row r="3847" spans="1:12">
      <c r="A3847" s="9" t="s">
        <v>8107</v>
      </c>
      <c r="B3847" s="9" t="s">
        <v>8108</v>
      </c>
      <c r="C3847" s="9" t="s">
        <v>8109</v>
      </c>
      <c r="D3847" s="9" t="s">
        <v>8110</v>
      </c>
      <c r="E3847" s="10" t="s">
        <v>50</v>
      </c>
      <c r="F3847" s="9" t="str">
        <f t="shared" si="118"/>
        <v>105094</v>
      </c>
      <c r="G3847" s="12" t="s">
        <v>8443</v>
      </c>
      <c r="H3847" s="9" t="s">
        <v>8444</v>
      </c>
      <c r="I3847" s="9" t="s">
        <v>102</v>
      </c>
      <c r="J3847" s="9" t="s">
        <v>50</v>
      </c>
      <c r="K3847" s="10" t="s">
        <v>50</v>
      </c>
      <c r="L3847" s="10" t="str">
        <f t="shared" si="119"/>
        <v/>
      </c>
    </row>
    <row r="3848" spans="1:12">
      <c r="A3848" s="9" t="s">
        <v>8107</v>
      </c>
      <c r="B3848" s="9" t="s">
        <v>8108</v>
      </c>
      <c r="C3848" s="9" t="s">
        <v>8109</v>
      </c>
      <c r="D3848" s="9" t="s">
        <v>8110</v>
      </c>
      <c r="E3848" s="10" t="s">
        <v>50</v>
      </c>
      <c r="F3848" s="9" t="str">
        <f t="shared" si="118"/>
        <v>105096</v>
      </c>
      <c r="G3848" s="12" t="s">
        <v>8445</v>
      </c>
      <c r="H3848" s="9" t="s">
        <v>8446</v>
      </c>
      <c r="I3848" s="9" t="s">
        <v>102</v>
      </c>
      <c r="J3848" s="9" t="s">
        <v>50</v>
      </c>
      <c r="K3848" s="10" t="s">
        <v>50</v>
      </c>
      <c r="L3848" s="10" t="str">
        <f t="shared" si="119"/>
        <v/>
      </c>
    </row>
    <row r="3849" spans="1:12">
      <c r="A3849" s="9" t="s">
        <v>8107</v>
      </c>
      <c r="B3849" s="9" t="s">
        <v>8108</v>
      </c>
      <c r="C3849" s="9" t="s">
        <v>8109</v>
      </c>
      <c r="D3849" s="9" t="s">
        <v>8110</v>
      </c>
      <c r="E3849" s="10" t="s">
        <v>50</v>
      </c>
      <c r="F3849" s="9" t="str">
        <f t="shared" si="118"/>
        <v>105048</v>
      </c>
      <c r="G3849" s="12" t="s">
        <v>8447</v>
      </c>
      <c r="H3849" s="9" t="s">
        <v>8448</v>
      </c>
      <c r="I3849" s="9" t="s">
        <v>102</v>
      </c>
      <c r="J3849" s="9" t="s">
        <v>50</v>
      </c>
      <c r="K3849" s="10" t="s">
        <v>50</v>
      </c>
      <c r="L3849" s="10" t="str">
        <f t="shared" si="119"/>
        <v/>
      </c>
    </row>
    <row r="3850" spans="1:12">
      <c r="A3850" s="9" t="s">
        <v>8107</v>
      </c>
      <c r="B3850" s="9" t="s">
        <v>8108</v>
      </c>
      <c r="C3850" s="9" t="s">
        <v>8109</v>
      </c>
      <c r="D3850" s="9" t="s">
        <v>8110</v>
      </c>
      <c r="E3850" s="10" t="s">
        <v>50</v>
      </c>
      <c r="F3850" s="9" t="str">
        <f t="shared" si="118"/>
        <v>105097</v>
      </c>
      <c r="G3850" s="12" t="s">
        <v>8449</v>
      </c>
      <c r="H3850" s="9" t="s">
        <v>8450</v>
      </c>
      <c r="I3850" s="9" t="s">
        <v>102</v>
      </c>
      <c r="J3850" s="9" t="s">
        <v>50</v>
      </c>
      <c r="K3850" s="10" t="s">
        <v>50</v>
      </c>
      <c r="L3850" s="10" t="str">
        <f t="shared" si="119"/>
        <v/>
      </c>
    </row>
    <row r="3851" spans="1:12">
      <c r="A3851" s="9" t="s">
        <v>8107</v>
      </c>
      <c r="B3851" s="9" t="s">
        <v>8108</v>
      </c>
      <c r="C3851" s="9" t="s">
        <v>8109</v>
      </c>
      <c r="D3851" s="9" t="s">
        <v>8110</v>
      </c>
      <c r="E3851" s="10" t="s">
        <v>50</v>
      </c>
      <c r="F3851" s="9" t="str">
        <f t="shared" si="118"/>
        <v>105049</v>
      </c>
      <c r="G3851" s="12" t="s">
        <v>8451</v>
      </c>
      <c r="H3851" s="9" t="s">
        <v>8452</v>
      </c>
      <c r="I3851" s="9" t="s">
        <v>102</v>
      </c>
      <c r="J3851" s="9" t="s">
        <v>50</v>
      </c>
      <c r="K3851" s="10" t="s">
        <v>50</v>
      </c>
      <c r="L3851" s="10" t="str">
        <f t="shared" si="119"/>
        <v/>
      </c>
    </row>
    <row r="3852" spans="1:12">
      <c r="A3852" s="9" t="s">
        <v>8107</v>
      </c>
      <c r="B3852" s="9" t="s">
        <v>8108</v>
      </c>
      <c r="C3852" s="9" t="s">
        <v>8109</v>
      </c>
      <c r="D3852" s="9" t="s">
        <v>8110</v>
      </c>
      <c r="E3852" s="10" t="s">
        <v>50</v>
      </c>
      <c r="F3852" s="9" t="str">
        <f t="shared" si="118"/>
        <v>105051</v>
      </c>
      <c r="G3852" s="12" t="s">
        <v>8453</v>
      </c>
      <c r="H3852" s="9" t="s">
        <v>8454</v>
      </c>
      <c r="I3852" s="9" t="s">
        <v>102</v>
      </c>
      <c r="J3852" s="9" t="s">
        <v>50</v>
      </c>
      <c r="K3852" s="10" t="s">
        <v>50</v>
      </c>
      <c r="L3852" s="10" t="str">
        <f t="shared" si="119"/>
        <v/>
      </c>
    </row>
    <row r="3853" spans="1:12">
      <c r="A3853" s="9" t="s">
        <v>8107</v>
      </c>
      <c r="B3853" s="9" t="s">
        <v>8108</v>
      </c>
      <c r="C3853" s="9" t="s">
        <v>8109</v>
      </c>
      <c r="D3853" s="9" t="s">
        <v>8110</v>
      </c>
      <c r="E3853" s="10" t="s">
        <v>50</v>
      </c>
      <c r="F3853" s="9" t="str">
        <f t="shared" si="118"/>
        <v>105054</v>
      </c>
      <c r="G3853" s="12" t="s">
        <v>8455</v>
      </c>
      <c r="H3853" s="9" t="s">
        <v>8456</v>
      </c>
      <c r="I3853" s="9" t="s">
        <v>102</v>
      </c>
      <c r="J3853" s="9" t="s">
        <v>50</v>
      </c>
      <c r="K3853" s="10" t="s">
        <v>50</v>
      </c>
      <c r="L3853" s="10" t="str">
        <f t="shared" si="119"/>
        <v/>
      </c>
    </row>
    <row r="3854" spans="1:12">
      <c r="A3854" s="9" t="s">
        <v>8107</v>
      </c>
      <c r="B3854" s="9" t="s">
        <v>8108</v>
      </c>
      <c r="C3854" s="9" t="s">
        <v>8109</v>
      </c>
      <c r="D3854" s="9" t="s">
        <v>8110</v>
      </c>
      <c r="E3854" s="10" t="s">
        <v>50</v>
      </c>
      <c r="F3854" s="9" t="str">
        <f t="shared" si="118"/>
        <v>105052</v>
      </c>
      <c r="G3854" s="12" t="s">
        <v>8457</v>
      </c>
      <c r="H3854" s="9" t="s">
        <v>8458</v>
      </c>
      <c r="I3854" s="9" t="s">
        <v>102</v>
      </c>
      <c r="J3854" s="9" t="s">
        <v>50</v>
      </c>
      <c r="K3854" s="10" t="s">
        <v>50</v>
      </c>
      <c r="L3854" s="10" t="str">
        <f t="shared" si="119"/>
        <v/>
      </c>
    </row>
    <row r="3855" spans="1:12">
      <c r="A3855" s="9" t="s">
        <v>8107</v>
      </c>
      <c r="B3855" s="9" t="s">
        <v>8108</v>
      </c>
      <c r="C3855" s="9" t="s">
        <v>8109</v>
      </c>
      <c r="D3855" s="9" t="s">
        <v>8110</v>
      </c>
      <c r="E3855" s="10" t="s">
        <v>50</v>
      </c>
      <c r="F3855" s="9" t="str">
        <f t="shared" si="118"/>
        <v>105055</v>
      </c>
      <c r="G3855" s="12" t="s">
        <v>8459</v>
      </c>
      <c r="H3855" s="9" t="s">
        <v>8460</v>
      </c>
      <c r="I3855" s="9" t="s">
        <v>102</v>
      </c>
      <c r="J3855" s="9" t="s">
        <v>50</v>
      </c>
      <c r="K3855" s="10" t="s">
        <v>50</v>
      </c>
      <c r="L3855" s="10" t="str">
        <f t="shared" si="119"/>
        <v/>
      </c>
    </row>
    <row r="3856" spans="1:12">
      <c r="A3856" s="9" t="s">
        <v>8107</v>
      </c>
      <c r="B3856" s="9" t="s">
        <v>8108</v>
      </c>
      <c r="C3856" s="9" t="s">
        <v>8109</v>
      </c>
      <c r="D3856" s="9" t="s">
        <v>8110</v>
      </c>
      <c r="E3856" s="10" t="s">
        <v>50</v>
      </c>
      <c r="F3856" s="9" t="str">
        <f t="shared" si="118"/>
        <v>105065</v>
      </c>
      <c r="G3856" s="12" t="s">
        <v>8461</v>
      </c>
      <c r="H3856" s="9" t="s">
        <v>8462</v>
      </c>
      <c r="I3856" s="9" t="s">
        <v>102</v>
      </c>
      <c r="J3856" s="9" t="s">
        <v>50</v>
      </c>
      <c r="K3856" s="10" t="s">
        <v>50</v>
      </c>
      <c r="L3856" s="10" t="str">
        <f t="shared" si="119"/>
        <v/>
      </c>
    </row>
    <row r="3857" spans="1:12">
      <c r="A3857" s="9" t="s">
        <v>8107</v>
      </c>
      <c r="B3857" s="9" t="s">
        <v>8108</v>
      </c>
      <c r="C3857" s="9" t="s">
        <v>8109</v>
      </c>
      <c r="D3857" s="9" t="s">
        <v>8110</v>
      </c>
      <c r="E3857" s="10" t="s">
        <v>50</v>
      </c>
      <c r="F3857" s="9" t="str">
        <f t="shared" si="118"/>
        <v>105059</v>
      </c>
      <c r="G3857" s="12" t="s">
        <v>8463</v>
      </c>
      <c r="H3857" s="9" t="s">
        <v>8464</v>
      </c>
      <c r="I3857" s="9" t="s">
        <v>102</v>
      </c>
      <c r="J3857" s="9" t="s">
        <v>50</v>
      </c>
      <c r="K3857" s="10" t="s">
        <v>50</v>
      </c>
      <c r="L3857" s="10" t="str">
        <f t="shared" si="119"/>
        <v/>
      </c>
    </row>
    <row r="3858" spans="1:12">
      <c r="A3858" s="9" t="s">
        <v>8107</v>
      </c>
      <c r="B3858" s="9" t="s">
        <v>8108</v>
      </c>
      <c r="C3858" s="9" t="s">
        <v>8109</v>
      </c>
      <c r="D3858" s="9" t="s">
        <v>8110</v>
      </c>
      <c r="E3858" s="10" t="s">
        <v>50</v>
      </c>
      <c r="F3858" s="9" t="str">
        <f t="shared" si="118"/>
        <v>105057</v>
      </c>
      <c r="G3858" s="12" t="s">
        <v>8465</v>
      </c>
      <c r="H3858" s="9" t="s">
        <v>8466</v>
      </c>
      <c r="I3858" s="9" t="s">
        <v>102</v>
      </c>
      <c r="J3858" s="9" t="s">
        <v>50</v>
      </c>
      <c r="K3858" s="10" t="s">
        <v>50</v>
      </c>
      <c r="L3858" s="10" t="str">
        <f t="shared" si="119"/>
        <v/>
      </c>
    </row>
    <row r="3859" spans="1:12">
      <c r="A3859" s="9" t="s">
        <v>8107</v>
      </c>
      <c r="B3859" s="9" t="s">
        <v>8108</v>
      </c>
      <c r="C3859" s="9" t="s">
        <v>8109</v>
      </c>
      <c r="D3859" s="9" t="s">
        <v>8110</v>
      </c>
      <c r="E3859" s="10" t="s">
        <v>50</v>
      </c>
      <c r="F3859" s="9" t="str">
        <f t="shared" si="118"/>
        <v>105060</v>
      </c>
      <c r="G3859" s="12" t="s">
        <v>8467</v>
      </c>
      <c r="H3859" s="9" t="s">
        <v>8468</v>
      </c>
      <c r="I3859" s="9" t="s">
        <v>102</v>
      </c>
      <c r="J3859" s="9" t="s">
        <v>50</v>
      </c>
      <c r="K3859" s="10" t="s">
        <v>50</v>
      </c>
      <c r="L3859" s="10" t="str">
        <f t="shared" si="119"/>
        <v/>
      </c>
    </row>
    <row r="3860" spans="1:12">
      <c r="A3860" s="9" t="s">
        <v>8107</v>
      </c>
      <c r="B3860" s="9" t="s">
        <v>8108</v>
      </c>
      <c r="C3860" s="9" t="s">
        <v>8109</v>
      </c>
      <c r="D3860" s="9" t="s">
        <v>8110</v>
      </c>
      <c r="E3860" s="10" t="s">
        <v>50</v>
      </c>
      <c r="F3860" s="9" t="str">
        <f t="shared" si="118"/>
        <v>105042</v>
      </c>
      <c r="G3860" s="12" t="s">
        <v>8469</v>
      </c>
      <c r="H3860" s="9" t="s">
        <v>8470</v>
      </c>
      <c r="I3860" s="9" t="s">
        <v>102</v>
      </c>
      <c r="J3860" s="9">
        <v>75.62</v>
      </c>
      <c r="K3860" s="10">
        <v>77.599999999999994</v>
      </c>
      <c r="L3860" s="10" t="str">
        <f t="shared" si="119"/>
        <v/>
      </c>
    </row>
    <row r="3861" spans="1:12">
      <c r="A3861" s="9" t="s">
        <v>8107</v>
      </c>
      <c r="B3861" s="9" t="s">
        <v>8108</v>
      </c>
      <c r="C3861" s="9" t="s">
        <v>8109</v>
      </c>
      <c r="D3861" s="9" t="s">
        <v>8110</v>
      </c>
      <c r="E3861" s="10" t="s">
        <v>50</v>
      </c>
      <c r="F3861" s="9" t="str">
        <f t="shared" si="118"/>
        <v>105046</v>
      </c>
      <c r="G3861" s="12" t="s">
        <v>8471</v>
      </c>
      <c r="H3861" s="9" t="s">
        <v>8472</v>
      </c>
      <c r="I3861" s="9" t="s">
        <v>102</v>
      </c>
      <c r="J3861" s="9">
        <v>65.55</v>
      </c>
      <c r="K3861" s="10">
        <v>66.77</v>
      </c>
      <c r="L3861" s="10" t="str">
        <f t="shared" si="119"/>
        <v/>
      </c>
    </row>
    <row r="3862" spans="1:12">
      <c r="A3862" s="9" t="s">
        <v>8107</v>
      </c>
      <c r="B3862" s="9" t="s">
        <v>8108</v>
      </c>
      <c r="C3862" s="9" t="s">
        <v>8109</v>
      </c>
      <c r="D3862" s="9" t="s">
        <v>8110</v>
      </c>
      <c r="E3862" s="10" t="s">
        <v>50</v>
      </c>
      <c r="F3862" s="9" t="str">
        <f t="shared" si="118"/>
        <v>105095</v>
      </c>
      <c r="G3862" s="12" t="s">
        <v>8473</v>
      </c>
      <c r="H3862" s="9" t="s">
        <v>8474</v>
      </c>
      <c r="I3862" s="9" t="s">
        <v>102</v>
      </c>
      <c r="J3862" s="9">
        <v>117.2</v>
      </c>
      <c r="K3862" s="10">
        <v>119.19</v>
      </c>
      <c r="L3862" s="10" t="str">
        <f t="shared" si="119"/>
        <v/>
      </c>
    </row>
    <row r="3863" spans="1:12">
      <c r="A3863" s="9" t="s">
        <v>8107</v>
      </c>
      <c r="B3863" s="9" t="s">
        <v>8108</v>
      </c>
      <c r="C3863" s="9" t="s">
        <v>8109</v>
      </c>
      <c r="D3863" s="9" t="s">
        <v>8110</v>
      </c>
      <c r="E3863" s="10" t="s">
        <v>50</v>
      </c>
      <c r="F3863" s="9" t="str">
        <f t="shared" si="118"/>
        <v>105098</v>
      </c>
      <c r="G3863" s="12" t="s">
        <v>8475</v>
      </c>
      <c r="H3863" s="9" t="s">
        <v>8476</v>
      </c>
      <c r="I3863" s="9" t="s">
        <v>102</v>
      </c>
      <c r="J3863" s="9">
        <v>107.14</v>
      </c>
      <c r="K3863" s="10">
        <v>108.37</v>
      </c>
      <c r="L3863" s="10" t="str">
        <f t="shared" si="119"/>
        <v/>
      </c>
    </row>
    <row r="3864" spans="1:12">
      <c r="A3864" s="9" t="s">
        <v>8107</v>
      </c>
      <c r="B3864" s="9" t="s">
        <v>8108</v>
      </c>
      <c r="C3864" s="9" t="s">
        <v>8109</v>
      </c>
      <c r="D3864" s="9" t="s">
        <v>8110</v>
      </c>
      <c r="E3864" s="10" t="s">
        <v>50</v>
      </c>
      <c r="F3864" s="9" t="str">
        <f t="shared" si="118"/>
        <v>105050</v>
      </c>
      <c r="G3864" s="12" t="s">
        <v>8477</v>
      </c>
      <c r="H3864" s="9" t="s">
        <v>8478</v>
      </c>
      <c r="I3864" s="9" t="s">
        <v>102</v>
      </c>
      <c r="J3864" s="9">
        <v>253.23</v>
      </c>
      <c r="K3864" s="10">
        <v>255.24</v>
      </c>
      <c r="L3864" s="10" t="str">
        <f t="shared" si="119"/>
        <v/>
      </c>
    </row>
    <row r="3865" spans="1:12">
      <c r="A3865" s="9" t="s">
        <v>8107</v>
      </c>
      <c r="B3865" s="9" t="s">
        <v>8108</v>
      </c>
      <c r="C3865" s="9" t="s">
        <v>8109</v>
      </c>
      <c r="D3865" s="9" t="s">
        <v>8110</v>
      </c>
      <c r="E3865" s="10" t="s">
        <v>50</v>
      </c>
      <c r="F3865" s="9" t="str">
        <f t="shared" si="118"/>
        <v>105053</v>
      </c>
      <c r="G3865" s="12" t="s">
        <v>8479</v>
      </c>
      <c r="H3865" s="9" t="s">
        <v>8480</v>
      </c>
      <c r="I3865" s="9" t="s">
        <v>102</v>
      </c>
      <c r="J3865" s="9">
        <v>243.28</v>
      </c>
      <c r="K3865" s="10">
        <v>244.54</v>
      </c>
      <c r="L3865" s="10" t="str">
        <f t="shared" si="119"/>
        <v/>
      </c>
    </row>
    <row r="3866" spans="1:12">
      <c r="A3866" s="9" t="s">
        <v>8107</v>
      </c>
      <c r="B3866" s="9" t="s">
        <v>8108</v>
      </c>
      <c r="C3866" s="9" t="s">
        <v>8109</v>
      </c>
      <c r="D3866" s="9" t="s">
        <v>8110</v>
      </c>
      <c r="E3866" s="10" t="s">
        <v>50</v>
      </c>
      <c r="F3866" s="9" t="str">
        <f t="shared" si="118"/>
        <v>105056</v>
      </c>
      <c r="G3866" s="12" t="s">
        <v>8481</v>
      </c>
      <c r="H3866" s="9" t="s">
        <v>8482</v>
      </c>
      <c r="I3866" s="9" t="s">
        <v>102</v>
      </c>
      <c r="J3866" s="9">
        <v>353.22</v>
      </c>
      <c r="K3866" s="10">
        <v>355.26</v>
      </c>
      <c r="L3866" s="10" t="str">
        <f t="shared" si="119"/>
        <v/>
      </c>
    </row>
    <row r="3867" spans="1:12">
      <c r="A3867" s="9" t="s">
        <v>8107</v>
      </c>
      <c r="B3867" s="9" t="s">
        <v>8108</v>
      </c>
      <c r="C3867" s="9" t="s">
        <v>8109</v>
      </c>
      <c r="D3867" s="9" t="s">
        <v>8110</v>
      </c>
      <c r="E3867" s="10" t="s">
        <v>50</v>
      </c>
      <c r="F3867" s="9" t="str">
        <f t="shared" si="118"/>
        <v>105058</v>
      </c>
      <c r="G3867" s="12" t="s">
        <v>8483</v>
      </c>
      <c r="H3867" s="9" t="s">
        <v>8484</v>
      </c>
      <c r="I3867" s="9" t="s">
        <v>102</v>
      </c>
      <c r="J3867" s="9">
        <v>343.95</v>
      </c>
      <c r="K3867" s="10">
        <v>345.31</v>
      </c>
      <c r="L3867" s="10" t="str">
        <f t="shared" si="119"/>
        <v/>
      </c>
    </row>
    <row r="3868" spans="1:12">
      <c r="A3868" s="9" t="s">
        <v>8107</v>
      </c>
      <c r="B3868" s="9" t="s">
        <v>8108</v>
      </c>
      <c r="C3868" s="9" t="s">
        <v>8109</v>
      </c>
      <c r="D3868" s="9" t="s">
        <v>8110</v>
      </c>
      <c r="E3868" s="10" t="s">
        <v>50</v>
      </c>
      <c r="F3868" s="9" t="str">
        <f t="shared" si="118"/>
        <v>105062</v>
      </c>
      <c r="G3868" s="12" t="s">
        <v>8485</v>
      </c>
      <c r="H3868" s="9" t="s">
        <v>8486</v>
      </c>
      <c r="I3868" s="9" t="s">
        <v>102</v>
      </c>
      <c r="J3868" s="9" t="s">
        <v>50</v>
      </c>
      <c r="K3868" s="10" t="s">
        <v>50</v>
      </c>
      <c r="L3868" s="10" t="str">
        <f t="shared" si="119"/>
        <v/>
      </c>
    </row>
    <row r="3869" spans="1:12">
      <c r="A3869" s="9" t="s">
        <v>8107</v>
      </c>
      <c r="B3869" s="9" t="s">
        <v>8108</v>
      </c>
      <c r="C3869" s="9" t="s">
        <v>8109</v>
      </c>
      <c r="D3869" s="9" t="s">
        <v>8110</v>
      </c>
      <c r="E3869" s="10" t="s">
        <v>50</v>
      </c>
      <c r="F3869" s="9" t="str">
        <f t="shared" si="118"/>
        <v>105066</v>
      </c>
      <c r="G3869" s="12" t="s">
        <v>8487</v>
      </c>
      <c r="H3869" s="9" t="s">
        <v>8488</v>
      </c>
      <c r="I3869" s="9" t="s">
        <v>102</v>
      </c>
      <c r="J3869" s="9" t="s">
        <v>50</v>
      </c>
      <c r="K3869" s="10" t="s">
        <v>50</v>
      </c>
      <c r="L3869" s="10" t="str">
        <f t="shared" si="119"/>
        <v/>
      </c>
    </row>
    <row r="3870" spans="1:12">
      <c r="A3870" s="9" t="s">
        <v>8107</v>
      </c>
      <c r="B3870" s="9" t="s">
        <v>8108</v>
      </c>
      <c r="C3870" s="9" t="s">
        <v>8109</v>
      </c>
      <c r="D3870" s="9" t="s">
        <v>8110</v>
      </c>
      <c r="E3870" s="10" t="s">
        <v>50</v>
      </c>
      <c r="F3870" s="9" t="str">
        <f t="shared" si="118"/>
        <v>105063</v>
      </c>
      <c r="G3870" s="12" t="s">
        <v>8489</v>
      </c>
      <c r="H3870" s="9" t="s">
        <v>8490</v>
      </c>
      <c r="I3870" s="9" t="s">
        <v>102</v>
      </c>
      <c r="J3870" s="9" t="s">
        <v>50</v>
      </c>
      <c r="K3870" s="10" t="s">
        <v>50</v>
      </c>
      <c r="L3870" s="10" t="str">
        <f t="shared" si="119"/>
        <v/>
      </c>
    </row>
    <row r="3871" spans="1:12">
      <c r="A3871" s="9" t="s">
        <v>8107</v>
      </c>
      <c r="B3871" s="9" t="s">
        <v>8108</v>
      </c>
      <c r="C3871" s="9" t="s">
        <v>8109</v>
      </c>
      <c r="D3871" s="9" t="s">
        <v>8110</v>
      </c>
      <c r="E3871" s="10" t="s">
        <v>50</v>
      </c>
      <c r="F3871" s="9" t="str">
        <f t="shared" si="118"/>
        <v>105067</v>
      </c>
      <c r="G3871" s="12" t="s">
        <v>8491</v>
      </c>
      <c r="H3871" s="9" t="s">
        <v>8492</v>
      </c>
      <c r="I3871" s="9" t="s">
        <v>102</v>
      </c>
      <c r="J3871" s="9" t="s">
        <v>50</v>
      </c>
      <c r="K3871" s="10" t="s">
        <v>50</v>
      </c>
      <c r="L3871" s="10" t="str">
        <f t="shared" si="119"/>
        <v/>
      </c>
    </row>
    <row r="3872" spans="1:12">
      <c r="A3872" s="9" t="s">
        <v>8107</v>
      </c>
      <c r="B3872" s="9" t="s">
        <v>8108</v>
      </c>
      <c r="C3872" s="9" t="s">
        <v>8109</v>
      </c>
      <c r="D3872" s="9" t="s">
        <v>8110</v>
      </c>
      <c r="E3872" s="10" t="s">
        <v>50</v>
      </c>
      <c r="F3872" s="9" t="str">
        <f t="shared" si="118"/>
        <v>105069</v>
      </c>
      <c r="G3872" s="12" t="s">
        <v>8493</v>
      </c>
      <c r="H3872" s="9" t="s">
        <v>8494</v>
      </c>
      <c r="I3872" s="9" t="s">
        <v>102</v>
      </c>
      <c r="J3872" s="9" t="s">
        <v>50</v>
      </c>
      <c r="K3872" s="10" t="s">
        <v>50</v>
      </c>
      <c r="L3872" s="10" t="str">
        <f t="shared" si="119"/>
        <v/>
      </c>
    </row>
    <row r="3873" spans="1:12">
      <c r="A3873" s="9" t="s">
        <v>8107</v>
      </c>
      <c r="B3873" s="9" t="s">
        <v>8108</v>
      </c>
      <c r="C3873" s="9" t="s">
        <v>8109</v>
      </c>
      <c r="D3873" s="9" t="s">
        <v>8110</v>
      </c>
      <c r="E3873" s="10" t="s">
        <v>50</v>
      </c>
      <c r="F3873" s="9" t="str">
        <f t="shared" si="118"/>
        <v>105072</v>
      </c>
      <c r="G3873" s="12" t="s">
        <v>8495</v>
      </c>
      <c r="H3873" s="9" t="s">
        <v>8496</v>
      </c>
      <c r="I3873" s="9" t="s">
        <v>102</v>
      </c>
      <c r="J3873" s="9" t="s">
        <v>50</v>
      </c>
      <c r="K3873" s="10" t="s">
        <v>50</v>
      </c>
      <c r="L3873" s="10" t="str">
        <f t="shared" si="119"/>
        <v/>
      </c>
    </row>
    <row r="3874" spans="1:12">
      <c r="A3874" s="9" t="s">
        <v>8107</v>
      </c>
      <c r="B3874" s="9" t="s">
        <v>8108</v>
      </c>
      <c r="C3874" s="9" t="s">
        <v>8109</v>
      </c>
      <c r="D3874" s="9" t="s">
        <v>8110</v>
      </c>
      <c r="E3874" s="10" t="s">
        <v>50</v>
      </c>
      <c r="F3874" s="9" t="str">
        <f t="shared" si="118"/>
        <v>105070</v>
      </c>
      <c r="G3874" s="12" t="s">
        <v>8497</v>
      </c>
      <c r="H3874" s="9" t="s">
        <v>8498</v>
      </c>
      <c r="I3874" s="9" t="s">
        <v>102</v>
      </c>
      <c r="J3874" s="9" t="s">
        <v>50</v>
      </c>
      <c r="K3874" s="10" t="s">
        <v>50</v>
      </c>
      <c r="L3874" s="10" t="str">
        <f t="shared" si="119"/>
        <v/>
      </c>
    </row>
    <row r="3875" spans="1:12">
      <c r="A3875" s="9" t="s">
        <v>8107</v>
      </c>
      <c r="B3875" s="9" t="s">
        <v>8108</v>
      </c>
      <c r="C3875" s="9" t="s">
        <v>8109</v>
      </c>
      <c r="D3875" s="9" t="s">
        <v>8110</v>
      </c>
      <c r="E3875" s="10" t="s">
        <v>50</v>
      </c>
      <c r="F3875" s="9" t="str">
        <f t="shared" si="118"/>
        <v>105073</v>
      </c>
      <c r="G3875" s="12" t="s">
        <v>8499</v>
      </c>
      <c r="H3875" s="9" t="s">
        <v>8500</v>
      </c>
      <c r="I3875" s="9" t="s">
        <v>102</v>
      </c>
      <c r="J3875" s="9" t="s">
        <v>50</v>
      </c>
      <c r="K3875" s="10" t="s">
        <v>50</v>
      </c>
      <c r="L3875" s="10" t="str">
        <f t="shared" si="119"/>
        <v/>
      </c>
    </row>
    <row r="3876" spans="1:12">
      <c r="A3876" s="9" t="s">
        <v>8107</v>
      </c>
      <c r="B3876" s="9" t="s">
        <v>8108</v>
      </c>
      <c r="C3876" s="9" t="s">
        <v>8109</v>
      </c>
      <c r="D3876" s="9" t="s">
        <v>8110</v>
      </c>
      <c r="E3876" s="10" t="s">
        <v>50</v>
      </c>
      <c r="F3876" s="9" t="str">
        <f t="shared" si="118"/>
        <v>105075</v>
      </c>
      <c r="G3876" s="12" t="s">
        <v>8501</v>
      </c>
      <c r="H3876" s="9" t="s">
        <v>8502</v>
      </c>
      <c r="I3876" s="9" t="s">
        <v>102</v>
      </c>
      <c r="J3876" s="9" t="s">
        <v>50</v>
      </c>
      <c r="K3876" s="10" t="s">
        <v>50</v>
      </c>
      <c r="L3876" s="10" t="str">
        <f t="shared" si="119"/>
        <v/>
      </c>
    </row>
    <row r="3877" spans="1:12">
      <c r="A3877" s="9" t="s">
        <v>8107</v>
      </c>
      <c r="B3877" s="9" t="s">
        <v>8108</v>
      </c>
      <c r="C3877" s="9" t="s">
        <v>8109</v>
      </c>
      <c r="D3877" s="9" t="s">
        <v>8110</v>
      </c>
      <c r="E3877" s="10" t="s">
        <v>50</v>
      </c>
      <c r="F3877" s="9" t="str">
        <f t="shared" si="118"/>
        <v>105078</v>
      </c>
      <c r="G3877" s="12" t="s">
        <v>8503</v>
      </c>
      <c r="H3877" s="9" t="s">
        <v>8504</v>
      </c>
      <c r="I3877" s="9" t="s">
        <v>102</v>
      </c>
      <c r="J3877" s="9" t="s">
        <v>50</v>
      </c>
      <c r="K3877" s="10" t="s">
        <v>50</v>
      </c>
      <c r="L3877" s="10" t="str">
        <f t="shared" si="119"/>
        <v/>
      </c>
    </row>
    <row r="3878" spans="1:12">
      <c r="A3878" s="9" t="s">
        <v>8107</v>
      </c>
      <c r="B3878" s="9" t="s">
        <v>8108</v>
      </c>
      <c r="C3878" s="9" t="s">
        <v>8109</v>
      </c>
      <c r="D3878" s="9" t="s">
        <v>8110</v>
      </c>
      <c r="E3878" s="10" t="s">
        <v>50</v>
      </c>
      <c r="F3878" s="9" t="str">
        <f t="shared" si="118"/>
        <v>105076</v>
      </c>
      <c r="G3878" s="12" t="s">
        <v>8505</v>
      </c>
      <c r="H3878" s="9" t="s">
        <v>8506</v>
      </c>
      <c r="I3878" s="9" t="s">
        <v>102</v>
      </c>
      <c r="J3878" s="9" t="s">
        <v>50</v>
      </c>
      <c r="K3878" s="10" t="s">
        <v>50</v>
      </c>
      <c r="L3878" s="10" t="str">
        <f t="shared" si="119"/>
        <v/>
      </c>
    </row>
    <row r="3879" spans="1:12">
      <c r="A3879" s="9" t="s">
        <v>8107</v>
      </c>
      <c r="B3879" s="9" t="s">
        <v>8108</v>
      </c>
      <c r="C3879" s="9" t="s">
        <v>8109</v>
      </c>
      <c r="D3879" s="9" t="s">
        <v>8110</v>
      </c>
      <c r="E3879" s="10" t="s">
        <v>50</v>
      </c>
      <c r="F3879" s="9" t="str">
        <f t="shared" si="118"/>
        <v>105079</v>
      </c>
      <c r="G3879" s="12" t="s">
        <v>8507</v>
      </c>
      <c r="H3879" s="9" t="s">
        <v>8508</v>
      </c>
      <c r="I3879" s="9" t="s">
        <v>102</v>
      </c>
      <c r="J3879" s="9" t="s">
        <v>50</v>
      </c>
      <c r="K3879" s="10" t="s">
        <v>50</v>
      </c>
      <c r="L3879" s="10" t="str">
        <f t="shared" si="119"/>
        <v/>
      </c>
    </row>
    <row r="3880" spans="1:12">
      <c r="A3880" s="9" t="s">
        <v>8107</v>
      </c>
      <c r="B3880" s="9" t="s">
        <v>8108</v>
      </c>
      <c r="C3880" s="9" t="s">
        <v>8109</v>
      </c>
      <c r="D3880" s="9" t="s">
        <v>8110</v>
      </c>
      <c r="E3880" s="10" t="s">
        <v>50</v>
      </c>
      <c r="F3880" s="9" t="str">
        <f t="shared" si="118"/>
        <v>105061</v>
      </c>
      <c r="G3880" s="12" t="s">
        <v>8509</v>
      </c>
      <c r="H3880" s="9" t="s">
        <v>8510</v>
      </c>
      <c r="I3880" s="9" t="s">
        <v>102</v>
      </c>
      <c r="J3880" s="9">
        <v>100.89</v>
      </c>
      <c r="K3880" s="10">
        <v>103.35</v>
      </c>
      <c r="L3880" s="10" t="str">
        <f t="shared" si="119"/>
        <v/>
      </c>
    </row>
    <row r="3881" spans="1:12">
      <c r="A3881" s="9" t="s">
        <v>8107</v>
      </c>
      <c r="B3881" s="9" t="s">
        <v>8108</v>
      </c>
      <c r="C3881" s="9" t="s">
        <v>8109</v>
      </c>
      <c r="D3881" s="9" t="s">
        <v>8110</v>
      </c>
      <c r="E3881" s="10" t="s">
        <v>50</v>
      </c>
      <c r="F3881" s="9" t="str">
        <f t="shared" si="118"/>
        <v>105064</v>
      </c>
      <c r="G3881" s="12" t="s">
        <v>8511</v>
      </c>
      <c r="H3881" s="9" t="s">
        <v>8512</v>
      </c>
      <c r="I3881" s="9" t="s">
        <v>102</v>
      </c>
      <c r="J3881" s="9">
        <v>88.04</v>
      </c>
      <c r="K3881" s="10">
        <v>89.5</v>
      </c>
      <c r="L3881" s="10" t="str">
        <f t="shared" si="119"/>
        <v/>
      </c>
    </row>
    <row r="3882" spans="1:12">
      <c r="A3882" s="9" t="s">
        <v>8107</v>
      </c>
      <c r="B3882" s="9" t="s">
        <v>8108</v>
      </c>
      <c r="C3882" s="9" t="s">
        <v>8109</v>
      </c>
      <c r="D3882" s="9" t="s">
        <v>8110</v>
      </c>
      <c r="E3882" s="10" t="s">
        <v>50</v>
      </c>
      <c r="F3882" s="9" t="str">
        <f t="shared" si="118"/>
        <v>105068</v>
      </c>
      <c r="G3882" s="12" t="s">
        <v>8513</v>
      </c>
      <c r="H3882" s="9" t="s">
        <v>8514</v>
      </c>
      <c r="I3882" s="9" t="s">
        <v>102</v>
      </c>
      <c r="J3882" s="9">
        <v>168.85</v>
      </c>
      <c r="K3882" s="10">
        <v>171.32</v>
      </c>
      <c r="L3882" s="10" t="str">
        <f t="shared" si="119"/>
        <v/>
      </c>
    </row>
    <row r="3883" spans="1:12">
      <c r="A3883" s="9" t="s">
        <v>8107</v>
      </c>
      <c r="B3883" s="9" t="s">
        <v>8108</v>
      </c>
      <c r="C3883" s="9" t="s">
        <v>8109</v>
      </c>
      <c r="D3883" s="9" t="s">
        <v>8110</v>
      </c>
      <c r="E3883" s="10" t="s">
        <v>50</v>
      </c>
      <c r="F3883" s="9" t="str">
        <f t="shared" si="118"/>
        <v>105071</v>
      </c>
      <c r="G3883" s="12" t="s">
        <v>8515</v>
      </c>
      <c r="H3883" s="9" t="s">
        <v>8516</v>
      </c>
      <c r="I3883" s="9" t="s">
        <v>102</v>
      </c>
      <c r="J3883" s="9">
        <v>156.01</v>
      </c>
      <c r="K3883" s="10">
        <v>157.47999999999999</v>
      </c>
      <c r="L3883" s="10" t="str">
        <f t="shared" si="119"/>
        <v/>
      </c>
    </row>
    <row r="3884" spans="1:12">
      <c r="A3884" s="9" t="s">
        <v>8107</v>
      </c>
      <c r="B3884" s="9" t="s">
        <v>8108</v>
      </c>
      <c r="C3884" s="9" t="s">
        <v>8109</v>
      </c>
      <c r="D3884" s="9" t="s">
        <v>8110</v>
      </c>
      <c r="E3884" s="10" t="s">
        <v>50</v>
      </c>
      <c r="F3884" s="9" t="str">
        <f t="shared" si="118"/>
        <v>105074</v>
      </c>
      <c r="G3884" s="12" t="s">
        <v>8517</v>
      </c>
      <c r="H3884" s="9" t="s">
        <v>8518</v>
      </c>
      <c r="I3884" s="9" t="s">
        <v>102</v>
      </c>
      <c r="J3884" s="9">
        <v>263.95999999999998</v>
      </c>
      <c r="K3884" s="10">
        <v>266.44</v>
      </c>
      <c r="L3884" s="10" t="str">
        <f t="shared" si="119"/>
        <v/>
      </c>
    </row>
    <row r="3885" spans="1:12">
      <c r="A3885" s="9" t="s">
        <v>8107</v>
      </c>
      <c r="B3885" s="9" t="s">
        <v>8108</v>
      </c>
      <c r="C3885" s="9" t="s">
        <v>8109</v>
      </c>
      <c r="D3885" s="9" t="s">
        <v>8110</v>
      </c>
      <c r="E3885" s="10" t="s">
        <v>50</v>
      </c>
      <c r="F3885" s="9" t="str">
        <f t="shared" si="118"/>
        <v>105077</v>
      </c>
      <c r="G3885" s="12" t="s">
        <v>8519</v>
      </c>
      <c r="H3885" s="9" t="s">
        <v>8520</v>
      </c>
      <c r="I3885" s="9" t="s">
        <v>102</v>
      </c>
      <c r="J3885" s="9">
        <v>251.19</v>
      </c>
      <c r="K3885" s="10">
        <v>252.68</v>
      </c>
      <c r="L3885" s="10" t="str">
        <f t="shared" si="119"/>
        <v/>
      </c>
    </row>
    <row r="3886" spans="1:12">
      <c r="A3886" s="9" t="s">
        <v>8107</v>
      </c>
      <c r="B3886" s="9" t="s">
        <v>8108</v>
      </c>
      <c r="C3886" s="9" t="s">
        <v>8109</v>
      </c>
      <c r="D3886" s="9" t="s">
        <v>8110</v>
      </c>
      <c r="E3886" s="10" t="s">
        <v>50</v>
      </c>
      <c r="F3886" s="9" t="str">
        <f t="shared" si="118"/>
        <v>105090</v>
      </c>
      <c r="G3886" s="12" t="s">
        <v>8521</v>
      </c>
      <c r="H3886" s="9" t="s">
        <v>8522</v>
      </c>
      <c r="I3886" s="9" t="s">
        <v>66</v>
      </c>
      <c r="J3886" s="9">
        <v>548.73</v>
      </c>
      <c r="K3886" s="10">
        <v>551.12</v>
      </c>
      <c r="L3886" s="10" t="str">
        <f t="shared" si="119"/>
        <v/>
      </c>
    </row>
    <row r="3887" spans="1:12">
      <c r="A3887" s="9" t="s">
        <v>8107</v>
      </c>
      <c r="B3887" s="9" t="s">
        <v>8108</v>
      </c>
      <c r="C3887" s="9" t="s">
        <v>8109</v>
      </c>
      <c r="D3887" s="9" t="s">
        <v>8110</v>
      </c>
      <c r="E3887" s="10" t="s">
        <v>50</v>
      </c>
      <c r="F3887" s="9" t="str">
        <f t="shared" si="118"/>
        <v>105099</v>
      </c>
      <c r="G3887" s="12" t="s">
        <v>8523</v>
      </c>
      <c r="H3887" s="9" t="s">
        <v>8524</v>
      </c>
      <c r="I3887" s="9" t="s">
        <v>102</v>
      </c>
      <c r="J3887" s="9">
        <v>95.74</v>
      </c>
      <c r="K3887" s="10">
        <v>98.47</v>
      </c>
      <c r="L3887" s="10" t="str">
        <f t="shared" si="119"/>
        <v/>
      </c>
    </row>
    <row r="3888" spans="1:12">
      <c r="A3888" s="9" t="s">
        <v>8107</v>
      </c>
      <c r="B3888" s="9" t="s">
        <v>8108</v>
      </c>
      <c r="C3888" s="9" t="s">
        <v>8109</v>
      </c>
      <c r="D3888" s="9" t="s">
        <v>8110</v>
      </c>
      <c r="E3888" s="10" t="s">
        <v>50</v>
      </c>
      <c r="F3888" s="9" t="str">
        <f t="shared" si="118"/>
        <v>105100</v>
      </c>
      <c r="G3888" s="12" t="s">
        <v>8525</v>
      </c>
      <c r="H3888" s="9" t="s">
        <v>8526</v>
      </c>
      <c r="I3888" s="9" t="s">
        <v>102</v>
      </c>
      <c r="J3888" s="9">
        <v>140</v>
      </c>
      <c r="K3888" s="10">
        <v>142.97</v>
      </c>
      <c r="L3888" s="10" t="str">
        <f t="shared" si="119"/>
        <v/>
      </c>
    </row>
    <row r="3889" spans="1:12">
      <c r="A3889" s="9" t="s">
        <v>8107</v>
      </c>
      <c r="B3889" s="9" t="s">
        <v>8108</v>
      </c>
      <c r="C3889" s="9" t="s">
        <v>8109</v>
      </c>
      <c r="D3889" s="9" t="s">
        <v>8110</v>
      </c>
      <c r="E3889" s="10" t="s">
        <v>50</v>
      </c>
      <c r="F3889" s="9" t="str">
        <f t="shared" si="118"/>
        <v>105101</v>
      </c>
      <c r="G3889" s="12" t="s">
        <v>8527</v>
      </c>
      <c r="H3889" s="9" t="s">
        <v>8528</v>
      </c>
      <c r="I3889" s="9" t="s">
        <v>102</v>
      </c>
      <c r="J3889" s="9">
        <v>281.64</v>
      </c>
      <c r="K3889" s="10">
        <v>285.12</v>
      </c>
      <c r="L3889" s="10" t="str">
        <f t="shared" si="119"/>
        <v/>
      </c>
    </row>
    <row r="3890" spans="1:12">
      <c r="A3890" s="9" t="s">
        <v>8107</v>
      </c>
      <c r="B3890" s="9" t="s">
        <v>8108</v>
      </c>
      <c r="C3890" s="9" t="s">
        <v>8109</v>
      </c>
      <c r="D3890" s="9" t="s">
        <v>8110</v>
      </c>
      <c r="E3890" s="10" t="s">
        <v>50</v>
      </c>
      <c r="F3890" s="9" t="str">
        <f t="shared" si="118"/>
        <v>105102</v>
      </c>
      <c r="G3890" s="12" t="s">
        <v>8529</v>
      </c>
      <c r="H3890" s="9" t="s">
        <v>8530</v>
      </c>
      <c r="I3890" s="9" t="s">
        <v>102</v>
      </c>
      <c r="J3890" s="9">
        <v>388.91</v>
      </c>
      <c r="K3890" s="10">
        <v>393.05</v>
      </c>
      <c r="L3890" s="10" t="str">
        <f t="shared" si="119"/>
        <v/>
      </c>
    </row>
    <row r="3891" spans="1:12">
      <c r="A3891" s="9" t="s">
        <v>8107</v>
      </c>
      <c r="B3891" s="9" t="s">
        <v>8108</v>
      </c>
      <c r="C3891" s="9" t="s">
        <v>8109</v>
      </c>
      <c r="D3891" s="9" t="s">
        <v>8110</v>
      </c>
      <c r="E3891" s="10" t="s">
        <v>50</v>
      </c>
      <c r="F3891" s="9" t="str">
        <f t="shared" si="118"/>
        <v>105080</v>
      </c>
      <c r="G3891" s="12" t="s">
        <v>8531</v>
      </c>
      <c r="H3891" s="9" t="s">
        <v>8532</v>
      </c>
      <c r="I3891" s="9" t="s">
        <v>102</v>
      </c>
      <c r="J3891" s="9">
        <v>72.83</v>
      </c>
      <c r="K3891" s="10">
        <v>74.44</v>
      </c>
      <c r="L3891" s="10" t="str">
        <f t="shared" si="119"/>
        <v/>
      </c>
    </row>
    <row r="3892" spans="1:12">
      <c r="A3892" s="9" t="s">
        <v>8107</v>
      </c>
      <c r="B3892" s="9" t="s">
        <v>8108</v>
      </c>
      <c r="C3892" s="9" t="s">
        <v>8109</v>
      </c>
      <c r="D3892" s="9" t="s">
        <v>8110</v>
      </c>
      <c r="E3892" s="10" t="s">
        <v>50</v>
      </c>
      <c r="F3892" s="9" t="str">
        <f t="shared" si="118"/>
        <v>105081</v>
      </c>
      <c r="G3892" s="12" t="s">
        <v>8533</v>
      </c>
      <c r="H3892" s="9" t="s">
        <v>8534</v>
      </c>
      <c r="I3892" s="9" t="s">
        <v>102</v>
      </c>
      <c r="J3892" s="9">
        <v>83.5</v>
      </c>
      <c r="K3892" s="10">
        <v>85.17</v>
      </c>
      <c r="L3892" s="10" t="str">
        <f t="shared" si="119"/>
        <v/>
      </c>
    </row>
    <row r="3893" spans="1:12">
      <c r="A3893" s="9" t="s">
        <v>8107</v>
      </c>
      <c r="B3893" s="9" t="s">
        <v>8108</v>
      </c>
      <c r="C3893" s="9" t="s">
        <v>8109</v>
      </c>
      <c r="D3893" s="9" t="s">
        <v>8110</v>
      </c>
      <c r="E3893" s="10" t="s">
        <v>50</v>
      </c>
      <c r="F3893" s="9" t="str">
        <f t="shared" si="118"/>
        <v>105091</v>
      </c>
      <c r="G3893" s="12" t="s">
        <v>8535</v>
      </c>
      <c r="H3893" s="9" t="s">
        <v>8536</v>
      </c>
      <c r="I3893" s="9" t="s">
        <v>102</v>
      </c>
      <c r="J3893" s="9">
        <v>142.16</v>
      </c>
      <c r="K3893" s="10">
        <v>144.02000000000001</v>
      </c>
      <c r="L3893" s="10" t="str">
        <f t="shared" si="119"/>
        <v/>
      </c>
    </row>
    <row r="3894" spans="1:12">
      <c r="A3894" s="9" t="s">
        <v>8107</v>
      </c>
      <c r="B3894" s="9" t="s">
        <v>8108</v>
      </c>
      <c r="C3894" s="9" t="s">
        <v>8109</v>
      </c>
      <c r="D3894" s="9" t="s">
        <v>8110</v>
      </c>
      <c r="E3894" s="10" t="s">
        <v>50</v>
      </c>
      <c r="F3894" s="9" t="str">
        <f t="shared" si="118"/>
        <v>105089</v>
      </c>
      <c r="G3894" s="12" t="s">
        <v>8537</v>
      </c>
      <c r="H3894" s="9" t="s">
        <v>8538</v>
      </c>
      <c r="I3894" s="9" t="s">
        <v>102</v>
      </c>
      <c r="J3894" s="9">
        <v>178.07</v>
      </c>
      <c r="K3894" s="10">
        <v>180.1</v>
      </c>
      <c r="L3894" s="10" t="str">
        <f t="shared" si="119"/>
        <v/>
      </c>
    </row>
    <row r="3895" spans="1:12">
      <c r="A3895" s="9" t="s">
        <v>8107</v>
      </c>
      <c r="B3895" s="9" t="s">
        <v>8108</v>
      </c>
      <c r="C3895" s="9" t="s">
        <v>8109</v>
      </c>
      <c r="D3895" s="9" t="s">
        <v>8110</v>
      </c>
      <c r="E3895" s="10" t="s">
        <v>50</v>
      </c>
      <c r="F3895" s="9" t="str">
        <f t="shared" si="118"/>
        <v>105082</v>
      </c>
      <c r="G3895" s="12" t="s">
        <v>8539</v>
      </c>
      <c r="H3895" s="9" t="s">
        <v>8540</v>
      </c>
      <c r="I3895" s="9" t="s">
        <v>102</v>
      </c>
      <c r="J3895" s="9">
        <v>75.72</v>
      </c>
      <c r="K3895" s="10">
        <v>77.33</v>
      </c>
      <c r="L3895" s="10" t="str">
        <f t="shared" si="119"/>
        <v/>
      </c>
    </row>
    <row r="3896" spans="1:12">
      <c r="A3896" s="9" t="s">
        <v>8107</v>
      </c>
      <c r="B3896" s="9" t="s">
        <v>8108</v>
      </c>
      <c r="C3896" s="9" t="s">
        <v>8109</v>
      </c>
      <c r="D3896" s="9" t="s">
        <v>8110</v>
      </c>
      <c r="E3896" s="10" t="s">
        <v>50</v>
      </c>
      <c r="F3896" s="9" t="str">
        <f t="shared" si="118"/>
        <v>105083</v>
      </c>
      <c r="G3896" s="12" t="s">
        <v>8541</v>
      </c>
      <c r="H3896" s="9" t="s">
        <v>8542</v>
      </c>
      <c r="I3896" s="9" t="s">
        <v>102</v>
      </c>
      <c r="J3896" s="9">
        <v>84.82</v>
      </c>
      <c r="K3896" s="10">
        <v>86.49</v>
      </c>
      <c r="L3896" s="10" t="str">
        <f t="shared" si="119"/>
        <v/>
      </c>
    </row>
    <row r="3897" spans="1:12">
      <c r="A3897" s="9" t="s">
        <v>8107</v>
      </c>
      <c r="B3897" s="9" t="s">
        <v>8108</v>
      </c>
      <c r="C3897" s="9" t="s">
        <v>8109</v>
      </c>
      <c r="D3897" s="9" t="s">
        <v>8110</v>
      </c>
      <c r="E3897" s="10" t="s">
        <v>50</v>
      </c>
      <c r="F3897" s="9" t="str">
        <f t="shared" si="118"/>
        <v>105084</v>
      </c>
      <c r="G3897" s="12" t="s">
        <v>8543</v>
      </c>
      <c r="H3897" s="9" t="s">
        <v>8544</v>
      </c>
      <c r="I3897" s="9" t="s">
        <v>102</v>
      </c>
      <c r="J3897" s="9">
        <v>104.22</v>
      </c>
      <c r="K3897" s="10">
        <v>105.95</v>
      </c>
      <c r="L3897" s="10" t="str">
        <f t="shared" si="119"/>
        <v/>
      </c>
    </row>
    <row r="3898" spans="1:12">
      <c r="A3898" s="9" t="s">
        <v>8107</v>
      </c>
      <c r="B3898" s="9" t="s">
        <v>8108</v>
      </c>
      <c r="C3898" s="9" t="s">
        <v>8109</v>
      </c>
      <c r="D3898" s="9" t="s">
        <v>8110</v>
      </c>
      <c r="E3898" s="10" t="s">
        <v>50</v>
      </c>
      <c r="F3898" s="9" t="str">
        <f t="shared" si="118"/>
        <v>105086</v>
      </c>
      <c r="G3898" s="12" t="s">
        <v>8545</v>
      </c>
      <c r="H3898" s="9" t="s">
        <v>8546</v>
      </c>
      <c r="I3898" s="9" t="s">
        <v>102</v>
      </c>
      <c r="J3898" s="9">
        <v>97.05</v>
      </c>
      <c r="K3898" s="10">
        <v>98.85</v>
      </c>
      <c r="L3898" s="10" t="str">
        <f t="shared" si="119"/>
        <v/>
      </c>
    </row>
    <row r="3899" spans="1:12">
      <c r="A3899" s="9" t="s">
        <v>8107</v>
      </c>
      <c r="B3899" s="9" t="s">
        <v>8108</v>
      </c>
      <c r="C3899" s="9" t="s">
        <v>8109</v>
      </c>
      <c r="D3899" s="9" t="s">
        <v>8110</v>
      </c>
      <c r="E3899" s="10" t="s">
        <v>50</v>
      </c>
      <c r="F3899" s="9" t="str">
        <f t="shared" si="118"/>
        <v>105087</v>
      </c>
      <c r="G3899" s="12" t="s">
        <v>8547</v>
      </c>
      <c r="H3899" s="9" t="s">
        <v>8548</v>
      </c>
      <c r="I3899" s="9" t="s">
        <v>102</v>
      </c>
      <c r="J3899" s="9">
        <v>108.4</v>
      </c>
      <c r="K3899" s="10">
        <v>110.27</v>
      </c>
      <c r="L3899" s="10" t="str">
        <f t="shared" si="119"/>
        <v/>
      </c>
    </row>
    <row r="3900" spans="1:12">
      <c r="A3900" s="9" t="s">
        <v>8107</v>
      </c>
      <c r="B3900" s="9" t="s">
        <v>8108</v>
      </c>
      <c r="C3900" s="9" t="s">
        <v>8109</v>
      </c>
      <c r="D3900" s="9" t="s">
        <v>8110</v>
      </c>
      <c r="E3900" s="10" t="s">
        <v>50</v>
      </c>
      <c r="F3900" s="9" t="str">
        <f t="shared" si="118"/>
        <v>105088</v>
      </c>
      <c r="G3900" s="12" t="s">
        <v>8549</v>
      </c>
      <c r="H3900" s="9" t="s">
        <v>8550</v>
      </c>
      <c r="I3900" s="9" t="s">
        <v>102</v>
      </c>
      <c r="J3900" s="9">
        <v>192.63</v>
      </c>
      <c r="K3900" s="10">
        <v>194.66</v>
      </c>
      <c r="L3900" s="10" t="str">
        <f t="shared" si="119"/>
        <v/>
      </c>
    </row>
    <row r="3901" spans="1:12">
      <c r="A3901" s="9" t="s">
        <v>8107</v>
      </c>
      <c r="B3901" s="9" t="s">
        <v>8108</v>
      </c>
      <c r="C3901" s="9" t="s">
        <v>8109</v>
      </c>
      <c r="D3901" s="9" t="s">
        <v>8110</v>
      </c>
      <c r="E3901" s="10" t="s">
        <v>50</v>
      </c>
      <c r="F3901" s="9" t="str">
        <f t="shared" si="118"/>
        <v>105092</v>
      </c>
      <c r="G3901" s="12" t="s">
        <v>8551</v>
      </c>
      <c r="H3901" s="9" t="s">
        <v>8552</v>
      </c>
      <c r="I3901" s="9" t="s">
        <v>102</v>
      </c>
      <c r="J3901" s="9">
        <v>154.29</v>
      </c>
      <c r="K3901" s="10">
        <v>156.15</v>
      </c>
      <c r="L3901" s="10" t="str">
        <f t="shared" si="119"/>
        <v/>
      </c>
    </row>
    <row r="3902" spans="1:12">
      <c r="A3902" s="9" t="s">
        <v>8107</v>
      </c>
      <c r="B3902" s="9" t="s">
        <v>8108</v>
      </c>
      <c r="C3902" s="9" t="s">
        <v>8109</v>
      </c>
      <c r="D3902" s="9" t="s">
        <v>8110</v>
      </c>
      <c r="E3902" s="10" t="s">
        <v>50</v>
      </c>
      <c r="F3902" s="9" t="str">
        <f t="shared" si="118"/>
        <v>105085</v>
      </c>
      <c r="G3902" s="12" t="s">
        <v>8553</v>
      </c>
      <c r="H3902" s="9" t="s">
        <v>8554</v>
      </c>
      <c r="I3902" s="9" t="s">
        <v>102</v>
      </c>
      <c r="J3902" s="9">
        <v>108.73</v>
      </c>
      <c r="K3902" s="10">
        <v>110.47</v>
      </c>
      <c r="L3902" s="10" t="str">
        <f t="shared" si="119"/>
        <v/>
      </c>
    </row>
    <row r="3903" spans="1:12">
      <c r="A3903" s="9" t="s">
        <v>8107</v>
      </c>
      <c r="B3903" s="9" t="s">
        <v>8108</v>
      </c>
      <c r="C3903" s="9" t="s">
        <v>8109</v>
      </c>
      <c r="D3903" s="9" t="s">
        <v>8110</v>
      </c>
      <c r="E3903" s="10" t="s">
        <v>50</v>
      </c>
      <c r="F3903" s="9" t="str">
        <f t="shared" si="118"/>
        <v>105093</v>
      </c>
      <c r="G3903" s="12" t="s">
        <v>8555</v>
      </c>
      <c r="H3903" s="9" t="s">
        <v>8556</v>
      </c>
      <c r="I3903" s="9" t="s">
        <v>102</v>
      </c>
      <c r="J3903" s="9">
        <v>156.22999999999999</v>
      </c>
      <c r="K3903" s="10">
        <v>158.26</v>
      </c>
      <c r="L3903" s="10" t="str">
        <f t="shared" si="119"/>
        <v/>
      </c>
    </row>
    <row r="3904" spans="1:12">
      <c r="A3904" s="9" t="s">
        <v>8107</v>
      </c>
      <c r="B3904" s="9" t="s">
        <v>8108</v>
      </c>
      <c r="C3904" s="9" t="s">
        <v>8109</v>
      </c>
      <c r="D3904" s="9" t="s">
        <v>8110</v>
      </c>
      <c r="E3904" s="10" t="s">
        <v>50</v>
      </c>
      <c r="F3904" s="9" t="str">
        <f t="shared" si="118"/>
        <v>105041</v>
      </c>
      <c r="G3904" s="12" t="s">
        <v>8557</v>
      </c>
      <c r="H3904" s="9" t="s">
        <v>8558</v>
      </c>
      <c r="I3904" s="9" t="s">
        <v>102</v>
      </c>
      <c r="J3904" s="9">
        <v>64.66</v>
      </c>
      <c r="K3904" s="10">
        <v>66.27</v>
      </c>
      <c r="L3904" s="10" t="str">
        <f t="shared" si="119"/>
        <v/>
      </c>
    </row>
    <row r="3905" spans="1:12">
      <c r="A3905" s="9" t="s">
        <v>8107</v>
      </c>
      <c r="B3905" s="9" t="s">
        <v>8108</v>
      </c>
      <c r="C3905" s="9" t="s">
        <v>8109</v>
      </c>
      <c r="D3905" s="9" t="s">
        <v>8110</v>
      </c>
      <c r="E3905" s="10" t="s">
        <v>50</v>
      </c>
      <c r="F3905" s="9" t="str">
        <f t="shared" si="118"/>
        <v>105045</v>
      </c>
      <c r="G3905" s="12" t="s">
        <v>8559</v>
      </c>
      <c r="H3905" s="9" t="s">
        <v>8560</v>
      </c>
      <c r="I3905" s="9" t="s">
        <v>102</v>
      </c>
      <c r="J3905" s="9">
        <v>74.150000000000006</v>
      </c>
      <c r="K3905" s="10">
        <v>75.86</v>
      </c>
      <c r="L3905" s="10" t="str">
        <f t="shared" si="119"/>
        <v/>
      </c>
    </row>
    <row r="3906" spans="1:12">
      <c r="A3906" s="9" t="s">
        <v>8107</v>
      </c>
      <c r="B3906" s="9" t="s">
        <v>8108</v>
      </c>
      <c r="C3906" s="9" t="s">
        <v>8109</v>
      </c>
      <c r="D3906" s="9" t="s">
        <v>8110</v>
      </c>
      <c r="E3906" s="10" t="s">
        <v>50</v>
      </c>
      <c r="F3906" s="9" t="str">
        <f t="shared" si="118"/>
        <v>93961</v>
      </c>
      <c r="G3906" s="12" t="s">
        <v>8561</v>
      </c>
      <c r="H3906" s="9" t="s">
        <v>8562</v>
      </c>
      <c r="I3906" s="9" t="s">
        <v>102</v>
      </c>
      <c r="J3906" s="9">
        <v>243.26</v>
      </c>
      <c r="K3906" s="10">
        <v>258.86</v>
      </c>
      <c r="L3906" s="10" t="str">
        <f t="shared" si="119"/>
        <v/>
      </c>
    </row>
    <row r="3907" spans="1:12">
      <c r="A3907" s="9" t="s">
        <v>8107</v>
      </c>
      <c r="B3907" s="9" t="s">
        <v>8108</v>
      </c>
      <c r="C3907" s="9" t="s">
        <v>8109</v>
      </c>
      <c r="D3907" s="9" t="s">
        <v>8110</v>
      </c>
      <c r="E3907" s="10" t="s">
        <v>50</v>
      </c>
      <c r="F3907" s="9" t="str">
        <f t="shared" si="118"/>
        <v>93971</v>
      </c>
      <c r="G3907" s="12" t="s">
        <v>8563</v>
      </c>
      <c r="H3907" s="9" t="s">
        <v>8564</v>
      </c>
      <c r="I3907" s="9" t="s">
        <v>102</v>
      </c>
      <c r="J3907" s="9">
        <v>203.66</v>
      </c>
      <c r="K3907" s="10">
        <v>216.15</v>
      </c>
      <c r="L3907" s="10" t="str">
        <f t="shared" si="119"/>
        <v/>
      </c>
    </row>
    <row r="3908" spans="1:12">
      <c r="A3908" s="9" t="s">
        <v>8107</v>
      </c>
      <c r="B3908" s="9" t="s">
        <v>8108</v>
      </c>
      <c r="C3908" s="9" t="s">
        <v>8109</v>
      </c>
      <c r="D3908" s="9" t="s">
        <v>8110</v>
      </c>
      <c r="E3908" s="10" t="s">
        <v>50</v>
      </c>
      <c r="F3908" s="9" t="str">
        <f t="shared" si="118"/>
        <v>93959</v>
      </c>
      <c r="G3908" s="12" t="s">
        <v>8565</v>
      </c>
      <c r="H3908" s="9" t="s">
        <v>8566</v>
      </c>
      <c r="I3908" s="9" t="s">
        <v>102</v>
      </c>
      <c r="J3908" s="9">
        <v>270.18</v>
      </c>
      <c r="K3908" s="10">
        <v>287.69</v>
      </c>
      <c r="L3908" s="10" t="str">
        <f t="shared" si="119"/>
        <v/>
      </c>
    </row>
    <row r="3909" spans="1:12">
      <c r="A3909" s="9" t="s">
        <v>8107</v>
      </c>
      <c r="B3909" s="9" t="s">
        <v>8108</v>
      </c>
      <c r="C3909" s="9" t="s">
        <v>8109</v>
      </c>
      <c r="D3909" s="9" t="s">
        <v>8110</v>
      </c>
      <c r="E3909" s="10" t="s">
        <v>50</v>
      </c>
      <c r="F3909" s="9" t="str">
        <f t="shared" ref="F3909:F3972" si="120">TRIM(_xlfn.NUMBERVALUE(G3909))</f>
        <v>93969</v>
      </c>
      <c r="G3909" s="12" t="s">
        <v>8567</v>
      </c>
      <c r="H3909" s="9" t="s">
        <v>8568</v>
      </c>
      <c r="I3909" s="9" t="s">
        <v>102</v>
      </c>
      <c r="J3909" s="9">
        <v>225.36</v>
      </c>
      <c r="K3909" s="10">
        <v>239.38</v>
      </c>
      <c r="L3909" s="10" t="str">
        <f t="shared" ref="L3909:L3972" si="121">IF(P3909&gt;0,P3909,IF(Q3909&gt;0,Q3909,""))</f>
        <v/>
      </c>
    </row>
    <row r="3910" spans="1:12">
      <c r="A3910" s="9" t="s">
        <v>8107</v>
      </c>
      <c r="B3910" s="9" t="s">
        <v>8108</v>
      </c>
      <c r="C3910" s="9" t="s">
        <v>8109</v>
      </c>
      <c r="D3910" s="9" t="s">
        <v>8110</v>
      </c>
      <c r="E3910" s="10" t="s">
        <v>50</v>
      </c>
      <c r="F3910" s="9" t="str">
        <f t="shared" si="120"/>
        <v>93957</v>
      </c>
      <c r="G3910" s="12" t="s">
        <v>8569</v>
      </c>
      <c r="H3910" s="9" t="s">
        <v>8570</v>
      </c>
      <c r="I3910" s="9" t="s">
        <v>102</v>
      </c>
      <c r="J3910" s="9">
        <v>334.15</v>
      </c>
      <c r="K3910" s="10">
        <v>356.21</v>
      </c>
      <c r="L3910" s="10" t="str">
        <f t="shared" si="121"/>
        <v/>
      </c>
    </row>
    <row r="3911" spans="1:12">
      <c r="A3911" s="9" t="s">
        <v>8107</v>
      </c>
      <c r="B3911" s="9" t="s">
        <v>8108</v>
      </c>
      <c r="C3911" s="9" t="s">
        <v>8109</v>
      </c>
      <c r="D3911" s="9" t="s">
        <v>8110</v>
      </c>
      <c r="E3911" s="10" t="s">
        <v>50</v>
      </c>
      <c r="F3911" s="9" t="str">
        <f t="shared" si="120"/>
        <v>93967</v>
      </c>
      <c r="G3911" s="12" t="s">
        <v>8571</v>
      </c>
      <c r="H3911" s="9" t="s">
        <v>8572</v>
      </c>
      <c r="I3911" s="9" t="s">
        <v>102</v>
      </c>
      <c r="J3911" s="9">
        <v>278.67</v>
      </c>
      <c r="K3911" s="10">
        <v>296.5</v>
      </c>
      <c r="L3911" s="10" t="str">
        <f t="shared" si="121"/>
        <v/>
      </c>
    </row>
    <row r="3912" spans="1:12">
      <c r="A3912" s="9" t="s">
        <v>8107</v>
      </c>
      <c r="B3912" s="9" t="s">
        <v>8108</v>
      </c>
      <c r="C3912" s="9" t="s">
        <v>8109</v>
      </c>
      <c r="D3912" s="9" t="s">
        <v>8110</v>
      </c>
      <c r="E3912" s="10" t="s">
        <v>50</v>
      </c>
      <c r="F3912" s="9" t="str">
        <f t="shared" si="120"/>
        <v>104878</v>
      </c>
      <c r="G3912" s="12" t="s">
        <v>8573</v>
      </c>
      <c r="H3912" s="9" t="s">
        <v>8574</v>
      </c>
      <c r="I3912" s="9" t="s">
        <v>716</v>
      </c>
      <c r="J3912" s="9">
        <v>2304.37</v>
      </c>
      <c r="K3912" s="10">
        <v>2313.21</v>
      </c>
      <c r="L3912" s="10" t="str">
        <f t="shared" si="121"/>
        <v/>
      </c>
    </row>
    <row r="3913" spans="1:12">
      <c r="A3913" s="9" t="s">
        <v>8107</v>
      </c>
      <c r="B3913" s="9" t="s">
        <v>8108</v>
      </c>
      <c r="C3913" s="9" t="s">
        <v>8109</v>
      </c>
      <c r="D3913" s="9" t="s">
        <v>8110</v>
      </c>
      <c r="E3913" s="10" t="s">
        <v>50</v>
      </c>
      <c r="F3913" s="9" t="str">
        <f t="shared" si="120"/>
        <v>104877</v>
      </c>
      <c r="G3913" s="12" t="s">
        <v>8575</v>
      </c>
      <c r="H3913" s="9" t="s">
        <v>8576</v>
      </c>
      <c r="I3913" s="9" t="s">
        <v>716</v>
      </c>
      <c r="J3913" s="9">
        <v>601.97</v>
      </c>
      <c r="K3913" s="10">
        <v>610.80999999999995</v>
      </c>
      <c r="L3913" s="10" t="str">
        <f t="shared" si="121"/>
        <v/>
      </c>
    </row>
    <row r="3914" spans="1:12">
      <c r="A3914" s="9" t="s">
        <v>8107</v>
      </c>
      <c r="B3914" s="9" t="s">
        <v>8108</v>
      </c>
      <c r="C3914" s="9" t="s">
        <v>8109</v>
      </c>
      <c r="D3914" s="9" t="s">
        <v>8110</v>
      </c>
      <c r="E3914" s="10" t="s">
        <v>50</v>
      </c>
      <c r="F3914" s="9" t="str">
        <f t="shared" si="120"/>
        <v>104841</v>
      </c>
      <c r="G3914" s="12" t="s">
        <v>8577</v>
      </c>
      <c r="H3914" s="9" t="s">
        <v>8578</v>
      </c>
      <c r="I3914" s="9" t="s">
        <v>102</v>
      </c>
      <c r="J3914" s="9">
        <v>85.22</v>
      </c>
      <c r="K3914" s="10">
        <v>87.53</v>
      </c>
      <c r="L3914" s="10" t="str">
        <f t="shared" si="121"/>
        <v/>
      </c>
    </row>
    <row r="3915" spans="1:12">
      <c r="A3915" s="9" t="s">
        <v>8107</v>
      </c>
      <c r="B3915" s="9" t="s">
        <v>8108</v>
      </c>
      <c r="C3915" s="9" t="s">
        <v>8109</v>
      </c>
      <c r="D3915" s="9" t="s">
        <v>8110</v>
      </c>
      <c r="E3915" s="10" t="s">
        <v>50</v>
      </c>
      <c r="F3915" s="9" t="str">
        <f t="shared" si="120"/>
        <v>104849</v>
      </c>
      <c r="G3915" s="12" t="s">
        <v>8579</v>
      </c>
      <c r="H3915" s="9" t="s">
        <v>8580</v>
      </c>
      <c r="I3915" s="9" t="s">
        <v>102</v>
      </c>
      <c r="J3915" s="9">
        <v>59.19</v>
      </c>
      <c r="K3915" s="10">
        <v>60.83</v>
      </c>
      <c r="L3915" s="10" t="str">
        <f t="shared" si="121"/>
        <v/>
      </c>
    </row>
    <row r="3916" spans="1:12">
      <c r="A3916" s="9" t="s">
        <v>8107</v>
      </c>
      <c r="B3916" s="9" t="s">
        <v>8108</v>
      </c>
      <c r="C3916" s="9" t="s">
        <v>8109</v>
      </c>
      <c r="D3916" s="9" t="s">
        <v>8110</v>
      </c>
      <c r="E3916" s="10" t="s">
        <v>50</v>
      </c>
      <c r="F3916" s="9" t="str">
        <f t="shared" si="120"/>
        <v>104887</v>
      </c>
      <c r="G3916" s="12" t="s">
        <v>8581</v>
      </c>
      <c r="H3916" s="9" t="s">
        <v>8582</v>
      </c>
      <c r="I3916" s="9" t="s">
        <v>102</v>
      </c>
      <c r="J3916" s="9">
        <v>45.94</v>
      </c>
      <c r="K3916" s="10">
        <v>46.84</v>
      </c>
      <c r="L3916" s="10" t="str">
        <f t="shared" si="121"/>
        <v/>
      </c>
    </row>
    <row r="3917" spans="1:12">
      <c r="A3917" s="9" t="s">
        <v>8107</v>
      </c>
      <c r="B3917" s="9" t="s">
        <v>8108</v>
      </c>
      <c r="C3917" s="9" t="s">
        <v>8109</v>
      </c>
      <c r="D3917" s="9" t="s">
        <v>8110</v>
      </c>
      <c r="E3917" s="10" t="s">
        <v>50</v>
      </c>
      <c r="F3917" s="9" t="str">
        <f t="shared" si="120"/>
        <v>104844</v>
      </c>
      <c r="G3917" s="12" t="s">
        <v>8583</v>
      </c>
      <c r="H3917" s="9" t="s">
        <v>8584</v>
      </c>
      <c r="I3917" s="9" t="s">
        <v>102</v>
      </c>
      <c r="J3917" s="9">
        <v>93.93</v>
      </c>
      <c r="K3917" s="10">
        <v>96.53</v>
      </c>
      <c r="L3917" s="10" t="str">
        <f t="shared" si="121"/>
        <v/>
      </c>
    </row>
    <row r="3918" spans="1:12">
      <c r="A3918" s="9" t="s">
        <v>8107</v>
      </c>
      <c r="B3918" s="9" t="s">
        <v>8108</v>
      </c>
      <c r="C3918" s="9" t="s">
        <v>8109</v>
      </c>
      <c r="D3918" s="9" t="s">
        <v>8110</v>
      </c>
      <c r="E3918" s="10" t="s">
        <v>50</v>
      </c>
      <c r="F3918" s="9" t="str">
        <f t="shared" si="120"/>
        <v>104852</v>
      </c>
      <c r="G3918" s="12" t="s">
        <v>8585</v>
      </c>
      <c r="H3918" s="9" t="s">
        <v>8586</v>
      </c>
      <c r="I3918" s="9" t="s">
        <v>102</v>
      </c>
      <c r="J3918" s="9">
        <v>65.040000000000006</v>
      </c>
      <c r="K3918" s="10">
        <v>66.92</v>
      </c>
      <c r="L3918" s="10" t="str">
        <f t="shared" si="121"/>
        <v/>
      </c>
    </row>
    <row r="3919" spans="1:12">
      <c r="A3919" s="9" t="s">
        <v>8107</v>
      </c>
      <c r="B3919" s="9" t="s">
        <v>8108</v>
      </c>
      <c r="C3919" s="9" t="s">
        <v>8109</v>
      </c>
      <c r="D3919" s="9" t="s">
        <v>8110</v>
      </c>
      <c r="E3919" s="10" t="s">
        <v>50</v>
      </c>
      <c r="F3919" s="9" t="str">
        <f t="shared" si="120"/>
        <v>104846</v>
      </c>
      <c r="G3919" s="12" t="s">
        <v>8587</v>
      </c>
      <c r="H3919" s="9" t="s">
        <v>8588</v>
      </c>
      <c r="I3919" s="9" t="s">
        <v>102</v>
      </c>
      <c r="J3919" s="9">
        <v>106.86</v>
      </c>
      <c r="K3919" s="10">
        <v>109.91</v>
      </c>
      <c r="L3919" s="10" t="str">
        <f t="shared" si="121"/>
        <v/>
      </c>
    </row>
    <row r="3920" spans="1:12">
      <c r="A3920" s="9" t="s">
        <v>8107</v>
      </c>
      <c r="B3920" s="9" t="s">
        <v>8108</v>
      </c>
      <c r="C3920" s="9" t="s">
        <v>8109</v>
      </c>
      <c r="D3920" s="9" t="s">
        <v>8110</v>
      </c>
      <c r="E3920" s="10" t="s">
        <v>50</v>
      </c>
      <c r="F3920" s="9" t="str">
        <f t="shared" si="120"/>
        <v>104854</v>
      </c>
      <c r="G3920" s="12" t="s">
        <v>8589</v>
      </c>
      <c r="H3920" s="9" t="s">
        <v>8590</v>
      </c>
      <c r="I3920" s="9" t="s">
        <v>102</v>
      </c>
      <c r="J3920" s="9">
        <v>73.73</v>
      </c>
      <c r="K3920" s="10">
        <v>75.97</v>
      </c>
      <c r="L3920" s="10" t="str">
        <f t="shared" si="121"/>
        <v/>
      </c>
    </row>
    <row r="3921" spans="1:12">
      <c r="A3921" s="9" t="s">
        <v>8107</v>
      </c>
      <c r="B3921" s="9" t="s">
        <v>8108</v>
      </c>
      <c r="C3921" s="9" t="s">
        <v>8109</v>
      </c>
      <c r="D3921" s="9" t="s">
        <v>8110</v>
      </c>
      <c r="E3921" s="10" t="s">
        <v>50</v>
      </c>
      <c r="F3921" s="9" t="str">
        <f t="shared" si="120"/>
        <v>104890</v>
      </c>
      <c r="G3921" s="12" t="s">
        <v>8591</v>
      </c>
      <c r="H3921" s="9" t="s">
        <v>8592</v>
      </c>
      <c r="I3921" s="9" t="s">
        <v>102</v>
      </c>
      <c r="J3921" s="9">
        <v>52.46</v>
      </c>
      <c r="K3921" s="10">
        <v>53.61</v>
      </c>
      <c r="L3921" s="10" t="str">
        <f t="shared" si="121"/>
        <v/>
      </c>
    </row>
    <row r="3922" spans="1:12">
      <c r="A3922" s="9" t="s">
        <v>8107</v>
      </c>
      <c r="B3922" s="9" t="s">
        <v>8108</v>
      </c>
      <c r="C3922" s="9" t="s">
        <v>8109</v>
      </c>
      <c r="D3922" s="9" t="s">
        <v>8110</v>
      </c>
      <c r="E3922" s="10" t="s">
        <v>50</v>
      </c>
      <c r="F3922" s="9" t="str">
        <f t="shared" si="120"/>
        <v>104842</v>
      </c>
      <c r="G3922" s="12" t="s">
        <v>8593</v>
      </c>
      <c r="H3922" s="9" t="s">
        <v>8594</v>
      </c>
      <c r="I3922" s="9" t="s">
        <v>102</v>
      </c>
      <c r="J3922" s="9">
        <v>73.05</v>
      </c>
      <c r="K3922" s="10">
        <v>74.89</v>
      </c>
      <c r="L3922" s="10" t="str">
        <f t="shared" si="121"/>
        <v/>
      </c>
    </row>
    <row r="3923" spans="1:12">
      <c r="A3923" s="9" t="s">
        <v>8107</v>
      </c>
      <c r="B3923" s="9" t="s">
        <v>8108</v>
      </c>
      <c r="C3923" s="9" t="s">
        <v>8109</v>
      </c>
      <c r="D3923" s="9" t="s">
        <v>8110</v>
      </c>
      <c r="E3923" s="10" t="s">
        <v>50</v>
      </c>
      <c r="F3923" s="9" t="str">
        <f t="shared" si="120"/>
        <v>104850</v>
      </c>
      <c r="G3923" s="12" t="s">
        <v>8595</v>
      </c>
      <c r="H3923" s="9" t="s">
        <v>8596</v>
      </c>
      <c r="I3923" s="9" t="s">
        <v>102</v>
      </c>
      <c r="J3923" s="9">
        <v>52.84</v>
      </c>
      <c r="K3923" s="10">
        <v>54.2</v>
      </c>
      <c r="L3923" s="10" t="str">
        <f t="shared" si="121"/>
        <v/>
      </c>
    </row>
    <row r="3924" spans="1:12">
      <c r="A3924" s="9" t="s">
        <v>8107</v>
      </c>
      <c r="B3924" s="9" t="s">
        <v>8108</v>
      </c>
      <c r="C3924" s="9" t="s">
        <v>8109</v>
      </c>
      <c r="D3924" s="9" t="s">
        <v>8110</v>
      </c>
      <c r="E3924" s="10" t="s">
        <v>50</v>
      </c>
      <c r="F3924" s="9" t="str">
        <f t="shared" si="120"/>
        <v>104888</v>
      </c>
      <c r="G3924" s="12" t="s">
        <v>8597</v>
      </c>
      <c r="H3924" s="9" t="s">
        <v>8598</v>
      </c>
      <c r="I3924" s="9" t="s">
        <v>102</v>
      </c>
      <c r="J3924" s="9">
        <v>41.86</v>
      </c>
      <c r="K3924" s="10">
        <v>42.6</v>
      </c>
      <c r="L3924" s="10" t="str">
        <f t="shared" si="121"/>
        <v/>
      </c>
    </row>
    <row r="3925" spans="1:12">
      <c r="A3925" s="9" t="s">
        <v>8107</v>
      </c>
      <c r="B3925" s="9" t="s">
        <v>8108</v>
      </c>
      <c r="C3925" s="9" t="s">
        <v>8109</v>
      </c>
      <c r="D3925" s="9" t="s">
        <v>8110</v>
      </c>
      <c r="E3925" s="10" t="s">
        <v>50</v>
      </c>
      <c r="F3925" s="9" t="str">
        <f t="shared" si="120"/>
        <v>104879</v>
      </c>
      <c r="G3925" s="12" t="s">
        <v>8599</v>
      </c>
      <c r="H3925" s="9" t="s">
        <v>8600</v>
      </c>
      <c r="I3925" s="9" t="s">
        <v>102</v>
      </c>
      <c r="J3925" s="9">
        <v>80.3</v>
      </c>
      <c r="K3925" s="10">
        <v>82.4</v>
      </c>
      <c r="L3925" s="10" t="str">
        <f t="shared" si="121"/>
        <v/>
      </c>
    </row>
    <row r="3926" spans="1:12">
      <c r="A3926" s="9" t="s">
        <v>8107</v>
      </c>
      <c r="B3926" s="9" t="s">
        <v>8108</v>
      </c>
      <c r="C3926" s="9" t="s">
        <v>8109</v>
      </c>
      <c r="D3926" s="9" t="s">
        <v>8110</v>
      </c>
      <c r="E3926" s="10" t="s">
        <v>50</v>
      </c>
      <c r="F3926" s="9" t="str">
        <f t="shared" si="120"/>
        <v>104853</v>
      </c>
      <c r="G3926" s="12" t="s">
        <v>8601</v>
      </c>
      <c r="H3926" s="9" t="s">
        <v>8602</v>
      </c>
      <c r="I3926" s="9" t="s">
        <v>102</v>
      </c>
      <c r="J3926" s="9">
        <v>57.77</v>
      </c>
      <c r="K3926" s="10">
        <v>59.32</v>
      </c>
      <c r="L3926" s="10" t="str">
        <f t="shared" si="121"/>
        <v/>
      </c>
    </row>
    <row r="3927" spans="1:12">
      <c r="A3927" s="9" t="s">
        <v>8107</v>
      </c>
      <c r="B3927" s="9" t="s">
        <v>8108</v>
      </c>
      <c r="C3927" s="9" t="s">
        <v>8109</v>
      </c>
      <c r="D3927" s="9" t="s">
        <v>8110</v>
      </c>
      <c r="E3927" s="10" t="s">
        <v>50</v>
      </c>
      <c r="F3927" s="9" t="str">
        <f t="shared" si="120"/>
        <v>104847</v>
      </c>
      <c r="G3927" s="12" t="s">
        <v>8603</v>
      </c>
      <c r="H3927" s="9" t="s">
        <v>8604</v>
      </c>
      <c r="I3927" s="9" t="s">
        <v>102</v>
      </c>
      <c r="J3927" s="9">
        <v>91.05</v>
      </c>
      <c r="K3927" s="10">
        <v>93.57</v>
      </c>
      <c r="L3927" s="10" t="str">
        <f t="shared" si="121"/>
        <v/>
      </c>
    </row>
    <row r="3928" spans="1:12">
      <c r="A3928" s="9" t="s">
        <v>8107</v>
      </c>
      <c r="B3928" s="9" t="s">
        <v>8108</v>
      </c>
      <c r="C3928" s="9" t="s">
        <v>6836</v>
      </c>
      <c r="D3928" s="9" t="s">
        <v>8605</v>
      </c>
      <c r="E3928" s="10" t="s">
        <v>50</v>
      </c>
      <c r="F3928" s="9" t="str">
        <f t="shared" si="120"/>
        <v>104855</v>
      </c>
      <c r="G3928" s="12" t="s">
        <v>8606</v>
      </c>
      <c r="H3928" s="9" t="s">
        <v>8607</v>
      </c>
      <c r="I3928" s="9" t="s">
        <v>102</v>
      </c>
      <c r="J3928" s="9">
        <v>64.98</v>
      </c>
      <c r="K3928" s="10">
        <v>66.86</v>
      </c>
      <c r="L3928" s="10" t="str">
        <f t="shared" si="121"/>
        <v/>
      </c>
    </row>
    <row r="3929" spans="1:12">
      <c r="A3929" s="9" t="s">
        <v>8107</v>
      </c>
      <c r="B3929" s="9" t="s">
        <v>8108</v>
      </c>
      <c r="C3929" s="9" t="s">
        <v>6836</v>
      </c>
      <c r="D3929" s="9" t="s">
        <v>8605</v>
      </c>
      <c r="E3929" s="10" t="s">
        <v>50</v>
      </c>
      <c r="F3929" s="9" t="str">
        <f t="shared" si="120"/>
        <v>104891</v>
      </c>
      <c r="G3929" s="12" t="s">
        <v>8608</v>
      </c>
      <c r="H3929" s="9" t="s">
        <v>8609</v>
      </c>
      <c r="I3929" s="9" t="s">
        <v>102</v>
      </c>
      <c r="J3929" s="9">
        <v>47.33</v>
      </c>
      <c r="K3929" s="10">
        <v>48.29</v>
      </c>
      <c r="L3929" s="10" t="str">
        <f t="shared" si="121"/>
        <v/>
      </c>
    </row>
    <row r="3930" spans="1:12">
      <c r="A3930" s="9" t="s">
        <v>8107</v>
      </c>
      <c r="B3930" s="9" t="s">
        <v>8108</v>
      </c>
      <c r="C3930" s="9" t="s">
        <v>6836</v>
      </c>
      <c r="D3930" s="9" t="s">
        <v>8605</v>
      </c>
      <c r="E3930" s="10" t="s">
        <v>50</v>
      </c>
      <c r="F3930" s="9" t="str">
        <f t="shared" si="120"/>
        <v>104892</v>
      </c>
      <c r="G3930" s="12" t="s">
        <v>8610</v>
      </c>
      <c r="H3930" s="9" t="s">
        <v>8611</v>
      </c>
      <c r="I3930" s="9" t="s">
        <v>102</v>
      </c>
      <c r="J3930" s="9">
        <v>105.58</v>
      </c>
      <c r="K3930" s="10">
        <v>108.6</v>
      </c>
      <c r="L3930" s="10" t="str">
        <f t="shared" si="121"/>
        <v/>
      </c>
    </row>
    <row r="3931" spans="1:12">
      <c r="A3931" s="9" t="s">
        <v>8107</v>
      </c>
      <c r="B3931" s="9" t="s">
        <v>8108</v>
      </c>
      <c r="C3931" s="9" t="s">
        <v>6836</v>
      </c>
      <c r="D3931" s="9" t="s">
        <v>8605</v>
      </c>
      <c r="E3931" s="10" t="s">
        <v>50</v>
      </c>
      <c r="F3931" s="9" t="str">
        <f t="shared" si="120"/>
        <v>104848</v>
      </c>
      <c r="G3931" s="12" t="s">
        <v>8612</v>
      </c>
      <c r="H3931" s="9" t="s">
        <v>8613</v>
      </c>
      <c r="I3931" s="9" t="s">
        <v>102</v>
      </c>
      <c r="J3931" s="9">
        <v>68.64</v>
      </c>
      <c r="K3931" s="10">
        <v>70.66</v>
      </c>
      <c r="L3931" s="10" t="str">
        <f t="shared" si="121"/>
        <v/>
      </c>
    </row>
    <row r="3932" spans="1:12">
      <c r="A3932" s="9" t="s">
        <v>8107</v>
      </c>
      <c r="B3932" s="9" t="s">
        <v>8108</v>
      </c>
      <c r="C3932" s="9" t="s">
        <v>6836</v>
      </c>
      <c r="D3932" s="9" t="s">
        <v>8605</v>
      </c>
      <c r="E3932" s="10" t="s">
        <v>50</v>
      </c>
      <c r="F3932" s="9" t="str">
        <f t="shared" si="120"/>
        <v>104886</v>
      </c>
      <c r="G3932" s="12" t="s">
        <v>8614</v>
      </c>
      <c r="H3932" s="9" t="s">
        <v>8615</v>
      </c>
      <c r="I3932" s="9" t="s">
        <v>102</v>
      </c>
      <c r="J3932" s="9">
        <v>52.02</v>
      </c>
      <c r="K3932" s="10">
        <v>53.14</v>
      </c>
      <c r="L3932" s="10" t="str">
        <f t="shared" si="121"/>
        <v/>
      </c>
    </row>
    <row r="3933" spans="1:12">
      <c r="A3933" s="9" t="s">
        <v>8107</v>
      </c>
      <c r="B3933" s="9" t="s">
        <v>8108</v>
      </c>
      <c r="C3933" s="9" t="s">
        <v>6836</v>
      </c>
      <c r="D3933" s="9" t="s">
        <v>8605</v>
      </c>
      <c r="E3933" s="10" t="s">
        <v>50</v>
      </c>
      <c r="F3933" s="9" t="str">
        <f t="shared" si="120"/>
        <v>104843</v>
      </c>
      <c r="G3933" s="12" t="s">
        <v>8616</v>
      </c>
      <c r="H3933" s="9" t="s">
        <v>8617</v>
      </c>
      <c r="I3933" s="9" t="s">
        <v>102</v>
      </c>
      <c r="J3933" s="9">
        <v>116.43</v>
      </c>
      <c r="K3933" s="10">
        <v>119.83</v>
      </c>
      <c r="L3933" s="10" t="str">
        <f t="shared" si="121"/>
        <v/>
      </c>
    </row>
    <row r="3934" spans="1:12">
      <c r="A3934" s="9" t="s">
        <v>8107</v>
      </c>
      <c r="B3934" s="9" t="s">
        <v>8108</v>
      </c>
      <c r="C3934" s="9" t="s">
        <v>6836</v>
      </c>
      <c r="D3934" s="9" t="s">
        <v>8605</v>
      </c>
      <c r="E3934" s="10" t="s">
        <v>50</v>
      </c>
      <c r="F3934" s="9" t="str">
        <f t="shared" si="120"/>
        <v>104851</v>
      </c>
      <c r="G3934" s="12" t="s">
        <v>8618</v>
      </c>
      <c r="H3934" s="9" t="s">
        <v>8619</v>
      </c>
      <c r="I3934" s="9" t="s">
        <v>102</v>
      </c>
      <c r="J3934" s="9">
        <v>75.95</v>
      </c>
      <c r="K3934" s="10">
        <v>78.260000000000005</v>
      </c>
      <c r="L3934" s="10" t="str">
        <f t="shared" si="121"/>
        <v/>
      </c>
    </row>
    <row r="3935" spans="1:12">
      <c r="A3935" s="9" t="s">
        <v>8107</v>
      </c>
      <c r="B3935" s="9" t="s">
        <v>8108</v>
      </c>
      <c r="C3935" s="9" t="s">
        <v>6836</v>
      </c>
      <c r="D3935" s="9" t="s">
        <v>8605</v>
      </c>
      <c r="E3935" s="10" t="s">
        <v>50</v>
      </c>
      <c r="F3935" s="9" t="str">
        <f t="shared" si="120"/>
        <v>104845</v>
      </c>
      <c r="G3935" s="12" t="s">
        <v>8620</v>
      </c>
      <c r="H3935" s="9" t="s">
        <v>8621</v>
      </c>
      <c r="I3935" s="9" t="s">
        <v>102</v>
      </c>
      <c r="J3935" s="9">
        <v>132.53</v>
      </c>
      <c r="K3935" s="10">
        <v>136.49</v>
      </c>
      <c r="L3935" s="10" t="str">
        <f t="shared" si="121"/>
        <v/>
      </c>
    </row>
    <row r="3936" spans="1:12">
      <c r="A3936" s="9" t="s">
        <v>8107</v>
      </c>
      <c r="B3936" s="9" t="s">
        <v>8108</v>
      </c>
      <c r="C3936" s="9" t="s">
        <v>6836</v>
      </c>
      <c r="D3936" s="9" t="s">
        <v>8605</v>
      </c>
      <c r="E3936" s="10" t="s">
        <v>50</v>
      </c>
      <c r="F3936" s="9" t="str">
        <f t="shared" si="120"/>
        <v>104880</v>
      </c>
      <c r="G3936" s="12" t="s">
        <v>8622</v>
      </c>
      <c r="H3936" s="9" t="s">
        <v>8623</v>
      </c>
      <c r="I3936" s="9" t="s">
        <v>102</v>
      </c>
      <c r="J3936" s="9">
        <v>86.77</v>
      </c>
      <c r="K3936" s="10">
        <v>89.56</v>
      </c>
      <c r="L3936" s="10" t="str">
        <f t="shared" si="121"/>
        <v/>
      </c>
    </row>
    <row r="3937" spans="1:12">
      <c r="A3937" s="9" t="s">
        <v>8107</v>
      </c>
      <c r="B3937" s="9" t="s">
        <v>8108</v>
      </c>
      <c r="C3937" s="9" t="s">
        <v>6836</v>
      </c>
      <c r="D3937" s="9" t="s">
        <v>8605</v>
      </c>
      <c r="E3937" s="10" t="s">
        <v>50</v>
      </c>
      <c r="F3937" s="9" t="str">
        <f t="shared" si="120"/>
        <v>104889</v>
      </c>
      <c r="G3937" s="12" t="s">
        <v>8624</v>
      </c>
      <c r="H3937" s="9" t="s">
        <v>8625</v>
      </c>
      <c r="I3937" s="9" t="s">
        <v>102</v>
      </c>
      <c r="J3937" s="9">
        <v>60.14</v>
      </c>
      <c r="K3937" s="10">
        <v>61.55</v>
      </c>
      <c r="L3937" s="10" t="str">
        <f t="shared" si="121"/>
        <v/>
      </c>
    </row>
    <row r="3938" spans="1:12">
      <c r="A3938" s="9" t="s">
        <v>8107</v>
      </c>
      <c r="B3938" s="9" t="s">
        <v>8108</v>
      </c>
      <c r="C3938" s="9" t="s">
        <v>6836</v>
      </c>
      <c r="D3938" s="9" t="s">
        <v>8605</v>
      </c>
      <c r="E3938" s="10" t="s">
        <v>50</v>
      </c>
      <c r="F3938" s="9" t="str">
        <f t="shared" si="120"/>
        <v>95108</v>
      </c>
      <c r="G3938" s="12" t="s">
        <v>8626</v>
      </c>
      <c r="H3938" s="9" t="s">
        <v>8627</v>
      </c>
      <c r="I3938" s="9" t="s">
        <v>716</v>
      </c>
      <c r="J3938" s="9">
        <v>37.06</v>
      </c>
      <c r="K3938" s="10">
        <v>39.450000000000003</v>
      </c>
      <c r="L3938" s="10" t="str">
        <f t="shared" si="121"/>
        <v/>
      </c>
    </row>
    <row r="3939" spans="1:12">
      <c r="A3939" s="9" t="s">
        <v>8107</v>
      </c>
      <c r="B3939" s="9" t="s">
        <v>8108</v>
      </c>
      <c r="C3939" s="9" t="s">
        <v>6836</v>
      </c>
      <c r="D3939" s="9" t="s">
        <v>8605</v>
      </c>
      <c r="E3939" s="10" t="s">
        <v>50</v>
      </c>
      <c r="F3939" s="9" t="str">
        <f t="shared" si="120"/>
        <v>104857</v>
      </c>
      <c r="G3939" s="12" t="s">
        <v>8628</v>
      </c>
      <c r="H3939" s="9" t="s">
        <v>8629</v>
      </c>
      <c r="I3939" s="9" t="s">
        <v>102</v>
      </c>
      <c r="J3939" s="9" t="s">
        <v>50</v>
      </c>
      <c r="K3939" s="10" t="s">
        <v>50</v>
      </c>
      <c r="L3939" s="10" t="str">
        <f t="shared" si="121"/>
        <v/>
      </c>
    </row>
    <row r="3940" spans="1:12">
      <c r="A3940" s="9" t="s">
        <v>8107</v>
      </c>
      <c r="B3940" s="9" t="s">
        <v>8108</v>
      </c>
      <c r="C3940" s="9" t="s">
        <v>6836</v>
      </c>
      <c r="D3940" s="9" t="s">
        <v>8605</v>
      </c>
      <c r="E3940" s="10" t="s">
        <v>50</v>
      </c>
      <c r="F3940" s="9" t="str">
        <f t="shared" si="120"/>
        <v>104859</v>
      </c>
      <c r="G3940" s="12" t="s">
        <v>8630</v>
      </c>
      <c r="H3940" s="9" t="s">
        <v>8631</v>
      </c>
      <c r="I3940" s="9" t="s">
        <v>102</v>
      </c>
      <c r="J3940" s="9" t="s">
        <v>50</v>
      </c>
      <c r="K3940" s="10" t="s">
        <v>50</v>
      </c>
      <c r="L3940" s="10" t="str">
        <f t="shared" si="121"/>
        <v/>
      </c>
    </row>
    <row r="3941" spans="1:12">
      <c r="A3941" s="9" t="s">
        <v>8107</v>
      </c>
      <c r="B3941" s="9" t="s">
        <v>8108</v>
      </c>
      <c r="C3941" s="9" t="s">
        <v>6836</v>
      </c>
      <c r="D3941" s="9" t="s">
        <v>8605</v>
      </c>
      <c r="E3941" s="10" t="s">
        <v>50</v>
      </c>
      <c r="F3941" s="9" t="str">
        <f t="shared" si="120"/>
        <v>104861</v>
      </c>
      <c r="G3941" s="12" t="s">
        <v>8632</v>
      </c>
      <c r="H3941" s="9" t="s">
        <v>8633</v>
      </c>
      <c r="I3941" s="9" t="s">
        <v>102</v>
      </c>
      <c r="J3941" s="9" t="s">
        <v>50</v>
      </c>
      <c r="K3941" s="10" t="s">
        <v>50</v>
      </c>
      <c r="L3941" s="10" t="str">
        <f t="shared" si="121"/>
        <v/>
      </c>
    </row>
    <row r="3942" spans="1:12">
      <c r="A3942" s="9" t="s">
        <v>8107</v>
      </c>
      <c r="B3942" s="9" t="s">
        <v>8108</v>
      </c>
      <c r="C3942" s="9" t="s">
        <v>6836</v>
      </c>
      <c r="D3942" s="9" t="s">
        <v>8605</v>
      </c>
      <c r="E3942" s="10" t="s">
        <v>50</v>
      </c>
      <c r="F3942" s="9" t="str">
        <f t="shared" si="120"/>
        <v>104856</v>
      </c>
      <c r="G3942" s="12" t="s">
        <v>8634</v>
      </c>
      <c r="H3942" s="9" t="s">
        <v>8635</v>
      </c>
      <c r="I3942" s="9" t="s">
        <v>102</v>
      </c>
      <c r="J3942" s="9" t="s">
        <v>50</v>
      </c>
      <c r="K3942" s="10" t="s">
        <v>50</v>
      </c>
      <c r="L3942" s="10" t="str">
        <f t="shared" si="121"/>
        <v/>
      </c>
    </row>
    <row r="3943" spans="1:12">
      <c r="A3943" s="9" t="s">
        <v>8107</v>
      </c>
      <c r="B3943" s="9" t="s">
        <v>8108</v>
      </c>
      <c r="C3943" s="9" t="s">
        <v>6836</v>
      </c>
      <c r="D3943" s="9" t="s">
        <v>8605</v>
      </c>
      <c r="E3943" s="10" t="s">
        <v>50</v>
      </c>
      <c r="F3943" s="9" t="str">
        <f t="shared" si="120"/>
        <v>104858</v>
      </c>
      <c r="G3943" s="12" t="s">
        <v>8636</v>
      </c>
      <c r="H3943" s="9" t="s">
        <v>8637</v>
      </c>
      <c r="I3943" s="9" t="s">
        <v>102</v>
      </c>
      <c r="J3943" s="9" t="s">
        <v>50</v>
      </c>
      <c r="K3943" s="10" t="s">
        <v>50</v>
      </c>
      <c r="L3943" s="10" t="str">
        <f t="shared" si="121"/>
        <v/>
      </c>
    </row>
    <row r="3944" spans="1:12">
      <c r="A3944" s="9" t="s">
        <v>8107</v>
      </c>
      <c r="B3944" s="9" t="s">
        <v>8108</v>
      </c>
      <c r="C3944" s="9" t="s">
        <v>6836</v>
      </c>
      <c r="D3944" s="9" t="s">
        <v>8605</v>
      </c>
      <c r="E3944" s="10" t="s">
        <v>50</v>
      </c>
      <c r="F3944" s="9" t="str">
        <f t="shared" si="120"/>
        <v>104860</v>
      </c>
      <c r="G3944" s="12" t="s">
        <v>8638</v>
      </c>
      <c r="H3944" s="9" t="s">
        <v>8639</v>
      </c>
      <c r="I3944" s="9" t="s">
        <v>102</v>
      </c>
      <c r="J3944" s="9" t="s">
        <v>50</v>
      </c>
      <c r="K3944" s="10" t="s">
        <v>50</v>
      </c>
      <c r="L3944" s="10" t="str">
        <f t="shared" si="121"/>
        <v/>
      </c>
    </row>
    <row r="3945" spans="1:12">
      <c r="A3945" s="9" t="s">
        <v>8107</v>
      </c>
      <c r="B3945" s="9" t="s">
        <v>8108</v>
      </c>
      <c r="C3945" s="9" t="s">
        <v>6836</v>
      </c>
      <c r="D3945" s="9" t="s">
        <v>8605</v>
      </c>
      <c r="E3945" s="10" t="s">
        <v>50</v>
      </c>
      <c r="F3945" s="9" t="str">
        <f t="shared" si="120"/>
        <v>104871</v>
      </c>
      <c r="G3945" s="12" t="s">
        <v>8640</v>
      </c>
      <c r="H3945" s="9" t="s">
        <v>8641</v>
      </c>
      <c r="I3945" s="9" t="s">
        <v>102</v>
      </c>
      <c r="J3945" s="9" t="s">
        <v>50</v>
      </c>
      <c r="K3945" s="10" t="s">
        <v>50</v>
      </c>
      <c r="L3945" s="10" t="str">
        <f t="shared" si="121"/>
        <v/>
      </c>
    </row>
    <row r="3946" spans="1:12">
      <c r="A3946" s="9" t="s">
        <v>8107</v>
      </c>
      <c r="B3946" s="9" t="s">
        <v>8108</v>
      </c>
      <c r="C3946" s="9" t="s">
        <v>6836</v>
      </c>
      <c r="D3946" s="9" t="s">
        <v>8605</v>
      </c>
      <c r="E3946" s="10" t="s">
        <v>50</v>
      </c>
      <c r="F3946" s="9" t="str">
        <f t="shared" si="120"/>
        <v>104883</v>
      </c>
      <c r="G3946" s="12" t="s">
        <v>8642</v>
      </c>
      <c r="H3946" s="9" t="s">
        <v>8643</v>
      </c>
      <c r="I3946" s="9" t="s">
        <v>102</v>
      </c>
      <c r="J3946" s="9" t="s">
        <v>50</v>
      </c>
      <c r="K3946" s="10" t="s">
        <v>50</v>
      </c>
      <c r="L3946" s="10" t="str">
        <f t="shared" si="121"/>
        <v/>
      </c>
    </row>
    <row r="3947" spans="1:12">
      <c r="A3947" s="9" t="s">
        <v>8107</v>
      </c>
      <c r="B3947" s="9" t="s">
        <v>8108</v>
      </c>
      <c r="C3947" s="9" t="s">
        <v>6836</v>
      </c>
      <c r="D3947" s="9" t="s">
        <v>8605</v>
      </c>
      <c r="E3947" s="10" t="s">
        <v>50</v>
      </c>
      <c r="F3947" s="9" t="str">
        <f t="shared" si="120"/>
        <v>104865</v>
      </c>
      <c r="G3947" s="12" t="s">
        <v>8644</v>
      </c>
      <c r="H3947" s="9" t="s">
        <v>8645</v>
      </c>
      <c r="I3947" s="9" t="s">
        <v>102</v>
      </c>
      <c r="J3947" s="9" t="s">
        <v>50</v>
      </c>
      <c r="K3947" s="10" t="s">
        <v>50</v>
      </c>
      <c r="L3947" s="10" t="str">
        <f t="shared" si="121"/>
        <v/>
      </c>
    </row>
    <row r="3948" spans="1:12">
      <c r="A3948" s="9" t="s">
        <v>8107</v>
      </c>
      <c r="B3948" s="9" t="s">
        <v>8108</v>
      </c>
      <c r="C3948" s="9" t="s">
        <v>6836</v>
      </c>
      <c r="D3948" s="9" t="s">
        <v>8605</v>
      </c>
      <c r="E3948" s="10" t="s">
        <v>50</v>
      </c>
      <c r="F3948" s="9" t="str">
        <f t="shared" si="120"/>
        <v>104872</v>
      </c>
      <c r="G3948" s="12" t="s">
        <v>8646</v>
      </c>
      <c r="H3948" s="9" t="s">
        <v>8647</v>
      </c>
      <c r="I3948" s="9" t="s">
        <v>102</v>
      </c>
      <c r="J3948" s="9" t="s">
        <v>50</v>
      </c>
      <c r="K3948" s="10" t="s">
        <v>50</v>
      </c>
      <c r="L3948" s="10" t="str">
        <f t="shared" si="121"/>
        <v/>
      </c>
    </row>
    <row r="3949" spans="1:12">
      <c r="A3949" s="9" t="s">
        <v>8107</v>
      </c>
      <c r="B3949" s="9" t="s">
        <v>8108</v>
      </c>
      <c r="C3949" s="9" t="s">
        <v>6836</v>
      </c>
      <c r="D3949" s="9" t="s">
        <v>8605</v>
      </c>
      <c r="E3949" s="10" t="s">
        <v>50</v>
      </c>
      <c r="F3949" s="9" t="str">
        <f t="shared" si="120"/>
        <v>104884</v>
      </c>
      <c r="G3949" s="12" t="s">
        <v>8648</v>
      </c>
      <c r="H3949" s="9" t="s">
        <v>8649</v>
      </c>
      <c r="I3949" s="9" t="s">
        <v>102</v>
      </c>
      <c r="J3949" s="9" t="s">
        <v>50</v>
      </c>
      <c r="K3949" s="10" t="s">
        <v>50</v>
      </c>
      <c r="L3949" s="10" t="str">
        <f t="shared" si="121"/>
        <v/>
      </c>
    </row>
    <row r="3950" spans="1:12">
      <c r="A3950" s="9" t="s">
        <v>8107</v>
      </c>
      <c r="B3950" s="9" t="s">
        <v>8108</v>
      </c>
      <c r="C3950" s="9" t="s">
        <v>6836</v>
      </c>
      <c r="D3950" s="9" t="s">
        <v>8605</v>
      </c>
      <c r="E3950" s="10" t="s">
        <v>50</v>
      </c>
      <c r="F3950" s="9" t="str">
        <f t="shared" si="120"/>
        <v>104866</v>
      </c>
      <c r="G3950" s="12" t="s">
        <v>8650</v>
      </c>
      <c r="H3950" s="9" t="s">
        <v>8651</v>
      </c>
      <c r="I3950" s="9" t="s">
        <v>102</v>
      </c>
      <c r="J3950" s="9" t="s">
        <v>50</v>
      </c>
      <c r="K3950" s="10" t="s">
        <v>50</v>
      </c>
      <c r="L3950" s="10" t="str">
        <f t="shared" si="121"/>
        <v/>
      </c>
    </row>
    <row r="3951" spans="1:12">
      <c r="A3951" s="9" t="s">
        <v>8107</v>
      </c>
      <c r="B3951" s="9" t="s">
        <v>8108</v>
      </c>
      <c r="C3951" s="9" t="s">
        <v>6836</v>
      </c>
      <c r="D3951" s="9" t="s">
        <v>8605</v>
      </c>
      <c r="E3951" s="10" t="s">
        <v>50</v>
      </c>
      <c r="F3951" s="9" t="str">
        <f t="shared" si="120"/>
        <v>104873</v>
      </c>
      <c r="G3951" s="12" t="s">
        <v>8652</v>
      </c>
      <c r="H3951" s="9" t="s">
        <v>8653</v>
      </c>
      <c r="I3951" s="9" t="s">
        <v>102</v>
      </c>
      <c r="J3951" s="9" t="s">
        <v>50</v>
      </c>
      <c r="K3951" s="10" t="s">
        <v>50</v>
      </c>
      <c r="L3951" s="10" t="str">
        <f t="shared" si="121"/>
        <v/>
      </c>
    </row>
    <row r="3952" spans="1:12">
      <c r="A3952" s="9" t="s">
        <v>8107</v>
      </c>
      <c r="B3952" s="9" t="s">
        <v>8108</v>
      </c>
      <c r="C3952" s="9" t="s">
        <v>6836</v>
      </c>
      <c r="D3952" s="9" t="s">
        <v>8605</v>
      </c>
      <c r="E3952" s="10" t="s">
        <v>50</v>
      </c>
      <c r="F3952" s="9" t="str">
        <f t="shared" si="120"/>
        <v>104885</v>
      </c>
      <c r="G3952" s="12" t="s">
        <v>8654</v>
      </c>
      <c r="H3952" s="9" t="s">
        <v>8655</v>
      </c>
      <c r="I3952" s="9" t="s">
        <v>102</v>
      </c>
      <c r="J3952" s="9" t="s">
        <v>50</v>
      </c>
      <c r="K3952" s="10" t="s">
        <v>50</v>
      </c>
      <c r="L3952" s="10" t="str">
        <f t="shared" si="121"/>
        <v/>
      </c>
    </row>
    <row r="3953" spans="1:12">
      <c r="A3953" s="9" t="s">
        <v>8107</v>
      </c>
      <c r="B3953" s="9" t="s">
        <v>8108</v>
      </c>
      <c r="C3953" s="9" t="s">
        <v>6836</v>
      </c>
      <c r="D3953" s="9" t="s">
        <v>8605</v>
      </c>
      <c r="E3953" s="10" t="s">
        <v>50</v>
      </c>
      <c r="F3953" s="9" t="str">
        <f t="shared" si="120"/>
        <v>104867</v>
      </c>
      <c r="G3953" s="12" t="s">
        <v>8656</v>
      </c>
      <c r="H3953" s="9" t="s">
        <v>8657</v>
      </c>
      <c r="I3953" s="9" t="s">
        <v>102</v>
      </c>
      <c r="J3953" s="9" t="s">
        <v>50</v>
      </c>
      <c r="K3953" s="10" t="s">
        <v>50</v>
      </c>
      <c r="L3953" s="10" t="str">
        <f t="shared" si="121"/>
        <v/>
      </c>
    </row>
    <row r="3954" spans="1:12">
      <c r="A3954" s="9" t="s">
        <v>8107</v>
      </c>
      <c r="B3954" s="9" t="s">
        <v>8108</v>
      </c>
      <c r="C3954" s="9" t="s">
        <v>6836</v>
      </c>
      <c r="D3954" s="9" t="s">
        <v>8605</v>
      </c>
      <c r="E3954" s="10" t="s">
        <v>50</v>
      </c>
      <c r="F3954" s="9" t="str">
        <f t="shared" si="120"/>
        <v>104868</v>
      </c>
      <c r="G3954" s="12" t="s">
        <v>8658</v>
      </c>
      <c r="H3954" s="9" t="s">
        <v>8659</v>
      </c>
      <c r="I3954" s="9" t="s">
        <v>102</v>
      </c>
      <c r="J3954" s="9" t="s">
        <v>50</v>
      </c>
      <c r="K3954" s="10" t="s">
        <v>50</v>
      </c>
      <c r="L3954" s="10" t="str">
        <f t="shared" si="121"/>
        <v/>
      </c>
    </row>
    <row r="3955" spans="1:12">
      <c r="A3955" s="9" t="s">
        <v>8107</v>
      </c>
      <c r="B3955" s="9" t="s">
        <v>8108</v>
      </c>
      <c r="C3955" s="9" t="s">
        <v>6836</v>
      </c>
      <c r="D3955" s="9" t="s">
        <v>8605</v>
      </c>
      <c r="E3955" s="10" t="s">
        <v>50</v>
      </c>
      <c r="F3955" s="9" t="str">
        <f t="shared" si="120"/>
        <v>104874</v>
      </c>
      <c r="G3955" s="12" t="s">
        <v>8660</v>
      </c>
      <c r="H3955" s="9" t="s">
        <v>8661</v>
      </c>
      <c r="I3955" s="9" t="s">
        <v>102</v>
      </c>
      <c r="J3955" s="9" t="s">
        <v>50</v>
      </c>
      <c r="K3955" s="10" t="s">
        <v>50</v>
      </c>
      <c r="L3955" s="10" t="str">
        <f t="shared" si="121"/>
        <v/>
      </c>
    </row>
    <row r="3956" spans="1:12">
      <c r="A3956" s="9" t="s">
        <v>8107</v>
      </c>
      <c r="B3956" s="9" t="s">
        <v>8108</v>
      </c>
      <c r="C3956" s="9" t="s">
        <v>6836</v>
      </c>
      <c r="D3956" s="9" t="s">
        <v>8605</v>
      </c>
      <c r="E3956" s="10" t="s">
        <v>50</v>
      </c>
      <c r="F3956" s="9" t="str">
        <f t="shared" si="120"/>
        <v>104862</v>
      </c>
      <c r="G3956" s="12" t="s">
        <v>8662</v>
      </c>
      <c r="H3956" s="9" t="s">
        <v>8663</v>
      </c>
      <c r="I3956" s="9" t="s">
        <v>102</v>
      </c>
      <c r="J3956" s="9" t="s">
        <v>50</v>
      </c>
      <c r="K3956" s="10" t="s">
        <v>50</v>
      </c>
      <c r="L3956" s="10" t="str">
        <f t="shared" si="121"/>
        <v/>
      </c>
    </row>
    <row r="3957" spans="1:12">
      <c r="A3957" s="9" t="s">
        <v>8107</v>
      </c>
      <c r="B3957" s="9" t="s">
        <v>8108</v>
      </c>
      <c r="C3957" s="9" t="s">
        <v>6836</v>
      </c>
      <c r="D3957" s="9" t="s">
        <v>8605</v>
      </c>
      <c r="E3957" s="10" t="s">
        <v>50</v>
      </c>
      <c r="F3957" s="9" t="str">
        <f t="shared" si="120"/>
        <v>104869</v>
      </c>
      <c r="G3957" s="12" t="s">
        <v>8664</v>
      </c>
      <c r="H3957" s="9" t="s">
        <v>8665</v>
      </c>
      <c r="I3957" s="9" t="s">
        <v>102</v>
      </c>
      <c r="J3957" s="9" t="s">
        <v>50</v>
      </c>
      <c r="K3957" s="10" t="s">
        <v>50</v>
      </c>
      <c r="L3957" s="10" t="str">
        <f t="shared" si="121"/>
        <v/>
      </c>
    </row>
    <row r="3958" spans="1:12">
      <c r="A3958" s="9" t="s">
        <v>8107</v>
      </c>
      <c r="B3958" s="9" t="s">
        <v>8108</v>
      </c>
      <c r="C3958" s="9" t="s">
        <v>6836</v>
      </c>
      <c r="D3958" s="9" t="s">
        <v>8605</v>
      </c>
      <c r="E3958" s="10" t="s">
        <v>50</v>
      </c>
      <c r="F3958" s="9" t="str">
        <f t="shared" si="120"/>
        <v>104881</v>
      </c>
      <c r="G3958" s="12" t="s">
        <v>8666</v>
      </c>
      <c r="H3958" s="9" t="s">
        <v>8667</v>
      </c>
      <c r="I3958" s="9" t="s">
        <v>102</v>
      </c>
      <c r="J3958" s="9" t="s">
        <v>50</v>
      </c>
      <c r="K3958" s="10" t="s">
        <v>50</v>
      </c>
      <c r="L3958" s="10" t="str">
        <f t="shared" si="121"/>
        <v/>
      </c>
    </row>
    <row r="3959" spans="1:12">
      <c r="A3959" s="9" t="s">
        <v>8107</v>
      </c>
      <c r="B3959" s="9" t="s">
        <v>8108</v>
      </c>
      <c r="C3959" s="9" t="s">
        <v>6836</v>
      </c>
      <c r="D3959" s="9" t="s">
        <v>8605</v>
      </c>
      <c r="E3959" s="10" t="s">
        <v>50</v>
      </c>
      <c r="F3959" s="9" t="str">
        <f t="shared" si="120"/>
        <v>104863</v>
      </c>
      <c r="G3959" s="12" t="s">
        <v>8668</v>
      </c>
      <c r="H3959" s="9" t="s">
        <v>8669</v>
      </c>
      <c r="I3959" s="9" t="s">
        <v>102</v>
      </c>
      <c r="J3959" s="9" t="s">
        <v>50</v>
      </c>
      <c r="K3959" s="10" t="s">
        <v>50</v>
      </c>
      <c r="L3959" s="10" t="str">
        <f t="shared" si="121"/>
        <v/>
      </c>
    </row>
    <row r="3960" spans="1:12">
      <c r="A3960" s="9" t="s">
        <v>8107</v>
      </c>
      <c r="B3960" s="9" t="s">
        <v>8108</v>
      </c>
      <c r="C3960" s="9" t="s">
        <v>6836</v>
      </c>
      <c r="D3960" s="9" t="s">
        <v>8605</v>
      </c>
      <c r="E3960" s="10" t="s">
        <v>50</v>
      </c>
      <c r="F3960" s="9" t="str">
        <f t="shared" si="120"/>
        <v>104870</v>
      </c>
      <c r="G3960" s="12" t="s">
        <v>8670</v>
      </c>
      <c r="H3960" s="9" t="s">
        <v>8671</v>
      </c>
      <c r="I3960" s="9" t="s">
        <v>102</v>
      </c>
      <c r="J3960" s="9" t="s">
        <v>50</v>
      </c>
      <c r="K3960" s="10" t="s">
        <v>50</v>
      </c>
      <c r="L3960" s="10" t="str">
        <f t="shared" si="121"/>
        <v/>
      </c>
    </row>
    <row r="3961" spans="1:12">
      <c r="A3961" s="9" t="s">
        <v>8107</v>
      </c>
      <c r="B3961" s="9" t="s">
        <v>8108</v>
      </c>
      <c r="C3961" s="9" t="s">
        <v>6836</v>
      </c>
      <c r="D3961" s="9" t="s">
        <v>8605</v>
      </c>
      <c r="E3961" s="10" t="s">
        <v>50</v>
      </c>
      <c r="F3961" s="9" t="str">
        <f t="shared" si="120"/>
        <v>104882</v>
      </c>
      <c r="G3961" s="12" t="s">
        <v>8672</v>
      </c>
      <c r="H3961" s="9" t="s">
        <v>8673</v>
      </c>
      <c r="I3961" s="9" t="s">
        <v>102</v>
      </c>
      <c r="J3961" s="9" t="s">
        <v>50</v>
      </c>
      <c r="K3961" s="10" t="s">
        <v>50</v>
      </c>
      <c r="L3961" s="10" t="str">
        <f t="shared" si="121"/>
        <v/>
      </c>
    </row>
    <row r="3962" spans="1:12">
      <c r="A3962" s="9" t="s">
        <v>8107</v>
      </c>
      <c r="B3962" s="9" t="s">
        <v>8108</v>
      </c>
      <c r="C3962" s="9" t="s">
        <v>6836</v>
      </c>
      <c r="D3962" s="9" t="s">
        <v>8605</v>
      </c>
      <c r="E3962" s="10" t="s">
        <v>50</v>
      </c>
      <c r="F3962" s="9" t="str">
        <f t="shared" si="120"/>
        <v>104864</v>
      </c>
      <c r="G3962" s="12" t="s">
        <v>8674</v>
      </c>
      <c r="H3962" s="9" t="s">
        <v>8675</v>
      </c>
      <c r="I3962" s="9" t="s">
        <v>102</v>
      </c>
      <c r="J3962" s="9" t="s">
        <v>50</v>
      </c>
      <c r="K3962" s="10" t="s">
        <v>50</v>
      </c>
      <c r="L3962" s="10" t="str">
        <f t="shared" si="121"/>
        <v/>
      </c>
    </row>
    <row r="3963" spans="1:12">
      <c r="A3963" s="9" t="s">
        <v>8107</v>
      </c>
      <c r="B3963" s="9" t="s">
        <v>8108</v>
      </c>
      <c r="C3963" s="9" t="s">
        <v>6836</v>
      </c>
      <c r="D3963" s="9" t="s">
        <v>8605</v>
      </c>
      <c r="E3963" s="10" t="s">
        <v>50</v>
      </c>
      <c r="F3963" s="9" t="str">
        <f t="shared" si="120"/>
        <v>104876</v>
      </c>
      <c r="G3963" s="12" t="s">
        <v>8676</v>
      </c>
      <c r="H3963" s="9" t="s">
        <v>8677</v>
      </c>
      <c r="I3963" s="9" t="s">
        <v>716</v>
      </c>
      <c r="J3963" s="9">
        <v>22.26</v>
      </c>
      <c r="K3963" s="10">
        <v>24.11</v>
      </c>
      <c r="L3963" s="10" t="str">
        <f t="shared" si="121"/>
        <v/>
      </c>
    </row>
    <row r="3964" spans="1:12">
      <c r="A3964" s="9" t="s">
        <v>8107</v>
      </c>
      <c r="B3964" s="9" t="s">
        <v>8108</v>
      </c>
      <c r="C3964" s="9" t="s">
        <v>6836</v>
      </c>
      <c r="D3964" s="9" t="s">
        <v>8605</v>
      </c>
      <c r="E3964" s="10" t="s">
        <v>50</v>
      </c>
      <c r="F3964" s="9" t="str">
        <f t="shared" si="120"/>
        <v>104875</v>
      </c>
      <c r="G3964" s="12" t="s">
        <v>8678</v>
      </c>
      <c r="H3964" s="9" t="s">
        <v>8679</v>
      </c>
      <c r="I3964" s="9" t="s">
        <v>102</v>
      </c>
      <c r="J3964" s="9">
        <v>114.85</v>
      </c>
      <c r="K3964" s="10">
        <v>124.4</v>
      </c>
      <c r="L3964" s="10" t="str">
        <f t="shared" si="121"/>
        <v/>
      </c>
    </row>
    <row r="3965" spans="1:12">
      <c r="A3965" s="9" t="s">
        <v>8107</v>
      </c>
      <c r="B3965" s="9" t="s">
        <v>8108</v>
      </c>
      <c r="C3965" s="9" t="s">
        <v>6836</v>
      </c>
      <c r="D3965" s="9" t="s">
        <v>8605</v>
      </c>
      <c r="E3965" s="10" t="s">
        <v>50</v>
      </c>
      <c r="F3965" s="9" t="str">
        <f t="shared" si="120"/>
        <v>105942</v>
      </c>
      <c r="G3965" s="12" t="s">
        <v>8680</v>
      </c>
      <c r="H3965" s="9" t="s">
        <v>8681</v>
      </c>
      <c r="I3965" s="9" t="s">
        <v>102</v>
      </c>
      <c r="J3965" s="9" t="s">
        <v>50</v>
      </c>
      <c r="K3965" s="10" t="s">
        <v>50</v>
      </c>
      <c r="L3965" s="10" t="str">
        <f t="shared" si="121"/>
        <v/>
      </c>
    </row>
    <row r="3966" spans="1:12">
      <c r="A3966" s="9" t="s">
        <v>8107</v>
      </c>
      <c r="B3966" s="9" t="s">
        <v>8108</v>
      </c>
      <c r="C3966" s="9" t="s">
        <v>6836</v>
      </c>
      <c r="D3966" s="9" t="s">
        <v>8605</v>
      </c>
      <c r="E3966" s="10" t="s">
        <v>50</v>
      </c>
      <c r="F3966" s="9" t="str">
        <f t="shared" si="120"/>
        <v>105943</v>
      </c>
      <c r="G3966" s="12" t="s">
        <v>8682</v>
      </c>
      <c r="H3966" s="9" t="s">
        <v>8683</v>
      </c>
      <c r="I3966" s="9" t="s">
        <v>102</v>
      </c>
      <c r="J3966" s="9" t="s">
        <v>50</v>
      </c>
      <c r="K3966" s="10" t="s">
        <v>50</v>
      </c>
      <c r="L3966" s="10" t="str">
        <f t="shared" si="121"/>
        <v/>
      </c>
    </row>
    <row r="3967" spans="1:12">
      <c r="A3967" s="9" t="s">
        <v>8107</v>
      </c>
      <c r="B3967" s="9" t="s">
        <v>8108</v>
      </c>
      <c r="C3967" s="9" t="s">
        <v>6836</v>
      </c>
      <c r="D3967" s="9" t="s">
        <v>8605</v>
      </c>
      <c r="E3967" s="10" t="s">
        <v>50</v>
      </c>
      <c r="F3967" s="9" t="str">
        <f t="shared" si="120"/>
        <v>105941</v>
      </c>
      <c r="G3967" s="12" t="s">
        <v>8684</v>
      </c>
      <c r="H3967" s="9" t="s">
        <v>8685</v>
      </c>
      <c r="I3967" s="9" t="s">
        <v>66</v>
      </c>
      <c r="J3967" s="9" t="s">
        <v>50</v>
      </c>
      <c r="K3967" s="10" t="s">
        <v>50</v>
      </c>
      <c r="L3967" s="10" t="str">
        <f t="shared" si="121"/>
        <v/>
      </c>
    </row>
    <row r="3968" spans="1:12">
      <c r="A3968" s="9" t="s">
        <v>8107</v>
      </c>
      <c r="B3968" s="9" t="s">
        <v>8108</v>
      </c>
      <c r="C3968" s="9" t="s">
        <v>6836</v>
      </c>
      <c r="D3968" s="9" t="s">
        <v>8605</v>
      </c>
      <c r="E3968" s="10" t="s">
        <v>50</v>
      </c>
      <c r="F3968" s="9" t="str">
        <f t="shared" si="120"/>
        <v>105940</v>
      </c>
      <c r="G3968" s="12" t="s">
        <v>8686</v>
      </c>
      <c r="H3968" s="9" t="s">
        <v>8687</v>
      </c>
      <c r="I3968" s="9" t="s">
        <v>66</v>
      </c>
      <c r="J3968" s="9" t="s">
        <v>50</v>
      </c>
      <c r="K3968" s="10" t="s">
        <v>50</v>
      </c>
      <c r="L3968" s="10" t="str">
        <f t="shared" si="121"/>
        <v/>
      </c>
    </row>
    <row r="3969" spans="1:12">
      <c r="A3969" s="9" t="s">
        <v>8107</v>
      </c>
      <c r="B3969" s="9" t="s">
        <v>8108</v>
      </c>
      <c r="C3969" s="9" t="s">
        <v>6836</v>
      </c>
      <c r="D3969" s="9" t="s">
        <v>8605</v>
      </c>
      <c r="E3969" s="10" t="s">
        <v>50</v>
      </c>
      <c r="F3969" s="9" t="str">
        <f t="shared" si="120"/>
        <v>105938</v>
      </c>
      <c r="G3969" s="12" t="s">
        <v>8688</v>
      </c>
      <c r="H3969" s="9" t="s">
        <v>8689</v>
      </c>
      <c r="I3969" s="9" t="s">
        <v>66</v>
      </c>
      <c r="J3969" s="9" t="s">
        <v>50</v>
      </c>
      <c r="K3969" s="10" t="s">
        <v>50</v>
      </c>
      <c r="L3969" s="10" t="str">
        <f t="shared" si="121"/>
        <v/>
      </c>
    </row>
    <row r="3970" spans="1:12">
      <c r="A3970" s="9" t="s">
        <v>8107</v>
      </c>
      <c r="B3970" s="9" t="s">
        <v>8108</v>
      </c>
      <c r="C3970" s="9" t="s">
        <v>6836</v>
      </c>
      <c r="D3970" s="9" t="s">
        <v>8605</v>
      </c>
      <c r="E3970" s="10" t="s">
        <v>50</v>
      </c>
      <c r="F3970" s="9" t="str">
        <f t="shared" si="120"/>
        <v>105939</v>
      </c>
      <c r="G3970" s="12" t="s">
        <v>8690</v>
      </c>
      <c r="H3970" s="9" t="s">
        <v>8691</v>
      </c>
      <c r="I3970" s="9" t="s">
        <v>66</v>
      </c>
      <c r="J3970" s="9" t="s">
        <v>50</v>
      </c>
      <c r="K3970" s="10" t="s">
        <v>50</v>
      </c>
      <c r="L3970" s="10" t="str">
        <f t="shared" si="121"/>
        <v/>
      </c>
    </row>
    <row r="3971" spans="1:12">
      <c r="A3971" s="9" t="s">
        <v>8107</v>
      </c>
      <c r="B3971" s="9" t="s">
        <v>8108</v>
      </c>
      <c r="C3971" s="9" t="s">
        <v>6836</v>
      </c>
      <c r="D3971" s="9" t="s">
        <v>8605</v>
      </c>
      <c r="E3971" s="10" t="s">
        <v>50</v>
      </c>
      <c r="F3971" s="9" t="str">
        <f t="shared" si="120"/>
        <v>96120</v>
      </c>
      <c r="G3971" s="12" t="s">
        <v>8692</v>
      </c>
      <c r="H3971" s="9" t="s">
        <v>8693</v>
      </c>
      <c r="I3971" s="9" t="s">
        <v>102</v>
      </c>
      <c r="J3971" s="9">
        <v>2.87</v>
      </c>
      <c r="K3971" s="10">
        <v>3.02</v>
      </c>
      <c r="L3971" s="10" t="str">
        <f t="shared" si="121"/>
        <v/>
      </c>
    </row>
    <row r="3972" spans="1:12">
      <c r="A3972" s="9" t="s">
        <v>8107</v>
      </c>
      <c r="B3972" s="9" t="s">
        <v>8108</v>
      </c>
      <c r="C3972" s="9" t="s">
        <v>6836</v>
      </c>
      <c r="D3972" s="9" t="s">
        <v>8605</v>
      </c>
      <c r="E3972" s="10" t="s">
        <v>50</v>
      </c>
      <c r="F3972" s="9" t="str">
        <f t="shared" si="120"/>
        <v>96123</v>
      </c>
      <c r="G3972" s="12" t="s">
        <v>8694</v>
      </c>
      <c r="H3972" s="9" t="s">
        <v>8695</v>
      </c>
      <c r="I3972" s="9" t="s">
        <v>102</v>
      </c>
      <c r="J3972" s="9">
        <v>28</v>
      </c>
      <c r="K3972" s="10">
        <v>28.78</v>
      </c>
      <c r="L3972" s="10" t="str">
        <f t="shared" si="121"/>
        <v/>
      </c>
    </row>
    <row r="3973" spans="1:12">
      <c r="A3973" s="9" t="s">
        <v>8107</v>
      </c>
      <c r="B3973" s="9" t="s">
        <v>8108</v>
      </c>
      <c r="C3973" s="9" t="s">
        <v>6836</v>
      </c>
      <c r="D3973" s="9" t="s">
        <v>8605</v>
      </c>
      <c r="E3973" s="10" t="s">
        <v>50</v>
      </c>
      <c r="F3973" s="9" t="str">
        <f t="shared" ref="F3973:F4036" si="122">TRIM(_xlfn.NUMBERVALUE(G3973))</f>
        <v>96122</v>
      </c>
      <c r="G3973" s="12" t="s">
        <v>8696</v>
      </c>
      <c r="H3973" s="9" t="s">
        <v>8697</v>
      </c>
      <c r="I3973" s="9" t="s">
        <v>102</v>
      </c>
      <c r="J3973" s="9">
        <v>46.12</v>
      </c>
      <c r="K3973" s="10">
        <v>47.23</v>
      </c>
      <c r="L3973" s="10" t="str">
        <f t="shared" ref="L3973:L4036" si="123">IF(P3973&gt;0,P3973,IF(Q3973&gt;0,Q3973,""))</f>
        <v/>
      </c>
    </row>
    <row r="3974" spans="1:12">
      <c r="A3974" s="9" t="s">
        <v>8107</v>
      </c>
      <c r="B3974" s="9" t="s">
        <v>8108</v>
      </c>
      <c r="C3974" s="9" t="s">
        <v>6836</v>
      </c>
      <c r="D3974" s="9" t="s">
        <v>8605</v>
      </c>
      <c r="E3974" s="10" t="s">
        <v>50</v>
      </c>
      <c r="F3974" s="9" t="str">
        <f t="shared" si="122"/>
        <v>96121</v>
      </c>
      <c r="G3974" s="12" t="s">
        <v>8698</v>
      </c>
      <c r="H3974" s="9" t="s">
        <v>8699</v>
      </c>
      <c r="I3974" s="9" t="s">
        <v>102</v>
      </c>
      <c r="J3974" s="9">
        <v>11.53</v>
      </c>
      <c r="K3974" s="10">
        <v>11.9</v>
      </c>
      <c r="L3974" s="10" t="str">
        <f t="shared" si="123"/>
        <v/>
      </c>
    </row>
    <row r="3975" spans="1:12">
      <c r="A3975" s="9" t="s">
        <v>8107</v>
      </c>
      <c r="B3975" s="9" t="s">
        <v>8108</v>
      </c>
      <c r="C3975" s="9" t="s">
        <v>6836</v>
      </c>
      <c r="D3975" s="9" t="s">
        <v>8605</v>
      </c>
      <c r="E3975" s="10" t="s">
        <v>50</v>
      </c>
      <c r="F3975" s="9" t="str">
        <f t="shared" si="122"/>
        <v>99054</v>
      </c>
      <c r="G3975" s="12" t="s">
        <v>8700</v>
      </c>
      <c r="H3975" s="9" t="s">
        <v>8701</v>
      </c>
      <c r="I3975" s="9" t="s">
        <v>66</v>
      </c>
      <c r="J3975" s="9">
        <v>57.73</v>
      </c>
      <c r="K3975" s="10">
        <v>61.51</v>
      </c>
      <c r="L3975" s="10" t="str">
        <f t="shared" si="123"/>
        <v/>
      </c>
    </row>
    <row r="3976" spans="1:12">
      <c r="A3976" s="9" t="s">
        <v>8107</v>
      </c>
      <c r="B3976" s="9" t="s">
        <v>8108</v>
      </c>
      <c r="C3976" s="9" t="s">
        <v>6836</v>
      </c>
      <c r="D3976" s="9" t="s">
        <v>8605</v>
      </c>
      <c r="E3976" s="10" t="s">
        <v>50</v>
      </c>
      <c r="F3976" s="9" t="str">
        <f t="shared" si="122"/>
        <v>96110</v>
      </c>
      <c r="G3976" s="12" t="s">
        <v>8702</v>
      </c>
      <c r="H3976" s="9" t="s">
        <v>8703</v>
      </c>
      <c r="I3976" s="9" t="s">
        <v>66</v>
      </c>
      <c r="J3976" s="9">
        <v>69.03</v>
      </c>
      <c r="K3976" s="10">
        <v>70.98</v>
      </c>
      <c r="L3976" s="10" t="str">
        <f t="shared" si="123"/>
        <v/>
      </c>
    </row>
    <row r="3977" spans="1:12">
      <c r="A3977" s="9" t="s">
        <v>8107</v>
      </c>
      <c r="B3977" s="9" t="s">
        <v>8108</v>
      </c>
      <c r="C3977" s="9" t="s">
        <v>6836</v>
      </c>
      <c r="D3977" s="9" t="s">
        <v>8605</v>
      </c>
      <c r="E3977" s="10" t="s">
        <v>50</v>
      </c>
      <c r="F3977" s="9" t="str">
        <f t="shared" si="122"/>
        <v>96114</v>
      </c>
      <c r="G3977" s="12" t="s">
        <v>8704</v>
      </c>
      <c r="H3977" s="9" t="s">
        <v>8705</v>
      </c>
      <c r="I3977" s="9" t="s">
        <v>66</v>
      </c>
      <c r="J3977" s="9">
        <v>70.28</v>
      </c>
      <c r="K3977" s="10">
        <v>71.989999999999995</v>
      </c>
      <c r="L3977" s="10" t="str">
        <f t="shared" si="123"/>
        <v/>
      </c>
    </row>
    <row r="3978" spans="1:12">
      <c r="A3978" s="9" t="s">
        <v>8107</v>
      </c>
      <c r="B3978" s="9" t="s">
        <v>8108</v>
      </c>
      <c r="C3978" s="9" t="s">
        <v>6836</v>
      </c>
      <c r="D3978" s="9" t="s">
        <v>8605</v>
      </c>
      <c r="E3978" s="10" t="s">
        <v>50</v>
      </c>
      <c r="F3978" s="9" t="str">
        <f t="shared" si="122"/>
        <v>104757</v>
      </c>
      <c r="G3978" s="12" t="s">
        <v>8706</v>
      </c>
      <c r="H3978" s="9" t="s">
        <v>8707</v>
      </c>
      <c r="I3978" s="9" t="s">
        <v>66</v>
      </c>
      <c r="J3978" s="9" t="s">
        <v>50</v>
      </c>
      <c r="K3978" s="10" t="s">
        <v>50</v>
      </c>
      <c r="L3978" s="10" t="str">
        <f t="shared" si="123"/>
        <v/>
      </c>
    </row>
    <row r="3979" spans="1:12">
      <c r="A3979" s="9" t="s">
        <v>8107</v>
      </c>
      <c r="B3979" s="9" t="s">
        <v>8108</v>
      </c>
      <c r="C3979" s="9" t="s">
        <v>6836</v>
      </c>
      <c r="D3979" s="9" t="s">
        <v>8605</v>
      </c>
      <c r="E3979" s="10" t="s">
        <v>50</v>
      </c>
      <c r="F3979" s="9" t="str">
        <f t="shared" si="122"/>
        <v>104756</v>
      </c>
      <c r="G3979" s="12" t="s">
        <v>8708</v>
      </c>
      <c r="H3979" s="9" t="s">
        <v>8709</v>
      </c>
      <c r="I3979" s="9" t="s">
        <v>66</v>
      </c>
      <c r="J3979" s="9">
        <v>194.34</v>
      </c>
      <c r="K3979" s="10">
        <v>199.03</v>
      </c>
      <c r="L3979" s="10" t="str">
        <f t="shared" si="123"/>
        <v/>
      </c>
    </row>
    <row r="3980" spans="1:12">
      <c r="A3980" s="9" t="s">
        <v>8107</v>
      </c>
      <c r="B3980" s="9" t="s">
        <v>8108</v>
      </c>
      <c r="C3980" s="9" t="s">
        <v>6836</v>
      </c>
      <c r="D3980" s="9" t="s">
        <v>8605</v>
      </c>
      <c r="E3980" s="10" t="s">
        <v>50</v>
      </c>
      <c r="F3980" s="9" t="str">
        <f t="shared" si="122"/>
        <v>96112</v>
      </c>
      <c r="G3980" s="12" t="s">
        <v>8710</v>
      </c>
      <c r="H3980" s="9" t="s">
        <v>8711</v>
      </c>
      <c r="I3980" s="9" t="s">
        <v>66</v>
      </c>
      <c r="J3980" s="9">
        <v>142.06</v>
      </c>
      <c r="K3980" s="10">
        <v>147.12</v>
      </c>
      <c r="L3980" s="10" t="str">
        <f t="shared" si="123"/>
        <v/>
      </c>
    </row>
    <row r="3981" spans="1:12">
      <c r="A3981" s="9" t="s">
        <v>8107</v>
      </c>
      <c r="B3981" s="9" t="s">
        <v>8108</v>
      </c>
      <c r="C3981" s="9" t="s">
        <v>6836</v>
      </c>
      <c r="D3981" s="9" t="s">
        <v>8605</v>
      </c>
      <c r="E3981" s="10" t="s">
        <v>50</v>
      </c>
      <c r="F3981" s="9" t="str">
        <f t="shared" si="122"/>
        <v>96113</v>
      </c>
      <c r="G3981" s="12" t="s">
        <v>8712</v>
      </c>
      <c r="H3981" s="9" t="s">
        <v>8713</v>
      </c>
      <c r="I3981" s="9" t="s">
        <v>66</v>
      </c>
      <c r="J3981" s="9">
        <v>45.31</v>
      </c>
      <c r="K3981" s="10">
        <v>48.01</v>
      </c>
      <c r="L3981" s="10" t="str">
        <f t="shared" si="123"/>
        <v/>
      </c>
    </row>
    <row r="3982" spans="1:12">
      <c r="A3982" s="9" t="s">
        <v>8107</v>
      </c>
      <c r="B3982" s="9" t="s">
        <v>8108</v>
      </c>
      <c r="C3982" s="9" t="s">
        <v>6836</v>
      </c>
      <c r="D3982" s="9" t="s">
        <v>8605</v>
      </c>
      <c r="E3982" s="10" t="s">
        <v>50</v>
      </c>
      <c r="F3982" s="9" t="str">
        <f t="shared" si="122"/>
        <v>96109</v>
      </c>
      <c r="G3982" s="12" t="s">
        <v>8714</v>
      </c>
      <c r="H3982" s="9" t="s">
        <v>8715</v>
      </c>
      <c r="I3982" s="9" t="s">
        <v>66</v>
      </c>
      <c r="J3982" s="9">
        <v>50.34</v>
      </c>
      <c r="K3982" s="10">
        <v>53.48</v>
      </c>
      <c r="L3982" s="10" t="str">
        <f t="shared" si="123"/>
        <v/>
      </c>
    </row>
    <row r="3983" spans="1:12">
      <c r="A3983" s="9" t="s">
        <v>8107</v>
      </c>
      <c r="B3983" s="9" t="s">
        <v>8108</v>
      </c>
      <c r="C3983" s="9" t="s">
        <v>6836</v>
      </c>
      <c r="D3983" s="9" t="s">
        <v>8605</v>
      </c>
      <c r="E3983" s="10" t="s">
        <v>50</v>
      </c>
      <c r="F3983" s="9" t="str">
        <f t="shared" si="122"/>
        <v>96116</v>
      </c>
      <c r="G3983" s="12" t="s">
        <v>8716</v>
      </c>
      <c r="H3983" s="9" t="s">
        <v>8717</v>
      </c>
      <c r="I3983" s="9" t="s">
        <v>66</v>
      </c>
      <c r="J3983" s="9">
        <v>62.31</v>
      </c>
      <c r="K3983" s="10">
        <v>63.36</v>
      </c>
      <c r="L3983" s="10" t="str">
        <f t="shared" si="123"/>
        <v/>
      </c>
    </row>
    <row r="3984" spans="1:12">
      <c r="A3984" s="9" t="s">
        <v>8107</v>
      </c>
      <c r="B3984" s="9" t="s">
        <v>8108</v>
      </c>
      <c r="C3984" s="9" t="s">
        <v>6836</v>
      </c>
      <c r="D3984" s="9" t="s">
        <v>8605</v>
      </c>
      <c r="E3984" s="10" t="s">
        <v>50</v>
      </c>
      <c r="F3984" s="9" t="str">
        <f t="shared" si="122"/>
        <v>96111</v>
      </c>
      <c r="G3984" s="12" t="s">
        <v>8718</v>
      </c>
      <c r="H3984" s="9" t="s">
        <v>8719</v>
      </c>
      <c r="I3984" s="9" t="s">
        <v>66</v>
      </c>
      <c r="J3984" s="9">
        <v>59.03</v>
      </c>
      <c r="K3984" s="10">
        <v>60.26</v>
      </c>
      <c r="L3984" s="10" t="str">
        <f t="shared" si="123"/>
        <v/>
      </c>
    </row>
    <row r="3985" spans="1:12">
      <c r="A3985" s="9" t="s">
        <v>8107</v>
      </c>
      <c r="B3985" s="9" t="s">
        <v>8108</v>
      </c>
      <c r="C3985" s="9" t="s">
        <v>6836</v>
      </c>
      <c r="D3985" s="9" t="s">
        <v>8605</v>
      </c>
      <c r="E3985" s="10" t="s">
        <v>50</v>
      </c>
      <c r="F3985" s="9" t="str">
        <f t="shared" si="122"/>
        <v>96486</v>
      </c>
      <c r="G3985" s="12" t="s">
        <v>8720</v>
      </c>
      <c r="H3985" s="9" t="s">
        <v>8721</v>
      </c>
      <c r="I3985" s="9" t="s">
        <v>66</v>
      </c>
      <c r="J3985" s="9">
        <v>72.02</v>
      </c>
      <c r="K3985" s="10">
        <v>73.069999999999993</v>
      </c>
      <c r="L3985" s="10" t="str">
        <f t="shared" si="123"/>
        <v/>
      </c>
    </row>
    <row r="3986" spans="1:12">
      <c r="A3986" s="9" t="s">
        <v>8107</v>
      </c>
      <c r="B3986" s="9" t="s">
        <v>8108</v>
      </c>
      <c r="C3986" s="9" t="s">
        <v>6836</v>
      </c>
      <c r="D3986" s="9" t="s">
        <v>8605</v>
      </c>
      <c r="E3986" s="10" t="s">
        <v>50</v>
      </c>
      <c r="F3986" s="9" t="str">
        <f t="shared" si="122"/>
        <v>96485</v>
      </c>
      <c r="G3986" s="12" t="s">
        <v>8722</v>
      </c>
      <c r="H3986" s="9" t="s">
        <v>8723</v>
      </c>
      <c r="I3986" s="9" t="s">
        <v>66</v>
      </c>
      <c r="J3986" s="9">
        <v>68.739999999999995</v>
      </c>
      <c r="K3986" s="10">
        <v>69.97</v>
      </c>
      <c r="L3986" s="10" t="str">
        <f t="shared" si="123"/>
        <v/>
      </c>
    </row>
    <row r="3987" spans="1:12">
      <c r="A3987" s="9" t="s">
        <v>8107</v>
      </c>
      <c r="B3987" s="9" t="s">
        <v>8108</v>
      </c>
      <c r="C3987" s="9" t="s">
        <v>6836</v>
      </c>
      <c r="D3987" s="9" t="s">
        <v>8605</v>
      </c>
      <c r="E3987" s="10" t="s">
        <v>50</v>
      </c>
      <c r="F3987" s="9" t="str">
        <f t="shared" si="122"/>
        <v>97557</v>
      </c>
      <c r="G3987" s="12" t="s">
        <v>8724</v>
      </c>
      <c r="H3987" s="9" t="s">
        <v>8725</v>
      </c>
      <c r="I3987" s="9" t="s">
        <v>66</v>
      </c>
      <c r="J3987" s="9" t="s">
        <v>50</v>
      </c>
      <c r="K3987" s="10" t="s">
        <v>50</v>
      </c>
      <c r="L3987" s="10" t="str">
        <f t="shared" si="123"/>
        <v/>
      </c>
    </row>
    <row r="3988" spans="1:12">
      <c r="A3988" s="9" t="s">
        <v>8107</v>
      </c>
      <c r="B3988" s="9" t="s">
        <v>8108</v>
      </c>
      <c r="C3988" s="9" t="s">
        <v>6836</v>
      </c>
      <c r="D3988" s="9" t="s">
        <v>8605</v>
      </c>
      <c r="E3988" s="10" t="s">
        <v>50</v>
      </c>
      <c r="F3988" s="9" t="str">
        <f t="shared" si="122"/>
        <v>101807</v>
      </c>
      <c r="G3988" s="12" t="s">
        <v>8726</v>
      </c>
      <c r="H3988" s="9" t="s">
        <v>8727</v>
      </c>
      <c r="I3988" s="9" t="s">
        <v>716</v>
      </c>
      <c r="J3988" s="9">
        <v>496.03</v>
      </c>
      <c r="K3988" s="10">
        <v>521.21</v>
      </c>
      <c r="L3988" s="10" t="str">
        <f t="shared" si="123"/>
        <v/>
      </c>
    </row>
    <row r="3989" spans="1:12">
      <c r="A3989" s="9" t="s">
        <v>8107</v>
      </c>
      <c r="B3989" s="9" t="s">
        <v>8108</v>
      </c>
      <c r="C3989" s="9" t="s">
        <v>6836</v>
      </c>
      <c r="D3989" s="9" t="s">
        <v>8605</v>
      </c>
      <c r="E3989" s="10" t="s">
        <v>50</v>
      </c>
      <c r="F3989" s="9" t="str">
        <f t="shared" si="122"/>
        <v>101806</v>
      </c>
      <c r="G3989" s="12" t="s">
        <v>8728</v>
      </c>
      <c r="H3989" s="9" t="s">
        <v>8729</v>
      </c>
      <c r="I3989" s="9" t="s">
        <v>716</v>
      </c>
      <c r="J3989" s="9">
        <v>520.42999999999995</v>
      </c>
      <c r="K3989" s="10">
        <v>548.19000000000005</v>
      </c>
      <c r="L3989" s="10" t="str">
        <f t="shared" si="123"/>
        <v/>
      </c>
    </row>
    <row r="3990" spans="1:12">
      <c r="A3990" s="9" t="s">
        <v>8107</v>
      </c>
      <c r="B3990" s="9" t="s">
        <v>8108</v>
      </c>
      <c r="C3990" s="9" t="s">
        <v>6836</v>
      </c>
      <c r="D3990" s="9" t="s">
        <v>8605</v>
      </c>
      <c r="E3990" s="10" t="s">
        <v>50</v>
      </c>
      <c r="F3990" s="9" t="str">
        <f t="shared" si="122"/>
        <v>101808</v>
      </c>
      <c r="G3990" s="12" t="s">
        <v>8730</v>
      </c>
      <c r="H3990" s="9" t="s">
        <v>8731</v>
      </c>
      <c r="I3990" s="9" t="s">
        <v>716</v>
      </c>
      <c r="J3990" s="9">
        <v>460.71</v>
      </c>
      <c r="K3990" s="10">
        <v>466.83</v>
      </c>
      <c r="L3990" s="10" t="str">
        <f t="shared" si="123"/>
        <v/>
      </c>
    </row>
    <row r="3991" spans="1:12">
      <c r="A3991" s="9" t="s">
        <v>8107</v>
      </c>
      <c r="B3991" s="9" t="s">
        <v>8108</v>
      </c>
      <c r="C3991" s="9" t="s">
        <v>6836</v>
      </c>
      <c r="D3991" s="9" t="s">
        <v>8605</v>
      </c>
      <c r="E3991" s="10" t="s">
        <v>50</v>
      </c>
      <c r="F3991" s="9" t="str">
        <f t="shared" si="122"/>
        <v>98058</v>
      </c>
      <c r="G3991" s="12" t="s">
        <v>8732</v>
      </c>
      <c r="H3991" s="9" t="s">
        <v>8733</v>
      </c>
      <c r="I3991" s="9" t="s">
        <v>716</v>
      </c>
      <c r="J3991" s="9">
        <v>1520.82</v>
      </c>
      <c r="K3991" s="10">
        <v>1548.88</v>
      </c>
      <c r="L3991" s="10" t="str">
        <f t="shared" si="123"/>
        <v/>
      </c>
    </row>
    <row r="3992" spans="1:12">
      <c r="A3992" s="9" t="s">
        <v>8107</v>
      </c>
      <c r="B3992" s="9" t="s">
        <v>8108</v>
      </c>
      <c r="C3992" s="9" t="s">
        <v>6836</v>
      </c>
      <c r="D3992" s="9" t="s">
        <v>8605</v>
      </c>
      <c r="E3992" s="10" t="s">
        <v>50</v>
      </c>
      <c r="F3992" s="9" t="str">
        <f t="shared" si="122"/>
        <v>98059</v>
      </c>
      <c r="G3992" s="12" t="s">
        <v>8734</v>
      </c>
      <c r="H3992" s="9" t="s">
        <v>8735</v>
      </c>
      <c r="I3992" s="9" t="s">
        <v>716</v>
      </c>
      <c r="J3992" s="9">
        <v>3266.24</v>
      </c>
      <c r="K3992" s="10">
        <v>3307.18</v>
      </c>
      <c r="L3992" s="10" t="str">
        <f t="shared" si="123"/>
        <v/>
      </c>
    </row>
    <row r="3993" spans="1:12">
      <c r="A3993" s="9" t="s">
        <v>8107</v>
      </c>
      <c r="B3993" s="9" t="s">
        <v>8108</v>
      </c>
      <c r="C3993" s="9" t="s">
        <v>6836</v>
      </c>
      <c r="D3993" s="9" t="s">
        <v>8605</v>
      </c>
      <c r="E3993" s="10" t="s">
        <v>50</v>
      </c>
      <c r="F3993" s="9" t="str">
        <f t="shared" si="122"/>
        <v>98060</v>
      </c>
      <c r="G3993" s="12" t="s">
        <v>8736</v>
      </c>
      <c r="H3993" s="9" t="s">
        <v>8737</v>
      </c>
      <c r="I3993" s="9" t="s">
        <v>716</v>
      </c>
      <c r="J3993" s="9">
        <v>4586.82</v>
      </c>
      <c r="K3993" s="10">
        <v>4646.3599999999997</v>
      </c>
      <c r="L3993" s="10" t="str">
        <f t="shared" si="123"/>
        <v/>
      </c>
    </row>
    <row r="3994" spans="1:12">
      <c r="A3994" s="9" t="s">
        <v>8107</v>
      </c>
      <c r="B3994" s="9" t="s">
        <v>8108</v>
      </c>
      <c r="C3994" s="9" t="s">
        <v>6836</v>
      </c>
      <c r="D3994" s="9" t="s">
        <v>8605</v>
      </c>
      <c r="E3994" s="10" t="s">
        <v>50</v>
      </c>
      <c r="F3994" s="9" t="str">
        <f t="shared" si="122"/>
        <v>98061</v>
      </c>
      <c r="G3994" s="12" t="s">
        <v>8738</v>
      </c>
      <c r="H3994" s="9" t="s">
        <v>8739</v>
      </c>
      <c r="I3994" s="9" t="s">
        <v>716</v>
      </c>
      <c r="J3994" s="9">
        <v>6405.38</v>
      </c>
      <c r="K3994" s="10">
        <v>6487.41</v>
      </c>
      <c r="L3994" s="10" t="str">
        <f t="shared" si="123"/>
        <v/>
      </c>
    </row>
    <row r="3995" spans="1:12">
      <c r="A3995" s="9" t="s">
        <v>8107</v>
      </c>
      <c r="B3995" s="9" t="s">
        <v>8108</v>
      </c>
      <c r="C3995" s="9" t="s">
        <v>6836</v>
      </c>
      <c r="D3995" s="9" t="s">
        <v>8605</v>
      </c>
      <c r="E3995" s="10" t="s">
        <v>50</v>
      </c>
      <c r="F3995" s="9" t="str">
        <f t="shared" si="122"/>
        <v>98088</v>
      </c>
      <c r="G3995" s="12" t="s">
        <v>8740</v>
      </c>
      <c r="H3995" s="9" t="s">
        <v>8741</v>
      </c>
      <c r="I3995" s="9" t="s">
        <v>716</v>
      </c>
      <c r="J3995" s="9">
        <v>3131.58</v>
      </c>
      <c r="K3995" s="10">
        <v>3256.06</v>
      </c>
      <c r="L3995" s="10" t="str">
        <f t="shared" si="123"/>
        <v/>
      </c>
    </row>
    <row r="3996" spans="1:12">
      <c r="A3996" s="9" t="s">
        <v>8107</v>
      </c>
      <c r="B3996" s="9" t="s">
        <v>8108</v>
      </c>
      <c r="C3996" s="9" t="s">
        <v>6836</v>
      </c>
      <c r="D3996" s="9" t="s">
        <v>8605</v>
      </c>
      <c r="E3996" s="10" t="s">
        <v>50</v>
      </c>
      <c r="F3996" s="9" t="str">
        <f t="shared" si="122"/>
        <v>98089</v>
      </c>
      <c r="G3996" s="12" t="s">
        <v>8742</v>
      </c>
      <c r="H3996" s="9" t="s">
        <v>8743</v>
      </c>
      <c r="I3996" s="9" t="s">
        <v>716</v>
      </c>
      <c r="J3996" s="9">
        <v>4952.1499999999996</v>
      </c>
      <c r="K3996" s="10">
        <v>5150.62</v>
      </c>
      <c r="L3996" s="10" t="str">
        <f t="shared" si="123"/>
        <v/>
      </c>
    </row>
    <row r="3997" spans="1:12">
      <c r="A3997" s="9" t="s">
        <v>8107</v>
      </c>
      <c r="B3997" s="9" t="s">
        <v>8108</v>
      </c>
      <c r="C3997" s="9" t="s">
        <v>6836</v>
      </c>
      <c r="D3997" s="9" t="s">
        <v>8605</v>
      </c>
      <c r="E3997" s="10" t="s">
        <v>50</v>
      </c>
      <c r="F3997" s="9" t="str">
        <f t="shared" si="122"/>
        <v>98090</v>
      </c>
      <c r="G3997" s="12" t="s">
        <v>8744</v>
      </c>
      <c r="H3997" s="9" t="s">
        <v>8745</v>
      </c>
      <c r="I3997" s="9" t="s">
        <v>716</v>
      </c>
      <c r="J3997" s="9">
        <v>7782.14</v>
      </c>
      <c r="K3997" s="10">
        <v>8094.96</v>
      </c>
      <c r="L3997" s="10" t="str">
        <f t="shared" si="123"/>
        <v/>
      </c>
    </row>
    <row r="3998" spans="1:12">
      <c r="A3998" s="9" t="s">
        <v>8107</v>
      </c>
      <c r="B3998" s="9" t="s">
        <v>8108</v>
      </c>
      <c r="C3998" s="9" t="s">
        <v>6836</v>
      </c>
      <c r="D3998" s="9" t="s">
        <v>8605</v>
      </c>
      <c r="E3998" s="10" t="s">
        <v>50</v>
      </c>
      <c r="F3998" s="9" t="str">
        <f t="shared" si="122"/>
        <v>98091</v>
      </c>
      <c r="G3998" s="12" t="s">
        <v>8746</v>
      </c>
      <c r="H3998" s="9" t="s">
        <v>8747</v>
      </c>
      <c r="I3998" s="9" t="s">
        <v>716</v>
      </c>
      <c r="J3998" s="9">
        <v>10167.24</v>
      </c>
      <c r="K3998" s="10">
        <v>10576.19</v>
      </c>
      <c r="L3998" s="10" t="str">
        <f t="shared" si="123"/>
        <v/>
      </c>
    </row>
    <row r="3999" spans="1:12">
      <c r="A3999" s="9" t="s">
        <v>8107</v>
      </c>
      <c r="B3999" s="9" t="s">
        <v>8108</v>
      </c>
      <c r="C3999" s="9" t="s">
        <v>6836</v>
      </c>
      <c r="D3999" s="9" t="s">
        <v>8605</v>
      </c>
      <c r="E3999" s="10" t="s">
        <v>50</v>
      </c>
      <c r="F3999" s="9" t="str">
        <f t="shared" si="122"/>
        <v>98092</v>
      </c>
      <c r="G3999" s="12" t="s">
        <v>8748</v>
      </c>
      <c r="H3999" s="9" t="s">
        <v>8749</v>
      </c>
      <c r="I3999" s="9" t="s">
        <v>716</v>
      </c>
      <c r="J3999" s="9">
        <v>11811.07</v>
      </c>
      <c r="K3999" s="10">
        <v>12286.54</v>
      </c>
      <c r="L3999" s="10" t="str">
        <f t="shared" si="123"/>
        <v/>
      </c>
    </row>
    <row r="4000" spans="1:12">
      <c r="A4000" s="9" t="s">
        <v>8107</v>
      </c>
      <c r="B4000" s="9" t="s">
        <v>8108</v>
      </c>
      <c r="C4000" s="9" t="s">
        <v>6836</v>
      </c>
      <c r="D4000" s="9" t="s">
        <v>8605</v>
      </c>
      <c r="E4000" s="10" t="s">
        <v>50</v>
      </c>
      <c r="F4000" s="9" t="str">
        <f t="shared" si="122"/>
        <v>98093</v>
      </c>
      <c r="G4000" s="12" t="s">
        <v>8750</v>
      </c>
      <c r="H4000" s="9" t="s">
        <v>8751</v>
      </c>
      <c r="I4000" s="9" t="s">
        <v>716</v>
      </c>
      <c r="J4000" s="9">
        <v>13943.22</v>
      </c>
      <c r="K4000" s="10">
        <v>14504.61</v>
      </c>
      <c r="L4000" s="10" t="str">
        <f t="shared" si="123"/>
        <v/>
      </c>
    </row>
    <row r="4001" spans="1:12">
      <c r="A4001" s="9" t="s">
        <v>8107</v>
      </c>
      <c r="B4001" s="9" t="s">
        <v>8108</v>
      </c>
      <c r="C4001" s="9" t="s">
        <v>6836</v>
      </c>
      <c r="D4001" s="9" t="s">
        <v>8605</v>
      </c>
      <c r="E4001" s="10" t="s">
        <v>50</v>
      </c>
      <c r="F4001" s="9" t="str">
        <f t="shared" si="122"/>
        <v>98072</v>
      </c>
      <c r="G4001" s="12" t="s">
        <v>8752</v>
      </c>
      <c r="H4001" s="9" t="s">
        <v>8753</v>
      </c>
      <c r="I4001" s="9" t="s">
        <v>716</v>
      </c>
      <c r="J4001" s="9">
        <v>3637.05</v>
      </c>
      <c r="K4001" s="10">
        <v>3792.34</v>
      </c>
      <c r="L4001" s="10" t="str">
        <f t="shared" si="123"/>
        <v/>
      </c>
    </row>
    <row r="4002" spans="1:12">
      <c r="A4002" s="9" t="s">
        <v>8107</v>
      </c>
      <c r="B4002" s="9" t="s">
        <v>8108</v>
      </c>
      <c r="C4002" s="9" t="s">
        <v>6836</v>
      </c>
      <c r="D4002" s="9" t="s">
        <v>8605</v>
      </c>
      <c r="E4002" s="10" t="s">
        <v>50</v>
      </c>
      <c r="F4002" s="9" t="str">
        <f t="shared" si="122"/>
        <v>98073</v>
      </c>
      <c r="G4002" s="12" t="s">
        <v>8754</v>
      </c>
      <c r="H4002" s="9" t="s">
        <v>8755</v>
      </c>
      <c r="I4002" s="9" t="s">
        <v>716</v>
      </c>
      <c r="J4002" s="9">
        <v>5740.94</v>
      </c>
      <c r="K4002" s="10">
        <v>5985.57</v>
      </c>
      <c r="L4002" s="10" t="str">
        <f t="shared" si="123"/>
        <v/>
      </c>
    </row>
    <row r="4003" spans="1:12">
      <c r="A4003" s="9" t="s">
        <v>8107</v>
      </c>
      <c r="B4003" s="9" t="s">
        <v>8108</v>
      </c>
      <c r="C4003" s="9" t="s">
        <v>6836</v>
      </c>
      <c r="D4003" s="9" t="s">
        <v>8605</v>
      </c>
      <c r="E4003" s="10" t="s">
        <v>50</v>
      </c>
      <c r="F4003" s="9" t="str">
        <f t="shared" si="122"/>
        <v>98074</v>
      </c>
      <c r="G4003" s="12" t="s">
        <v>8756</v>
      </c>
      <c r="H4003" s="9" t="s">
        <v>8757</v>
      </c>
      <c r="I4003" s="9" t="s">
        <v>716</v>
      </c>
      <c r="J4003" s="9">
        <v>8983.3700000000008</v>
      </c>
      <c r="K4003" s="10">
        <v>9364.5</v>
      </c>
      <c r="L4003" s="10" t="str">
        <f t="shared" si="123"/>
        <v/>
      </c>
    </row>
    <row r="4004" spans="1:12">
      <c r="A4004" s="9" t="s">
        <v>8107</v>
      </c>
      <c r="B4004" s="9" t="s">
        <v>8108</v>
      </c>
      <c r="C4004" s="9" t="s">
        <v>6836</v>
      </c>
      <c r="D4004" s="9" t="s">
        <v>8605</v>
      </c>
      <c r="E4004" s="10" t="s">
        <v>50</v>
      </c>
      <c r="F4004" s="9" t="str">
        <f t="shared" si="122"/>
        <v>98075</v>
      </c>
      <c r="G4004" s="12" t="s">
        <v>8758</v>
      </c>
      <c r="H4004" s="9" t="s">
        <v>8759</v>
      </c>
      <c r="I4004" s="9" t="s">
        <v>716</v>
      </c>
      <c r="J4004" s="9">
        <v>11716.58</v>
      </c>
      <c r="K4004" s="10">
        <v>12212.54</v>
      </c>
      <c r="L4004" s="10" t="str">
        <f t="shared" si="123"/>
        <v/>
      </c>
    </row>
    <row r="4005" spans="1:12">
      <c r="A4005" s="9" t="s">
        <v>8107</v>
      </c>
      <c r="B4005" s="9" t="s">
        <v>8108</v>
      </c>
      <c r="C4005" s="9" t="s">
        <v>6836</v>
      </c>
      <c r="D4005" s="9" t="s">
        <v>8605</v>
      </c>
      <c r="E4005" s="10" t="s">
        <v>50</v>
      </c>
      <c r="F4005" s="9" t="str">
        <f t="shared" si="122"/>
        <v>98076</v>
      </c>
      <c r="G4005" s="12" t="s">
        <v>8760</v>
      </c>
      <c r="H4005" s="9" t="s">
        <v>8761</v>
      </c>
      <c r="I4005" s="9" t="s">
        <v>716</v>
      </c>
      <c r="J4005" s="9">
        <v>13546.88</v>
      </c>
      <c r="K4005" s="10">
        <v>14119.28</v>
      </c>
      <c r="L4005" s="10" t="str">
        <f t="shared" si="123"/>
        <v/>
      </c>
    </row>
    <row r="4006" spans="1:12">
      <c r="A4006" s="9" t="s">
        <v>8107</v>
      </c>
      <c r="B4006" s="9" t="s">
        <v>8108</v>
      </c>
      <c r="C4006" s="9" t="s">
        <v>6836</v>
      </c>
      <c r="D4006" s="9" t="s">
        <v>8605</v>
      </c>
      <c r="E4006" s="10" t="s">
        <v>50</v>
      </c>
      <c r="F4006" s="9" t="str">
        <f t="shared" si="122"/>
        <v>98077</v>
      </c>
      <c r="G4006" s="12" t="s">
        <v>8762</v>
      </c>
      <c r="H4006" s="9" t="s">
        <v>8763</v>
      </c>
      <c r="I4006" s="9" t="s">
        <v>716</v>
      </c>
      <c r="J4006" s="9">
        <v>15973.29</v>
      </c>
      <c r="K4006" s="10">
        <v>16647.41</v>
      </c>
      <c r="L4006" s="10" t="str">
        <f t="shared" si="123"/>
        <v/>
      </c>
    </row>
    <row r="4007" spans="1:12">
      <c r="A4007" s="9" t="s">
        <v>8107</v>
      </c>
      <c r="B4007" s="9" t="s">
        <v>8108</v>
      </c>
      <c r="C4007" s="9" t="s">
        <v>6836</v>
      </c>
      <c r="D4007" s="9" t="s">
        <v>8605</v>
      </c>
      <c r="E4007" s="10" t="s">
        <v>50</v>
      </c>
      <c r="F4007" s="9" t="str">
        <f t="shared" si="122"/>
        <v>98062</v>
      </c>
      <c r="G4007" s="12" t="s">
        <v>8764</v>
      </c>
      <c r="H4007" s="9" t="s">
        <v>8765</v>
      </c>
      <c r="I4007" s="9" t="s">
        <v>716</v>
      </c>
      <c r="J4007" s="9">
        <v>2562.42</v>
      </c>
      <c r="K4007" s="10">
        <v>2589.38</v>
      </c>
      <c r="L4007" s="10" t="str">
        <f t="shared" si="123"/>
        <v/>
      </c>
    </row>
    <row r="4008" spans="1:12">
      <c r="A4008" s="9" t="s">
        <v>8107</v>
      </c>
      <c r="B4008" s="9" t="s">
        <v>8108</v>
      </c>
      <c r="C4008" s="9" t="s">
        <v>6836</v>
      </c>
      <c r="D4008" s="9" t="s">
        <v>8605</v>
      </c>
      <c r="E4008" s="10" t="s">
        <v>50</v>
      </c>
      <c r="F4008" s="9" t="str">
        <f t="shared" si="122"/>
        <v>98063</v>
      </c>
      <c r="G4008" s="12" t="s">
        <v>8766</v>
      </c>
      <c r="H4008" s="9" t="s">
        <v>8767</v>
      </c>
      <c r="I4008" s="9" t="s">
        <v>716</v>
      </c>
      <c r="J4008" s="9">
        <v>3914.1</v>
      </c>
      <c r="K4008" s="10">
        <v>3954.03</v>
      </c>
      <c r="L4008" s="10" t="str">
        <f t="shared" si="123"/>
        <v/>
      </c>
    </row>
    <row r="4009" spans="1:12">
      <c r="A4009" s="9" t="s">
        <v>8107</v>
      </c>
      <c r="B4009" s="9" t="s">
        <v>8108</v>
      </c>
      <c r="C4009" s="9" t="s">
        <v>6836</v>
      </c>
      <c r="D4009" s="9" t="s">
        <v>8605</v>
      </c>
      <c r="E4009" s="10" t="s">
        <v>50</v>
      </c>
      <c r="F4009" s="9" t="str">
        <f t="shared" si="122"/>
        <v>98064</v>
      </c>
      <c r="G4009" s="12" t="s">
        <v>8768</v>
      </c>
      <c r="H4009" s="9" t="s">
        <v>8769</v>
      </c>
      <c r="I4009" s="9" t="s">
        <v>716</v>
      </c>
      <c r="J4009" s="9">
        <v>4510.99</v>
      </c>
      <c r="K4009" s="10">
        <v>4552.79</v>
      </c>
      <c r="L4009" s="10" t="str">
        <f t="shared" si="123"/>
        <v/>
      </c>
    </row>
    <row r="4010" spans="1:12">
      <c r="A4010" s="9" t="s">
        <v>8107</v>
      </c>
      <c r="B4010" s="9" t="s">
        <v>8108</v>
      </c>
      <c r="C4010" s="9" t="s">
        <v>6836</v>
      </c>
      <c r="D4010" s="9" t="s">
        <v>8605</v>
      </c>
      <c r="E4010" s="10" t="s">
        <v>50</v>
      </c>
      <c r="F4010" s="9" t="str">
        <f t="shared" si="122"/>
        <v>98065</v>
      </c>
      <c r="G4010" s="12" t="s">
        <v>8770</v>
      </c>
      <c r="H4010" s="9" t="s">
        <v>8771</v>
      </c>
      <c r="I4010" s="9" t="s">
        <v>716</v>
      </c>
      <c r="J4010" s="9">
        <v>6264.86</v>
      </c>
      <c r="K4010" s="10">
        <v>6320.5</v>
      </c>
      <c r="L4010" s="10" t="str">
        <f t="shared" si="123"/>
        <v/>
      </c>
    </row>
    <row r="4011" spans="1:12">
      <c r="A4011" s="9" t="s">
        <v>8107</v>
      </c>
      <c r="B4011" s="9" t="s">
        <v>8108</v>
      </c>
      <c r="C4011" s="9" t="s">
        <v>6836</v>
      </c>
      <c r="D4011" s="9" t="s">
        <v>8605</v>
      </c>
      <c r="E4011" s="10" t="s">
        <v>50</v>
      </c>
      <c r="F4011" s="9" t="str">
        <f t="shared" si="122"/>
        <v>98094</v>
      </c>
      <c r="G4011" s="12" t="s">
        <v>8772</v>
      </c>
      <c r="H4011" s="9" t="s">
        <v>8773</v>
      </c>
      <c r="I4011" s="9" t="s">
        <v>716</v>
      </c>
      <c r="J4011" s="9">
        <v>2615.6</v>
      </c>
      <c r="K4011" s="10">
        <v>2715.07</v>
      </c>
      <c r="L4011" s="10" t="str">
        <f t="shared" si="123"/>
        <v/>
      </c>
    </row>
    <row r="4012" spans="1:12">
      <c r="A4012" s="9" t="s">
        <v>8107</v>
      </c>
      <c r="B4012" s="9" t="s">
        <v>8108</v>
      </c>
      <c r="C4012" s="9" t="s">
        <v>6836</v>
      </c>
      <c r="D4012" s="9" t="s">
        <v>8605</v>
      </c>
      <c r="E4012" s="10" t="s">
        <v>50</v>
      </c>
      <c r="F4012" s="9" t="str">
        <f t="shared" si="122"/>
        <v>98099</v>
      </c>
      <c r="G4012" s="12" t="s">
        <v>8774</v>
      </c>
      <c r="H4012" s="9" t="s">
        <v>8775</v>
      </c>
      <c r="I4012" s="9" t="s">
        <v>716</v>
      </c>
      <c r="J4012" s="9">
        <v>4466.43</v>
      </c>
      <c r="K4012" s="10">
        <v>4636.96</v>
      </c>
      <c r="L4012" s="10" t="str">
        <f t="shared" si="123"/>
        <v/>
      </c>
    </row>
    <row r="4013" spans="1:12">
      <c r="A4013" s="9" t="s">
        <v>8107</v>
      </c>
      <c r="B4013" s="9" t="s">
        <v>8108</v>
      </c>
      <c r="C4013" s="9" t="s">
        <v>6836</v>
      </c>
      <c r="D4013" s="9" t="s">
        <v>8605</v>
      </c>
      <c r="E4013" s="10" t="s">
        <v>50</v>
      </c>
      <c r="F4013" s="9" t="str">
        <f t="shared" si="122"/>
        <v>98100</v>
      </c>
      <c r="G4013" s="12" t="s">
        <v>8776</v>
      </c>
      <c r="H4013" s="9" t="s">
        <v>8777</v>
      </c>
      <c r="I4013" s="9" t="s">
        <v>716</v>
      </c>
      <c r="J4013" s="9">
        <v>5850.95</v>
      </c>
      <c r="K4013" s="10">
        <v>6075.85</v>
      </c>
      <c r="L4013" s="10" t="str">
        <f t="shared" si="123"/>
        <v/>
      </c>
    </row>
    <row r="4014" spans="1:12">
      <c r="A4014" s="9" t="s">
        <v>8107</v>
      </c>
      <c r="B4014" s="9" t="s">
        <v>8108</v>
      </c>
      <c r="C4014" s="9" t="s">
        <v>6836</v>
      </c>
      <c r="D4014" s="9" t="s">
        <v>8605</v>
      </c>
      <c r="E4014" s="10" t="s">
        <v>50</v>
      </c>
      <c r="F4014" s="9" t="str">
        <f t="shared" si="122"/>
        <v>98101</v>
      </c>
      <c r="G4014" s="12" t="s">
        <v>8778</v>
      </c>
      <c r="H4014" s="9" t="s">
        <v>8779</v>
      </c>
      <c r="I4014" s="9" t="s">
        <v>716</v>
      </c>
      <c r="J4014" s="9">
        <v>8647.18</v>
      </c>
      <c r="K4014" s="10">
        <v>8981.4</v>
      </c>
      <c r="L4014" s="10" t="str">
        <f t="shared" si="123"/>
        <v/>
      </c>
    </row>
    <row r="4015" spans="1:12">
      <c r="A4015" s="9" t="s">
        <v>8107</v>
      </c>
      <c r="B4015" s="9" t="s">
        <v>8108</v>
      </c>
      <c r="C4015" s="9" t="s">
        <v>6836</v>
      </c>
      <c r="D4015" s="9" t="s">
        <v>8605</v>
      </c>
      <c r="E4015" s="10" t="s">
        <v>50</v>
      </c>
      <c r="F4015" s="9" t="str">
        <f t="shared" si="122"/>
        <v>98078</v>
      </c>
      <c r="G4015" s="12" t="s">
        <v>8780</v>
      </c>
      <c r="H4015" s="9" t="s">
        <v>8781</v>
      </c>
      <c r="I4015" s="9" t="s">
        <v>716</v>
      </c>
      <c r="J4015" s="9">
        <v>3794.08</v>
      </c>
      <c r="K4015" s="10">
        <v>3951.42</v>
      </c>
      <c r="L4015" s="10" t="str">
        <f t="shared" si="123"/>
        <v/>
      </c>
    </row>
    <row r="4016" spans="1:12">
      <c r="A4016" s="9" t="s">
        <v>8107</v>
      </c>
      <c r="B4016" s="9" t="s">
        <v>8108</v>
      </c>
      <c r="C4016" s="9" t="s">
        <v>6836</v>
      </c>
      <c r="D4016" s="9" t="s">
        <v>8605</v>
      </c>
      <c r="E4016" s="10" t="s">
        <v>50</v>
      </c>
      <c r="F4016" s="9" t="str">
        <f t="shared" si="122"/>
        <v>98079</v>
      </c>
      <c r="G4016" s="12" t="s">
        <v>8782</v>
      </c>
      <c r="H4016" s="9" t="s">
        <v>8783</v>
      </c>
      <c r="I4016" s="9" t="s">
        <v>716</v>
      </c>
      <c r="J4016" s="9">
        <v>6676.83</v>
      </c>
      <c r="K4016" s="10">
        <v>6952.61</v>
      </c>
      <c r="L4016" s="10" t="str">
        <f t="shared" si="123"/>
        <v/>
      </c>
    </row>
    <row r="4017" spans="1:12">
      <c r="A4017" s="9" t="s">
        <v>8107</v>
      </c>
      <c r="B4017" s="9" t="s">
        <v>8108</v>
      </c>
      <c r="C4017" s="9" t="s">
        <v>6836</v>
      </c>
      <c r="D4017" s="9" t="s">
        <v>8605</v>
      </c>
      <c r="E4017" s="10" t="s">
        <v>50</v>
      </c>
      <c r="F4017" s="9" t="str">
        <f t="shared" si="122"/>
        <v>98080</v>
      </c>
      <c r="G4017" s="12" t="s">
        <v>8784</v>
      </c>
      <c r="H4017" s="9" t="s">
        <v>8785</v>
      </c>
      <c r="I4017" s="9" t="s">
        <v>716</v>
      </c>
      <c r="J4017" s="9">
        <v>8634.74</v>
      </c>
      <c r="K4017" s="10">
        <v>8991.19</v>
      </c>
      <c r="L4017" s="10" t="str">
        <f t="shared" si="123"/>
        <v/>
      </c>
    </row>
    <row r="4018" spans="1:12">
      <c r="A4018" s="9" t="s">
        <v>8107</v>
      </c>
      <c r="B4018" s="9" t="s">
        <v>8108</v>
      </c>
      <c r="C4018" s="9" t="s">
        <v>6836</v>
      </c>
      <c r="D4018" s="9" t="s">
        <v>8605</v>
      </c>
      <c r="E4018" s="10" t="s">
        <v>50</v>
      </c>
      <c r="F4018" s="9" t="str">
        <f t="shared" si="122"/>
        <v>98081</v>
      </c>
      <c r="G4018" s="12" t="s">
        <v>8786</v>
      </c>
      <c r="H4018" s="9" t="s">
        <v>8787</v>
      </c>
      <c r="I4018" s="9" t="s">
        <v>716</v>
      </c>
      <c r="J4018" s="9">
        <v>12830.14</v>
      </c>
      <c r="K4018" s="10">
        <v>13359.61</v>
      </c>
      <c r="L4018" s="10" t="str">
        <f t="shared" si="123"/>
        <v/>
      </c>
    </row>
    <row r="4019" spans="1:12">
      <c r="A4019" s="9" t="s">
        <v>8107</v>
      </c>
      <c r="B4019" s="9" t="s">
        <v>8108</v>
      </c>
      <c r="C4019" s="9" t="s">
        <v>6836</v>
      </c>
      <c r="D4019" s="9" t="s">
        <v>8605</v>
      </c>
      <c r="E4019" s="10" t="s">
        <v>50</v>
      </c>
      <c r="F4019" s="9" t="str">
        <f t="shared" si="122"/>
        <v>98052</v>
      </c>
      <c r="G4019" s="12" t="s">
        <v>8788</v>
      </c>
      <c r="H4019" s="9" t="s">
        <v>8789</v>
      </c>
      <c r="I4019" s="9" t="s">
        <v>716</v>
      </c>
      <c r="J4019" s="9">
        <v>1729.56</v>
      </c>
      <c r="K4019" s="10">
        <v>1753.54</v>
      </c>
      <c r="L4019" s="10" t="str">
        <f t="shared" si="123"/>
        <v/>
      </c>
    </row>
    <row r="4020" spans="1:12">
      <c r="A4020" s="9" t="s">
        <v>8107</v>
      </c>
      <c r="B4020" s="9" t="s">
        <v>8108</v>
      </c>
      <c r="C4020" s="9" t="s">
        <v>6836</v>
      </c>
      <c r="D4020" s="9" t="s">
        <v>8605</v>
      </c>
      <c r="E4020" s="10" t="s">
        <v>50</v>
      </c>
      <c r="F4020" s="9" t="str">
        <f t="shared" si="122"/>
        <v>98053</v>
      </c>
      <c r="G4020" s="12" t="s">
        <v>8790</v>
      </c>
      <c r="H4020" s="9" t="s">
        <v>8791</v>
      </c>
      <c r="I4020" s="9" t="s">
        <v>716</v>
      </c>
      <c r="J4020" s="9">
        <v>2380.0300000000002</v>
      </c>
      <c r="K4020" s="10">
        <v>2412.44</v>
      </c>
      <c r="L4020" s="10" t="str">
        <f t="shared" si="123"/>
        <v/>
      </c>
    </row>
    <row r="4021" spans="1:12">
      <c r="A4021" s="9" t="s">
        <v>8107</v>
      </c>
      <c r="B4021" s="9" t="s">
        <v>8108</v>
      </c>
      <c r="C4021" s="9" t="s">
        <v>6836</v>
      </c>
      <c r="D4021" s="9" t="s">
        <v>8605</v>
      </c>
      <c r="E4021" s="10" t="s">
        <v>50</v>
      </c>
      <c r="F4021" s="9" t="str">
        <f t="shared" si="122"/>
        <v>98054</v>
      </c>
      <c r="G4021" s="12" t="s">
        <v>8792</v>
      </c>
      <c r="H4021" s="9" t="s">
        <v>8793</v>
      </c>
      <c r="I4021" s="9" t="s">
        <v>716</v>
      </c>
      <c r="J4021" s="9">
        <v>3835.79</v>
      </c>
      <c r="K4021" s="10">
        <v>3869.61</v>
      </c>
      <c r="L4021" s="10" t="str">
        <f t="shared" si="123"/>
        <v/>
      </c>
    </row>
    <row r="4022" spans="1:12">
      <c r="A4022" s="9" t="s">
        <v>8107</v>
      </c>
      <c r="B4022" s="9" t="s">
        <v>8108</v>
      </c>
      <c r="C4022" s="9" t="s">
        <v>6836</v>
      </c>
      <c r="D4022" s="9" t="s">
        <v>8605</v>
      </c>
      <c r="E4022" s="10" t="s">
        <v>50</v>
      </c>
      <c r="F4022" s="9" t="str">
        <f t="shared" si="122"/>
        <v>98055</v>
      </c>
      <c r="G4022" s="12" t="s">
        <v>8794</v>
      </c>
      <c r="H4022" s="9" t="s">
        <v>8795</v>
      </c>
      <c r="I4022" s="9" t="s">
        <v>716</v>
      </c>
      <c r="J4022" s="9">
        <v>5223.43</v>
      </c>
      <c r="K4022" s="10">
        <v>5270.06</v>
      </c>
      <c r="L4022" s="10" t="str">
        <f t="shared" si="123"/>
        <v/>
      </c>
    </row>
    <row r="4023" spans="1:12">
      <c r="A4023" s="9" t="s">
        <v>8107</v>
      </c>
      <c r="B4023" s="9" t="s">
        <v>8108</v>
      </c>
      <c r="C4023" s="9" t="s">
        <v>6836</v>
      </c>
      <c r="D4023" s="9" t="s">
        <v>8605</v>
      </c>
      <c r="E4023" s="10" t="s">
        <v>50</v>
      </c>
      <c r="F4023" s="9" t="str">
        <f t="shared" si="122"/>
        <v>98056</v>
      </c>
      <c r="G4023" s="12" t="s">
        <v>8796</v>
      </c>
      <c r="H4023" s="9" t="s">
        <v>8797</v>
      </c>
      <c r="I4023" s="9" t="s">
        <v>716</v>
      </c>
      <c r="J4023" s="9">
        <v>6081.33</v>
      </c>
      <c r="K4023" s="10">
        <v>6131.13</v>
      </c>
      <c r="L4023" s="10" t="str">
        <f t="shared" si="123"/>
        <v/>
      </c>
    </row>
    <row r="4024" spans="1:12">
      <c r="A4024" s="9" t="s">
        <v>8107</v>
      </c>
      <c r="B4024" s="9" t="s">
        <v>8108</v>
      </c>
      <c r="C4024" s="9" t="s">
        <v>6836</v>
      </c>
      <c r="D4024" s="9" t="s">
        <v>8605</v>
      </c>
      <c r="E4024" s="10" t="s">
        <v>50</v>
      </c>
      <c r="F4024" s="9" t="str">
        <f t="shared" si="122"/>
        <v>98057</v>
      </c>
      <c r="G4024" s="12" t="s">
        <v>8798</v>
      </c>
      <c r="H4024" s="9" t="s">
        <v>8799</v>
      </c>
      <c r="I4024" s="9" t="s">
        <v>716</v>
      </c>
      <c r="J4024" s="9">
        <v>7254.16</v>
      </c>
      <c r="K4024" s="10">
        <v>7315.94</v>
      </c>
      <c r="L4024" s="10" t="str">
        <f t="shared" si="123"/>
        <v/>
      </c>
    </row>
    <row r="4025" spans="1:12">
      <c r="A4025" s="9" t="s">
        <v>8107</v>
      </c>
      <c r="B4025" s="9" t="s">
        <v>8108</v>
      </c>
      <c r="C4025" s="9" t="s">
        <v>6836</v>
      </c>
      <c r="D4025" s="9" t="s">
        <v>8605</v>
      </c>
      <c r="E4025" s="10" t="s">
        <v>50</v>
      </c>
      <c r="F4025" s="9" t="str">
        <f t="shared" si="122"/>
        <v>98082</v>
      </c>
      <c r="G4025" s="12" t="s">
        <v>8800</v>
      </c>
      <c r="H4025" s="9" t="s">
        <v>8801</v>
      </c>
      <c r="I4025" s="9" t="s">
        <v>716</v>
      </c>
      <c r="J4025" s="9">
        <v>3621.5</v>
      </c>
      <c r="K4025" s="10">
        <v>3766.99</v>
      </c>
      <c r="L4025" s="10" t="str">
        <f t="shared" si="123"/>
        <v/>
      </c>
    </row>
    <row r="4026" spans="1:12">
      <c r="A4026" s="9" t="s">
        <v>8107</v>
      </c>
      <c r="B4026" s="9" t="s">
        <v>8108</v>
      </c>
      <c r="C4026" s="9" t="s">
        <v>6836</v>
      </c>
      <c r="D4026" s="9" t="s">
        <v>8605</v>
      </c>
      <c r="E4026" s="10" t="s">
        <v>50</v>
      </c>
      <c r="F4026" s="9" t="str">
        <f t="shared" si="122"/>
        <v>98083</v>
      </c>
      <c r="G4026" s="12" t="s">
        <v>8802</v>
      </c>
      <c r="H4026" s="9" t="s">
        <v>8803</v>
      </c>
      <c r="I4026" s="9" t="s">
        <v>716</v>
      </c>
      <c r="J4026" s="9">
        <v>4773.2</v>
      </c>
      <c r="K4026" s="10">
        <v>4966.63</v>
      </c>
      <c r="L4026" s="10" t="str">
        <f t="shared" si="123"/>
        <v/>
      </c>
    </row>
    <row r="4027" spans="1:12">
      <c r="A4027" s="9" t="s">
        <v>8107</v>
      </c>
      <c r="B4027" s="9" t="s">
        <v>8108</v>
      </c>
      <c r="C4027" s="9" t="s">
        <v>6836</v>
      </c>
      <c r="D4027" s="9" t="s">
        <v>8605</v>
      </c>
      <c r="E4027" s="10" t="s">
        <v>50</v>
      </c>
      <c r="F4027" s="9" t="str">
        <f t="shared" si="122"/>
        <v>98084</v>
      </c>
      <c r="G4027" s="12" t="s">
        <v>8804</v>
      </c>
      <c r="H4027" s="9" t="s">
        <v>8805</v>
      </c>
      <c r="I4027" s="9" t="s">
        <v>716</v>
      </c>
      <c r="J4027" s="9">
        <v>6689.13</v>
      </c>
      <c r="K4027" s="10">
        <v>6962.68</v>
      </c>
      <c r="L4027" s="10" t="str">
        <f t="shared" si="123"/>
        <v/>
      </c>
    </row>
    <row r="4028" spans="1:12">
      <c r="A4028" s="9" t="s">
        <v>8107</v>
      </c>
      <c r="B4028" s="9" t="s">
        <v>8108</v>
      </c>
      <c r="C4028" s="9" t="s">
        <v>6836</v>
      </c>
      <c r="D4028" s="9" t="s">
        <v>8605</v>
      </c>
      <c r="E4028" s="10" t="s">
        <v>50</v>
      </c>
      <c r="F4028" s="9" t="str">
        <f t="shared" si="122"/>
        <v>98085</v>
      </c>
      <c r="G4028" s="12" t="s">
        <v>8806</v>
      </c>
      <c r="H4028" s="9" t="s">
        <v>8807</v>
      </c>
      <c r="I4028" s="9" t="s">
        <v>716</v>
      </c>
      <c r="J4028" s="9">
        <v>9068.94</v>
      </c>
      <c r="K4028" s="10">
        <v>9442.83</v>
      </c>
      <c r="L4028" s="10" t="str">
        <f t="shared" si="123"/>
        <v/>
      </c>
    </row>
    <row r="4029" spans="1:12">
      <c r="A4029" s="9" t="s">
        <v>8107</v>
      </c>
      <c r="B4029" s="9" t="s">
        <v>8108</v>
      </c>
      <c r="C4029" s="9" t="s">
        <v>6836</v>
      </c>
      <c r="D4029" s="9" t="s">
        <v>8605</v>
      </c>
      <c r="E4029" s="10" t="s">
        <v>50</v>
      </c>
      <c r="F4029" s="9" t="str">
        <f t="shared" si="122"/>
        <v>98087</v>
      </c>
      <c r="G4029" s="12" t="s">
        <v>8808</v>
      </c>
      <c r="H4029" s="9" t="s">
        <v>8809</v>
      </c>
      <c r="I4029" s="9" t="s">
        <v>716</v>
      </c>
      <c r="J4029" s="9">
        <v>10915.58</v>
      </c>
      <c r="K4029" s="10">
        <v>11365.94</v>
      </c>
      <c r="L4029" s="10" t="str">
        <f t="shared" si="123"/>
        <v/>
      </c>
    </row>
    <row r="4030" spans="1:12">
      <c r="A4030" s="9" t="s">
        <v>8107</v>
      </c>
      <c r="B4030" s="9" t="s">
        <v>8108</v>
      </c>
      <c r="C4030" s="9" t="s">
        <v>6836</v>
      </c>
      <c r="D4030" s="9" t="s">
        <v>8605</v>
      </c>
      <c r="E4030" s="10" t="s">
        <v>50</v>
      </c>
      <c r="F4030" s="9" t="str">
        <f t="shared" si="122"/>
        <v>98086</v>
      </c>
      <c r="G4030" s="12" t="s">
        <v>8810</v>
      </c>
      <c r="H4030" s="9" t="s">
        <v>8811</v>
      </c>
      <c r="I4030" s="9" t="s">
        <v>716</v>
      </c>
      <c r="J4030" s="9">
        <v>10233.219999999999</v>
      </c>
      <c r="K4030" s="10">
        <v>10655.67</v>
      </c>
      <c r="L4030" s="10" t="str">
        <f t="shared" si="123"/>
        <v/>
      </c>
    </row>
    <row r="4031" spans="1:12">
      <c r="A4031" s="9" t="s">
        <v>8107</v>
      </c>
      <c r="B4031" s="9" t="s">
        <v>8108</v>
      </c>
      <c r="C4031" s="9" t="s">
        <v>6836</v>
      </c>
      <c r="D4031" s="9" t="s">
        <v>8605</v>
      </c>
      <c r="E4031" s="10" t="s">
        <v>50</v>
      </c>
      <c r="F4031" s="9" t="str">
        <f t="shared" si="122"/>
        <v>98066</v>
      </c>
      <c r="G4031" s="12" t="s">
        <v>8812</v>
      </c>
      <c r="H4031" s="9" t="s">
        <v>8813</v>
      </c>
      <c r="I4031" s="9" t="s">
        <v>716</v>
      </c>
      <c r="J4031" s="9">
        <v>4295.2700000000004</v>
      </c>
      <c r="K4031" s="10">
        <v>4478.87</v>
      </c>
      <c r="L4031" s="10" t="str">
        <f t="shared" si="123"/>
        <v/>
      </c>
    </row>
    <row r="4032" spans="1:12">
      <c r="A4032" s="9" t="s">
        <v>8107</v>
      </c>
      <c r="B4032" s="9" t="s">
        <v>8108</v>
      </c>
      <c r="C4032" s="9" t="s">
        <v>6836</v>
      </c>
      <c r="D4032" s="9" t="s">
        <v>8605</v>
      </c>
      <c r="E4032" s="10" t="s">
        <v>50</v>
      </c>
      <c r="F4032" s="9" t="str">
        <f t="shared" si="122"/>
        <v>98067</v>
      </c>
      <c r="G4032" s="12" t="s">
        <v>8814</v>
      </c>
      <c r="H4032" s="9" t="s">
        <v>8815</v>
      </c>
      <c r="I4032" s="9" t="s">
        <v>716</v>
      </c>
      <c r="J4032" s="9">
        <v>5716.07</v>
      </c>
      <c r="K4032" s="10">
        <v>5961.68</v>
      </c>
      <c r="L4032" s="10" t="str">
        <f t="shared" si="123"/>
        <v/>
      </c>
    </row>
    <row r="4033" spans="1:12">
      <c r="A4033" s="9" t="s">
        <v>8107</v>
      </c>
      <c r="B4033" s="9" t="s">
        <v>8108</v>
      </c>
      <c r="C4033" s="9" t="s">
        <v>6836</v>
      </c>
      <c r="D4033" s="9" t="s">
        <v>8605</v>
      </c>
      <c r="E4033" s="10" t="s">
        <v>50</v>
      </c>
      <c r="F4033" s="9" t="str">
        <f t="shared" si="122"/>
        <v>98068</v>
      </c>
      <c r="G4033" s="12" t="s">
        <v>8816</v>
      </c>
      <c r="H4033" s="9" t="s">
        <v>8817</v>
      </c>
      <c r="I4033" s="9" t="s">
        <v>716</v>
      </c>
      <c r="J4033" s="9">
        <v>8070.42</v>
      </c>
      <c r="K4033" s="10">
        <v>8418.93</v>
      </c>
      <c r="L4033" s="10" t="str">
        <f t="shared" si="123"/>
        <v/>
      </c>
    </row>
    <row r="4034" spans="1:12">
      <c r="A4034" s="9" t="s">
        <v>8107</v>
      </c>
      <c r="B4034" s="9" t="s">
        <v>8108</v>
      </c>
      <c r="C4034" s="9" t="s">
        <v>6836</v>
      </c>
      <c r="D4034" s="9" t="s">
        <v>8605</v>
      </c>
      <c r="E4034" s="10" t="s">
        <v>50</v>
      </c>
      <c r="F4034" s="9" t="str">
        <f t="shared" si="122"/>
        <v>98069</v>
      </c>
      <c r="G4034" s="12" t="s">
        <v>8818</v>
      </c>
      <c r="H4034" s="9" t="s">
        <v>8819</v>
      </c>
      <c r="I4034" s="9" t="s">
        <v>716</v>
      </c>
      <c r="J4034" s="9">
        <v>10889.71</v>
      </c>
      <c r="K4034" s="10">
        <v>11361.33</v>
      </c>
      <c r="L4034" s="10" t="str">
        <f t="shared" si="123"/>
        <v/>
      </c>
    </row>
    <row r="4035" spans="1:12">
      <c r="A4035" s="9" t="s">
        <v>8107</v>
      </c>
      <c r="B4035" s="9" t="s">
        <v>8108</v>
      </c>
      <c r="C4035" s="9" t="s">
        <v>6836</v>
      </c>
      <c r="D4035" s="9" t="s">
        <v>8605</v>
      </c>
      <c r="E4035" s="10" t="s">
        <v>50</v>
      </c>
      <c r="F4035" s="9" t="str">
        <f t="shared" si="122"/>
        <v>98071</v>
      </c>
      <c r="G4035" s="12" t="s">
        <v>8820</v>
      </c>
      <c r="H4035" s="9" t="s">
        <v>8821</v>
      </c>
      <c r="I4035" s="9" t="s">
        <v>716</v>
      </c>
      <c r="J4035" s="9">
        <v>13455.2</v>
      </c>
      <c r="K4035" s="10">
        <v>14040.06</v>
      </c>
      <c r="L4035" s="10" t="str">
        <f t="shared" si="123"/>
        <v/>
      </c>
    </row>
    <row r="4036" spans="1:12">
      <c r="A4036" s="9" t="s">
        <v>8107</v>
      </c>
      <c r="B4036" s="9" t="s">
        <v>8108</v>
      </c>
      <c r="C4036" s="9" t="s">
        <v>6836</v>
      </c>
      <c r="D4036" s="9" t="s">
        <v>8605</v>
      </c>
      <c r="E4036" s="10" t="s">
        <v>50</v>
      </c>
      <c r="F4036" s="9" t="str">
        <f t="shared" si="122"/>
        <v>98070</v>
      </c>
      <c r="G4036" s="12" t="s">
        <v>8822</v>
      </c>
      <c r="H4036" s="9" t="s">
        <v>8823</v>
      </c>
      <c r="I4036" s="9" t="s">
        <v>716</v>
      </c>
      <c r="J4036" s="9">
        <v>12405.47</v>
      </c>
      <c r="K4036" s="10">
        <v>12943.7</v>
      </c>
      <c r="L4036" s="10" t="str">
        <f t="shared" si="123"/>
        <v/>
      </c>
    </row>
    <row r="4037" spans="1:12">
      <c r="A4037" s="9" t="s">
        <v>8107</v>
      </c>
      <c r="B4037" s="9" t="s">
        <v>8108</v>
      </c>
      <c r="C4037" s="9" t="s">
        <v>6836</v>
      </c>
      <c r="D4037" s="9" t="s">
        <v>8605</v>
      </c>
      <c r="E4037" s="10" t="s">
        <v>50</v>
      </c>
      <c r="F4037" s="9" t="str">
        <f t="shared" ref="F4037:F4100" si="124">TRIM(_xlfn.NUMBERVALUE(G4037))</f>
        <v>104915</v>
      </c>
      <c r="G4037" s="12" t="s">
        <v>8824</v>
      </c>
      <c r="H4037" s="9" t="s">
        <v>8825</v>
      </c>
      <c r="I4037" s="9" t="s">
        <v>94</v>
      </c>
      <c r="J4037" s="9">
        <v>10.199999999999999</v>
      </c>
      <c r="K4037" s="10">
        <v>10.25</v>
      </c>
      <c r="L4037" s="10" t="str">
        <f t="shared" ref="L4037:L4100" si="125">IF(P4037&gt;0,P4037,IF(Q4037&gt;0,Q4037,""))</f>
        <v/>
      </c>
    </row>
    <row r="4038" spans="1:12">
      <c r="A4038" s="9" t="s">
        <v>8107</v>
      </c>
      <c r="B4038" s="9" t="s">
        <v>8108</v>
      </c>
      <c r="C4038" s="9" t="s">
        <v>6836</v>
      </c>
      <c r="D4038" s="9" t="s">
        <v>8605</v>
      </c>
      <c r="E4038" s="10" t="s">
        <v>50</v>
      </c>
      <c r="F4038" s="9" t="str">
        <f t="shared" si="124"/>
        <v>96546</v>
      </c>
      <c r="G4038" s="12" t="s">
        <v>8826</v>
      </c>
      <c r="H4038" s="9" t="s">
        <v>8827</v>
      </c>
      <c r="I4038" s="9" t="s">
        <v>94</v>
      </c>
      <c r="J4038" s="9">
        <v>14.04</v>
      </c>
      <c r="K4038" s="10">
        <v>14.44</v>
      </c>
      <c r="L4038" s="10" t="str">
        <f t="shared" si="125"/>
        <v/>
      </c>
    </row>
    <row r="4039" spans="1:12">
      <c r="A4039" s="9" t="s">
        <v>8107</v>
      </c>
      <c r="B4039" s="9" t="s">
        <v>8108</v>
      </c>
      <c r="C4039" s="9" t="s">
        <v>6836</v>
      </c>
      <c r="D4039" s="9" t="s">
        <v>8605</v>
      </c>
      <c r="E4039" s="10" t="s">
        <v>50</v>
      </c>
      <c r="F4039" s="9" t="str">
        <f t="shared" si="124"/>
        <v>96544</v>
      </c>
      <c r="G4039" s="12" t="s">
        <v>8828</v>
      </c>
      <c r="H4039" s="9" t="s">
        <v>8829</v>
      </c>
      <c r="I4039" s="9" t="s">
        <v>94</v>
      </c>
      <c r="J4039" s="9">
        <v>17.86</v>
      </c>
      <c r="K4039" s="10">
        <v>18.55</v>
      </c>
      <c r="L4039" s="10" t="str">
        <f t="shared" si="125"/>
        <v/>
      </c>
    </row>
    <row r="4040" spans="1:12">
      <c r="A4040" s="9" t="s">
        <v>8107</v>
      </c>
      <c r="B4040" s="9" t="s">
        <v>8108</v>
      </c>
      <c r="C4040" s="9" t="s">
        <v>6836</v>
      </c>
      <c r="D4040" s="9" t="s">
        <v>8605</v>
      </c>
      <c r="E4040" s="10" t="s">
        <v>50</v>
      </c>
      <c r="F4040" s="9" t="str">
        <f t="shared" si="124"/>
        <v>96545</v>
      </c>
      <c r="G4040" s="12" t="s">
        <v>8830</v>
      </c>
      <c r="H4040" s="9" t="s">
        <v>8831</v>
      </c>
      <c r="I4040" s="9" t="s">
        <v>94</v>
      </c>
      <c r="J4040" s="9">
        <v>16.079999999999998</v>
      </c>
      <c r="K4040" s="10">
        <v>16.59</v>
      </c>
      <c r="L4040" s="10" t="str">
        <f t="shared" si="125"/>
        <v/>
      </c>
    </row>
    <row r="4041" spans="1:12">
      <c r="A4041" s="9" t="s">
        <v>8107</v>
      </c>
      <c r="B4041" s="9" t="s">
        <v>8108</v>
      </c>
      <c r="C4041" s="9" t="s">
        <v>6836</v>
      </c>
      <c r="D4041" s="9" t="s">
        <v>8605</v>
      </c>
      <c r="E4041" s="10" t="s">
        <v>50</v>
      </c>
      <c r="F4041" s="9" t="str">
        <f t="shared" si="124"/>
        <v>96543</v>
      </c>
      <c r="G4041" s="12" t="s">
        <v>8832</v>
      </c>
      <c r="H4041" s="9" t="s">
        <v>8833</v>
      </c>
      <c r="I4041" s="9" t="s">
        <v>94</v>
      </c>
      <c r="J4041" s="9">
        <v>19.850000000000001</v>
      </c>
      <c r="K4041" s="10">
        <v>20.79</v>
      </c>
      <c r="L4041" s="10" t="str">
        <f t="shared" si="125"/>
        <v/>
      </c>
    </row>
    <row r="4042" spans="1:12">
      <c r="A4042" s="9" t="s">
        <v>8107</v>
      </c>
      <c r="B4042" s="9" t="s">
        <v>8108</v>
      </c>
      <c r="C4042" s="9" t="s">
        <v>6836</v>
      </c>
      <c r="D4042" s="9" t="s">
        <v>8605</v>
      </c>
      <c r="E4042" s="10" t="s">
        <v>50</v>
      </c>
      <c r="F4042" s="9" t="str">
        <f t="shared" si="124"/>
        <v>104922</v>
      </c>
      <c r="G4042" s="12" t="s">
        <v>8834</v>
      </c>
      <c r="H4042" s="9" t="s">
        <v>8835</v>
      </c>
      <c r="I4042" s="9" t="s">
        <v>94</v>
      </c>
      <c r="J4042" s="9">
        <v>11.21</v>
      </c>
      <c r="K4042" s="10">
        <v>11.33</v>
      </c>
      <c r="L4042" s="10" t="str">
        <f t="shared" si="125"/>
        <v/>
      </c>
    </row>
    <row r="4043" spans="1:12">
      <c r="A4043" s="9" t="s">
        <v>8107</v>
      </c>
      <c r="B4043" s="9" t="s">
        <v>8108</v>
      </c>
      <c r="C4043" s="9" t="s">
        <v>6836</v>
      </c>
      <c r="D4043" s="9" t="s">
        <v>8605</v>
      </c>
      <c r="E4043" s="10" t="s">
        <v>50</v>
      </c>
      <c r="F4043" s="9" t="str">
        <f t="shared" si="124"/>
        <v>104920</v>
      </c>
      <c r="G4043" s="12" t="s">
        <v>8836</v>
      </c>
      <c r="H4043" s="9" t="s">
        <v>8837</v>
      </c>
      <c r="I4043" s="9" t="s">
        <v>94</v>
      </c>
      <c r="J4043" s="9">
        <v>10.81</v>
      </c>
      <c r="K4043" s="10">
        <v>11.03</v>
      </c>
      <c r="L4043" s="10" t="str">
        <f t="shared" si="125"/>
        <v/>
      </c>
    </row>
    <row r="4044" spans="1:12">
      <c r="A4044" s="9" t="s">
        <v>8107</v>
      </c>
      <c r="B4044" s="9" t="s">
        <v>8108</v>
      </c>
      <c r="C4044" s="9" t="s">
        <v>6836</v>
      </c>
      <c r="D4044" s="9" t="s">
        <v>8605</v>
      </c>
      <c r="E4044" s="10" t="s">
        <v>50</v>
      </c>
      <c r="F4044" s="9" t="str">
        <f t="shared" si="124"/>
        <v>104921</v>
      </c>
      <c r="G4044" s="12" t="s">
        <v>8838</v>
      </c>
      <c r="H4044" s="9" t="s">
        <v>8839</v>
      </c>
      <c r="I4044" s="9" t="s">
        <v>94</v>
      </c>
      <c r="J4044" s="9">
        <v>10.17</v>
      </c>
      <c r="K4044" s="10">
        <v>10.34</v>
      </c>
      <c r="L4044" s="10" t="str">
        <f t="shared" si="125"/>
        <v/>
      </c>
    </row>
    <row r="4045" spans="1:12">
      <c r="A4045" s="9" t="s">
        <v>8107</v>
      </c>
      <c r="B4045" s="9" t="s">
        <v>8108</v>
      </c>
      <c r="C4045" s="9" t="s">
        <v>6836</v>
      </c>
      <c r="D4045" s="9" t="s">
        <v>8605</v>
      </c>
      <c r="E4045" s="10" t="s">
        <v>50</v>
      </c>
      <c r="F4045" s="9" t="str">
        <f t="shared" si="124"/>
        <v>104919</v>
      </c>
      <c r="G4045" s="12" t="s">
        <v>8840</v>
      </c>
      <c r="H4045" s="9" t="s">
        <v>8841</v>
      </c>
      <c r="I4045" s="9" t="s">
        <v>94</v>
      </c>
      <c r="J4045" s="9">
        <v>12.77</v>
      </c>
      <c r="K4045" s="10">
        <v>13.06</v>
      </c>
      <c r="L4045" s="10" t="str">
        <f t="shared" si="125"/>
        <v/>
      </c>
    </row>
    <row r="4046" spans="1:12">
      <c r="A4046" s="9" t="s">
        <v>8107</v>
      </c>
      <c r="B4046" s="9" t="s">
        <v>8108</v>
      </c>
      <c r="C4046" s="9" t="s">
        <v>6836</v>
      </c>
      <c r="D4046" s="9" t="s">
        <v>8605</v>
      </c>
      <c r="E4046" s="10" t="s">
        <v>50</v>
      </c>
      <c r="F4046" s="9" t="str">
        <f t="shared" si="124"/>
        <v>104917</v>
      </c>
      <c r="G4046" s="12" t="s">
        <v>8842</v>
      </c>
      <c r="H4046" s="9" t="s">
        <v>8843</v>
      </c>
      <c r="I4046" s="9" t="s">
        <v>94</v>
      </c>
      <c r="J4046" s="9">
        <v>15.47</v>
      </c>
      <c r="K4046" s="10">
        <v>15.97</v>
      </c>
      <c r="L4046" s="10" t="str">
        <f t="shared" si="125"/>
        <v/>
      </c>
    </row>
    <row r="4047" spans="1:12">
      <c r="A4047" s="9" t="s">
        <v>8107</v>
      </c>
      <c r="B4047" s="9" t="s">
        <v>8108</v>
      </c>
      <c r="C4047" s="9" t="s">
        <v>6836</v>
      </c>
      <c r="D4047" s="9" t="s">
        <v>8605</v>
      </c>
      <c r="E4047" s="10" t="s">
        <v>50</v>
      </c>
      <c r="F4047" s="9" t="str">
        <f t="shared" si="124"/>
        <v>104918</v>
      </c>
      <c r="G4047" s="12" t="s">
        <v>8844</v>
      </c>
      <c r="H4047" s="9" t="s">
        <v>8845</v>
      </c>
      <c r="I4047" s="9" t="s">
        <v>94</v>
      </c>
      <c r="J4047" s="9">
        <v>14.34</v>
      </c>
      <c r="K4047" s="10">
        <v>14.7</v>
      </c>
      <c r="L4047" s="10" t="str">
        <f t="shared" si="125"/>
        <v/>
      </c>
    </row>
    <row r="4048" spans="1:12">
      <c r="A4048" s="9" t="s">
        <v>8107</v>
      </c>
      <c r="B4048" s="9" t="s">
        <v>8108</v>
      </c>
      <c r="C4048" s="9" t="s">
        <v>6836</v>
      </c>
      <c r="D4048" s="9" t="s">
        <v>8605</v>
      </c>
      <c r="E4048" s="10" t="s">
        <v>50</v>
      </c>
      <c r="F4048" s="9" t="str">
        <f t="shared" si="124"/>
        <v>104916</v>
      </c>
      <c r="G4048" s="12" t="s">
        <v>8846</v>
      </c>
      <c r="H4048" s="9" t="s">
        <v>8847</v>
      </c>
      <c r="I4048" s="9" t="s">
        <v>94</v>
      </c>
      <c r="J4048" s="9">
        <v>16.68</v>
      </c>
      <c r="K4048" s="10">
        <v>17.350000000000001</v>
      </c>
      <c r="L4048" s="10" t="str">
        <f t="shared" si="125"/>
        <v/>
      </c>
    </row>
    <row r="4049" spans="1:12">
      <c r="A4049" s="9" t="s">
        <v>8107</v>
      </c>
      <c r="B4049" s="9" t="s">
        <v>8108</v>
      </c>
      <c r="C4049" s="9" t="s">
        <v>6836</v>
      </c>
      <c r="D4049" s="9" t="s">
        <v>8605</v>
      </c>
      <c r="E4049" s="10" t="s">
        <v>50</v>
      </c>
      <c r="F4049" s="9" t="str">
        <f t="shared" si="124"/>
        <v>96557</v>
      </c>
      <c r="G4049" s="12" t="s">
        <v>8848</v>
      </c>
      <c r="H4049" s="9" t="s">
        <v>8849</v>
      </c>
      <c r="I4049" s="9" t="s">
        <v>63</v>
      </c>
      <c r="J4049" s="9">
        <v>670.07</v>
      </c>
      <c r="K4049" s="10">
        <v>671.79</v>
      </c>
      <c r="L4049" s="10" t="str">
        <f t="shared" si="125"/>
        <v/>
      </c>
    </row>
    <row r="4050" spans="1:12">
      <c r="A4050" s="9" t="s">
        <v>8107</v>
      </c>
      <c r="B4050" s="9" t="s">
        <v>8108</v>
      </c>
      <c r="C4050" s="9" t="s">
        <v>6836</v>
      </c>
      <c r="D4050" s="9" t="s">
        <v>8605</v>
      </c>
      <c r="E4050" s="10" t="s">
        <v>50</v>
      </c>
      <c r="F4050" s="9" t="str">
        <f t="shared" si="124"/>
        <v>96555</v>
      </c>
      <c r="G4050" s="12" t="s">
        <v>8850</v>
      </c>
      <c r="H4050" s="9" t="s">
        <v>8851</v>
      </c>
      <c r="I4050" s="9" t="s">
        <v>63</v>
      </c>
      <c r="J4050" s="9">
        <v>717.55</v>
      </c>
      <c r="K4050" s="10">
        <v>735.39</v>
      </c>
      <c r="L4050" s="10" t="str">
        <f t="shared" si="125"/>
        <v/>
      </c>
    </row>
    <row r="4051" spans="1:12">
      <c r="A4051" s="9" t="s">
        <v>8107</v>
      </c>
      <c r="B4051" s="9" t="s">
        <v>8108</v>
      </c>
      <c r="C4051" s="9" t="s">
        <v>6836</v>
      </c>
      <c r="D4051" s="9" t="s">
        <v>8605</v>
      </c>
      <c r="E4051" s="10" t="s">
        <v>50</v>
      </c>
      <c r="F4051" s="9" t="str">
        <f t="shared" si="124"/>
        <v>104924</v>
      </c>
      <c r="G4051" s="12" t="s">
        <v>8852</v>
      </c>
      <c r="H4051" s="9" t="s">
        <v>8853</v>
      </c>
      <c r="I4051" s="9" t="s">
        <v>63</v>
      </c>
      <c r="J4051" s="9">
        <v>692.41</v>
      </c>
      <c r="K4051" s="10">
        <v>694.68</v>
      </c>
      <c r="L4051" s="10" t="str">
        <f t="shared" si="125"/>
        <v/>
      </c>
    </row>
    <row r="4052" spans="1:12">
      <c r="A4052" s="9" t="s">
        <v>8107</v>
      </c>
      <c r="B4052" s="9" t="s">
        <v>8108</v>
      </c>
      <c r="C4052" s="9" t="s">
        <v>6836</v>
      </c>
      <c r="D4052" s="9" t="s">
        <v>8605</v>
      </c>
      <c r="E4052" s="10" t="s">
        <v>50</v>
      </c>
      <c r="F4052" s="9" t="str">
        <f t="shared" si="124"/>
        <v>104923</v>
      </c>
      <c r="G4052" s="12" t="s">
        <v>8854</v>
      </c>
      <c r="H4052" s="9" t="s">
        <v>8855</v>
      </c>
      <c r="I4052" s="9" t="s">
        <v>63</v>
      </c>
      <c r="J4052" s="9">
        <v>772.71</v>
      </c>
      <c r="K4052" s="10">
        <v>794.11</v>
      </c>
      <c r="L4052" s="10" t="str">
        <f t="shared" si="125"/>
        <v/>
      </c>
    </row>
    <row r="4053" spans="1:12">
      <c r="A4053" s="9" t="s">
        <v>8107</v>
      </c>
      <c r="B4053" s="9" t="s">
        <v>8108</v>
      </c>
      <c r="C4053" s="9" t="s">
        <v>6836</v>
      </c>
      <c r="D4053" s="9" t="s">
        <v>8605</v>
      </c>
      <c r="E4053" s="10" t="s">
        <v>50</v>
      </c>
      <c r="F4053" s="9" t="str">
        <f t="shared" si="124"/>
        <v>96558</v>
      </c>
      <c r="G4053" s="12" t="s">
        <v>8856</v>
      </c>
      <c r="H4053" s="9" t="s">
        <v>8857</v>
      </c>
      <c r="I4053" s="9" t="s">
        <v>63</v>
      </c>
      <c r="J4053" s="9">
        <v>701.44</v>
      </c>
      <c r="K4053" s="10">
        <v>704.47</v>
      </c>
      <c r="L4053" s="10" t="str">
        <f t="shared" si="125"/>
        <v/>
      </c>
    </row>
    <row r="4054" spans="1:12">
      <c r="A4054" s="9" t="s">
        <v>8107</v>
      </c>
      <c r="B4054" s="9" t="s">
        <v>8108</v>
      </c>
      <c r="C4054" s="9" t="s">
        <v>6836</v>
      </c>
      <c r="D4054" s="9" t="s">
        <v>8605</v>
      </c>
      <c r="E4054" s="10" t="s">
        <v>50</v>
      </c>
      <c r="F4054" s="9" t="str">
        <f t="shared" si="124"/>
        <v>96556</v>
      </c>
      <c r="G4054" s="12" t="s">
        <v>8858</v>
      </c>
      <c r="H4054" s="9" t="s">
        <v>8859</v>
      </c>
      <c r="I4054" s="9" t="s">
        <v>63</v>
      </c>
      <c r="J4054" s="9">
        <v>869.24</v>
      </c>
      <c r="K4054" s="10">
        <v>898.95</v>
      </c>
      <c r="L4054" s="10" t="str">
        <f t="shared" si="125"/>
        <v/>
      </c>
    </row>
    <row r="4055" spans="1:12">
      <c r="A4055" s="9" t="s">
        <v>8107</v>
      </c>
      <c r="B4055" s="9" t="s">
        <v>8108</v>
      </c>
      <c r="C4055" s="9" t="s">
        <v>6836</v>
      </c>
      <c r="D4055" s="9" t="s">
        <v>8605</v>
      </c>
      <c r="E4055" s="10" t="s">
        <v>50</v>
      </c>
      <c r="F4055" s="9" t="str">
        <f t="shared" si="124"/>
        <v>96523</v>
      </c>
      <c r="G4055" s="12" t="s">
        <v>8860</v>
      </c>
      <c r="H4055" s="9" t="s">
        <v>8861</v>
      </c>
      <c r="I4055" s="9" t="s">
        <v>63</v>
      </c>
      <c r="J4055" s="9">
        <v>96.06</v>
      </c>
      <c r="K4055" s="10">
        <v>104.1</v>
      </c>
      <c r="L4055" s="10" t="str">
        <f t="shared" si="125"/>
        <v/>
      </c>
    </row>
    <row r="4056" spans="1:12">
      <c r="A4056" s="9" t="s">
        <v>8107</v>
      </c>
      <c r="B4056" s="9" t="s">
        <v>8108</v>
      </c>
      <c r="C4056" s="9" t="s">
        <v>6836</v>
      </c>
      <c r="D4056" s="9" t="s">
        <v>8605</v>
      </c>
      <c r="E4056" s="10" t="s">
        <v>50</v>
      </c>
      <c r="F4056" s="9" t="str">
        <f t="shared" si="124"/>
        <v>96522</v>
      </c>
      <c r="G4056" s="12" t="s">
        <v>8862</v>
      </c>
      <c r="H4056" s="9" t="s">
        <v>8863</v>
      </c>
      <c r="I4056" s="9" t="s">
        <v>63</v>
      </c>
      <c r="J4056" s="9">
        <v>144.99</v>
      </c>
      <c r="K4056" s="10">
        <v>157.16</v>
      </c>
      <c r="L4056" s="10" t="str">
        <f t="shared" si="125"/>
        <v/>
      </c>
    </row>
    <row r="4057" spans="1:12">
      <c r="A4057" s="9" t="s">
        <v>8107</v>
      </c>
      <c r="B4057" s="9" t="s">
        <v>8108</v>
      </c>
      <c r="C4057" s="9" t="s">
        <v>6836</v>
      </c>
      <c r="D4057" s="9" t="s">
        <v>8605</v>
      </c>
      <c r="E4057" s="10" t="s">
        <v>50</v>
      </c>
      <c r="F4057" s="9" t="str">
        <f t="shared" si="124"/>
        <v>96527</v>
      </c>
      <c r="G4057" s="12" t="s">
        <v>8864</v>
      </c>
      <c r="H4057" s="9" t="s">
        <v>8865</v>
      </c>
      <c r="I4057" s="9" t="s">
        <v>63</v>
      </c>
      <c r="J4057" s="9">
        <v>105.76</v>
      </c>
      <c r="K4057" s="10">
        <v>114.6</v>
      </c>
      <c r="L4057" s="10" t="str">
        <f t="shared" si="125"/>
        <v/>
      </c>
    </row>
    <row r="4058" spans="1:12">
      <c r="A4058" s="9" t="s">
        <v>8107</v>
      </c>
      <c r="B4058" s="9" t="s">
        <v>8108</v>
      </c>
      <c r="C4058" s="9" t="s">
        <v>6836</v>
      </c>
      <c r="D4058" s="9" t="s">
        <v>8605</v>
      </c>
      <c r="E4058" s="10" t="s">
        <v>50</v>
      </c>
      <c r="F4058" s="9" t="str">
        <f t="shared" si="124"/>
        <v>96526</v>
      </c>
      <c r="G4058" s="12" t="s">
        <v>8866</v>
      </c>
      <c r="H4058" s="9" t="s">
        <v>8867</v>
      </c>
      <c r="I4058" s="9" t="s">
        <v>63</v>
      </c>
      <c r="J4058" s="9">
        <v>207.1</v>
      </c>
      <c r="K4058" s="10">
        <v>224.55</v>
      </c>
      <c r="L4058" s="10" t="str">
        <f t="shared" si="125"/>
        <v/>
      </c>
    </row>
    <row r="4059" spans="1:12">
      <c r="A4059" s="9" t="s">
        <v>8107</v>
      </c>
      <c r="B4059" s="9" t="s">
        <v>8108</v>
      </c>
      <c r="C4059" s="9" t="s">
        <v>6836</v>
      </c>
      <c r="D4059" s="9" t="s">
        <v>8605</v>
      </c>
      <c r="E4059" s="10" t="s">
        <v>50</v>
      </c>
      <c r="F4059" s="9" t="str">
        <f t="shared" si="124"/>
        <v>96521</v>
      </c>
      <c r="G4059" s="12" t="s">
        <v>8868</v>
      </c>
      <c r="H4059" s="9" t="s">
        <v>8869</v>
      </c>
      <c r="I4059" s="9" t="s">
        <v>63</v>
      </c>
      <c r="J4059" s="9">
        <v>39.299999999999997</v>
      </c>
      <c r="K4059" s="10">
        <v>40.57</v>
      </c>
      <c r="L4059" s="10" t="str">
        <f t="shared" si="125"/>
        <v/>
      </c>
    </row>
    <row r="4060" spans="1:12">
      <c r="A4060" s="9" t="s">
        <v>8107</v>
      </c>
      <c r="B4060" s="9" t="s">
        <v>8108</v>
      </c>
      <c r="C4060" s="9" t="s">
        <v>6836</v>
      </c>
      <c r="D4060" s="9" t="s">
        <v>8605</v>
      </c>
      <c r="E4060" s="10" t="s">
        <v>50</v>
      </c>
      <c r="F4060" s="9" t="str">
        <f t="shared" si="124"/>
        <v>96520</v>
      </c>
      <c r="G4060" s="12" t="s">
        <v>8870</v>
      </c>
      <c r="H4060" s="9" t="s">
        <v>8871</v>
      </c>
      <c r="I4060" s="9" t="s">
        <v>63</v>
      </c>
      <c r="J4060" s="9">
        <v>88.96</v>
      </c>
      <c r="K4060" s="10">
        <v>93.76</v>
      </c>
      <c r="L4060" s="10" t="str">
        <f t="shared" si="125"/>
        <v/>
      </c>
    </row>
    <row r="4061" spans="1:12">
      <c r="A4061" s="9" t="s">
        <v>8107</v>
      </c>
      <c r="B4061" s="9" t="s">
        <v>8108</v>
      </c>
      <c r="C4061" s="9" t="s">
        <v>6836</v>
      </c>
      <c r="D4061" s="9" t="s">
        <v>8605</v>
      </c>
      <c r="E4061" s="10" t="s">
        <v>50</v>
      </c>
      <c r="F4061" s="9" t="str">
        <f t="shared" si="124"/>
        <v>96525</v>
      </c>
      <c r="G4061" s="12" t="s">
        <v>8872</v>
      </c>
      <c r="H4061" s="9" t="s">
        <v>8873</v>
      </c>
      <c r="I4061" s="9" t="s">
        <v>63</v>
      </c>
      <c r="J4061" s="9">
        <v>52.87</v>
      </c>
      <c r="K4061" s="10">
        <v>54.5</v>
      </c>
      <c r="L4061" s="10" t="str">
        <f t="shared" si="125"/>
        <v/>
      </c>
    </row>
    <row r="4062" spans="1:12">
      <c r="A4062" s="9" t="s">
        <v>8107</v>
      </c>
      <c r="B4062" s="9" t="s">
        <v>8108</v>
      </c>
      <c r="C4062" s="9" t="s">
        <v>6836</v>
      </c>
      <c r="D4062" s="9" t="s">
        <v>8605</v>
      </c>
      <c r="E4062" s="10" t="s">
        <v>50</v>
      </c>
      <c r="F4062" s="9" t="str">
        <f t="shared" si="124"/>
        <v>96524</v>
      </c>
      <c r="G4062" s="12" t="s">
        <v>8874</v>
      </c>
      <c r="H4062" s="9" t="s">
        <v>8875</v>
      </c>
      <c r="I4062" s="9" t="s">
        <v>63</v>
      </c>
      <c r="J4062" s="9">
        <v>149.87</v>
      </c>
      <c r="K4062" s="10">
        <v>158.81</v>
      </c>
      <c r="L4062" s="10" t="str">
        <f t="shared" si="125"/>
        <v/>
      </c>
    </row>
    <row r="4063" spans="1:12">
      <c r="A4063" s="9" t="s">
        <v>8107</v>
      </c>
      <c r="B4063" s="9" t="s">
        <v>8108</v>
      </c>
      <c r="C4063" s="9" t="s">
        <v>6836</v>
      </c>
      <c r="D4063" s="9" t="s">
        <v>8605</v>
      </c>
      <c r="E4063" s="10" t="s">
        <v>50</v>
      </c>
      <c r="F4063" s="9" t="str">
        <f t="shared" si="124"/>
        <v>96537</v>
      </c>
      <c r="G4063" s="12" t="s">
        <v>8876</v>
      </c>
      <c r="H4063" s="9" t="s">
        <v>8877</v>
      </c>
      <c r="I4063" s="9" t="s">
        <v>66</v>
      </c>
      <c r="J4063" s="9">
        <v>187.14</v>
      </c>
      <c r="K4063" s="10">
        <v>195.44</v>
      </c>
      <c r="L4063" s="10" t="str">
        <f t="shared" si="125"/>
        <v/>
      </c>
    </row>
    <row r="4064" spans="1:12">
      <c r="A4064" s="9" t="s">
        <v>8107</v>
      </c>
      <c r="B4064" s="9" t="s">
        <v>8108</v>
      </c>
      <c r="C4064" s="9" t="s">
        <v>6836</v>
      </c>
      <c r="D4064" s="9" t="s">
        <v>8605</v>
      </c>
      <c r="E4064" s="10" t="s">
        <v>50</v>
      </c>
      <c r="F4064" s="9" t="str">
        <f t="shared" si="124"/>
        <v>96540</v>
      </c>
      <c r="G4064" s="12" t="s">
        <v>8878</v>
      </c>
      <c r="H4064" s="9" t="s">
        <v>8879</v>
      </c>
      <c r="I4064" s="9" t="s">
        <v>66</v>
      </c>
      <c r="J4064" s="9">
        <v>130.41999999999999</v>
      </c>
      <c r="K4064" s="10">
        <v>137.51</v>
      </c>
      <c r="L4064" s="10" t="str">
        <f t="shared" si="125"/>
        <v/>
      </c>
    </row>
    <row r="4065" spans="1:12">
      <c r="A4065" s="9" t="s">
        <v>8107</v>
      </c>
      <c r="B4065" s="9" t="s">
        <v>8108</v>
      </c>
      <c r="C4065" s="9" t="s">
        <v>6836</v>
      </c>
      <c r="D4065" s="9" t="s">
        <v>8605</v>
      </c>
      <c r="E4065" s="10" t="s">
        <v>50</v>
      </c>
      <c r="F4065" s="9" t="str">
        <f t="shared" si="124"/>
        <v>96528</v>
      </c>
      <c r="G4065" s="12" t="s">
        <v>8880</v>
      </c>
      <c r="H4065" s="9" t="s">
        <v>8881</v>
      </c>
      <c r="I4065" s="9" t="s">
        <v>66</v>
      </c>
      <c r="J4065" s="9">
        <v>179.67</v>
      </c>
      <c r="K4065" s="10">
        <v>185.2</v>
      </c>
      <c r="L4065" s="10" t="str">
        <f t="shared" si="125"/>
        <v/>
      </c>
    </row>
    <row r="4066" spans="1:12">
      <c r="A4066" s="9" t="s">
        <v>8107</v>
      </c>
      <c r="B4066" s="9" t="s">
        <v>8108</v>
      </c>
      <c r="C4066" s="9" t="s">
        <v>6836</v>
      </c>
      <c r="D4066" s="9" t="s">
        <v>8605</v>
      </c>
      <c r="E4066" s="10" t="s">
        <v>50</v>
      </c>
      <c r="F4066" s="9" t="str">
        <f t="shared" si="124"/>
        <v>96531</v>
      </c>
      <c r="G4066" s="12" t="s">
        <v>8882</v>
      </c>
      <c r="H4066" s="9" t="s">
        <v>8883</v>
      </c>
      <c r="I4066" s="9" t="s">
        <v>66</v>
      </c>
      <c r="J4066" s="9">
        <v>115.95</v>
      </c>
      <c r="K4066" s="10">
        <v>120.77</v>
      </c>
      <c r="L4066" s="10" t="str">
        <f t="shared" si="125"/>
        <v/>
      </c>
    </row>
    <row r="4067" spans="1:12">
      <c r="A4067" s="9" t="s">
        <v>8107</v>
      </c>
      <c r="B4067" s="9" t="s">
        <v>8108</v>
      </c>
      <c r="C4067" s="9" t="s">
        <v>6836</v>
      </c>
      <c r="D4067" s="9" t="s">
        <v>8605</v>
      </c>
      <c r="E4067" s="10" t="s">
        <v>50</v>
      </c>
      <c r="F4067" s="9" t="str">
        <f t="shared" si="124"/>
        <v>96534</v>
      </c>
      <c r="G4067" s="12" t="s">
        <v>8884</v>
      </c>
      <c r="H4067" s="9" t="s">
        <v>8885</v>
      </c>
      <c r="I4067" s="9" t="s">
        <v>66</v>
      </c>
      <c r="J4067" s="9">
        <v>82.78</v>
      </c>
      <c r="K4067" s="10">
        <v>87.21</v>
      </c>
      <c r="L4067" s="10" t="str">
        <f t="shared" si="125"/>
        <v/>
      </c>
    </row>
    <row r="4068" spans="1:12">
      <c r="A4068" s="9" t="s">
        <v>8107</v>
      </c>
      <c r="B4068" s="9" t="s">
        <v>8108</v>
      </c>
      <c r="C4068" s="9" t="s">
        <v>6836</v>
      </c>
      <c r="D4068" s="9" t="s">
        <v>8605</v>
      </c>
      <c r="E4068" s="10" t="s">
        <v>50</v>
      </c>
      <c r="F4068" s="9" t="str">
        <f t="shared" si="124"/>
        <v>104928</v>
      </c>
      <c r="G4068" s="12" t="s">
        <v>8886</v>
      </c>
      <c r="H4068" s="9" t="s">
        <v>8887</v>
      </c>
      <c r="I4068" s="9" t="s">
        <v>66</v>
      </c>
      <c r="J4068" s="9">
        <v>146.54</v>
      </c>
      <c r="K4068" s="10">
        <v>153.91</v>
      </c>
      <c r="L4068" s="10" t="str">
        <f t="shared" si="125"/>
        <v/>
      </c>
    </row>
    <row r="4069" spans="1:12">
      <c r="A4069" s="9" t="s">
        <v>8107</v>
      </c>
      <c r="B4069" s="9" t="s">
        <v>8108</v>
      </c>
      <c r="C4069" s="9" t="s">
        <v>6836</v>
      </c>
      <c r="D4069" s="9" t="s">
        <v>8605</v>
      </c>
      <c r="E4069" s="10" t="s">
        <v>50</v>
      </c>
      <c r="F4069" s="9" t="str">
        <f t="shared" si="124"/>
        <v>104929</v>
      </c>
      <c r="G4069" s="12" t="s">
        <v>8888</v>
      </c>
      <c r="H4069" s="9" t="s">
        <v>8889</v>
      </c>
      <c r="I4069" s="9" t="s">
        <v>66</v>
      </c>
      <c r="J4069" s="9">
        <v>89.13</v>
      </c>
      <c r="K4069" s="10">
        <v>94.03</v>
      </c>
      <c r="L4069" s="10" t="str">
        <f t="shared" si="125"/>
        <v/>
      </c>
    </row>
    <row r="4070" spans="1:12">
      <c r="A4070" s="9" t="s">
        <v>8107</v>
      </c>
      <c r="B4070" s="9" t="s">
        <v>8108</v>
      </c>
      <c r="C4070" s="9" t="s">
        <v>6836</v>
      </c>
      <c r="D4070" s="9" t="s">
        <v>8605</v>
      </c>
      <c r="E4070" s="10" t="s">
        <v>50</v>
      </c>
      <c r="F4070" s="9" t="str">
        <f t="shared" si="124"/>
        <v>104925</v>
      </c>
      <c r="G4070" s="12" t="s">
        <v>8890</v>
      </c>
      <c r="H4070" s="9" t="s">
        <v>8891</v>
      </c>
      <c r="I4070" s="9" t="s">
        <v>66</v>
      </c>
      <c r="J4070" s="9">
        <v>184.29</v>
      </c>
      <c r="K4070" s="10">
        <v>189.43</v>
      </c>
      <c r="L4070" s="10" t="str">
        <f t="shared" si="125"/>
        <v/>
      </c>
    </row>
    <row r="4071" spans="1:12">
      <c r="A4071" s="9" t="s">
        <v>8107</v>
      </c>
      <c r="B4071" s="9" t="s">
        <v>8108</v>
      </c>
      <c r="C4071" s="9" t="s">
        <v>6836</v>
      </c>
      <c r="D4071" s="9" t="s">
        <v>8605</v>
      </c>
      <c r="E4071" s="10" t="s">
        <v>50</v>
      </c>
      <c r="F4071" s="9" t="str">
        <f t="shared" si="124"/>
        <v>104926</v>
      </c>
      <c r="G4071" s="12" t="s">
        <v>8892</v>
      </c>
      <c r="H4071" s="9" t="s">
        <v>8893</v>
      </c>
      <c r="I4071" s="9" t="s">
        <v>66</v>
      </c>
      <c r="J4071" s="9">
        <v>114.4</v>
      </c>
      <c r="K4071" s="10">
        <v>118.62</v>
      </c>
      <c r="L4071" s="10" t="str">
        <f t="shared" si="125"/>
        <v/>
      </c>
    </row>
    <row r="4072" spans="1:12">
      <c r="A4072" s="9" t="s">
        <v>8107</v>
      </c>
      <c r="B4072" s="9" t="s">
        <v>8108</v>
      </c>
      <c r="C4072" s="9" t="s">
        <v>6836</v>
      </c>
      <c r="D4072" s="9" t="s">
        <v>8605</v>
      </c>
      <c r="E4072" s="10" t="s">
        <v>50</v>
      </c>
      <c r="F4072" s="9" t="str">
        <f t="shared" si="124"/>
        <v>104927</v>
      </c>
      <c r="G4072" s="12" t="s">
        <v>8894</v>
      </c>
      <c r="H4072" s="9" t="s">
        <v>8895</v>
      </c>
      <c r="I4072" s="9" t="s">
        <v>66</v>
      </c>
      <c r="J4072" s="9">
        <v>78.05</v>
      </c>
      <c r="K4072" s="10">
        <v>81.81</v>
      </c>
      <c r="L4072" s="10" t="str">
        <f t="shared" si="125"/>
        <v/>
      </c>
    </row>
    <row r="4073" spans="1:12">
      <c r="A4073" s="9" t="s">
        <v>8107</v>
      </c>
      <c r="B4073" s="9" t="s">
        <v>8108</v>
      </c>
      <c r="C4073" s="9" t="s">
        <v>6836</v>
      </c>
      <c r="D4073" s="9" t="s">
        <v>8605</v>
      </c>
      <c r="E4073" s="10" t="s">
        <v>50</v>
      </c>
      <c r="F4073" s="9" t="str">
        <f t="shared" si="124"/>
        <v>96538</v>
      </c>
      <c r="G4073" s="12" t="s">
        <v>8896</v>
      </c>
      <c r="H4073" s="9" t="s">
        <v>8897</v>
      </c>
      <c r="I4073" s="9" t="s">
        <v>66</v>
      </c>
      <c r="J4073" s="9">
        <v>241.92</v>
      </c>
      <c r="K4073" s="10">
        <v>255.7</v>
      </c>
      <c r="L4073" s="10" t="str">
        <f t="shared" si="125"/>
        <v/>
      </c>
    </row>
    <row r="4074" spans="1:12">
      <c r="A4074" s="9" t="s">
        <v>8107</v>
      </c>
      <c r="B4074" s="9" t="s">
        <v>8108</v>
      </c>
      <c r="C4074" s="9" t="s">
        <v>6836</v>
      </c>
      <c r="D4074" s="9" t="s">
        <v>8605</v>
      </c>
      <c r="E4074" s="10" t="s">
        <v>50</v>
      </c>
      <c r="F4074" s="9" t="str">
        <f t="shared" si="124"/>
        <v>96541</v>
      </c>
      <c r="G4074" s="12" t="s">
        <v>8898</v>
      </c>
      <c r="H4074" s="9" t="s">
        <v>8899</v>
      </c>
      <c r="I4074" s="9" t="s">
        <v>66</v>
      </c>
      <c r="J4074" s="9">
        <v>176.68</v>
      </c>
      <c r="K4074" s="10">
        <v>188.12</v>
      </c>
      <c r="L4074" s="10" t="str">
        <f t="shared" si="125"/>
        <v/>
      </c>
    </row>
    <row r="4075" spans="1:12">
      <c r="A4075" s="9" t="s">
        <v>8107</v>
      </c>
      <c r="B4075" s="9" t="s">
        <v>8108</v>
      </c>
      <c r="C4075" s="9" t="s">
        <v>6836</v>
      </c>
      <c r="D4075" s="9" t="s">
        <v>8605</v>
      </c>
      <c r="E4075" s="10" t="s">
        <v>50</v>
      </c>
      <c r="F4075" s="9" t="str">
        <f t="shared" si="124"/>
        <v>96529</v>
      </c>
      <c r="G4075" s="12" t="s">
        <v>8900</v>
      </c>
      <c r="H4075" s="9" t="s">
        <v>8901</v>
      </c>
      <c r="I4075" s="9" t="s">
        <v>66</v>
      </c>
      <c r="J4075" s="9">
        <v>277.12</v>
      </c>
      <c r="K4075" s="10">
        <v>289.64</v>
      </c>
      <c r="L4075" s="10" t="str">
        <f t="shared" si="125"/>
        <v/>
      </c>
    </row>
    <row r="4076" spans="1:12">
      <c r="A4076" s="9" t="s">
        <v>8107</v>
      </c>
      <c r="B4076" s="9" t="s">
        <v>8108</v>
      </c>
      <c r="C4076" s="9" t="s">
        <v>6836</v>
      </c>
      <c r="D4076" s="9" t="s">
        <v>8605</v>
      </c>
      <c r="E4076" s="10" t="s">
        <v>50</v>
      </c>
      <c r="F4076" s="9" t="str">
        <f t="shared" si="124"/>
        <v>96532</v>
      </c>
      <c r="G4076" s="12" t="s">
        <v>8902</v>
      </c>
      <c r="H4076" s="9" t="s">
        <v>8903</v>
      </c>
      <c r="I4076" s="9" t="s">
        <v>66</v>
      </c>
      <c r="J4076" s="9">
        <v>183.49</v>
      </c>
      <c r="K4076" s="10">
        <v>193.4</v>
      </c>
      <c r="L4076" s="10" t="str">
        <f t="shared" si="125"/>
        <v/>
      </c>
    </row>
    <row r="4077" spans="1:12">
      <c r="A4077" s="9" t="s">
        <v>8107</v>
      </c>
      <c r="B4077" s="9" t="s">
        <v>8108</v>
      </c>
      <c r="C4077" s="9" t="s">
        <v>6836</v>
      </c>
      <c r="D4077" s="9" t="s">
        <v>8605</v>
      </c>
      <c r="E4077" s="10" t="s">
        <v>50</v>
      </c>
      <c r="F4077" s="9" t="str">
        <f t="shared" si="124"/>
        <v>96535</v>
      </c>
      <c r="G4077" s="12" t="s">
        <v>8904</v>
      </c>
      <c r="H4077" s="9" t="s">
        <v>8905</v>
      </c>
      <c r="I4077" s="9" t="s">
        <v>66</v>
      </c>
      <c r="J4077" s="9">
        <v>134.78</v>
      </c>
      <c r="K4077" s="10">
        <v>143.34</v>
      </c>
      <c r="L4077" s="10" t="str">
        <f t="shared" si="125"/>
        <v/>
      </c>
    </row>
    <row r="4078" spans="1:12">
      <c r="A4078" s="9" t="s">
        <v>8107</v>
      </c>
      <c r="B4078" s="9" t="s">
        <v>8108</v>
      </c>
      <c r="C4078" s="9" t="s">
        <v>6836</v>
      </c>
      <c r="D4078" s="9" t="s">
        <v>8605</v>
      </c>
      <c r="E4078" s="10" t="s">
        <v>50</v>
      </c>
      <c r="F4078" s="9" t="str">
        <f t="shared" si="124"/>
        <v>96539</v>
      </c>
      <c r="G4078" s="12" t="s">
        <v>8906</v>
      </c>
      <c r="H4078" s="9" t="s">
        <v>8907</v>
      </c>
      <c r="I4078" s="9" t="s">
        <v>66</v>
      </c>
      <c r="J4078" s="9">
        <v>127.82</v>
      </c>
      <c r="K4078" s="10">
        <v>134.16999999999999</v>
      </c>
      <c r="L4078" s="10" t="str">
        <f t="shared" si="125"/>
        <v/>
      </c>
    </row>
    <row r="4079" spans="1:12">
      <c r="A4079" s="9" t="s">
        <v>8107</v>
      </c>
      <c r="B4079" s="9" t="s">
        <v>8108</v>
      </c>
      <c r="C4079" s="9" t="s">
        <v>6836</v>
      </c>
      <c r="D4079" s="9" t="s">
        <v>8605</v>
      </c>
      <c r="E4079" s="10" t="s">
        <v>50</v>
      </c>
      <c r="F4079" s="9" t="str">
        <f t="shared" si="124"/>
        <v>96542</v>
      </c>
      <c r="G4079" s="12" t="s">
        <v>8908</v>
      </c>
      <c r="H4079" s="9" t="s">
        <v>8909</v>
      </c>
      <c r="I4079" s="9" t="s">
        <v>66</v>
      </c>
      <c r="J4079" s="9">
        <v>94.41</v>
      </c>
      <c r="K4079" s="10">
        <v>100.08</v>
      </c>
      <c r="L4079" s="10" t="str">
        <f t="shared" si="125"/>
        <v/>
      </c>
    </row>
    <row r="4080" spans="1:12">
      <c r="A4080" s="9" t="s">
        <v>8107</v>
      </c>
      <c r="B4080" s="9" t="s">
        <v>8108</v>
      </c>
      <c r="C4080" s="9" t="s">
        <v>6836</v>
      </c>
      <c r="D4080" s="9" t="s">
        <v>8605</v>
      </c>
      <c r="E4080" s="10" t="s">
        <v>50</v>
      </c>
      <c r="F4080" s="9" t="str">
        <f t="shared" si="124"/>
        <v>96530</v>
      </c>
      <c r="G4080" s="12" t="s">
        <v>8910</v>
      </c>
      <c r="H4080" s="9" t="s">
        <v>8911</v>
      </c>
      <c r="I4080" s="9" t="s">
        <v>66</v>
      </c>
      <c r="J4080" s="9">
        <v>163.80000000000001</v>
      </c>
      <c r="K4080" s="10">
        <v>168.65</v>
      </c>
      <c r="L4080" s="10" t="str">
        <f t="shared" si="125"/>
        <v/>
      </c>
    </row>
    <row r="4081" spans="1:12">
      <c r="A4081" s="9" t="s">
        <v>8107</v>
      </c>
      <c r="B4081" s="9" t="s">
        <v>8108</v>
      </c>
      <c r="C4081" s="9" t="s">
        <v>6836</v>
      </c>
      <c r="D4081" s="9" t="s">
        <v>8605</v>
      </c>
      <c r="E4081" s="10" t="s">
        <v>50</v>
      </c>
      <c r="F4081" s="9" t="str">
        <f t="shared" si="124"/>
        <v>96533</v>
      </c>
      <c r="G4081" s="12" t="s">
        <v>8912</v>
      </c>
      <c r="H4081" s="9" t="s">
        <v>8913</v>
      </c>
      <c r="I4081" s="9" t="s">
        <v>66</v>
      </c>
      <c r="J4081" s="9">
        <v>103.45</v>
      </c>
      <c r="K4081" s="10">
        <v>107.52</v>
      </c>
      <c r="L4081" s="10" t="str">
        <f t="shared" si="125"/>
        <v/>
      </c>
    </row>
    <row r="4082" spans="1:12">
      <c r="A4082" s="9" t="s">
        <v>8107</v>
      </c>
      <c r="B4082" s="9" t="s">
        <v>8108</v>
      </c>
      <c r="C4082" s="9" t="s">
        <v>6836</v>
      </c>
      <c r="D4082" s="9" t="s">
        <v>8605</v>
      </c>
      <c r="E4082" s="10" t="s">
        <v>50</v>
      </c>
      <c r="F4082" s="9" t="str">
        <f t="shared" si="124"/>
        <v>96536</v>
      </c>
      <c r="G4082" s="12" t="s">
        <v>8914</v>
      </c>
      <c r="H4082" s="9" t="s">
        <v>8915</v>
      </c>
      <c r="I4082" s="9" t="s">
        <v>66</v>
      </c>
      <c r="J4082" s="9">
        <v>72.05</v>
      </c>
      <c r="K4082" s="10">
        <v>75.709999999999994</v>
      </c>
      <c r="L4082" s="10" t="str">
        <f t="shared" si="125"/>
        <v/>
      </c>
    </row>
    <row r="4083" spans="1:12">
      <c r="A4083" s="9" t="s">
        <v>8107</v>
      </c>
      <c r="B4083" s="9" t="s">
        <v>8108</v>
      </c>
      <c r="C4083" s="9" t="s">
        <v>6836</v>
      </c>
      <c r="D4083" s="9" t="s">
        <v>8605</v>
      </c>
      <c r="E4083" s="10" t="s">
        <v>50</v>
      </c>
      <c r="F4083" s="9" t="str">
        <f t="shared" si="124"/>
        <v>105518</v>
      </c>
      <c r="G4083" s="12" t="s">
        <v>8916</v>
      </c>
      <c r="H4083" s="9" t="s">
        <v>8917</v>
      </c>
      <c r="I4083" s="9" t="s">
        <v>66</v>
      </c>
      <c r="J4083" s="9" t="s">
        <v>50</v>
      </c>
      <c r="K4083" s="10" t="s">
        <v>50</v>
      </c>
      <c r="L4083" s="10" t="str">
        <f t="shared" si="125"/>
        <v/>
      </c>
    </row>
    <row r="4084" spans="1:12">
      <c r="A4084" s="9" t="s">
        <v>8107</v>
      </c>
      <c r="B4084" s="9" t="s">
        <v>8108</v>
      </c>
      <c r="C4084" s="9" t="s">
        <v>6836</v>
      </c>
      <c r="D4084" s="9" t="s">
        <v>8605</v>
      </c>
      <c r="E4084" s="10" t="s">
        <v>50</v>
      </c>
      <c r="F4084" s="9" t="str">
        <f t="shared" si="124"/>
        <v>105517</v>
      </c>
      <c r="G4084" s="12" t="s">
        <v>8918</v>
      </c>
      <c r="H4084" s="9" t="s">
        <v>8919</v>
      </c>
      <c r="I4084" s="9" t="s">
        <v>66</v>
      </c>
      <c r="J4084" s="9" t="s">
        <v>50</v>
      </c>
      <c r="K4084" s="10" t="s">
        <v>50</v>
      </c>
      <c r="L4084" s="10" t="str">
        <f t="shared" si="125"/>
        <v/>
      </c>
    </row>
    <row r="4085" spans="1:12">
      <c r="A4085" s="9" t="s">
        <v>8107</v>
      </c>
      <c r="B4085" s="9" t="s">
        <v>8108</v>
      </c>
      <c r="C4085" s="9" t="s">
        <v>6836</v>
      </c>
      <c r="D4085" s="9" t="s">
        <v>8605</v>
      </c>
      <c r="E4085" s="10" t="s">
        <v>50</v>
      </c>
      <c r="F4085" s="9" t="str">
        <f t="shared" si="124"/>
        <v>105520</v>
      </c>
      <c r="G4085" s="12" t="s">
        <v>8920</v>
      </c>
      <c r="H4085" s="9" t="s">
        <v>8921</v>
      </c>
      <c r="I4085" s="9" t="s">
        <v>66</v>
      </c>
      <c r="J4085" s="9" t="s">
        <v>50</v>
      </c>
      <c r="K4085" s="10" t="s">
        <v>50</v>
      </c>
      <c r="L4085" s="10" t="str">
        <f t="shared" si="125"/>
        <v/>
      </c>
    </row>
    <row r="4086" spans="1:12">
      <c r="A4086" s="9" t="s">
        <v>8107</v>
      </c>
      <c r="B4086" s="9" t="s">
        <v>8108</v>
      </c>
      <c r="C4086" s="9" t="s">
        <v>6836</v>
      </c>
      <c r="D4086" s="9" t="s">
        <v>8605</v>
      </c>
      <c r="E4086" s="10" t="s">
        <v>50</v>
      </c>
      <c r="F4086" s="9" t="str">
        <f t="shared" si="124"/>
        <v>105519</v>
      </c>
      <c r="G4086" s="12" t="s">
        <v>8922</v>
      </c>
      <c r="H4086" s="9" t="s">
        <v>8923</v>
      </c>
      <c r="I4086" s="9" t="s">
        <v>66</v>
      </c>
      <c r="J4086" s="9" t="s">
        <v>50</v>
      </c>
      <c r="K4086" s="10" t="s">
        <v>50</v>
      </c>
      <c r="L4086" s="10" t="str">
        <f t="shared" si="125"/>
        <v/>
      </c>
    </row>
    <row r="4087" spans="1:12">
      <c r="A4087" s="9" t="s">
        <v>8107</v>
      </c>
      <c r="B4087" s="9" t="s">
        <v>8108</v>
      </c>
      <c r="C4087" s="9" t="s">
        <v>6836</v>
      </c>
      <c r="D4087" s="9" t="s">
        <v>8605</v>
      </c>
      <c r="E4087" s="10" t="s">
        <v>50</v>
      </c>
      <c r="F4087" s="9" t="str">
        <f t="shared" si="124"/>
        <v>101793</v>
      </c>
      <c r="G4087" s="12" t="s">
        <v>8924</v>
      </c>
      <c r="H4087" s="9" t="s">
        <v>8925</v>
      </c>
      <c r="I4087" s="9" t="s">
        <v>63</v>
      </c>
      <c r="J4087" s="9">
        <v>29.44</v>
      </c>
      <c r="K4087" s="10">
        <v>30.33</v>
      </c>
      <c r="L4087" s="10" t="str">
        <f t="shared" si="125"/>
        <v/>
      </c>
    </row>
    <row r="4088" spans="1:12">
      <c r="A4088" s="9" t="s">
        <v>8107</v>
      </c>
      <c r="B4088" s="9" t="s">
        <v>8108</v>
      </c>
      <c r="C4088" s="9" t="s">
        <v>6836</v>
      </c>
      <c r="D4088" s="9" t="s">
        <v>8605</v>
      </c>
      <c r="E4088" s="10" t="s">
        <v>50</v>
      </c>
      <c r="F4088" s="9" t="str">
        <f t="shared" si="124"/>
        <v>101792</v>
      </c>
      <c r="G4088" s="12" t="s">
        <v>8926</v>
      </c>
      <c r="H4088" s="9" t="s">
        <v>8927</v>
      </c>
      <c r="I4088" s="9" t="s">
        <v>63</v>
      </c>
      <c r="J4088" s="9">
        <v>18.54</v>
      </c>
      <c r="K4088" s="10">
        <v>19.190000000000001</v>
      </c>
      <c r="L4088" s="10" t="str">
        <f t="shared" si="125"/>
        <v/>
      </c>
    </row>
    <row r="4089" spans="1:12">
      <c r="A4089" s="9" t="s">
        <v>8107</v>
      </c>
      <c r="B4089" s="9" t="s">
        <v>8108</v>
      </c>
      <c r="C4089" s="9" t="s">
        <v>6836</v>
      </c>
      <c r="D4089" s="9" t="s">
        <v>8605</v>
      </c>
      <c r="E4089" s="10" t="s">
        <v>50</v>
      </c>
      <c r="F4089" s="9" t="str">
        <f t="shared" si="124"/>
        <v>92272</v>
      </c>
      <c r="G4089" s="12" t="s">
        <v>8928</v>
      </c>
      <c r="H4089" s="9" t="s">
        <v>8929</v>
      </c>
      <c r="I4089" s="9" t="s">
        <v>102</v>
      </c>
      <c r="J4089" s="9">
        <v>40.43</v>
      </c>
      <c r="K4089" s="10">
        <v>40.909999999999997</v>
      </c>
      <c r="L4089" s="10" t="str">
        <f t="shared" si="125"/>
        <v/>
      </c>
    </row>
    <row r="4090" spans="1:12">
      <c r="A4090" s="9" t="s">
        <v>8107</v>
      </c>
      <c r="B4090" s="9" t="s">
        <v>8108</v>
      </c>
      <c r="C4090" s="9" t="s">
        <v>6836</v>
      </c>
      <c r="D4090" s="9" t="s">
        <v>8605</v>
      </c>
      <c r="E4090" s="10" t="s">
        <v>50</v>
      </c>
      <c r="F4090" s="9" t="str">
        <f t="shared" si="124"/>
        <v>101791</v>
      </c>
      <c r="G4090" s="12" t="s">
        <v>8930</v>
      </c>
      <c r="H4090" s="9" t="s">
        <v>8931</v>
      </c>
      <c r="I4090" s="9" t="s">
        <v>102</v>
      </c>
      <c r="J4090" s="9">
        <v>32.81</v>
      </c>
      <c r="K4090" s="10">
        <v>32.99</v>
      </c>
      <c r="L4090" s="10" t="str">
        <f t="shared" si="125"/>
        <v/>
      </c>
    </row>
    <row r="4091" spans="1:12">
      <c r="A4091" s="9" t="s">
        <v>8107</v>
      </c>
      <c r="B4091" s="9" t="s">
        <v>8108</v>
      </c>
      <c r="C4091" s="9" t="s">
        <v>6836</v>
      </c>
      <c r="D4091" s="9" t="s">
        <v>8605</v>
      </c>
      <c r="E4091" s="10" t="s">
        <v>50</v>
      </c>
      <c r="F4091" s="9" t="str">
        <f t="shared" si="124"/>
        <v>92273</v>
      </c>
      <c r="G4091" s="12" t="s">
        <v>8932</v>
      </c>
      <c r="H4091" s="9" t="s">
        <v>8933</v>
      </c>
      <c r="I4091" s="9" t="s">
        <v>102</v>
      </c>
      <c r="J4091" s="9">
        <v>18.149999999999999</v>
      </c>
      <c r="K4091" s="10">
        <v>18.489999999999998</v>
      </c>
      <c r="L4091" s="10" t="str">
        <f t="shared" si="125"/>
        <v/>
      </c>
    </row>
    <row r="4092" spans="1:12">
      <c r="A4092" s="9" t="s">
        <v>8107</v>
      </c>
      <c r="B4092" s="9" t="s">
        <v>8108</v>
      </c>
      <c r="C4092" s="9" t="s">
        <v>6836</v>
      </c>
      <c r="D4092" s="9" t="s">
        <v>8605</v>
      </c>
      <c r="E4092" s="10" t="s">
        <v>50</v>
      </c>
      <c r="F4092" s="9" t="str">
        <f t="shared" si="124"/>
        <v>92268</v>
      </c>
      <c r="G4092" s="12" t="s">
        <v>8934</v>
      </c>
      <c r="H4092" s="9" t="s">
        <v>8935</v>
      </c>
      <c r="I4092" s="9" t="s">
        <v>66</v>
      </c>
      <c r="J4092" s="9">
        <v>75.67</v>
      </c>
      <c r="K4092" s="10">
        <v>75.739999999999995</v>
      </c>
      <c r="L4092" s="10" t="str">
        <f t="shared" si="125"/>
        <v/>
      </c>
    </row>
    <row r="4093" spans="1:12">
      <c r="A4093" s="9" t="s">
        <v>8107</v>
      </c>
      <c r="B4093" s="9" t="s">
        <v>8108</v>
      </c>
      <c r="C4093" s="9" t="s">
        <v>6836</v>
      </c>
      <c r="D4093" s="9" t="s">
        <v>8605</v>
      </c>
      <c r="E4093" s="10" t="s">
        <v>50</v>
      </c>
      <c r="F4093" s="9" t="str">
        <f t="shared" si="124"/>
        <v>92267</v>
      </c>
      <c r="G4093" s="12" t="s">
        <v>8936</v>
      </c>
      <c r="H4093" s="9" t="s">
        <v>8937</v>
      </c>
      <c r="I4093" s="9" t="s">
        <v>66</v>
      </c>
      <c r="J4093" s="9">
        <v>45.04</v>
      </c>
      <c r="K4093" s="10">
        <v>45.11</v>
      </c>
      <c r="L4093" s="10" t="str">
        <f t="shared" si="125"/>
        <v/>
      </c>
    </row>
    <row r="4094" spans="1:12">
      <c r="A4094" s="9" t="s">
        <v>8107</v>
      </c>
      <c r="B4094" s="9" t="s">
        <v>8108</v>
      </c>
      <c r="C4094" s="9" t="s">
        <v>6836</v>
      </c>
      <c r="D4094" s="9" t="s">
        <v>8605</v>
      </c>
      <c r="E4094" s="10" t="s">
        <v>50</v>
      </c>
      <c r="F4094" s="9" t="str">
        <f t="shared" si="124"/>
        <v>92271</v>
      </c>
      <c r="G4094" s="12" t="s">
        <v>8938</v>
      </c>
      <c r="H4094" s="9" t="s">
        <v>8939</v>
      </c>
      <c r="I4094" s="9" t="s">
        <v>66</v>
      </c>
      <c r="J4094" s="9">
        <v>116.13</v>
      </c>
      <c r="K4094" s="10">
        <v>116.17</v>
      </c>
      <c r="L4094" s="10" t="str">
        <f t="shared" si="125"/>
        <v/>
      </c>
    </row>
    <row r="4095" spans="1:12">
      <c r="A4095" s="9" t="s">
        <v>8107</v>
      </c>
      <c r="B4095" s="9" t="s">
        <v>8108</v>
      </c>
      <c r="C4095" s="9" t="s">
        <v>6836</v>
      </c>
      <c r="D4095" s="9" t="s">
        <v>8605</v>
      </c>
      <c r="E4095" s="10" t="s">
        <v>50</v>
      </c>
      <c r="F4095" s="9" t="str">
        <f t="shared" si="124"/>
        <v>92264</v>
      </c>
      <c r="G4095" s="12" t="s">
        <v>8940</v>
      </c>
      <c r="H4095" s="9" t="s">
        <v>8941</v>
      </c>
      <c r="I4095" s="9" t="s">
        <v>66</v>
      </c>
      <c r="J4095" s="9">
        <v>202.89</v>
      </c>
      <c r="K4095" s="10">
        <v>206.87</v>
      </c>
      <c r="L4095" s="10" t="str">
        <f t="shared" si="125"/>
        <v/>
      </c>
    </row>
    <row r="4096" spans="1:12">
      <c r="A4096" s="9" t="s">
        <v>8107</v>
      </c>
      <c r="B4096" s="9" t="s">
        <v>8108</v>
      </c>
      <c r="C4096" s="9" t="s">
        <v>6836</v>
      </c>
      <c r="D4096" s="9" t="s">
        <v>8605</v>
      </c>
      <c r="E4096" s="10" t="s">
        <v>50</v>
      </c>
      <c r="F4096" s="9" t="str">
        <f t="shared" si="124"/>
        <v>92263</v>
      </c>
      <c r="G4096" s="12" t="s">
        <v>8942</v>
      </c>
      <c r="H4096" s="9" t="s">
        <v>8943</v>
      </c>
      <c r="I4096" s="9" t="s">
        <v>66</v>
      </c>
      <c r="J4096" s="9">
        <v>163.92</v>
      </c>
      <c r="K4096" s="10">
        <v>167.9</v>
      </c>
      <c r="L4096" s="10" t="str">
        <f t="shared" si="125"/>
        <v/>
      </c>
    </row>
    <row r="4097" spans="1:12">
      <c r="A4097" s="9" t="s">
        <v>8107</v>
      </c>
      <c r="B4097" s="9" t="s">
        <v>8108</v>
      </c>
      <c r="C4097" s="9" t="s">
        <v>6836</v>
      </c>
      <c r="D4097" s="9" t="s">
        <v>8605</v>
      </c>
      <c r="E4097" s="10" t="s">
        <v>50</v>
      </c>
      <c r="F4097" s="9" t="str">
        <f t="shared" si="124"/>
        <v>92269</v>
      </c>
      <c r="G4097" s="12" t="s">
        <v>8944</v>
      </c>
      <c r="H4097" s="9" t="s">
        <v>8945</v>
      </c>
      <c r="I4097" s="9" t="s">
        <v>66</v>
      </c>
      <c r="J4097" s="9">
        <v>159.01</v>
      </c>
      <c r="K4097" s="10">
        <v>161.27000000000001</v>
      </c>
      <c r="L4097" s="10" t="str">
        <f t="shared" si="125"/>
        <v/>
      </c>
    </row>
    <row r="4098" spans="1:12">
      <c r="A4098" s="9" t="s">
        <v>8107</v>
      </c>
      <c r="B4098" s="9" t="s">
        <v>8108</v>
      </c>
      <c r="C4098" s="9" t="s">
        <v>6836</v>
      </c>
      <c r="D4098" s="9" t="s">
        <v>8605</v>
      </c>
      <c r="E4098" s="10" t="s">
        <v>50</v>
      </c>
      <c r="F4098" s="9" t="str">
        <f t="shared" si="124"/>
        <v>92270</v>
      </c>
      <c r="G4098" s="12" t="s">
        <v>8946</v>
      </c>
      <c r="H4098" s="9" t="s">
        <v>8947</v>
      </c>
      <c r="I4098" s="9" t="s">
        <v>66</v>
      </c>
      <c r="J4098" s="9">
        <v>183.56</v>
      </c>
      <c r="K4098" s="10">
        <v>186.4</v>
      </c>
      <c r="L4098" s="10" t="str">
        <f t="shared" si="125"/>
        <v/>
      </c>
    </row>
    <row r="4099" spans="1:12">
      <c r="A4099" s="9" t="s">
        <v>8107</v>
      </c>
      <c r="B4099" s="9" t="s">
        <v>8108</v>
      </c>
      <c r="C4099" s="9" t="s">
        <v>6836</v>
      </c>
      <c r="D4099" s="9" t="s">
        <v>8605</v>
      </c>
      <c r="E4099" s="10" t="s">
        <v>50</v>
      </c>
      <c r="F4099" s="9" t="str">
        <f t="shared" si="124"/>
        <v>92266</v>
      </c>
      <c r="G4099" s="12" t="s">
        <v>8948</v>
      </c>
      <c r="H4099" s="9" t="s">
        <v>8949</v>
      </c>
      <c r="I4099" s="9" t="s">
        <v>66</v>
      </c>
      <c r="J4099" s="9">
        <v>148.03</v>
      </c>
      <c r="K4099" s="10">
        <v>151.22</v>
      </c>
      <c r="L4099" s="10" t="str">
        <f t="shared" si="125"/>
        <v/>
      </c>
    </row>
    <row r="4100" spans="1:12">
      <c r="A4100" s="9" t="s">
        <v>8107</v>
      </c>
      <c r="B4100" s="9" t="s">
        <v>8108</v>
      </c>
      <c r="C4100" s="9" t="s">
        <v>6836</v>
      </c>
      <c r="D4100" s="9" t="s">
        <v>8605</v>
      </c>
      <c r="E4100" s="10" t="s">
        <v>50</v>
      </c>
      <c r="F4100" s="9" t="str">
        <f t="shared" si="124"/>
        <v>92265</v>
      </c>
      <c r="G4100" s="12" t="s">
        <v>8950</v>
      </c>
      <c r="H4100" s="9" t="s">
        <v>8951</v>
      </c>
      <c r="I4100" s="9" t="s">
        <v>66</v>
      </c>
      <c r="J4100" s="9">
        <v>114.61</v>
      </c>
      <c r="K4100" s="10">
        <v>117.8</v>
      </c>
      <c r="L4100" s="10" t="str">
        <f t="shared" si="125"/>
        <v/>
      </c>
    </row>
    <row r="4101" spans="1:12">
      <c r="A4101" s="9" t="s">
        <v>8107</v>
      </c>
      <c r="B4101" s="9" t="s">
        <v>8108</v>
      </c>
      <c r="C4101" s="9" t="s">
        <v>6836</v>
      </c>
      <c r="D4101" s="9" t="s">
        <v>8605</v>
      </c>
      <c r="E4101" s="10" t="s">
        <v>50</v>
      </c>
      <c r="F4101" s="9" t="str">
        <f t="shared" ref="F4101:F4164" si="126">TRIM(_xlfn.NUMBERVALUE(G4101))</f>
        <v>92524</v>
      </c>
      <c r="G4101" s="12" t="s">
        <v>8952</v>
      </c>
      <c r="H4101" s="9" t="s">
        <v>8953</v>
      </c>
      <c r="I4101" s="9" t="s">
        <v>66</v>
      </c>
      <c r="J4101" s="9">
        <v>77.42</v>
      </c>
      <c r="K4101" s="10">
        <v>79.81</v>
      </c>
      <c r="L4101" s="10" t="str">
        <f t="shared" ref="L4101:L4164" si="127">IF(P4101&gt;0,P4101,IF(Q4101&gt;0,Q4101,""))</f>
        <v/>
      </c>
    </row>
    <row r="4102" spans="1:12">
      <c r="A4102" s="9" t="s">
        <v>8107</v>
      </c>
      <c r="B4102" s="9" t="s">
        <v>8108</v>
      </c>
      <c r="C4102" s="9" t="s">
        <v>6836</v>
      </c>
      <c r="D4102" s="9" t="s">
        <v>8605</v>
      </c>
      <c r="E4102" s="10" t="s">
        <v>50</v>
      </c>
      <c r="F4102" s="9" t="str">
        <f t="shared" si="126"/>
        <v>92528</v>
      </c>
      <c r="G4102" s="12" t="s">
        <v>8954</v>
      </c>
      <c r="H4102" s="9" t="s">
        <v>8955</v>
      </c>
      <c r="I4102" s="9" t="s">
        <v>66</v>
      </c>
      <c r="J4102" s="9">
        <v>74.3</v>
      </c>
      <c r="K4102" s="10">
        <v>76.510000000000005</v>
      </c>
      <c r="L4102" s="10" t="str">
        <f t="shared" si="127"/>
        <v/>
      </c>
    </row>
    <row r="4103" spans="1:12">
      <c r="A4103" s="9" t="s">
        <v>8107</v>
      </c>
      <c r="B4103" s="9" t="s">
        <v>8108</v>
      </c>
      <c r="C4103" s="9" t="s">
        <v>6836</v>
      </c>
      <c r="D4103" s="9" t="s">
        <v>8605</v>
      </c>
      <c r="E4103" s="10" t="s">
        <v>50</v>
      </c>
      <c r="F4103" s="9" t="str">
        <f t="shared" si="126"/>
        <v>92532</v>
      </c>
      <c r="G4103" s="12" t="s">
        <v>8956</v>
      </c>
      <c r="H4103" s="9" t="s">
        <v>8957</v>
      </c>
      <c r="I4103" s="9" t="s">
        <v>66</v>
      </c>
      <c r="J4103" s="9">
        <v>71.59</v>
      </c>
      <c r="K4103" s="10">
        <v>73.64</v>
      </c>
      <c r="L4103" s="10" t="str">
        <f t="shared" si="127"/>
        <v/>
      </c>
    </row>
    <row r="4104" spans="1:12">
      <c r="A4104" s="9" t="s">
        <v>8107</v>
      </c>
      <c r="B4104" s="9" t="s">
        <v>8108</v>
      </c>
      <c r="C4104" s="9" t="s">
        <v>6836</v>
      </c>
      <c r="D4104" s="9" t="s">
        <v>8605</v>
      </c>
      <c r="E4104" s="10" t="s">
        <v>50</v>
      </c>
      <c r="F4104" s="9" t="str">
        <f t="shared" si="126"/>
        <v>92536</v>
      </c>
      <c r="G4104" s="12" t="s">
        <v>8958</v>
      </c>
      <c r="H4104" s="9" t="s">
        <v>8959</v>
      </c>
      <c r="I4104" s="9" t="s">
        <v>66</v>
      </c>
      <c r="J4104" s="9">
        <v>66.400000000000006</v>
      </c>
      <c r="K4104" s="10">
        <v>68.14</v>
      </c>
      <c r="L4104" s="10" t="str">
        <f t="shared" si="127"/>
        <v/>
      </c>
    </row>
    <row r="4105" spans="1:12">
      <c r="A4105" s="9" t="s">
        <v>8107</v>
      </c>
      <c r="B4105" s="9" t="s">
        <v>8108</v>
      </c>
      <c r="C4105" s="9" t="s">
        <v>6836</v>
      </c>
      <c r="D4105" s="9" t="s">
        <v>8605</v>
      </c>
      <c r="E4105" s="10" t="s">
        <v>50</v>
      </c>
      <c r="F4105" s="9" t="str">
        <f t="shared" si="126"/>
        <v>92508</v>
      </c>
      <c r="G4105" s="12" t="s">
        <v>8960</v>
      </c>
      <c r="H4105" s="9" t="s">
        <v>8961</v>
      </c>
      <c r="I4105" s="9" t="s">
        <v>66</v>
      </c>
      <c r="J4105" s="9">
        <v>103.15</v>
      </c>
      <c r="K4105" s="10">
        <v>106.46</v>
      </c>
      <c r="L4105" s="10" t="str">
        <f t="shared" si="127"/>
        <v/>
      </c>
    </row>
    <row r="4106" spans="1:12">
      <c r="A4106" s="9" t="s">
        <v>8107</v>
      </c>
      <c r="B4106" s="9" t="s">
        <v>8108</v>
      </c>
      <c r="C4106" s="9" t="s">
        <v>6836</v>
      </c>
      <c r="D4106" s="9" t="s">
        <v>8605</v>
      </c>
      <c r="E4106" s="10" t="s">
        <v>50</v>
      </c>
      <c r="F4106" s="9" t="str">
        <f t="shared" si="126"/>
        <v>92512</v>
      </c>
      <c r="G4106" s="12" t="s">
        <v>8962</v>
      </c>
      <c r="H4106" s="9" t="s">
        <v>8963</v>
      </c>
      <c r="I4106" s="9" t="s">
        <v>66</v>
      </c>
      <c r="J4106" s="9">
        <v>89.73</v>
      </c>
      <c r="K4106" s="10">
        <v>92.79</v>
      </c>
      <c r="L4106" s="10" t="str">
        <f t="shared" si="127"/>
        <v/>
      </c>
    </row>
    <row r="4107" spans="1:12">
      <c r="A4107" s="9" t="s">
        <v>8107</v>
      </c>
      <c r="B4107" s="9" t="s">
        <v>8108</v>
      </c>
      <c r="C4107" s="9" t="s">
        <v>6836</v>
      </c>
      <c r="D4107" s="9" t="s">
        <v>8605</v>
      </c>
      <c r="E4107" s="10" t="s">
        <v>50</v>
      </c>
      <c r="F4107" s="9" t="str">
        <f t="shared" si="126"/>
        <v>92515</v>
      </c>
      <c r="G4107" s="12" t="s">
        <v>8964</v>
      </c>
      <c r="H4107" s="9" t="s">
        <v>8965</v>
      </c>
      <c r="I4107" s="9" t="s">
        <v>66</v>
      </c>
      <c r="J4107" s="9">
        <v>82.83</v>
      </c>
      <c r="K4107" s="10">
        <v>85.64</v>
      </c>
      <c r="L4107" s="10" t="str">
        <f t="shared" si="127"/>
        <v/>
      </c>
    </row>
    <row r="4108" spans="1:12">
      <c r="A4108" s="9" t="s">
        <v>8107</v>
      </c>
      <c r="B4108" s="9" t="s">
        <v>8108</v>
      </c>
      <c r="C4108" s="9" t="s">
        <v>6836</v>
      </c>
      <c r="D4108" s="9" t="s">
        <v>8605</v>
      </c>
      <c r="E4108" s="10" t="s">
        <v>50</v>
      </c>
      <c r="F4108" s="9" t="str">
        <f t="shared" si="126"/>
        <v>92520</v>
      </c>
      <c r="G4108" s="12" t="s">
        <v>8966</v>
      </c>
      <c r="H4108" s="9" t="s">
        <v>8967</v>
      </c>
      <c r="I4108" s="9" t="s">
        <v>66</v>
      </c>
      <c r="J4108" s="9">
        <v>78.17</v>
      </c>
      <c r="K4108" s="10">
        <v>80.760000000000005</v>
      </c>
      <c r="L4108" s="10" t="str">
        <f t="shared" si="127"/>
        <v/>
      </c>
    </row>
    <row r="4109" spans="1:12">
      <c r="A4109" s="9" t="s">
        <v>8107</v>
      </c>
      <c r="B4109" s="9" t="s">
        <v>8108</v>
      </c>
      <c r="C4109" s="9" t="s">
        <v>6836</v>
      </c>
      <c r="D4109" s="9" t="s">
        <v>8605</v>
      </c>
      <c r="E4109" s="10" t="s">
        <v>50</v>
      </c>
      <c r="F4109" s="9" t="str">
        <f t="shared" si="126"/>
        <v>92526</v>
      </c>
      <c r="G4109" s="12" t="s">
        <v>8968</v>
      </c>
      <c r="H4109" s="9" t="s">
        <v>8969</v>
      </c>
      <c r="I4109" s="9" t="s">
        <v>66</v>
      </c>
      <c r="J4109" s="9">
        <v>40.85</v>
      </c>
      <c r="K4109" s="10">
        <v>42.24</v>
      </c>
      <c r="L4109" s="10" t="str">
        <f t="shared" si="127"/>
        <v/>
      </c>
    </row>
    <row r="4110" spans="1:12">
      <c r="A4110" s="9" t="s">
        <v>8107</v>
      </c>
      <c r="B4110" s="9" t="s">
        <v>8108</v>
      </c>
      <c r="C4110" s="9" t="s">
        <v>6836</v>
      </c>
      <c r="D4110" s="9" t="s">
        <v>8605</v>
      </c>
      <c r="E4110" s="10" t="s">
        <v>50</v>
      </c>
      <c r="F4110" s="9" t="str">
        <f t="shared" si="126"/>
        <v>92530</v>
      </c>
      <c r="G4110" s="12" t="s">
        <v>8970</v>
      </c>
      <c r="H4110" s="9" t="s">
        <v>8971</v>
      </c>
      <c r="I4110" s="9" t="s">
        <v>66</v>
      </c>
      <c r="J4110" s="9">
        <v>38.61</v>
      </c>
      <c r="K4110" s="10">
        <v>39.89</v>
      </c>
      <c r="L4110" s="10" t="str">
        <f t="shared" si="127"/>
        <v/>
      </c>
    </row>
    <row r="4111" spans="1:12">
      <c r="A4111" s="9" t="s">
        <v>8107</v>
      </c>
      <c r="B4111" s="9" t="s">
        <v>8108</v>
      </c>
      <c r="C4111" s="9" t="s">
        <v>6836</v>
      </c>
      <c r="D4111" s="9" t="s">
        <v>8605</v>
      </c>
      <c r="E4111" s="10" t="s">
        <v>50</v>
      </c>
      <c r="F4111" s="9" t="str">
        <f t="shared" si="126"/>
        <v>92534</v>
      </c>
      <c r="G4111" s="12" t="s">
        <v>8972</v>
      </c>
      <c r="H4111" s="9" t="s">
        <v>8973</v>
      </c>
      <c r="I4111" s="9" t="s">
        <v>66</v>
      </c>
      <c r="J4111" s="9">
        <v>36.68</v>
      </c>
      <c r="K4111" s="10">
        <v>37.869999999999997</v>
      </c>
      <c r="L4111" s="10" t="str">
        <f t="shared" si="127"/>
        <v/>
      </c>
    </row>
    <row r="4112" spans="1:12">
      <c r="A4112" s="9" t="s">
        <v>8107</v>
      </c>
      <c r="B4112" s="9" t="s">
        <v>8108</v>
      </c>
      <c r="C4112" s="9" t="s">
        <v>6836</v>
      </c>
      <c r="D4112" s="9" t="s">
        <v>8605</v>
      </c>
      <c r="E4112" s="10" t="s">
        <v>50</v>
      </c>
      <c r="F4112" s="9" t="str">
        <f t="shared" si="126"/>
        <v>92538</v>
      </c>
      <c r="G4112" s="12" t="s">
        <v>8974</v>
      </c>
      <c r="H4112" s="9" t="s">
        <v>8975</v>
      </c>
      <c r="I4112" s="9" t="s">
        <v>66</v>
      </c>
      <c r="J4112" s="9">
        <v>32.89</v>
      </c>
      <c r="K4112" s="10">
        <v>33.9</v>
      </c>
      <c r="L4112" s="10" t="str">
        <f t="shared" si="127"/>
        <v/>
      </c>
    </row>
    <row r="4113" spans="1:12">
      <c r="A4113" s="9" t="s">
        <v>8107</v>
      </c>
      <c r="B4113" s="9" t="s">
        <v>8108</v>
      </c>
      <c r="C4113" s="9" t="s">
        <v>6836</v>
      </c>
      <c r="D4113" s="9" t="s">
        <v>8605</v>
      </c>
      <c r="E4113" s="10" t="s">
        <v>50</v>
      </c>
      <c r="F4113" s="9" t="str">
        <f t="shared" si="126"/>
        <v>103760</v>
      </c>
      <c r="G4113" s="12" t="s">
        <v>8976</v>
      </c>
      <c r="H4113" s="9" t="s">
        <v>8977</v>
      </c>
      <c r="I4113" s="9" t="s">
        <v>66</v>
      </c>
      <c r="J4113" s="9">
        <v>117.08</v>
      </c>
      <c r="K4113" s="10">
        <v>120.22</v>
      </c>
      <c r="L4113" s="10" t="str">
        <f t="shared" si="127"/>
        <v/>
      </c>
    </row>
    <row r="4114" spans="1:12">
      <c r="A4114" s="9" t="s">
        <v>8107</v>
      </c>
      <c r="B4114" s="9" t="s">
        <v>8108</v>
      </c>
      <c r="C4114" s="9" t="s">
        <v>6836</v>
      </c>
      <c r="D4114" s="9" t="s">
        <v>8605</v>
      </c>
      <c r="E4114" s="10" t="s">
        <v>50</v>
      </c>
      <c r="F4114" s="9" t="str">
        <f t="shared" si="126"/>
        <v>103761</v>
      </c>
      <c r="G4114" s="12" t="s">
        <v>8978</v>
      </c>
      <c r="H4114" s="9" t="s">
        <v>8979</v>
      </c>
      <c r="I4114" s="9" t="s">
        <v>66</v>
      </c>
      <c r="J4114" s="9">
        <v>79.849999999999994</v>
      </c>
      <c r="K4114" s="10">
        <v>82.75</v>
      </c>
      <c r="L4114" s="10" t="str">
        <f t="shared" si="127"/>
        <v/>
      </c>
    </row>
    <row r="4115" spans="1:12">
      <c r="A4115" s="9" t="s">
        <v>8107</v>
      </c>
      <c r="B4115" s="9" t="s">
        <v>8108</v>
      </c>
      <c r="C4115" s="9" t="s">
        <v>6836</v>
      </c>
      <c r="D4115" s="9" t="s">
        <v>8605</v>
      </c>
      <c r="E4115" s="10" t="s">
        <v>50</v>
      </c>
      <c r="F4115" s="9" t="str">
        <f t="shared" si="126"/>
        <v>103762</v>
      </c>
      <c r="G4115" s="12" t="s">
        <v>8980</v>
      </c>
      <c r="H4115" s="9" t="s">
        <v>8981</v>
      </c>
      <c r="I4115" s="9" t="s">
        <v>66</v>
      </c>
      <c r="J4115" s="9">
        <v>68.59</v>
      </c>
      <c r="K4115" s="10">
        <v>71.260000000000005</v>
      </c>
      <c r="L4115" s="10" t="str">
        <f t="shared" si="127"/>
        <v/>
      </c>
    </row>
    <row r="4116" spans="1:12">
      <c r="A4116" s="9" t="s">
        <v>8107</v>
      </c>
      <c r="B4116" s="9" t="s">
        <v>8108</v>
      </c>
      <c r="C4116" s="9" t="s">
        <v>6836</v>
      </c>
      <c r="D4116" s="9" t="s">
        <v>8605</v>
      </c>
      <c r="E4116" s="10" t="s">
        <v>50</v>
      </c>
      <c r="F4116" s="9" t="str">
        <f t="shared" si="126"/>
        <v>103763</v>
      </c>
      <c r="G4116" s="12" t="s">
        <v>8982</v>
      </c>
      <c r="H4116" s="9" t="s">
        <v>8983</v>
      </c>
      <c r="I4116" s="9" t="s">
        <v>66</v>
      </c>
      <c r="J4116" s="9">
        <v>60.69</v>
      </c>
      <c r="K4116" s="10">
        <v>63.14</v>
      </c>
      <c r="L4116" s="10" t="str">
        <f t="shared" si="127"/>
        <v/>
      </c>
    </row>
    <row r="4117" spans="1:12">
      <c r="A4117" s="9" t="s">
        <v>8107</v>
      </c>
      <c r="B4117" s="9" t="s">
        <v>8108</v>
      </c>
      <c r="C4117" s="9" t="s">
        <v>6836</v>
      </c>
      <c r="D4117" s="9" t="s">
        <v>8605</v>
      </c>
      <c r="E4117" s="10" t="s">
        <v>50</v>
      </c>
      <c r="F4117" s="9" t="str">
        <f t="shared" si="126"/>
        <v>92510</v>
      </c>
      <c r="G4117" s="12" t="s">
        <v>8984</v>
      </c>
      <c r="H4117" s="9" t="s">
        <v>8985</v>
      </c>
      <c r="I4117" s="9" t="s">
        <v>66</v>
      </c>
      <c r="J4117" s="9">
        <v>62.37</v>
      </c>
      <c r="K4117" s="10">
        <v>64.3</v>
      </c>
      <c r="L4117" s="10" t="str">
        <f t="shared" si="127"/>
        <v/>
      </c>
    </row>
    <row r="4118" spans="1:12">
      <c r="A4118" s="9" t="s">
        <v>8107</v>
      </c>
      <c r="B4118" s="9" t="s">
        <v>8108</v>
      </c>
      <c r="C4118" s="9" t="s">
        <v>6836</v>
      </c>
      <c r="D4118" s="9" t="s">
        <v>8605</v>
      </c>
      <c r="E4118" s="10" t="s">
        <v>50</v>
      </c>
      <c r="F4118" s="9" t="str">
        <f t="shared" si="126"/>
        <v>92514</v>
      </c>
      <c r="G4118" s="12" t="s">
        <v>8986</v>
      </c>
      <c r="H4118" s="9" t="s">
        <v>8987</v>
      </c>
      <c r="I4118" s="9" t="s">
        <v>66</v>
      </c>
      <c r="J4118" s="9">
        <v>50.11</v>
      </c>
      <c r="K4118" s="10">
        <v>51.88</v>
      </c>
      <c r="L4118" s="10" t="str">
        <f t="shared" si="127"/>
        <v/>
      </c>
    </row>
    <row r="4119" spans="1:12">
      <c r="A4119" s="9" t="s">
        <v>8107</v>
      </c>
      <c r="B4119" s="9" t="s">
        <v>8108</v>
      </c>
      <c r="C4119" s="9" t="s">
        <v>6836</v>
      </c>
      <c r="D4119" s="9" t="s">
        <v>8605</v>
      </c>
      <c r="E4119" s="10" t="s">
        <v>50</v>
      </c>
      <c r="F4119" s="9" t="str">
        <f t="shared" si="126"/>
        <v>92518</v>
      </c>
      <c r="G4119" s="12" t="s">
        <v>8988</v>
      </c>
      <c r="H4119" s="9" t="s">
        <v>8989</v>
      </c>
      <c r="I4119" s="9" t="s">
        <v>66</v>
      </c>
      <c r="J4119" s="9">
        <v>44.3</v>
      </c>
      <c r="K4119" s="10">
        <v>45.94</v>
      </c>
      <c r="L4119" s="10" t="str">
        <f t="shared" si="127"/>
        <v/>
      </c>
    </row>
    <row r="4120" spans="1:12">
      <c r="A4120" s="9" t="s">
        <v>8107</v>
      </c>
      <c r="B4120" s="9" t="s">
        <v>8108</v>
      </c>
      <c r="C4120" s="9" t="s">
        <v>6836</v>
      </c>
      <c r="D4120" s="9" t="s">
        <v>8605</v>
      </c>
      <c r="E4120" s="10" t="s">
        <v>50</v>
      </c>
      <c r="F4120" s="9" t="str">
        <f t="shared" si="126"/>
        <v>92522</v>
      </c>
      <c r="G4120" s="12" t="s">
        <v>8990</v>
      </c>
      <c r="H4120" s="9" t="s">
        <v>8991</v>
      </c>
      <c r="I4120" s="9" t="s">
        <v>66</v>
      </c>
      <c r="J4120" s="9">
        <v>40.659999999999997</v>
      </c>
      <c r="K4120" s="10">
        <v>42.16</v>
      </c>
      <c r="L4120" s="10" t="str">
        <f t="shared" si="127"/>
        <v/>
      </c>
    </row>
    <row r="4121" spans="1:12">
      <c r="A4121" s="9" t="s">
        <v>8107</v>
      </c>
      <c r="B4121" s="9" t="s">
        <v>8108</v>
      </c>
      <c r="C4121" s="9" t="s">
        <v>6836</v>
      </c>
      <c r="D4121" s="9" t="s">
        <v>8605</v>
      </c>
      <c r="E4121" s="10" t="s">
        <v>50</v>
      </c>
      <c r="F4121" s="9" t="str">
        <f t="shared" si="126"/>
        <v>92482</v>
      </c>
      <c r="G4121" s="12" t="s">
        <v>8992</v>
      </c>
      <c r="H4121" s="9" t="s">
        <v>8993</v>
      </c>
      <c r="I4121" s="9" t="s">
        <v>66</v>
      </c>
      <c r="J4121" s="9">
        <v>347.58</v>
      </c>
      <c r="K4121" s="10">
        <v>359.03</v>
      </c>
      <c r="L4121" s="10" t="str">
        <f t="shared" si="127"/>
        <v/>
      </c>
    </row>
    <row r="4122" spans="1:12">
      <c r="A4122" s="9" t="s">
        <v>8107</v>
      </c>
      <c r="B4122" s="9" t="s">
        <v>8108</v>
      </c>
      <c r="C4122" s="9" t="s">
        <v>6836</v>
      </c>
      <c r="D4122" s="9" t="s">
        <v>8605</v>
      </c>
      <c r="E4122" s="10" t="s">
        <v>50</v>
      </c>
      <c r="F4122" s="9" t="str">
        <f t="shared" si="126"/>
        <v>92484</v>
      </c>
      <c r="G4122" s="12" t="s">
        <v>8994</v>
      </c>
      <c r="H4122" s="9" t="s">
        <v>8995</v>
      </c>
      <c r="I4122" s="9" t="s">
        <v>66</v>
      </c>
      <c r="J4122" s="9">
        <v>239.01</v>
      </c>
      <c r="K4122" s="10">
        <v>248.48</v>
      </c>
      <c r="L4122" s="10" t="str">
        <f t="shared" si="127"/>
        <v/>
      </c>
    </row>
    <row r="4123" spans="1:12">
      <c r="A4123" s="9" t="s">
        <v>8107</v>
      </c>
      <c r="B4123" s="9" t="s">
        <v>8108</v>
      </c>
      <c r="C4123" s="9" t="s">
        <v>6836</v>
      </c>
      <c r="D4123" s="9" t="s">
        <v>8605</v>
      </c>
      <c r="E4123" s="10" t="s">
        <v>50</v>
      </c>
      <c r="F4123" s="9" t="str">
        <f t="shared" si="126"/>
        <v>92486</v>
      </c>
      <c r="G4123" s="12" t="s">
        <v>8996</v>
      </c>
      <c r="H4123" s="9" t="s">
        <v>8997</v>
      </c>
      <c r="I4123" s="9" t="s">
        <v>66</v>
      </c>
      <c r="J4123" s="9">
        <v>169.98</v>
      </c>
      <c r="K4123" s="10">
        <v>177.8</v>
      </c>
      <c r="L4123" s="10" t="str">
        <f t="shared" si="127"/>
        <v/>
      </c>
    </row>
    <row r="4124" spans="1:12">
      <c r="A4124" s="9" t="s">
        <v>8107</v>
      </c>
      <c r="B4124" s="9" t="s">
        <v>8108</v>
      </c>
      <c r="C4124" s="9" t="s">
        <v>6836</v>
      </c>
      <c r="D4124" s="9" t="s">
        <v>8605</v>
      </c>
      <c r="E4124" s="10" t="s">
        <v>50</v>
      </c>
      <c r="F4124" s="9" t="str">
        <f t="shared" si="126"/>
        <v>92492</v>
      </c>
      <c r="G4124" s="12" t="s">
        <v>8998</v>
      </c>
      <c r="H4124" s="9" t="s">
        <v>8999</v>
      </c>
      <c r="I4124" s="9" t="s">
        <v>66</v>
      </c>
      <c r="J4124" s="9">
        <v>105</v>
      </c>
      <c r="K4124" s="10">
        <v>108.93</v>
      </c>
      <c r="L4124" s="10" t="str">
        <f t="shared" si="127"/>
        <v/>
      </c>
    </row>
    <row r="4125" spans="1:12">
      <c r="A4125" s="9" t="s">
        <v>8107</v>
      </c>
      <c r="B4125" s="9" t="s">
        <v>8108</v>
      </c>
      <c r="C4125" s="9" t="s">
        <v>6836</v>
      </c>
      <c r="D4125" s="9" t="s">
        <v>8605</v>
      </c>
      <c r="E4125" s="10" t="s">
        <v>50</v>
      </c>
      <c r="F4125" s="9" t="str">
        <f t="shared" si="126"/>
        <v>92496</v>
      </c>
      <c r="G4125" s="12" t="s">
        <v>9000</v>
      </c>
      <c r="H4125" s="9" t="s">
        <v>9001</v>
      </c>
      <c r="I4125" s="9" t="s">
        <v>66</v>
      </c>
      <c r="J4125" s="9">
        <v>100.54</v>
      </c>
      <c r="K4125" s="10">
        <v>104.19</v>
      </c>
      <c r="L4125" s="10" t="str">
        <f t="shared" si="127"/>
        <v/>
      </c>
    </row>
    <row r="4126" spans="1:12">
      <c r="A4126" s="9" t="s">
        <v>8107</v>
      </c>
      <c r="B4126" s="9" t="s">
        <v>8108</v>
      </c>
      <c r="C4126" s="9" t="s">
        <v>6836</v>
      </c>
      <c r="D4126" s="9" t="s">
        <v>8605</v>
      </c>
      <c r="E4126" s="10" t="s">
        <v>50</v>
      </c>
      <c r="F4126" s="9" t="str">
        <f t="shared" si="126"/>
        <v>92500</v>
      </c>
      <c r="G4126" s="12" t="s">
        <v>9002</v>
      </c>
      <c r="H4126" s="9" t="s">
        <v>9003</v>
      </c>
      <c r="I4126" s="9" t="s">
        <v>66</v>
      </c>
      <c r="J4126" s="9">
        <v>96.91</v>
      </c>
      <c r="K4126" s="10">
        <v>100.27</v>
      </c>
      <c r="L4126" s="10" t="str">
        <f t="shared" si="127"/>
        <v/>
      </c>
    </row>
    <row r="4127" spans="1:12">
      <c r="A4127" s="9" t="s">
        <v>8107</v>
      </c>
      <c r="B4127" s="9" t="s">
        <v>8108</v>
      </c>
      <c r="C4127" s="9" t="s">
        <v>6836</v>
      </c>
      <c r="D4127" s="9" t="s">
        <v>8605</v>
      </c>
      <c r="E4127" s="10" t="s">
        <v>50</v>
      </c>
      <c r="F4127" s="9" t="str">
        <f t="shared" si="126"/>
        <v>92504</v>
      </c>
      <c r="G4127" s="12" t="s">
        <v>9004</v>
      </c>
      <c r="H4127" s="9" t="s">
        <v>9005</v>
      </c>
      <c r="I4127" s="9" t="s">
        <v>66</v>
      </c>
      <c r="J4127" s="9">
        <v>90.31</v>
      </c>
      <c r="K4127" s="10">
        <v>93.19</v>
      </c>
      <c r="L4127" s="10" t="str">
        <f t="shared" si="127"/>
        <v/>
      </c>
    </row>
    <row r="4128" spans="1:12">
      <c r="A4128" s="9" t="s">
        <v>8107</v>
      </c>
      <c r="B4128" s="9" t="s">
        <v>8108</v>
      </c>
      <c r="C4128" s="9" t="s">
        <v>6836</v>
      </c>
      <c r="D4128" s="9" t="s">
        <v>8605</v>
      </c>
      <c r="E4128" s="10" t="s">
        <v>50</v>
      </c>
      <c r="F4128" s="9" t="str">
        <f t="shared" si="126"/>
        <v>92488</v>
      </c>
      <c r="G4128" s="12" t="s">
        <v>9006</v>
      </c>
      <c r="H4128" s="9" t="s">
        <v>9007</v>
      </c>
      <c r="I4128" s="9" t="s">
        <v>66</v>
      </c>
      <c r="J4128" s="9">
        <v>110.28</v>
      </c>
      <c r="K4128" s="10">
        <v>114.55</v>
      </c>
      <c r="L4128" s="10" t="str">
        <f t="shared" si="127"/>
        <v/>
      </c>
    </row>
    <row r="4129" spans="1:12">
      <c r="A4129" s="9" t="s">
        <v>8107</v>
      </c>
      <c r="B4129" s="9" t="s">
        <v>8108</v>
      </c>
      <c r="C4129" s="9" t="s">
        <v>6836</v>
      </c>
      <c r="D4129" s="9" t="s">
        <v>8605</v>
      </c>
      <c r="E4129" s="10" t="s">
        <v>50</v>
      </c>
      <c r="F4129" s="9" t="str">
        <f t="shared" si="126"/>
        <v>92494</v>
      </c>
      <c r="G4129" s="12" t="s">
        <v>9008</v>
      </c>
      <c r="H4129" s="9" t="s">
        <v>9009</v>
      </c>
      <c r="I4129" s="9" t="s">
        <v>66</v>
      </c>
      <c r="J4129" s="9">
        <v>67.17</v>
      </c>
      <c r="K4129" s="10">
        <v>69.98</v>
      </c>
      <c r="L4129" s="10" t="str">
        <f t="shared" si="127"/>
        <v/>
      </c>
    </row>
    <row r="4130" spans="1:12">
      <c r="A4130" s="9" t="s">
        <v>8107</v>
      </c>
      <c r="B4130" s="9" t="s">
        <v>8108</v>
      </c>
      <c r="C4130" s="9" t="s">
        <v>6836</v>
      </c>
      <c r="D4130" s="9" t="s">
        <v>8605</v>
      </c>
      <c r="E4130" s="10" t="s">
        <v>50</v>
      </c>
      <c r="F4130" s="9" t="str">
        <f t="shared" si="126"/>
        <v>92498</v>
      </c>
      <c r="G4130" s="12" t="s">
        <v>9010</v>
      </c>
      <c r="H4130" s="9" t="s">
        <v>9011</v>
      </c>
      <c r="I4130" s="9" t="s">
        <v>66</v>
      </c>
      <c r="J4130" s="9">
        <v>63.64</v>
      </c>
      <c r="K4130" s="10">
        <v>66.239999999999995</v>
      </c>
      <c r="L4130" s="10" t="str">
        <f t="shared" si="127"/>
        <v/>
      </c>
    </row>
    <row r="4131" spans="1:12">
      <c r="A4131" s="9" t="s">
        <v>8107</v>
      </c>
      <c r="B4131" s="9" t="s">
        <v>8108</v>
      </c>
      <c r="C4131" s="9" t="s">
        <v>6836</v>
      </c>
      <c r="D4131" s="9" t="s">
        <v>8605</v>
      </c>
      <c r="E4131" s="10" t="s">
        <v>50</v>
      </c>
      <c r="F4131" s="9" t="str">
        <f t="shared" si="126"/>
        <v>92502</v>
      </c>
      <c r="G4131" s="12" t="s">
        <v>9012</v>
      </c>
      <c r="H4131" s="9" t="s">
        <v>9013</v>
      </c>
      <c r="I4131" s="9" t="s">
        <v>66</v>
      </c>
      <c r="J4131" s="9">
        <v>60.9</v>
      </c>
      <c r="K4131" s="10">
        <v>63.3</v>
      </c>
      <c r="L4131" s="10" t="str">
        <f t="shared" si="127"/>
        <v/>
      </c>
    </row>
    <row r="4132" spans="1:12">
      <c r="A4132" s="9" t="s">
        <v>8107</v>
      </c>
      <c r="B4132" s="9" t="s">
        <v>8108</v>
      </c>
      <c r="C4132" s="9" t="s">
        <v>6836</v>
      </c>
      <c r="D4132" s="9" t="s">
        <v>8605</v>
      </c>
      <c r="E4132" s="10" t="s">
        <v>50</v>
      </c>
      <c r="F4132" s="9" t="str">
        <f t="shared" si="126"/>
        <v>92506</v>
      </c>
      <c r="G4132" s="12" t="s">
        <v>9014</v>
      </c>
      <c r="H4132" s="9" t="s">
        <v>9015</v>
      </c>
      <c r="I4132" s="9" t="s">
        <v>66</v>
      </c>
      <c r="J4132" s="9">
        <v>55.86</v>
      </c>
      <c r="K4132" s="10">
        <v>57.92</v>
      </c>
      <c r="L4132" s="10" t="str">
        <f t="shared" si="127"/>
        <v/>
      </c>
    </row>
    <row r="4133" spans="1:12">
      <c r="A4133" s="9" t="s">
        <v>8107</v>
      </c>
      <c r="B4133" s="9" t="s">
        <v>8108</v>
      </c>
      <c r="C4133" s="9" t="s">
        <v>6836</v>
      </c>
      <c r="D4133" s="9" t="s">
        <v>8605</v>
      </c>
      <c r="E4133" s="10" t="s">
        <v>50</v>
      </c>
      <c r="F4133" s="9" t="str">
        <f t="shared" si="126"/>
        <v>92490</v>
      </c>
      <c r="G4133" s="12" t="s">
        <v>9016</v>
      </c>
      <c r="H4133" s="9" t="s">
        <v>9017</v>
      </c>
      <c r="I4133" s="9" t="s">
        <v>66</v>
      </c>
      <c r="J4133" s="9">
        <v>71.37</v>
      </c>
      <c r="K4133" s="10">
        <v>74.42</v>
      </c>
      <c r="L4133" s="10" t="str">
        <f t="shared" si="127"/>
        <v/>
      </c>
    </row>
    <row r="4134" spans="1:12">
      <c r="A4134" s="9" t="s">
        <v>8107</v>
      </c>
      <c r="B4134" s="9" t="s">
        <v>8108</v>
      </c>
      <c r="C4134" s="9" t="s">
        <v>6836</v>
      </c>
      <c r="D4134" s="9" t="s">
        <v>8605</v>
      </c>
      <c r="E4134" s="10" t="s">
        <v>50</v>
      </c>
      <c r="F4134" s="9" t="str">
        <f t="shared" si="126"/>
        <v>92433</v>
      </c>
      <c r="G4134" s="12" t="s">
        <v>9018</v>
      </c>
      <c r="H4134" s="9" t="s">
        <v>9019</v>
      </c>
      <c r="I4134" s="9" t="s">
        <v>66</v>
      </c>
      <c r="J4134" s="9">
        <v>75.12</v>
      </c>
      <c r="K4134" s="10">
        <v>78.540000000000006</v>
      </c>
      <c r="L4134" s="10" t="str">
        <f t="shared" si="127"/>
        <v/>
      </c>
    </row>
    <row r="4135" spans="1:12">
      <c r="A4135" s="9" t="s">
        <v>8107</v>
      </c>
      <c r="B4135" s="9" t="s">
        <v>8108</v>
      </c>
      <c r="C4135" s="9" t="s">
        <v>6836</v>
      </c>
      <c r="D4135" s="9" t="s">
        <v>8605</v>
      </c>
      <c r="E4135" s="10" t="s">
        <v>50</v>
      </c>
      <c r="F4135" s="9" t="str">
        <f t="shared" si="126"/>
        <v>92437</v>
      </c>
      <c r="G4135" s="12" t="s">
        <v>9020</v>
      </c>
      <c r="H4135" s="9" t="s">
        <v>9021</v>
      </c>
      <c r="I4135" s="9" t="s">
        <v>66</v>
      </c>
      <c r="J4135" s="9">
        <v>71.739999999999995</v>
      </c>
      <c r="K4135" s="10">
        <v>75</v>
      </c>
      <c r="L4135" s="10" t="str">
        <f t="shared" si="127"/>
        <v/>
      </c>
    </row>
    <row r="4136" spans="1:12">
      <c r="A4136" s="9" t="s">
        <v>8107</v>
      </c>
      <c r="B4136" s="9" t="s">
        <v>8108</v>
      </c>
      <c r="C4136" s="9" t="s">
        <v>6836</v>
      </c>
      <c r="D4136" s="9" t="s">
        <v>8605</v>
      </c>
      <c r="E4136" s="10" t="s">
        <v>50</v>
      </c>
      <c r="F4136" s="9" t="str">
        <f t="shared" si="126"/>
        <v>92441</v>
      </c>
      <c r="G4136" s="12" t="s">
        <v>9022</v>
      </c>
      <c r="H4136" s="9" t="s">
        <v>9023</v>
      </c>
      <c r="I4136" s="9" t="s">
        <v>66</v>
      </c>
      <c r="J4136" s="9">
        <v>69.28</v>
      </c>
      <c r="K4136" s="10">
        <v>72.45</v>
      </c>
      <c r="L4136" s="10" t="str">
        <f t="shared" si="127"/>
        <v/>
      </c>
    </row>
    <row r="4137" spans="1:12">
      <c r="A4137" s="9" t="s">
        <v>8107</v>
      </c>
      <c r="B4137" s="9" t="s">
        <v>8108</v>
      </c>
      <c r="C4137" s="9" t="s">
        <v>6836</v>
      </c>
      <c r="D4137" s="9" t="s">
        <v>8605</v>
      </c>
      <c r="E4137" s="10" t="s">
        <v>50</v>
      </c>
      <c r="F4137" s="9" t="str">
        <f t="shared" si="126"/>
        <v>92445</v>
      </c>
      <c r="G4137" s="12" t="s">
        <v>9024</v>
      </c>
      <c r="H4137" s="9" t="s">
        <v>9025</v>
      </c>
      <c r="I4137" s="9" t="s">
        <v>66</v>
      </c>
      <c r="J4137" s="9">
        <v>64.3</v>
      </c>
      <c r="K4137" s="10">
        <v>67.290000000000006</v>
      </c>
      <c r="L4137" s="10" t="str">
        <f t="shared" si="127"/>
        <v/>
      </c>
    </row>
    <row r="4138" spans="1:12">
      <c r="A4138" s="9" t="s">
        <v>8107</v>
      </c>
      <c r="B4138" s="9" t="s">
        <v>8108</v>
      </c>
      <c r="C4138" s="9" t="s">
        <v>6836</v>
      </c>
      <c r="D4138" s="9" t="s">
        <v>8605</v>
      </c>
      <c r="E4138" s="10" t="s">
        <v>50</v>
      </c>
      <c r="F4138" s="9" t="str">
        <f t="shared" si="126"/>
        <v>92417</v>
      </c>
      <c r="G4138" s="12" t="s">
        <v>9026</v>
      </c>
      <c r="H4138" s="9" t="s">
        <v>9027</v>
      </c>
      <c r="I4138" s="9" t="s">
        <v>66</v>
      </c>
      <c r="J4138" s="9">
        <v>163.80000000000001</v>
      </c>
      <c r="K4138" s="10">
        <v>170.98</v>
      </c>
      <c r="L4138" s="10" t="str">
        <f t="shared" si="127"/>
        <v/>
      </c>
    </row>
    <row r="4139" spans="1:12">
      <c r="A4139" s="9" t="s">
        <v>8107</v>
      </c>
      <c r="B4139" s="9" t="s">
        <v>8108</v>
      </c>
      <c r="C4139" s="9" t="s">
        <v>6836</v>
      </c>
      <c r="D4139" s="9" t="s">
        <v>8605</v>
      </c>
      <c r="E4139" s="10" t="s">
        <v>50</v>
      </c>
      <c r="F4139" s="9" t="str">
        <f t="shared" si="126"/>
        <v>92421</v>
      </c>
      <c r="G4139" s="12" t="s">
        <v>9028</v>
      </c>
      <c r="H4139" s="9" t="s">
        <v>9029</v>
      </c>
      <c r="I4139" s="9" t="s">
        <v>66</v>
      </c>
      <c r="J4139" s="9">
        <v>107.49</v>
      </c>
      <c r="K4139" s="10">
        <v>112.44</v>
      </c>
      <c r="L4139" s="10" t="str">
        <f t="shared" si="127"/>
        <v/>
      </c>
    </row>
    <row r="4140" spans="1:12">
      <c r="A4140" s="9" t="s">
        <v>8107</v>
      </c>
      <c r="B4140" s="9" t="s">
        <v>8108</v>
      </c>
      <c r="C4140" s="9" t="s">
        <v>6836</v>
      </c>
      <c r="D4140" s="9" t="s">
        <v>8605</v>
      </c>
      <c r="E4140" s="10" t="s">
        <v>50</v>
      </c>
      <c r="F4140" s="9" t="str">
        <f t="shared" si="126"/>
        <v>92425</v>
      </c>
      <c r="G4140" s="12" t="s">
        <v>9030</v>
      </c>
      <c r="H4140" s="9" t="s">
        <v>9031</v>
      </c>
      <c r="I4140" s="9" t="s">
        <v>66</v>
      </c>
      <c r="J4140" s="9">
        <v>89.36</v>
      </c>
      <c r="K4140" s="10">
        <v>93.51</v>
      </c>
      <c r="L4140" s="10" t="str">
        <f t="shared" si="127"/>
        <v/>
      </c>
    </row>
    <row r="4141" spans="1:12">
      <c r="A4141" s="9" t="s">
        <v>8107</v>
      </c>
      <c r="B4141" s="9" t="s">
        <v>8108</v>
      </c>
      <c r="C4141" s="9" t="s">
        <v>6836</v>
      </c>
      <c r="D4141" s="9" t="s">
        <v>8605</v>
      </c>
      <c r="E4141" s="10" t="s">
        <v>50</v>
      </c>
      <c r="F4141" s="9" t="str">
        <f t="shared" si="126"/>
        <v>92429</v>
      </c>
      <c r="G4141" s="12" t="s">
        <v>9032</v>
      </c>
      <c r="H4141" s="9" t="s">
        <v>9033</v>
      </c>
      <c r="I4141" s="9" t="s">
        <v>66</v>
      </c>
      <c r="J4141" s="9">
        <v>80.22</v>
      </c>
      <c r="K4141" s="10">
        <v>83.97</v>
      </c>
      <c r="L4141" s="10" t="str">
        <f t="shared" si="127"/>
        <v/>
      </c>
    </row>
    <row r="4142" spans="1:12">
      <c r="A4142" s="9" t="s">
        <v>8107</v>
      </c>
      <c r="B4142" s="9" t="s">
        <v>8108</v>
      </c>
      <c r="C4142" s="9" t="s">
        <v>6836</v>
      </c>
      <c r="D4142" s="9" t="s">
        <v>8605</v>
      </c>
      <c r="E4142" s="10" t="s">
        <v>50</v>
      </c>
      <c r="F4142" s="9" t="str">
        <f t="shared" si="126"/>
        <v>92431</v>
      </c>
      <c r="G4142" s="12" t="s">
        <v>9034</v>
      </c>
      <c r="H4142" s="9" t="s">
        <v>9035</v>
      </c>
      <c r="I4142" s="9" t="s">
        <v>66</v>
      </c>
      <c r="J4142" s="9">
        <v>61.8</v>
      </c>
      <c r="K4142" s="10">
        <v>64.05</v>
      </c>
      <c r="L4142" s="10" t="str">
        <f t="shared" si="127"/>
        <v/>
      </c>
    </row>
    <row r="4143" spans="1:12">
      <c r="A4143" s="9" t="s">
        <v>8107</v>
      </c>
      <c r="B4143" s="9" t="s">
        <v>8108</v>
      </c>
      <c r="C4143" s="9" t="s">
        <v>6836</v>
      </c>
      <c r="D4143" s="9" t="s">
        <v>8605</v>
      </c>
      <c r="E4143" s="10" t="s">
        <v>50</v>
      </c>
      <c r="F4143" s="9" t="str">
        <f t="shared" si="126"/>
        <v>92435</v>
      </c>
      <c r="G4143" s="12" t="s">
        <v>9036</v>
      </c>
      <c r="H4143" s="9" t="s">
        <v>9037</v>
      </c>
      <c r="I4143" s="9" t="s">
        <v>66</v>
      </c>
      <c r="J4143" s="9">
        <v>58.86</v>
      </c>
      <c r="K4143" s="10">
        <v>60.99</v>
      </c>
      <c r="L4143" s="10" t="str">
        <f t="shared" si="127"/>
        <v/>
      </c>
    </row>
    <row r="4144" spans="1:12">
      <c r="A4144" s="9" t="s">
        <v>8107</v>
      </c>
      <c r="B4144" s="9" t="s">
        <v>8108</v>
      </c>
      <c r="C4144" s="9" t="s">
        <v>6836</v>
      </c>
      <c r="D4144" s="9" t="s">
        <v>8605</v>
      </c>
      <c r="E4144" s="10" t="s">
        <v>50</v>
      </c>
      <c r="F4144" s="9" t="str">
        <f t="shared" si="126"/>
        <v>92439</v>
      </c>
      <c r="G4144" s="12" t="s">
        <v>9038</v>
      </c>
      <c r="H4144" s="9" t="s">
        <v>9039</v>
      </c>
      <c r="I4144" s="9" t="s">
        <v>66</v>
      </c>
      <c r="J4144" s="9">
        <v>56.73</v>
      </c>
      <c r="K4144" s="10">
        <v>58.79</v>
      </c>
      <c r="L4144" s="10" t="str">
        <f t="shared" si="127"/>
        <v/>
      </c>
    </row>
    <row r="4145" spans="1:12">
      <c r="A4145" s="9" t="s">
        <v>8107</v>
      </c>
      <c r="B4145" s="9" t="s">
        <v>8108</v>
      </c>
      <c r="C4145" s="9" t="s">
        <v>6836</v>
      </c>
      <c r="D4145" s="9" t="s">
        <v>8605</v>
      </c>
      <c r="E4145" s="10" t="s">
        <v>50</v>
      </c>
      <c r="F4145" s="9" t="str">
        <f t="shared" si="126"/>
        <v>92443</v>
      </c>
      <c r="G4145" s="12" t="s">
        <v>9040</v>
      </c>
      <c r="H4145" s="9" t="s">
        <v>9041</v>
      </c>
      <c r="I4145" s="9" t="s">
        <v>66</v>
      </c>
      <c r="J4145" s="9">
        <v>52.19</v>
      </c>
      <c r="K4145" s="10">
        <v>54.11</v>
      </c>
      <c r="L4145" s="10" t="str">
        <f t="shared" si="127"/>
        <v/>
      </c>
    </row>
    <row r="4146" spans="1:12">
      <c r="A4146" s="9" t="s">
        <v>8107</v>
      </c>
      <c r="B4146" s="9" t="s">
        <v>8108</v>
      </c>
      <c r="C4146" s="9" t="s">
        <v>6836</v>
      </c>
      <c r="D4146" s="9" t="s">
        <v>8605</v>
      </c>
      <c r="E4146" s="10" t="s">
        <v>50</v>
      </c>
      <c r="F4146" s="9" t="str">
        <f t="shared" si="126"/>
        <v>92415</v>
      </c>
      <c r="G4146" s="12" t="s">
        <v>9042</v>
      </c>
      <c r="H4146" s="9" t="s">
        <v>9043</v>
      </c>
      <c r="I4146" s="9" t="s">
        <v>66</v>
      </c>
      <c r="J4146" s="9">
        <v>141.08000000000001</v>
      </c>
      <c r="K4146" s="10">
        <v>146.27000000000001</v>
      </c>
      <c r="L4146" s="10" t="str">
        <f t="shared" si="127"/>
        <v/>
      </c>
    </row>
    <row r="4147" spans="1:12">
      <c r="A4147" s="9" t="s">
        <v>8107</v>
      </c>
      <c r="B4147" s="9" t="s">
        <v>8108</v>
      </c>
      <c r="C4147" s="9" t="s">
        <v>6836</v>
      </c>
      <c r="D4147" s="9" t="s">
        <v>8605</v>
      </c>
      <c r="E4147" s="10" t="s">
        <v>50</v>
      </c>
      <c r="F4147" s="9" t="str">
        <f t="shared" si="126"/>
        <v>92419</v>
      </c>
      <c r="G4147" s="12" t="s">
        <v>9044</v>
      </c>
      <c r="H4147" s="9" t="s">
        <v>9045</v>
      </c>
      <c r="I4147" s="9" t="s">
        <v>66</v>
      </c>
      <c r="J4147" s="9">
        <v>90.08</v>
      </c>
      <c r="K4147" s="10">
        <v>93.49</v>
      </c>
      <c r="L4147" s="10" t="str">
        <f t="shared" si="127"/>
        <v/>
      </c>
    </row>
    <row r="4148" spans="1:12">
      <c r="A4148" s="9" t="s">
        <v>8107</v>
      </c>
      <c r="B4148" s="9" t="s">
        <v>8108</v>
      </c>
      <c r="C4148" s="9" t="s">
        <v>6836</v>
      </c>
      <c r="D4148" s="9" t="s">
        <v>8605</v>
      </c>
      <c r="E4148" s="10" t="s">
        <v>50</v>
      </c>
      <c r="F4148" s="9" t="str">
        <f t="shared" si="126"/>
        <v>92423</v>
      </c>
      <c r="G4148" s="12" t="s">
        <v>9046</v>
      </c>
      <c r="H4148" s="9" t="s">
        <v>9047</v>
      </c>
      <c r="I4148" s="9" t="s">
        <v>66</v>
      </c>
      <c r="J4148" s="9">
        <v>74.209999999999994</v>
      </c>
      <c r="K4148" s="10">
        <v>77.03</v>
      </c>
      <c r="L4148" s="10" t="str">
        <f t="shared" si="127"/>
        <v/>
      </c>
    </row>
    <row r="4149" spans="1:12">
      <c r="A4149" s="9" t="s">
        <v>8107</v>
      </c>
      <c r="B4149" s="9" t="s">
        <v>8108</v>
      </c>
      <c r="C4149" s="9" t="s">
        <v>6836</v>
      </c>
      <c r="D4149" s="9" t="s">
        <v>8605</v>
      </c>
      <c r="E4149" s="10" t="s">
        <v>50</v>
      </c>
      <c r="F4149" s="9" t="str">
        <f t="shared" si="126"/>
        <v>92427</v>
      </c>
      <c r="G4149" s="12" t="s">
        <v>9048</v>
      </c>
      <c r="H4149" s="9" t="s">
        <v>9049</v>
      </c>
      <c r="I4149" s="9" t="s">
        <v>66</v>
      </c>
      <c r="J4149" s="9">
        <v>66.19</v>
      </c>
      <c r="K4149" s="10">
        <v>68.69</v>
      </c>
      <c r="L4149" s="10" t="str">
        <f t="shared" si="127"/>
        <v/>
      </c>
    </row>
    <row r="4150" spans="1:12">
      <c r="A4150" s="9" t="s">
        <v>8107</v>
      </c>
      <c r="B4150" s="9" t="s">
        <v>8108</v>
      </c>
      <c r="C4150" s="9" t="s">
        <v>6836</v>
      </c>
      <c r="D4150" s="9" t="s">
        <v>8605</v>
      </c>
      <c r="E4150" s="10" t="s">
        <v>50</v>
      </c>
      <c r="F4150" s="9" t="str">
        <f t="shared" si="126"/>
        <v>92409</v>
      </c>
      <c r="G4150" s="12" t="s">
        <v>9050</v>
      </c>
      <c r="H4150" s="9" t="s">
        <v>9051</v>
      </c>
      <c r="I4150" s="9" t="s">
        <v>66</v>
      </c>
      <c r="J4150" s="9">
        <v>257.22000000000003</v>
      </c>
      <c r="K4150" s="10">
        <v>267.83999999999997</v>
      </c>
      <c r="L4150" s="10" t="str">
        <f t="shared" si="127"/>
        <v/>
      </c>
    </row>
    <row r="4151" spans="1:12">
      <c r="A4151" s="9" t="s">
        <v>8107</v>
      </c>
      <c r="B4151" s="9" t="s">
        <v>8108</v>
      </c>
      <c r="C4151" s="9" t="s">
        <v>6836</v>
      </c>
      <c r="D4151" s="9" t="s">
        <v>8605</v>
      </c>
      <c r="E4151" s="10" t="s">
        <v>50</v>
      </c>
      <c r="F4151" s="9" t="str">
        <f t="shared" si="126"/>
        <v>92411</v>
      </c>
      <c r="G4151" s="12" t="s">
        <v>9052</v>
      </c>
      <c r="H4151" s="9" t="s">
        <v>9053</v>
      </c>
      <c r="I4151" s="9" t="s">
        <v>66</v>
      </c>
      <c r="J4151" s="9">
        <v>168.22</v>
      </c>
      <c r="K4151" s="10">
        <v>176.76</v>
      </c>
      <c r="L4151" s="10" t="str">
        <f t="shared" si="127"/>
        <v/>
      </c>
    </row>
    <row r="4152" spans="1:12">
      <c r="A4152" s="9" t="s">
        <v>8107</v>
      </c>
      <c r="B4152" s="9" t="s">
        <v>8108</v>
      </c>
      <c r="C4152" s="9" t="s">
        <v>6836</v>
      </c>
      <c r="D4152" s="9" t="s">
        <v>8605</v>
      </c>
      <c r="E4152" s="10" t="s">
        <v>50</v>
      </c>
      <c r="F4152" s="9" t="str">
        <f t="shared" si="126"/>
        <v>92413</v>
      </c>
      <c r="G4152" s="12" t="s">
        <v>9054</v>
      </c>
      <c r="H4152" s="9" t="s">
        <v>9055</v>
      </c>
      <c r="I4152" s="9" t="s">
        <v>66</v>
      </c>
      <c r="J4152" s="9">
        <v>108.44</v>
      </c>
      <c r="K4152" s="10">
        <v>114.7</v>
      </c>
      <c r="L4152" s="10" t="str">
        <f t="shared" si="127"/>
        <v/>
      </c>
    </row>
    <row r="4153" spans="1:12">
      <c r="A4153" s="9" t="s">
        <v>8107</v>
      </c>
      <c r="B4153" s="9" t="s">
        <v>8108</v>
      </c>
      <c r="C4153" s="9" t="s">
        <v>6836</v>
      </c>
      <c r="D4153" s="9" t="s">
        <v>8605</v>
      </c>
      <c r="E4153" s="10" t="s">
        <v>50</v>
      </c>
      <c r="F4153" s="9" t="str">
        <f t="shared" si="126"/>
        <v>92465</v>
      </c>
      <c r="G4153" s="12" t="s">
        <v>9056</v>
      </c>
      <c r="H4153" s="9" t="s">
        <v>9057</v>
      </c>
      <c r="I4153" s="9" t="s">
        <v>66</v>
      </c>
      <c r="J4153" s="9">
        <v>157.04</v>
      </c>
      <c r="K4153" s="10">
        <v>161.88999999999999</v>
      </c>
      <c r="L4153" s="10" t="str">
        <f t="shared" si="127"/>
        <v/>
      </c>
    </row>
    <row r="4154" spans="1:12">
      <c r="A4154" s="9" t="s">
        <v>8107</v>
      </c>
      <c r="B4154" s="9" t="s">
        <v>8108</v>
      </c>
      <c r="C4154" s="9" t="s">
        <v>6836</v>
      </c>
      <c r="D4154" s="9" t="s">
        <v>8605</v>
      </c>
      <c r="E4154" s="10" t="s">
        <v>50</v>
      </c>
      <c r="F4154" s="9" t="str">
        <f t="shared" si="126"/>
        <v>92469</v>
      </c>
      <c r="G4154" s="12" t="s">
        <v>9058</v>
      </c>
      <c r="H4154" s="9" t="s">
        <v>9059</v>
      </c>
      <c r="I4154" s="9" t="s">
        <v>66</v>
      </c>
      <c r="J4154" s="9">
        <v>143</v>
      </c>
      <c r="K4154" s="10">
        <v>147.44999999999999</v>
      </c>
      <c r="L4154" s="10" t="str">
        <f t="shared" si="127"/>
        <v/>
      </c>
    </row>
    <row r="4155" spans="1:12">
      <c r="A4155" s="9" t="s">
        <v>8107</v>
      </c>
      <c r="B4155" s="9" t="s">
        <v>8108</v>
      </c>
      <c r="C4155" s="9" t="s">
        <v>6836</v>
      </c>
      <c r="D4155" s="9" t="s">
        <v>8605</v>
      </c>
      <c r="E4155" s="10" t="s">
        <v>50</v>
      </c>
      <c r="F4155" s="9" t="str">
        <f t="shared" si="126"/>
        <v>92473</v>
      </c>
      <c r="G4155" s="12" t="s">
        <v>9060</v>
      </c>
      <c r="H4155" s="9" t="s">
        <v>9061</v>
      </c>
      <c r="I4155" s="9" t="s">
        <v>66</v>
      </c>
      <c r="J4155" s="9">
        <v>131.65</v>
      </c>
      <c r="K4155" s="10">
        <v>135.75</v>
      </c>
      <c r="L4155" s="10" t="str">
        <f t="shared" si="127"/>
        <v/>
      </c>
    </row>
    <row r="4156" spans="1:12">
      <c r="A4156" s="9" t="s">
        <v>8107</v>
      </c>
      <c r="B4156" s="9" t="s">
        <v>8108</v>
      </c>
      <c r="C4156" s="9" t="s">
        <v>6836</v>
      </c>
      <c r="D4156" s="9" t="s">
        <v>8605</v>
      </c>
      <c r="E4156" s="10" t="s">
        <v>50</v>
      </c>
      <c r="F4156" s="9" t="str">
        <f t="shared" si="126"/>
        <v>92477</v>
      </c>
      <c r="G4156" s="12" t="s">
        <v>9062</v>
      </c>
      <c r="H4156" s="9" t="s">
        <v>9063</v>
      </c>
      <c r="I4156" s="9" t="s">
        <v>66</v>
      </c>
      <c r="J4156" s="9">
        <v>107.34</v>
      </c>
      <c r="K4156" s="10">
        <v>110.73</v>
      </c>
      <c r="L4156" s="10" t="str">
        <f t="shared" si="127"/>
        <v/>
      </c>
    </row>
    <row r="4157" spans="1:12">
      <c r="A4157" s="9" t="s">
        <v>8107</v>
      </c>
      <c r="B4157" s="9" t="s">
        <v>8108</v>
      </c>
      <c r="C4157" s="9" t="s">
        <v>6836</v>
      </c>
      <c r="D4157" s="9" t="s">
        <v>8605</v>
      </c>
      <c r="E4157" s="10" t="s">
        <v>50</v>
      </c>
      <c r="F4157" s="9" t="str">
        <f t="shared" si="126"/>
        <v>92449</v>
      </c>
      <c r="G4157" s="12" t="s">
        <v>9064</v>
      </c>
      <c r="H4157" s="9" t="s">
        <v>9065</v>
      </c>
      <c r="I4157" s="9" t="s">
        <v>66</v>
      </c>
      <c r="J4157" s="9">
        <v>285.70999999999998</v>
      </c>
      <c r="K4157" s="10">
        <v>294.02</v>
      </c>
      <c r="L4157" s="10" t="str">
        <f t="shared" si="127"/>
        <v/>
      </c>
    </row>
    <row r="4158" spans="1:12">
      <c r="A4158" s="9" t="s">
        <v>8107</v>
      </c>
      <c r="B4158" s="9" t="s">
        <v>8108</v>
      </c>
      <c r="C4158" s="9" t="s">
        <v>6836</v>
      </c>
      <c r="D4158" s="9" t="s">
        <v>8605</v>
      </c>
      <c r="E4158" s="10" t="s">
        <v>50</v>
      </c>
      <c r="F4158" s="9" t="str">
        <f t="shared" si="126"/>
        <v>92453</v>
      </c>
      <c r="G4158" s="12" t="s">
        <v>9066</v>
      </c>
      <c r="H4158" s="9" t="s">
        <v>9067</v>
      </c>
      <c r="I4158" s="9" t="s">
        <v>66</v>
      </c>
      <c r="J4158" s="9">
        <v>246.08</v>
      </c>
      <c r="K4158" s="10">
        <v>253.27</v>
      </c>
      <c r="L4158" s="10" t="str">
        <f t="shared" si="127"/>
        <v/>
      </c>
    </row>
    <row r="4159" spans="1:12">
      <c r="A4159" s="9" t="s">
        <v>8107</v>
      </c>
      <c r="B4159" s="9" t="s">
        <v>8108</v>
      </c>
      <c r="C4159" s="9" t="s">
        <v>6836</v>
      </c>
      <c r="D4159" s="9" t="s">
        <v>8605</v>
      </c>
      <c r="E4159" s="10" t="s">
        <v>50</v>
      </c>
      <c r="F4159" s="9" t="str">
        <f t="shared" si="126"/>
        <v>92457</v>
      </c>
      <c r="G4159" s="12" t="s">
        <v>9068</v>
      </c>
      <c r="H4159" s="9" t="s">
        <v>9069</v>
      </c>
      <c r="I4159" s="9" t="s">
        <v>66</v>
      </c>
      <c r="J4159" s="9">
        <v>214.63</v>
      </c>
      <c r="K4159" s="10">
        <v>220.97</v>
      </c>
      <c r="L4159" s="10" t="str">
        <f t="shared" si="127"/>
        <v/>
      </c>
    </row>
    <row r="4160" spans="1:12">
      <c r="A4160" s="9" t="s">
        <v>8107</v>
      </c>
      <c r="B4160" s="9" t="s">
        <v>8108</v>
      </c>
      <c r="C4160" s="9" t="s">
        <v>6836</v>
      </c>
      <c r="D4160" s="9" t="s">
        <v>8605</v>
      </c>
      <c r="E4160" s="10" t="s">
        <v>50</v>
      </c>
      <c r="F4160" s="9" t="str">
        <f t="shared" si="126"/>
        <v>92461</v>
      </c>
      <c r="G4160" s="12" t="s">
        <v>9070</v>
      </c>
      <c r="H4160" s="9" t="s">
        <v>9071</v>
      </c>
      <c r="I4160" s="9" t="s">
        <v>66</v>
      </c>
      <c r="J4160" s="9">
        <v>198.74</v>
      </c>
      <c r="K4160" s="10">
        <v>204.52</v>
      </c>
      <c r="L4160" s="10" t="str">
        <f t="shared" si="127"/>
        <v/>
      </c>
    </row>
    <row r="4161" spans="1:12">
      <c r="A4161" s="9" t="s">
        <v>8107</v>
      </c>
      <c r="B4161" s="9" t="s">
        <v>8108</v>
      </c>
      <c r="C4161" s="9" t="s">
        <v>6836</v>
      </c>
      <c r="D4161" s="9" t="s">
        <v>8605</v>
      </c>
      <c r="E4161" s="10" t="s">
        <v>50</v>
      </c>
      <c r="F4161" s="9" t="str">
        <f t="shared" si="126"/>
        <v>92467</v>
      </c>
      <c r="G4161" s="12" t="s">
        <v>9072</v>
      </c>
      <c r="H4161" s="9" t="s">
        <v>9073</v>
      </c>
      <c r="I4161" s="9" t="s">
        <v>66</v>
      </c>
      <c r="J4161" s="9">
        <v>99.64</v>
      </c>
      <c r="K4161" s="10">
        <v>102.92</v>
      </c>
      <c r="L4161" s="10" t="str">
        <f t="shared" si="127"/>
        <v/>
      </c>
    </row>
    <row r="4162" spans="1:12">
      <c r="A4162" s="9" t="s">
        <v>8107</v>
      </c>
      <c r="B4162" s="9" t="s">
        <v>8108</v>
      </c>
      <c r="C4162" s="9" t="s">
        <v>6836</v>
      </c>
      <c r="D4162" s="9" t="s">
        <v>8605</v>
      </c>
      <c r="E4162" s="10" t="s">
        <v>50</v>
      </c>
      <c r="F4162" s="9" t="str">
        <f t="shared" si="126"/>
        <v>92471</v>
      </c>
      <c r="G4162" s="12" t="s">
        <v>9074</v>
      </c>
      <c r="H4162" s="9" t="s">
        <v>9075</v>
      </c>
      <c r="I4162" s="9" t="s">
        <v>66</v>
      </c>
      <c r="J4162" s="9">
        <v>90.88</v>
      </c>
      <c r="K4162" s="10">
        <v>93.87</v>
      </c>
      <c r="L4162" s="10" t="str">
        <f t="shared" si="127"/>
        <v/>
      </c>
    </row>
    <row r="4163" spans="1:12">
      <c r="A4163" s="9" t="s">
        <v>8107</v>
      </c>
      <c r="B4163" s="9" t="s">
        <v>8108</v>
      </c>
      <c r="C4163" s="9" t="s">
        <v>6836</v>
      </c>
      <c r="D4163" s="9" t="s">
        <v>8605</v>
      </c>
      <c r="E4163" s="10" t="s">
        <v>50</v>
      </c>
      <c r="F4163" s="9" t="str">
        <f t="shared" si="126"/>
        <v>92475</v>
      </c>
      <c r="G4163" s="12" t="s">
        <v>9076</v>
      </c>
      <c r="H4163" s="9" t="s">
        <v>9077</v>
      </c>
      <c r="I4163" s="9" t="s">
        <v>66</v>
      </c>
      <c r="J4163" s="9">
        <v>83.76</v>
      </c>
      <c r="K4163" s="10">
        <v>86.52</v>
      </c>
      <c r="L4163" s="10" t="str">
        <f t="shared" si="127"/>
        <v/>
      </c>
    </row>
    <row r="4164" spans="1:12">
      <c r="A4164" s="9" t="s">
        <v>8107</v>
      </c>
      <c r="B4164" s="9" t="s">
        <v>8108</v>
      </c>
      <c r="C4164" s="9" t="s">
        <v>6836</v>
      </c>
      <c r="D4164" s="9" t="s">
        <v>8605</v>
      </c>
      <c r="E4164" s="10" t="s">
        <v>50</v>
      </c>
      <c r="F4164" s="9" t="str">
        <f t="shared" si="126"/>
        <v>92479</v>
      </c>
      <c r="G4164" s="12" t="s">
        <v>9078</v>
      </c>
      <c r="H4164" s="9" t="s">
        <v>9079</v>
      </c>
      <c r="I4164" s="9" t="s">
        <v>66</v>
      </c>
      <c r="J4164" s="9">
        <v>68.53</v>
      </c>
      <c r="K4164" s="10">
        <v>70.81</v>
      </c>
      <c r="L4164" s="10" t="str">
        <f t="shared" si="127"/>
        <v/>
      </c>
    </row>
    <row r="4165" spans="1:12">
      <c r="A4165" s="9" t="s">
        <v>8107</v>
      </c>
      <c r="B4165" s="9" t="s">
        <v>8108</v>
      </c>
      <c r="C4165" s="9" t="s">
        <v>6836</v>
      </c>
      <c r="D4165" s="9" t="s">
        <v>8605</v>
      </c>
      <c r="E4165" s="10" t="s">
        <v>50</v>
      </c>
      <c r="F4165" s="9" t="str">
        <f t="shared" ref="F4165:F4228" si="128">TRIM(_xlfn.NUMBERVALUE(G4165))</f>
        <v>92451</v>
      </c>
      <c r="G4165" s="12" t="s">
        <v>9080</v>
      </c>
      <c r="H4165" s="9" t="s">
        <v>9081</v>
      </c>
      <c r="I4165" s="9" t="s">
        <v>66</v>
      </c>
      <c r="J4165" s="9">
        <v>190.92</v>
      </c>
      <c r="K4165" s="10">
        <v>196.87</v>
      </c>
      <c r="L4165" s="10" t="str">
        <f t="shared" ref="L4165:L4228" si="129">IF(P4165&gt;0,P4165,IF(Q4165&gt;0,Q4165,""))</f>
        <v/>
      </c>
    </row>
    <row r="4166" spans="1:12">
      <c r="A4166" s="9" t="s">
        <v>8107</v>
      </c>
      <c r="B4166" s="9" t="s">
        <v>8108</v>
      </c>
      <c r="C4166" s="9" t="s">
        <v>6836</v>
      </c>
      <c r="D4166" s="9" t="s">
        <v>8605</v>
      </c>
      <c r="E4166" s="10" t="s">
        <v>50</v>
      </c>
      <c r="F4166" s="9" t="str">
        <f t="shared" si="128"/>
        <v>92455</v>
      </c>
      <c r="G4166" s="12" t="s">
        <v>9082</v>
      </c>
      <c r="H4166" s="9" t="s">
        <v>9083</v>
      </c>
      <c r="I4166" s="9" t="s">
        <v>66</v>
      </c>
      <c r="J4166" s="9">
        <v>157.46</v>
      </c>
      <c r="K4166" s="10">
        <v>162.44999999999999</v>
      </c>
      <c r="L4166" s="10" t="str">
        <f t="shared" si="129"/>
        <v/>
      </c>
    </row>
    <row r="4167" spans="1:12">
      <c r="A4167" s="9" t="s">
        <v>8107</v>
      </c>
      <c r="B4167" s="9" t="s">
        <v>8108</v>
      </c>
      <c r="C4167" s="9" t="s">
        <v>6836</v>
      </c>
      <c r="D4167" s="9" t="s">
        <v>8605</v>
      </c>
      <c r="E4167" s="10" t="s">
        <v>50</v>
      </c>
      <c r="F4167" s="9" t="str">
        <f t="shared" si="128"/>
        <v>92459</v>
      </c>
      <c r="G4167" s="12" t="s">
        <v>9084</v>
      </c>
      <c r="H4167" s="9" t="s">
        <v>9085</v>
      </c>
      <c r="I4167" s="9" t="s">
        <v>66</v>
      </c>
      <c r="J4167" s="9">
        <v>134.38999999999999</v>
      </c>
      <c r="K4167" s="10">
        <v>138.72999999999999</v>
      </c>
      <c r="L4167" s="10" t="str">
        <f t="shared" si="129"/>
        <v/>
      </c>
    </row>
    <row r="4168" spans="1:12">
      <c r="A4168" s="9" t="s">
        <v>8107</v>
      </c>
      <c r="B4168" s="9" t="s">
        <v>8108</v>
      </c>
      <c r="C4168" s="9" t="s">
        <v>6836</v>
      </c>
      <c r="D4168" s="9" t="s">
        <v>8605</v>
      </c>
      <c r="E4168" s="10" t="s">
        <v>50</v>
      </c>
      <c r="F4168" s="9" t="str">
        <f t="shared" si="128"/>
        <v>92463</v>
      </c>
      <c r="G4168" s="12" t="s">
        <v>9086</v>
      </c>
      <c r="H4168" s="9" t="s">
        <v>9087</v>
      </c>
      <c r="I4168" s="9" t="s">
        <v>66</v>
      </c>
      <c r="J4168" s="9">
        <v>122.34</v>
      </c>
      <c r="K4168" s="10">
        <v>126.25</v>
      </c>
      <c r="L4168" s="10" t="str">
        <f t="shared" si="129"/>
        <v/>
      </c>
    </row>
    <row r="4169" spans="1:12">
      <c r="A4169" s="9" t="s">
        <v>8107</v>
      </c>
      <c r="B4169" s="9" t="s">
        <v>8108</v>
      </c>
      <c r="C4169" s="9" t="s">
        <v>6836</v>
      </c>
      <c r="D4169" s="9" t="s">
        <v>8605</v>
      </c>
      <c r="E4169" s="10" t="s">
        <v>50</v>
      </c>
      <c r="F4169" s="9" t="str">
        <f t="shared" si="128"/>
        <v>92446</v>
      </c>
      <c r="G4169" s="12" t="s">
        <v>9088</v>
      </c>
      <c r="H4169" s="9" t="s">
        <v>9089</v>
      </c>
      <c r="I4169" s="9" t="s">
        <v>66</v>
      </c>
      <c r="J4169" s="9">
        <v>315.43</v>
      </c>
      <c r="K4169" s="10">
        <v>325.73</v>
      </c>
      <c r="L4169" s="10" t="str">
        <f t="shared" si="129"/>
        <v/>
      </c>
    </row>
    <row r="4170" spans="1:12">
      <c r="A4170" s="9" t="s">
        <v>8107</v>
      </c>
      <c r="B4170" s="9" t="s">
        <v>8108</v>
      </c>
      <c r="C4170" s="9" t="s">
        <v>6836</v>
      </c>
      <c r="D4170" s="9" t="s">
        <v>8605</v>
      </c>
      <c r="E4170" s="10" t="s">
        <v>50</v>
      </c>
      <c r="F4170" s="9" t="str">
        <f t="shared" si="128"/>
        <v>92447</v>
      </c>
      <c r="G4170" s="12" t="s">
        <v>9090</v>
      </c>
      <c r="H4170" s="9" t="s">
        <v>9091</v>
      </c>
      <c r="I4170" s="9" t="s">
        <v>66</v>
      </c>
      <c r="J4170" s="9">
        <v>218.81</v>
      </c>
      <c r="K4170" s="10">
        <v>226.76</v>
      </c>
      <c r="L4170" s="10" t="str">
        <f t="shared" si="129"/>
        <v/>
      </c>
    </row>
    <row r="4171" spans="1:12">
      <c r="A4171" s="9" t="s">
        <v>8107</v>
      </c>
      <c r="B4171" s="9" t="s">
        <v>8108</v>
      </c>
      <c r="C4171" s="9" t="s">
        <v>6836</v>
      </c>
      <c r="D4171" s="9" t="s">
        <v>8605</v>
      </c>
      <c r="E4171" s="10" t="s">
        <v>50</v>
      </c>
      <c r="F4171" s="9" t="str">
        <f t="shared" si="128"/>
        <v>92448</v>
      </c>
      <c r="G4171" s="12" t="s">
        <v>9092</v>
      </c>
      <c r="H4171" s="9" t="s">
        <v>9093</v>
      </c>
      <c r="I4171" s="9" t="s">
        <v>66</v>
      </c>
      <c r="J4171" s="9">
        <v>171.84</v>
      </c>
      <c r="K4171" s="10">
        <v>178.31</v>
      </c>
      <c r="L4171" s="10" t="str">
        <f t="shared" si="129"/>
        <v/>
      </c>
    </row>
    <row r="4172" spans="1:12">
      <c r="A4172" s="9" t="s">
        <v>8107</v>
      </c>
      <c r="B4172" s="9" t="s">
        <v>8108</v>
      </c>
      <c r="C4172" s="9" t="s">
        <v>6836</v>
      </c>
      <c r="D4172" s="9" t="s">
        <v>8605</v>
      </c>
      <c r="E4172" s="10" t="s">
        <v>50</v>
      </c>
      <c r="F4172" s="9" t="str">
        <f t="shared" si="128"/>
        <v>92466</v>
      </c>
      <c r="G4172" s="12" t="s">
        <v>9094</v>
      </c>
      <c r="H4172" s="9" t="s">
        <v>9095</v>
      </c>
      <c r="I4172" s="9" t="s">
        <v>66</v>
      </c>
      <c r="J4172" s="9">
        <v>260.27</v>
      </c>
      <c r="K4172" s="10">
        <v>265.54000000000002</v>
      </c>
      <c r="L4172" s="10" t="str">
        <f t="shared" si="129"/>
        <v/>
      </c>
    </row>
    <row r="4173" spans="1:12">
      <c r="A4173" s="9" t="s">
        <v>8107</v>
      </c>
      <c r="B4173" s="9" t="s">
        <v>8108</v>
      </c>
      <c r="C4173" s="9" t="s">
        <v>6836</v>
      </c>
      <c r="D4173" s="9" t="s">
        <v>8605</v>
      </c>
      <c r="E4173" s="10" t="s">
        <v>50</v>
      </c>
      <c r="F4173" s="9" t="str">
        <f t="shared" si="128"/>
        <v>92470</v>
      </c>
      <c r="G4173" s="12" t="s">
        <v>9096</v>
      </c>
      <c r="H4173" s="9" t="s">
        <v>9097</v>
      </c>
      <c r="I4173" s="9" t="s">
        <v>66</v>
      </c>
      <c r="J4173" s="9">
        <v>253.69</v>
      </c>
      <c r="K4173" s="10">
        <v>258.55</v>
      </c>
      <c r="L4173" s="10" t="str">
        <f t="shared" si="129"/>
        <v/>
      </c>
    </row>
    <row r="4174" spans="1:12">
      <c r="A4174" s="9" t="s">
        <v>8107</v>
      </c>
      <c r="B4174" s="9" t="s">
        <v>8108</v>
      </c>
      <c r="C4174" s="9" t="s">
        <v>6836</v>
      </c>
      <c r="D4174" s="9" t="s">
        <v>8605</v>
      </c>
      <c r="E4174" s="10" t="s">
        <v>50</v>
      </c>
      <c r="F4174" s="9" t="str">
        <f t="shared" si="128"/>
        <v>92474</v>
      </c>
      <c r="G4174" s="12" t="s">
        <v>9098</v>
      </c>
      <c r="H4174" s="9" t="s">
        <v>9099</v>
      </c>
      <c r="I4174" s="9" t="s">
        <v>66</v>
      </c>
      <c r="J4174" s="9">
        <v>248.02</v>
      </c>
      <c r="K4174" s="10">
        <v>252.5</v>
      </c>
      <c r="L4174" s="10" t="str">
        <f t="shared" si="129"/>
        <v/>
      </c>
    </row>
    <row r="4175" spans="1:12">
      <c r="A4175" s="9" t="s">
        <v>8107</v>
      </c>
      <c r="B4175" s="9" t="s">
        <v>8108</v>
      </c>
      <c r="C4175" s="9" t="s">
        <v>6836</v>
      </c>
      <c r="D4175" s="9" t="s">
        <v>8605</v>
      </c>
      <c r="E4175" s="10" t="s">
        <v>50</v>
      </c>
      <c r="F4175" s="9" t="str">
        <f t="shared" si="128"/>
        <v>92478</v>
      </c>
      <c r="G4175" s="12" t="s">
        <v>9100</v>
      </c>
      <c r="H4175" s="9" t="s">
        <v>9101</v>
      </c>
      <c r="I4175" s="9" t="s">
        <v>66</v>
      </c>
      <c r="J4175" s="9">
        <v>236.86</v>
      </c>
      <c r="K4175" s="10">
        <v>240.64</v>
      </c>
      <c r="L4175" s="10" t="str">
        <f t="shared" si="129"/>
        <v/>
      </c>
    </row>
    <row r="4176" spans="1:12">
      <c r="A4176" s="9" t="s">
        <v>8107</v>
      </c>
      <c r="B4176" s="9" t="s">
        <v>8108</v>
      </c>
      <c r="C4176" s="9" t="s">
        <v>6836</v>
      </c>
      <c r="D4176" s="9" t="s">
        <v>8605</v>
      </c>
      <c r="E4176" s="10" t="s">
        <v>50</v>
      </c>
      <c r="F4176" s="9" t="str">
        <f t="shared" si="128"/>
        <v>92450</v>
      </c>
      <c r="G4176" s="12" t="s">
        <v>9102</v>
      </c>
      <c r="H4176" s="9" t="s">
        <v>9103</v>
      </c>
      <c r="I4176" s="9" t="s">
        <v>66</v>
      </c>
      <c r="J4176" s="9">
        <v>327.51</v>
      </c>
      <c r="K4176" s="10">
        <v>335.99</v>
      </c>
      <c r="L4176" s="10" t="str">
        <f t="shared" si="129"/>
        <v/>
      </c>
    </row>
    <row r="4177" spans="1:12">
      <c r="A4177" s="9" t="s">
        <v>8107</v>
      </c>
      <c r="B4177" s="9" t="s">
        <v>8108</v>
      </c>
      <c r="C4177" s="9" t="s">
        <v>6836</v>
      </c>
      <c r="D4177" s="9" t="s">
        <v>8605</v>
      </c>
      <c r="E4177" s="10" t="s">
        <v>50</v>
      </c>
      <c r="F4177" s="9" t="str">
        <f t="shared" si="128"/>
        <v>92454</v>
      </c>
      <c r="G4177" s="12" t="s">
        <v>9104</v>
      </c>
      <c r="H4177" s="9" t="s">
        <v>9105</v>
      </c>
      <c r="I4177" s="9" t="s">
        <v>66</v>
      </c>
      <c r="J4177" s="9">
        <v>297.67</v>
      </c>
      <c r="K4177" s="10">
        <v>304.99</v>
      </c>
      <c r="L4177" s="10" t="str">
        <f t="shared" si="129"/>
        <v/>
      </c>
    </row>
    <row r="4178" spans="1:12">
      <c r="A4178" s="9" t="s">
        <v>8107</v>
      </c>
      <c r="B4178" s="9" t="s">
        <v>8108</v>
      </c>
      <c r="C4178" s="9" t="s">
        <v>6836</v>
      </c>
      <c r="D4178" s="9" t="s">
        <v>8605</v>
      </c>
      <c r="E4178" s="10" t="s">
        <v>50</v>
      </c>
      <c r="F4178" s="9" t="str">
        <f t="shared" si="128"/>
        <v>92458</v>
      </c>
      <c r="G4178" s="12" t="s">
        <v>9106</v>
      </c>
      <c r="H4178" s="9" t="s">
        <v>9107</v>
      </c>
      <c r="I4178" s="9" t="s">
        <v>66</v>
      </c>
      <c r="J4178" s="9">
        <v>279.08999999999997</v>
      </c>
      <c r="K4178" s="10">
        <v>285.58999999999997</v>
      </c>
      <c r="L4178" s="10" t="str">
        <f t="shared" si="129"/>
        <v/>
      </c>
    </row>
    <row r="4179" spans="1:12">
      <c r="A4179" s="9" t="s">
        <v>8107</v>
      </c>
      <c r="B4179" s="9" t="s">
        <v>8108</v>
      </c>
      <c r="C4179" s="9" t="s">
        <v>6836</v>
      </c>
      <c r="D4179" s="9" t="s">
        <v>8605</v>
      </c>
      <c r="E4179" s="10" t="s">
        <v>50</v>
      </c>
      <c r="F4179" s="9" t="str">
        <f t="shared" si="128"/>
        <v>92462</v>
      </c>
      <c r="G4179" s="12" t="s">
        <v>9108</v>
      </c>
      <c r="H4179" s="9" t="s">
        <v>9109</v>
      </c>
      <c r="I4179" s="9" t="s">
        <v>66</v>
      </c>
      <c r="J4179" s="9">
        <v>267.32</v>
      </c>
      <c r="K4179" s="10">
        <v>273.20999999999998</v>
      </c>
      <c r="L4179" s="10" t="str">
        <f t="shared" si="129"/>
        <v/>
      </c>
    </row>
    <row r="4180" spans="1:12">
      <c r="A4180" s="9" t="s">
        <v>8107</v>
      </c>
      <c r="B4180" s="9" t="s">
        <v>8108</v>
      </c>
      <c r="C4180" s="9" t="s">
        <v>6836</v>
      </c>
      <c r="D4180" s="9" t="s">
        <v>8605</v>
      </c>
      <c r="E4180" s="10" t="s">
        <v>50</v>
      </c>
      <c r="F4180" s="9" t="str">
        <f t="shared" si="128"/>
        <v>92468</v>
      </c>
      <c r="G4180" s="12" t="s">
        <v>9110</v>
      </c>
      <c r="H4180" s="9" t="s">
        <v>9111</v>
      </c>
      <c r="I4180" s="9" t="s">
        <v>66</v>
      </c>
      <c r="J4180" s="9">
        <v>117.87</v>
      </c>
      <c r="K4180" s="10">
        <v>121.95</v>
      </c>
      <c r="L4180" s="10" t="str">
        <f t="shared" si="129"/>
        <v/>
      </c>
    </row>
    <row r="4181" spans="1:12">
      <c r="A4181" s="9" t="s">
        <v>8107</v>
      </c>
      <c r="B4181" s="9" t="s">
        <v>8108</v>
      </c>
      <c r="C4181" s="9" t="s">
        <v>6836</v>
      </c>
      <c r="D4181" s="9" t="s">
        <v>8605</v>
      </c>
      <c r="E4181" s="10" t="s">
        <v>50</v>
      </c>
      <c r="F4181" s="9" t="str">
        <f t="shared" si="128"/>
        <v>92472</v>
      </c>
      <c r="G4181" s="12" t="s">
        <v>9112</v>
      </c>
      <c r="H4181" s="9" t="s">
        <v>9113</v>
      </c>
      <c r="I4181" s="9" t="s">
        <v>66</v>
      </c>
      <c r="J4181" s="9">
        <v>112.06</v>
      </c>
      <c r="K4181" s="10">
        <v>115.82</v>
      </c>
      <c r="L4181" s="10" t="str">
        <f t="shared" si="129"/>
        <v/>
      </c>
    </row>
    <row r="4182" spans="1:12">
      <c r="A4182" s="9" t="s">
        <v>8107</v>
      </c>
      <c r="B4182" s="9" t="s">
        <v>8108</v>
      </c>
      <c r="C4182" s="9" t="s">
        <v>6836</v>
      </c>
      <c r="D4182" s="9" t="s">
        <v>8605</v>
      </c>
      <c r="E4182" s="10" t="s">
        <v>50</v>
      </c>
      <c r="F4182" s="9" t="str">
        <f t="shared" si="128"/>
        <v>92476</v>
      </c>
      <c r="G4182" s="12" t="s">
        <v>9114</v>
      </c>
      <c r="H4182" s="9" t="s">
        <v>9115</v>
      </c>
      <c r="I4182" s="9" t="s">
        <v>66</v>
      </c>
      <c r="J4182" s="9">
        <v>107.14</v>
      </c>
      <c r="K4182" s="10">
        <v>110.6</v>
      </c>
      <c r="L4182" s="10" t="str">
        <f t="shared" si="129"/>
        <v/>
      </c>
    </row>
    <row r="4183" spans="1:12">
      <c r="A4183" s="9" t="s">
        <v>8107</v>
      </c>
      <c r="B4183" s="9" t="s">
        <v>8108</v>
      </c>
      <c r="C4183" s="9" t="s">
        <v>6836</v>
      </c>
      <c r="D4183" s="9" t="s">
        <v>8605</v>
      </c>
      <c r="E4183" s="10" t="s">
        <v>50</v>
      </c>
      <c r="F4183" s="9" t="str">
        <f t="shared" si="128"/>
        <v>92480</v>
      </c>
      <c r="G4183" s="12" t="s">
        <v>9116</v>
      </c>
      <c r="H4183" s="9" t="s">
        <v>9117</v>
      </c>
      <c r="I4183" s="9" t="s">
        <v>66</v>
      </c>
      <c r="J4183" s="9">
        <v>97.29</v>
      </c>
      <c r="K4183" s="10">
        <v>100.21</v>
      </c>
      <c r="L4183" s="10" t="str">
        <f t="shared" si="129"/>
        <v/>
      </c>
    </row>
    <row r="4184" spans="1:12">
      <c r="A4184" s="9" t="s">
        <v>8107</v>
      </c>
      <c r="B4184" s="9" t="s">
        <v>8108</v>
      </c>
      <c r="C4184" s="9" t="s">
        <v>6836</v>
      </c>
      <c r="D4184" s="9" t="s">
        <v>8605</v>
      </c>
      <c r="E4184" s="10" t="s">
        <v>50</v>
      </c>
      <c r="F4184" s="9" t="str">
        <f t="shared" si="128"/>
        <v>92452</v>
      </c>
      <c r="G4184" s="12" t="s">
        <v>9118</v>
      </c>
      <c r="H4184" s="9" t="s">
        <v>9119</v>
      </c>
      <c r="I4184" s="9" t="s">
        <v>66</v>
      </c>
      <c r="J4184" s="9">
        <v>185.67</v>
      </c>
      <c r="K4184" s="10">
        <v>192.54</v>
      </c>
      <c r="L4184" s="10" t="str">
        <f t="shared" si="129"/>
        <v/>
      </c>
    </row>
    <row r="4185" spans="1:12">
      <c r="A4185" s="9" t="s">
        <v>8107</v>
      </c>
      <c r="B4185" s="9" t="s">
        <v>8108</v>
      </c>
      <c r="C4185" s="9" t="s">
        <v>6836</v>
      </c>
      <c r="D4185" s="9" t="s">
        <v>8605</v>
      </c>
      <c r="E4185" s="10" t="s">
        <v>50</v>
      </c>
      <c r="F4185" s="9" t="str">
        <f t="shared" si="128"/>
        <v>92456</v>
      </c>
      <c r="G4185" s="12" t="s">
        <v>9120</v>
      </c>
      <c r="H4185" s="9" t="s">
        <v>9121</v>
      </c>
      <c r="I4185" s="9" t="s">
        <v>66</v>
      </c>
      <c r="J4185" s="9">
        <v>155</v>
      </c>
      <c r="K4185" s="10">
        <v>160.82</v>
      </c>
      <c r="L4185" s="10" t="str">
        <f t="shared" si="129"/>
        <v/>
      </c>
    </row>
    <row r="4186" spans="1:12">
      <c r="A4186" s="9" t="s">
        <v>8107</v>
      </c>
      <c r="B4186" s="9" t="s">
        <v>8108</v>
      </c>
      <c r="C4186" s="9" t="s">
        <v>6836</v>
      </c>
      <c r="D4186" s="9" t="s">
        <v>8605</v>
      </c>
      <c r="E4186" s="10" t="s">
        <v>50</v>
      </c>
      <c r="F4186" s="9" t="str">
        <f t="shared" si="128"/>
        <v>92460</v>
      </c>
      <c r="G4186" s="12" t="s">
        <v>9122</v>
      </c>
      <c r="H4186" s="9" t="s">
        <v>9123</v>
      </c>
      <c r="I4186" s="9" t="s">
        <v>66</v>
      </c>
      <c r="J4186" s="9">
        <v>130.19</v>
      </c>
      <c r="K4186" s="10">
        <v>135.30000000000001</v>
      </c>
      <c r="L4186" s="10" t="str">
        <f t="shared" si="129"/>
        <v/>
      </c>
    </row>
    <row r="4187" spans="1:12">
      <c r="A4187" s="9" t="s">
        <v>8107</v>
      </c>
      <c r="B4187" s="9" t="s">
        <v>8108</v>
      </c>
      <c r="C4187" s="9" t="s">
        <v>6836</v>
      </c>
      <c r="D4187" s="9" t="s">
        <v>8605</v>
      </c>
      <c r="E4187" s="10" t="s">
        <v>50</v>
      </c>
      <c r="F4187" s="9" t="str">
        <f t="shared" si="128"/>
        <v>92464</v>
      </c>
      <c r="G4187" s="12" t="s">
        <v>9124</v>
      </c>
      <c r="H4187" s="9" t="s">
        <v>9125</v>
      </c>
      <c r="I4187" s="9" t="s">
        <v>66</v>
      </c>
      <c r="J4187" s="9">
        <v>124.78</v>
      </c>
      <c r="K4187" s="10">
        <v>129.38</v>
      </c>
      <c r="L4187" s="10" t="str">
        <f t="shared" si="129"/>
        <v/>
      </c>
    </row>
    <row r="4188" spans="1:12">
      <c r="A4188" s="9" t="s">
        <v>8107</v>
      </c>
      <c r="B4188" s="9" t="s">
        <v>8108</v>
      </c>
      <c r="C4188" s="9" t="s">
        <v>6836</v>
      </c>
      <c r="D4188" s="9" t="s">
        <v>8605</v>
      </c>
      <c r="E4188" s="10" t="s">
        <v>50</v>
      </c>
      <c r="F4188" s="9" t="str">
        <f t="shared" si="128"/>
        <v>105403</v>
      </c>
      <c r="G4188" s="12" t="s">
        <v>9126</v>
      </c>
      <c r="H4188" s="9" t="s">
        <v>9127</v>
      </c>
      <c r="I4188" s="9" t="s">
        <v>66</v>
      </c>
      <c r="J4188" s="9">
        <v>188.39</v>
      </c>
      <c r="K4188" s="10">
        <v>190.62</v>
      </c>
      <c r="L4188" s="10" t="str">
        <f t="shared" si="129"/>
        <v/>
      </c>
    </row>
    <row r="4189" spans="1:12">
      <c r="A4189" s="9" t="s">
        <v>8107</v>
      </c>
      <c r="B4189" s="9" t="s">
        <v>8108</v>
      </c>
      <c r="C4189" s="9" t="s">
        <v>6836</v>
      </c>
      <c r="D4189" s="9" t="s">
        <v>8605</v>
      </c>
      <c r="E4189" s="10" t="s">
        <v>50</v>
      </c>
      <c r="F4189" s="9" t="str">
        <f t="shared" si="128"/>
        <v>96252</v>
      </c>
      <c r="G4189" s="12" t="s">
        <v>9128</v>
      </c>
      <c r="H4189" s="9" t="s">
        <v>9129</v>
      </c>
      <c r="I4189" s="9" t="s">
        <v>66</v>
      </c>
      <c r="J4189" s="9">
        <v>157.87</v>
      </c>
      <c r="K4189" s="10">
        <v>159.88</v>
      </c>
      <c r="L4189" s="10" t="str">
        <f t="shared" si="129"/>
        <v/>
      </c>
    </row>
    <row r="4190" spans="1:12">
      <c r="A4190" s="9" t="s">
        <v>8107</v>
      </c>
      <c r="B4190" s="9" t="s">
        <v>8108</v>
      </c>
      <c r="C4190" s="9" t="s">
        <v>6836</v>
      </c>
      <c r="D4190" s="9" t="s">
        <v>8605</v>
      </c>
      <c r="E4190" s="10" t="s">
        <v>50</v>
      </c>
      <c r="F4190" s="9" t="str">
        <f t="shared" si="128"/>
        <v>96254</v>
      </c>
      <c r="G4190" s="12" t="s">
        <v>9130</v>
      </c>
      <c r="H4190" s="9" t="s">
        <v>9131</v>
      </c>
      <c r="I4190" s="9" t="s">
        <v>102</v>
      </c>
      <c r="J4190" s="9" t="s">
        <v>50</v>
      </c>
      <c r="K4190" s="10" t="s">
        <v>50</v>
      </c>
      <c r="L4190" s="10" t="str">
        <f t="shared" si="129"/>
        <v/>
      </c>
    </row>
    <row r="4191" spans="1:12">
      <c r="A4191" s="9" t="s">
        <v>8107</v>
      </c>
      <c r="B4191" s="9" t="s">
        <v>8108</v>
      </c>
      <c r="C4191" s="9" t="s">
        <v>6836</v>
      </c>
      <c r="D4191" s="9" t="s">
        <v>8605</v>
      </c>
      <c r="E4191" s="10" t="s">
        <v>50</v>
      </c>
      <c r="F4191" s="9" t="str">
        <f t="shared" si="128"/>
        <v>96253</v>
      </c>
      <c r="G4191" s="12" t="s">
        <v>9132</v>
      </c>
      <c r="H4191" s="9" t="s">
        <v>9133</v>
      </c>
      <c r="I4191" s="9" t="s">
        <v>102</v>
      </c>
      <c r="J4191" s="9" t="s">
        <v>50</v>
      </c>
      <c r="K4191" s="10" t="s">
        <v>50</v>
      </c>
      <c r="L4191" s="10" t="str">
        <f t="shared" si="129"/>
        <v/>
      </c>
    </row>
    <row r="4192" spans="1:12">
      <c r="A4192" s="9" t="s">
        <v>8107</v>
      </c>
      <c r="B4192" s="9" t="s">
        <v>8108</v>
      </c>
      <c r="C4192" s="9" t="s">
        <v>6836</v>
      </c>
      <c r="D4192" s="9" t="s">
        <v>8605</v>
      </c>
      <c r="E4192" s="10" t="s">
        <v>50</v>
      </c>
      <c r="F4192" s="9" t="str">
        <f t="shared" si="128"/>
        <v>105406</v>
      </c>
      <c r="G4192" s="12" t="s">
        <v>9134</v>
      </c>
      <c r="H4192" s="9" t="s">
        <v>9135</v>
      </c>
      <c r="I4192" s="9" t="s">
        <v>66</v>
      </c>
      <c r="J4192" s="9">
        <v>196.96</v>
      </c>
      <c r="K4192" s="10">
        <v>204.88</v>
      </c>
      <c r="L4192" s="10" t="str">
        <f t="shared" si="129"/>
        <v/>
      </c>
    </row>
    <row r="4193" spans="1:12">
      <c r="A4193" s="9" t="s">
        <v>8107</v>
      </c>
      <c r="B4193" s="9" t="s">
        <v>8108</v>
      </c>
      <c r="C4193" s="9" t="s">
        <v>6836</v>
      </c>
      <c r="D4193" s="9" t="s">
        <v>8605</v>
      </c>
      <c r="E4193" s="10" t="s">
        <v>50</v>
      </c>
      <c r="F4193" s="9" t="str">
        <f t="shared" si="128"/>
        <v>96264</v>
      </c>
      <c r="G4193" s="12" t="s">
        <v>9136</v>
      </c>
      <c r="H4193" s="9" t="s">
        <v>9137</v>
      </c>
      <c r="I4193" s="9" t="s">
        <v>66</v>
      </c>
      <c r="J4193" s="9" t="s">
        <v>50</v>
      </c>
      <c r="K4193" s="10" t="s">
        <v>50</v>
      </c>
      <c r="L4193" s="10" t="str">
        <f t="shared" si="129"/>
        <v/>
      </c>
    </row>
    <row r="4194" spans="1:12">
      <c r="A4194" s="9" t="s">
        <v>8107</v>
      </c>
      <c r="B4194" s="9" t="s">
        <v>8108</v>
      </c>
      <c r="C4194" s="9" t="s">
        <v>6836</v>
      </c>
      <c r="D4194" s="9" t="s">
        <v>8605</v>
      </c>
      <c r="E4194" s="10" t="s">
        <v>50</v>
      </c>
      <c r="F4194" s="9" t="str">
        <f t="shared" si="128"/>
        <v>105405</v>
      </c>
      <c r="G4194" s="12" t="s">
        <v>9138</v>
      </c>
      <c r="H4194" s="9" t="s">
        <v>9139</v>
      </c>
      <c r="I4194" s="9" t="s">
        <v>66</v>
      </c>
      <c r="J4194" s="9" t="s">
        <v>50</v>
      </c>
      <c r="K4194" s="10" t="s">
        <v>50</v>
      </c>
      <c r="L4194" s="10" t="str">
        <f t="shared" si="129"/>
        <v/>
      </c>
    </row>
    <row r="4195" spans="1:12">
      <c r="A4195" s="9" t="s">
        <v>8107</v>
      </c>
      <c r="B4195" s="9" t="s">
        <v>8108</v>
      </c>
      <c r="C4195" s="9" t="s">
        <v>6836</v>
      </c>
      <c r="D4195" s="9" t="s">
        <v>8605</v>
      </c>
      <c r="E4195" s="10" t="s">
        <v>50</v>
      </c>
      <c r="F4195" s="9" t="str">
        <f t="shared" si="128"/>
        <v>96258</v>
      </c>
      <c r="G4195" s="12" t="s">
        <v>9140</v>
      </c>
      <c r="H4195" s="9" t="s">
        <v>9141</v>
      </c>
      <c r="I4195" s="9" t="s">
        <v>66</v>
      </c>
      <c r="J4195" s="9">
        <v>143.22999999999999</v>
      </c>
      <c r="K4195" s="10">
        <v>149.06</v>
      </c>
      <c r="L4195" s="10" t="str">
        <f t="shared" si="129"/>
        <v/>
      </c>
    </row>
    <row r="4196" spans="1:12">
      <c r="A4196" s="9" t="s">
        <v>8107</v>
      </c>
      <c r="B4196" s="9" t="s">
        <v>8108</v>
      </c>
      <c r="C4196" s="9" t="s">
        <v>6836</v>
      </c>
      <c r="D4196" s="9" t="s">
        <v>8605</v>
      </c>
      <c r="E4196" s="10" t="s">
        <v>50</v>
      </c>
      <c r="F4196" s="9" t="str">
        <f t="shared" si="128"/>
        <v>96262</v>
      </c>
      <c r="G4196" s="12" t="s">
        <v>9142</v>
      </c>
      <c r="H4196" s="9" t="s">
        <v>9143</v>
      </c>
      <c r="I4196" s="9" t="s">
        <v>66</v>
      </c>
      <c r="J4196" s="9" t="s">
        <v>50</v>
      </c>
      <c r="K4196" s="10" t="s">
        <v>50</v>
      </c>
      <c r="L4196" s="10" t="str">
        <f t="shared" si="129"/>
        <v/>
      </c>
    </row>
    <row r="4197" spans="1:12">
      <c r="A4197" s="9" t="s">
        <v>8107</v>
      </c>
      <c r="B4197" s="9" t="s">
        <v>8108</v>
      </c>
      <c r="C4197" s="9" t="s">
        <v>6836</v>
      </c>
      <c r="D4197" s="9" t="s">
        <v>8605</v>
      </c>
      <c r="E4197" s="10" t="s">
        <v>50</v>
      </c>
      <c r="F4197" s="9" t="str">
        <f t="shared" si="128"/>
        <v>105404</v>
      </c>
      <c r="G4197" s="12" t="s">
        <v>9144</v>
      </c>
      <c r="H4197" s="9" t="s">
        <v>9145</v>
      </c>
      <c r="I4197" s="9" t="s">
        <v>66</v>
      </c>
      <c r="J4197" s="9" t="s">
        <v>50</v>
      </c>
      <c r="K4197" s="10" t="s">
        <v>50</v>
      </c>
      <c r="L4197" s="10" t="str">
        <f t="shared" si="129"/>
        <v/>
      </c>
    </row>
    <row r="4198" spans="1:12">
      <c r="A4198" s="9" t="s">
        <v>8107</v>
      </c>
      <c r="B4198" s="9" t="s">
        <v>8108</v>
      </c>
      <c r="C4198" s="9" t="s">
        <v>6836</v>
      </c>
      <c r="D4198" s="9" t="s">
        <v>8605</v>
      </c>
      <c r="E4198" s="10" t="s">
        <v>50</v>
      </c>
      <c r="F4198" s="9" t="str">
        <f t="shared" si="128"/>
        <v>92751</v>
      </c>
      <c r="G4198" s="12" t="s">
        <v>9146</v>
      </c>
      <c r="H4198" s="9" t="s">
        <v>9147</v>
      </c>
      <c r="I4198" s="9" t="s">
        <v>63</v>
      </c>
      <c r="J4198" s="9">
        <v>1615.4</v>
      </c>
      <c r="K4198" s="10">
        <v>1642.66</v>
      </c>
      <c r="L4198" s="10" t="str">
        <f t="shared" si="129"/>
        <v/>
      </c>
    </row>
    <row r="4199" spans="1:12">
      <c r="A4199" s="9" t="s">
        <v>8107</v>
      </c>
      <c r="B4199" s="9" t="s">
        <v>8108</v>
      </c>
      <c r="C4199" s="9" t="s">
        <v>6836</v>
      </c>
      <c r="D4199" s="9" t="s">
        <v>8605</v>
      </c>
      <c r="E4199" s="10" t="s">
        <v>50</v>
      </c>
      <c r="F4199" s="9" t="str">
        <f t="shared" si="128"/>
        <v>92752</v>
      </c>
      <c r="G4199" s="12" t="s">
        <v>9148</v>
      </c>
      <c r="H4199" s="9" t="s">
        <v>9149</v>
      </c>
      <c r="I4199" s="9" t="s">
        <v>63</v>
      </c>
      <c r="J4199" s="9">
        <v>1907.65</v>
      </c>
      <c r="K4199" s="10">
        <v>1938.67</v>
      </c>
      <c r="L4199" s="10" t="str">
        <f t="shared" si="129"/>
        <v/>
      </c>
    </row>
    <row r="4200" spans="1:12">
      <c r="A4200" s="9" t="s">
        <v>8107</v>
      </c>
      <c r="B4200" s="9" t="s">
        <v>8108</v>
      </c>
      <c r="C4200" s="9" t="s">
        <v>6836</v>
      </c>
      <c r="D4200" s="9" t="s">
        <v>8605</v>
      </c>
      <c r="E4200" s="10" t="s">
        <v>50</v>
      </c>
      <c r="F4200" s="9" t="str">
        <f t="shared" si="128"/>
        <v>92750</v>
      </c>
      <c r="G4200" s="12" t="s">
        <v>9150</v>
      </c>
      <c r="H4200" s="9" t="s">
        <v>9151</v>
      </c>
      <c r="I4200" s="9" t="s">
        <v>63</v>
      </c>
      <c r="J4200" s="9">
        <v>1320.75</v>
      </c>
      <c r="K4200" s="10">
        <v>1344.1</v>
      </c>
      <c r="L4200" s="10" t="str">
        <f t="shared" si="129"/>
        <v/>
      </c>
    </row>
    <row r="4201" spans="1:12">
      <c r="A4201" s="9" t="s">
        <v>8107</v>
      </c>
      <c r="B4201" s="9" t="s">
        <v>8108</v>
      </c>
      <c r="C4201" s="9" t="s">
        <v>6836</v>
      </c>
      <c r="D4201" s="9" t="s">
        <v>8605</v>
      </c>
      <c r="E4201" s="10" t="s">
        <v>50</v>
      </c>
      <c r="F4201" s="9" t="str">
        <f t="shared" si="128"/>
        <v>92749</v>
      </c>
      <c r="G4201" s="12" t="s">
        <v>9152</v>
      </c>
      <c r="H4201" s="9" t="s">
        <v>9153</v>
      </c>
      <c r="I4201" s="9" t="s">
        <v>63</v>
      </c>
      <c r="J4201" s="9">
        <v>816.23</v>
      </c>
      <c r="K4201" s="10">
        <v>832.98</v>
      </c>
      <c r="L4201" s="10" t="str">
        <f t="shared" si="129"/>
        <v/>
      </c>
    </row>
    <row r="4202" spans="1:12">
      <c r="A4202" s="9" t="s">
        <v>8107</v>
      </c>
      <c r="B4202" s="9" t="s">
        <v>8108</v>
      </c>
      <c r="C4202" s="9" t="s">
        <v>6836</v>
      </c>
      <c r="D4202" s="9" t="s">
        <v>8605</v>
      </c>
      <c r="E4202" s="10" t="s">
        <v>50</v>
      </c>
      <c r="F4202" s="9" t="str">
        <f t="shared" si="128"/>
        <v>92745</v>
      </c>
      <c r="G4202" s="12" t="s">
        <v>9154</v>
      </c>
      <c r="H4202" s="9" t="s">
        <v>9155</v>
      </c>
      <c r="I4202" s="9" t="s">
        <v>63</v>
      </c>
      <c r="J4202" s="9">
        <v>704.57</v>
      </c>
      <c r="K4202" s="10">
        <v>721.5</v>
      </c>
      <c r="L4202" s="10" t="str">
        <f t="shared" si="129"/>
        <v/>
      </c>
    </row>
    <row r="4203" spans="1:12">
      <c r="A4203" s="9" t="s">
        <v>8107</v>
      </c>
      <c r="B4203" s="9" t="s">
        <v>8108</v>
      </c>
      <c r="C4203" s="9" t="s">
        <v>6836</v>
      </c>
      <c r="D4203" s="9" t="s">
        <v>8605</v>
      </c>
      <c r="E4203" s="10" t="s">
        <v>50</v>
      </c>
      <c r="F4203" s="9" t="str">
        <f t="shared" si="128"/>
        <v>92747</v>
      </c>
      <c r="G4203" s="12" t="s">
        <v>9156</v>
      </c>
      <c r="H4203" s="9" t="s">
        <v>9157</v>
      </c>
      <c r="I4203" s="9" t="s">
        <v>63</v>
      </c>
      <c r="J4203" s="9">
        <v>777.39</v>
      </c>
      <c r="K4203" s="10">
        <v>796.16</v>
      </c>
      <c r="L4203" s="10" t="str">
        <f t="shared" si="129"/>
        <v/>
      </c>
    </row>
    <row r="4204" spans="1:12">
      <c r="A4204" s="9" t="s">
        <v>8107</v>
      </c>
      <c r="B4204" s="9" t="s">
        <v>8108</v>
      </c>
      <c r="C4204" s="9" t="s">
        <v>6836</v>
      </c>
      <c r="D4204" s="9" t="s">
        <v>8605</v>
      </c>
      <c r="E4204" s="10" t="s">
        <v>50</v>
      </c>
      <c r="F4204" s="9" t="str">
        <f t="shared" si="128"/>
        <v>92743</v>
      </c>
      <c r="G4204" s="12" t="s">
        <v>9158</v>
      </c>
      <c r="H4204" s="9" t="s">
        <v>9159</v>
      </c>
      <c r="I4204" s="9" t="s">
        <v>63</v>
      </c>
      <c r="J4204" s="9">
        <v>589.04</v>
      </c>
      <c r="K4204" s="10">
        <v>603.59</v>
      </c>
      <c r="L4204" s="10" t="str">
        <f t="shared" si="129"/>
        <v/>
      </c>
    </row>
    <row r="4205" spans="1:12">
      <c r="A4205" s="9" t="s">
        <v>8107</v>
      </c>
      <c r="B4205" s="9" t="s">
        <v>8108</v>
      </c>
      <c r="C4205" s="9" t="s">
        <v>6836</v>
      </c>
      <c r="D4205" s="9" t="s">
        <v>8605</v>
      </c>
      <c r="E4205" s="10" t="s">
        <v>50</v>
      </c>
      <c r="F4205" s="9" t="str">
        <f t="shared" si="128"/>
        <v>92746</v>
      </c>
      <c r="G4205" s="12" t="s">
        <v>9160</v>
      </c>
      <c r="H4205" s="9" t="s">
        <v>9161</v>
      </c>
      <c r="I4205" s="9" t="s">
        <v>63</v>
      </c>
      <c r="J4205" s="9">
        <v>628.79</v>
      </c>
      <c r="K4205" s="10">
        <v>639.71</v>
      </c>
      <c r="L4205" s="10" t="str">
        <f t="shared" si="129"/>
        <v/>
      </c>
    </row>
    <row r="4206" spans="1:12">
      <c r="A4206" s="9" t="s">
        <v>8107</v>
      </c>
      <c r="B4206" s="9" t="s">
        <v>8108</v>
      </c>
      <c r="C4206" s="9" t="s">
        <v>6836</v>
      </c>
      <c r="D4206" s="9" t="s">
        <v>8605</v>
      </c>
      <c r="E4206" s="10" t="s">
        <v>50</v>
      </c>
      <c r="F4206" s="9" t="str">
        <f t="shared" si="128"/>
        <v>92748</v>
      </c>
      <c r="G4206" s="12" t="s">
        <v>9162</v>
      </c>
      <c r="H4206" s="9" t="s">
        <v>9163</v>
      </c>
      <c r="I4206" s="9" t="s">
        <v>63</v>
      </c>
      <c r="J4206" s="9">
        <v>687.33</v>
      </c>
      <c r="K4206" s="10">
        <v>700.11</v>
      </c>
      <c r="L4206" s="10" t="str">
        <f t="shared" si="129"/>
        <v/>
      </c>
    </row>
    <row r="4207" spans="1:12">
      <c r="A4207" s="9" t="s">
        <v>8107</v>
      </c>
      <c r="B4207" s="9" t="s">
        <v>8108</v>
      </c>
      <c r="C4207" s="9" t="s">
        <v>6836</v>
      </c>
      <c r="D4207" s="9" t="s">
        <v>8605</v>
      </c>
      <c r="E4207" s="10" t="s">
        <v>50</v>
      </c>
      <c r="F4207" s="9" t="str">
        <f t="shared" si="128"/>
        <v>92744</v>
      </c>
      <c r="G4207" s="12" t="s">
        <v>9164</v>
      </c>
      <c r="H4207" s="9" t="s">
        <v>9165</v>
      </c>
      <c r="I4207" s="9" t="s">
        <v>63</v>
      </c>
      <c r="J4207" s="9">
        <v>532.26</v>
      </c>
      <c r="K4207" s="10">
        <v>540.36</v>
      </c>
      <c r="L4207" s="10" t="str">
        <f t="shared" si="129"/>
        <v/>
      </c>
    </row>
    <row r="4208" spans="1:12">
      <c r="A4208" s="9" t="s">
        <v>8107</v>
      </c>
      <c r="B4208" s="9" t="s">
        <v>8108</v>
      </c>
      <c r="C4208" s="9" t="s">
        <v>6836</v>
      </c>
      <c r="D4208" s="9" t="s">
        <v>8605</v>
      </c>
      <c r="E4208" s="10" t="s">
        <v>50</v>
      </c>
      <c r="F4208" s="9" t="str">
        <f t="shared" si="128"/>
        <v>92754</v>
      </c>
      <c r="G4208" s="12" t="s">
        <v>9166</v>
      </c>
      <c r="H4208" s="9" t="s">
        <v>9167</v>
      </c>
      <c r="I4208" s="9" t="s">
        <v>63</v>
      </c>
      <c r="J4208" s="9">
        <v>537.5</v>
      </c>
      <c r="K4208" s="10">
        <v>550.51</v>
      </c>
      <c r="L4208" s="10" t="str">
        <f t="shared" si="129"/>
        <v/>
      </c>
    </row>
    <row r="4209" spans="1:12">
      <c r="A4209" s="9" t="s">
        <v>8107</v>
      </c>
      <c r="B4209" s="9" t="s">
        <v>8108</v>
      </c>
      <c r="C4209" s="9" t="s">
        <v>6836</v>
      </c>
      <c r="D4209" s="9" t="s">
        <v>8605</v>
      </c>
      <c r="E4209" s="10" t="s">
        <v>50</v>
      </c>
      <c r="F4209" s="9" t="str">
        <f t="shared" si="128"/>
        <v>92753</v>
      </c>
      <c r="G4209" s="12" t="s">
        <v>9168</v>
      </c>
      <c r="H4209" s="9" t="s">
        <v>9169</v>
      </c>
      <c r="I4209" s="9" t="s">
        <v>63</v>
      </c>
      <c r="J4209" s="9">
        <v>546.78</v>
      </c>
      <c r="K4209" s="10">
        <v>558.6</v>
      </c>
      <c r="L4209" s="10" t="str">
        <f t="shared" si="129"/>
        <v/>
      </c>
    </row>
    <row r="4210" spans="1:12">
      <c r="A4210" s="9" t="s">
        <v>8107</v>
      </c>
      <c r="B4210" s="9" t="s">
        <v>8108</v>
      </c>
      <c r="C4210" s="9" t="s">
        <v>6836</v>
      </c>
      <c r="D4210" s="9" t="s">
        <v>8605</v>
      </c>
      <c r="E4210" s="10" t="s">
        <v>50</v>
      </c>
      <c r="F4210" s="9" t="str">
        <f t="shared" si="128"/>
        <v>92755</v>
      </c>
      <c r="G4210" s="12" t="s">
        <v>9170</v>
      </c>
      <c r="H4210" s="9" t="s">
        <v>9171</v>
      </c>
      <c r="I4210" s="9" t="s">
        <v>66</v>
      </c>
      <c r="J4210" s="9">
        <v>210.83</v>
      </c>
      <c r="K4210" s="10">
        <v>216.02</v>
      </c>
      <c r="L4210" s="10" t="str">
        <f t="shared" si="129"/>
        <v/>
      </c>
    </row>
    <row r="4211" spans="1:12">
      <c r="A4211" s="9" t="s">
        <v>8107</v>
      </c>
      <c r="B4211" s="9" t="s">
        <v>8108</v>
      </c>
      <c r="C4211" s="9" t="s">
        <v>6836</v>
      </c>
      <c r="D4211" s="9" t="s">
        <v>8605</v>
      </c>
      <c r="E4211" s="10" t="s">
        <v>50</v>
      </c>
      <c r="F4211" s="9" t="str">
        <f t="shared" si="128"/>
        <v>92756</v>
      </c>
      <c r="G4211" s="12" t="s">
        <v>9172</v>
      </c>
      <c r="H4211" s="9" t="s">
        <v>9173</v>
      </c>
      <c r="I4211" s="9" t="s">
        <v>66</v>
      </c>
      <c r="J4211" s="9">
        <v>243.58</v>
      </c>
      <c r="K4211" s="10">
        <v>249.77</v>
      </c>
      <c r="L4211" s="10" t="str">
        <f t="shared" si="129"/>
        <v/>
      </c>
    </row>
    <row r="4212" spans="1:12">
      <c r="A4212" s="9" t="s">
        <v>8107</v>
      </c>
      <c r="B4212" s="9" t="s">
        <v>8108</v>
      </c>
      <c r="C4212" s="9" t="s">
        <v>6836</v>
      </c>
      <c r="D4212" s="9" t="s">
        <v>8605</v>
      </c>
      <c r="E4212" s="10" t="s">
        <v>50</v>
      </c>
      <c r="F4212" s="9" t="str">
        <f t="shared" si="128"/>
        <v>92757</v>
      </c>
      <c r="G4212" s="12" t="s">
        <v>9174</v>
      </c>
      <c r="H4212" s="9" t="s">
        <v>9175</v>
      </c>
      <c r="I4212" s="9" t="s">
        <v>66</v>
      </c>
      <c r="J4212" s="9">
        <v>282.67</v>
      </c>
      <c r="K4212" s="10">
        <v>290.04000000000002</v>
      </c>
      <c r="L4212" s="10" t="str">
        <f t="shared" si="129"/>
        <v/>
      </c>
    </row>
    <row r="4213" spans="1:12">
      <c r="A4213" s="9" t="s">
        <v>8107</v>
      </c>
      <c r="B4213" s="9" t="s">
        <v>8108</v>
      </c>
      <c r="C4213" s="9" t="s">
        <v>6836</v>
      </c>
      <c r="D4213" s="9" t="s">
        <v>8605</v>
      </c>
      <c r="E4213" s="10" t="s">
        <v>50</v>
      </c>
      <c r="F4213" s="9" t="str">
        <f t="shared" si="128"/>
        <v>92758</v>
      </c>
      <c r="G4213" s="12" t="s">
        <v>9176</v>
      </c>
      <c r="H4213" s="9" t="s">
        <v>9177</v>
      </c>
      <c r="I4213" s="9" t="s">
        <v>63</v>
      </c>
      <c r="J4213" s="9">
        <v>571.78</v>
      </c>
      <c r="K4213" s="10">
        <v>578.91</v>
      </c>
      <c r="L4213" s="10" t="str">
        <f t="shared" si="129"/>
        <v/>
      </c>
    </row>
    <row r="4214" spans="1:12">
      <c r="A4214" s="9" t="s">
        <v>8107</v>
      </c>
      <c r="B4214" s="9" t="s">
        <v>8108</v>
      </c>
      <c r="C4214" s="9" t="s">
        <v>6836</v>
      </c>
      <c r="D4214" s="9" t="s">
        <v>8605</v>
      </c>
      <c r="E4214" s="10" t="s">
        <v>50</v>
      </c>
      <c r="F4214" s="9" t="str">
        <f t="shared" si="128"/>
        <v>104500</v>
      </c>
      <c r="G4214" s="12" t="s">
        <v>9178</v>
      </c>
      <c r="H4214" s="9" t="s">
        <v>9179</v>
      </c>
      <c r="I4214" s="9" t="s">
        <v>102</v>
      </c>
      <c r="J4214" s="9" t="s">
        <v>50</v>
      </c>
      <c r="K4214" s="10" t="s">
        <v>50</v>
      </c>
      <c r="L4214" s="10" t="str">
        <f t="shared" si="129"/>
        <v/>
      </c>
    </row>
    <row r="4215" spans="1:12">
      <c r="A4215" s="9" t="s">
        <v>8107</v>
      </c>
      <c r="B4215" s="9" t="s">
        <v>8108</v>
      </c>
      <c r="C4215" s="9" t="s">
        <v>6836</v>
      </c>
      <c r="D4215" s="9" t="s">
        <v>8605</v>
      </c>
      <c r="E4215" s="10" t="s">
        <v>50</v>
      </c>
      <c r="F4215" s="9" t="str">
        <f t="shared" si="128"/>
        <v>104503</v>
      </c>
      <c r="G4215" s="12" t="s">
        <v>9180</v>
      </c>
      <c r="H4215" s="9" t="s">
        <v>9181</v>
      </c>
      <c r="I4215" s="9" t="s">
        <v>102</v>
      </c>
      <c r="J4215" s="9" t="s">
        <v>50</v>
      </c>
      <c r="K4215" s="10" t="s">
        <v>50</v>
      </c>
      <c r="L4215" s="10" t="str">
        <f t="shared" si="129"/>
        <v/>
      </c>
    </row>
    <row r="4216" spans="1:12">
      <c r="A4216" s="9" t="s">
        <v>8107</v>
      </c>
      <c r="B4216" s="9" t="s">
        <v>8108</v>
      </c>
      <c r="C4216" s="9" t="s">
        <v>6836</v>
      </c>
      <c r="D4216" s="9" t="s">
        <v>8605</v>
      </c>
      <c r="E4216" s="10" t="s">
        <v>50</v>
      </c>
      <c r="F4216" s="9" t="str">
        <f t="shared" si="128"/>
        <v>104504</v>
      </c>
      <c r="G4216" s="12" t="s">
        <v>9182</v>
      </c>
      <c r="H4216" s="9" t="s">
        <v>9183</v>
      </c>
      <c r="I4216" s="9" t="s">
        <v>102</v>
      </c>
      <c r="J4216" s="9" t="s">
        <v>50</v>
      </c>
      <c r="K4216" s="10" t="s">
        <v>50</v>
      </c>
      <c r="L4216" s="10" t="str">
        <f t="shared" si="129"/>
        <v/>
      </c>
    </row>
    <row r="4217" spans="1:12">
      <c r="A4217" s="9" t="s">
        <v>8107</v>
      </c>
      <c r="B4217" s="9" t="s">
        <v>8108</v>
      </c>
      <c r="C4217" s="9" t="s">
        <v>6836</v>
      </c>
      <c r="D4217" s="9" t="s">
        <v>8605</v>
      </c>
      <c r="E4217" s="10" t="s">
        <v>50</v>
      </c>
      <c r="F4217" s="9" t="str">
        <f t="shared" si="128"/>
        <v>104507</v>
      </c>
      <c r="G4217" s="12" t="s">
        <v>9184</v>
      </c>
      <c r="H4217" s="9" t="s">
        <v>9185</v>
      </c>
      <c r="I4217" s="9" t="s">
        <v>102</v>
      </c>
      <c r="J4217" s="9" t="s">
        <v>50</v>
      </c>
      <c r="K4217" s="10" t="s">
        <v>50</v>
      </c>
      <c r="L4217" s="10" t="str">
        <f t="shared" si="129"/>
        <v/>
      </c>
    </row>
    <row r="4218" spans="1:12">
      <c r="A4218" s="9" t="s">
        <v>8107</v>
      </c>
      <c r="B4218" s="9" t="s">
        <v>8108</v>
      </c>
      <c r="C4218" s="9" t="s">
        <v>6836</v>
      </c>
      <c r="D4218" s="9" t="s">
        <v>8605</v>
      </c>
      <c r="E4218" s="10" t="s">
        <v>50</v>
      </c>
      <c r="F4218" s="9" t="str">
        <f t="shared" si="128"/>
        <v>104508</v>
      </c>
      <c r="G4218" s="12" t="s">
        <v>9186</v>
      </c>
      <c r="H4218" s="9" t="s">
        <v>9187</v>
      </c>
      <c r="I4218" s="9" t="s">
        <v>102</v>
      </c>
      <c r="J4218" s="9" t="s">
        <v>50</v>
      </c>
      <c r="K4218" s="10" t="s">
        <v>50</v>
      </c>
      <c r="L4218" s="10" t="str">
        <f t="shared" si="129"/>
        <v/>
      </c>
    </row>
    <row r="4219" spans="1:12">
      <c r="A4219" s="9" t="s">
        <v>8107</v>
      </c>
      <c r="B4219" s="9" t="s">
        <v>8108</v>
      </c>
      <c r="C4219" s="9" t="s">
        <v>6836</v>
      </c>
      <c r="D4219" s="9" t="s">
        <v>8605</v>
      </c>
      <c r="E4219" s="10" t="s">
        <v>50</v>
      </c>
      <c r="F4219" s="9" t="str">
        <f t="shared" si="128"/>
        <v>104509</v>
      </c>
      <c r="G4219" s="12" t="s">
        <v>9188</v>
      </c>
      <c r="H4219" s="9" t="s">
        <v>9189</v>
      </c>
      <c r="I4219" s="9" t="s">
        <v>102</v>
      </c>
      <c r="J4219" s="9" t="s">
        <v>50</v>
      </c>
      <c r="K4219" s="10" t="s">
        <v>50</v>
      </c>
      <c r="L4219" s="10" t="str">
        <f t="shared" si="129"/>
        <v/>
      </c>
    </row>
    <row r="4220" spans="1:12">
      <c r="A4220" s="9" t="s">
        <v>8107</v>
      </c>
      <c r="B4220" s="9" t="s">
        <v>8108</v>
      </c>
      <c r="C4220" s="9" t="s">
        <v>6836</v>
      </c>
      <c r="D4220" s="9" t="s">
        <v>8605</v>
      </c>
      <c r="E4220" s="10" t="s">
        <v>50</v>
      </c>
      <c r="F4220" s="9" t="str">
        <f t="shared" si="128"/>
        <v>104512</v>
      </c>
      <c r="G4220" s="12" t="s">
        <v>9190</v>
      </c>
      <c r="H4220" s="9" t="s">
        <v>9191</v>
      </c>
      <c r="I4220" s="9" t="s">
        <v>102</v>
      </c>
      <c r="J4220" s="9" t="s">
        <v>50</v>
      </c>
      <c r="K4220" s="10" t="s">
        <v>50</v>
      </c>
      <c r="L4220" s="10" t="str">
        <f t="shared" si="129"/>
        <v/>
      </c>
    </row>
    <row r="4221" spans="1:12">
      <c r="A4221" s="9" t="s">
        <v>8107</v>
      </c>
      <c r="B4221" s="9" t="s">
        <v>8108</v>
      </c>
      <c r="C4221" s="9" t="s">
        <v>6836</v>
      </c>
      <c r="D4221" s="9" t="s">
        <v>8605</v>
      </c>
      <c r="E4221" s="10" t="s">
        <v>50</v>
      </c>
      <c r="F4221" s="9" t="str">
        <f t="shared" si="128"/>
        <v>104513</v>
      </c>
      <c r="G4221" s="12" t="s">
        <v>9192</v>
      </c>
      <c r="H4221" s="9" t="s">
        <v>9193</v>
      </c>
      <c r="I4221" s="9" t="s">
        <v>102</v>
      </c>
      <c r="J4221" s="9" t="s">
        <v>50</v>
      </c>
      <c r="K4221" s="10" t="s">
        <v>50</v>
      </c>
      <c r="L4221" s="10" t="str">
        <f t="shared" si="129"/>
        <v/>
      </c>
    </row>
    <row r="4222" spans="1:12">
      <c r="A4222" s="9" t="s">
        <v>8107</v>
      </c>
      <c r="B4222" s="9" t="s">
        <v>8108</v>
      </c>
      <c r="C4222" s="9" t="s">
        <v>6836</v>
      </c>
      <c r="D4222" s="9" t="s">
        <v>8605</v>
      </c>
      <c r="E4222" s="10" t="s">
        <v>50</v>
      </c>
      <c r="F4222" s="9" t="str">
        <f t="shared" si="128"/>
        <v>104514</v>
      </c>
      <c r="G4222" s="12" t="s">
        <v>9194</v>
      </c>
      <c r="H4222" s="9" t="s">
        <v>9195</v>
      </c>
      <c r="I4222" s="9" t="s">
        <v>102</v>
      </c>
      <c r="J4222" s="9" t="s">
        <v>50</v>
      </c>
      <c r="K4222" s="10" t="s">
        <v>50</v>
      </c>
      <c r="L4222" s="10" t="str">
        <f t="shared" si="129"/>
        <v/>
      </c>
    </row>
    <row r="4223" spans="1:12">
      <c r="A4223" s="9" t="s">
        <v>8107</v>
      </c>
      <c r="B4223" s="9" t="s">
        <v>8108</v>
      </c>
      <c r="C4223" s="9" t="s">
        <v>6836</v>
      </c>
      <c r="D4223" s="9" t="s">
        <v>8605</v>
      </c>
      <c r="E4223" s="10" t="s">
        <v>50</v>
      </c>
      <c r="F4223" s="9" t="str">
        <f t="shared" si="128"/>
        <v>104501</v>
      </c>
      <c r="G4223" s="12" t="s">
        <v>9196</v>
      </c>
      <c r="H4223" s="9" t="s">
        <v>9197</v>
      </c>
      <c r="I4223" s="9" t="s">
        <v>102</v>
      </c>
      <c r="J4223" s="9" t="s">
        <v>50</v>
      </c>
      <c r="K4223" s="10" t="s">
        <v>50</v>
      </c>
      <c r="L4223" s="10" t="str">
        <f t="shared" si="129"/>
        <v/>
      </c>
    </row>
    <row r="4224" spans="1:12">
      <c r="A4224" s="9" t="s">
        <v>8107</v>
      </c>
      <c r="B4224" s="9" t="s">
        <v>8108</v>
      </c>
      <c r="C4224" s="9" t="s">
        <v>6836</v>
      </c>
      <c r="D4224" s="9" t="s">
        <v>8605</v>
      </c>
      <c r="E4224" s="10" t="s">
        <v>50</v>
      </c>
      <c r="F4224" s="9" t="str">
        <f t="shared" si="128"/>
        <v>104502</v>
      </c>
      <c r="G4224" s="12" t="s">
        <v>9198</v>
      </c>
      <c r="H4224" s="9" t="s">
        <v>9199</v>
      </c>
      <c r="I4224" s="9" t="s">
        <v>102</v>
      </c>
      <c r="J4224" s="9" t="s">
        <v>50</v>
      </c>
      <c r="K4224" s="10" t="s">
        <v>50</v>
      </c>
      <c r="L4224" s="10" t="str">
        <f t="shared" si="129"/>
        <v/>
      </c>
    </row>
    <row r="4225" spans="1:12">
      <c r="A4225" s="9" t="s">
        <v>8107</v>
      </c>
      <c r="B4225" s="9" t="s">
        <v>8108</v>
      </c>
      <c r="C4225" s="9" t="s">
        <v>6836</v>
      </c>
      <c r="D4225" s="9" t="s">
        <v>8605</v>
      </c>
      <c r="E4225" s="10" t="s">
        <v>50</v>
      </c>
      <c r="F4225" s="9" t="str">
        <f t="shared" si="128"/>
        <v>104505</v>
      </c>
      <c r="G4225" s="12" t="s">
        <v>9200</v>
      </c>
      <c r="H4225" s="9" t="s">
        <v>9201</v>
      </c>
      <c r="I4225" s="9" t="s">
        <v>102</v>
      </c>
      <c r="J4225" s="9" t="s">
        <v>50</v>
      </c>
      <c r="K4225" s="10" t="s">
        <v>50</v>
      </c>
      <c r="L4225" s="10" t="str">
        <f t="shared" si="129"/>
        <v/>
      </c>
    </row>
    <row r="4226" spans="1:12">
      <c r="A4226" s="9" t="s">
        <v>8107</v>
      </c>
      <c r="B4226" s="9" t="s">
        <v>8108</v>
      </c>
      <c r="C4226" s="9" t="s">
        <v>6836</v>
      </c>
      <c r="D4226" s="9" t="s">
        <v>8605</v>
      </c>
      <c r="E4226" s="10" t="s">
        <v>50</v>
      </c>
      <c r="F4226" s="9" t="str">
        <f t="shared" si="128"/>
        <v>104506</v>
      </c>
      <c r="G4226" s="12" t="s">
        <v>9202</v>
      </c>
      <c r="H4226" s="9" t="s">
        <v>9203</v>
      </c>
      <c r="I4226" s="9" t="s">
        <v>102</v>
      </c>
      <c r="J4226" s="9" t="s">
        <v>50</v>
      </c>
      <c r="K4226" s="10" t="s">
        <v>50</v>
      </c>
      <c r="L4226" s="10" t="str">
        <f t="shared" si="129"/>
        <v/>
      </c>
    </row>
    <row r="4227" spans="1:12">
      <c r="A4227" s="9" t="s">
        <v>8107</v>
      </c>
      <c r="B4227" s="9" t="s">
        <v>8108</v>
      </c>
      <c r="C4227" s="9" t="s">
        <v>6836</v>
      </c>
      <c r="D4227" s="9" t="s">
        <v>8605</v>
      </c>
      <c r="E4227" s="10" t="s">
        <v>50</v>
      </c>
      <c r="F4227" s="9" t="str">
        <f t="shared" si="128"/>
        <v>104510</v>
      </c>
      <c r="G4227" s="12" t="s">
        <v>9204</v>
      </c>
      <c r="H4227" s="9" t="s">
        <v>9205</v>
      </c>
      <c r="I4227" s="9" t="s">
        <v>102</v>
      </c>
      <c r="J4227" s="9" t="s">
        <v>50</v>
      </c>
      <c r="K4227" s="10" t="s">
        <v>50</v>
      </c>
      <c r="L4227" s="10" t="str">
        <f t="shared" si="129"/>
        <v/>
      </c>
    </row>
    <row r="4228" spans="1:12">
      <c r="A4228" s="9" t="s">
        <v>8107</v>
      </c>
      <c r="B4228" s="9" t="s">
        <v>8108</v>
      </c>
      <c r="C4228" s="9" t="s">
        <v>6836</v>
      </c>
      <c r="D4228" s="9" t="s">
        <v>8605</v>
      </c>
      <c r="E4228" s="10" t="s">
        <v>50</v>
      </c>
      <c r="F4228" s="9" t="str">
        <f t="shared" si="128"/>
        <v>104511</v>
      </c>
      <c r="G4228" s="12" t="s">
        <v>9206</v>
      </c>
      <c r="H4228" s="9" t="s">
        <v>9207</v>
      </c>
      <c r="I4228" s="9" t="s">
        <v>102</v>
      </c>
      <c r="J4228" s="9" t="s">
        <v>50</v>
      </c>
      <c r="K4228" s="10" t="s">
        <v>50</v>
      </c>
      <c r="L4228" s="10" t="str">
        <f t="shared" si="129"/>
        <v/>
      </c>
    </row>
    <row r="4229" spans="1:12">
      <c r="A4229" s="9" t="s">
        <v>8107</v>
      </c>
      <c r="B4229" s="9" t="s">
        <v>8108</v>
      </c>
      <c r="C4229" s="9" t="s">
        <v>6836</v>
      </c>
      <c r="D4229" s="9" t="s">
        <v>8605</v>
      </c>
      <c r="E4229" s="10" t="s">
        <v>50</v>
      </c>
      <c r="F4229" s="9" t="str">
        <f t="shared" ref="F4229:F4292" si="130">TRIM(_xlfn.NUMBERVALUE(G4229))</f>
        <v>104491</v>
      </c>
      <c r="G4229" s="12" t="s">
        <v>9208</v>
      </c>
      <c r="H4229" s="9" t="s">
        <v>9209</v>
      </c>
      <c r="I4229" s="9" t="s">
        <v>102</v>
      </c>
      <c r="J4229" s="9">
        <v>3247.79</v>
      </c>
      <c r="K4229" s="10">
        <v>3253.73</v>
      </c>
      <c r="L4229" s="10" t="str">
        <f t="shared" ref="L4229:L4292" si="131">IF(P4229&gt;0,P4229,IF(Q4229&gt;0,Q4229,""))</f>
        <v/>
      </c>
    </row>
    <row r="4230" spans="1:12">
      <c r="A4230" s="9" t="s">
        <v>8107</v>
      </c>
      <c r="B4230" s="9" t="s">
        <v>8108</v>
      </c>
      <c r="C4230" s="9" t="s">
        <v>6836</v>
      </c>
      <c r="D4230" s="9" t="s">
        <v>8605</v>
      </c>
      <c r="E4230" s="10" t="s">
        <v>50</v>
      </c>
      <c r="F4230" s="9" t="str">
        <f t="shared" si="130"/>
        <v>104492</v>
      </c>
      <c r="G4230" s="12" t="s">
        <v>9210</v>
      </c>
      <c r="H4230" s="9" t="s">
        <v>9211</v>
      </c>
      <c r="I4230" s="9" t="s">
        <v>102</v>
      </c>
      <c r="J4230" s="9">
        <v>4059.85</v>
      </c>
      <c r="K4230" s="10">
        <v>4067.16</v>
      </c>
      <c r="L4230" s="10" t="str">
        <f t="shared" si="131"/>
        <v/>
      </c>
    </row>
    <row r="4231" spans="1:12">
      <c r="A4231" s="9" t="s">
        <v>8107</v>
      </c>
      <c r="B4231" s="9" t="s">
        <v>8108</v>
      </c>
      <c r="C4231" s="9" t="s">
        <v>6836</v>
      </c>
      <c r="D4231" s="9" t="s">
        <v>8605</v>
      </c>
      <c r="E4231" s="10" t="s">
        <v>50</v>
      </c>
      <c r="F4231" s="9" t="str">
        <f t="shared" si="130"/>
        <v>104493</v>
      </c>
      <c r="G4231" s="12" t="s">
        <v>9212</v>
      </c>
      <c r="H4231" s="9" t="s">
        <v>9213</v>
      </c>
      <c r="I4231" s="9" t="s">
        <v>102</v>
      </c>
      <c r="J4231" s="9" t="s">
        <v>50</v>
      </c>
      <c r="K4231" s="10" t="s">
        <v>50</v>
      </c>
      <c r="L4231" s="10" t="str">
        <f t="shared" si="131"/>
        <v/>
      </c>
    </row>
    <row r="4232" spans="1:12">
      <c r="A4232" s="9" t="s">
        <v>8107</v>
      </c>
      <c r="B4232" s="9" t="s">
        <v>8108</v>
      </c>
      <c r="C4232" s="9" t="s">
        <v>6836</v>
      </c>
      <c r="D4232" s="9" t="s">
        <v>8605</v>
      </c>
      <c r="E4232" s="10" t="s">
        <v>50</v>
      </c>
      <c r="F4232" s="9" t="str">
        <f t="shared" si="130"/>
        <v>104494</v>
      </c>
      <c r="G4232" s="12" t="s">
        <v>9214</v>
      </c>
      <c r="H4232" s="9" t="s">
        <v>9215</v>
      </c>
      <c r="I4232" s="9" t="s">
        <v>102</v>
      </c>
      <c r="J4232" s="9">
        <v>5481.34</v>
      </c>
      <c r="K4232" s="10">
        <v>5489.96</v>
      </c>
      <c r="L4232" s="10" t="str">
        <f t="shared" si="131"/>
        <v/>
      </c>
    </row>
    <row r="4233" spans="1:12">
      <c r="A4233" s="9" t="s">
        <v>8107</v>
      </c>
      <c r="B4233" s="9" t="s">
        <v>8108</v>
      </c>
      <c r="C4233" s="9" t="s">
        <v>6836</v>
      </c>
      <c r="D4233" s="9" t="s">
        <v>8605</v>
      </c>
      <c r="E4233" s="10" t="s">
        <v>50</v>
      </c>
      <c r="F4233" s="9" t="str">
        <f t="shared" si="130"/>
        <v>104495</v>
      </c>
      <c r="G4233" s="12" t="s">
        <v>9216</v>
      </c>
      <c r="H4233" s="9" t="s">
        <v>9217</v>
      </c>
      <c r="I4233" s="9" t="s">
        <v>102</v>
      </c>
      <c r="J4233" s="9" t="s">
        <v>50</v>
      </c>
      <c r="K4233" s="10" t="s">
        <v>50</v>
      </c>
      <c r="L4233" s="10" t="str">
        <f t="shared" si="131"/>
        <v/>
      </c>
    </row>
    <row r="4234" spans="1:12">
      <c r="A4234" s="9" t="s">
        <v>8107</v>
      </c>
      <c r="B4234" s="9" t="s">
        <v>8108</v>
      </c>
      <c r="C4234" s="9" t="s">
        <v>6836</v>
      </c>
      <c r="D4234" s="9" t="s">
        <v>8605</v>
      </c>
      <c r="E4234" s="10" t="s">
        <v>50</v>
      </c>
      <c r="F4234" s="9" t="str">
        <f t="shared" si="130"/>
        <v>104496</v>
      </c>
      <c r="G4234" s="12" t="s">
        <v>9218</v>
      </c>
      <c r="H4234" s="9" t="s">
        <v>9219</v>
      </c>
      <c r="I4234" s="9" t="s">
        <v>102</v>
      </c>
      <c r="J4234" s="9" t="s">
        <v>50</v>
      </c>
      <c r="K4234" s="10" t="s">
        <v>50</v>
      </c>
      <c r="L4234" s="10" t="str">
        <f t="shared" si="131"/>
        <v/>
      </c>
    </row>
    <row r="4235" spans="1:12">
      <c r="A4235" s="9" t="s">
        <v>8107</v>
      </c>
      <c r="B4235" s="9" t="s">
        <v>8108</v>
      </c>
      <c r="C4235" s="9" t="s">
        <v>6836</v>
      </c>
      <c r="D4235" s="9" t="s">
        <v>8605</v>
      </c>
      <c r="E4235" s="10" t="s">
        <v>50</v>
      </c>
      <c r="F4235" s="9" t="str">
        <f t="shared" si="130"/>
        <v>104497</v>
      </c>
      <c r="G4235" s="12" t="s">
        <v>9220</v>
      </c>
      <c r="H4235" s="9" t="s">
        <v>9221</v>
      </c>
      <c r="I4235" s="9" t="s">
        <v>102</v>
      </c>
      <c r="J4235" s="9">
        <v>6590.6</v>
      </c>
      <c r="K4235" s="10">
        <v>6601.95</v>
      </c>
      <c r="L4235" s="10" t="str">
        <f t="shared" si="131"/>
        <v/>
      </c>
    </row>
    <row r="4236" spans="1:12">
      <c r="A4236" s="9" t="s">
        <v>8107</v>
      </c>
      <c r="B4236" s="9" t="s">
        <v>8108</v>
      </c>
      <c r="C4236" s="9" t="s">
        <v>6836</v>
      </c>
      <c r="D4236" s="9" t="s">
        <v>8605</v>
      </c>
      <c r="E4236" s="10" t="s">
        <v>50</v>
      </c>
      <c r="F4236" s="9" t="str">
        <f t="shared" si="130"/>
        <v>104498</v>
      </c>
      <c r="G4236" s="12" t="s">
        <v>9222</v>
      </c>
      <c r="H4236" s="9" t="s">
        <v>9223</v>
      </c>
      <c r="I4236" s="9" t="s">
        <v>102</v>
      </c>
      <c r="J4236" s="9" t="s">
        <v>50</v>
      </c>
      <c r="K4236" s="10" t="s">
        <v>50</v>
      </c>
      <c r="L4236" s="10" t="str">
        <f t="shared" si="131"/>
        <v/>
      </c>
    </row>
    <row r="4237" spans="1:12">
      <c r="A4237" s="9" t="s">
        <v>8107</v>
      </c>
      <c r="B4237" s="9" t="s">
        <v>8108</v>
      </c>
      <c r="C4237" s="9" t="s">
        <v>6836</v>
      </c>
      <c r="D4237" s="9" t="s">
        <v>8605</v>
      </c>
      <c r="E4237" s="10" t="s">
        <v>50</v>
      </c>
      <c r="F4237" s="9" t="str">
        <f t="shared" si="130"/>
        <v>104499</v>
      </c>
      <c r="G4237" s="12" t="s">
        <v>9224</v>
      </c>
      <c r="H4237" s="9" t="s">
        <v>9225</v>
      </c>
      <c r="I4237" s="9" t="s">
        <v>102</v>
      </c>
      <c r="J4237" s="9" t="s">
        <v>50</v>
      </c>
      <c r="K4237" s="10" t="s">
        <v>50</v>
      </c>
      <c r="L4237" s="10" t="str">
        <f t="shared" si="131"/>
        <v/>
      </c>
    </row>
    <row r="4238" spans="1:12">
      <c r="A4238" s="9" t="s">
        <v>8107</v>
      </c>
      <c r="B4238" s="9" t="s">
        <v>8108</v>
      </c>
      <c r="C4238" s="9" t="s">
        <v>6836</v>
      </c>
      <c r="D4238" s="9" t="s">
        <v>8605</v>
      </c>
      <c r="E4238" s="10" t="s">
        <v>50</v>
      </c>
      <c r="F4238" s="9" t="str">
        <f t="shared" si="130"/>
        <v>104515</v>
      </c>
      <c r="G4238" s="12" t="s">
        <v>9226</v>
      </c>
      <c r="H4238" s="9" t="s">
        <v>9227</v>
      </c>
      <c r="I4238" s="9" t="s">
        <v>66</v>
      </c>
      <c r="J4238" s="9">
        <v>26.51</v>
      </c>
      <c r="K4238" s="10">
        <v>26.55</v>
      </c>
      <c r="L4238" s="10" t="str">
        <f t="shared" si="131"/>
        <v/>
      </c>
    </row>
    <row r="4239" spans="1:12">
      <c r="A4239" s="9" t="s">
        <v>8107</v>
      </c>
      <c r="B4239" s="9" t="s">
        <v>8108</v>
      </c>
      <c r="C4239" s="9" t="s">
        <v>6836</v>
      </c>
      <c r="D4239" s="9" t="s">
        <v>8605</v>
      </c>
      <c r="E4239" s="10" t="s">
        <v>50</v>
      </c>
      <c r="F4239" s="9" t="str">
        <f t="shared" si="130"/>
        <v>87430</v>
      </c>
      <c r="G4239" s="12" t="s">
        <v>9228</v>
      </c>
      <c r="H4239" s="9" t="s">
        <v>9229</v>
      </c>
      <c r="I4239" s="9" t="s">
        <v>66</v>
      </c>
      <c r="J4239" s="9">
        <v>18.16</v>
      </c>
      <c r="K4239" s="10">
        <v>19.170000000000002</v>
      </c>
      <c r="L4239" s="10" t="str">
        <f t="shared" si="131"/>
        <v/>
      </c>
    </row>
    <row r="4240" spans="1:12">
      <c r="A4240" s="9" t="s">
        <v>8107</v>
      </c>
      <c r="B4240" s="9" t="s">
        <v>8108</v>
      </c>
      <c r="C4240" s="9" t="s">
        <v>6836</v>
      </c>
      <c r="D4240" s="9" t="s">
        <v>8605</v>
      </c>
      <c r="E4240" s="10" t="s">
        <v>50</v>
      </c>
      <c r="F4240" s="9" t="str">
        <f t="shared" si="130"/>
        <v>87433</v>
      </c>
      <c r="G4240" s="12" t="s">
        <v>9230</v>
      </c>
      <c r="H4240" s="9" t="s">
        <v>9231</v>
      </c>
      <c r="I4240" s="9" t="s">
        <v>66</v>
      </c>
      <c r="J4240" s="9">
        <v>26.05</v>
      </c>
      <c r="K4240" s="10">
        <v>27.33</v>
      </c>
      <c r="L4240" s="10" t="str">
        <f t="shared" si="131"/>
        <v/>
      </c>
    </row>
    <row r="4241" spans="1:12">
      <c r="A4241" s="9" t="s">
        <v>8107</v>
      </c>
      <c r="B4241" s="9" t="s">
        <v>8108</v>
      </c>
      <c r="C4241" s="9" t="s">
        <v>6836</v>
      </c>
      <c r="D4241" s="9" t="s">
        <v>8605</v>
      </c>
      <c r="E4241" s="10" t="s">
        <v>50</v>
      </c>
      <c r="F4241" s="9" t="str">
        <f t="shared" si="130"/>
        <v>87436</v>
      </c>
      <c r="G4241" s="12" t="s">
        <v>9232</v>
      </c>
      <c r="H4241" s="9" t="s">
        <v>9233</v>
      </c>
      <c r="I4241" s="9" t="s">
        <v>66</v>
      </c>
      <c r="J4241" s="9">
        <v>29.77</v>
      </c>
      <c r="K4241" s="10">
        <v>31.38</v>
      </c>
      <c r="L4241" s="10" t="str">
        <f t="shared" si="131"/>
        <v/>
      </c>
    </row>
    <row r="4242" spans="1:12">
      <c r="A4242" s="9" t="s">
        <v>8107</v>
      </c>
      <c r="B4242" s="9" t="s">
        <v>8108</v>
      </c>
      <c r="C4242" s="9" t="s">
        <v>6836</v>
      </c>
      <c r="D4242" s="9" t="s">
        <v>8605</v>
      </c>
      <c r="E4242" s="10" t="s">
        <v>50</v>
      </c>
      <c r="F4242" s="9" t="str">
        <f t="shared" si="130"/>
        <v>87439</v>
      </c>
      <c r="G4242" s="12" t="s">
        <v>9234</v>
      </c>
      <c r="H4242" s="9" t="s">
        <v>9235</v>
      </c>
      <c r="I4242" s="9" t="s">
        <v>66</v>
      </c>
      <c r="J4242" s="9">
        <v>36.380000000000003</v>
      </c>
      <c r="K4242" s="10">
        <v>38.270000000000003</v>
      </c>
      <c r="L4242" s="10" t="str">
        <f t="shared" si="131"/>
        <v/>
      </c>
    </row>
    <row r="4243" spans="1:12">
      <c r="A4243" s="9" t="s">
        <v>8107</v>
      </c>
      <c r="B4243" s="9" t="s">
        <v>8108</v>
      </c>
      <c r="C4243" s="9" t="s">
        <v>6836</v>
      </c>
      <c r="D4243" s="9" t="s">
        <v>8605</v>
      </c>
      <c r="E4243" s="10" t="s">
        <v>50</v>
      </c>
      <c r="F4243" s="9" t="str">
        <f t="shared" si="130"/>
        <v>104633</v>
      </c>
      <c r="G4243" s="12" t="s">
        <v>9236</v>
      </c>
      <c r="H4243" s="9" t="s">
        <v>9237</v>
      </c>
      <c r="I4243" s="9" t="s">
        <v>66</v>
      </c>
      <c r="J4243" s="9">
        <v>25.49</v>
      </c>
      <c r="K4243" s="10">
        <v>27.09</v>
      </c>
      <c r="L4243" s="10" t="str">
        <f t="shared" si="131"/>
        <v/>
      </c>
    </row>
    <row r="4244" spans="1:12">
      <c r="A4244" s="9" t="s">
        <v>8107</v>
      </c>
      <c r="B4244" s="9" t="s">
        <v>8108</v>
      </c>
      <c r="C4244" s="9" t="s">
        <v>6836</v>
      </c>
      <c r="D4244" s="9" t="s">
        <v>8605</v>
      </c>
      <c r="E4244" s="10" t="s">
        <v>50</v>
      </c>
      <c r="F4244" s="9" t="str">
        <f t="shared" si="130"/>
        <v>104634</v>
      </c>
      <c r="G4244" s="12" t="s">
        <v>9238</v>
      </c>
      <c r="H4244" s="9" t="s">
        <v>9239</v>
      </c>
      <c r="I4244" s="9" t="s">
        <v>66</v>
      </c>
      <c r="J4244" s="9">
        <v>37.42</v>
      </c>
      <c r="K4244" s="10">
        <v>39.590000000000003</v>
      </c>
      <c r="L4244" s="10" t="str">
        <f t="shared" si="131"/>
        <v/>
      </c>
    </row>
    <row r="4245" spans="1:12">
      <c r="A4245" s="9" t="s">
        <v>8107</v>
      </c>
      <c r="B4245" s="9" t="s">
        <v>8108</v>
      </c>
      <c r="C4245" s="9" t="s">
        <v>6836</v>
      </c>
      <c r="D4245" s="9" t="s">
        <v>8605</v>
      </c>
      <c r="E4245" s="10" t="s">
        <v>50</v>
      </c>
      <c r="F4245" s="9" t="str">
        <f t="shared" si="130"/>
        <v>87418</v>
      </c>
      <c r="G4245" s="12" t="s">
        <v>9240</v>
      </c>
      <c r="H4245" s="9" t="s">
        <v>9241</v>
      </c>
      <c r="I4245" s="9" t="s">
        <v>66</v>
      </c>
      <c r="J4245" s="9">
        <v>18.350000000000001</v>
      </c>
      <c r="K4245" s="10">
        <v>19.329999999999998</v>
      </c>
      <c r="L4245" s="10" t="str">
        <f t="shared" si="131"/>
        <v/>
      </c>
    </row>
    <row r="4246" spans="1:12">
      <c r="A4246" s="9" t="s">
        <v>8107</v>
      </c>
      <c r="B4246" s="9" t="s">
        <v>8108</v>
      </c>
      <c r="C4246" s="9" t="s">
        <v>6836</v>
      </c>
      <c r="D4246" s="9" t="s">
        <v>8605</v>
      </c>
      <c r="E4246" s="10" t="s">
        <v>50</v>
      </c>
      <c r="F4246" s="9" t="str">
        <f t="shared" si="130"/>
        <v>87421</v>
      </c>
      <c r="G4246" s="12" t="s">
        <v>9242</v>
      </c>
      <c r="H4246" s="9" t="s">
        <v>9243</v>
      </c>
      <c r="I4246" s="9" t="s">
        <v>66</v>
      </c>
      <c r="J4246" s="9">
        <v>27.9</v>
      </c>
      <c r="K4246" s="10">
        <v>29.25</v>
      </c>
      <c r="L4246" s="10" t="str">
        <f t="shared" si="131"/>
        <v/>
      </c>
    </row>
    <row r="4247" spans="1:12">
      <c r="A4247" s="9" t="s">
        <v>8107</v>
      </c>
      <c r="B4247" s="9" t="s">
        <v>8108</v>
      </c>
      <c r="C4247" s="9" t="s">
        <v>6836</v>
      </c>
      <c r="D4247" s="9" t="s">
        <v>8605</v>
      </c>
      <c r="E4247" s="10" t="s">
        <v>50</v>
      </c>
      <c r="F4247" s="9" t="str">
        <f t="shared" si="130"/>
        <v>104628</v>
      </c>
      <c r="G4247" s="12" t="s">
        <v>9244</v>
      </c>
      <c r="H4247" s="9" t="s">
        <v>9245</v>
      </c>
      <c r="I4247" s="9" t="s">
        <v>66</v>
      </c>
      <c r="J4247" s="9">
        <v>28.99</v>
      </c>
      <c r="K4247" s="10">
        <v>30.9</v>
      </c>
      <c r="L4247" s="10" t="str">
        <f t="shared" si="131"/>
        <v/>
      </c>
    </row>
    <row r="4248" spans="1:12">
      <c r="A4248" s="9" t="s">
        <v>8107</v>
      </c>
      <c r="B4248" s="9" t="s">
        <v>8108</v>
      </c>
      <c r="C4248" s="9" t="s">
        <v>6836</v>
      </c>
      <c r="D4248" s="9" t="s">
        <v>8605</v>
      </c>
      <c r="E4248" s="10" t="s">
        <v>50</v>
      </c>
      <c r="F4248" s="9" t="str">
        <f t="shared" si="130"/>
        <v>104631</v>
      </c>
      <c r="G4248" s="12" t="s">
        <v>9246</v>
      </c>
      <c r="H4248" s="9" t="s">
        <v>9247</v>
      </c>
      <c r="I4248" s="9" t="s">
        <v>66</v>
      </c>
      <c r="J4248" s="9">
        <v>39.31</v>
      </c>
      <c r="K4248" s="10">
        <v>41.64</v>
      </c>
      <c r="L4248" s="10" t="str">
        <f t="shared" si="131"/>
        <v/>
      </c>
    </row>
    <row r="4249" spans="1:12">
      <c r="A4249" s="9" t="s">
        <v>8107</v>
      </c>
      <c r="B4249" s="9" t="s">
        <v>8108</v>
      </c>
      <c r="C4249" s="9" t="s">
        <v>6836</v>
      </c>
      <c r="D4249" s="9" t="s">
        <v>8605</v>
      </c>
      <c r="E4249" s="10" t="s">
        <v>50</v>
      </c>
      <c r="F4249" s="9" t="str">
        <f t="shared" si="130"/>
        <v>104627</v>
      </c>
      <c r="G4249" s="12" t="s">
        <v>9248</v>
      </c>
      <c r="H4249" s="9" t="s">
        <v>9249</v>
      </c>
      <c r="I4249" s="9" t="s">
        <v>66</v>
      </c>
      <c r="J4249" s="9">
        <v>18.329999999999998</v>
      </c>
      <c r="K4249" s="10">
        <v>19.309999999999999</v>
      </c>
      <c r="L4249" s="10" t="str">
        <f t="shared" si="131"/>
        <v/>
      </c>
    </row>
    <row r="4250" spans="1:12">
      <c r="A4250" s="9" t="s">
        <v>8107</v>
      </c>
      <c r="B4250" s="9" t="s">
        <v>8108</v>
      </c>
      <c r="C4250" s="9" t="s">
        <v>6836</v>
      </c>
      <c r="D4250" s="9" t="s">
        <v>8605</v>
      </c>
      <c r="E4250" s="10" t="s">
        <v>50</v>
      </c>
      <c r="F4250" s="9" t="str">
        <f t="shared" si="130"/>
        <v>104630</v>
      </c>
      <c r="G4250" s="12" t="s">
        <v>9250</v>
      </c>
      <c r="H4250" s="9" t="s">
        <v>9251</v>
      </c>
      <c r="I4250" s="9" t="s">
        <v>66</v>
      </c>
      <c r="J4250" s="9">
        <v>28.65</v>
      </c>
      <c r="K4250" s="10">
        <v>30.05</v>
      </c>
      <c r="L4250" s="10" t="str">
        <f t="shared" si="131"/>
        <v/>
      </c>
    </row>
    <row r="4251" spans="1:12">
      <c r="A4251" s="9" t="s">
        <v>8107</v>
      </c>
      <c r="B4251" s="9" t="s">
        <v>8108</v>
      </c>
      <c r="C4251" s="9" t="s">
        <v>6836</v>
      </c>
      <c r="D4251" s="9" t="s">
        <v>8605</v>
      </c>
      <c r="E4251" s="10" t="s">
        <v>50</v>
      </c>
      <c r="F4251" s="9" t="str">
        <f t="shared" si="130"/>
        <v>104629</v>
      </c>
      <c r="G4251" s="12" t="s">
        <v>9252</v>
      </c>
      <c r="H4251" s="9" t="s">
        <v>9253</v>
      </c>
      <c r="I4251" s="9" t="s">
        <v>66</v>
      </c>
      <c r="J4251" s="9">
        <v>35.119999999999997</v>
      </c>
      <c r="K4251" s="10">
        <v>37.549999999999997</v>
      </c>
      <c r="L4251" s="10" t="str">
        <f t="shared" si="131"/>
        <v/>
      </c>
    </row>
    <row r="4252" spans="1:12">
      <c r="A4252" s="9" t="s">
        <v>8107</v>
      </c>
      <c r="B4252" s="9" t="s">
        <v>8108</v>
      </c>
      <c r="C4252" s="9" t="s">
        <v>6836</v>
      </c>
      <c r="D4252" s="9" t="s">
        <v>8605</v>
      </c>
      <c r="E4252" s="10" t="s">
        <v>50</v>
      </c>
      <c r="F4252" s="9" t="str">
        <f t="shared" si="130"/>
        <v>104632</v>
      </c>
      <c r="G4252" s="12" t="s">
        <v>9254</v>
      </c>
      <c r="H4252" s="9" t="s">
        <v>9255</v>
      </c>
      <c r="I4252" s="9" t="s">
        <v>66</v>
      </c>
      <c r="J4252" s="9">
        <v>45.43</v>
      </c>
      <c r="K4252" s="10">
        <v>48.29</v>
      </c>
      <c r="L4252" s="10" t="str">
        <f t="shared" si="131"/>
        <v/>
      </c>
    </row>
    <row r="4253" spans="1:12">
      <c r="A4253" s="9" t="s">
        <v>8107</v>
      </c>
      <c r="B4253" s="9" t="s">
        <v>8108</v>
      </c>
      <c r="C4253" s="9" t="s">
        <v>6836</v>
      </c>
      <c r="D4253" s="9" t="s">
        <v>8605</v>
      </c>
      <c r="E4253" s="10" t="s">
        <v>50</v>
      </c>
      <c r="F4253" s="9" t="str">
        <f t="shared" si="130"/>
        <v>87412</v>
      </c>
      <c r="G4253" s="12" t="s">
        <v>9256</v>
      </c>
      <c r="H4253" s="9" t="s">
        <v>9257</v>
      </c>
      <c r="I4253" s="9" t="s">
        <v>66</v>
      </c>
      <c r="J4253" s="9">
        <v>23.95</v>
      </c>
      <c r="K4253" s="10">
        <v>25.43</v>
      </c>
      <c r="L4253" s="10" t="str">
        <f t="shared" si="131"/>
        <v/>
      </c>
    </row>
    <row r="4254" spans="1:12">
      <c r="A4254" s="9" t="s">
        <v>8107</v>
      </c>
      <c r="B4254" s="9" t="s">
        <v>8108</v>
      </c>
      <c r="C4254" s="9" t="s">
        <v>6836</v>
      </c>
      <c r="D4254" s="9" t="s">
        <v>8605</v>
      </c>
      <c r="E4254" s="10" t="s">
        <v>50</v>
      </c>
      <c r="F4254" s="9" t="str">
        <f t="shared" si="130"/>
        <v>87415</v>
      </c>
      <c r="G4254" s="12" t="s">
        <v>9258</v>
      </c>
      <c r="H4254" s="9" t="s">
        <v>9259</v>
      </c>
      <c r="I4254" s="9" t="s">
        <v>66</v>
      </c>
      <c r="J4254" s="9">
        <v>33.14</v>
      </c>
      <c r="K4254" s="10">
        <v>34.94</v>
      </c>
      <c r="L4254" s="10" t="str">
        <f t="shared" si="131"/>
        <v/>
      </c>
    </row>
    <row r="4255" spans="1:12">
      <c r="A4255" s="9" t="s">
        <v>8107</v>
      </c>
      <c r="B4255" s="9" t="s">
        <v>8108</v>
      </c>
      <c r="C4255" s="9" t="s">
        <v>6836</v>
      </c>
      <c r="D4255" s="9" t="s">
        <v>8605</v>
      </c>
      <c r="E4255" s="10" t="s">
        <v>50</v>
      </c>
      <c r="F4255" s="9" t="str">
        <f t="shared" si="130"/>
        <v>87411</v>
      </c>
      <c r="G4255" s="12" t="s">
        <v>9260</v>
      </c>
      <c r="H4255" s="9" t="s">
        <v>9261</v>
      </c>
      <c r="I4255" s="9" t="s">
        <v>66</v>
      </c>
      <c r="J4255" s="9">
        <v>15.74</v>
      </c>
      <c r="K4255" s="10">
        <v>16.5</v>
      </c>
      <c r="L4255" s="10" t="str">
        <f t="shared" si="131"/>
        <v/>
      </c>
    </row>
    <row r="4256" spans="1:12">
      <c r="A4256" s="9" t="s">
        <v>8107</v>
      </c>
      <c r="B4256" s="9" t="s">
        <v>8108</v>
      </c>
      <c r="C4256" s="9" t="s">
        <v>6836</v>
      </c>
      <c r="D4256" s="9" t="s">
        <v>8605</v>
      </c>
      <c r="E4256" s="10" t="s">
        <v>50</v>
      </c>
      <c r="F4256" s="9" t="str">
        <f t="shared" si="130"/>
        <v>87414</v>
      </c>
      <c r="G4256" s="12" t="s">
        <v>9262</v>
      </c>
      <c r="H4256" s="9" t="s">
        <v>9263</v>
      </c>
      <c r="I4256" s="9" t="s">
        <v>66</v>
      </c>
      <c r="J4256" s="9">
        <v>24.93</v>
      </c>
      <c r="K4256" s="10">
        <v>26.01</v>
      </c>
      <c r="L4256" s="10" t="str">
        <f t="shared" si="131"/>
        <v/>
      </c>
    </row>
    <row r="4257" spans="1:12">
      <c r="A4257" s="9" t="s">
        <v>8107</v>
      </c>
      <c r="B4257" s="9" t="s">
        <v>8108</v>
      </c>
      <c r="C4257" s="9" t="s">
        <v>6836</v>
      </c>
      <c r="D4257" s="9" t="s">
        <v>8605</v>
      </c>
      <c r="E4257" s="10" t="s">
        <v>50</v>
      </c>
      <c r="F4257" s="9" t="str">
        <f t="shared" si="130"/>
        <v>87413</v>
      </c>
      <c r="G4257" s="12" t="s">
        <v>9264</v>
      </c>
      <c r="H4257" s="9" t="s">
        <v>9265</v>
      </c>
      <c r="I4257" s="9" t="s">
        <v>66</v>
      </c>
      <c r="J4257" s="9">
        <v>28.67</v>
      </c>
      <c r="K4257" s="10">
        <v>30.56</v>
      </c>
      <c r="L4257" s="10" t="str">
        <f t="shared" si="131"/>
        <v/>
      </c>
    </row>
    <row r="4258" spans="1:12">
      <c r="A4258" s="9" t="s">
        <v>8107</v>
      </c>
      <c r="B4258" s="9" t="s">
        <v>8108</v>
      </c>
      <c r="C4258" s="9" t="s">
        <v>6836</v>
      </c>
      <c r="D4258" s="9" t="s">
        <v>8605</v>
      </c>
      <c r="E4258" s="10" t="s">
        <v>50</v>
      </c>
      <c r="F4258" s="9" t="str">
        <f t="shared" si="130"/>
        <v>87416</v>
      </c>
      <c r="G4258" s="12" t="s">
        <v>9266</v>
      </c>
      <c r="H4258" s="9" t="s">
        <v>9267</v>
      </c>
      <c r="I4258" s="9" t="s">
        <v>66</v>
      </c>
      <c r="J4258" s="9">
        <v>37.86</v>
      </c>
      <c r="K4258" s="10">
        <v>40.07</v>
      </c>
      <c r="L4258" s="10" t="str">
        <f t="shared" si="131"/>
        <v/>
      </c>
    </row>
    <row r="4259" spans="1:12">
      <c r="A4259" s="9" t="s">
        <v>8107</v>
      </c>
      <c r="B4259" s="9" t="s">
        <v>8108</v>
      </c>
      <c r="C4259" s="9" t="s">
        <v>6836</v>
      </c>
      <c r="D4259" s="9" t="s">
        <v>8605</v>
      </c>
      <c r="E4259" s="10" t="s">
        <v>50</v>
      </c>
      <c r="F4259" s="9" t="str">
        <f t="shared" si="130"/>
        <v>104635</v>
      </c>
      <c r="G4259" s="12" t="s">
        <v>9268</v>
      </c>
      <c r="H4259" s="9" t="s">
        <v>9269</v>
      </c>
      <c r="I4259" s="9" t="s">
        <v>66</v>
      </c>
      <c r="J4259" s="9">
        <v>52.26</v>
      </c>
      <c r="K4259" s="10">
        <v>55.72</v>
      </c>
      <c r="L4259" s="10" t="str">
        <f t="shared" si="131"/>
        <v/>
      </c>
    </row>
    <row r="4260" spans="1:12">
      <c r="A4260" s="9" t="s">
        <v>8107</v>
      </c>
      <c r="B4260" s="9" t="s">
        <v>8108</v>
      </c>
      <c r="C4260" s="9" t="s">
        <v>6836</v>
      </c>
      <c r="D4260" s="9" t="s">
        <v>8605</v>
      </c>
      <c r="E4260" s="10" t="s">
        <v>50</v>
      </c>
      <c r="F4260" s="9" t="str">
        <f t="shared" si="130"/>
        <v>104636</v>
      </c>
      <c r="G4260" s="12" t="s">
        <v>9270</v>
      </c>
      <c r="H4260" s="9" t="s">
        <v>9271</v>
      </c>
      <c r="I4260" s="9" t="s">
        <v>66</v>
      </c>
      <c r="J4260" s="9">
        <v>60.57</v>
      </c>
      <c r="K4260" s="10">
        <v>64.41</v>
      </c>
      <c r="L4260" s="10" t="str">
        <f t="shared" si="131"/>
        <v/>
      </c>
    </row>
    <row r="4261" spans="1:12">
      <c r="A4261" s="9" t="s">
        <v>8107</v>
      </c>
      <c r="B4261" s="9" t="s">
        <v>8108</v>
      </c>
      <c r="C4261" s="9" t="s">
        <v>6836</v>
      </c>
      <c r="D4261" s="9" t="s">
        <v>8605</v>
      </c>
      <c r="E4261" s="10" t="s">
        <v>50</v>
      </c>
      <c r="F4261" s="9" t="str">
        <f t="shared" si="130"/>
        <v>87424</v>
      </c>
      <c r="G4261" s="12" t="s">
        <v>9272</v>
      </c>
      <c r="H4261" s="9" t="s">
        <v>9273</v>
      </c>
      <c r="I4261" s="9" t="s">
        <v>66</v>
      </c>
      <c r="J4261" s="9">
        <v>37.08</v>
      </c>
      <c r="K4261" s="10">
        <v>39.229999999999997</v>
      </c>
      <c r="L4261" s="10" t="str">
        <f t="shared" si="131"/>
        <v/>
      </c>
    </row>
    <row r="4262" spans="1:12">
      <c r="A4262" s="9" t="s">
        <v>8107</v>
      </c>
      <c r="B4262" s="9" t="s">
        <v>8108</v>
      </c>
      <c r="C4262" s="9" t="s">
        <v>6836</v>
      </c>
      <c r="D4262" s="9" t="s">
        <v>8605</v>
      </c>
      <c r="E4262" s="10" t="s">
        <v>50</v>
      </c>
      <c r="F4262" s="9" t="str">
        <f t="shared" si="130"/>
        <v>87427</v>
      </c>
      <c r="G4262" s="12" t="s">
        <v>9274</v>
      </c>
      <c r="H4262" s="9" t="s">
        <v>9275</v>
      </c>
      <c r="I4262" s="9" t="s">
        <v>66</v>
      </c>
      <c r="J4262" s="9">
        <v>43.74</v>
      </c>
      <c r="K4262" s="10">
        <v>46.13</v>
      </c>
      <c r="L4262" s="10" t="str">
        <f t="shared" si="131"/>
        <v/>
      </c>
    </row>
    <row r="4263" spans="1:12">
      <c r="A4263" s="9" t="s">
        <v>8107</v>
      </c>
      <c r="B4263" s="9" t="s">
        <v>8108</v>
      </c>
      <c r="C4263" s="9" t="s">
        <v>6836</v>
      </c>
      <c r="D4263" s="9" t="s">
        <v>8605</v>
      </c>
      <c r="E4263" s="10" t="s">
        <v>50</v>
      </c>
      <c r="F4263" s="9" t="str">
        <f t="shared" si="130"/>
        <v>89998</v>
      </c>
      <c r="G4263" s="12" t="s">
        <v>9276</v>
      </c>
      <c r="H4263" s="9" t="s">
        <v>9277</v>
      </c>
      <c r="I4263" s="9" t="s">
        <v>94</v>
      </c>
      <c r="J4263" s="9">
        <v>10.27</v>
      </c>
      <c r="K4263" s="10">
        <v>10.45</v>
      </c>
      <c r="L4263" s="10" t="str">
        <f t="shared" si="131"/>
        <v/>
      </c>
    </row>
    <row r="4264" spans="1:12">
      <c r="A4264" s="9" t="s">
        <v>8107</v>
      </c>
      <c r="B4264" s="9" t="s">
        <v>8108</v>
      </c>
      <c r="C4264" s="9" t="s">
        <v>6836</v>
      </c>
      <c r="D4264" s="9" t="s">
        <v>8605</v>
      </c>
      <c r="E4264" s="10" t="s">
        <v>50</v>
      </c>
      <c r="F4264" s="9" t="str">
        <f t="shared" si="130"/>
        <v>102920</v>
      </c>
      <c r="G4264" s="12" t="s">
        <v>9278</v>
      </c>
      <c r="H4264" s="9" t="s">
        <v>9279</v>
      </c>
      <c r="I4264" s="9" t="s">
        <v>94</v>
      </c>
      <c r="J4264" s="9">
        <v>8.43</v>
      </c>
      <c r="K4264" s="10">
        <v>8.5399999999999991</v>
      </c>
      <c r="L4264" s="10" t="str">
        <f t="shared" si="131"/>
        <v/>
      </c>
    </row>
    <row r="4265" spans="1:12">
      <c r="A4265" s="9" t="s">
        <v>8107</v>
      </c>
      <c r="B4265" s="9" t="s">
        <v>8108</v>
      </c>
      <c r="C4265" s="9" t="s">
        <v>6836</v>
      </c>
      <c r="D4265" s="9" t="s">
        <v>8605</v>
      </c>
      <c r="E4265" s="10" t="s">
        <v>50</v>
      </c>
      <c r="F4265" s="9" t="str">
        <f t="shared" si="130"/>
        <v>102923</v>
      </c>
      <c r="G4265" s="12" t="s">
        <v>9280</v>
      </c>
      <c r="H4265" s="9" t="s">
        <v>9281</v>
      </c>
      <c r="I4265" s="9" t="s">
        <v>94</v>
      </c>
      <c r="J4265" s="9">
        <v>7.91</v>
      </c>
      <c r="K4265" s="10">
        <v>7.97</v>
      </c>
      <c r="L4265" s="10" t="str">
        <f t="shared" si="131"/>
        <v/>
      </c>
    </row>
    <row r="4266" spans="1:12">
      <c r="A4266" s="9" t="s">
        <v>8107</v>
      </c>
      <c r="B4266" s="9" t="s">
        <v>8108</v>
      </c>
      <c r="C4266" s="9" t="s">
        <v>6836</v>
      </c>
      <c r="D4266" s="9" t="s">
        <v>8605</v>
      </c>
      <c r="E4266" s="10" t="s">
        <v>50</v>
      </c>
      <c r="F4266" s="9" t="str">
        <f t="shared" si="130"/>
        <v>90000</v>
      </c>
      <c r="G4266" s="12" t="s">
        <v>9282</v>
      </c>
      <c r="H4266" s="9" t="s">
        <v>9283</v>
      </c>
      <c r="I4266" s="9" t="s">
        <v>94</v>
      </c>
      <c r="J4266" s="9">
        <v>13.08</v>
      </c>
      <c r="K4266" s="10">
        <v>13.5</v>
      </c>
      <c r="L4266" s="10" t="str">
        <f t="shared" si="131"/>
        <v/>
      </c>
    </row>
    <row r="4267" spans="1:12">
      <c r="A4267" s="9" t="s">
        <v>8107</v>
      </c>
      <c r="B4267" s="9" t="s">
        <v>8108</v>
      </c>
      <c r="C4267" s="9" t="s">
        <v>6836</v>
      </c>
      <c r="D4267" s="9" t="s">
        <v>8605</v>
      </c>
      <c r="E4267" s="10" t="s">
        <v>50</v>
      </c>
      <c r="F4267" s="9" t="str">
        <f t="shared" si="130"/>
        <v>103088</v>
      </c>
      <c r="G4267" s="12" t="s">
        <v>9284</v>
      </c>
      <c r="H4267" s="9" t="s">
        <v>9285</v>
      </c>
      <c r="I4267" s="9" t="s">
        <v>94</v>
      </c>
      <c r="J4267" s="9">
        <v>10.23</v>
      </c>
      <c r="K4267" s="10">
        <v>10.49</v>
      </c>
      <c r="L4267" s="10" t="str">
        <f t="shared" si="131"/>
        <v/>
      </c>
    </row>
    <row r="4268" spans="1:12">
      <c r="A4268" s="9" t="s">
        <v>8107</v>
      </c>
      <c r="B4268" s="9" t="s">
        <v>8108</v>
      </c>
      <c r="C4268" s="9" t="s">
        <v>6836</v>
      </c>
      <c r="D4268" s="9" t="s">
        <v>8605</v>
      </c>
      <c r="E4268" s="10" t="s">
        <v>50</v>
      </c>
      <c r="F4268" s="9" t="str">
        <f t="shared" si="130"/>
        <v>102922</v>
      </c>
      <c r="G4268" s="12" t="s">
        <v>9286</v>
      </c>
      <c r="H4268" s="9" t="s">
        <v>9287</v>
      </c>
      <c r="I4268" s="9" t="s">
        <v>94</v>
      </c>
      <c r="J4268" s="9">
        <v>9.01</v>
      </c>
      <c r="K4268" s="10">
        <v>9.17</v>
      </c>
      <c r="L4268" s="10" t="str">
        <f t="shared" si="131"/>
        <v/>
      </c>
    </row>
    <row r="4269" spans="1:12">
      <c r="A4269" s="9" t="s">
        <v>8107</v>
      </c>
      <c r="B4269" s="9" t="s">
        <v>8108</v>
      </c>
      <c r="C4269" s="9" t="s">
        <v>6836</v>
      </c>
      <c r="D4269" s="9" t="s">
        <v>8605</v>
      </c>
      <c r="E4269" s="10" t="s">
        <v>50</v>
      </c>
      <c r="F4269" s="9" t="str">
        <f t="shared" si="130"/>
        <v>89999</v>
      </c>
      <c r="G4269" s="12" t="s">
        <v>9288</v>
      </c>
      <c r="H4269" s="9" t="s">
        <v>9289</v>
      </c>
      <c r="I4269" s="9" t="s">
        <v>94</v>
      </c>
      <c r="J4269" s="9">
        <v>16.32</v>
      </c>
      <c r="K4269" s="10">
        <v>16.98</v>
      </c>
      <c r="L4269" s="10" t="str">
        <f t="shared" si="131"/>
        <v/>
      </c>
    </row>
    <row r="4270" spans="1:12">
      <c r="A4270" s="9" t="s">
        <v>8107</v>
      </c>
      <c r="B4270" s="9" t="s">
        <v>8108</v>
      </c>
      <c r="C4270" s="9" t="s">
        <v>6836</v>
      </c>
      <c r="D4270" s="9" t="s">
        <v>8605</v>
      </c>
      <c r="E4270" s="10" t="s">
        <v>50</v>
      </c>
      <c r="F4270" s="9" t="str">
        <f t="shared" si="130"/>
        <v>89996</v>
      </c>
      <c r="G4270" s="12" t="s">
        <v>9290</v>
      </c>
      <c r="H4270" s="9" t="s">
        <v>9291</v>
      </c>
      <c r="I4270" s="9" t="s">
        <v>94</v>
      </c>
      <c r="J4270" s="9">
        <v>10.81</v>
      </c>
      <c r="K4270" s="10">
        <v>11.04</v>
      </c>
      <c r="L4270" s="10" t="str">
        <f t="shared" si="131"/>
        <v/>
      </c>
    </row>
    <row r="4271" spans="1:12">
      <c r="A4271" s="9" t="s">
        <v>8107</v>
      </c>
      <c r="B4271" s="9" t="s">
        <v>8108</v>
      </c>
      <c r="C4271" s="9" t="s">
        <v>6836</v>
      </c>
      <c r="D4271" s="9" t="s">
        <v>8605</v>
      </c>
      <c r="E4271" s="10" t="s">
        <v>50</v>
      </c>
      <c r="F4271" s="9" t="str">
        <f t="shared" si="130"/>
        <v>89997</v>
      </c>
      <c r="G4271" s="12" t="s">
        <v>9292</v>
      </c>
      <c r="H4271" s="9" t="s">
        <v>9293</v>
      </c>
      <c r="I4271" s="9" t="s">
        <v>94</v>
      </c>
      <c r="J4271" s="9">
        <v>8.77</v>
      </c>
      <c r="K4271" s="10">
        <v>8.91</v>
      </c>
      <c r="L4271" s="10" t="str">
        <f t="shared" si="131"/>
        <v/>
      </c>
    </row>
    <row r="4272" spans="1:12">
      <c r="A4272" s="9" t="s">
        <v>8107</v>
      </c>
      <c r="B4272" s="9" t="s">
        <v>8108</v>
      </c>
      <c r="C4272" s="9" t="s">
        <v>6836</v>
      </c>
      <c r="D4272" s="9" t="s">
        <v>8605</v>
      </c>
      <c r="E4272" s="10" t="s">
        <v>50</v>
      </c>
      <c r="F4272" s="9" t="str">
        <f t="shared" si="130"/>
        <v>102921</v>
      </c>
      <c r="G4272" s="12" t="s">
        <v>9294</v>
      </c>
      <c r="H4272" s="9" t="s">
        <v>9295</v>
      </c>
      <c r="I4272" s="9" t="s">
        <v>94</v>
      </c>
      <c r="J4272" s="9">
        <v>8.1199999999999992</v>
      </c>
      <c r="K4272" s="10">
        <v>8.2100000000000009</v>
      </c>
      <c r="L4272" s="10" t="str">
        <f t="shared" si="131"/>
        <v/>
      </c>
    </row>
    <row r="4273" spans="1:12">
      <c r="A4273" s="9" t="s">
        <v>8107</v>
      </c>
      <c r="B4273" s="9" t="s">
        <v>8108</v>
      </c>
      <c r="C4273" s="9" t="s">
        <v>6836</v>
      </c>
      <c r="D4273" s="9" t="s">
        <v>8605</v>
      </c>
      <c r="E4273" s="10" t="s">
        <v>50</v>
      </c>
      <c r="F4273" s="9" t="str">
        <f t="shared" si="130"/>
        <v>90278</v>
      </c>
      <c r="G4273" s="12" t="s">
        <v>9296</v>
      </c>
      <c r="H4273" s="9" t="s">
        <v>9297</v>
      </c>
      <c r="I4273" s="9" t="s">
        <v>63</v>
      </c>
      <c r="J4273" s="9">
        <v>518.97</v>
      </c>
      <c r="K4273" s="10">
        <v>525.80999999999995</v>
      </c>
      <c r="L4273" s="10" t="str">
        <f t="shared" si="131"/>
        <v/>
      </c>
    </row>
    <row r="4274" spans="1:12">
      <c r="A4274" s="9" t="s">
        <v>8107</v>
      </c>
      <c r="B4274" s="9" t="s">
        <v>8108</v>
      </c>
      <c r="C4274" s="9" t="s">
        <v>6836</v>
      </c>
      <c r="D4274" s="9" t="s">
        <v>8605</v>
      </c>
      <c r="E4274" s="10" t="s">
        <v>50</v>
      </c>
      <c r="F4274" s="9" t="str">
        <f t="shared" si="130"/>
        <v>90282</v>
      </c>
      <c r="G4274" s="12" t="s">
        <v>9298</v>
      </c>
      <c r="H4274" s="9" t="s">
        <v>9299</v>
      </c>
      <c r="I4274" s="9" t="s">
        <v>63</v>
      </c>
      <c r="J4274" s="9">
        <v>499.63</v>
      </c>
      <c r="K4274" s="10">
        <v>506.24</v>
      </c>
      <c r="L4274" s="10" t="str">
        <f t="shared" si="131"/>
        <v/>
      </c>
    </row>
    <row r="4275" spans="1:12">
      <c r="A4275" s="9" t="s">
        <v>8107</v>
      </c>
      <c r="B4275" s="9" t="s">
        <v>8108</v>
      </c>
      <c r="C4275" s="9" t="s">
        <v>6836</v>
      </c>
      <c r="D4275" s="9" t="s">
        <v>8605</v>
      </c>
      <c r="E4275" s="10" t="s">
        <v>50</v>
      </c>
      <c r="F4275" s="9" t="str">
        <f t="shared" si="130"/>
        <v>90279</v>
      </c>
      <c r="G4275" s="12" t="s">
        <v>9300</v>
      </c>
      <c r="H4275" s="9" t="s">
        <v>9301</v>
      </c>
      <c r="I4275" s="9" t="s">
        <v>63</v>
      </c>
      <c r="J4275" s="9">
        <v>568.91999999999996</v>
      </c>
      <c r="K4275" s="10">
        <v>576.41999999999996</v>
      </c>
      <c r="L4275" s="10" t="str">
        <f t="shared" si="131"/>
        <v/>
      </c>
    </row>
    <row r="4276" spans="1:12">
      <c r="A4276" s="9" t="s">
        <v>8107</v>
      </c>
      <c r="B4276" s="9" t="s">
        <v>8108</v>
      </c>
      <c r="C4276" s="9" t="s">
        <v>6836</v>
      </c>
      <c r="D4276" s="9" t="s">
        <v>8605</v>
      </c>
      <c r="E4276" s="10" t="s">
        <v>50</v>
      </c>
      <c r="F4276" s="9" t="str">
        <f t="shared" si="130"/>
        <v>90283</v>
      </c>
      <c r="G4276" s="12" t="s">
        <v>9302</v>
      </c>
      <c r="H4276" s="9" t="s">
        <v>9303</v>
      </c>
      <c r="I4276" s="9" t="s">
        <v>63</v>
      </c>
      <c r="J4276" s="9">
        <v>548.20000000000005</v>
      </c>
      <c r="K4276" s="10">
        <v>555.42999999999995</v>
      </c>
      <c r="L4276" s="10" t="str">
        <f t="shared" si="131"/>
        <v/>
      </c>
    </row>
    <row r="4277" spans="1:12">
      <c r="A4277" s="9" t="s">
        <v>8107</v>
      </c>
      <c r="B4277" s="9" t="s">
        <v>8108</v>
      </c>
      <c r="C4277" s="9" t="s">
        <v>6836</v>
      </c>
      <c r="D4277" s="9" t="s">
        <v>8605</v>
      </c>
      <c r="E4277" s="10" t="s">
        <v>50</v>
      </c>
      <c r="F4277" s="9" t="str">
        <f t="shared" si="130"/>
        <v>90280</v>
      </c>
      <c r="G4277" s="12" t="s">
        <v>9304</v>
      </c>
      <c r="H4277" s="9" t="s">
        <v>9305</v>
      </c>
      <c r="I4277" s="9" t="s">
        <v>63</v>
      </c>
      <c r="J4277" s="9">
        <v>621.35</v>
      </c>
      <c r="K4277" s="10">
        <v>628.85</v>
      </c>
      <c r="L4277" s="10" t="str">
        <f t="shared" si="131"/>
        <v/>
      </c>
    </row>
    <row r="4278" spans="1:12">
      <c r="A4278" s="9" t="s">
        <v>8107</v>
      </c>
      <c r="B4278" s="9" t="s">
        <v>8108</v>
      </c>
      <c r="C4278" s="9" t="s">
        <v>6836</v>
      </c>
      <c r="D4278" s="9" t="s">
        <v>8605</v>
      </c>
      <c r="E4278" s="10" t="s">
        <v>50</v>
      </c>
      <c r="F4278" s="9" t="str">
        <f t="shared" si="130"/>
        <v>90284</v>
      </c>
      <c r="G4278" s="12" t="s">
        <v>9306</v>
      </c>
      <c r="H4278" s="9" t="s">
        <v>9307</v>
      </c>
      <c r="I4278" s="9" t="s">
        <v>63</v>
      </c>
      <c r="J4278" s="9">
        <v>606.71</v>
      </c>
      <c r="K4278" s="10">
        <v>613.94000000000005</v>
      </c>
      <c r="L4278" s="10" t="str">
        <f t="shared" si="131"/>
        <v/>
      </c>
    </row>
    <row r="4279" spans="1:12">
      <c r="A4279" s="9" t="s">
        <v>8107</v>
      </c>
      <c r="B4279" s="9" t="s">
        <v>8108</v>
      </c>
      <c r="C4279" s="9" t="s">
        <v>6836</v>
      </c>
      <c r="D4279" s="9" t="s">
        <v>8605</v>
      </c>
      <c r="E4279" s="10" t="s">
        <v>50</v>
      </c>
      <c r="F4279" s="9" t="str">
        <f t="shared" si="130"/>
        <v>90281</v>
      </c>
      <c r="G4279" s="12" t="s">
        <v>9308</v>
      </c>
      <c r="H4279" s="9" t="s">
        <v>9309</v>
      </c>
      <c r="I4279" s="9" t="s">
        <v>63</v>
      </c>
      <c r="J4279" s="9">
        <v>714.63</v>
      </c>
      <c r="K4279" s="10">
        <v>721.94</v>
      </c>
      <c r="L4279" s="10" t="str">
        <f t="shared" si="131"/>
        <v/>
      </c>
    </row>
    <row r="4280" spans="1:12">
      <c r="A4280" s="9" t="s">
        <v>8107</v>
      </c>
      <c r="B4280" s="9" t="s">
        <v>8108</v>
      </c>
      <c r="C4280" s="9" t="s">
        <v>6836</v>
      </c>
      <c r="D4280" s="9" t="s">
        <v>8605</v>
      </c>
      <c r="E4280" s="10" t="s">
        <v>50</v>
      </c>
      <c r="F4280" s="9" t="str">
        <f t="shared" si="130"/>
        <v>90285</v>
      </c>
      <c r="G4280" s="12" t="s">
        <v>9310</v>
      </c>
      <c r="H4280" s="9" t="s">
        <v>9311</v>
      </c>
      <c r="I4280" s="9" t="s">
        <v>63</v>
      </c>
      <c r="J4280" s="9">
        <v>703.67</v>
      </c>
      <c r="K4280" s="10">
        <v>710.8</v>
      </c>
      <c r="L4280" s="10" t="str">
        <f t="shared" si="131"/>
        <v/>
      </c>
    </row>
    <row r="4281" spans="1:12">
      <c r="A4281" s="9" t="s">
        <v>8107</v>
      </c>
      <c r="B4281" s="9" t="s">
        <v>8108</v>
      </c>
      <c r="C4281" s="9" t="s">
        <v>6836</v>
      </c>
      <c r="D4281" s="9" t="s">
        <v>8605</v>
      </c>
      <c r="E4281" s="10" t="s">
        <v>50</v>
      </c>
      <c r="F4281" s="9" t="str">
        <f t="shared" si="130"/>
        <v>89994</v>
      </c>
      <c r="G4281" s="12" t="s">
        <v>9312</v>
      </c>
      <c r="H4281" s="9" t="s">
        <v>9313</v>
      </c>
      <c r="I4281" s="9" t="s">
        <v>63</v>
      </c>
      <c r="J4281" s="9">
        <v>889.23</v>
      </c>
      <c r="K4281" s="10">
        <v>915.9</v>
      </c>
      <c r="L4281" s="10" t="str">
        <f t="shared" si="131"/>
        <v/>
      </c>
    </row>
    <row r="4282" spans="1:12">
      <c r="A4282" s="9" t="s">
        <v>8107</v>
      </c>
      <c r="B4282" s="9" t="s">
        <v>8108</v>
      </c>
      <c r="C4282" s="9" t="s">
        <v>6836</v>
      </c>
      <c r="D4282" s="9" t="s">
        <v>8605</v>
      </c>
      <c r="E4282" s="10" t="s">
        <v>50</v>
      </c>
      <c r="F4282" s="9" t="str">
        <f t="shared" si="130"/>
        <v>89995</v>
      </c>
      <c r="G4282" s="12" t="s">
        <v>9314</v>
      </c>
      <c r="H4282" s="9" t="s">
        <v>9315</v>
      </c>
      <c r="I4282" s="9" t="s">
        <v>63</v>
      </c>
      <c r="J4282" s="9">
        <v>997.75</v>
      </c>
      <c r="K4282" s="10">
        <v>1033.79</v>
      </c>
      <c r="L4282" s="10" t="str">
        <f t="shared" si="131"/>
        <v/>
      </c>
    </row>
    <row r="4283" spans="1:12">
      <c r="A4283" s="9" t="s">
        <v>8107</v>
      </c>
      <c r="B4283" s="9" t="s">
        <v>8108</v>
      </c>
      <c r="C4283" s="9" t="s">
        <v>6836</v>
      </c>
      <c r="D4283" s="9" t="s">
        <v>8605</v>
      </c>
      <c r="E4283" s="10" t="s">
        <v>50</v>
      </c>
      <c r="F4283" s="9" t="str">
        <f t="shared" si="130"/>
        <v>89993</v>
      </c>
      <c r="G4283" s="12" t="s">
        <v>9316</v>
      </c>
      <c r="H4283" s="9" t="s">
        <v>9317</v>
      </c>
      <c r="I4283" s="9" t="s">
        <v>63</v>
      </c>
      <c r="J4283" s="9">
        <v>1035.05</v>
      </c>
      <c r="K4283" s="10">
        <v>1074.29</v>
      </c>
      <c r="L4283" s="10" t="str">
        <f t="shared" si="131"/>
        <v/>
      </c>
    </row>
    <row r="4284" spans="1:12">
      <c r="A4284" s="9" t="s">
        <v>8107</v>
      </c>
      <c r="B4284" s="9" t="s">
        <v>8108</v>
      </c>
      <c r="C4284" s="9" t="s">
        <v>6836</v>
      </c>
      <c r="D4284" s="9" t="s">
        <v>8605</v>
      </c>
      <c r="E4284" s="10" t="s">
        <v>50</v>
      </c>
      <c r="F4284" s="9" t="str">
        <f t="shared" si="130"/>
        <v>99860</v>
      </c>
      <c r="G4284" s="12" t="s">
        <v>9318</v>
      </c>
      <c r="H4284" s="9" t="s">
        <v>9319</v>
      </c>
      <c r="I4284" s="9" t="s">
        <v>102</v>
      </c>
      <c r="J4284" s="9" t="s">
        <v>50</v>
      </c>
      <c r="K4284" s="10" t="s">
        <v>50</v>
      </c>
      <c r="L4284" s="10" t="str">
        <f t="shared" si="131"/>
        <v/>
      </c>
    </row>
    <row r="4285" spans="1:12">
      <c r="A4285" s="9" t="s">
        <v>8107</v>
      </c>
      <c r="B4285" s="9" t="s">
        <v>8108</v>
      </c>
      <c r="C4285" s="9" t="s">
        <v>6836</v>
      </c>
      <c r="D4285" s="9" t="s">
        <v>8605</v>
      </c>
      <c r="E4285" s="10" t="s">
        <v>50</v>
      </c>
      <c r="F4285" s="9" t="str">
        <f t="shared" si="130"/>
        <v>99858</v>
      </c>
      <c r="G4285" s="12" t="s">
        <v>9320</v>
      </c>
      <c r="H4285" s="9" t="s">
        <v>9321</v>
      </c>
      <c r="I4285" s="9" t="s">
        <v>102</v>
      </c>
      <c r="J4285" s="9" t="s">
        <v>50</v>
      </c>
      <c r="K4285" s="10" t="s">
        <v>50</v>
      </c>
      <c r="L4285" s="10" t="str">
        <f t="shared" si="131"/>
        <v/>
      </c>
    </row>
    <row r="4286" spans="1:12">
      <c r="A4286" s="9" t="s">
        <v>8107</v>
      </c>
      <c r="B4286" s="9" t="s">
        <v>8108</v>
      </c>
      <c r="C4286" s="9" t="s">
        <v>6836</v>
      </c>
      <c r="D4286" s="9" t="s">
        <v>8605</v>
      </c>
      <c r="E4286" s="10" t="s">
        <v>50</v>
      </c>
      <c r="F4286" s="9" t="str">
        <f t="shared" si="130"/>
        <v>99859</v>
      </c>
      <c r="G4286" s="12" t="s">
        <v>9322</v>
      </c>
      <c r="H4286" s="9" t="s">
        <v>9323</v>
      </c>
      <c r="I4286" s="9" t="s">
        <v>102</v>
      </c>
      <c r="J4286" s="9" t="s">
        <v>50</v>
      </c>
      <c r="K4286" s="10" t="s">
        <v>50</v>
      </c>
      <c r="L4286" s="10" t="str">
        <f t="shared" si="131"/>
        <v/>
      </c>
    </row>
    <row r="4287" spans="1:12">
      <c r="A4287" s="9" t="s">
        <v>8107</v>
      </c>
      <c r="B4287" s="9" t="s">
        <v>8108</v>
      </c>
      <c r="C4287" s="9" t="s">
        <v>6836</v>
      </c>
      <c r="D4287" s="9" t="s">
        <v>8605</v>
      </c>
      <c r="E4287" s="10" t="s">
        <v>50</v>
      </c>
      <c r="F4287" s="9" t="str">
        <f t="shared" si="130"/>
        <v>99857</v>
      </c>
      <c r="G4287" s="12" t="s">
        <v>9324</v>
      </c>
      <c r="H4287" s="9" t="s">
        <v>9325</v>
      </c>
      <c r="I4287" s="9" t="s">
        <v>102</v>
      </c>
      <c r="J4287" s="9">
        <v>89.25</v>
      </c>
      <c r="K4287" s="10">
        <v>94.52</v>
      </c>
      <c r="L4287" s="10" t="str">
        <f t="shared" si="131"/>
        <v/>
      </c>
    </row>
    <row r="4288" spans="1:12">
      <c r="A4288" s="9" t="s">
        <v>8107</v>
      </c>
      <c r="B4288" s="9" t="s">
        <v>8108</v>
      </c>
      <c r="C4288" s="9" t="s">
        <v>6836</v>
      </c>
      <c r="D4288" s="9" t="s">
        <v>8605</v>
      </c>
      <c r="E4288" s="10" t="s">
        <v>50</v>
      </c>
      <c r="F4288" s="9" t="str">
        <f t="shared" si="130"/>
        <v>99855</v>
      </c>
      <c r="G4288" s="12" t="s">
        <v>9326</v>
      </c>
      <c r="H4288" s="9" t="s">
        <v>9327</v>
      </c>
      <c r="I4288" s="9" t="s">
        <v>102</v>
      </c>
      <c r="J4288" s="9">
        <v>99.51</v>
      </c>
      <c r="K4288" s="10">
        <v>103.27</v>
      </c>
      <c r="L4288" s="10" t="str">
        <f t="shared" si="131"/>
        <v/>
      </c>
    </row>
    <row r="4289" spans="1:12">
      <c r="A4289" s="9" t="s">
        <v>8107</v>
      </c>
      <c r="B4289" s="9" t="s">
        <v>8108</v>
      </c>
      <c r="C4289" s="9" t="s">
        <v>6836</v>
      </c>
      <c r="D4289" s="9" t="s">
        <v>8605</v>
      </c>
      <c r="E4289" s="10" t="s">
        <v>50</v>
      </c>
      <c r="F4289" s="9" t="str">
        <f t="shared" si="130"/>
        <v>99856</v>
      </c>
      <c r="G4289" s="12" t="s">
        <v>9328</v>
      </c>
      <c r="H4289" s="9" t="s">
        <v>9329</v>
      </c>
      <c r="I4289" s="9" t="s">
        <v>102</v>
      </c>
      <c r="J4289" s="9" t="s">
        <v>50</v>
      </c>
      <c r="K4289" s="10" t="s">
        <v>50</v>
      </c>
      <c r="L4289" s="10" t="str">
        <f t="shared" si="131"/>
        <v/>
      </c>
    </row>
    <row r="4290" spans="1:12">
      <c r="A4290" s="9" t="s">
        <v>8107</v>
      </c>
      <c r="B4290" s="9" t="s">
        <v>8108</v>
      </c>
      <c r="C4290" s="9" t="s">
        <v>6836</v>
      </c>
      <c r="D4290" s="9" t="s">
        <v>8605</v>
      </c>
      <c r="E4290" s="10" t="s">
        <v>50</v>
      </c>
      <c r="F4290" s="9" t="str">
        <f t="shared" si="130"/>
        <v>99862</v>
      </c>
      <c r="G4290" s="12" t="s">
        <v>9330</v>
      </c>
      <c r="H4290" s="9" t="s">
        <v>9331</v>
      </c>
      <c r="I4290" s="9" t="s">
        <v>66</v>
      </c>
      <c r="J4290" s="9">
        <v>601.29999999999995</v>
      </c>
      <c r="K4290" s="10">
        <v>636.37</v>
      </c>
      <c r="L4290" s="10" t="str">
        <f t="shared" si="131"/>
        <v/>
      </c>
    </row>
    <row r="4291" spans="1:12">
      <c r="A4291" s="9" t="s">
        <v>8107</v>
      </c>
      <c r="B4291" s="9" t="s">
        <v>8108</v>
      </c>
      <c r="C4291" s="9" t="s">
        <v>6836</v>
      </c>
      <c r="D4291" s="9" t="s">
        <v>8605</v>
      </c>
      <c r="E4291" s="10" t="s">
        <v>50</v>
      </c>
      <c r="F4291" s="9" t="str">
        <f t="shared" si="130"/>
        <v>99861</v>
      </c>
      <c r="G4291" s="12" t="s">
        <v>9332</v>
      </c>
      <c r="H4291" s="9" t="s">
        <v>9333</v>
      </c>
      <c r="I4291" s="9" t="s">
        <v>66</v>
      </c>
      <c r="J4291" s="9">
        <v>595.53</v>
      </c>
      <c r="K4291" s="10">
        <v>629.29999999999995</v>
      </c>
      <c r="L4291" s="10" t="str">
        <f t="shared" si="131"/>
        <v/>
      </c>
    </row>
    <row r="4292" spans="1:12">
      <c r="A4292" s="9" t="s">
        <v>8107</v>
      </c>
      <c r="B4292" s="9" t="s">
        <v>8108</v>
      </c>
      <c r="C4292" s="9" t="s">
        <v>6836</v>
      </c>
      <c r="D4292" s="9" t="s">
        <v>8605</v>
      </c>
      <c r="E4292" s="10" t="s">
        <v>50</v>
      </c>
      <c r="F4292" s="9" t="str">
        <f t="shared" si="130"/>
        <v>99839</v>
      </c>
      <c r="G4292" s="12" t="s">
        <v>9334</v>
      </c>
      <c r="H4292" s="9" t="s">
        <v>9335</v>
      </c>
      <c r="I4292" s="9" t="s">
        <v>102</v>
      </c>
      <c r="J4292" s="9">
        <v>470.07</v>
      </c>
      <c r="K4292" s="10">
        <v>493.01</v>
      </c>
      <c r="L4292" s="10" t="str">
        <f t="shared" si="131"/>
        <v/>
      </c>
    </row>
    <row r="4293" spans="1:12">
      <c r="A4293" s="9" t="s">
        <v>8107</v>
      </c>
      <c r="B4293" s="9" t="s">
        <v>8108</v>
      </c>
      <c r="C4293" s="9" t="s">
        <v>6836</v>
      </c>
      <c r="D4293" s="9" t="s">
        <v>8605</v>
      </c>
      <c r="E4293" s="10" t="s">
        <v>50</v>
      </c>
      <c r="F4293" s="9" t="str">
        <f t="shared" ref="F4293:F4356" si="132">TRIM(_xlfn.NUMBERVALUE(G4293))</f>
        <v>99849</v>
      </c>
      <c r="G4293" s="12" t="s">
        <v>9336</v>
      </c>
      <c r="H4293" s="9" t="s">
        <v>9337</v>
      </c>
      <c r="I4293" s="9" t="s">
        <v>102</v>
      </c>
      <c r="J4293" s="9" t="s">
        <v>50</v>
      </c>
      <c r="K4293" s="10" t="s">
        <v>50</v>
      </c>
      <c r="L4293" s="10" t="str">
        <f t="shared" ref="L4293:L4356" si="133">IF(P4293&gt;0,P4293,IF(Q4293&gt;0,Q4293,""))</f>
        <v/>
      </c>
    </row>
    <row r="4294" spans="1:12">
      <c r="A4294" s="9" t="s">
        <v>8107</v>
      </c>
      <c r="B4294" s="9" t="s">
        <v>8108</v>
      </c>
      <c r="C4294" s="9" t="s">
        <v>6836</v>
      </c>
      <c r="D4294" s="9" t="s">
        <v>8605</v>
      </c>
      <c r="E4294" s="10" t="s">
        <v>50</v>
      </c>
      <c r="F4294" s="9" t="str">
        <f t="shared" si="132"/>
        <v>99853</v>
      </c>
      <c r="G4294" s="12" t="s">
        <v>9338</v>
      </c>
      <c r="H4294" s="9" t="s">
        <v>9339</v>
      </c>
      <c r="I4294" s="9" t="s">
        <v>102</v>
      </c>
      <c r="J4294" s="9" t="s">
        <v>50</v>
      </c>
      <c r="K4294" s="10" t="s">
        <v>50</v>
      </c>
      <c r="L4294" s="10" t="str">
        <f t="shared" si="133"/>
        <v/>
      </c>
    </row>
    <row r="4295" spans="1:12">
      <c r="A4295" s="9" t="s">
        <v>8107</v>
      </c>
      <c r="B4295" s="9" t="s">
        <v>8108</v>
      </c>
      <c r="C4295" s="9" t="s">
        <v>6836</v>
      </c>
      <c r="D4295" s="9" t="s">
        <v>8605</v>
      </c>
      <c r="E4295" s="10" t="s">
        <v>50</v>
      </c>
      <c r="F4295" s="9" t="str">
        <f t="shared" si="132"/>
        <v>99847</v>
      </c>
      <c r="G4295" s="12" t="s">
        <v>9340</v>
      </c>
      <c r="H4295" s="9" t="s">
        <v>9341</v>
      </c>
      <c r="I4295" s="9" t="s">
        <v>102</v>
      </c>
      <c r="J4295" s="9" t="s">
        <v>50</v>
      </c>
      <c r="K4295" s="10" t="s">
        <v>50</v>
      </c>
      <c r="L4295" s="10" t="str">
        <f t="shared" si="133"/>
        <v/>
      </c>
    </row>
    <row r="4296" spans="1:12">
      <c r="A4296" s="9" t="s">
        <v>8107</v>
      </c>
      <c r="B4296" s="9" t="s">
        <v>8108</v>
      </c>
      <c r="C4296" s="9" t="s">
        <v>6836</v>
      </c>
      <c r="D4296" s="9" t="s">
        <v>8605</v>
      </c>
      <c r="E4296" s="10" t="s">
        <v>50</v>
      </c>
      <c r="F4296" s="9" t="str">
        <f t="shared" si="132"/>
        <v>99851</v>
      </c>
      <c r="G4296" s="12" t="s">
        <v>9342</v>
      </c>
      <c r="H4296" s="9" t="s">
        <v>9343</v>
      </c>
      <c r="I4296" s="9" t="s">
        <v>102</v>
      </c>
      <c r="J4296" s="9" t="s">
        <v>50</v>
      </c>
      <c r="K4296" s="10" t="s">
        <v>50</v>
      </c>
      <c r="L4296" s="10" t="str">
        <f t="shared" si="133"/>
        <v/>
      </c>
    </row>
    <row r="4297" spans="1:12">
      <c r="A4297" s="9" t="s">
        <v>8107</v>
      </c>
      <c r="B4297" s="9" t="s">
        <v>8108</v>
      </c>
      <c r="C4297" s="9" t="s">
        <v>6836</v>
      </c>
      <c r="D4297" s="9" t="s">
        <v>8605</v>
      </c>
      <c r="E4297" s="10" t="s">
        <v>50</v>
      </c>
      <c r="F4297" s="9" t="str">
        <f t="shared" si="132"/>
        <v>99850</v>
      </c>
      <c r="G4297" s="12" t="s">
        <v>9344</v>
      </c>
      <c r="H4297" s="9" t="s">
        <v>9345</v>
      </c>
      <c r="I4297" s="9" t="s">
        <v>102</v>
      </c>
      <c r="J4297" s="9" t="s">
        <v>50</v>
      </c>
      <c r="K4297" s="10" t="s">
        <v>50</v>
      </c>
      <c r="L4297" s="10" t="str">
        <f t="shared" si="133"/>
        <v/>
      </c>
    </row>
    <row r="4298" spans="1:12">
      <c r="A4298" s="9" t="s">
        <v>8107</v>
      </c>
      <c r="B4298" s="9" t="s">
        <v>8108</v>
      </c>
      <c r="C4298" s="9" t="s">
        <v>6836</v>
      </c>
      <c r="D4298" s="9" t="s">
        <v>8605</v>
      </c>
      <c r="E4298" s="10" t="s">
        <v>50</v>
      </c>
      <c r="F4298" s="9" t="str">
        <f t="shared" si="132"/>
        <v>99854</v>
      </c>
      <c r="G4298" s="12" t="s">
        <v>9346</v>
      </c>
      <c r="H4298" s="9" t="s">
        <v>9347</v>
      </c>
      <c r="I4298" s="9" t="s">
        <v>102</v>
      </c>
      <c r="J4298" s="9" t="s">
        <v>50</v>
      </c>
      <c r="K4298" s="10" t="s">
        <v>50</v>
      </c>
      <c r="L4298" s="10" t="str">
        <f t="shared" si="133"/>
        <v/>
      </c>
    </row>
    <row r="4299" spans="1:12">
      <c r="A4299" s="9" t="s">
        <v>8107</v>
      </c>
      <c r="B4299" s="9" t="s">
        <v>8108</v>
      </c>
      <c r="C4299" s="9" t="s">
        <v>6836</v>
      </c>
      <c r="D4299" s="9" t="s">
        <v>8605</v>
      </c>
      <c r="E4299" s="10" t="s">
        <v>50</v>
      </c>
      <c r="F4299" s="9" t="str">
        <f t="shared" si="132"/>
        <v>99848</v>
      </c>
      <c r="G4299" s="12" t="s">
        <v>9348</v>
      </c>
      <c r="H4299" s="9" t="s">
        <v>9349</v>
      </c>
      <c r="I4299" s="9" t="s">
        <v>102</v>
      </c>
      <c r="J4299" s="9" t="s">
        <v>50</v>
      </c>
      <c r="K4299" s="10" t="s">
        <v>50</v>
      </c>
      <c r="L4299" s="10" t="str">
        <f t="shared" si="133"/>
        <v/>
      </c>
    </row>
    <row r="4300" spans="1:12">
      <c r="A4300" s="9" t="s">
        <v>8107</v>
      </c>
      <c r="B4300" s="9" t="s">
        <v>8108</v>
      </c>
      <c r="C4300" s="9" t="s">
        <v>6836</v>
      </c>
      <c r="D4300" s="9" t="s">
        <v>8605</v>
      </c>
      <c r="E4300" s="10" t="s">
        <v>50</v>
      </c>
      <c r="F4300" s="9" t="str">
        <f t="shared" si="132"/>
        <v>99852</v>
      </c>
      <c r="G4300" s="12" t="s">
        <v>9350</v>
      </c>
      <c r="H4300" s="9" t="s">
        <v>9351</v>
      </c>
      <c r="I4300" s="9" t="s">
        <v>102</v>
      </c>
      <c r="J4300" s="9" t="s">
        <v>50</v>
      </c>
      <c r="K4300" s="10" t="s">
        <v>50</v>
      </c>
      <c r="L4300" s="10" t="str">
        <f t="shared" si="133"/>
        <v/>
      </c>
    </row>
    <row r="4301" spans="1:12">
      <c r="A4301" s="9" t="s">
        <v>8107</v>
      </c>
      <c r="B4301" s="9" t="s">
        <v>8108</v>
      </c>
      <c r="C4301" s="9" t="s">
        <v>6836</v>
      </c>
      <c r="D4301" s="9" t="s">
        <v>8605</v>
      </c>
      <c r="E4301" s="10" t="s">
        <v>50</v>
      </c>
      <c r="F4301" s="9" t="str">
        <f t="shared" si="132"/>
        <v>99844</v>
      </c>
      <c r="G4301" s="12" t="s">
        <v>9352</v>
      </c>
      <c r="H4301" s="9" t="s">
        <v>9353</v>
      </c>
      <c r="I4301" s="9" t="s">
        <v>102</v>
      </c>
      <c r="J4301" s="9" t="s">
        <v>50</v>
      </c>
      <c r="K4301" s="10" t="s">
        <v>50</v>
      </c>
      <c r="L4301" s="10" t="str">
        <f t="shared" si="133"/>
        <v/>
      </c>
    </row>
    <row r="4302" spans="1:12">
      <c r="A4302" s="9" t="s">
        <v>8107</v>
      </c>
      <c r="B4302" s="9" t="s">
        <v>8108</v>
      </c>
      <c r="C4302" s="9" t="s">
        <v>6836</v>
      </c>
      <c r="D4302" s="9" t="s">
        <v>8605</v>
      </c>
      <c r="E4302" s="10" t="s">
        <v>50</v>
      </c>
      <c r="F4302" s="9" t="str">
        <f t="shared" si="132"/>
        <v>99842</v>
      </c>
      <c r="G4302" s="12" t="s">
        <v>9354</v>
      </c>
      <c r="H4302" s="9" t="s">
        <v>9355</v>
      </c>
      <c r="I4302" s="9" t="s">
        <v>102</v>
      </c>
      <c r="J4302" s="9" t="s">
        <v>50</v>
      </c>
      <c r="K4302" s="10" t="s">
        <v>50</v>
      </c>
      <c r="L4302" s="10" t="str">
        <f t="shared" si="133"/>
        <v/>
      </c>
    </row>
    <row r="4303" spans="1:12">
      <c r="A4303" s="9" t="s">
        <v>8107</v>
      </c>
      <c r="B4303" s="9" t="s">
        <v>8108</v>
      </c>
      <c r="C4303" s="9" t="s">
        <v>6836</v>
      </c>
      <c r="D4303" s="9" t="s">
        <v>8605</v>
      </c>
      <c r="E4303" s="10" t="s">
        <v>50</v>
      </c>
      <c r="F4303" s="9" t="str">
        <f t="shared" si="132"/>
        <v>99837</v>
      </c>
      <c r="G4303" s="12" t="s">
        <v>9356</v>
      </c>
      <c r="H4303" s="9" t="s">
        <v>9357</v>
      </c>
      <c r="I4303" s="9" t="s">
        <v>102</v>
      </c>
      <c r="J4303" s="9">
        <v>552.29</v>
      </c>
      <c r="K4303" s="10">
        <v>574.16999999999996</v>
      </c>
      <c r="L4303" s="10" t="str">
        <f t="shared" si="133"/>
        <v/>
      </c>
    </row>
    <row r="4304" spans="1:12">
      <c r="A4304" s="9" t="s">
        <v>8107</v>
      </c>
      <c r="B4304" s="9" t="s">
        <v>8108</v>
      </c>
      <c r="C4304" s="9" t="s">
        <v>6836</v>
      </c>
      <c r="D4304" s="9" t="s">
        <v>8605</v>
      </c>
      <c r="E4304" s="10" t="s">
        <v>50</v>
      </c>
      <c r="F4304" s="9" t="str">
        <f t="shared" si="132"/>
        <v>99840</v>
      </c>
      <c r="G4304" s="12" t="s">
        <v>9358</v>
      </c>
      <c r="H4304" s="9" t="s">
        <v>9359</v>
      </c>
      <c r="I4304" s="9" t="s">
        <v>102</v>
      </c>
      <c r="J4304" s="9" t="s">
        <v>50</v>
      </c>
      <c r="K4304" s="10" t="s">
        <v>50</v>
      </c>
      <c r="L4304" s="10" t="str">
        <f t="shared" si="133"/>
        <v/>
      </c>
    </row>
    <row r="4305" spans="1:12">
      <c r="A4305" s="9" t="s">
        <v>8107</v>
      </c>
      <c r="B4305" s="9" t="s">
        <v>8108</v>
      </c>
      <c r="C4305" s="9" t="s">
        <v>6836</v>
      </c>
      <c r="D4305" s="9" t="s">
        <v>8605</v>
      </c>
      <c r="E4305" s="10" t="s">
        <v>50</v>
      </c>
      <c r="F4305" s="9" t="str">
        <f t="shared" si="132"/>
        <v>99845</v>
      </c>
      <c r="G4305" s="12" t="s">
        <v>9360</v>
      </c>
      <c r="H4305" s="9" t="s">
        <v>9361</v>
      </c>
      <c r="I4305" s="9" t="s">
        <v>102</v>
      </c>
      <c r="J4305" s="9" t="s">
        <v>50</v>
      </c>
      <c r="K4305" s="10" t="s">
        <v>50</v>
      </c>
      <c r="L4305" s="10" t="str">
        <f t="shared" si="133"/>
        <v/>
      </c>
    </row>
    <row r="4306" spans="1:12">
      <c r="A4306" s="9" t="s">
        <v>8107</v>
      </c>
      <c r="B4306" s="9" t="s">
        <v>8108</v>
      </c>
      <c r="C4306" s="9" t="s">
        <v>6836</v>
      </c>
      <c r="D4306" s="9" t="s">
        <v>8605</v>
      </c>
      <c r="E4306" s="10" t="s">
        <v>50</v>
      </c>
      <c r="F4306" s="9" t="str">
        <f t="shared" si="132"/>
        <v>99843</v>
      </c>
      <c r="G4306" s="12" t="s">
        <v>9362</v>
      </c>
      <c r="H4306" s="9" t="s">
        <v>9363</v>
      </c>
      <c r="I4306" s="9" t="s">
        <v>102</v>
      </c>
      <c r="J4306" s="9" t="s">
        <v>50</v>
      </c>
      <c r="K4306" s="10" t="s">
        <v>50</v>
      </c>
      <c r="L4306" s="10" t="str">
        <f t="shared" si="133"/>
        <v/>
      </c>
    </row>
    <row r="4307" spans="1:12">
      <c r="A4307" s="9" t="s">
        <v>8107</v>
      </c>
      <c r="B4307" s="9" t="s">
        <v>8108</v>
      </c>
      <c r="C4307" s="9" t="s">
        <v>6836</v>
      </c>
      <c r="D4307" s="9" t="s">
        <v>8605</v>
      </c>
      <c r="E4307" s="10" t="s">
        <v>50</v>
      </c>
      <c r="F4307" s="9" t="str">
        <f t="shared" si="132"/>
        <v>99838</v>
      </c>
      <c r="G4307" s="12" t="s">
        <v>9364</v>
      </c>
      <c r="H4307" s="9" t="s">
        <v>9365</v>
      </c>
      <c r="I4307" s="9" t="s">
        <v>102</v>
      </c>
      <c r="J4307" s="9" t="s">
        <v>50</v>
      </c>
      <c r="K4307" s="10" t="s">
        <v>50</v>
      </c>
      <c r="L4307" s="10" t="str">
        <f t="shared" si="133"/>
        <v/>
      </c>
    </row>
    <row r="4308" spans="1:12">
      <c r="A4308" s="9" t="s">
        <v>8107</v>
      </c>
      <c r="B4308" s="9" t="s">
        <v>8108</v>
      </c>
      <c r="C4308" s="9" t="s">
        <v>6836</v>
      </c>
      <c r="D4308" s="9" t="s">
        <v>8605</v>
      </c>
      <c r="E4308" s="10" t="s">
        <v>50</v>
      </c>
      <c r="F4308" s="9" t="str">
        <f t="shared" si="132"/>
        <v>99846</v>
      </c>
      <c r="G4308" s="12" t="s">
        <v>9366</v>
      </c>
      <c r="H4308" s="9" t="s">
        <v>9367</v>
      </c>
      <c r="I4308" s="9" t="s">
        <v>102</v>
      </c>
      <c r="J4308" s="9" t="s">
        <v>50</v>
      </c>
      <c r="K4308" s="10" t="s">
        <v>50</v>
      </c>
      <c r="L4308" s="10" t="str">
        <f t="shared" si="133"/>
        <v/>
      </c>
    </row>
    <row r="4309" spans="1:12">
      <c r="A4309" s="9" t="s">
        <v>8107</v>
      </c>
      <c r="B4309" s="9" t="s">
        <v>8108</v>
      </c>
      <c r="C4309" s="9" t="s">
        <v>6836</v>
      </c>
      <c r="D4309" s="9" t="s">
        <v>8605</v>
      </c>
      <c r="E4309" s="10" t="s">
        <v>50</v>
      </c>
      <c r="F4309" s="9" t="str">
        <f t="shared" si="132"/>
        <v>99841</v>
      </c>
      <c r="G4309" s="12" t="s">
        <v>9368</v>
      </c>
      <c r="H4309" s="9" t="s">
        <v>9369</v>
      </c>
      <c r="I4309" s="9" t="s">
        <v>102</v>
      </c>
      <c r="J4309" s="9">
        <v>1070.67</v>
      </c>
      <c r="K4309" s="10">
        <v>1083.97</v>
      </c>
      <c r="L4309" s="10" t="str">
        <f t="shared" si="133"/>
        <v/>
      </c>
    </row>
    <row r="4310" spans="1:12">
      <c r="A4310" s="9" t="s">
        <v>8107</v>
      </c>
      <c r="B4310" s="9" t="s">
        <v>8108</v>
      </c>
      <c r="C4310" s="9" t="s">
        <v>6836</v>
      </c>
      <c r="D4310" s="9" t="s">
        <v>8605</v>
      </c>
      <c r="E4310" s="10" t="s">
        <v>50</v>
      </c>
      <c r="F4310" s="9" t="str">
        <f t="shared" si="132"/>
        <v>94276</v>
      </c>
      <c r="G4310" s="12" t="s">
        <v>9370</v>
      </c>
      <c r="H4310" s="9" t="s">
        <v>9371</v>
      </c>
      <c r="I4310" s="9" t="s">
        <v>102</v>
      </c>
      <c r="J4310" s="9">
        <v>51.7</v>
      </c>
      <c r="K4310" s="10">
        <v>52.86</v>
      </c>
      <c r="L4310" s="10" t="str">
        <f t="shared" si="133"/>
        <v/>
      </c>
    </row>
    <row r="4311" spans="1:12">
      <c r="A4311" s="9" t="s">
        <v>8107</v>
      </c>
      <c r="B4311" s="9" t="s">
        <v>8108</v>
      </c>
      <c r="C4311" s="9" t="s">
        <v>6836</v>
      </c>
      <c r="D4311" s="9" t="s">
        <v>8605</v>
      </c>
      <c r="E4311" s="10" t="s">
        <v>50</v>
      </c>
      <c r="F4311" s="9" t="str">
        <f t="shared" si="132"/>
        <v>94274</v>
      </c>
      <c r="G4311" s="12" t="s">
        <v>9372</v>
      </c>
      <c r="H4311" s="9" t="s">
        <v>9373</v>
      </c>
      <c r="I4311" s="9" t="s">
        <v>102</v>
      </c>
      <c r="J4311" s="9">
        <v>56.64</v>
      </c>
      <c r="K4311" s="10">
        <v>57.88</v>
      </c>
      <c r="L4311" s="10" t="str">
        <f t="shared" si="133"/>
        <v/>
      </c>
    </row>
    <row r="4312" spans="1:12">
      <c r="A4312" s="9" t="s">
        <v>8107</v>
      </c>
      <c r="B4312" s="9" t="s">
        <v>8108</v>
      </c>
      <c r="C4312" s="9" t="s">
        <v>6836</v>
      </c>
      <c r="D4312" s="9" t="s">
        <v>8605</v>
      </c>
      <c r="E4312" s="10" t="s">
        <v>50</v>
      </c>
      <c r="F4312" s="9" t="str">
        <f t="shared" si="132"/>
        <v>94280</v>
      </c>
      <c r="G4312" s="12" t="s">
        <v>9374</v>
      </c>
      <c r="H4312" s="9" t="s">
        <v>9375</v>
      </c>
      <c r="I4312" s="9" t="s">
        <v>102</v>
      </c>
      <c r="J4312" s="9">
        <v>55.08</v>
      </c>
      <c r="K4312" s="10">
        <v>56.15</v>
      </c>
      <c r="L4312" s="10" t="str">
        <f t="shared" si="133"/>
        <v/>
      </c>
    </row>
    <row r="4313" spans="1:12">
      <c r="A4313" s="9" t="s">
        <v>8107</v>
      </c>
      <c r="B4313" s="9" t="s">
        <v>8108</v>
      </c>
      <c r="C4313" s="9" t="s">
        <v>6836</v>
      </c>
      <c r="D4313" s="9" t="s">
        <v>8605</v>
      </c>
      <c r="E4313" s="10" t="s">
        <v>50</v>
      </c>
      <c r="F4313" s="9" t="str">
        <f t="shared" si="132"/>
        <v>94278</v>
      </c>
      <c r="G4313" s="12" t="s">
        <v>9376</v>
      </c>
      <c r="H4313" s="9" t="s">
        <v>9377</v>
      </c>
      <c r="I4313" s="9" t="s">
        <v>102</v>
      </c>
      <c r="J4313" s="9">
        <v>45.73</v>
      </c>
      <c r="K4313" s="10">
        <v>46.85</v>
      </c>
      <c r="L4313" s="10" t="str">
        <f t="shared" si="133"/>
        <v/>
      </c>
    </row>
    <row r="4314" spans="1:12">
      <c r="A4314" s="9" t="s">
        <v>8107</v>
      </c>
      <c r="B4314" s="9" t="s">
        <v>8108</v>
      </c>
      <c r="C4314" s="9" t="s">
        <v>6836</v>
      </c>
      <c r="D4314" s="9" t="s">
        <v>8605</v>
      </c>
      <c r="E4314" s="10" t="s">
        <v>50</v>
      </c>
      <c r="F4314" s="9" t="str">
        <f t="shared" si="132"/>
        <v>94275</v>
      </c>
      <c r="G4314" s="12" t="s">
        <v>9378</v>
      </c>
      <c r="H4314" s="9" t="s">
        <v>9379</v>
      </c>
      <c r="I4314" s="9" t="s">
        <v>102</v>
      </c>
      <c r="J4314" s="9">
        <v>48.89</v>
      </c>
      <c r="K4314" s="10">
        <v>49.82</v>
      </c>
      <c r="L4314" s="10" t="str">
        <f t="shared" si="133"/>
        <v/>
      </c>
    </row>
    <row r="4315" spans="1:12">
      <c r="A4315" s="9" t="s">
        <v>8107</v>
      </c>
      <c r="B4315" s="9" t="s">
        <v>8108</v>
      </c>
      <c r="C4315" s="9" t="s">
        <v>6836</v>
      </c>
      <c r="D4315" s="9" t="s">
        <v>8605</v>
      </c>
      <c r="E4315" s="10" t="s">
        <v>50</v>
      </c>
      <c r="F4315" s="9" t="str">
        <f t="shared" si="132"/>
        <v>94273</v>
      </c>
      <c r="G4315" s="12" t="s">
        <v>9380</v>
      </c>
      <c r="H4315" s="9" t="s">
        <v>9381</v>
      </c>
      <c r="I4315" s="9" t="s">
        <v>102</v>
      </c>
      <c r="J4315" s="9">
        <v>53.84</v>
      </c>
      <c r="K4315" s="10">
        <v>54.84</v>
      </c>
      <c r="L4315" s="10" t="str">
        <f t="shared" si="133"/>
        <v/>
      </c>
    </row>
    <row r="4316" spans="1:12">
      <c r="A4316" s="9" t="s">
        <v>8107</v>
      </c>
      <c r="B4316" s="9" t="s">
        <v>8108</v>
      </c>
      <c r="C4316" s="9" t="s">
        <v>6836</v>
      </c>
      <c r="D4316" s="9" t="s">
        <v>8605</v>
      </c>
      <c r="E4316" s="10" t="s">
        <v>50</v>
      </c>
      <c r="F4316" s="9" t="str">
        <f t="shared" si="132"/>
        <v>94279</v>
      </c>
      <c r="G4316" s="12" t="s">
        <v>9382</v>
      </c>
      <c r="H4316" s="9" t="s">
        <v>9383</v>
      </c>
      <c r="I4316" s="9" t="s">
        <v>102</v>
      </c>
      <c r="J4316" s="9">
        <v>52.28</v>
      </c>
      <c r="K4316" s="10">
        <v>53.11</v>
      </c>
      <c r="L4316" s="10" t="str">
        <f t="shared" si="133"/>
        <v/>
      </c>
    </row>
    <row r="4317" spans="1:12">
      <c r="A4317" s="9" t="s">
        <v>8107</v>
      </c>
      <c r="B4317" s="9" t="s">
        <v>8108</v>
      </c>
      <c r="C4317" s="9" t="s">
        <v>6836</v>
      </c>
      <c r="D4317" s="9" t="s">
        <v>8605</v>
      </c>
      <c r="E4317" s="10" t="s">
        <v>50</v>
      </c>
      <c r="F4317" s="9" t="str">
        <f t="shared" si="132"/>
        <v>94277</v>
      </c>
      <c r="G4317" s="12" t="s">
        <v>9384</v>
      </c>
      <c r="H4317" s="9" t="s">
        <v>9385</v>
      </c>
      <c r="I4317" s="9" t="s">
        <v>102</v>
      </c>
      <c r="J4317" s="9">
        <v>42.93</v>
      </c>
      <c r="K4317" s="10">
        <v>43.82</v>
      </c>
      <c r="L4317" s="10" t="str">
        <f t="shared" si="133"/>
        <v/>
      </c>
    </row>
    <row r="4318" spans="1:12">
      <c r="A4318" s="9" t="s">
        <v>8107</v>
      </c>
      <c r="B4318" s="9" t="s">
        <v>8108</v>
      </c>
      <c r="C4318" s="9" t="s">
        <v>6836</v>
      </c>
      <c r="D4318" s="9" t="s">
        <v>8605</v>
      </c>
      <c r="E4318" s="10" t="s">
        <v>50</v>
      </c>
      <c r="F4318" s="9" t="str">
        <f t="shared" si="132"/>
        <v>104930</v>
      </c>
      <c r="G4318" s="12" t="s">
        <v>9386</v>
      </c>
      <c r="H4318" s="9" t="s">
        <v>9387</v>
      </c>
      <c r="I4318" s="9" t="s">
        <v>102</v>
      </c>
      <c r="J4318" s="9" t="s">
        <v>50</v>
      </c>
      <c r="K4318" s="10" t="s">
        <v>50</v>
      </c>
      <c r="L4318" s="10" t="str">
        <f t="shared" si="133"/>
        <v/>
      </c>
    </row>
    <row r="4319" spans="1:12">
      <c r="A4319" s="9" t="s">
        <v>8107</v>
      </c>
      <c r="B4319" s="9" t="s">
        <v>8108</v>
      </c>
      <c r="C4319" s="9" t="s">
        <v>6836</v>
      </c>
      <c r="D4319" s="9" t="s">
        <v>8605</v>
      </c>
      <c r="E4319" s="10" t="s">
        <v>50</v>
      </c>
      <c r="F4319" s="9" t="str">
        <f t="shared" si="132"/>
        <v>104931</v>
      </c>
      <c r="G4319" s="12" t="s">
        <v>9388</v>
      </c>
      <c r="H4319" s="9" t="s">
        <v>9389</v>
      </c>
      <c r="I4319" s="9" t="s">
        <v>102</v>
      </c>
      <c r="J4319" s="9" t="s">
        <v>50</v>
      </c>
      <c r="K4319" s="10" t="s">
        <v>50</v>
      </c>
      <c r="L4319" s="10" t="str">
        <f t="shared" si="133"/>
        <v/>
      </c>
    </row>
    <row r="4320" spans="1:12">
      <c r="A4320" s="9" t="s">
        <v>8107</v>
      </c>
      <c r="B4320" s="9" t="s">
        <v>8108</v>
      </c>
      <c r="C4320" s="9" t="s">
        <v>6836</v>
      </c>
      <c r="D4320" s="9" t="s">
        <v>8605</v>
      </c>
      <c r="E4320" s="10" t="s">
        <v>50</v>
      </c>
      <c r="F4320" s="9" t="str">
        <f t="shared" si="132"/>
        <v>94294</v>
      </c>
      <c r="G4320" s="12" t="s">
        <v>9390</v>
      </c>
      <c r="H4320" s="9" t="s">
        <v>9391</v>
      </c>
      <c r="I4320" s="9" t="s">
        <v>102</v>
      </c>
      <c r="J4320" s="9">
        <v>8.08</v>
      </c>
      <c r="K4320" s="10">
        <v>8.2799999999999994</v>
      </c>
      <c r="L4320" s="10" t="str">
        <f t="shared" si="133"/>
        <v/>
      </c>
    </row>
    <row r="4321" spans="1:12">
      <c r="A4321" s="9" t="s">
        <v>8107</v>
      </c>
      <c r="B4321" s="9" t="s">
        <v>8108</v>
      </c>
      <c r="C4321" s="9" t="s">
        <v>6836</v>
      </c>
      <c r="D4321" s="9" t="s">
        <v>8605</v>
      </c>
      <c r="E4321" s="10" t="s">
        <v>50</v>
      </c>
      <c r="F4321" s="9" t="str">
        <f t="shared" si="132"/>
        <v>94288</v>
      </c>
      <c r="G4321" s="12" t="s">
        <v>9392</v>
      </c>
      <c r="H4321" s="9" t="s">
        <v>9393</v>
      </c>
      <c r="I4321" s="9" t="s">
        <v>102</v>
      </c>
      <c r="J4321" s="9">
        <v>38.97</v>
      </c>
      <c r="K4321" s="10">
        <v>40.520000000000003</v>
      </c>
      <c r="L4321" s="10" t="str">
        <f t="shared" si="133"/>
        <v/>
      </c>
    </row>
    <row r="4322" spans="1:12">
      <c r="A4322" s="9" t="s">
        <v>8107</v>
      </c>
      <c r="B4322" s="9" t="s">
        <v>8108</v>
      </c>
      <c r="C4322" s="9" t="s">
        <v>6836</v>
      </c>
      <c r="D4322" s="9" t="s">
        <v>8605</v>
      </c>
      <c r="E4322" s="10" t="s">
        <v>50</v>
      </c>
      <c r="F4322" s="9" t="str">
        <f t="shared" si="132"/>
        <v>94282</v>
      </c>
      <c r="G4322" s="12" t="s">
        <v>9394</v>
      </c>
      <c r="H4322" s="9" t="s">
        <v>9395</v>
      </c>
      <c r="I4322" s="9" t="s">
        <v>102</v>
      </c>
      <c r="J4322" s="9">
        <v>50</v>
      </c>
      <c r="K4322" s="10">
        <v>51.7</v>
      </c>
      <c r="L4322" s="10" t="str">
        <f t="shared" si="133"/>
        <v/>
      </c>
    </row>
    <row r="4323" spans="1:12">
      <c r="A4323" s="9" t="s">
        <v>8107</v>
      </c>
      <c r="B4323" s="9" t="s">
        <v>8108</v>
      </c>
      <c r="C4323" s="9" t="s">
        <v>6836</v>
      </c>
      <c r="D4323" s="9" t="s">
        <v>8605</v>
      </c>
      <c r="E4323" s="10" t="s">
        <v>50</v>
      </c>
      <c r="F4323" s="9" t="str">
        <f t="shared" si="132"/>
        <v>94290</v>
      </c>
      <c r="G4323" s="12" t="s">
        <v>9396</v>
      </c>
      <c r="H4323" s="9" t="s">
        <v>9397</v>
      </c>
      <c r="I4323" s="9" t="s">
        <v>102</v>
      </c>
      <c r="J4323" s="9">
        <v>48.53</v>
      </c>
      <c r="K4323" s="10">
        <v>50.11</v>
      </c>
      <c r="L4323" s="10" t="str">
        <f t="shared" si="133"/>
        <v/>
      </c>
    </row>
    <row r="4324" spans="1:12">
      <c r="A4324" s="9" t="s">
        <v>8107</v>
      </c>
      <c r="B4324" s="9" t="s">
        <v>8108</v>
      </c>
      <c r="C4324" s="9" t="s">
        <v>6836</v>
      </c>
      <c r="D4324" s="9" t="s">
        <v>8605</v>
      </c>
      <c r="E4324" s="10" t="s">
        <v>50</v>
      </c>
      <c r="F4324" s="9" t="str">
        <f t="shared" si="132"/>
        <v>94284</v>
      </c>
      <c r="G4324" s="12" t="s">
        <v>9398</v>
      </c>
      <c r="H4324" s="9" t="s">
        <v>9399</v>
      </c>
      <c r="I4324" s="9" t="s">
        <v>102</v>
      </c>
      <c r="J4324" s="9">
        <v>65.03</v>
      </c>
      <c r="K4324" s="10">
        <v>66.849999999999994</v>
      </c>
      <c r="L4324" s="10" t="str">
        <f t="shared" si="133"/>
        <v/>
      </c>
    </row>
    <row r="4325" spans="1:12">
      <c r="A4325" s="9" t="s">
        <v>8107</v>
      </c>
      <c r="B4325" s="9" t="s">
        <v>8108</v>
      </c>
      <c r="C4325" s="9" t="s">
        <v>6836</v>
      </c>
      <c r="D4325" s="9" t="s">
        <v>8605</v>
      </c>
      <c r="E4325" s="10" t="s">
        <v>50</v>
      </c>
      <c r="F4325" s="9" t="str">
        <f t="shared" si="132"/>
        <v>94292</v>
      </c>
      <c r="G4325" s="12" t="s">
        <v>9400</v>
      </c>
      <c r="H4325" s="9" t="s">
        <v>9401</v>
      </c>
      <c r="I4325" s="9" t="s">
        <v>102</v>
      </c>
      <c r="J4325" s="9">
        <v>58.58</v>
      </c>
      <c r="K4325" s="10">
        <v>60.22</v>
      </c>
      <c r="L4325" s="10" t="str">
        <f t="shared" si="133"/>
        <v/>
      </c>
    </row>
    <row r="4326" spans="1:12">
      <c r="A4326" s="9" t="s">
        <v>8107</v>
      </c>
      <c r="B4326" s="9" t="s">
        <v>8108</v>
      </c>
      <c r="C4326" s="9" t="s">
        <v>6836</v>
      </c>
      <c r="D4326" s="9" t="s">
        <v>8605</v>
      </c>
      <c r="E4326" s="10" t="s">
        <v>50</v>
      </c>
      <c r="F4326" s="9" t="str">
        <f t="shared" si="132"/>
        <v>94286</v>
      </c>
      <c r="G4326" s="12" t="s">
        <v>9402</v>
      </c>
      <c r="H4326" s="9" t="s">
        <v>9403</v>
      </c>
      <c r="I4326" s="9" t="s">
        <v>102</v>
      </c>
      <c r="J4326" s="9">
        <v>82.35</v>
      </c>
      <c r="K4326" s="10">
        <v>84.47</v>
      </c>
      <c r="L4326" s="10" t="str">
        <f t="shared" si="133"/>
        <v/>
      </c>
    </row>
    <row r="4327" spans="1:12">
      <c r="A4327" s="9" t="s">
        <v>8107</v>
      </c>
      <c r="B4327" s="9" t="s">
        <v>8108</v>
      </c>
      <c r="C4327" s="9" t="s">
        <v>6836</v>
      </c>
      <c r="D4327" s="9" t="s">
        <v>8605</v>
      </c>
      <c r="E4327" s="10" t="s">
        <v>50</v>
      </c>
      <c r="F4327" s="9" t="str">
        <f t="shared" si="132"/>
        <v>94287</v>
      </c>
      <c r="G4327" s="12" t="s">
        <v>9404</v>
      </c>
      <c r="H4327" s="9" t="s">
        <v>9405</v>
      </c>
      <c r="I4327" s="9" t="s">
        <v>102</v>
      </c>
      <c r="J4327" s="9">
        <v>32.39</v>
      </c>
      <c r="K4327" s="10">
        <v>33.39</v>
      </c>
      <c r="L4327" s="10" t="str">
        <f t="shared" si="133"/>
        <v/>
      </c>
    </row>
    <row r="4328" spans="1:12">
      <c r="A4328" s="9" t="s">
        <v>8107</v>
      </c>
      <c r="B4328" s="9" t="s">
        <v>8108</v>
      </c>
      <c r="C4328" s="9" t="s">
        <v>6836</v>
      </c>
      <c r="D4328" s="9" t="s">
        <v>8605</v>
      </c>
      <c r="E4328" s="10" t="s">
        <v>50</v>
      </c>
      <c r="F4328" s="9" t="str">
        <f t="shared" si="132"/>
        <v>94281</v>
      </c>
      <c r="G4328" s="12" t="s">
        <v>9406</v>
      </c>
      <c r="H4328" s="9" t="s">
        <v>9407</v>
      </c>
      <c r="I4328" s="9" t="s">
        <v>102</v>
      </c>
      <c r="J4328" s="9">
        <v>42.6</v>
      </c>
      <c r="K4328" s="10">
        <v>43.66</v>
      </c>
      <c r="L4328" s="10" t="str">
        <f t="shared" si="133"/>
        <v/>
      </c>
    </row>
    <row r="4329" spans="1:12">
      <c r="A4329" s="9" t="s">
        <v>8107</v>
      </c>
      <c r="B4329" s="9" t="s">
        <v>8108</v>
      </c>
      <c r="C4329" s="9" t="s">
        <v>6836</v>
      </c>
      <c r="D4329" s="9" t="s">
        <v>8605</v>
      </c>
      <c r="E4329" s="10" t="s">
        <v>50</v>
      </c>
      <c r="F4329" s="9" t="str">
        <f t="shared" si="132"/>
        <v>94289</v>
      </c>
      <c r="G4329" s="12" t="s">
        <v>9408</v>
      </c>
      <c r="H4329" s="9" t="s">
        <v>9409</v>
      </c>
      <c r="I4329" s="9" t="s">
        <v>102</v>
      </c>
      <c r="J4329" s="9">
        <v>41.95</v>
      </c>
      <c r="K4329" s="10">
        <v>42.97</v>
      </c>
      <c r="L4329" s="10" t="str">
        <f t="shared" si="133"/>
        <v/>
      </c>
    </row>
    <row r="4330" spans="1:12">
      <c r="A4330" s="9" t="s">
        <v>8107</v>
      </c>
      <c r="B4330" s="9" t="s">
        <v>8108</v>
      </c>
      <c r="C4330" s="9" t="s">
        <v>6836</v>
      </c>
      <c r="D4330" s="9" t="s">
        <v>8605</v>
      </c>
      <c r="E4330" s="10" t="s">
        <v>50</v>
      </c>
      <c r="F4330" s="9" t="str">
        <f t="shared" si="132"/>
        <v>94283</v>
      </c>
      <c r="G4330" s="12" t="s">
        <v>9410</v>
      </c>
      <c r="H4330" s="9" t="s">
        <v>9411</v>
      </c>
      <c r="I4330" s="9" t="s">
        <v>102</v>
      </c>
      <c r="J4330" s="9">
        <v>57.63</v>
      </c>
      <c r="K4330" s="10">
        <v>58.81</v>
      </c>
      <c r="L4330" s="10" t="str">
        <f t="shared" si="133"/>
        <v/>
      </c>
    </row>
    <row r="4331" spans="1:12">
      <c r="A4331" s="9" t="s">
        <v>8107</v>
      </c>
      <c r="B4331" s="9" t="s">
        <v>8108</v>
      </c>
      <c r="C4331" s="9" t="s">
        <v>6836</v>
      </c>
      <c r="D4331" s="9" t="s">
        <v>8605</v>
      </c>
      <c r="E4331" s="10" t="s">
        <v>50</v>
      </c>
      <c r="F4331" s="9" t="str">
        <f t="shared" si="132"/>
        <v>94291</v>
      </c>
      <c r="G4331" s="12" t="s">
        <v>9412</v>
      </c>
      <c r="H4331" s="9" t="s">
        <v>9413</v>
      </c>
      <c r="I4331" s="9" t="s">
        <v>102</v>
      </c>
      <c r="J4331" s="9">
        <v>52</v>
      </c>
      <c r="K4331" s="10">
        <v>53.08</v>
      </c>
      <c r="L4331" s="10" t="str">
        <f t="shared" si="133"/>
        <v/>
      </c>
    </row>
    <row r="4332" spans="1:12">
      <c r="A4332" s="9" t="s">
        <v>8107</v>
      </c>
      <c r="B4332" s="9" t="s">
        <v>8108</v>
      </c>
      <c r="C4332" s="9" t="s">
        <v>6836</v>
      </c>
      <c r="D4332" s="9" t="s">
        <v>8605</v>
      </c>
      <c r="E4332" s="10" t="s">
        <v>50</v>
      </c>
      <c r="F4332" s="9" t="str">
        <f t="shared" si="132"/>
        <v>94285</v>
      </c>
      <c r="G4332" s="12" t="s">
        <v>9414</v>
      </c>
      <c r="H4332" s="9" t="s">
        <v>9415</v>
      </c>
      <c r="I4332" s="9" t="s">
        <v>102</v>
      </c>
      <c r="J4332" s="9">
        <v>74.94</v>
      </c>
      <c r="K4332" s="10">
        <v>76.44</v>
      </c>
      <c r="L4332" s="10" t="str">
        <f t="shared" si="133"/>
        <v/>
      </c>
    </row>
    <row r="4333" spans="1:12">
      <c r="A4333" s="9" t="s">
        <v>8107</v>
      </c>
      <c r="B4333" s="9" t="s">
        <v>8108</v>
      </c>
      <c r="C4333" s="9" t="s">
        <v>6836</v>
      </c>
      <c r="D4333" s="9" t="s">
        <v>8605</v>
      </c>
      <c r="E4333" s="10" t="s">
        <v>50</v>
      </c>
      <c r="F4333" s="9" t="str">
        <f t="shared" si="132"/>
        <v>94293</v>
      </c>
      <c r="G4333" s="12" t="s">
        <v>9416</v>
      </c>
      <c r="H4333" s="9" t="s">
        <v>9417</v>
      </c>
      <c r="I4333" s="9" t="s">
        <v>102</v>
      </c>
      <c r="J4333" s="9">
        <v>168.46</v>
      </c>
      <c r="K4333" s="10">
        <v>171.75</v>
      </c>
      <c r="L4333" s="10" t="str">
        <f t="shared" si="133"/>
        <v/>
      </c>
    </row>
    <row r="4334" spans="1:12">
      <c r="A4334" s="9" t="s">
        <v>8107</v>
      </c>
      <c r="B4334" s="9" t="s">
        <v>8108</v>
      </c>
      <c r="C4334" s="9" t="s">
        <v>6836</v>
      </c>
      <c r="D4334" s="9" t="s">
        <v>8605</v>
      </c>
      <c r="E4334" s="10" t="s">
        <v>50</v>
      </c>
      <c r="F4334" s="9" t="str">
        <f t="shared" si="132"/>
        <v>94264</v>
      </c>
      <c r="G4334" s="12" t="s">
        <v>9418</v>
      </c>
      <c r="H4334" s="9" t="s">
        <v>9419</v>
      </c>
      <c r="I4334" s="9" t="s">
        <v>102</v>
      </c>
      <c r="J4334" s="9">
        <v>38.25</v>
      </c>
      <c r="K4334" s="10">
        <v>40.04</v>
      </c>
      <c r="L4334" s="10" t="str">
        <f t="shared" si="133"/>
        <v/>
      </c>
    </row>
    <row r="4335" spans="1:12">
      <c r="A4335" s="9" t="s">
        <v>8107</v>
      </c>
      <c r="B4335" s="9" t="s">
        <v>8108</v>
      </c>
      <c r="C4335" s="9" t="s">
        <v>6836</v>
      </c>
      <c r="D4335" s="9" t="s">
        <v>8605</v>
      </c>
      <c r="E4335" s="10" t="s">
        <v>50</v>
      </c>
      <c r="F4335" s="9" t="str">
        <f t="shared" si="132"/>
        <v>94266</v>
      </c>
      <c r="G4335" s="12" t="s">
        <v>9420</v>
      </c>
      <c r="H4335" s="9" t="s">
        <v>9421</v>
      </c>
      <c r="I4335" s="9" t="s">
        <v>102</v>
      </c>
      <c r="J4335" s="9">
        <v>50.66</v>
      </c>
      <c r="K4335" s="10">
        <v>52.61</v>
      </c>
      <c r="L4335" s="10" t="str">
        <f t="shared" si="133"/>
        <v/>
      </c>
    </row>
    <row r="4336" spans="1:12">
      <c r="A4336" s="9" t="s">
        <v>8107</v>
      </c>
      <c r="B4336" s="9" t="s">
        <v>8108</v>
      </c>
      <c r="C4336" s="9" t="s">
        <v>6836</v>
      </c>
      <c r="D4336" s="9" t="s">
        <v>8605</v>
      </c>
      <c r="E4336" s="10" t="s">
        <v>50</v>
      </c>
      <c r="F4336" s="9" t="str">
        <f t="shared" si="132"/>
        <v>94263</v>
      </c>
      <c r="G4336" s="12" t="s">
        <v>9422</v>
      </c>
      <c r="H4336" s="9" t="s">
        <v>9423</v>
      </c>
      <c r="I4336" s="9" t="s">
        <v>102</v>
      </c>
      <c r="J4336" s="9">
        <v>33.630000000000003</v>
      </c>
      <c r="K4336" s="10">
        <v>35.049999999999997</v>
      </c>
      <c r="L4336" s="10" t="str">
        <f t="shared" si="133"/>
        <v/>
      </c>
    </row>
    <row r="4337" spans="1:12">
      <c r="A4337" s="9" t="s">
        <v>8107</v>
      </c>
      <c r="B4337" s="9" t="s">
        <v>8108</v>
      </c>
      <c r="C4337" s="9" t="s">
        <v>6836</v>
      </c>
      <c r="D4337" s="9" t="s">
        <v>8605</v>
      </c>
      <c r="E4337" s="10" t="s">
        <v>50</v>
      </c>
      <c r="F4337" s="9" t="str">
        <f t="shared" si="132"/>
        <v>94265</v>
      </c>
      <c r="G4337" s="12" t="s">
        <v>9424</v>
      </c>
      <c r="H4337" s="9" t="s">
        <v>9425</v>
      </c>
      <c r="I4337" s="9" t="s">
        <v>102</v>
      </c>
      <c r="J4337" s="9">
        <v>45.36</v>
      </c>
      <c r="K4337" s="10">
        <v>46.89</v>
      </c>
      <c r="L4337" s="10" t="str">
        <f t="shared" si="133"/>
        <v/>
      </c>
    </row>
    <row r="4338" spans="1:12">
      <c r="A4338" s="9" t="s">
        <v>8107</v>
      </c>
      <c r="B4338" s="9" t="s">
        <v>8108</v>
      </c>
      <c r="C4338" s="9" t="s">
        <v>6836</v>
      </c>
      <c r="D4338" s="9" t="s">
        <v>8605</v>
      </c>
      <c r="E4338" s="10" t="s">
        <v>50</v>
      </c>
      <c r="F4338" s="9" t="str">
        <f t="shared" si="132"/>
        <v>94268</v>
      </c>
      <c r="G4338" s="12" t="s">
        <v>9426</v>
      </c>
      <c r="H4338" s="9" t="s">
        <v>9427</v>
      </c>
      <c r="I4338" s="9" t="s">
        <v>102</v>
      </c>
      <c r="J4338" s="9">
        <v>60.48</v>
      </c>
      <c r="K4338" s="10">
        <v>62.57</v>
      </c>
      <c r="L4338" s="10" t="str">
        <f t="shared" si="133"/>
        <v/>
      </c>
    </row>
    <row r="4339" spans="1:12">
      <c r="A4339" s="9" t="s">
        <v>8107</v>
      </c>
      <c r="B4339" s="9" t="s">
        <v>8108</v>
      </c>
      <c r="C4339" s="9" t="s">
        <v>6836</v>
      </c>
      <c r="D4339" s="9" t="s">
        <v>8605</v>
      </c>
      <c r="E4339" s="10" t="s">
        <v>50</v>
      </c>
      <c r="F4339" s="9" t="str">
        <f t="shared" si="132"/>
        <v>94270</v>
      </c>
      <c r="G4339" s="12" t="s">
        <v>9428</v>
      </c>
      <c r="H4339" s="9" t="s">
        <v>9429</v>
      </c>
      <c r="I4339" s="9" t="s">
        <v>102</v>
      </c>
      <c r="J4339" s="9">
        <v>86.27</v>
      </c>
      <c r="K4339" s="10">
        <v>88.89</v>
      </c>
      <c r="L4339" s="10" t="str">
        <f t="shared" si="133"/>
        <v/>
      </c>
    </row>
    <row r="4340" spans="1:12">
      <c r="A4340" s="9" t="s">
        <v>8107</v>
      </c>
      <c r="B4340" s="9" t="s">
        <v>8108</v>
      </c>
      <c r="C4340" s="9" t="s">
        <v>6836</v>
      </c>
      <c r="D4340" s="9" t="s">
        <v>8605</v>
      </c>
      <c r="E4340" s="10" t="s">
        <v>50</v>
      </c>
      <c r="F4340" s="9" t="str">
        <f t="shared" si="132"/>
        <v>94272</v>
      </c>
      <c r="G4340" s="12" t="s">
        <v>9430</v>
      </c>
      <c r="H4340" s="9" t="s">
        <v>9431</v>
      </c>
      <c r="I4340" s="9" t="s">
        <v>102</v>
      </c>
      <c r="J4340" s="9">
        <v>106.17</v>
      </c>
      <c r="K4340" s="10">
        <v>109.42</v>
      </c>
      <c r="L4340" s="10" t="str">
        <f t="shared" si="133"/>
        <v/>
      </c>
    </row>
    <row r="4341" spans="1:12">
      <c r="A4341" s="9" t="s">
        <v>8107</v>
      </c>
      <c r="B4341" s="9" t="s">
        <v>8108</v>
      </c>
      <c r="C4341" s="9" t="s">
        <v>6836</v>
      </c>
      <c r="D4341" s="9" t="s">
        <v>8605</v>
      </c>
      <c r="E4341" s="10" t="s">
        <v>50</v>
      </c>
      <c r="F4341" s="9" t="str">
        <f t="shared" si="132"/>
        <v>94267</v>
      </c>
      <c r="G4341" s="12" t="s">
        <v>9432</v>
      </c>
      <c r="H4341" s="9" t="s">
        <v>9433</v>
      </c>
      <c r="I4341" s="9" t="s">
        <v>102</v>
      </c>
      <c r="J4341" s="9">
        <v>54.66</v>
      </c>
      <c r="K4341" s="10">
        <v>56.29</v>
      </c>
      <c r="L4341" s="10" t="str">
        <f t="shared" si="133"/>
        <v/>
      </c>
    </row>
    <row r="4342" spans="1:12">
      <c r="A4342" s="9" t="s">
        <v>8107</v>
      </c>
      <c r="B4342" s="9" t="s">
        <v>8108</v>
      </c>
      <c r="C4342" s="9" t="s">
        <v>6836</v>
      </c>
      <c r="D4342" s="9" t="s">
        <v>8605</v>
      </c>
      <c r="E4342" s="10" t="s">
        <v>50</v>
      </c>
      <c r="F4342" s="9" t="str">
        <f t="shared" si="132"/>
        <v>94269</v>
      </c>
      <c r="G4342" s="12" t="s">
        <v>9434</v>
      </c>
      <c r="H4342" s="9" t="s">
        <v>9435</v>
      </c>
      <c r="I4342" s="9" t="s">
        <v>102</v>
      </c>
      <c r="J4342" s="9">
        <v>78.16</v>
      </c>
      <c r="K4342" s="10">
        <v>80.150000000000006</v>
      </c>
      <c r="L4342" s="10" t="str">
        <f t="shared" si="133"/>
        <v/>
      </c>
    </row>
    <row r="4343" spans="1:12">
      <c r="A4343" s="9" t="s">
        <v>8107</v>
      </c>
      <c r="B4343" s="9" t="s">
        <v>8108</v>
      </c>
      <c r="C4343" s="9" t="s">
        <v>6836</v>
      </c>
      <c r="D4343" s="9" t="s">
        <v>8605</v>
      </c>
      <c r="E4343" s="10" t="s">
        <v>50</v>
      </c>
      <c r="F4343" s="9" t="str">
        <f t="shared" si="132"/>
        <v>94271</v>
      </c>
      <c r="G4343" s="12" t="s">
        <v>9436</v>
      </c>
      <c r="H4343" s="9" t="s">
        <v>9437</v>
      </c>
      <c r="I4343" s="9" t="s">
        <v>102</v>
      </c>
      <c r="J4343" s="9">
        <v>95.34</v>
      </c>
      <c r="K4343" s="10">
        <v>97.75</v>
      </c>
      <c r="L4343" s="10" t="str">
        <f t="shared" si="133"/>
        <v/>
      </c>
    </row>
    <row r="4344" spans="1:12">
      <c r="A4344" s="9" t="s">
        <v>8107</v>
      </c>
      <c r="B4344" s="9" t="s">
        <v>8108</v>
      </c>
      <c r="C4344" s="9" t="s">
        <v>6836</v>
      </c>
      <c r="D4344" s="9" t="s">
        <v>8605</v>
      </c>
      <c r="E4344" s="10" t="s">
        <v>50</v>
      </c>
      <c r="F4344" s="9" t="str">
        <f t="shared" si="132"/>
        <v>105555</v>
      </c>
      <c r="G4344" s="12" t="s">
        <v>9438</v>
      </c>
      <c r="H4344" s="9" t="s">
        <v>9439</v>
      </c>
      <c r="I4344" s="9" t="s">
        <v>716</v>
      </c>
      <c r="J4344" s="9" t="s">
        <v>50</v>
      </c>
      <c r="K4344" s="10" t="s">
        <v>50</v>
      </c>
      <c r="L4344" s="10" t="str">
        <f t="shared" si="133"/>
        <v/>
      </c>
    </row>
    <row r="4345" spans="1:12">
      <c r="A4345" s="9" t="s">
        <v>8107</v>
      </c>
      <c r="B4345" s="9" t="s">
        <v>8108</v>
      </c>
      <c r="C4345" s="9" t="s">
        <v>6836</v>
      </c>
      <c r="D4345" s="9" t="s">
        <v>8605</v>
      </c>
      <c r="E4345" s="10" t="s">
        <v>50</v>
      </c>
      <c r="F4345" s="9" t="str">
        <f t="shared" si="132"/>
        <v>97603</v>
      </c>
      <c r="G4345" s="12" t="s">
        <v>9440</v>
      </c>
      <c r="H4345" s="9" t="s">
        <v>9441</v>
      </c>
      <c r="I4345" s="9" t="s">
        <v>716</v>
      </c>
      <c r="J4345" s="9" t="s">
        <v>50</v>
      </c>
      <c r="K4345" s="10" t="s">
        <v>50</v>
      </c>
      <c r="L4345" s="10" t="str">
        <f t="shared" si="133"/>
        <v/>
      </c>
    </row>
    <row r="4346" spans="1:12">
      <c r="A4346" s="9" t="s">
        <v>8107</v>
      </c>
      <c r="B4346" s="9" t="s">
        <v>8108</v>
      </c>
      <c r="C4346" s="9" t="s">
        <v>6836</v>
      </c>
      <c r="D4346" s="9" t="s">
        <v>8605</v>
      </c>
      <c r="E4346" s="10" t="s">
        <v>50</v>
      </c>
      <c r="F4346" s="9" t="str">
        <f t="shared" si="132"/>
        <v>97602</v>
      </c>
      <c r="G4346" s="12" t="s">
        <v>9442</v>
      </c>
      <c r="H4346" s="9" t="s">
        <v>9443</v>
      </c>
      <c r="I4346" s="9" t="s">
        <v>716</v>
      </c>
      <c r="J4346" s="9" t="s">
        <v>50</v>
      </c>
      <c r="K4346" s="10" t="s">
        <v>50</v>
      </c>
      <c r="L4346" s="10" t="str">
        <f t="shared" si="133"/>
        <v/>
      </c>
    </row>
    <row r="4347" spans="1:12">
      <c r="A4347" s="9" t="s">
        <v>8107</v>
      </c>
      <c r="B4347" s="9" t="s">
        <v>8108</v>
      </c>
      <c r="C4347" s="9" t="s">
        <v>6836</v>
      </c>
      <c r="D4347" s="9" t="s">
        <v>8605</v>
      </c>
      <c r="E4347" s="10" t="s">
        <v>50</v>
      </c>
      <c r="F4347" s="9" t="str">
        <f t="shared" si="132"/>
        <v>97604</v>
      </c>
      <c r="G4347" s="12" t="s">
        <v>9444</v>
      </c>
      <c r="H4347" s="9" t="s">
        <v>9445</v>
      </c>
      <c r="I4347" s="9" t="s">
        <v>716</v>
      </c>
      <c r="J4347" s="9" t="s">
        <v>50</v>
      </c>
      <c r="K4347" s="10" t="s">
        <v>50</v>
      </c>
      <c r="L4347" s="10" t="str">
        <f t="shared" si="133"/>
        <v/>
      </c>
    </row>
    <row r="4348" spans="1:12">
      <c r="A4348" s="9" t="s">
        <v>8107</v>
      </c>
      <c r="B4348" s="9" t="s">
        <v>8108</v>
      </c>
      <c r="C4348" s="9" t="s">
        <v>6836</v>
      </c>
      <c r="D4348" s="9" t="s">
        <v>8605</v>
      </c>
      <c r="E4348" s="10" t="s">
        <v>50</v>
      </c>
      <c r="F4348" s="9" t="str">
        <f t="shared" si="132"/>
        <v>105553</v>
      </c>
      <c r="G4348" s="12" t="s">
        <v>9446</v>
      </c>
      <c r="H4348" s="9" t="s">
        <v>9447</v>
      </c>
      <c r="I4348" s="9" t="s">
        <v>716</v>
      </c>
      <c r="J4348" s="9" t="s">
        <v>50</v>
      </c>
      <c r="K4348" s="10" t="s">
        <v>50</v>
      </c>
      <c r="L4348" s="10" t="str">
        <f t="shared" si="133"/>
        <v/>
      </c>
    </row>
    <row r="4349" spans="1:12">
      <c r="A4349" s="9" t="s">
        <v>8107</v>
      </c>
      <c r="B4349" s="9" t="s">
        <v>8108</v>
      </c>
      <c r="C4349" s="9" t="s">
        <v>6836</v>
      </c>
      <c r="D4349" s="9" t="s">
        <v>8605</v>
      </c>
      <c r="E4349" s="10" t="s">
        <v>50</v>
      </c>
      <c r="F4349" s="9" t="str">
        <f t="shared" si="132"/>
        <v>105552</v>
      </c>
      <c r="G4349" s="12" t="s">
        <v>9448</v>
      </c>
      <c r="H4349" s="9" t="s">
        <v>9449</v>
      </c>
      <c r="I4349" s="9" t="s">
        <v>716</v>
      </c>
      <c r="J4349" s="9" t="s">
        <v>50</v>
      </c>
      <c r="K4349" s="10" t="s">
        <v>50</v>
      </c>
      <c r="L4349" s="10" t="str">
        <f t="shared" si="133"/>
        <v/>
      </c>
    </row>
    <row r="4350" spans="1:12">
      <c r="A4350" s="9" t="s">
        <v>8107</v>
      </c>
      <c r="B4350" s="9" t="s">
        <v>8108</v>
      </c>
      <c r="C4350" s="9" t="s">
        <v>6836</v>
      </c>
      <c r="D4350" s="9" t="s">
        <v>8605</v>
      </c>
      <c r="E4350" s="10" t="s">
        <v>50</v>
      </c>
      <c r="F4350" s="9" t="str">
        <f t="shared" si="132"/>
        <v>105550</v>
      </c>
      <c r="G4350" s="12" t="s">
        <v>9450</v>
      </c>
      <c r="H4350" s="9" t="s">
        <v>9451</v>
      </c>
      <c r="I4350" s="9" t="s">
        <v>716</v>
      </c>
      <c r="J4350" s="9" t="s">
        <v>50</v>
      </c>
      <c r="K4350" s="10" t="s">
        <v>50</v>
      </c>
      <c r="L4350" s="10" t="str">
        <f t="shared" si="133"/>
        <v/>
      </c>
    </row>
    <row r="4351" spans="1:12">
      <c r="A4351" s="9" t="s">
        <v>8107</v>
      </c>
      <c r="B4351" s="9" t="s">
        <v>8108</v>
      </c>
      <c r="C4351" s="9" t="s">
        <v>6836</v>
      </c>
      <c r="D4351" s="9" t="s">
        <v>8605</v>
      </c>
      <c r="E4351" s="10" t="s">
        <v>50</v>
      </c>
      <c r="F4351" s="9" t="str">
        <f t="shared" si="132"/>
        <v>105551</v>
      </c>
      <c r="G4351" s="12" t="s">
        <v>9452</v>
      </c>
      <c r="H4351" s="9" t="s">
        <v>9453</v>
      </c>
      <c r="I4351" s="9" t="s">
        <v>716</v>
      </c>
      <c r="J4351" s="9" t="s">
        <v>50</v>
      </c>
      <c r="K4351" s="10" t="s">
        <v>50</v>
      </c>
      <c r="L4351" s="10" t="str">
        <f t="shared" si="133"/>
        <v/>
      </c>
    </row>
    <row r="4352" spans="1:12">
      <c r="A4352" s="9" t="s">
        <v>8107</v>
      </c>
      <c r="B4352" s="9" t="s">
        <v>8108</v>
      </c>
      <c r="C4352" s="9" t="s">
        <v>6836</v>
      </c>
      <c r="D4352" s="9" t="s">
        <v>8605</v>
      </c>
      <c r="E4352" s="10" t="s">
        <v>50</v>
      </c>
      <c r="F4352" s="9" t="str">
        <f t="shared" si="132"/>
        <v>105549</v>
      </c>
      <c r="G4352" s="12" t="s">
        <v>9454</v>
      </c>
      <c r="H4352" s="9" t="s">
        <v>9455</v>
      </c>
      <c r="I4352" s="9" t="s">
        <v>716</v>
      </c>
      <c r="J4352" s="9" t="s">
        <v>50</v>
      </c>
      <c r="K4352" s="10" t="s">
        <v>50</v>
      </c>
      <c r="L4352" s="10" t="str">
        <f t="shared" si="133"/>
        <v/>
      </c>
    </row>
    <row r="4353" spans="1:12">
      <c r="A4353" s="9" t="s">
        <v>8107</v>
      </c>
      <c r="B4353" s="9" t="s">
        <v>8108</v>
      </c>
      <c r="C4353" s="9" t="s">
        <v>6836</v>
      </c>
      <c r="D4353" s="9" t="s">
        <v>8605</v>
      </c>
      <c r="E4353" s="10" t="s">
        <v>50</v>
      </c>
      <c r="F4353" s="9" t="str">
        <f t="shared" si="132"/>
        <v>105547</v>
      </c>
      <c r="G4353" s="12" t="s">
        <v>9456</v>
      </c>
      <c r="H4353" s="9" t="s">
        <v>9457</v>
      </c>
      <c r="I4353" s="9" t="s">
        <v>102</v>
      </c>
      <c r="J4353" s="9" t="s">
        <v>50</v>
      </c>
      <c r="K4353" s="10" t="s">
        <v>50</v>
      </c>
      <c r="L4353" s="10" t="str">
        <f t="shared" si="133"/>
        <v/>
      </c>
    </row>
    <row r="4354" spans="1:12">
      <c r="A4354" s="9" t="s">
        <v>8107</v>
      </c>
      <c r="B4354" s="9" t="s">
        <v>8108</v>
      </c>
      <c r="C4354" s="9" t="s">
        <v>6836</v>
      </c>
      <c r="D4354" s="9" t="s">
        <v>8605</v>
      </c>
      <c r="E4354" s="10" t="s">
        <v>50</v>
      </c>
      <c r="F4354" s="9" t="str">
        <f t="shared" si="132"/>
        <v>97605</v>
      </c>
      <c r="G4354" s="12" t="s">
        <v>9458</v>
      </c>
      <c r="H4354" s="9" t="s">
        <v>9459</v>
      </c>
      <c r="I4354" s="9" t="s">
        <v>716</v>
      </c>
      <c r="J4354" s="9">
        <v>84.72</v>
      </c>
      <c r="K4354" s="10">
        <v>85.9</v>
      </c>
      <c r="L4354" s="10" t="str">
        <f t="shared" si="133"/>
        <v/>
      </c>
    </row>
    <row r="4355" spans="1:12">
      <c r="A4355" s="9" t="s">
        <v>8107</v>
      </c>
      <c r="B4355" s="9" t="s">
        <v>8108</v>
      </c>
      <c r="C4355" s="9" t="s">
        <v>6836</v>
      </c>
      <c r="D4355" s="9" t="s">
        <v>8605</v>
      </c>
      <c r="E4355" s="10" t="s">
        <v>50</v>
      </c>
      <c r="F4355" s="9" t="str">
        <f t="shared" si="132"/>
        <v>97607</v>
      </c>
      <c r="G4355" s="12" t="s">
        <v>9460</v>
      </c>
      <c r="H4355" s="9" t="s">
        <v>9461</v>
      </c>
      <c r="I4355" s="9" t="s">
        <v>716</v>
      </c>
      <c r="J4355" s="9">
        <v>107.03</v>
      </c>
      <c r="K4355" s="10">
        <v>108.81</v>
      </c>
      <c r="L4355" s="10" t="str">
        <f t="shared" si="133"/>
        <v/>
      </c>
    </row>
    <row r="4356" spans="1:12">
      <c r="A4356" s="9" t="s">
        <v>8107</v>
      </c>
      <c r="B4356" s="9" t="s">
        <v>8108</v>
      </c>
      <c r="C4356" s="9" t="s">
        <v>6836</v>
      </c>
      <c r="D4356" s="9" t="s">
        <v>8605</v>
      </c>
      <c r="E4356" s="10" t="s">
        <v>50</v>
      </c>
      <c r="F4356" s="9" t="str">
        <f t="shared" si="132"/>
        <v>97599</v>
      </c>
      <c r="G4356" s="12" t="s">
        <v>9462</v>
      </c>
      <c r="H4356" s="9" t="s">
        <v>9463</v>
      </c>
      <c r="I4356" s="9" t="s">
        <v>716</v>
      </c>
      <c r="J4356" s="9">
        <v>23.53</v>
      </c>
      <c r="K4356" s="10">
        <v>24.06</v>
      </c>
      <c r="L4356" s="10" t="str">
        <f t="shared" si="133"/>
        <v/>
      </c>
    </row>
    <row r="4357" spans="1:12">
      <c r="A4357" s="9" t="s">
        <v>8107</v>
      </c>
      <c r="B4357" s="9" t="s">
        <v>8108</v>
      </c>
      <c r="C4357" s="9" t="s">
        <v>6836</v>
      </c>
      <c r="D4357" s="9" t="s">
        <v>8605</v>
      </c>
      <c r="E4357" s="10" t="s">
        <v>50</v>
      </c>
      <c r="F4357" s="9" t="str">
        <f t="shared" ref="F4357:F4420" si="134">TRIM(_xlfn.NUMBERVALUE(G4357))</f>
        <v>105542</v>
      </c>
      <c r="G4357" s="12" t="s">
        <v>9464</v>
      </c>
      <c r="H4357" s="9" t="s">
        <v>9465</v>
      </c>
      <c r="I4357" s="9" t="s">
        <v>716</v>
      </c>
      <c r="J4357" s="9" t="s">
        <v>50</v>
      </c>
      <c r="K4357" s="10" t="s">
        <v>50</v>
      </c>
      <c r="L4357" s="10" t="str">
        <f t="shared" ref="L4357:L4420" si="135">IF(P4357&gt;0,P4357,IF(Q4357&gt;0,Q4357,""))</f>
        <v/>
      </c>
    </row>
    <row r="4358" spans="1:12">
      <c r="A4358" s="9" t="s">
        <v>8107</v>
      </c>
      <c r="B4358" s="9" t="s">
        <v>8108</v>
      </c>
      <c r="C4358" s="9" t="s">
        <v>6836</v>
      </c>
      <c r="D4358" s="9" t="s">
        <v>8605</v>
      </c>
      <c r="E4358" s="10" t="s">
        <v>50</v>
      </c>
      <c r="F4358" s="9" t="str">
        <f t="shared" si="134"/>
        <v>105543</v>
      </c>
      <c r="G4358" s="12" t="s">
        <v>9466</v>
      </c>
      <c r="H4358" s="9" t="s">
        <v>9467</v>
      </c>
      <c r="I4358" s="9" t="s">
        <v>716</v>
      </c>
      <c r="J4358" s="9" t="s">
        <v>50</v>
      </c>
      <c r="K4358" s="10" t="s">
        <v>50</v>
      </c>
      <c r="L4358" s="10" t="str">
        <f t="shared" si="135"/>
        <v/>
      </c>
    </row>
    <row r="4359" spans="1:12">
      <c r="A4359" s="9" t="s">
        <v>8107</v>
      </c>
      <c r="B4359" s="9" t="s">
        <v>8108</v>
      </c>
      <c r="C4359" s="9" t="s">
        <v>6836</v>
      </c>
      <c r="D4359" s="9" t="s">
        <v>8605</v>
      </c>
      <c r="E4359" s="10" t="s">
        <v>50</v>
      </c>
      <c r="F4359" s="9" t="str">
        <f t="shared" si="134"/>
        <v>105544</v>
      </c>
      <c r="G4359" s="12" t="s">
        <v>9468</v>
      </c>
      <c r="H4359" s="9" t="s">
        <v>9469</v>
      </c>
      <c r="I4359" s="9" t="s">
        <v>716</v>
      </c>
      <c r="J4359" s="9" t="s">
        <v>50</v>
      </c>
      <c r="K4359" s="10" t="s">
        <v>50</v>
      </c>
      <c r="L4359" s="10" t="str">
        <f t="shared" si="135"/>
        <v/>
      </c>
    </row>
    <row r="4360" spans="1:12">
      <c r="A4360" s="9" t="s">
        <v>8107</v>
      </c>
      <c r="B4360" s="9" t="s">
        <v>8108</v>
      </c>
      <c r="C4360" s="9" t="s">
        <v>6836</v>
      </c>
      <c r="D4360" s="9" t="s">
        <v>8605</v>
      </c>
      <c r="E4360" s="10" t="s">
        <v>50</v>
      </c>
      <c r="F4360" s="9" t="str">
        <f t="shared" si="134"/>
        <v>100913</v>
      </c>
      <c r="G4360" s="12" t="s">
        <v>9470</v>
      </c>
      <c r="H4360" s="9" t="s">
        <v>9471</v>
      </c>
      <c r="I4360" s="9" t="s">
        <v>716</v>
      </c>
      <c r="J4360" s="9" t="s">
        <v>50</v>
      </c>
      <c r="K4360" s="10" t="s">
        <v>50</v>
      </c>
      <c r="L4360" s="10" t="str">
        <f t="shared" si="135"/>
        <v/>
      </c>
    </row>
    <row r="4361" spans="1:12">
      <c r="A4361" s="9" t="s">
        <v>8107</v>
      </c>
      <c r="B4361" s="9" t="s">
        <v>8108</v>
      </c>
      <c r="C4361" s="9" t="s">
        <v>6836</v>
      </c>
      <c r="D4361" s="9" t="s">
        <v>8605</v>
      </c>
      <c r="E4361" s="10" t="s">
        <v>50</v>
      </c>
      <c r="F4361" s="9" t="str">
        <f t="shared" si="134"/>
        <v>100916</v>
      </c>
      <c r="G4361" s="12" t="s">
        <v>9472</v>
      </c>
      <c r="H4361" s="9" t="s">
        <v>9473</v>
      </c>
      <c r="I4361" s="9" t="s">
        <v>716</v>
      </c>
      <c r="J4361" s="9" t="s">
        <v>50</v>
      </c>
      <c r="K4361" s="10" t="s">
        <v>50</v>
      </c>
      <c r="L4361" s="10" t="str">
        <f t="shared" si="135"/>
        <v/>
      </c>
    </row>
    <row r="4362" spans="1:12">
      <c r="A4362" s="9" t="s">
        <v>8107</v>
      </c>
      <c r="B4362" s="9" t="s">
        <v>8108</v>
      </c>
      <c r="C4362" s="9" t="s">
        <v>6836</v>
      </c>
      <c r="D4362" s="9" t="s">
        <v>8605</v>
      </c>
      <c r="E4362" s="10" t="s">
        <v>50</v>
      </c>
      <c r="F4362" s="9" t="str">
        <f t="shared" si="134"/>
        <v>100918</v>
      </c>
      <c r="G4362" s="12" t="s">
        <v>9474</v>
      </c>
      <c r="H4362" s="9" t="s">
        <v>9475</v>
      </c>
      <c r="I4362" s="9" t="s">
        <v>716</v>
      </c>
      <c r="J4362" s="9" t="s">
        <v>50</v>
      </c>
      <c r="K4362" s="10" t="s">
        <v>50</v>
      </c>
      <c r="L4362" s="10" t="str">
        <f t="shared" si="135"/>
        <v/>
      </c>
    </row>
    <row r="4363" spans="1:12">
      <c r="A4363" s="9" t="s">
        <v>8107</v>
      </c>
      <c r="B4363" s="9" t="s">
        <v>8108</v>
      </c>
      <c r="C4363" s="9" t="s">
        <v>6836</v>
      </c>
      <c r="D4363" s="9" t="s">
        <v>8605</v>
      </c>
      <c r="E4363" s="10" t="s">
        <v>50</v>
      </c>
      <c r="F4363" s="9" t="str">
        <f t="shared" si="134"/>
        <v>100914</v>
      </c>
      <c r="G4363" s="12" t="s">
        <v>9476</v>
      </c>
      <c r="H4363" s="9" t="s">
        <v>9477</v>
      </c>
      <c r="I4363" s="9" t="s">
        <v>716</v>
      </c>
      <c r="J4363" s="9" t="s">
        <v>50</v>
      </c>
      <c r="K4363" s="10" t="s">
        <v>50</v>
      </c>
      <c r="L4363" s="10" t="str">
        <f t="shared" si="135"/>
        <v/>
      </c>
    </row>
    <row r="4364" spans="1:12">
      <c r="A4364" s="9" t="s">
        <v>8107</v>
      </c>
      <c r="B4364" s="9" t="s">
        <v>8108</v>
      </c>
      <c r="C4364" s="9" t="s">
        <v>6836</v>
      </c>
      <c r="D4364" s="9" t="s">
        <v>8605</v>
      </c>
      <c r="E4364" s="10" t="s">
        <v>50</v>
      </c>
      <c r="F4364" s="9" t="str">
        <f t="shared" si="134"/>
        <v>100917</v>
      </c>
      <c r="G4364" s="12" t="s">
        <v>9478</v>
      </c>
      <c r="H4364" s="9" t="s">
        <v>9479</v>
      </c>
      <c r="I4364" s="9" t="s">
        <v>716</v>
      </c>
      <c r="J4364" s="9" t="s">
        <v>50</v>
      </c>
      <c r="K4364" s="10" t="s">
        <v>50</v>
      </c>
      <c r="L4364" s="10" t="str">
        <f t="shared" si="135"/>
        <v/>
      </c>
    </row>
    <row r="4365" spans="1:12">
      <c r="A4365" s="9" t="s">
        <v>8107</v>
      </c>
      <c r="B4365" s="9" t="s">
        <v>8108</v>
      </c>
      <c r="C4365" s="9" t="s">
        <v>6836</v>
      </c>
      <c r="D4365" s="9" t="s">
        <v>8605</v>
      </c>
      <c r="E4365" s="10" t="s">
        <v>50</v>
      </c>
      <c r="F4365" s="9" t="str">
        <f t="shared" si="134"/>
        <v>100907</v>
      </c>
      <c r="G4365" s="12" t="s">
        <v>9480</v>
      </c>
      <c r="H4365" s="9" t="s">
        <v>9481</v>
      </c>
      <c r="I4365" s="9" t="s">
        <v>716</v>
      </c>
      <c r="J4365" s="9" t="s">
        <v>50</v>
      </c>
      <c r="K4365" s="10" t="s">
        <v>50</v>
      </c>
      <c r="L4365" s="10" t="str">
        <f t="shared" si="135"/>
        <v/>
      </c>
    </row>
    <row r="4366" spans="1:12">
      <c r="A4366" s="9" t="s">
        <v>8107</v>
      </c>
      <c r="B4366" s="9" t="s">
        <v>8108</v>
      </c>
      <c r="C4366" s="9" t="s">
        <v>6836</v>
      </c>
      <c r="D4366" s="9" t="s">
        <v>8605</v>
      </c>
      <c r="E4366" s="10" t="s">
        <v>50</v>
      </c>
      <c r="F4366" s="9" t="str">
        <f t="shared" si="134"/>
        <v>102467</v>
      </c>
      <c r="G4366" s="12" t="s">
        <v>9482</v>
      </c>
      <c r="H4366" s="9" t="s">
        <v>9483</v>
      </c>
      <c r="I4366" s="9" t="s">
        <v>716</v>
      </c>
      <c r="J4366" s="9" t="s">
        <v>50</v>
      </c>
      <c r="K4366" s="10" t="s">
        <v>50</v>
      </c>
      <c r="L4366" s="10" t="str">
        <f t="shared" si="135"/>
        <v/>
      </c>
    </row>
    <row r="4367" spans="1:12">
      <c r="A4367" s="9" t="s">
        <v>8107</v>
      </c>
      <c r="B4367" s="9" t="s">
        <v>8108</v>
      </c>
      <c r="C4367" s="9" t="s">
        <v>6836</v>
      </c>
      <c r="D4367" s="9" t="s">
        <v>8605</v>
      </c>
      <c r="E4367" s="10" t="s">
        <v>50</v>
      </c>
      <c r="F4367" s="9" t="str">
        <f t="shared" si="134"/>
        <v>100910</v>
      </c>
      <c r="G4367" s="12" t="s">
        <v>9484</v>
      </c>
      <c r="H4367" s="9" t="s">
        <v>9485</v>
      </c>
      <c r="I4367" s="9" t="s">
        <v>716</v>
      </c>
      <c r="J4367" s="9" t="s">
        <v>50</v>
      </c>
      <c r="K4367" s="10" t="s">
        <v>50</v>
      </c>
      <c r="L4367" s="10" t="str">
        <f t="shared" si="135"/>
        <v/>
      </c>
    </row>
    <row r="4368" spans="1:12">
      <c r="A4368" s="9" t="s">
        <v>8107</v>
      </c>
      <c r="B4368" s="9" t="s">
        <v>8108</v>
      </c>
      <c r="C4368" s="9" t="s">
        <v>6836</v>
      </c>
      <c r="D4368" s="9" t="s">
        <v>8605</v>
      </c>
      <c r="E4368" s="10" t="s">
        <v>50</v>
      </c>
      <c r="F4368" s="9" t="str">
        <f t="shared" si="134"/>
        <v>105541</v>
      </c>
      <c r="G4368" s="12" t="s">
        <v>9486</v>
      </c>
      <c r="H4368" s="9" t="s">
        <v>9487</v>
      </c>
      <c r="I4368" s="9" t="s">
        <v>716</v>
      </c>
      <c r="J4368" s="9" t="s">
        <v>50</v>
      </c>
      <c r="K4368" s="10" t="s">
        <v>50</v>
      </c>
      <c r="L4368" s="10" t="str">
        <f t="shared" si="135"/>
        <v/>
      </c>
    </row>
    <row r="4369" spans="1:12">
      <c r="A4369" s="9" t="s">
        <v>8107</v>
      </c>
      <c r="B4369" s="9" t="s">
        <v>8108</v>
      </c>
      <c r="C4369" s="9" t="s">
        <v>6836</v>
      </c>
      <c r="D4369" s="9" t="s">
        <v>8605</v>
      </c>
      <c r="E4369" s="10" t="s">
        <v>50</v>
      </c>
      <c r="F4369" s="9" t="str">
        <f t="shared" si="134"/>
        <v>100908</v>
      </c>
      <c r="G4369" s="12" t="s">
        <v>9488</v>
      </c>
      <c r="H4369" s="9" t="s">
        <v>9489</v>
      </c>
      <c r="I4369" s="9" t="s">
        <v>716</v>
      </c>
      <c r="J4369" s="9" t="s">
        <v>50</v>
      </c>
      <c r="K4369" s="10" t="s">
        <v>50</v>
      </c>
      <c r="L4369" s="10" t="str">
        <f t="shared" si="135"/>
        <v/>
      </c>
    </row>
    <row r="4370" spans="1:12">
      <c r="A4370" s="9" t="s">
        <v>8107</v>
      </c>
      <c r="B4370" s="9" t="s">
        <v>8108</v>
      </c>
      <c r="C4370" s="9" t="s">
        <v>6836</v>
      </c>
      <c r="D4370" s="9" t="s">
        <v>8605</v>
      </c>
      <c r="E4370" s="10" t="s">
        <v>50</v>
      </c>
      <c r="F4370" s="9" t="str">
        <f t="shared" si="134"/>
        <v>100911</v>
      </c>
      <c r="G4370" s="12" t="s">
        <v>9490</v>
      </c>
      <c r="H4370" s="9" t="s">
        <v>9491</v>
      </c>
      <c r="I4370" s="9" t="s">
        <v>716</v>
      </c>
      <c r="J4370" s="9" t="s">
        <v>50</v>
      </c>
      <c r="K4370" s="10" t="s">
        <v>50</v>
      </c>
      <c r="L4370" s="10" t="str">
        <f t="shared" si="135"/>
        <v/>
      </c>
    </row>
    <row r="4371" spans="1:12">
      <c r="A4371" s="9" t="s">
        <v>8107</v>
      </c>
      <c r="B4371" s="9" t="s">
        <v>8108</v>
      </c>
      <c r="C4371" s="9" t="s">
        <v>6836</v>
      </c>
      <c r="D4371" s="9" t="s">
        <v>8605</v>
      </c>
      <c r="E4371" s="10" t="s">
        <v>50</v>
      </c>
      <c r="F4371" s="9" t="str">
        <f t="shared" si="134"/>
        <v>103782</v>
      </c>
      <c r="G4371" s="12" t="s">
        <v>9492</v>
      </c>
      <c r="H4371" s="9" t="s">
        <v>9493</v>
      </c>
      <c r="I4371" s="9" t="s">
        <v>716</v>
      </c>
      <c r="J4371" s="9">
        <v>32.81</v>
      </c>
      <c r="K4371" s="10">
        <v>34.299999999999997</v>
      </c>
      <c r="L4371" s="10" t="str">
        <f t="shared" si="135"/>
        <v/>
      </c>
    </row>
    <row r="4372" spans="1:12">
      <c r="A4372" s="9" t="s">
        <v>8107</v>
      </c>
      <c r="B4372" s="9" t="s">
        <v>8108</v>
      </c>
      <c r="C4372" s="9" t="s">
        <v>6836</v>
      </c>
      <c r="D4372" s="9" t="s">
        <v>8605</v>
      </c>
      <c r="E4372" s="10" t="s">
        <v>50</v>
      </c>
      <c r="F4372" s="9" t="str">
        <f t="shared" si="134"/>
        <v>103786</v>
      </c>
      <c r="G4372" s="12" t="s">
        <v>9494</v>
      </c>
      <c r="H4372" s="9" t="s">
        <v>9495</v>
      </c>
      <c r="I4372" s="9" t="s">
        <v>716</v>
      </c>
      <c r="J4372" s="9" t="s">
        <v>50</v>
      </c>
      <c r="K4372" s="10" t="s">
        <v>50</v>
      </c>
      <c r="L4372" s="10" t="str">
        <f t="shared" si="135"/>
        <v/>
      </c>
    </row>
    <row r="4373" spans="1:12">
      <c r="A4373" s="9" t="s">
        <v>8107</v>
      </c>
      <c r="B4373" s="9" t="s">
        <v>8108</v>
      </c>
      <c r="C4373" s="9" t="s">
        <v>6836</v>
      </c>
      <c r="D4373" s="9" t="s">
        <v>8605</v>
      </c>
      <c r="E4373" s="10" t="s">
        <v>50</v>
      </c>
      <c r="F4373" s="9" t="str">
        <f t="shared" si="134"/>
        <v>103787</v>
      </c>
      <c r="G4373" s="12" t="s">
        <v>9496</v>
      </c>
      <c r="H4373" s="9" t="s">
        <v>9497</v>
      </c>
      <c r="I4373" s="9" t="s">
        <v>716</v>
      </c>
      <c r="J4373" s="9" t="s">
        <v>50</v>
      </c>
      <c r="K4373" s="10" t="s">
        <v>50</v>
      </c>
      <c r="L4373" s="10" t="str">
        <f t="shared" si="135"/>
        <v/>
      </c>
    </row>
    <row r="4374" spans="1:12">
      <c r="A4374" s="9" t="s">
        <v>8107</v>
      </c>
      <c r="B4374" s="9" t="s">
        <v>8108</v>
      </c>
      <c r="C4374" s="9" t="s">
        <v>6836</v>
      </c>
      <c r="D4374" s="9" t="s">
        <v>8605</v>
      </c>
      <c r="E4374" s="10" t="s">
        <v>50</v>
      </c>
      <c r="F4374" s="9" t="str">
        <f t="shared" si="134"/>
        <v>103788</v>
      </c>
      <c r="G4374" s="12" t="s">
        <v>9498</v>
      </c>
      <c r="H4374" s="9" t="s">
        <v>9499</v>
      </c>
      <c r="I4374" s="9" t="s">
        <v>716</v>
      </c>
      <c r="J4374" s="9" t="s">
        <v>50</v>
      </c>
      <c r="K4374" s="10" t="s">
        <v>50</v>
      </c>
      <c r="L4374" s="10" t="str">
        <f t="shared" si="135"/>
        <v/>
      </c>
    </row>
    <row r="4375" spans="1:12">
      <c r="A4375" s="9" t="s">
        <v>8107</v>
      </c>
      <c r="B4375" s="9" t="s">
        <v>8108</v>
      </c>
      <c r="C4375" s="9" t="s">
        <v>6836</v>
      </c>
      <c r="D4375" s="9" t="s">
        <v>8605</v>
      </c>
      <c r="E4375" s="10" t="s">
        <v>50</v>
      </c>
      <c r="F4375" s="9" t="str">
        <f t="shared" si="134"/>
        <v>103783</v>
      </c>
      <c r="G4375" s="12" t="s">
        <v>9500</v>
      </c>
      <c r="H4375" s="9" t="s">
        <v>9501</v>
      </c>
      <c r="I4375" s="9" t="s">
        <v>716</v>
      </c>
      <c r="J4375" s="9" t="s">
        <v>50</v>
      </c>
      <c r="K4375" s="10" t="s">
        <v>50</v>
      </c>
      <c r="L4375" s="10" t="str">
        <f t="shared" si="135"/>
        <v/>
      </c>
    </row>
    <row r="4376" spans="1:12">
      <c r="A4376" s="9" t="s">
        <v>8107</v>
      </c>
      <c r="B4376" s="9" t="s">
        <v>8108</v>
      </c>
      <c r="C4376" s="9" t="s">
        <v>6836</v>
      </c>
      <c r="D4376" s="9" t="s">
        <v>8605</v>
      </c>
      <c r="E4376" s="10" t="s">
        <v>50</v>
      </c>
      <c r="F4376" s="9" t="str">
        <f t="shared" si="134"/>
        <v>103784</v>
      </c>
      <c r="G4376" s="12" t="s">
        <v>9502</v>
      </c>
      <c r="H4376" s="9" t="s">
        <v>9503</v>
      </c>
      <c r="I4376" s="9" t="s">
        <v>716</v>
      </c>
      <c r="J4376" s="9" t="s">
        <v>50</v>
      </c>
      <c r="K4376" s="10" t="s">
        <v>50</v>
      </c>
      <c r="L4376" s="10" t="str">
        <f t="shared" si="135"/>
        <v/>
      </c>
    </row>
    <row r="4377" spans="1:12">
      <c r="A4377" s="9" t="s">
        <v>8107</v>
      </c>
      <c r="B4377" s="9" t="s">
        <v>8108</v>
      </c>
      <c r="C4377" s="9" t="s">
        <v>6836</v>
      </c>
      <c r="D4377" s="9" t="s">
        <v>8605</v>
      </c>
      <c r="E4377" s="10" t="s">
        <v>50</v>
      </c>
      <c r="F4377" s="9" t="str">
        <f t="shared" si="134"/>
        <v>103785</v>
      </c>
      <c r="G4377" s="12" t="s">
        <v>9504</v>
      </c>
      <c r="H4377" s="9" t="s">
        <v>9505</v>
      </c>
      <c r="I4377" s="9" t="s">
        <v>716</v>
      </c>
      <c r="J4377" s="9" t="s">
        <v>50</v>
      </c>
      <c r="K4377" s="10" t="s">
        <v>50</v>
      </c>
      <c r="L4377" s="10" t="str">
        <f t="shared" si="135"/>
        <v/>
      </c>
    </row>
    <row r="4378" spans="1:12">
      <c r="A4378" s="9" t="s">
        <v>8107</v>
      </c>
      <c r="B4378" s="9" t="s">
        <v>8108</v>
      </c>
      <c r="C4378" s="9" t="s">
        <v>6836</v>
      </c>
      <c r="D4378" s="9" t="s">
        <v>8605</v>
      </c>
      <c r="E4378" s="10" t="s">
        <v>50</v>
      </c>
      <c r="F4378" s="9" t="str">
        <f t="shared" si="134"/>
        <v>105546</v>
      </c>
      <c r="G4378" s="12" t="s">
        <v>9506</v>
      </c>
      <c r="H4378" s="9" t="s">
        <v>9507</v>
      </c>
      <c r="I4378" s="9" t="s">
        <v>716</v>
      </c>
      <c r="J4378" s="9" t="s">
        <v>50</v>
      </c>
      <c r="K4378" s="10" t="s">
        <v>50</v>
      </c>
      <c r="L4378" s="10" t="str">
        <f t="shared" si="135"/>
        <v/>
      </c>
    </row>
    <row r="4379" spans="1:12">
      <c r="A4379" s="9" t="s">
        <v>8107</v>
      </c>
      <c r="B4379" s="9" t="s">
        <v>8108</v>
      </c>
      <c r="C4379" s="9" t="s">
        <v>6836</v>
      </c>
      <c r="D4379" s="9" t="s">
        <v>8605</v>
      </c>
      <c r="E4379" s="10" t="s">
        <v>50</v>
      </c>
      <c r="F4379" s="9" t="str">
        <f t="shared" si="134"/>
        <v>105545</v>
      </c>
      <c r="G4379" s="12" t="s">
        <v>9508</v>
      </c>
      <c r="H4379" s="9" t="s">
        <v>9509</v>
      </c>
      <c r="I4379" s="9" t="s">
        <v>716</v>
      </c>
      <c r="J4379" s="9" t="s">
        <v>50</v>
      </c>
      <c r="K4379" s="10" t="s">
        <v>50</v>
      </c>
      <c r="L4379" s="10" t="str">
        <f t="shared" si="135"/>
        <v/>
      </c>
    </row>
    <row r="4380" spans="1:12">
      <c r="A4380" s="9" t="s">
        <v>8107</v>
      </c>
      <c r="B4380" s="9" t="s">
        <v>8108</v>
      </c>
      <c r="C4380" s="9" t="s">
        <v>6836</v>
      </c>
      <c r="D4380" s="9" t="s">
        <v>8605</v>
      </c>
      <c r="E4380" s="10" t="s">
        <v>50</v>
      </c>
      <c r="F4380" s="9" t="str">
        <f t="shared" si="134"/>
        <v>97610</v>
      </c>
      <c r="G4380" s="12" t="s">
        <v>9510</v>
      </c>
      <c r="H4380" s="9" t="s">
        <v>9511</v>
      </c>
      <c r="I4380" s="9" t="s">
        <v>716</v>
      </c>
      <c r="J4380" s="9">
        <v>16.45</v>
      </c>
      <c r="K4380" s="10">
        <v>16.95</v>
      </c>
      <c r="L4380" s="10" t="str">
        <f t="shared" si="135"/>
        <v/>
      </c>
    </row>
    <row r="4381" spans="1:12">
      <c r="A4381" s="9" t="s">
        <v>8107</v>
      </c>
      <c r="B4381" s="9" t="s">
        <v>8108</v>
      </c>
      <c r="C4381" s="9" t="s">
        <v>6836</v>
      </c>
      <c r="D4381" s="9" t="s">
        <v>8605</v>
      </c>
      <c r="E4381" s="10" t="s">
        <v>50</v>
      </c>
      <c r="F4381" s="9" t="str">
        <f t="shared" si="134"/>
        <v>97609</v>
      </c>
      <c r="G4381" s="12" t="s">
        <v>9512</v>
      </c>
      <c r="H4381" s="9" t="s">
        <v>9513</v>
      </c>
      <c r="I4381" s="9" t="s">
        <v>716</v>
      </c>
      <c r="J4381" s="9">
        <v>15.54</v>
      </c>
      <c r="K4381" s="10">
        <v>16.04</v>
      </c>
      <c r="L4381" s="10" t="str">
        <f t="shared" si="135"/>
        <v/>
      </c>
    </row>
    <row r="4382" spans="1:12">
      <c r="A4382" s="9" t="s">
        <v>8107</v>
      </c>
      <c r="B4382" s="9" t="s">
        <v>8108</v>
      </c>
      <c r="C4382" s="9" t="s">
        <v>6836</v>
      </c>
      <c r="D4382" s="9" t="s">
        <v>8605</v>
      </c>
      <c r="E4382" s="10" t="s">
        <v>50</v>
      </c>
      <c r="F4382" s="9" t="str">
        <f t="shared" si="134"/>
        <v>105554</v>
      </c>
      <c r="G4382" s="12" t="s">
        <v>9514</v>
      </c>
      <c r="H4382" s="9" t="s">
        <v>9515</v>
      </c>
      <c r="I4382" s="9" t="s">
        <v>716</v>
      </c>
      <c r="J4382" s="9">
        <v>17.62</v>
      </c>
      <c r="K4382" s="10">
        <v>18.350000000000001</v>
      </c>
      <c r="L4382" s="10" t="str">
        <f t="shared" si="135"/>
        <v/>
      </c>
    </row>
    <row r="4383" spans="1:12">
      <c r="A4383" s="9" t="s">
        <v>8107</v>
      </c>
      <c r="B4383" s="9" t="s">
        <v>8108</v>
      </c>
      <c r="C4383" s="9" t="s">
        <v>6836</v>
      </c>
      <c r="D4383" s="9" t="s">
        <v>8605</v>
      </c>
      <c r="E4383" s="10" t="s">
        <v>50</v>
      </c>
      <c r="F4383" s="9" t="str">
        <f t="shared" si="134"/>
        <v>100903</v>
      </c>
      <c r="G4383" s="12" t="s">
        <v>9516</v>
      </c>
      <c r="H4383" s="9" t="s">
        <v>9517</v>
      </c>
      <c r="I4383" s="9" t="s">
        <v>716</v>
      </c>
      <c r="J4383" s="9">
        <v>34.96</v>
      </c>
      <c r="K4383" s="10">
        <v>36.19</v>
      </c>
      <c r="L4383" s="10" t="str">
        <f t="shared" si="135"/>
        <v/>
      </c>
    </row>
    <row r="4384" spans="1:12">
      <c r="A4384" s="9" t="s">
        <v>8107</v>
      </c>
      <c r="B4384" s="9" t="s">
        <v>8108</v>
      </c>
      <c r="C4384" s="9" t="s">
        <v>6836</v>
      </c>
      <c r="D4384" s="9" t="s">
        <v>8605</v>
      </c>
      <c r="E4384" s="10" t="s">
        <v>50</v>
      </c>
      <c r="F4384" s="9" t="str">
        <f t="shared" si="134"/>
        <v>100902</v>
      </c>
      <c r="G4384" s="12" t="s">
        <v>9518</v>
      </c>
      <c r="H4384" s="9" t="s">
        <v>9519</v>
      </c>
      <c r="I4384" s="9" t="s">
        <v>716</v>
      </c>
      <c r="J4384" s="9">
        <v>30.95</v>
      </c>
      <c r="K4384" s="10">
        <v>32.18</v>
      </c>
      <c r="L4384" s="10" t="str">
        <f t="shared" si="135"/>
        <v/>
      </c>
    </row>
    <row r="4385" spans="1:12">
      <c r="A4385" s="9" t="s">
        <v>8107</v>
      </c>
      <c r="B4385" s="9" t="s">
        <v>8108</v>
      </c>
      <c r="C4385" s="9" t="s">
        <v>6836</v>
      </c>
      <c r="D4385" s="9" t="s">
        <v>8605</v>
      </c>
      <c r="E4385" s="10" t="s">
        <v>50</v>
      </c>
      <c r="F4385" s="9" t="str">
        <f t="shared" si="134"/>
        <v>105548</v>
      </c>
      <c r="G4385" s="12" t="s">
        <v>9520</v>
      </c>
      <c r="H4385" s="9" t="s">
        <v>9521</v>
      </c>
      <c r="I4385" s="9" t="s">
        <v>102</v>
      </c>
      <c r="J4385" s="9" t="s">
        <v>50</v>
      </c>
      <c r="K4385" s="10" t="s">
        <v>50</v>
      </c>
      <c r="L4385" s="10" t="str">
        <f t="shared" si="135"/>
        <v/>
      </c>
    </row>
    <row r="4386" spans="1:12">
      <c r="A4386" s="9" t="s">
        <v>8107</v>
      </c>
      <c r="B4386" s="9" t="s">
        <v>8108</v>
      </c>
      <c r="C4386" s="9" t="s">
        <v>6836</v>
      </c>
      <c r="D4386" s="9" t="s">
        <v>8605</v>
      </c>
      <c r="E4386" s="10" t="s">
        <v>50</v>
      </c>
      <c r="F4386" s="9" t="str">
        <f t="shared" si="134"/>
        <v>97595</v>
      </c>
      <c r="G4386" s="12" t="s">
        <v>9522</v>
      </c>
      <c r="H4386" s="9" t="s">
        <v>9523</v>
      </c>
      <c r="I4386" s="9" t="s">
        <v>716</v>
      </c>
      <c r="J4386" s="9">
        <v>100.39</v>
      </c>
      <c r="K4386" s="10">
        <v>102.33</v>
      </c>
      <c r="L4386" s="10" t="str">
        <f t="shared" si="135"/>
        <v/>
      </c>
    </row>
    <row r="4387" spans="1:12">
      <c r="A4387" s="9" t="s">
        <v>8107</v>
      </c>
      <c r="B4387" s="9" t="s">
        <v>8108</v>
      </c>
      <c r="C4387" s="9" t="s">
        <v>6836</v>
      </c>
      <c r="D4387" s="9" t="s">
        <v>8605</v>
      </c>
      <c r="E4387" s="10" t="s">
        <v>50</v>
      </c>
      <c r="F4387" s="9" t="str">
        <f t="shared" si="134"/>
        <v>97597</v>
      </c>
      <c r="G4387" s="12" t="s">
        <v>9524</v>
      </c>
      <c r="H4387" s="9" t="s">
        <v>9525</v>
      </c>
      <c r="I4387" s="9" t="s">
        <v>716</v>
      </c>
      <c r="J4387" s="9">
        <v>70.709999999999994</v>
      </c>
      <c r="K4387" s="10">
        <v>72.13</v>
      </c>
      <c r="L4387" s="10" t="str">
        <f t="shared" si="135"/>
        <v/>
      </c>
    </row>
    <row r="4388" spans="1:12">
      <c r="A4388" s="9" t="s">
        <v>8107</v>
      </c>
      <c r="B4388" s="9" t="s">
        <v>8108</v>
      </c>
      <c r="C4388" s="9" t="s">
        <v>6836</v>
      </c>
      <c r="D4388" s="9" t="s">
        <v>8605</v>
      </c>
      <c r="E4388" s="10" t="s">
        <v>50</v>
      </c>
      <c r="F4388" s="9" t="str">
        <f t="shared" si="134"/>
        <v>97596</v>
      </c>
      <c r="G4388" s="12" t="s">
        <v>9526</v>
      </c>
      <c r="H4388" s="9" t="s">
        <v>9527</v>
      </c>
      <c r="I4388" s="9" t="s">
        <v>716</v>
      </c>
      <c r="J4388" s="9">
        <v>70.5</v>
      </c>
      <c r="K4388" s="10">
        <v>72.44</v>
      </c>
      <c r="L4388" s="10" t="str">
        <f t="shared" si="135"/>
        <v/>
      </c>
    </row>
    <row r="4389" spans="1:12">
      <c r="A4389" s="9" t="s">
        <v>8107</v>
      </c>
      <c r="B4389" s="9" t="s">
        <v>8108</v>
      </c>
      <c r="C4389" s="9" t="s">
        <v>6836</v>
      </c>
      <c r="D4389" s="9" t="s">
        <v>8605</v>
      </c>
      <c r="E4389" s="10" t="s">
        <v>50</v>
      </c>
      <c r="F4389" s="9" t="str">
        <f t="shared" si="134"/>
        <v>97598</v>
      </c>
      <c r="G4389" s="12" t="s">
        <v>9528</v>
      </c>
      <c r="H4389" s="9" t="s">
        <v>9529</v>
      </c>
      <c r="I4389" s="9" t="s">
        <v>716</v>
      </c>
      <c r="J4389" s="9">
        <v>66.89</v>
      </c>
      <c r="K4389" s="10">
        <v>68.31</v>
      </c>
      <c r="L4389" s="10" t="str">
        <f t="shared" si="135"/>
        <v/>
      </c>
    </row>
    <row r="4390" spans="1:12">
      <c r="A4390" s="9" t="s">
        <v>8107</v>
      </c>
      <c r="B4390" s="9" t="s">
        <v>8108</v>
      </c>
      <c r="C4390" s="9" t="s">
        <v>6836</v>
      </c>
      <c r="D4390" s="9" t="s">
        <v>8605</v>
      </c>
      <c r="E4390" s="10" t="s">
        <v>50</v>
      </c>
      <c r="F4390" s="9" t="str">
        <f t="shared" si="134"/>
        <v>98549</v>
      </c>
      <c r="G4390" s="12" t="s">
        <v>9530</v>
      </c>
      <c r="H4390" s="9" t="s">
        <v>9531</v>
      </c>
      <c r="I4390" s="9" t="s">
        <v>66</v>
      </c>
      <c r="J4390" s="9" t="s">
        <v>50</v>
      </c>
      <c r="K4390" s="10" t="s">
        <v>50</v>
      </c>
      <c r="L4390" s="10" t="str">
        <f t="shared" si="135"/>
        <v/>
      </c>
    </row>
    <row r="4391" spans="1:12">
      <c r="A4391" s="9" t="s">
        <v>8107</v>
      </c>
      <c r="B4391" s="9" t="s">
        <v>8108</v>
      </c>
      <c r="C4391" s="9" t="s">
        <v>6836</v>
      </c>
      <c r="D4391" s="9" t="s">
        <v>8605</v>
      </c>
      <c r="E4391" s="10" t="s">
        <v>50</v>
      </c>
      <c r="F4391" s="9" t="str">
        <f t="shared" si="134"/>
        <v>98562</v>
      </c>
      <c r="G4391" s="12" t="s">
        <v>9532</v>
      </c>
      <c r="H4391" s="9" t="s">
        <v>9533</v>
      </c>
      <c r="I4391" s="9" t="s">
        <v>66</v>
      </c>
      <c r="J4391" s="9">
        <v>48.79</v>
      </c>
      <c r="K4391" s="10">
        <v>51.77</v>
      </c>
      <c r="L4391" s="10" t="str">
        <f t="shared" si="135"/>
        <v/>
      </c>
    </row>
    <row r="4392" spans="1:12">
      <c r="A4392" s="9" t="s">
        <v>8107</v>
      </c>
      <c r="B4392" s="9" t="s">
        <v>8108</v>
      </c>
      <c r="C4392" s="9" t="s">
        <v>6836</v>
      </c>
      <c r="D4392" s="9" t="s">
        <v>8605</v>
      </c>
      <c r="E4392" s="10" t="s">
        <v>50</v>
      </c>
      <c r="F4392" s="9" t="str">
        <f t="shared" si="134"/>
        <v>98555</v>
      </c>
      <c r="G4392" s="12" t="s">
        <v>9534</v>
      </c>
      <c r="H4392" s="9" t="s">
        <v>9535</v>
      </c>
      <c r="I4392" s="9" t="s">
        <v>66</v>
      </c>
      <c r="J4392" s="9">
        <v>31.57</v>
      </c>
      <c r="K4392" s="10">
        <v>33.299999999999997</v>
      </c>
      <c r="L4392" s="10" t="str">
        <f t="shared" si="135"/>
        <v/>
      </c>
    </row>
    <row r="4393" spans="1:12">
      <c r="A4393" s="9" t="s">
        <v>8107</v>
      </c>
      <c r="B4393" s="9" t="s">
        <v>8108</v>
      </c>
      <c r="C4393" s="9" t="s">
        <v>6836</v>
      </c>
      <c r="D4393" s="9" t="s">
        <v>8605</v>
      </c>
      <c r="E4393" s="10" t="s">
        <v>50</v>
      </c>
      <c r="F4393" s="9" t="str">
        <f t="shared" si="134"/>
        <v>98556</v>
      </c>
      <c r="G4393" s="12" t="s">
        <v>9536</v>
      </c>
      <c r="H4393" s="9" t="s">
        <v>9537</v>
      </c>
      <c r="I4393" s="9" t="s">
        <v>66</v>
      </c>
      <c r="J4393" s="9">
        <v>58.48</v>
      </c>
      <c r="K4393" s="10">
        <v>61.31</v>
      </c>
      <c r="L4393" s="10" t="str">
        <f t="shared" si="135"/>
        <v/>
      </c>
    </row>
    <row r="4394" spans="1:12">
      <c r="A4394" s="9" t="s">
        <v>8107</v>
      </c>
      <c r="B4394" s="9" t="s">
        <v>8108</v>
      </c>
      <c r="C4394" s="9" t="s">
        <v>6836</v>
      </c>
      <c r="D4394" s="9" t="s">
        <v>8605</v>
      </c>
      <c r="E4394" s="10" t="s">
        <v>50</v>
      </c>
      <c r="F4394" s="9" t="str">
        <f t="shared" si="134"/>
        <v>98557</v>
      </c>
      <c r="G4394" s="12" t="s">
        <v>9538</v>
      </c>
      <c r="H4394" s="9" t="s">
        <v>9539</v>
      </c>
      <c r="I4394" s="9" t="s">
        <v>66</v>
      </c>
      <c r="J4394" s="9">
        <v>45.23</v>
      </c>
      <c r="K4394" s="10">
        <v>46.47</v>
      </c>
      <c r="L4394" s="10" t="str">
        <f t="shared" si="135"/>
        <v/>
      </c>
    </row>
    <row r="4395" spans="1:12">
      <c r="A4395" s="9" t="s">
        <v>8107</v>
      </c>
      <c r="B4395" s="9" t="s">
        <v>8108</v>
      </c>
      <c r="C4395" s="9" t="s">
        <v>6836</v>
      </c>
      <c r="D4395" s="9" t="s">
        <v>8605</v>
      </c>
      <c r="E4395" s="10" t="s">
        <v>50</v>
      </c>
      <c r="F4395" s="9" t="str">
        <f t="shared" si="134"/>
        <v>98548</v>
      </c>
      <c r="G4395" s="12" t="s">
        <v>9540</v>
      </c>
      <c r="H4395" s="9" t="s">
        <v>9541</v>
      </c>
      <c r="I4395" s="9" t="s">
        <v>66</v>
      </c>
      <c r="J4395" s="9" t="s">
        <v>50</v>
      </c>
      <c r="K4395" s="10" t="s">
        <v>50</v>
      </c>
      <c r="L4395" s="10" t="str">
        <f t="shared" si="135"/>
        <v/>
      </c>
    </row>
    <row r="4396" spans="1:12">
      <c r="A4396" s="9" t="s">
        <v>8107</v>
      </c>
      <c r="B4396" s="9" t="s">
        <v>8108</v>
      </c>
      <c r="C4396" s="9" t="s">
        <v>6836</v>
      </c>
      <c r="D4396" s="9" t="s">
        <v>8605</v>
      </c>
      <c r="E4396" s="10" t="s">
        <v>50</v>
      </c>
      <c r="F4396" s="9" t="str">
        <f t="shared" si="134"/>
        <v>98547</v>
      </c>
      <c r="G4396" s="12" t="s">
        <v>9542</v>
      </c>
      <c r="H4396" s="9" t="s">
        <v>9543</v>
      </c>
      <c r="I4396" s="9" t="s">
        <v>66</v>
      </c>
      <c r="J4396" s="9">
        <v>214.7</v>
      </c>
      <c r="K4396" s="10">
        <v>218.96</v>
      </c>
      <c r="L4396" s="10" t="str">
        <f t="shared" si="135"/>
        <v/>
      </c>
    </row>
    <row r="4397" spans="1:12">
      <c r="A4397" s="9" t="s">
        <v>8107</v>
      </c>
      <c r="B4397" s="9" t="s">
        <v>8108</v>
      </c>
      <c r="C4397" s="9" t="s">
        <v>6836</v>
      </c>
      <c r="D4397" s="9" t="s">
        <v>8605</v>
      </c>
      <c r="E4397" s="10" t="s">
        <v>50</v>
      </c>
      <c r="F4397" s="9" t="str">
        <f t="shared" si="134"/>
        <v>98546</v>
      </c>
      <c r="G4397" s="12" t="s">
        <v>9544</v>
      </c>
      <c r="H4397" s="9" t="s">
        <v>9545</v>
      </c>
      <c r="I4397" s="9" t="s">
        <v>66</v>
      </c>
      <c r="J4397" s="9">
        <v>128.19</v>
      </c>
      <c r="K4397" s="10">
        <v>130.86000000000001</v>
      </c>
      <c r="L4397" s="10" t="str">
        <f t="shared" si="135"/>
        <v/>
      </c>
    </row>
    <row r="4398" spans="1:12">
      <c r="A4398" s="9" t="s">
        <v>8107</v>
      </c>
      <c r="B4398" s="9" t="s">
        <v>8108</v>
      </c>
      <c r="C4398" s="9" t="s">
        <v>6836</v>
      </c>
      <c r="D4398" s="9" t="s">
        <v>8605</v>
      </c>
      <c r="E4398" s="10" t="s">
        <v>50</v>
      </c>
      <c r="F4398" s="9" t="str">
        <f t="shared" si="134"/>
        <v>98552</v>
      </c>
      <c r="G4398" s="12" t="s">
        <v>9546</v>
      </c>
      <c r="H4398" s="9" t="s">
        <v>9547</v>
      </c>
      <c r="I4398" s="9" t="s">
        <v>66</v>
      </c>
      <c r="J4398" s="9" t="s">
        <v>50</v>
      </c>
      <c r="K4398" s="10" t="s">
        <v>50</v>
      </c>
      <c r="L4398" s="10" t="str">
        <f t="shared" si="135"/>
        <v/>
      </c>
    </row>
    <row r="4399" spans="1:12">
      <c r="A4399" s="9" t="s">
        <v>8107</v>
      </c>
      <c r="B4399" s="9" t="s">
        <v>8108</v>
      </c>
      <c r="C4399" s="9" t="s">
        <v>6836</v>
      </c>
      <c r="D4399" s="9" t="s">
        <v>8605</v>
      </c>
      <c r="E4399" s="10" t="s">
        <v>50</v>
      </c>
      <c r="F4399" s="9" t="str">
        <f t="shared" si="134"/>
        <v>98553</v>
      </c>
      <c r="G4399" s="12" t="s">
        <v>9548</v>
      </c>
      <c r="H4399" s="9" t="s">
        <v>9549</v>
      </c>
      <c r="I4399" s="9" t="s">
        <v>66</v>
      </c>
      <c r="J4399" s="9">
        <v>185.46</v>
      </c>
      <c r="K4399" s="10">
        <v>186.89</v>
      </c>
      <c r="L4399" s="10" t="str">
        <f t="shared" si="135"/>
        <v/>
      </c>
    </row>
    <row r="4400" spans="1:12">
      <c r="A4400" s="9" t="s">
        <v>8107</v>
      </c>
      <c r="B4400" s="9" t="s">
        <v>8108</v>
      </c>
      <c r="C4400" s="9" t="s">
        <v>6836</v>
      </c>
      <c r="D4400" s="9" t="s">
        <v>8605</v>
      </c>
      <c r="E4400" s="10" t="s">
        <v>50</v>
      </c>
      <c r="F4400" s="9" t="str">
        <f t="shared" si="134"/>
        <v>98554</v>
      </c>
      <c r="G4400" s="12" t="s">
        <v>9550</v>
      </c>
      <c r="H4400" s="9" t="s">
        <v>9551</v>
      </c>
      <c r="I4400" s="9" t="s">
        <v>66</v>
      </c>
      <c r="J4400" s="9">
        <v>47.52</v>
      </c>
      <c r="K4400" s="10">
        <v>49.16</v>
      </c>
      <c r="L4400" s="10" t="str">
        <f t="shared" si="135"/>
        <v/>
      </c>
    </row>
    <row r="4401" spans="1:12">
      <c r="A4401" s="9" t="s">
        <v>8107</v>
      </c>
      <c r="B4401" s="9" t="s">
        <v>8108</v>
      </c>
      <c r="C4401" s="9" t="s">
        <v>6836</v>
      </c>
      <c r="D4401" s="9" t="s">
        <v>8605</v>
      </c>
      <c r="E4401" s="10" t="s">
        <v>50</v>
      </c>
      <c r="F4401" s="9" t="str">
        <f t="shared" si="134"/>
        <v>98565</v>
      </c>
      <c r="G4401" s="12" t="s">
        <v>9552</v>
      </c>
      <c r="H4401" s="9" t="s">
        <v>9553</v>
      </c>
      <c r="I4401" s="9" t="s">
        <v>66</v>
      </c>
      <c r="J4401" s="9">
        <v>53.64</v>
      </c>
      <c r="K4401" s="10">
        <v>56.36</v>
      </c>
      <c r="L4401" s="10" t="str">
        <f t="shared" si="135"/>
        <v/>
      </c>
    </row>
    <row r="4402" spans="1:12">
      <c r="A4402" s="9" t="s">
        <v>8107</v>
      </c>
      <c r="B4402" s="9" t="s">
        <v>8108</v>
      </c>
      <c r="C4402" s="9" t="s">
        <v>6836</v>
      </c>
      <c r="D4402" s="9" t="s">
        <v>8605</v>
      </c>
      <c r="E4402" s="10" t="s">
        <v>50</v>
      </c>
      <c r="F4402" s="9" t="str">
        <f t="shared" si="134"/>
        <v>98567</v>
      </c>
      <c r="G4402" s="12" t="s">
        <v>9554</v>
      </c>
      <c r="H4402" s="9" t="s">
        <v>9555</v>
      </c>
      <c r="I4402" s="9" t="s">
        <v>66</v>
      </c>
      <c r="J4402" s="9">
        <v>68.760000000000005</v>
      </c>
      <c r="K4402" s="10">
        <v>72.319999999999993</v>
      </c>
      <c r="L4402" s="10" t="str">
        <f t="shared" si="135"/>
        <v/>
      </c>
    </row>
    <row r="4403" spans="1:12">
      <c r="A4403" s="9" t="s">
        <v>8107</v>
      </c>
      <c r="B4403" s="9" t="s">
        <v>8108</v>
      </c>
      <c r="C4403" s="9" t="s">
        <v>6836</v>
      </c>
      <c r="D4403" s="9" t="s">
        <v>8605</v>
      </c>
      <c r="E4403" s="10" t="s">
        <v>50</v>
      </c>
      <c r="F4403" s="9" t="str">
        <f t="shared" si="134"/>
        <v>98569</v>
      </c>
      <c r="G4403" s="12" t="s">
        <v>9556</v>
      </c>
      <c r="H4403" s="9" t="s">
        <v>9557</v>
      </c>
      <c r="I4403" s="9" t="s">
        <v>66</v>
      </c>
      <c r="J4403" s="9">
        <v>84.7</v>
      </c>
      <c r="K4403" s="10">
        <v>89.15</v>
      </c>
      <c r="L4403" s="10" t="str">
        <f t="shared" si="135"/>
        <v/>
      </c>
    </row>
    <row r="4404" spans="1:12">
      <c r="A4404" s="9" t="s">
        <v>8107</v>
      </c>
      <c r="B4404" s="9" t="s">
        <v>8108</v>
      </c>
      <c r="C4404" s="9" t="s">
        <v>6836</v>
      </c>
      <c r="D4404" s="9" t="s">
        <v>8605</v>
      </c>
      <c r="E4404" s="10" t="s">
        <v>50</v>
      </c>
      <c r="F4404" s="9" t="str">
        <f t="shared" si="134"/>
        <v>98571</v>
      </c>
      <c r="G4404" s="12" t="s">
        <v>9558</v>
      </c>
      <c r="H4404" s="9" t="s">
        <v>9559</v>
      </c>
      <c r="I4404" s="9" t="s">
        <v>66</v>
      </c>
      <c r="J4404" s="9">
        <v>43.38</v>
      </c>
      <c r="K4404" s="10">
        <v>45.27</v>
      </c>
      <c r="L4404" s="10" t="str">
        <f t="shared" si="135"/>
        <v/>
      </c>
    </row>
    <row r="4405" spans="1:12">
      <c r="A4405" s="9" t="s">
        <v>8107</v>
      </c>
      <c r="B4405" s="9" t="s">
        <v>8108</v>
      </c>
      <c r="C4405" s="9" t="s">
        <v>6836</v>
      </c>
      <c r="D4405" s="9" t="s">
        <v>8605</v>
      </c>
      <c r="E4405" s="10" t="s">
        <v>50</v>
      </c>
      <c r="F4405" s="9" t="str">
        <f t="shared" si="134"/>
        <v>98572</v>
      </c>
      <c r="G4405" s="12" t="s">
        <v>9560</v>
      </c>
      <c r="H4405" s="9" t="s">
        <v>9561</v>
      </c>
      <c r="I4405" s="9" t="s">
        <v>66</v>
      </c>
      <c r="J4405" s="9">
        <v>53.17</v>
      </c>
      <c r="K4405" s="10">
        <v>55.54</v>
      </c>
      <c r="L4405" s="10" t="str">
        <f t="shared" si="135"/>
        <v/>
      </c>
    </row>
    <row r="4406" spans="1:12">
      <c r="A4406" s="9" t="s">
        <v>8107</v>
      </c>
      <c r="B4406" s="9" t="s">
        <v>8108</v>
      </c>
      <c r="C4406" s="9" t="s">
        <v>6836</v>
      </c>
      <c r="D4406" s="9" t="s">
        <v>8605</v>
      </c>
      <c r="E4406" s="10" t="s">
        <v>50</v>
      </c>
      <c r="F4406" s="9" t="str">
        <f t="shared" si="134"/>
        <v>98563</v>
      </c>
      <c r="G4406" s="12" t="s">
        <v>9562</v>
      </c>
      <c r="H4406" s="9" t="s">
        <v>9563</v>
      </c>
      <c r="I4406" s="9" t="s">
        <v>66</v>
      </c>
      <c r="J4406" s="9">
        <v>37.700000000000003</v>
      </c>
      <c r="K4406" s="10">
        <v>39.520000000000003</v>
      </c>
      <c r="L4406" s="10" t="str">
        <f t="shared" si="135"/>
        <v/>
      </c>
    </row>
    <row r="4407" spans="1:12">
      <c r="A4407" s="9" t="s">
        <v>8107</v>
      </c>
      <c r="B4407" s="9" t="s">
        <v>8108</v>
      </c>
      <c r="C4407" s="9" t="s">
        <v>6836</v>
      </c>
      <c r="D4407" s="9" t="s">
        <v>8605</v>
      </c>
      <c r="E4407" s="10" t="s">
        <v>50</v>
      </c>
      <c r="F4407" s="9" t="str">
        <f t="shared" si="134"/>
        <v>98564</v>
      </c>
      <c r="G4407" s="12" t="s">
        <v>9564</v>
      </c>
      <c r="H4407" s="9" t="s">
        <v>9565</v>
      </c>
      <c r="I4407" s="9" t="s">
        <v>66</v>
      </c>
      <c r="J4407" s="9">
        <v>55.24</v>
      </c>
      <c r="K4407" s="10">
        <v>57.23</v>
      </c>
      <c r="L4407" s="10" t="str">
        <f t="shared" si="135"/>
        <v/>
      </c>
    </row>
    <row r="4408" spans="1:12">
      <c r="A4408" s="9" t="s">
        <v>8107</v>
      </c>
      <c r="B4408" s="9" t="s">
        <v>8108</v>
      </c>
      <c r="C4408" s="9" t="s">
        <v>6836</v>
      </c>
      <c r="D4408" s="9" t="s">
        <v>8605</v>
      </c>
      <c r="E4408" s="10" t="s">
        <v>50</v>
      </c>
      <c r="F4408" s="9" t="str">
        <f t="shared" si="134"/>
        <v>98566</v>
      </c>
      <c r="G4408" s="12" t="s">
        <v>9566</v>
      </c>
      <c r="H4408" s="9" t="s">
        <v>9567</v>
      </c>
      <c r="I4408" s="9" t="s">
        <v>66</v>
      </c>
      <c r="J4408" s="9">
        <v>71.180000000000007</v>
      </c>
      <c r="K4408" s="10">
        <v>74.069999999999993</v>
      </c>
      <c r="L4408" s="10" t="str">
        <f t="shared" si="135"/>
        <v/>
      </c>
    </row>
    <row r="4409" spans="1:12">
      <c r="A4409" s="9" t="s">
        <v>8107</v>
      </c>
      <c r="B4409" s="9" t="s">
        <v>8108</v>
      </c>
      <c r="C4409" s="9" t="s">
        <v>6836</v>
      </c>
      <c r="D4409" s="9" t="s">
        <v>8605</v>
      </c>
      <c r="E4409" s="10" t="s">
        <v>50</v>
      </c>
      <c r="F4409" s="9" t="str">
        <f t="shared" si="134"/>
        <v>98568</v>
      </c>
      <c r="G4409" s="12" t="s">
        <v>9568</v>
      </c>
      <c r="H4409" s="9" t="s">
        <v>9569</v>
      </c>
      <c r="I4409" s="9" t="s">
        <v>66</v>
      </c>
      <c r="J4409" s="9">
        <v>86.3</v>
      </c>
      <c r="K4409" s="10">
        <v>90.04</v>
      </c>
      <c r="L4409" s="10" t="str">
        <f t="shared" si="135"/>
        <v/>
      </c>
    </row>
    <row r="4410" spans="1:12">
      <c r="A4410" s="9" t="s">
        <v>8107</v>
      </c>
      <c r="B4410" s="9" t="s">
        <v>8108</v>
      </c>
      <c r="C4410" s="9" t="s">
        <v>6836</v>
      </c>
      <c r="D4410" s="9" t="s">
        <v>8605</v>
      </c>
      <c r="E4410" s="10" t="s">
        <v>50</v>
      </c>
      <c r="F4410" s="9" t="str">
        <f t="shared" si="134"/>
        <v>98570</v>
      </c>
      <c r="G4410" s="12" t="s">
        <v>9570</v>
      </c>
      <c r="H4410" s="9" t="s">
        <v>9571</v>
      </c>
      <c r="I4410" s="9" t="s">
        <v>66</v>
      </c>
      <c r="J4410" s="9">
        <v>102.24</v>
      </c>
      <c r="K4410" s="10">
        <v>106.87</v>
      </c>
      <c r="L4410" s="10" t="str">
        <f t="shared" si="135"/>
        <v/>
      </c>
    </row>
    <row r="4411" spans="1:12">
      <c r="A4411" s="9" t="s">
        <v>8107</v>
      </c>
      <c r="B4411" s="9" t="s">
        <v>8108</v>
      </c>
      <c r="C4411" s="9" t="s">
        <v>6836</v>
      </c>
      <c r="D4411" s="9" t="s">
        <v>8605</v>
      </c>
      <c r="E4411" s="10" t="s">
        <v>50</v>
      </c>
      <c r="F4411" s="9" t="str">
        <f t="shared" si="134"/>
        <v>98573</v>
      </c>
      <c r="G4411" s="12" t="s">
        <v>9572</v>
      </c>
      <c r="H4411" s="9" t="s">
        <v>9573</v>
      </c>
      <c r="I4411" s="9" t="s">
        <v>66</v>
      </c>
      <c r="J4411" s="9">
        <v>70.150000000000006</v>
      </c>
      <c r="K4411" s="10">
        <v>72.64</v>
      </c>
      <c r="L4411" s="10" t="str">
        <f t="shared" si="135"/>
        <v/>
      </c>
    </row>
    <row r="4412" spans="1:12">
      <c r="A4412" s="9" t="s">
        <v>8107</v>
      </c>
      <c r="B4412" s="9" t="s">
        <v>8108</v>
      </c>
      <c r="C4412" s="9" t="s">
        <v>6836</v>
      </c>
      <c r="D4412" s="9" t="s">
        <v>8605</v>
      </c>
      <c r="E4412" s="10" t="s">
        <v>50</v>
      </c>
      <c r="F4412" s="9" t="str">
        <f t="shared" si="134"/>
        <v>98576</v>
      </c>
      <c r="G4412" s="12" t="s">
        <v>9574</v>
      </c>
      <c r="H4412" s="9" t="s">
        <v>9575</v>
      </c>
      <c r="I4412" s="9" t="s">
        <v>102</v>
      </c>
      <c r="J4412" s="9">
        <v>25.02</v>
      </c>
      <c r="K4412" s="10">
        <v>25.1</v>
      </c>
      <c r="L4412" s="10" t="str">
        <f t="shared" si="135"/>
        <v/>
      </c>
    </row>
    <row r="4413" spans="1:12">
      <c r="A4413" s="9" t="s">
        <v>8107</v>
      </c>
      <c r="B4413" s="9" t="s">
        <v>8108</v>
      </c>
      <c r="C4413" s="9" t="s">
        <v>6836</v>
      </c>
      <c r="D4413" s="9" t="s">
        <v>8605</v>
      </c>
      <c r="E4413" s="10" t="s">
        <v>50</v>
      </c>
      <c r="F4413" s="9" t="str">
        <f t="shared" si="134"/>
        <v>98575</v>
      </c>
      <c r="G4413" s="12" t="s">
        <v>9576</v>
      </c>
      <c r="H4413" s="9" t="s">
        <v>9577</v>
      </c>
      <c r="I4413" s="9" t="s">
        <v>102</v>
      </c>
      <c r="J4413" s="9">
        <v>70.08</v>
      </c>
      <c r="K4413" s="10">
        <v>73.790000000000006</v>
      </c>
      <c r="L4413" s="10" t="str">
        <f t="shared" si="135"/>
        <v/>
      </c>
    </row>
    <row r="4414" spans="1:12">
      <c r="A4414" s="9" t="s">
        <v>8107</v>
      </c>
      <c r="B4414" s="9" t="s">
        <v>8108</v>
      </c>
      <c r="C4414" s="9" t="s">
        <v>6836</v>
      </c>
      <c r="D4414" s="9" t="s">
        <v>8605</v>
      </c>
      <c r="E4414" s="10" t="s">
        <v>50</v>
      </c>
      <c r="F4414" s="9" t="str">
        <f t="shared" si="134"/>
        <v>98577</v>
      </c>
      <c r="G4414" s="12" t="s">
        <v>9578</v>
      </c>
      <c r="H4414" s="9" t="s">
        <v>9579</v>
      </c>
      <c r="I4414" s="9" t="s">
        <v>102</v>
      </c>
      <c r="J4414" s="9">
        <v>47.06</v>
      </c>
      <c r="K4414" s="10">
        <v>50.33</v>
      </c>
      <c r="L4414" s="10" t="str">
        <f t="shared" si="135"/>
        <v/>
      </c>
    </row>
    <row r="4415" spans="1:12">
      <c r="A4415" s="9" t="s">
        <v>8107</v>
      </c>
      <c r="B4415" s="9" t="s">
        <v>8108</v>
      </c>
      <c r="C4415" s="9" t="s">
        <v>6836</v>
      </c>
      <c r="D4415" s="9" t="s">
        <v>8605</v>
      </c>
      <c r="E4415" s="10" t="s">
        <v>50</v>
      </c>
      <c r="F4415" s="9" t="str">
        <f t="shared" si="134"/>
        <v>98558</v>
      </c>
      <c r="G4415" s="12" t="s">
        <v>9580</v>
      </c>
      <c r="H4415" s="9" t="s">
        <v>9581</v>
      </c>
      <c r="I4415" s="9" t="s">
        <v>716</v>
      </c>
      <c r="J4415" s="9">
        <v>9.7100000000000009</v>
      </c>
      <c r="K4415" s="10">
        <v>10.1</v>
      </c>
      <c r="L4415" s="10" t="str">
        <f t="shared" si="135"/>
        <v/>
      </c>
    </row>
    <row r="4416" spans="1:12">
      <c r="A4416" s="9" t="s">
        <v>8107</v>
      </c>
      <c r="B4416" s="9" t="s">
        <v>8108</v>
      </c>
      <c r="C4416" s="9" t="s">
        <v>6836</v>
      </c>
      <c r="D4416" s="9" t="s">
        <v>8605</v>
      </c>
      <c r="E4416" s="10" t="s">
        <v>50</v>
      </c>
      <c r="F4416" s="9" t="str">
        <f t="shared" si="134"/>
        <v>98550</v>
      </c>
      <c r="G4416" s="12" t="s">
        <v>9582</v>
      </c>
      <c r="H4416" s="9" t="s">
        <v>9583</v>
      </c>
      <c r="I4416" s="9" t="s">
        <v>66</v>
      </c>
      <c r="J4416" s="9" t="s">
        <v>50</v>
      </c>
      <c r="K4416" s="10" t="s">
        <v>50</v>
      </c>
      <c r="L4416" s="10" t="str">
        <f t="shared" si="135"/>
        <v/>
      </c>
    </row>
    <row r="4417" spans="1:12">
      <c r="A4417" s="9" t="s">
        <v>8107</v>
      </c>
      <c r="B4417" s="9" t="s">
        <v>8108</v>
      </c>
      <c r="C4417" s="9" t="s">
        <v>6836</v>
      </c>
      <c r="D4417" s="9" t="s">
        <v>8605</v>
      </c>
      <c r="E4417" s="10" t="s">
        <v>50</v>
      </c>
      <c r="F4417" s="9" t="str">
        <f t="shared" si="134"/>
        <v>98551</v>
      </c>
      <c r="G4417" s="12" t="s">
        <v>9584</v>
      </c>
      <c r="H4417" s="9" t="s">
        <v>9585</v>
      </c>
      <c r="I4417" s="9" t="s">
        <v>102</v>
      </c>
      <c r="J4417" s="9" t="s">
        <v>50</v>
      </c>
      <c r="K4417" s="10" t="s">
        <v>50</v>
      </c>
      <c r="L4417" s="10" t="str">
        <f t="shared" si="135"/>
        <v/>
      </c>
    </row>
    <row r="4418" spans="1:12">
      <c r="A4418" s="9" t="s">
        <v>8107</v>
      </c>
      <c r="B4418" s="9" t="s">
        <v>8108</v>
      </c>
      <c r="C4418" s="9" t="s">
        <v>6836</v>
      </c>
      <c r="D4418" s="9" t="s">
        <v>8605</v>
      </c>
      <c r="E4418" s="10" t="s">
        <v>50</v>
      </c>
      <c r="F4418" s="9" t="str">
        <f t="shared" si="134"/>
        <v>98559</v>
      </c>
      <c r="G4418" s="12" t="s">
        <v>9586</v>
      </c>
      <c r="H4418" s="9" t="s">
        <v>9587</v>
      </c>
      <c r="I4418" s="9" t="s">
        <v>102</v>
      </c>
      <c r="J4418" s="9">
        <v>5.08</v>
      </c>
      <c r="K4418" s="10">
        <v>5.26</v>
      </c>
      <c r="L4418" s="10" t="str">
        <f t="shared" si="135"/>
        <v/>
      </c>
    </row>
    <row r="4419" spans="1:12">
      <c r="A4419" s="9" t="s">
        <v>8107</v>
      </c>
      <c r="B4419" s="9" t="s">
        <v>8108</v>
      </c>
      <c r="C4419" s="9" t="s">
        <v>6836</v>
      </c>
      <c r="D4419" s="9" t="s">
        <v>8605</v>
      </c>
      <c r="E4419" s="10" t="s">
        <v>50</v>
      </c>
      <c r="F4419" s="9" t="str">
        <f t="shared" si="134"/>
        <v>91925</v>
      </c>
      <c r="G4419" s="12" t="s">
        <v>9588</v>
      </c>
      <c r="H4419" s="9" t="s">
        <v>9589</v>
      </c>
      <c r="I4419" s="9" t="s">
        <v>102</v>
      </c>
      <c r="J4419" s="9">
        <v>3.71</v>
      </c>
      <c r="K4419" s="10">
        <v>3.81</v>
      </c>
      <c r="L4419" s="10" t="str">
        <f t="shared" si="135"/>
        <v/>
      </c>
    </row>
    <row r="4420" spans="1:12">
      <c r="A4420" s="9" t="s">
        <v>8107</v>
      </c>
      <c r="B4420" s="9" t="s">
        <v>8108</v>
      </c>
      <c r="C4420" s="9" t="s">
        <v>6836</v>
      </c>
      <c r="D4420" s="9" t="s">
        <v>8605</v>
      </c>
      <c r="E4420" s="10" t="s">
        <v>50</v>
      </c>
      <c r="F4420" s="9" t="str">
        <f t="shared" si="134"/>
        <v>91924</v>
      </c>
      <c r="G4420" s="12" t="s">
        <v>9590</v>
      </c>
      <c r="H4420" s="9" t="s">
        <v>9591</v>
      </c>
      <c r="I4420" s="9" t="s">
        <v>102</v>
      </c>
      <c r="J4420" s="9">
        <v>3.07</v>
      </c>
      <c r="K4420" s="10">
        <v>3.17</v>
      </c>
      <c r="L4420" s="10" t="str">
        <f t="shared" si="135"/>
        <v/>
      </c>
    </row>
    <row r="4421" spans="1:12">
      <c r="A4421" s="9" t="s">
        <v>8107</v>
      </c>
      <c r="B4421" s="9" t="s">
        <v>8108</v>
      </c>
      <c r="C4421" s="9" t="s">
        <v>6836</v>
      </c>
      <c r="D4421" s="9" t="s">
        <v>8605</v>
      </c>
      <c r="E4421" s="10" t="s">
        <v>50</v>
      </c>
      <c r="F4421" s="9" t="str">
        <f t="shared" ref="F4421:F4484" si="136">TRIM(_xlfn.NUMBERVALUE(G4421))</f>
        <v>91933</v>
      </c>
      <c r="G4421" s="12" t="s">
        <v>9592</v>
      </c>
      <c r="H4421" s="9" t="s">
        <v>9593</v>
      </c>
      <c r="I4421" s="9" t="s">
        <v>102</v>
      </c>
      <c r="J4421" s="9">
        <v>16.649999999999999</v>
      </c>
      <c r="K4421" s="10">
        <v>16.98</v>
      </c>
      <c r="L4421" s="10" t="str">
        <f t="shared" ref="L4421:L4484" si="137">IF(P4421&gt;0,P4421,IF(Q4421&gt;0,Q4421,""))</f>
        <v/>
      </c>
    </row>
    <row r="4422" spans="1:12">
      <c r="A4422" s="9" t="s">
        <v>8107</v>
      </c>
      <c r="B4422" s="9" t="s">
        <v>8108</v>
      </c>
      <c r="C4422" s="9" t="s">
        <v>6836</v>
      </c>
      <c r="D4422" s="9" t="s">
        <v>8605</v>
      </c>
      <c r="E4422" s="10" t="s">
        <v>50</v>
      </c>
      <c r="F4422" s="9" t="str">
        <f t="shared" si="136"/>
        <v>91932</v>
      </c>
      <c r="G4422" s="12" t="s">
        <v>9594</v>
      </c>
      <c r="H4422" s="9" t="s">
        <v>9595</v>
      </c>
      <c r="I4422" s="9" t="s">
        <v>102</v>
      </c>
      <c r="J4422" s="9">
        <v>17.27</v>
      </c>
      <c r="K4422" s="10">
        <v>17.600000000000001</v>
      </c>
      <c r="L4422" s="10" t="str">
        <f t="shared" si="137"/>
        <v/>
      </c>
    </row>
    <row r="4423" spans="1:12">
      <c r="A4423" s="9" t="s">
        <v>8107</v>
      </c>
      <c r="B4423" s="9" t="s">
        <v>8108</v>
      </c>
      <c r="C4423" s="9" t="s">
        <v>6836</v>
      </c>
      <c r="D4423" s="9" t="s">
        <v>8605</v>
      </c>
      <c r="E4423" s="10" t="s">
        <v>50</v>
      </c>
      <c r="F4423" s="9" t="str">
        <f t="shared" si="136"/>
        <v>91935</v>
      </c>
      <c r="G4423" s="12" t="s">
        <v>9596</v>
      </c>
      <c r="H4423" s="9" t="s">
        <v>9597</v>
      </c>
      <c r="I4423" s="9" t="s">
        <v>102</v>
      </c>
      <c r="J4423" s="9">
        <v>26.13</v>
      </c>
      <c r="K4423" s="10">
        <v>26.64</v>
      </c>
      <c r="L4423" s="10" t="str">
        <f t="shared" si="137"/>
        <v/>
      </c>
    </row>
    <row r="4424" spans="1:12">
      <c r="A4424" s="9" t="s">
        <v>8107</v>
      </c>
      <c r="B4424" s="9" t="s">
        <v>8108</v>
      </c>
      <c r="C4424" s="9" t="s">
        <v>6836</v>
      </c>
      <c r="D4424" s="9" t="s">
        <v>8605</v>
      </c>
      <c r="E4424" s="10" t="s">
        <v>50</v>
      </c>
      <c r="F4424" s="9" t="str">
        <f t="shared" si="136"/>
        <v>91934</v>
      </c>
      <c r="G4424" s="12" t="s">
        <v>9598</v>
      </c>
      <c r="H4424" s="9" t="s">
        <v>9599</v>
      </c>
      <c r="I4424" s="9" t="s">
        <v>102</v>
      </c>
      <c r="J4424" s="9">
        <v>24.93</v>
      </c>
      <c r="K4424" s="10">
        <v>25.44</v>
      </c>
      <c r="L4424" s="10" t="str">
        <f t="shared" si="137"/>
        <v/>
      </c>
    </row>
    <row r="4425" spans="1:12">
      <c r="A4425" s="9" t="s">
        <v>8107</v>
      </c>
      <c r="B4425" s="9" t="s">
        <v>8108</v>
      </c>
      <c r="C4425" s="9" t="s">
        <v>6836</v>
      </c>
      <c r="D4425" s="9" t="s">
        <v>8605</v>
      </c>
      <c r="E4425" s="10" t="s">
        <v>50</v>
      </c>
      <c r="F4425" s="9" t="str">
        <f t="shared" si="136"/>
        <v>91927</v>
      </c>
      <c r="G4425" s="12" t="s">
        <v>9600</v>
      </c>
      <c r="H4425" s="9" t="s">
        <v>9601</v>
      </c>
      <c r="I4425" s="9" t="s">
        <v>102</v>
      </c>
      <c r="J4425" s="9">
        <v>5</v>
      </c>
      <c r="K4425" s="10">
        <v>5.13</v>
      </c>
      <c r="L4425" s="10" t="str">
        <f t="shared" si="137"/>
        <v/>
      </c>
    </row>
    <row r="4426" spans="1:12">
      <c r="A4426" s="9" t="s">
        <v>8107</v>
      </c>
      <c r="B4426" s="9" t="s">
        <v>8108</v>
      </c>
      <c r="C4426" s="9" t="s">
        <v>6836</v>
      </c>
      <c r="D4426" s="9" t="s">
        <v>8605</v>
      </c>
      <c r="E4426" s="10" t="s">
        <v>50</v>
      </c>
      <c r="F4426" s="9" t="str">
        <f t="shared" si="136"/>
        <v>91926</v>
      </c>
      <c r="G4426" s="12" t="s">
        <v>9602</v>
      </c>
      <c r="H4426" s="9" t="s">
        <v>9603</v>
      </c>
      <c r="I4426" s="9" t="s">
        <v>102</v>
      </c>
      <c r="J4426" s="9">
        <v>4.46</v>
      </c>
      <c r="K4426" s="10">
        <v>4.59</v>
      </c>
      <c r="L4426" s="10" t="str">
        <f t="shared" si="137"/>
        <v/>
      </c>
    </row>
    <row r="4427" spans="1:12">
      <c r="A4427" s="9" t="s">
        <v>8107</v>
      </c>
      <c r="B4427" s="9" t="s">
        <v>8108</v>
      </c>
      <c r="C4427" s="9" t="s">
        <v>6836</v>
      </c>
      <c r="D4427" s="9" t="s">
        <v>8605</v>
      </c>
      <c r="E4427" s="10" t="s">
        <v>50</v>
      </c>
      <c r="F4427" s="9" t="str">
        <f t="shared" si="136"/>
        <v>91929</v>
      </c>
      <c r="G4427" s="12" t="s">
        <v>9604</v>
      </c>
      <c r="H4427" s="9" t="s">
        <v>9605</v>
      </c>
      <c r="I4427" s="9" t="s">
        <v>102</v>
      </c>
      <c r="J4427" s="9">
        <v>7.37</v>
      </c>
      <c r="K4427" s="10">
        <v>7.54</v>
      </c>
      <c r="L4427" s="10" t="str">
        <f t="shared" si="137"/>
        <v/>
      </c>
    </row>
    <row r="4428" spans="1:12">
      <c r="A4428" s="9" t="s">
        <v>8107</v>
      </c>
      <c r="B4428" s="9" t="s">
        <v>8108</v>
      </c>
      <c r="C4428" s="9" t="s">
        <v>6836</v>
      </c>
      <c r="D4428" s="9" t="s">
        <v>8605</v>
      </c>
      <c r="E4428" s="10" t="s">
        <v>50</v>
      </c>
      <c r="F4428" s="9" t="str">
        <f t="shared" si="136"/>
        <v>91928</v>
      </c>
      <c r="G4428" s="12" t="s">
        <v>9606</v>
      </c>
      <c r="H4428" s="9" t="s">
        <v>9607</v>
      </c>
      <c r="I4428" s="9" t="s">
        <v>102</v>
      </c>
      <c r="J4428" s="9">
        <v>6.89</v>
      </c>
      <c r="K4428" s="10">
        <v>7.06</v>
      </c>
      <c r="L4428" s="10" t="str">
        <f t="shared" si="137"/>
        <v/>
      </c>
    </row>
    <row r="4429" spans="1:12">
      <c r="A4429" s="9" t="s">
        <v>8107</v>
      </c>
      <c r="B4429" s="9" t="s">
        <v>8108</v>
      </c>
      <c r="C4429" s="9" t="s">
        <v>6836</v>
      </c>
      <c r="D4429" s="9" t="s">
        <v>8605</v>
      </c>
      <c r="E4429" s="10" t="s">
        <v>50</v>
      </c>
      <c r="F4429" s="9" t="str">
        <f t="shared" si="136"/>
        <v>91931</v>
      </c>
      <c r="G4429" s="12" t="s">
        <v>9608</v>
      </c>
      <c r="H4429" s="9" t="s">
        <v>9609</v>
      </c>
      <c r="I4429" s="9" t="s">
        <v>102</v>
      </c>
      <c r="J4429" s="9">
        <v>10.41</v>
      </c>
      <c r="K4429" s="10">
        <v>10.64</v>
      </c>
      <c r="L4429" s="10" t="str">
        <f t="shared" si="137"/>
        <v/>
      </c>
    </row>
    <row r="4430" spans="1:12">
      <c r="A4430" s="9" t="s">
        <v>8107</v>
      </c>
      <c r="B4430" s="9" t="s">
        <v>8108</v>
      </c>
      <c r="C4430" s="9" t="s">
        <v>6836</v>
      </c>
      <c r="D4430" s="9" t="s">
        <v>8605</v>
      </c>
      <c r="E4430" s="10" t="s">
        <v>50</v>
      </c>
      <c r="F4430" s="9" t="str">
        <f t="shared" si="136"/>
        <v>91930</v>
      </c>
      <c r="G4430" s="12" t="s">
        <v>9610</v>
      </c>
      <c r="H4430" s="9" t="s">
        <v>9611</v>
      </c>
      <c r="I4430" s="9" t="s">
        <v>102</v>
      </c>
      <c r="J4430" s="9">
        <v>9.64</v>
      </c>
      <c r="K4430" s="10">
        <v>9.8699999999999992</v>
      </c>
      <c r="L4430" s="10" t="str">
        <f t="shared" si="137"/>
        <v/>
      </c>
    </row>
    <row r="4431" spans="1:12">
      <c r="A4431" s="9" t="s">
        <v>8107</v>
      </c>
      <c r="B4431" s="9" t="s">
        <v>8108</v>
      </c>
      <c r="C4431" s="9" t="s">
        <v>6836</v>
      </c>
      <c r="D4431" s="9" t="s">
        <v>8605</v>
      </c>
      <c r="E4431" s="10" t="s">
        <v>50</v>
      </c>
      <c r="F4431" s="9" t="str">
        <f t="shared" si="136"/>
        <v>104620</v>
      </c>
      <c r="G4431" s="12" t="s">
        <v>9612</v>
      </c>
      <c r="H4431" s="9" t="s">
        <v>9613</v>
      </c>
      <c r="I4431" s="9" t="s">
        <v>716</v>
      </c>
      <c r="J4431" s="9" t="s">
        <v>50</v>
      </c>
      <c r="K4431" s="10" t="s">
        <v>50</v>
      </c>
      <c r="L4431" s="10" t="str">
        <f t="shared" si="137"/>
        <v/>
      </c>
    </row>
    <row r="4432" spans="1:12">
      <c r="A4432" s="9" t="s">
        <v>8107</v>
      </c>
      <c r="B4432" s="9" t="s">
        <v>8108</v>
      </c>
      <c r="C4432" s="9" t="s">
        <v>6836</v>
      </c>
      <c r="D4432" s="9" t="s">
        <v>8605</v>
      </c>
      <c r="E4432" s="10" t="s">
        <v>50</v>
      </c>
      <c r="F4432" s="9" t="str">
        <f t="shared" si="136"/>
        <v>104624</v>
      </c>
      <c r="G4432" s="12" t="s">
        <v>9614</v>
      </c>
      <c r="H4432" s="9" t="s">
        <v>9615</v>
      </c>
      <c r="I4432" s="9" t="s">
        <v>716</v>
      </c>
      <c r="J4432" s="9" t="s">
        <v>50</v>
      </c>
      <c r="K4432" s="10" t="s">
        <v>50</v>
      </c>
      <c r="L4432" s="10" t="str">
        <f t="shared" si="137"/>
        <v/>
      </c>
    </row>
    <row r="4433" spans="1:12">
      <c r="A4433" s="9" t="s">
        <v>8107</v>
      </c>
      <c r="B4433" s="9" t="s">
        <v>8108</v>
      </c>
      <c r="C4433" s="9" t="s">
        <v>6836</v>
      </c>
      <c r="D4433" s="9" t="s">
        <v>8605</v>
      </c>
      <c r="E4433" s="10" t="s">
        <v>50</v>
      </c>
      <c r="F4433" s="9" t="str">
        <f t="shared" si="136"/>
        <v>104622</v>
      </c>
      <c r="G4433" s="12" t="s">
        <v>9616</v>
      </c>
      <c r="H4433" s="9" t="s">
        <v>9617</v>
      </c>
      <c r="I4433" s="9" t="s">
        <v>716</v>
      </c>
      <c r="J4433" s="9" t="s">
        <v>50</v>
      </c>
      <c r="K4433" s="10" t="s">
        <v>50</v>
      </c>
      <c r="L4433" s="10" t="str">
        <f t="shared" si="137"/>
        <v/>
      </c>
    </row>
    <row r="4434" spans="1:12">
      <c r="A4434" s="9" t="s">
        <v>8107</v>
      </c>
      <c r="B4434" s="9" t="s">
        <v>8108</v>
      </c>
      <c r="C4434" s="9" t="s">
        <v>6836</v>
      </c>
      <c r="D4434" s="9" t="s">
        <v>8605</v>
      </c>
      <c r="E4434" s="10" t="s">
        <v>50</v>
      </c>
      <c r="F4434" s="9" t="str">
        <f t="shared" si="136"/>
        <v>104621</v>
      </c>
      <c r="G4434" s="12" t="s">
        <v>9618</v>
      </c>
      <c r="H4434" s="9" t="s">
        <v>9619</v>
      </c>
      <c r="I4434" s="9" t="s">
        <v>716</v>
      </c>
      <c r="J4434" s="9" t="s">
        <v>50</v>
      </c>
      <c r="K4434" s="10" t="s">
        <v>50</v>
      </c>
      <c r="L4434" s="10" t="str">
        <f t="shared" si="137"/>
        <v/>
      </c>
    </row>
    <row r="4435" spans="1:12">
      <c r="A4435" s="9" t="s">
        <v>8107</v>
      </c>
      <c r="B4435" s="9" t="s">
        <v>8108</v>
      </c>
      <c r="C4435" s="9" t="s">
        <v>6836</v>
      </c>
      <c r="D4435" s="9" t="s">
        <v>8605</v>
      </c>
      <c r="E4435" s="10" t="s">
        <v>50</v>
      </c>
      <c r="F4435" s="9" t="str">
        <f t="shared" si="136"/>
        <v>104625</v>
      </c>
      <c r="G4435" s="12" t="s">
        <v>9620</v>
      </c>
      <c r="H4435" s="9" t="s">
        <v>9621</v>
      </c>
      <c r="I4435" s="9" t="s">
        <v>716</v>
      </c>
      <c r="J4435" s="9" t="s">
        <v>50</v>
      </c>
      <c r="K4435" s="10" t="s">
        <v>50</v>
      </c>
      <c r="L4435" s="10" t="str">
        <f t="shared" si="137"/>
        <v/>
      </c>
    </row>
    <row r="4436" spans="1:12">
      <c r="A4436" s="9" t="s">
        <v>8107</v>
      </c>
      <c r="B4436" s="9" t="s">
        <v>8108</v>
      </c>
      <c r="C4436" s="9" t="s">
        <v>6836</v>
      </c>
      <c r="D4436" s="9" t="s">
        <v>8605</v>
      </c>
      <c r="E4436" s="10" t="s">
        <v>50</v>
      </c>
      <c r="F4436" s="9" t="str">
        <f t="shared" si="136"/>
        <v>104623</v>
      </c>
      <c r="G4436" s="12" t="s">
        <v>9622</v>
      </c>
      <c r="H4436" s="9" t="s">
        <v>9623</v>
      </c>
      <c r="I4436" s="9" t="s">
        <v>716</v>
      </c>
      <c r="J4436" s="9" t="s">
        <v>50</v>
      </c>
      <c r="K4436" s="10" t="s">
        <v>50</v>
      </c>
      <c r="L4436" s="10" t="str">
        <f t="shared" si="137"/>
        <v/>
      </c>
    </row>
    <row r="4437" spans="1:12">
      <c r="A4437" s="9" t="s">
        <v>8107</v>
      </c>
      <c r="B4437" s="9" t="s">
        <v>8108</v>
      </c>
      <c r="C4437" s="9" t="s">
        <v>6836</v>
      </c>
      <c r="D4437" s="9" t="s">
        <v>8605</v>
      </c>
      <c r="E4437" s="10" t="s">
        <v>50</v>
      </c>
      <c r="F4437" s="9" t="str">
        <f t="shared" si="136"/>
        <v>91937</v>
      </c>
      <c r="G4437" s="12" t="s">
        <v>9624</v>
      </c>
      <c r="H4437" s="9" t="s">
        <v>9625</v>
      </c>
      <c r="I4437" s="9" t="s">
        <v>716</v>
      </c>
      <c r="J4437" s="9">
        <v>17.649999999999999</v>
      </c>
      <c r="K4437" s="10">
        <v>18.63</v>
      </c>
      <c r="L4437" s="10" t="str">
        <f t="shared" si="137"/>
        <v/>
      </c>
    </row>
    <row r="4438" spans="1:12">
      <c r="A4438" s="9" t="s">
        <v>8107</v>
      </c>
      <c r="B4438" s="9" t="s">
        <v>8108</v>
      </c>
      <c r="C4438" s="9" t="s">
        <v>6836</v>
      </c>
      <c r="D4438" s="9" t="s">
        <v>8605</v>
      </c>
      <c r="E4438" s="10" t="s">
        <v>50</v>
      </c>
      <c r="F4438" s="9" t="str">
        <f t="shared" si="136"/>
        <v>92865</v>
      </c>
      <c r="G4438" s="12" t="s">
        <v>9626</v>
      </c>
      <c r="H4438" s="9" t="s">
        <v>9627</v>
      </c>
      <c r="I4438" s="9" t="s">
        <v>716</v>
      </c>
      <c r="J4438" s="9">
        <v>14.27</v>
      </c>
      <c r="K4438" s="10">
        <v>15.25</v>
      </c>
      <c r="L4438" s="10" t="str">
        <f t="shared" si="137"/>
        <v/>
      </c>
    </row>
    <row r="4439" spans="1:12">
      <c r="A4439" s="9" t="s">
        <v>8107</v>
      </c>
      <c r="B4439" s="9" t="s">
        <v>8108</v>
      </c>
      <c r="C4439" s="9" t="s">
        <v>6836</v>
      </c>
      <c r="D4439" s="9" t="s">
        <v>8605</v>
      </c>
      <c r="E4439" s="10" t="s">
        <v>50</v>
      </c>
      <c r="F4439" s="9" t="str">
        <f t="shared" si="136"/>
        <v>91936</v>
      </c>
      <c r="G4439" s="12" t="s">
        <v>9628</v>
      </c>
      <c r="H4439" s="9" t="s">
        <v>9629</v>
      </c>
      <c r="I4439" s="9" t="s">
        <v>716</v>
      </c>
      <c r="J4439" s="9">
        <v>20.43</v>
      </c>
      <c r="K4439" s="10">
        <v>21.41</v>
      </c>
      <c r="L4439" s="10" t="str">
        <f t="shared" si="137"/>
        <v/>
      </c>
    </row>
    <row r="4440" spans="1:12">
      <c r="A4440" s="9" t="s">
        <v>8107</v>
      </c>
      <c r="B4440" s="9" t="s">
        <v>8108</v>
      </c>
      <c r="C4440" s="9" t="s">
        <v>6836</v>
      </c>
      <c r="D4440" s="9" t="s">
        <v>8605</v>
      </c>
      <c r="E4440" s="10" t="s">
        <v>50</v>
      </c>
      <c r="F4440" s="9" t="str">
        <f t="shared" si="136"/>
        <v>92867</v>
      </c>
      <c r="G4440" s="12" t="s">
        <v>9630</v>
      </c>
      <c r="H4440" s="9" t="s">
        <v>9631</v>
      </c>
      <c r="I4440" s="9" t="s">
        <v>716</v>
      </c>
      <c r="J4440" s="9">
        <v>30.19</v>
      </c>
      <c r="K4440" s="10">
        <v>32.65</v>
      </c>
      <c r="L4440" s="10" t="str">
        <f t="shared" si="137"/>
        <v/>
      </c>
    </row>
    <row r="4441" spans="1:12">
      <c r="A4441" s="9" t="s">
        <v>8107</v>
      </c>
      <c r="B4441" s="9" t="s">
        <v>8108</v>
      </c>
      <c r="C4441" s="9" t="s">
        <v>6836</v>
      </c>
      <c r="D4441" s="9" t="s">
        <v>8605</v>
      </c>
      <c r="E4441" s="10" t="s">
        <v>50</v>
      </c>
      <c r="F4441" s="9" t="str">
        <f t="shared" si="136"/>
        <v>91939</v>
      </c>
      <c r="G4441" s="12" t="s">
        <v>9632</v>
      </c>
      <c r="H4441" s="9" t="s">
        <v>9633</v>
      </c>
      <c r="I4441" s="9" t="s">
        <v>716</v>
      </c>
      <c r="J4441" s="9">
        <v>32.33</v>
      </c>
      <c r="K4441" s="10">
        <v>34.79</v>
      </c>
      <c r="L4441" s="10" t="str">
        <f t="shared" si="137"/>
        <v/>
      </c>
    </row>
    <row r="4442" spans="1:12">
      <c r="A4442" s="9" t="s">
        <v>8107</v>
      </c>
      <c r="B4442" s="9" t="s">
        <v>8108</v>
      </c>
      <c r="C4442" s="9" t="s">
        <v>6836</v>
      </c>
      <c r="D4442" s="9" t="s">
        <v>8605</v>
      </c>
      <c r="E4442" s="10" t="s">
        <v>50</v>
      </c>
      <c r="F4442" s="9" t="str">
        <f t="shared" si="136"/>
        <v>92869</v>
      </c>
      <c r="G4442" s="12" t="s">
        <v>9634</v>
      </c>
      <c r="H4442" s="9" t="s">
        <v>9635</v>
      </c>
      <c r="I4442" s="9" t="s">
        <v>716</v>
      </c>
      <c r="J4442" s="9">
        <v>10.37</v>
      </c>
      <c r="K4442" s="10">
        <v>11.11</v>
      </c>
      <c r="L4442" s="10" t="str">
        <f t="shared" si="137"/>
        <v/>
      </c>
    </row>
    <row r="4443" spans="1:12">
      <c r="A4443" s="9" t="s">
        <v>8107</v>
      </c>
      <c r="B4443" s="9" t="s">
        <v>8108</v>
      </c>
      <c r="C4443" s="9" t="s">
        <v>6836</v>
      </c>
      <c r="D4443" s="9" t="s">
        <v>8605</v>
      </c>
      <c r="E4443" s="10" t="s">
        <v>50</v>
      </c>
      <c r="F4443" s="9" t="str">
        <f t="shared" si="136"/>
        <v>91941</v>
      </c>
      <c r="G4443" s="12" t="s">
        <v>9636</v>
      </c>
      <c r="H4443" s="9" t="s">
        <v>9637</v>
      </c>
      <c r="I4443" s="9" t="s">
        <v>716</v>
      </c>
      <c r="J4443" s="9">
        <v>12.51</v>
      </c>
      <c r="K4443" s="10">
        <v>13.25</v>
      </c>
      <c r="L4443" s="10" t="str">
        <f t="shared" si="137"/>
        <v/>
      </c>
    </row>
    <row r="4444" spans="1:12">
      <c r="A4444" s="9" t="s">
        <v>8107</v>
      </c>
      <c r="B4444" s="9" t="s">
        <v>8108</v>
      </c>
      <c r="C4444" s="9" t="s">
        <v>6836</v>
      </c>
      <c r="D4444" s="9" t="s">
        <v>8605</v>
      </c>
      <c r="E4444" s="10" t="s">
        <v>50</v>
      </c>
      <c r="F4444" s="9" t="str">
        <f t="shared" si="136"/>
        <v>92868</v>
      </c>
      <c r="G4444" s="12" t="s">
        <v>9638</v>
      </c>
      <c r="H4444" s="9" t="s">
        <v>9639</v>
      </c>
      <c r="I4444" s="9" t="s">
        <v>716</v>
      </c>
      <c r="J4444" s="9">
        <v>16.89</v>
      </c>
      <c r="K4444" s="10">
        <v>18.190000000000001</v>
      </c>
      <c r="L4444" s="10" t="str">
        <f t="shared" si="137"/>
        <v/>
      </c>
    </row>
    <row r="4445" spans="1:12">
      <c r="A4445" s="9" t="s">
        <v>8107</v>
      </c>
      <c r="B4445" s="9" t="s">
        <v>8108</v>
      </c>
      <c r="C4445" s="9" t="s">
        <v>6836</v>
      </c>
      <c r="D4445" s="9" t="s">
        <v>8605</v>
      </c>
      <c r="E4445" s="10" t="s">
        <v>50</v>
      </c>
      <c r="F4445" s="9" t="str">
        <f t="shared" si="136"/>
        <v>91940</v>
      </c>
      <c r="G4445" s="12" t="s">
        <v>9640</v>
      </c>
      <c r="H4445" s="9" t="s">
        <v>9641</v>
      </c>
      <c r="I4445" s="9" t="s">
        <v>716</v>
      </c>
      <c r="J4445" s="9">
        <v>19.03</v>
      </c>
      <c r="K4445" s="10">
        <v>20.329999999999998</v>
      </c>
      <c r="L4445" s="10" t="str">
        <f t="shared" si="137"/>
        <v/>
      </c>
    </row>
    <row r="4446" spans="1:12">
      <c r="A4446" s="9" t="s">
        <v>8107</v>
      </c>
      <c r="B4446" s="9" t="s">
        <v>8108</v>
      </c>
      <c r="C4446" s="9" t="s">
        <v>6836</v>
      </c>
      <c r="D4446" s="9" t="s">
        <v>8605</v>
      </c>
      <c r="E4446" s="10" t="s">
        <v>50</v>
      </c>
      <c r="F4446" s="9" t="str">
        <f t="shared" si="136"/>
        <v>92870</v>
      </c>
      <c r="G4446" s="12" t="s">
        <v>9642</v>
      </c>
      <c r="H4446" s="9" t="s">
        <v>9643</v>
      </c>
      <c r="I4446" s="9" t="s">
        <v>716</v>
      </c>
      <c r="J4446" s="9">
        <v>32.9</v>
      </c>
      <c r="K4446" s="10">
        <v>35.42</v>
      </c>
      <c r="L4446" s="10" t="str">
        <f t="shared" si="137"/>
        <v/>
      </c>
    </row>
    <row r="4447" spans="1:12">
      <c r="A4447" s="9" t="s">
        <v>8107</v>
      </c>
      <c r="B4447" s="9" t="s">
        <v>8108</v>
      </c>
      <c r="C4447" s="9" t="s">
        <v>6836</v>
      </c>
      <c r="D4447" s="9" t="s">
        <v>8605</v>
      </c>
      <c r="E4447" s="10" t="s">
        <v>50</v>
      </c>
      <c r="F4447" s="9" t="str">
        <f t="shared" si="136"/>
        <v>91942</v>
      </c>
      <c r="G4447" s="12" t="s">
        <v>9644</v>
      </c>
      <c r="H4447" s="9" t="s">
        <v>9645</v>
      </c>
      <c r="I4447" s="9" t="s">
        <v>716</v>
      </c>
      <c r="J4447" s="9">
        <v>36.97</v>
      </c>
      <c r="K4447" s="10">
        <v>39.49</v>
      </c>
      <c r="L4447" s="10" t="str">
        <f t="shared" si="137"/>
        <v/>
      </c>
    </row>
    <row r="4448" spans="1:12">
      <c r="A4448" s="9" t="s">
        <v>8107</v>
      </c>
      <c r="B4448" s="9" t="s">
        <v>8108</v>
      </c>
      <c r="C4448" s="9" t="s">
        <v>6836</v>
      </c>
      <c r="D4448" s="9" t="s">
        <v>8605</v>
      </c>
      <c r="E4448" s="10" t="s">
        <v>50</v>
      </c>
      <c r="F4448" s="9" t="str">
        <f t="shared" si="136"/>
        <v>92872</v>
      </c>
      <c r="G4448" s="12" t="s">
        <v>9646</v>
      </c>
      <c r="H4448" s="9" t="s">
        <v>9647</v>
      </c>
      <c r="I4448" s="9" t="s">
        <v>716</v>
      </c>
      <c r="J4448" s="9">
        <v>12.36</v>
      </c>
      <c r="K4448" s="10">
        <v>13.12</v>
      </c>
      <c r="L4448" s="10" t="str">
        <f t="shared" si="137"/>
        <v/>
      </c>
    </row>
    <row r="4449" spans="1:12">
      <c r="A4449" s="9" t="s">
        <v>8107</v>
      </c>
      <c r="B4449" s="9" t="s">
        <v>8108</v>
      </c>
      <c r="C4449" s="9" t="s">
        <v>6836</v>
      </c>
      <c r="D4449" s="9" t="s">
        <v>8605</v>
      </c>
      <c r="E4449" s="10" t="s">
        <v>50</v>
      </c>
      <c r="F4449" s="9" t="str">
        <f t="shared" si="136"/>
        <v>91944</v>
      </c>
      <c r="G4449" s="12" t="s">
        <v>9648</v>
      </c>
      <c r="H4449" s="9" t="s">
        <v>9649</v>
      </c>
      <c r="I4449" s="9" t="s">
        <v>716</v>
      </c>
      <c r="J4449" s="9">
        <v>16.43</v>
      </c>
      <c r="K4449" s="10">
        <v>17.190000000000001</v>
      </c>
      <c r="L4449" s="10" t="str">
        <f t="shared" si="137"/>
        <v/>
      </c>
    </row>
    <row r="4450" spans="1:12">
      <c r="A4450" s="9" t="s">
        <v>8107</v>
      </c>
      <c r="B4450" s="9" t="s">
        <v>8108</v>
      </c>
      <c r="C4450" s="9" t="s">
        <v>6836</v>
      </c>
      <c r="D4450" s="9" t="s">
        <v>8605</v>
      </c>
      <c r="E4450" s="10" t="s">
        <v>50</v>
      </c>
      <c r="F4450" s="9" t="str">
        <f t="shared" si="136"/>
        <v>92871</v>
      </c>
      <c r="G4450" s="12" t="s">
        <v>9650</v>
      </c>
      <c r="H4450" s="9" t="s">
        <v>9651</v>
      </c>
      <c r="I4450" s="9" t="s">
        <v>716</v>
      </c>
      <c r="J4450" s="9">
        <v>19.13</v>
      </c>
      <c r="K4450" s="10">
        <v>20.48</v>
      </c>
      <c r="L4450" s="10" t="str">
        <f t="shared" si="137"/>
        <v/>
      </c>
    </row>
    <row r="4451" spans="1:12">
      <c r="A4451" s="9" t="s">
        <v>8107</v>
      </c>
      <c r="B4451" s="9" t="s">
        <v>8108</v>
      </c>
      <c r="C4451" s="9" t="s">
        <v>6836</v>
      </c>
      <c r="D4451" s="9" t="s">
        <v>8605</v>
      </c>
      <c r="E4451" s="10" t="s">
        <v>50</v>
      </c>
      <c r="F4451" s="9" t="str">
        <f t="shared" si="136"/>
        <v>91943</v>
      </c>
      <c r="G4451" s="12" t="s">
        <v>9652</v>
      </c>
      <c r="H4451" s="9" t="s">
        <v>9653</v>
      </c>
      <c r="I4451" s="9" t="s">
        <v>716</v>
      </c>
      <c r="J4451" s="9">
        <v>23.2</v>
      </c>
      <c r="K4451" s="10">
        <v>24.55</v>
      </c>
      <c r="L4451" s="10" t="str">
        <f t="shared" si="137"/>
        <v/>
      </c>
    </row>
    <row r="4452" spans="1:12">
      <c r="A4452" s="9" t="s">
        <v>8107</v>
      </c>
      <c r="B4452" s="9" t="s">
        <v>8108</v>
      </c>
      <c r="C4452" s="9" t="s">
        <v>6836</v>
      </c>
      <c r="D4452" s="9" t="s">
        <v>8605</v>
      </c>
      <c r="E4452" s="10" t="s">
        <v>50</v>
      </c>
      <c r="F4452" s="9" t="str">
        <f t="shared" si="136"/>
        <v>92866</v>
      </c>
      <c r="G4452" s="12" t="s">
        <v>9654</v>
      </c>
      <c r="H4452" s="9" t="s">
        <v>9655</v>
      </c>
      <c r="I4452" s="9" t="s">
        <v>716</v>
      </c>
      <c r="J4452" s="9">
        <v>12.71</v>
      </c>
      <c r="K4452" s="10">
        <v>13.69</v>
      </c>
      <c r="L4452" s="10" t="str">
        <f t="shared" si="137"/>
        <v/>
      </c>
    </row>
    <row r="4453" spans="1:12">
      <c r="A4453" s="9" t="s">
        <v>8107</v>
      </c>
      <c r="B4453" s="9" t="s">
        <v>8108</v>
      </c>
      <c r="C4453" s="9" t="s">
        <v>6836</v>
      </c>
      <c r="D4453" s="9" t="s">
        <v>8605</v>
      </c>
      <c r="E4453" s="10" t="s">
        <v>50</v>
      </c>
      <c r="F4453" s="9" t="str">
        <f t="shared" si="136"/>
        <v>91987</v>
      </c>
      <c r="G4453" s="12" t="s">
        <v>9656</v>
      </c>
      <c r="H4453" s="9" t="s">
        <v>9657</v>
      </c>
      <c r="I4453" s="9" t="s">
        <v>716</v>
      </c>
      <c r="J4453" s="9">
        <v>47.19</v>
      </c>
      <c r="K4453" s="10">
        <v>49.36</v>
      </c>
      <c r="L4453" s="10" t="str">
        <f t="shared" si="137"/>
        <v/>
      </c>
    </row>
    <row r="4454" spans="1:12">
      <c r="A4454" s="9" t="s">
        <v>8107</v>
      </c>
      <c r="B4454" s="9" t="s">
        <v>8108</v>
      </c>
      <c r="C4454" s="9" t="s">
        <v>6836</v>
      </c>
      <c r="D4454" s="9" t="s">
        <v>8605</v>
      </c>
      <c r="E4454" s="10" t="s">
        <v>50</v>
      </c>
      <c r="F4454" s="9" t="str">
        <f t="shared" si="136"/>
        <v>91986</v>
      </c>
      <c r="G4454" s="12" t="s">
        <v>9658</v>
      </c>
      <c r="H4454" s="9" t="s">
        <v>9659</v>
      </c>
      <c r="I4454" s="9" t="s">
        <v>716</v>
      </c>
      <c r="J4454" s="9">
        <v>36.35</v>
      </c>
      <c r="K4454" s="10">
        <v>37.950000000000003</v>
      </c>
      <c r="L4454" s="10" t="str">
        <f t="shared" si="137"/>
        <v/>
      </c>
    </row>
    <row r="4455" spans="1:12">
      <c r="A4455" s="9" t="s">
        <v>8107</v>
      </c>
      <c r="B4455" s="9" t="s">
        <v>8108</v>
      </c>
      <c r="C4455" s="9" t="s">
        <v>6836</v>
      </c>
      <c r="D4455" s="9" t="s">
        <v>8605</v>
      </c>
      <c r="E4455" s="10" t="s">
        <v>50</v>
      </c>
      <c r="F4455" s="9" t="str">
        <f t="shared" si="136"/>
        <v>97559</v>
      </c>
      <c r="G4455" s="12" t="s">
        <v>9660</v>
      </c>
      <c r="H4455" s="9" t="s">
        <v>9661</v>
      </c>
      <c r="I4455" s="9" t="s">
        <v>716</v>
      </c>
      <c r="J4455" s="9">
        <v>14.3</v>
      </c>
      <c r="K4455" s="10">
        <v>15.2</v>
      </c>
      <c r="L4455" s="10" t="str">
        <f t="shared" si="137"/>
        <v/>
      </c>
    </row>
    <row r="4456" spans="1:12">
      <c r="A4456" s="9" t="s">
        <v>8107</v>
      </c>
      <c r="B4456" s="9" t="s">
        <v>8108</v>
      </c>
      <c r="C4456" s="9" t="s">
        <v>6836</v>
      </c>
      <c r="D4456" s="9" t="s">
        <v>8605</v>
      </c>
      <c r="E4456" s="10" t="s">
        <v>50</v>
      </c>
      <c r="F4456" s="9" t="str">
        <f t="shared" si="136"/>
        <v>97562</v>
      </c>
      <c r="G4456" s="12" t="s">
        <v>9662</v>
      </c>
      <c r="H4456" s="9" t="s">
        <v>9663</v>
      </c>
      <c r="I4456" s="9" t="s">
        <v>716</v>
      </c>
      <c r="J4456" s="9">
        <v>12.03</v>
      </c>
      <c r="K4456" s="10">
        <v>12.75</v>
      </c>
      <c r="L4456" s="10" t="str">
        <f t="shared" si="137"/>
        <v/>
      </c>
    </row>
    <row r="4457" spans="1:12">
      <c r="A4457" s="9" t="s">
        <v>8107</v>
      </c>
      <c r="B4457" s="9" t="s">
        <v>8108</v>
      </c>
      <c r="C4457" s="9" t="s">
        <v>6836</v>
      </c>
      <c r="D4457" s="9" t="s">
        <v>8605</v>
      </c>
      <c r="E4457" s="10" t="s">
        <v>50</v>
      </c>
      <c r="F4457" s="9" t="str">
        <f t="shared" si="136"/>
        <v>97564</v>
      </c>
      <c r="G4457" s="12" t="s">
        <v>9664</v>
      </c>
      <c r="H4457" s="9" t="s">
        <v>9665</v>
      </c>
      <c r="I4457" s="9" t="s">
        <v>716</v>
      </c>
      <c r="J4457" s="9">
        <v>18.87</v>
      </c>
      <c r="K4457" s="10">
        <v>20.18</v>
      </c>
      <c r="L4457" s="10" t="str">
        <f t="shared" si="137"/>
        <v/>
      </c>
    </row>
    <row r="4458" spans="1:12">
      <c r="A4458" s="9" t="s">
        <v>8107</v>
      </c>
      <c r="B4458" s="9" t="s">
        <v>8108</v>
      </c>
      <c r="C4458" s="9" t="s">
        <v>6836</v>
      </c>
      <c r="D4458" s="9" t="s">
        <v>8605</v>
      </c>
      <c r="E4458" s="10" t="s">
        <v>50</v>
      </c>
      <c r="F4458" s="9" t="str">
        <f t="shared" si="136"/>
        <v>91889</v>
      </c>
      <c r="G4458" s="12" t="s">
        <v>9666</v>
      </c>
      <c r="H4458" s="9" t="s">
        <v>9667</v>
      </c>
      <c r="I4458" s="9" t="s">
        <v>716</v>
      </c>
      <c r="J4458" s="9">
        <v>12.9</v>
      </c>
      <c r="K4458" s="10">
        <v>13.71</v>
      </c>
      <c r="L4458" s="10" t="str">
        <f t="shared" si="137"/>
        <v/>
      </c>
    </row>
    <row r="4459" spans="1:12">
      <c r="A4459" s="9" t="s">
        <v>8107</v>
      </c>
      <c r="B4459" s="9" t="s">
        <v>8108</v>
      </c>
      <c r="C4459" s="9" t="s">
        <v>6836</v>
      </c>
      <c r="D4459" s="9" t="s">
        <v>8605</v>
      </c>
      <c r="E4459" s="10" t="s">
        <v>50</v>
      </c>
      <c r="F4459" s="9" t="str">
        <f t="shared" si="136"/>
        <v>91901</v>
      </c>
      <c r="G4459" s="12" t="s">
        <v>9668</v>
      </c>
      <c r="H4459" s="9" t="s">
        <v>9669</v>
      </c>
      <c r="I4459" s="9" t="s">
        <v>716</v>
      </c>
      <c r="J4459" s="9">
        <v>10.65</v>
      </c>
      <c r="K4459" s="10">
        <v>11.26</v>
      </c>
      <c r="L4459" s="10" t="str">
        <f t="shared" si="137"/>
        <v/>
      </c>
    </row>
    <row r="4460" spans="1:12">
      <c r="A4460" s="9" t="s">
        <v>8107</v>
      </c>
      <c r="B4460" s="9" t="s">
        <v>8108</v>
      </c>
      <c r="C4460" s="9" t="s">
        <v>6836</v>
      </c>
      <c r="D4460" s="9" t="s">
        <v>8605</v>
      </c>
      <c r="E4460" s="10" t="s">
        <v>50</v>
      </c>
      <c r="F4460" s="9" t="str">
        <f t="shared" si="136"/>
        <v>91913</v>
      </c>
      <c r="G4460" s="12" t="s">
        <v>9670</v>
      </c>
      <c r="H4460" s="9" t="s">
        <v>9671</v>
      </c>
      <c r="I4460" s="9" t="s">
        <v>716</v>
      </c>
      <c r="J4460" s="9">
        <v>17.53</v>
      </c>
      <c r="K4460" s="10">
        <v>18.73</v>
      </c>
      <c r="L4460" s="10" t="str">
        <f t="shared" si="137"/>
        <v/>
      </c>
    </row>
    <row r="4461" spans="1:12">
      <c r="A4461" s="9" t="s">
        <v>8107</v>
      </c>
      <c r="B4461" s="9" t="s">
        <v>8108</v>
      </c>
      <c r="C4461" s="9" t="s">
        <v>6836</v>
      </c>
      <c r="D4461" s="9" t="s">
        <v>8605</v>
      </c>
      <c r="E4461" s="10" t="s">
        <v>50</v>
      </c>
      <c r="F4461" s="9" t="str">
        <f t="shared" si="136"/>
        <v>91892</v>
      </c>
      <c r="G4461" s="12" t="s">
        <v>9672</v>
      </c>
      <c r="H4461" s="9" t="s">
        <v>9673</v>
      </c>
      <c r="I4461" s="9" t="s">
        <v>716</v>
      </c>
      <c r="J4461" s="9">
        <v>17.52</v>
      </c>
      <c r="K4461" s="10">
        <v>18.420000000000002</v>
      </c>
      <c r="L4461" s="10" t="str">
        <f t="shared" si="137"/>
        <v/>
      </c>
    </row>
    <row r="4462" spans="1:12">
      <c r="A4462" s="9" t="s">
        <v>8107</v>
      </c>
      <c r="B4462" s="9" t="s">
        <v>8108</v>
      </c>
      <c r="C4462" s="9" t="s">
        <v>6836</v>
      </c>
      <c r="D4462" s="9" t="s">
        <v>8605</v>
      </c>
      <c r="E4462" s="10" t="s">
        <v>50</v>
      </c>
      <c r="F4462" s="9" t="str">
        <f t="shared" si="136"/>
        <v>91904</v>
      </c>
      <c r="G4462" s="12" t="s">
        <v>9674</v>
      </c>
      <c r="H4462" s="9" t="s">
        <v>9675</v>
      </c>
      <c r="I4462" s="9" t="s">
        <v>716</v>
      </c>
      <c r="J4462" s="9">
        <v>15.25</v>
      </c>
      <c r="K4462" s="10">
        <v>15.97</v>
      </c>
      <c r="L4462" s="10" t="str">
        <f t="shared" si="137"/>
        <v/>
      </c>
    </row>
    <row r="4463" spans="1:12">
      <c r="A4463" s="9" t="s">
        <v>8107</v>
      </c>
      <c r="B4463" s="9" t="s">
        <v>8108</v>
      </c>
      <c r="C4463" s="9" t="s">
        <v>6836</v>
      </c>
      <c r="D4463" s="9" t="s">
        <v>8605</v>
      </c>
      <c r="E4463" s="10" t="s">
        <v>50</v>
      </c>
      <c r="F4463" s="9" t="str">
        <f t="shared" si="136"/>
        <v>91916</v>
      </c>
      <c r="G4463" s="12" t="s">
        <v>9676</v>
      </c>
      <c r="H4463" s="9" t="s">
        <v>9677</v>
      </c>
      <c r="I4463" s="9" t="s">
        <v>716</v>
      </c>
      <c r="J4463" s="9">
        <v>22.09</v>
      </c>
      <c r="K4463" s="10">
        <v>23.4</v>
      </c>
      <c r="L4463" s="10" t="str">
        <f t="shared" si="137"/>
        <v/>
      </c>
    </row>
    <row r="4464" spans="1:12">
      <c r="A4464" s="9" t="s">
        <v>8107</v>
      </c>
      <c r="B4464" s="9" t="s">
        <v>8108</v>
      </c>
      <c r="C4464" s="9" t="s">
        <v>6836</v>
      </c>
      <c r="D4464" s="9" t="s">
        <v>8605</v>
      </c>
      <c r="E4464" s="10" t="s">
        <v>50</v>
      </c>
      <c r="F4464" s="9" t="str">
        <f t="shared" si="136"/>
        <v>91895</v>
      </c>
      <c r="G4464" s="12" t="s">
        <v>9678</v>
      </c>
      <c r="H4464" s="9" t="s">
        <v>9679</v>
      </c>
      <c r="I4464" s="9" t="s">
        <v>716</v>
      </c>
      <c r="J4464" s="9">
        <v>21.39</v>
      </c>
      <c r="K4464" s="10">
        <v>22.45</v>
      </c>
      <c r="L4464" s="10" t="str">
        <f t="shared" si="137"/>
        <v/>
      </c>
    </row>
    <row r="4465" spans="1:12">
      <c r="A4465" s="9" t="s">
        <v>8107</v>
      </c>
      <c r="B4465" s="9" t="s">
        <v>8108</v>
      </c>
      <c r="C4465" s="9" t="s">
        <v>6836</v>
      </c>
      <c r="D4465" s="9" t="s">
        <v>8605</v>
      </c>
      <c r="E4465" s="10" t="s">
        <v>50</v>
      </c>
      <c r="F4465" s="9" t="str">
        <f t="shared" si="136"/>
        <v>91907</v>
      </c>
      <c r="G4465" s="12" t="s">
        <v>9680</v>
      </c>
      <c r="H4465" s="9" t="s">
        <v>9681</v>
      </c>
      <c r="I4465" s="9" t="s">
        <v>716</v>
      </c>
      <c r="J4465" s="9">
        <v>19.13</v>
      </c>
      <c r="K4465" s="10">
        <v>20</v>
      </c>
      <c r="L4465" s="10" t="str">
        <f t="shared" si="137"/>
        <v/>
      </c>
    </row>
    <row r="4466" spans="1:12">
      <c r="A4466" s="9" t="s">
        <v>8107</v>
      </c>
      <c r="B4466" s="9" t="s">
        <v>8108</v>
      </c>
      <c r="C4466" s="9" t="s">
        <v>6836</v>
      </c>
      <c r="D4466" s="9" t="s">
        <v>8605</v>
      </c>
      <c r="E4466" s="10" t="s">
        <v>50</v>
      </c>
      <c r="F4466" s="9" t="str">
        <f t="shared" si="136"/>
        <v>91919</v>
      </c>
      <c r="G4466" s="12" t="s">
        <v>9682</v>
      </c>
      <c r="H4466" s="9" t="s">
        <v>9683</v>
      </c>
      <c r="I4466" s="9" t="s">
        <v>716</v>
      </c>
      <c r="J4466" s="9">
        <v>25.91</v>
      </c>
      <c r="K4466" s="10">
        <v>27.36</v>
      </c>
      <c r="L4466" s="10" t="str">
        <f t="shared" si="137"/>
        <v/>
      </c>
    </row>
    <row r="4467" spans="1:12">
      <c r="A4467" s="9" t="s">
        <v>8107</v>
      </c>
      <c r="B4467" s="9" t="s">
        <v>8108</v>
      </c>
      <c r="C4467" s="9" t="s">
        <v>6836</v>
      </c>
      <c r="D4467" s="9" t="s">
        <v>8605</v>
      </c>
      <c r="E4467" s="10" t="s">
        <v>50</v>
      </c>
      <c r="F4467" s="9" t="str">
        <f t="shared" si="136"/>
        <v>91898</v>
      </c>
      <c r="G4467" s="12" t="s">
        <v>9684</v>
      </c>
      <c r="H4467" s="9" t="s">
        <v>9685</v>
      </c>
      <c r="I4467" s="9" t="s">
        <v>716</v>
      </c>
      <c r="J4467" s="9">
        <v>24.35</v>
      </c>
      <c r="K4467" s="10">
        <v>25.57</v>
      </c>
      <c r="L4467" s="10" t="str">
        <f t="shared" si="137"/>
        <v/>
      </c>
    </row>
    <row r="4468" spans="1:12">
      <c r="A4468" s="9" t="s">
        <v>8107</v>
      </c>
      <c r="B4468" s="9" t="s">
        <v>8108</v>
      </c>
      <c r="C4468" s="9" t="s">
        <v>6836</v>
      </c>
      <c r="D4468" s="9" t="s">
        <v>8605</v>
      </c>
      <c r="E4468" s="10" t="s">
        <v>50</v>
      </c>
      <c r="F4468" s="9" t="str">
        <f t="shared" si="136"/>
        <v>91910</v>
      </c>
      <c r="G4468" s="12" t="s">
        <v>9686</v>
      </c>
      <c r="H4468" s="9" t="s">
        <v>9687</v>
      </c>
      <c r="I4468" s="9" t="s">
        <v>716</v>
      </c>
      <c r="J4468" s="9">
        <v>22.13</v>
      </c>
      <c r="K4468" s="10">
        <v>23.17</v>
      </c>
      <c r="L4468" s="10" t="str">
        <f t="shared" si="137"/>
        <v/>
      </c>
    </row>
    <row r="4469" spans="1:12">
      <c r="A4469" s="9" t="s">
        <v>8107</v>
      </c>
      <c r="B4469" s="9" t="s">
        <v>8108</v>
      </c>
      <c r="C4469" s="9" t="s">
        <v>6836</v>
      </c>
      <c r="D4469" s="9" t="s">
        <v>8605</v>
      </c>
      <c r="E4469" s="10" t="s">
        <v>50</v>
      </c>
      <c r="F4469" s="9" t="str">
        <f t="shared" si="136"/>
        <v>91922</v>
      </c>
      <c r="G4469" s="12" t="s">
        <v>9688</v>
      </c>
      <c r="H4469" s="9" t="s">
        <v>9689</v>
      </c>
      <c r="I4469" s="9" t="s">
        <v>716</v>
      </c>
      <c r="J4469" s="9">
        <v>28.81</v>
      </c>
      <c r="K4469" s="10">
        <v>30.42</v>
      </c>
      <c r="L4469" s="10" t="str">
        <f t="shared" si="137"/>
        <v/>
      </c>
    </row>
    <row r="4470" spans="1:12">
      <c r="A4470" s="9" t="s">
        <v>8107</v>
      </c>
      <c r="B4470" s="9" t="s">
        <v>8108</v>
      </c>
      <c r="C4470" s="9" t="s">
        <v>6836</v>
      </c>
      <c r="D4470" s="9" t="s">
        <v>8605</v>
      </c>
      <c r="E4470" s="10" t="s">
        <v>50</v>
      </c>
      <c r="F4470" s="9" t="str">
        <f t="shared" si="136"/>
        <v>91887</v>
      </c>
      <c r="G4470" s="12" t="s">
        <v>9690</v>
      </c>
      <c r="H4470" s="9" t="s">
        <v>9691</v>
      </c>
      <c r="I4470" s="9" t="s">
        <v>716</v>
      </c>
      <c r="J4470" s="9">
        <v>13.33</v>
      </c>
      <c r="K4470" s="10">
        <v>14.14</v>
      </c>
      <c r="L4470" s="10" t="str">
        <f t="shared" si="137"/>
        <v/>
      </c>
    </row>
    <row r="4471" spans="1:12">
      <c r="A4471" s="9" t="s">
        <v>8107</v>
      </c>
      <c r="B4471" s="9" t="s">
        <v>8108</v>
      </c>
      <c r="C4471" s="9" t="s">
        <v>6836</v>
      </c>
      <c r="D4471" s="9" t="s">
        <v>8605</v>
      </c>
      <c r="E4471" s="10" t="s">
        <v>50</v>
      </c>
      <c r="F4471" s="9" t="str">
        <f t="shared" si="136"/>
        <v>91899</v>
      </c>
      <c r="G4471" s="12" t="s">
        <v>9692</v>
      </c>
      <c r="H4471" s="9" t="s">
        <v>9693</v>
      </c>
      <c r="I4471" s="9" t="s">
        <v>716</v>
      </c>
      <c r="J4471" s="9">
        <v>11.08</v>
      </c>
      <c r="K4471" s="10">
        <v>11.69</v>
      </c>
      <c r="L4471" s="10" t="str">
        <f t="shared" si="137"/>
        <v/>
      </c>
    </row>
    <row r="4472" spans="1:12">
      <c r="A4472" s="9" t="s">
        <v>8107</v>
      </c>
      <c r="B4472" s="9" t="s">
        <v>8108</v>
      </c>
      <c r="C4472" s="9" t="s">
        <v>6836</v>
      </c>
      <c r="D4472" s="9" t="s">
        <v>8605</v>
      </c>
      <c r="E4472" s="10" t="s">
        <v>50</v>
      </c>
      <c r="F4472" s="9" t="str">
        <f t="shared" si="136"/>
        <v>91911</v>
      </c>
      <c r="G4472" s="12" t="s">
        <v>9694</v>
      </c>
      <c r="H4472" s="9" t="s">
        <v>9695</v>
      </c>
      <c r="I4472" s="9" t="s">
        <v>716</v>
      </c>
      <c r="J4472" s="9">
        <v>17.96</v>
      </c>
      <c r="K4472" s="10">
        <v>19.16</v>
      </c>
      <c r="L4472" s="10" t="str">
        <f t="shared" si="137"/>
        <v/>
      </c>
    </row>
    <row r="4473" spans="1:12">
      <c r="A4473" s="9" t="s">
        <v>8107</v>
      </c>
      <c r="B4473" s="9" t="s">
        <v>8108</v>
      </c>
      <c r="C4473" s="9" t="s">
        <v>6836</v>
      </c>
      <c r="D4473" s="9" t="s">
        <v>8605</v>
      </c>
      <c r="E4473" s="10" t="s">
        <v>50</v>
      </c>
      <c r="F4473" s="9" t="str">
        <f t="shared" si="136"/>
        <v>91890</v>
      </c>
      <c r="G4473" s="12" t="s">
        <v>9696</v>
      </c>
      <c r="H4473" s="9" t="s">
        <v>9697</v>
      </c>
      <c r="I4473" s="9" t="s">
        <v>716</v>
      </c>
      <c r="J4473" s="9">
        <v>14.62</v>
      </c>
      <c r="K4473" s="10">
        <v>15.52</v>
      </c>
      <c r="L4473" s="10" t="str">
        <f t="shared" si="137"/>
        <v/>
      </c>
    </row>
    <row r="4474" spans="1:12">
      <c r="A4474" s="9" t="s">
        <v>8107</v>
      </c>
      <c r="B4474" s="9" t="s">
        <v>8108</v>
      </c>
      <c r="C4474" s="9" t="s">
        <v>6836</v>
      </c>
      <c r="D4474" s="9" t="s">
        <v>8605</v>
      </c>
      <c r="E4474" s="10" t="s">
        <v>50</v>
      </c>
      <c r="F4474" s="9" t="str">
        <f t="shared" si="136"/>
        <v>91902</v>
      </c>
      <c r="G4474" s="12" t="s">
        <v>9698</v>
      </c>
      <c r="H4474" s="9" t="s">
        <v>9699</v>
      </c>
      <c r="I4474" s="9" t="s">
        <v>716</v>
      </c>
      <c r="J4474" s="9">
        <v>12.35</v>
      </c>
      <c r="K4474" s="10">
        <v>13.07</v>
      </c>
      <c r="L4474" s="10" t="str">
        <f t="shared" si="137"/>
        <v/>
      </c>
    </row>
    <row r="4475" spans="1:12">
      <c r="A4475" s="9" t="s">
        <v>8107</v>
      </c>
      <c r="B4475" s="9" t="s">
        <v>8108</v>
      </c>
      <c r="C4475" s="9" t="s">
        <v>6836</v>
      </c>
      <c r="D4475" s="9" t="s">
        <v>8605</v>
      </c>
      <c r="E4475" s="10" t="s">
        <v>50</v>
      </c>
      <c r="F4475" s="9" t="str">
        <f t="shared" si="136"/>
        <v>91914</v>
      </c>
      <c r="G4475" s="12" t="s">
        <v>9700</v>
      </c>
      <c r="H4475" s="9" t="s">
        <v>9701</v>
      </c>
      <c r="I4475" s="9" t="s">
        <v>716</v>
      </c>
      <c r="J4475" s="9">
        <v>19.190000000000001</v>
      </c>
      <c r="K4475" s="10">
        <v>20.5</v>
      </c>
      <c r="L4475" s="10" t="str">
        <f t="shared" si="137"/>
        <v/>
      </c>
    </row>
    <row r="4476" spans="1:12">
      <c r="A4476" s="9" t="s">
        <v>8107</v>
      </c>
      <c r="B4476" s="9" t="s">
        <v>8108</v>
      </c>
      <c r="C4476" s="9" t="s">
        <v>6836</v>
      </c>
      <c r="D4476" s="9" t="s">
        <v>8605</v>
      </c>
      <c r="E4476" s="10" t="s">
        <v>50</v>
      </c>
      <c r="F4476" s="9" t="str">
        <f t="shared" si="136"/>
        <v>91893</v>
      </c>
      <c r="G4476" s="12" t="s">
        <v>9702</v>
      </c>
      <c r="H4476" s="9" t="s">
        <v>9703</v>
      </c>
      <c r="I4476" s="9" t="s">
        <v>716</v>
      </c>
      <c r="J4476" s="9">
        <v>18.45</v>
      </c>
      <c r="K4476" s="10">
        <v>19.510000000000002</v>
      </c>
      <c r="L4476" s="10" t="str">
        <f t="shared" si="137"/>
        <v/>
      </c>
    </row>
    <row r="4477" spans="1:12">
      <c r="A4477" s="9" t="s">
        <v>8107</v>
      </c>
      <c r="B4477" s="9" t="s">
        <v>8108</v>
      </c>
      <c r="C4477" s="9" t="s">
        <v>6836</v>
      </c>
      <c r="D4477" s="9" t="s">
        <v>8605</v>
      </c>
      <c r="E4477" s="10" t="s">
        <v>50</v>
      </c>
      <c r="F4477" s="9" t="str">
        <f t="shared" si="136"/>
        <v>91905</v>
      </c>
      <c r="G4477" s="12" t="s">
        <v>9704</v>
      </c>
      <c r="H4477" s="9" t="s">
        <v>9705</v>
      </c>
      <c r="I4477" s="9" t="s">
        <v>716</v>
      </c>
      <c r="J4477" s="9">
        <v>16.190000000000001</v>
      </c>
      <c r="K4477" s="10">
        <v>17.059999999999999</v>
      </c>
      <c r="L4477" s="10" t="str">
        <f t="shared" si="137"/>
        <v/>
      </c>
    </row>
    <row r="4478" spans="1:12">
      <c r="A4478" s="9" t="s">
        <v>8107</v>
      </c>
      <c r="B4478" s="9" t="s">
        <v>8108</v>
      </c>
      <c r="C4478" s="9" t="s">
        <v>6836</v>
      </c>
      <c r="D4478" s="9" t="s">
        <v>8605</v>
      </c>
      <c r="E4478" s="10" t="s">
        <v>50</v>
      </c>
      <c r="F4478" s="9" t="str">
        <f t="shared" si="136"/>
        <v>91917</v>
      </c>
      <c r="G4478" s="12" t="s">
        <v>9706</v>
      </c>
      <c r="H4478" s="9" t="s">
        <v>9707</v>
      </c>
      <c r="I4478" s="9" t="s">
        <v>716</v>
      </c>
      <c r="J4478" s="9">
        <v>22.97</v>
      </c>
      <c r="K4478" s="10">
        <v>24.42</v>
      </c>
      <c r="L4478" s="10" t="str">
        <f t="shared" si="137"/>
        <v/>
      </c>
    </row>
    <row r="4479" spans="1:12">
      <c r="A4479" s="9" t="s">
        <v>8107</v>
      </c>
      <c r="B4479" s="9" t="s">
        <v>8108</v>
      </c>
      <c r="C4479" s="9" t="s">
        <v>6836</v>
      </c>
      <c r="D4479" s="9" t="s">
        <v>8605</v>
      </c>
      <c r="E4479" s="10" t="s">
        <v>50</v>
      </c>
      <c r="F4479" s="9" t="str">
        <f t="shared" si="136"/>
        <v>91896</v>
      </c>
      <c r="G4479" s="12" t="s">
        <v>9708</v>
      </c>
      <c r="H4479" s="9" t="s">
        <v>9709</v>
      </c>
      <c r="I4479" s="9" t="s">
        <v>716</v>
      </c>
      <c r="J4479" s="9">
        <v>21.2</v>
      </c>
      <c r="K4479" s="10">
        <v>22.42</v>
      </c>
      <c r="L4479" s="10" t="str">
        <f t="shared" si="137"/>
        <v/>
      </c>
    </row>
    <row r="4480" spans="1:12">
      <c r="A4480" s="9" t="s">
        <v>8107</v>
      </c>
      <c r="B4480" s="9" t="s">
        <v>8108</v>
      </c>
      <c r="C4480" s="9" t="s">
        <v>6836</v>
      </c>
      <c r="D4480" s="9" t="s">
        <v>8605</v>
      </c>
      <c r="E4480" s="10" t="s">
        <v>50</v>
      </c>
      <c r="F4480" s="9" t="str">
        <f t="shared" si="136"/>
        <v>91908</v>
      </c>
      <c r="G4480" s="12" t="s">
        <v>9710</v>
      </c>
      <c r="H4480" s="9" t="s">
        <v>9711</v>
      </c>
      <c r="I4480" s="9" t="s">
        <v>716</v>
      </c>
      <c r="J4480" s="9">
        <v>18.98</v>
      </c>
      <c r="K4480" s="10">
        <v>20.02</v>
      </c>
      <c r="L4480" s="10" t="str">
        <f t="shared" si="137"/>
        <v/>
      </c>
    </row>
    <row r="4481" spans="1:12">
      <c r="A4481" s="9" t="s">
        <v>8107</v>
      </c>
      <c r="B4481" s="9" t="s">
        <v>8108</v>
      </c>
      <c r="C4481" s="9" t="s">
        <v>6836</v>
      </c>
      <c r="D4481" s="9" t="s">
        <v>8605</v>
      </c>
      <c r="E4481" s="10" t="s">
        <v>50</v>
      </c>
      <c r="F4481" s="9" t="str">
        <f t="shared" si="136"/>
        <v>91920</v>
      </c>
      <c r="G4481" s="12" t="s">
        <v>9712</v>
      </c>
      <c r="H4481" s="9" t="s">
        <v>9713</v>
      </c>
      <c r="I4481" s="9" t="s">
        <v>716</v>
      </c>
      <c r="J4481" s="9">
        <v>25.66</v>
      </c>
      <c r="K4481" s="10">
        <v>27.27</v>
      </c>
      <c r="L4481" s="10" t="str">
        <f t="shared" si="137"/>
        <v/>
      </c>
    </row>
    <row r="4482" spans="1:12">
      <c r="A4482" s="9" t="s">
        <v>8107</v>
      </c>
      <c r="B4482" s="9" t="s">
        <v>8108</v>
      </c>
      <c r="C4482" s="9" t="s">
        <v>6836</v>
      </c>
      <c r="D4482" s="9" t="s">
        <v>8605</v>
      </c>
      <c r="E4482" s="10" t="s">
        <v>50</v>
      </c>
      <c r="F4482" s="9" t="str">
        <f t="shared" si="136"/>
        <v>91983</v>
      </c>
      <c r="G4482" s="12" t="s">
        <v>9714</v>
      </c>
      <c r="H4482" s="9" t="s">
        <v>9715</v>
      </c>
      <c r="I4482" s="9" t="s">
        <v>716</v>
      </c>
      <c r="J4482" s="9">
        <v>96.82</v>
      </c>
      <c r="K4482" s="10">
        <v>98.42</v>
      </c>
      <c r="L4482" s="10" t="str">
        <f t="shared" si="137"/>
        <v/>
      </c>
    </row>
    <row r="4483" spans="1:12">
      <c r="A4483" s="9" t="s">
        <v>8107</v>
      </c>
      <c r="B4483" s="9" t="s">
        <v>8108</v>
      </c>
      <c r="C4483" s="9" t="s">
        <v>6836</v>
      </c>
      <c r="D4483" s="9" t="s">
        <v>8605</v>
      </c>
      <c r="E4483" s="10" t="s">
        <v>50</v>
      </c>
      <c r="F4483" s="9" t="str">
        <f t="shared" si="136"/>
        <v>91982</v>
      </c>
      <c r="G4483" s="12" t="s">
        <v>9716</v>
      </c>
      <c r="H4483" s="9" t="s">
        <v>9717</v>
      </c>
      <c r="I4483" s="9" t="s">
        <v>716</v>
      </c>
      <c r="J4483" s="9">
        <v>85.98</v>
      </c>
      <c r="K4483" s="10">
        <v>87.01</v>
      </c>
      <c r="L4483" s="10" t="str">
        <f t="shared" si="137"/>
        <v/>
      </c>
    </row>
    <row r="4484" spans="1:12">
      <c r="A4484" s="9" t="s">
        <v>8107</v>
      </c>
      <c r="B4484" s="9" t="s">
        <v>8108</v>
      </c>
      <c r="C4484" s="9" t="s">
        <v>6836</v>
      </c>
      <c r="D4484" s="9" t="s">
        <v>8605</v>
      </c>
      <c r="E4484" s="10" t="s">
        <v>50</v>
      </c>
      <c r="F4484" s="9" t="str">
        <f t="shared" si="136"/>
        <v>91833</v>
      </c>
      <c r="G4484" s="12" t="s">
        <v>9718</v>
      </c>
      <c r="H4484" s="9" t="s">
        <v>9719</v>
      </c>
      <c r="I4484" s="9" t="s">
        <v>102</v>
      </c>
      <c r="J4484" s="9">
        <v>18.940000000000001</v>
      </c>
      <c r="K4484" s="10">
        <v>19.89</v>
      </c>
      <c r="L4484" s="10" t="str">
        <f t="shared" si="137"/>
        <v/>
      </c>
    </row>
    <row r="4485" spans="1:12">
      <c r="A4485" s="9" t="s">
        <v>8107</v>
      </c>
      <c r="B4485" s="9" t="s">
        <v>8108</v>
      </c>
      <c r="C4485" s="9" t="s">
        <v>6836</v>
      </c>
      <c r="D4485" s="9" t="s">
        <v>8605</v>
      </c>
      <c r="E4485" s="10" t="s">
        <v>50</v>
      </c>
      <c r="F4485" s="9" t="str">
        <f t="shared" ref="F4485:F4548" si="138">TRIM(_xlfn.NUMBERVALUE(G4485))</f>
        <v>91843</v>
      </c>
      <c r="G4485" s="12" t="s">
        <v>9720</v>
      </c>
      <c r="H4485" s="9" t="s">
        <v>9721</v>
      </c>
      <c r="I4485" s="9" t="s">
        <v>102</v>
      </c>
      <c r="J4485" s="9">
        <v>6.93</v>
      </c>
      <c r="K4485" s="10">
        <v>7.2</v>
      </c>
      <c r="L4485" s="10" t="str">
        <f t="shared" ref="L4485:L4548" si="139">IF(P4485&gt;0,P4485,IF(Q4485&gt;0,Q4485,""))</f>
        <v/>
      </c>
    </row>
    <row r="4486" spans="1:12">
      <c r="A4486" s="9" t="s">
        <v>8107</v>
      </c>
      <c r="B4486" s="9" t="s">
        <v>8108</v>
      </c>
      <c r="C4486" s="9" t="s">
        <v>6836</v>
      </c>
      <c r="D4486" s="9" t="s">
        <v>8605</v>
      </c>
      <c r="E4486" s="10" t="s">
        <v>50</v>
      </c>
      <c r="F4486" s="9" t="str">
        <f t="shared" si="138"/>
        <v>91853</v>
      </c>
      <c r="G4486" s="12" t="s">
        <v>9722</v>
      </c>
      <c r="H4486" s="9" t="s">
        <v>9723</v>
      </c>
      <c r="I4486" s="9" t="s">
        <v>102</v>
      </c>
      <c r="J4486" s="9">
        <v>9.86</v>
      </c>
      <c r="K4486" s="10">
        <v>10.4</v>
      </c>
      <c r="L4486" s="10" t="str">
        <f t="shared" si="139"/>
        <v/>
      </c>
    </row>
    <row r="4487" spans="1:12">
      <c r="A4487" s="9" t="s">
        <v>8107</v>
      </c>
      <c r="B4487" s="9" t="s">
        <v>8108</v>
      </c>
      <c r="C4487" s="9" t="s">
        <v>6836</v>
      </c>
      <c r="D4487" s="9" t="s">
        <v>8605</v>
      </c>
      <c r="E4487" s="10" t="s">
        <v>50</v>
      </c>
      <c r="F4487" s="9" t="str">
        <f t="shared" si="138"/>
        <v>91835</v>
      </c>
      <c r="G4487" s="12" t="s">
        <v>9724</v>
      </c>
      <c r="H4487" s="9" t="s">
        <v>9725</v>
      </c>
      <c r="I4487" s="9" t="s">
        <v>102</v>
      </c>
      <c r="J4487" s="9">
        <v>20.83</v>
      </c>
      <c r="K4487" s="10">
        <v>21.84</v>
      </c>
      <c r="L4487" s="10" t="str">
        <f t="shared" si="139"/>
        <v/>
      </c>
    </row>
    <row r="4488" spans="1:12">
      <c r="A4488" s="9" t="s">
        <v>8107</v>
      </c>
      <c r="B4488" s="9" t="s">
        <v>8108</v>
      </c>
      <c r="C4488" s="9" t="s">
        <v>6836</v>
      </c>
      <c r="D4488" s="9" t="s">
        <v>8605</v>
      </c>
      <c r="E4488" s="10" t="s">
        <v>50</v>
      </c>
      <c r="F4488" s="9" t="str">
        <f t="shared" si="138"/>
        <v>91845</v>
      </c>
      <c r="G4488" s="12" t="s">
        <v>9726</v>
      </c>
      <c r="H4488" s="9" t="s">
        <v>9727</v>
      </c>
      <c r="I4488" s="9" t="s">
        <v>102</v>
      </c>
      <c r="J4488" s="9">
        <v>8.7899999999999991</v>
      </c>
      <c r="K4488" s="10">
        <v>9.1</v>
      </c>
      <c r="L4488" s="10" t="str">
        <f t="shared" si="139"/>
        <v/>
      </c>
    </row>
    <row r="4489" spans="1:12">
      <c r="A4489" s="9" t="s">
        <v>8107</v>
      </c>
      <c r="B4489" s="9" t="s">
        <v>8108</v>
      </c>
      <c r="C4489" s="9" t="s">
        <v>6836</v>
      </c>
      <c r="D4489" s="9" t="s">
        <v>8605</v>
      </c>
      <c r="E4489" s="10" t="s">
        <v>50</v>
      </c>
      <c r="F4489" s="9" t="str">
        <f t="shared" si="138"/>
        <v>91855</v>
      </c>
      <c r="G4489" s="12" t="s">
        <v>9728</v>
      </c>
      <c r="H4489" s="9" t="s">
        <v>9729</v>
      </c>
      <c r="I4489" s="9" t="s">
        <v>102</v>
      </c>
      <c r="J4489" s="9">
        <v>11.6</v>
      </c>
      <c r="K4489" s="10">
        <v>12.2</v>
      </c>
      <c r="L4489" s="10" t="str">
        <f t="shared" si="139"/>
        <v/>
      </c>
    </row>
    <row r="4490" spans="1:12">
      <c r="A4490" s="9" t="s">
        <v>8107</v>
      </c>
      <c r="B4490" s="9" t="s">
        <v>8108</v>
      </c>
      <c r="C4490" s="9" t="s">
        <v>6836</v>
      </c>
      <c r="D4490" s="9" t="s">
        <v>8605</v>
      </c>
      <c r="E4490" s="10" t="s">
        <v>50</v>
      </c>
      <c r="F4490" s="9" t="str">
        <f t="shared" si="138"/>
        <v>91837</v>
      </c>
      <c r="G4490" s="12" t="s">
        <v>9730</v>
      </c>
      <c r="H4490" s="9" t="s">
        <v>9731</v>
      </c>
      <c r="I4490" s="9" t="s">
        <v>102</v>
      </c>
      <c r="J4490" s="9">
        <v>26.29</v>
      </c>
      <c r="K4490" s="10">
        <v>27.36</v>
      </c>
      <c r="L4490" s="10" t="str">
        <f t="shared" si="139"/>
        <v/>
      </c>
    </row>
    <row r="4491" spans="1:12">
      <c r="A4491" s="9" t="s">
        <v>8107</v>
      </c>
      <c r="B4491" s="9" t="s">
        <v>8108</v>
      </c>
      <c r="C4491" s="9" t="s">
        <v>6836</v>
      </c>
      <c r="D4491" s="9" t="s">
        <v>8605</v>
      </c>
      <c r="E4491" s="10" t="s">
        <v>50</v>
      </c>
      <c r="F4491" s="9" t="str">
        <f t="shared" si="138"/>
        <v>91847</v>
      </c>
      <c r="G4491" s="12" t="s">
        <v>9732</v>
      </c>
      <c r="H4491" s="9" t="s">
        <v>9733</v>
      </c>
      <c r="I4491" s="9" t="s">
        <v>102</v>
      </c>
      <c r="J4491" s="9">
        <v>14.29</v>
      </c>
      <c r="K4491" s="10">
        <v>14.68</v>
      </c>
      <c r="L4491" s="10" t="str">
        <f t="shared" si="139"/>
        <v/>
      </c>
    </row>
    <row r="4492" spans="1:12">
      <c r="A4492" s="9" t="s">
        <v>8107</v>
      </c>
      <c r="B4492" s="9" t="s">
        <v>8108</v>
      </c>
      <c r="C4492" s="9" t="s">
        <v>6836</v>
      </c>
      <c r="D4492" s="9" t="s">
        <v>8605</v>
      </c>
      <c r="E4492" s="10" t="s">
        <v>50</v>
      </c>
      <c r="F4492" s="9" t="str">
        <f t="shared" si="138"/>
        <v>91857</v>
      </c>
      <c r="G4492" s="12" t="s">
        <v>9734</v>
      </c>
      <c r="H4492" s="9" t="s">
        <v>9735</v>
      </c>
      <c r="I4492" s="9" t="s">
        <v>102</v>
      </c>
      <c r="J4492" s="9">
        <v>16.760000000000002</v>
      </c>
      <c r="K4492" s="10">
        <v>17.420000000000002</v>
      </c>
      <c r="L4492" s="10" t="str">
        <f t="shared" si="139"/>
        <v/>
      </c>
    </row>
    <row r="4493" spans="1:12">
      <c r="A4493" s="9" t="s">
        <v>8107</v>
      </c>
      <c r="B4493" s="9" t="s">
        <v>8108</v>
      </c>
      <c r="C4493" s="9" t="s">
        <v>6836</v>
      </c>
      <c r="D4493" s="9" t="s">
        <v>8605</v>
      </c>
      <c r="E4493" s="10" t="s">
        <v>50</v>
      </c>
      <c r="F4493" s="9" t="str">
        <f t="shared" si="138"/>
        <v>91838</v>
      </c>
      <c r="G4493" s="12" t="s">
        <v>9736</v>
      </c>
      <c r="H4493" s="9" t="s">
        <v>9737</v>
      </c>
      <c r="I4493" s="9" t="s">
        <v>102</v>
      </c>
      <c r="J4493" s="9" t="s">
        <v>50</v>
      </c>
      <c r="K4493" s="10" t="s">
        <v>50</v>
      </c>
      <c r="L4493" s="10" t="str">
        <f t="shared" si="139"/>
        <v/>
      </c>
    </row>
    <row r="4494" spans="1:12">
      <c r="A4494" s="9" t="s">
        <v>8107</v>
      </c>
      <c r="B4494" s="9" t="s">
        <v>8108</v>
      </c>
      <c r="C4494" s="9" t="s">
        <v>6836</v>
      </c>
      <c r="D4494" s="9" t="s">
        <v>8605</v>
      </c>
      <c r="E4494" s="10" t="s">
        <v>50</v>
      </c>
      <c r="F4494" s="9" t="str">
        <f t="shared" si="138"/>
        <v>91848</v>
      </c>
      <c r="G4494" s="12" t="s">
        <v>9738</v>
      </c>
      <c r="H4494" s="9" t="s">
        <v>9739</v>
      </c>
      <c r="I4494" s="9" t="s">
        <v>102</v>
      </c>
      <c r="J4494" s="9" t="s">
        <v>50</v>
      </c>
      <c r="K4494" s="10" t="s">
        <v>50</v>
      </c>
      <c r="L4494" s="10" t="str">
        <f t="shared" si="139"/>
        <v/>
      </c>
    </row>
    <row r="4495" spans="1:12">
      <c r="A4495" s="9" t="s">
        <v>8107</v>
      </c>
      <c r="B4495" s="9" t="s">
        <v>8108</v>
      </c>
      <c r="C4495" s="9" t="s">
        <v>6836</v>
      </c>
      <c r="D4495" s="9" t="s">
        <v>8605</v>
      </c>
      <c r="E4495" s="10" t="s">
        <v>50</v>
      </c>
      <c r="F4495" s="9" t="str">
        <f t="shared" si="138"/>
        <v>91858</v>
      </c>
      <c r="G4495" s="12" t="s">
        <v>9740</v>
      </c>
      <c r="H4495" s="9" t="s">
        <v>9741</v>
      </c>
      <c r="I4495" s="9" t="s">
        <v>102</v>
      </c>
      <c r="J4495" s="9" t="s">
        <v>50</v>
      </c>
      <c r="K4495" s="10" t="s">
        <v>50</v>
      </c>
      <c r="L4495" s="10" t="str">
        <f t="shared" si="139"/>
        <v/>
      </c>
    </row>
    <row r="4496" spans="1:12">
      <c r="A4496" s="9" t="s">
        <v>8107</v>
      </c>
      <c r="B4496" s="9" t="s">
        <v>8108</v>
      </c>
      <c r="C4496" s="9" t="s">
        <v>6836</v>
      </c>
      <c r="D4496" s="9" t="s">
        <v>8605</v>
      </c>
      <c r="E4496" s="10" t="s">
        <v>50</v>
      </c>
      <c r="F4496" s="9" t="str">
        <f t="shared" si="138"/>
        <v>91840</v>
      </c>
      <c r="G4496" s="12" t="s">
        <v>9742</v>
      </c>
      <c r="H4496" s="9" t="s">
        <v>9743</v>
      </c>
      <c r="I4496" s="9" t="s">
        <v>102</v>
      </c>
      <c r="J4496" s="9">
        <v>21.48</v>
      </c>
      <c r="K4496" s="10">
        <v>22.63</v>
      </c>
      <c r="L4496" s="10" t="str">
        <f t="shared" si="139"/>
        <v/>
      </c>
    </row>
    <row r="4497" spans="1:12">
      <c r="A4497" s="9" t="s">
        <v>8107</v>
      </c>
      <c r="B4497" s="9" t="s">
        <v>8108</v>
      </c>
      <c r="C4497" s="9" t="s">
        <v>6836</v>
      </c>
      <c r="D4497" s="9" t="s">
        <v>8605</v>
      </c>
      <c r="E4497" s="10" t="s">
        <v>50</v>
      </c>
      <c r="F4497" s="9" t="str">
        <f t="shared" si="138"/>
        <v>91850</v>
      </c>
      <c r="G4497" s="12" t="s">
        <v>9744</v>
      </c>
      <c r="H4497" s="9" t="s">
        <v>9745</v>
      </c>
      <c r="I4497" s="9" t="s">
        <v>102</v>
      </c>
      <c r="J4497" s="9">
        <v>9.44</v>
      </c>
      <c r="K4497" s="10">
        <v>9.89</v>
      </c>
      <c r="L4497" s="10" t="str">
        <f t="shared" si="139"/>
        <v/>
      </c>
    </row>
    <row r="4498" spans="1:12">
      <c r="A4498" s="9" t="s">
        <v>8107</v>
      </c>
      <c r="B4498" s="9" t="s">
        <v>8108</v>
      </c>
      <c r="C4498" s="9" t="s">
        <v>6836</v>
      </c>
      <c r="D4498" s="9" t="s">
        <v>8605</v>
      </c>
      <c r="E4498" s="10" t="s">
        <v>50</v>
      </c>
      <c r="F4498" s="9" t="str">
        <f t="shared" si="138"/>
        <v>91860</v>
      </c>
      <c r="G4498" s="12" t="s">
        <v>9746</v>
      </c>
      <c r="H4498" s="9" t="s">
        <v>9747</v>
      </c>
      <c r="I4498" s="9" t="s">
        <v>102</v>
      </c>
      <c r="J4498" s="9">
        <v>12.33</v>
      </c>
      <c r="K4498" s="10">
        <v>13.06</v>
      </c>
      <c r="L4498" s="10" t="str">
        <f t="shared" si="139"/>
        <v/>
      </c>
    </row>
    <row r="4499" spans="1:12">
      <c r="A4499" s="9" t="s">
        <v>8107</v>
      </c>
      <c r="B4499" s="9" t="s">
        <v>8108</v>
      </c>
      <c r="C4499" s="9" t="s">
        <v>6836</v>
      </c>
      <c r="D4499" s="9" t="s">
        <v>8605</v>
      </c>
      <c r="E4499" s="10" t="s">
        <v>50</v>
      </c>
      <c r="F4499" s="9" t="str">
        <f t="shared" si="138"/>
        <v>91831</v>
      </c>
      <c r="G4499" s="12" t="s">
        <v>9748</v>
      </c>
      <c r="H4499" s="9" t="s">
        <v>9749</v>
      </c>
      <c r="I4499" s="9" t="s">
        <v>102</v>
      </c>
      <c r="J4499" s="9">
        <v>18.25</v>
      </c>
      <c r="K4499" s="10">
        <v>19.2</v>
      </c>
      <c r="L4499" s="10" t="str">
        <f t="shared" si="139"/>
        <v/>
      </c>
    </row>
    <row r="4500" spans="1:12">
      <c r="A4500" s="9" t="s">
        <v>8107</v>
      </c>
      <c r="B4500" s="9" t="s">
        <v>8108</v>
      </c>
      <c r="C4500" s="9" t="s">
        <v>6836</v>
      </c>
      <c r="D4500" s="9" t="s">
        <v>8605</v>
      </c>
      <c r="E4500" s="10" t="s">
        <v>50</v>
      </c>
      <c r="F4500" s="9" t="str">
        <f t="shared" si="138"/>
        <v>91852</v>
      </c>
      <c r="G4500" s="12" t="s">
        <v>9750</v>
      </c>
      <c r="H4500" s="9" t="s">
        <v>9751</v>
      </c>
      <c r="I4500" s="9" t="s">
        <v>102</v>
      </c>
      <c r="J4500" s="9">
        <v>9.2200000000000006</v>
      </c>
      <c r="K4500" s="10">
        <v>9.76</v>
      </c>
      <c r="L4500" s="10" t="str">
        <f t="shared" si="139"/>
        <v/>
      </c>
    </row>
    <row r="4501" spans="1:12">
      <c r="A4501" s="9" t="s">
        <v>8107</v>
      </c>
      <c r="B4501" s="9" t="s">
        <v>8108</v>
      </c>
      <c r="C4501" s="9" t="s">
        <v>6836</v>
      </c>
      <c r="D4501" s="9" t="s">
        <v>8605</v>
      </c>
      <c r="E4501" s="10" t="s">
        <v>50</v>
      </c>
      <c r="F4501" s="9" t="str">
        <f t="shared" si="138"/>
        <v>91834</v>
      </c>
      <c r="G4501" s="12" t="s">
        <v>9752</v>
      </c>
      <c r="H4501" s="9" t="s">
        <v>9753</v>
      </c>
      <c r="I4501" s="9" t="s">
        <v>102</v>
      </c>
      <c r="J4501" s="9">
        <v>19.07</v>
      </c>
      <c r="K4501" s="10">
        <v>20.079999999999998</v>
      </c>
      <c r="L4501" s="10" t="str">
        <f t="shared" si="139"/>
        <v/>
      </c>
    </row>
    <row r="4502" spans="1:12">
      <c r="A4502" s="9" t="s">
        <v>8107</v>
      </c>
      <c r="B4502" s="9" t="s">
        <v>8108</v>
      </c>
      <c r="C4502" s="9" t="s">
        <v>6836</v>
      </c>
      <c r="D4502" s="9" t="s">
        <v>8605</v>
      </c>
      <c r="E4502" s="10" t="s">
        <v>50</v>
      </c>
      <c r="F4502" s="9" t="str">
        <f t="shared" si="138"/>
        <v>91854</v>
      </c>
      <c r="G4502" s="12" t="s">
        <v>9754</v>
      </c>
      <c r="H4502" s="9" t="s">
        <v>9755</v>
      </c>
      <c r="I4502" s="9" t="s">
        <v>102</v>
      </c>
      <c r="J4502" s="9">
        <v>9.98</v>
      </c>
      <c r="K4502" s="10">
        <v>10.58</v>
      </c>
      <c r="L4502" s="10" t="str">
        <f t="shared" si="139"/>
        <v/>
      </c>
    </row>
    <row r="4503" spans="1:12">
      <c r="A4503" s="9" t="s">
        <v>8107</v>
      </c>
      <c r="B4503" s="9" t="s">
        <v>8108</v>
      </c>
      <c r="C4503" s="9" t="s">
        <v>6836</v>
      </c>
      <c r="D4503" s="9" t="s">
        <v>8605</v>
      </c>
      <c r="E4503" s="10" t="s">
        <v>50</v>
      </c>
      <c r="F4503" s="9" t="str">
        <f t="shared" si="138"/>
        <v>91836</v>
      </c>
      <c r="G4503" s="12" t="s">
        <v>9756</v>
      </c>
      <c r="H4503" s="9" t="s">
        <v>9757</v>
      </c>
      <c r="I4503" s="9" t="s">
        <v>102</v>
      </c>
      <c r="J4503" s="9">
        <v>22.18</v>
      </c>
      <c r="K4503" s="10">
        <v>23.25</v>
      </c>
      <c r="L4503" s="10" t="str">
        <f t="shared" si="139"/>
        <v/>
      </c>
    </row>
    <row r="4504" spans="1:12">
      <c r="A4504" s="9" t="s">
        <v>8107</v>
      </c>
      <c r="B4504" s="9" t="s">
        <v>8108</v>
      </c>
      <c r="C4504" s="9" t="s">
        <v>6836</v>
      </c>
      <c r="D4504" s="9" t="s">
        <v>8605</v>
      </c>
      <c r="E4504" s="10" t="s">
        <v>50</v>
      </c>
      <c r="F4504" s="9" t="str">
        <f t="shared" si="138"/>
        <v>91856</v>
      </c>
      <c r="G4504" s="12" t="s">
        <v>9758</v>
      </c>
      <c r="H4504" s="9" t="s">
        <v>9759</v>
      </c>
      <c r="I4504" s="9" t="s">
        <v>102</v>
      </c>
      <c r="J4504" s="9">
        <v>12.95</v>
      </c>
      <c r="K4504" s="10">
        <v>13.61</v>
      </c>
      <c r="L4504" s="10" t="str">
        <f t="shared" si="139"/>
        <v/>
      </c>
    </row>
    <row r="4505" spans="1:12">
      <c r="A4505" s="9" t="s">
        <v>8107</v>
      </c>
      <c r="B4505" s="9" t="s">
        <v>8108</v>
      </c>
      <c r="C4505" s="9" t="s">
        <v>6836</v>
      </c>
      <c r="D4505" s="9" t="s">
        <v>8605</v>
      </c>
      <c r="E4505" s="10" t="s">
        <v>50</v>
      </c>
      <c r="F4505" s="9" t="str">
        <f t="shared" si="138"/>
        <v>91839</v>
      </c>
      <c r="G4505" s="12" t="s">
        <v>9760</v>
      </c>
      <c r="H4505" s="9" t="s">
        <v>9761</v>
      </c>
      <c r="I4505" s="9" t="s">
        <v>102</v>
      </c>
      <c r="J4505" s="9">
        <v>19.149999999999999</v>
      </c>
      <c r="K4505" s="10">
        <v>20.22</v>
      </c>
      <c r="L4505" s="10" t="str">
        <f t="shared" si="139"/>
        <v/>
      </c>
    </row>
    <row r="4506" spans="1:12">
      <c r="A4506" s="9" t="s">
        <v>8107</v>
      </c>
      <c r="B4506" s="9" t="s">
        <v>8108</v>
      </c>
      <c r="C4506" s="9" t="s">
        <v>6836</v>
      </c>
      <c r="D4506" s="9" t="s">
        <v>8605</v>
      </c>
      <c r="E4506" s="10" t="s">
        <v>50</v>
      </c>
      <c r="F4506" s="9" t="str">
        <f t="shared" si="138"/>
        <v>91849</v>
      </c>
      <c r="G4506" s="12" t="s">
        <v>9762</v>
      </c>
      <c r="H4506" s="9" t="s">
        <v>9763</v>
      </c>
      <c r="I4506" s="9" t="s">
        <v>102</v>
      </c>
      <c r="J4506" s="9">
        <v>7.15</v>
      </c>
      <c r="K4506" s="10">
        <v>7.54</v>
      </c>
      <c r="L4506" s="10" t="str">
        <f t="shared" si="139"/>
        <v/>
      </c>
    </row>
    <row r="4507" spans="1:12">
      <c r="A4507" s="9" t="s">
        <v>8107</v>
      </c>
      <c r="B4507" s="9" t="s">
        <v>8108</v>
      </c>
      <c r="C4507" s="9" t="s">
        <v>6836</v>
      </c>
      <c r="D4507" s="9" t="s">
        <v>8605</v>
      </c>
      <c r="E4507" s="10" t="s">
        <v>50</v>
      </c>
      <c r="F4507" s="9" t="str">
        <f t="shared" si="138"/>
        <v>91859</v>
      </c>
      <c r="G4507" s="12" t="s">
        <v>9764</v>
      </c>
      <c r="H4507" s="9" t="s">
        <v>9765</v>
      </c>
      <c r="I4507" s="9" t="s">
        <v>102</v>
      </c>
      <c r="J4507" s="9">
        <v>10.16</v>
      </c>
      <c r="K4507" s="10">
        <v>10.82</v>
      </c>
      <c r="L4507" s="10" t="str">
        <f t="shared" si="139"/>
        <v/>
      </c>
    </row>
    <row r="4508" spans="1:12">
      <c r="A4508" s="9" t="s">
        <v>8107</v>
      </c>
      <c r="B4508" s="9" t="s">
        <v>8108</v>
      </c>
      <c r="C4508" s="9" t="s">
        <v>6836</v>
      </c>
      <c r="D4508" s="9" t="s">
        <v>8605</v>
      </c>
      <c r="E4508" s="10" t="s">
        <v>50</v>
      </c>
      <c r="F4508" s="9" t="str">
        <f t="shared" si="138"/>
        <v>91841</v>
      </c>
      <c r="G4508" s="12" t="s">
        <v>9766</v>
      </c>
      <c r="H4508" s="9" t="s">
        <v>9767</v>
      </c>
      <c r="I4508" s="9" t="s">
        <v>102</v>
      </c>
      <c r="J4508" s="9">
        <v>20.85</v>
      </c>
      <c r="K4508" s="10">
        <v>22</v>
      </c>
      <c r="L4508" s="10" t="str">
        <f t="shared" si="139"/>
        <v/>
      </c>
    </row>
    <row r="4509" spans="1:12">
      <c r="A4509" s="9" t="s">
        <v>8107</v>
      </c>
      <c r="B4509" s="9" t="s">
        <v>8108</v>
      </c>
      <c r="C4509" s="9" t="s">
        <v>6836</v>
      </c>
      <c r="D4509" s="9" t="s">
        <v>8605</v>
      </c>
      <c r="E4509" s="10" t="s">
        <v>50</v>
      </c>
      <c r="F4509" s="9" t="str">
        <f t="shared" si="138"/>
        <v>91851</v>
      </c>
      <c r="G4509" s="12" t="s">
        <v>9768</v>
      </c>
      <c r="H4509" s="9" t="s">
        <v>9769</v>
      </c>
      <c r="I4509" s="9" t="s">
        <v>102</v>
      </c>
      <c r="J4509" s="9">
        <v>8.81</v>
      </c>
      <c r="K4509" s="10">
        <v>9.26</v>
      </c>
      <c r="L4509" s="10" t="str">
        <f t="shared" si="139"/>
        <v/>
      </c>
    </row>
    <row r="4510" spans="1:12">
      <c r="A4510" s="9" t="s">
        <v>8107</v>
      </c>
      <c r="B4510" s="9" t="s">
        <v>8108</v>
      </c>
      <c r="C4510" s="9" t="s">
        <v>6836</v>
      </c>
      <c r="D4510" s="9" t="s">
        <v>8605</v>
      </c>
      <c r="E4510" s="10" t="s">
        <v>50</v>
      </c>
      <c r="F4510" s="9" t="str">
        <f t="shared" si="138"/>
        <v>91861</v>
      </c>
      <c r="G4510" s="12" t="s">
        <v>9770</v>
      </c>
      <c r="H4510" s="9" t="s">
        <v>9771</v>
      </c>
      <c r="I4510" s="9" t="s">
        <v>102</v>
      </c>
      <c r="J4510" s="9">
        <v>11.75</v>
      </c>
      <c r="K4510" s="10">
        <v>12.48</v>
      </c>
      <c r="L4510" s="10" t="str">
        <f t="shared" si="139"/>
        <v/>
      </c>
    </row>
    <row r="4511" spans="1:12">
      <c r="A4511" s="9" t="s">
        <v>8107</v>
      </c>
      <c r="B4511" s="9" t="s">
        <v>8108</v>
      </c>
      <c r="C4511" s="9" t="s">
        <v>6836</v>
      </c>
      <c r="D4511" s="9" t="s">
        <v>8605</v>
      </c>
      <c r="E4511" s="10" t="s">
        <v>50</v>
      </c>
      <c r="F4511" s="9" t="str">
        <f t="shared" si="138"/>
        <v>91862</v>
      </c>
      <c r="G4511" s="12" t="s">
        <v>9772</v>
      </c>
      <c r="H4511" s="9" t="s">
        <v>9773</v>
      </c>
      <c r="I4511" s="9" t="s">
        <v>102</v>
      </c>
      <c r="J4511" s="9">
        <v>10.119999999999999</v>
      </c>
      <c r="K4511" s="10">
        <v>10.59</v>
      </c>
      <c r="L4511" s="10" t="str">
        <f t="shared" si="139"/>
        <v/>
      </c>
    </row>
    <row r="4512" spans="1:12">
      <c r="A4512" s="9" t="s">
        <v>8107</v>
      </c>
      <c r="B4512" s="9" t="s">
        <v>8108</v>
      </c>
      <c r="C4512" s="9" t="s">
        <v>6836</v>
      </c>
      <c r="D4512" s="9" t="s">
        <v>8605</v>
      </c>
      <c r="E4512" s="10" t="s">
        <v>50</v>
      </c>
      <c r="F4512" s="9" t="str">
        <f t="shared" si="138"/>
        <v>91866</v>
      </c>
      <c r="G4512" s="12" t="s">
        <v>9774</v>
      </c>
      <c r="H4512" s="9" t="s">
        <v>9775</v>
      </c>
      <c r="I4512" s="9" t="s">
        <v>102</v>
      </c>
      <c r="J4512" s="9">
        <v>8.86</v>
      </c>
      <c r="K4512" s="10">
        <v>9.2100000000000009</v>
      </c>
      <c r="L4512" s="10" t="str">
        <f t="shared" si="139"/>
        <v/>
      </c>
    </row>
    <row r="4513" spans="1:12">
      <c r="A4513" s="9" t="s">
        <v>8107</v>
      </c>
      <c r="B4513" s="9" t="s">
        <v>8108</v>
      </c>
      <c r="C4513" s="9" t="s">
        <v>6836</v>
      </c>
      <c r="D4513" s="9" t="s">
        <v>8605</v>
      </c>
      <c r="E4513" s="10" t="s">
        <v>50</v>
      </c>
      <c r="F4513" s="9" t="str">
        <f t="shared" si="138"/>
        <v>91870</v>
      </c>
      <c r="G4513" s="12" t="s">
        <v>9776</v>
      </c>
      <c r="H4513" s="9" t="s">
        <v>9777</v>
      </c>
      <c r="I4513" s="9" t="s">
        <v>102</v>
      </c>
      <c r="J4513" s="9">
        <v>13.1</v>
      </c>
      <c r="K4513" s="10">
        <v>13.82</v>
      </c>
      <c r="L4513" s="10" t="str">
        <f t="shared" si="139"/>
        <v/>
      </c>
    </row>
    <row r="4514" spans="1:12">
      <c r="A4514" s="9" t="s">
        <v>8107</v>
      </c>
      <c r="B4514" s="9" t="s">
        <v>8108</v>
      </c>
      <c r="C4514" s="9" t="s">
        <v>6836</v>
      </c>
      <c r="D4514" s="9" t="s">
        <v>8605</v>
      </c>
      <c r="E4514" s="10" t="s">
        <v>50</v>
      </c>
      <c r="F4514" s="9" t="str">
        <f t="shared" si="138"/>
        <v>91863</v>
      </c>
      <c r="G4514" s="12" t="s">
        <v>9778</v>
      </c>
      <c r="H4514" s="9" t="s">
        <v>9779</v>
      </c>
      <c r="I4514" s="9" t="s">
        <v>102</v>
      </c>
      <c r="J4514" s="9">
        <v>12</v>
      </c>
      <c r="K4514" s="10">
        <v>12.52</v>
      </c>
      <c r="L4514" s="10" t="str">
        <f t="shared" si="139"/>
        <v/>
      </c>
    </row>
    <row r="4515" spans="1:12">
      <c r="A4515" s="9" t="s">
        <v>8107</v>
      </c>
      <c r="B4515" s="9" t="s">
        <v>8108</v>
      </c>
      <c r="C4515" s="9" t="s">
        <v>6836</v>
      </c>
      <c r="D4515" s="9" t="s">
        <v>8605</v>
      </c>
      <c r="E4515" s="10" t="s">
        <v>50</v>
      </c>
      <c r="F4515" s="9" t="str">
        <f t="shared" si="138"/>
        <v>91867</v>
      </c>
      <c r="G4515" s="12" t="s">
        <v>9780</v>
      </c>
      <c r="H4515" s="9" t="s">
        <v>9781</v>
      </c>
      <c r="I4515" s="9" t="s">
        <v>102</v>
      </c>
      <c r="J4515" s="9">
        <v>10.75</v>
      </c>
      <c r="K4515" s="10">
        <v>11.16</v>
      </c>
      <c r="L4515" s="10" t="str">
        <f t="shared" si="139"/>
        <v/>
      </c>
    </row>
    <row r="4516" spans="1:12">
      <c r="A4516" s="9" t="s">
        <v>8107</v>
      </c>
      <c r="B4516" s="9" t="s">
        <v>8108</v>
      </c>
      <c r="C4516" s="9" t="s">
        <v>6836</v>
      </c>
      <c r="D4516" s="9" t="s">
        <v>8605</v>
      </c>
      <c r="E4516" s="10" t="s">
        <v>50</v>
      </c>
      <c r="F4516" s="9" t="str">
        <f t="shared" si="138"/>
        <v>91871</v>
      </c>
      <c r="G4516" s="12" t="s">
        <v>9782</v>
      </c>
      <c r="H4516" s="9" t="s">
        <v>9783</v>
      </c>
      <c r="I4516" s="9" t="s">
        <v>102</v>
      </c>
      <c r="J4516" s="9">
        <v>14.98</v>
      </c>
      <c r="K4516" s="10">
        <v>15.76</v>
      </c>
      <c r="L4516" s="10" t="str">
        <f t="shared" si="139"/>
        <v/>
      </c>
    </row>
    <row r="4517" spans="1:12">
      <c r="A4517" s="9" t="s">
        <v>8107</v>
      </c>
      <c r="B4517" s="9" t="s">
        <v>8108</v>
      </c>
      <c r="C4517" s="9" t="s">
        <v>6836</v>
      </c>
      <c r="D4517" s="9" t="s">
        <v>8605</v>
      </c>
      <c r="E4517" s="10" t="s">
        <v>50</v>
      </c>
      <c r="F4517" s="9" t="str">
        <f t="shared" si="138"/>
        <v>91864</v>
      </c>
      <c r="G4517" s="12" t="s">
        <v>9784</v>
      </c>
      <c r="H4517" s="9" t="s">
        <v>9785</v>
      </c>
      <c r="I4517" s="9" t="s">
        <v>102</v>
      </c>
      <c r="J4517" s="9">
        <v>16.37</v>
      </c>
      <c r="K4517" s="10">
        <v>16.98</v>
      </c>
      <c r="L4517" s="10" t="str">
        <f t="shared" si="139"/>
        <v/>
      </c>
    </row>
    <row r="4518" spans="1:12">
      <c r="A4518" s="9" t="s">
        <v>8107</v>
      </c>
      <c r="B4518" s="9" t="s">
        <v>8108</v>
      </c>
      <c r="C4518" s="9" t="s">
        <v>6836</v>
      </c>
      <c r="D4518" s="9" t="s">
        <v>8605</v>
      </c>
      <c r="E4518" s="10" t="s">
        <v>50</v>
      </c>
      <c r="F4518" s="9" t="str">
        <f t="shared" si="138"/>
        <v>91868</v>
      </c>
      <c r="G4518" s="12" t="s">
        <v>9786</v>
      </c>
      <c r="H4518" s="9" t="s">
        <v>9787</v>
      </c>
      <c r="I4518" s="9" t="s">
        <v>102</v>
      </c>
      <c r="J4518" s="9">
        <v>15.11</v>
      </c>
      <c r="K4518" s="10">
        <v>15.62</v>
      </c>
      <c r="L4518" s="10" t="str">
        <f t="shared" si="139"/>
        <v/>
      </c>
    </row>
    <row r="4519" spans="1:12">
      <c r="A4519" s="9" t="s">
        <v>8107</v>
      </c>
      <c r="B4519" s="9" t="s">
        <v>8108</v>
      </c>
      <c r="C4519" s="9" t="s">
        <v>6836</v>
      </c>
      <c r="D4519" s="9" t="s">
        <v>8605</v>
      </c>
      <c r="E4519" s="10" t="s">
        <v>50</v>
      </c>
      <c r="F4519" s="9" t="str">
        <f t="shared" si="138"/>
        <v>91872</v>
      </c>
      <c r="G4519" s="12" t="s">
        <v>9788</v>
      </c>
      <c r="H4519" s="9" t="s">
        <v>9789</v>
      </c>
      <c r="I4519" s="9" t="s">
        <v>102</v>
      </c>
      <c r="J4519" s="9">
        <v>19.350000000000001</v>
      </c>
      <c r="K4519" s="10">
        <v>20.21</v>
      </c>
      <c r="L4519" s="10" t="str">
        <f t="shared" si="139"/>
        <v/>
      </c>
    </row>
    <row r="4520" spans="1:12">
      <c r="A4520" s="9" t="s">
        <v>8107</v>
      </c>
      <c r="B4520" s="9" t="s">
        <v>8108</v>
      </c>
      <c r="C4520" s="9" t="s">
        <v>6836</v>
      </c>
      <c r="D4520" s="9" t="s">
        <v>8605</v>
      </c>
      <c r="E4520" s="10" t="s">
        <v>50</v>
      </c>
      <c r="F4520" s="9" t="str">
        <f t="shared" si="138"/>
        <v>91865</v>
      </c>
      <c r="G4520" s="12" t="s">
        <v>9790</v>
      </c>
      <c r="H4520" s="9" t="s">
        <v>9791</v>
      </c>
      <c r="I4520" s="9" t="s">
        <v>102</v>
      </c>
      <c r="J4520" s="9">
        <v>20.6</v>
      </c>
      <c r="K4520" s="10">
        <v>21.32</v>
      </c>
      <c r="L4520" s="10" t="str">
        <f t="shared" si="139"/>
        <v/>
      </c>
    </row>
    <row r="4521" spans="1:12">
      <c r="A4521" s="9" t="s">
        <v>8107</v>
      </c>
      <c r="B4521" s="9" t="s">
        <v>8108</v>
      </c>
      <c r="C4521" s="9" t="s">
        <v>6836</v>
      </c>
      <c r="D4521" s="9" t="s">
        <v>8605</v>
      </c>
      <c r="E4521" s="10" t="s">
        <v>50</v>
      </c>
      <c r="F4521" s="9" t="str">
        <f t="shared" si="138"/>
        <v>91869</v>
      </c>
      <c r="G4521" s="12" t="s">
        <v>9792</v>
      </c>
      <c r="H4521" s="9" t="s">
        <v>9793</v>
      </c>
      <c r="I4521" s="9" t="s">
        <v>102</v>
      </c>
      <c r="J4521" s="9">
        <v>19.3</v>
      </c>
      <c r="K4521" s="10">
        <v>19.91</v>
      </c>
      <c r="L4521" s="10" t="str">
        <f t="shared" si="139"/>
        <v/>
      </c>
    </row>
    <row r="4522" spans="1:12">
      <c r="A4522" s="9" t="s">
        <v>8107</v>
      </c>
      <c r="B4522" s="9" t="s">
        <v>8108</v>
      </c>
      <c r="C4522" s="9" t="s">
        <v>6836</v>
      </c>
      <c r="D4522" s="9" t="s">
        <v>8605</v>
      </c>
      <c r="E4522" s="10" t="s">
        <v>50</v>
      </c>
      <c r="F4522" s="9" t="str">
        <f t="shared" si="138"/>
        <v>91873</v>
      </c>
      <c r="G4522" s="12" t="s">
        <v>9794</v>
      </c>
      <c r="H4522" s="9" t="s">
        <v>9795</v>
      </c>
      <c r="I4522" s="9" t="s">
        <v>102</v>
      </c>
      <c r="J4522" s="9">
        <v>23.54</v>
      </c>
      <c r="K4522" s="10">
        <v>24.51</v>
      </c>
      <c r="L4522" s="10" t="str">
        <f t="shared" si="139"/>
        <v/>
      </c>
    </row>
    <row r="4523" spans="1:12">
      <c r="A4523" s="9" t="s">
        <v>8107</v>
      </c>
      <c r="B4523" s="9" t="s">
        <v>8108</v>
      </c>
      <c r="C4523" s="9" t="s">
        <v>6836</v>
      </c>
      <c r="D4523" s="9" t="s">
        <v>8605</v>
      </c>
      <c r="E4523" s="10" t="s">
        <v>50</v>
      </c>
      <c r="F4523" s="9" t="str">
        <f t="shared" si="138"/>
        <v>91981</v>
      </c>
      <c r="G4523" s="12" t="s">
        <v>9796</v>
      </c>
      <c r="H4523" s="9" t="s">
        <v>9797</v>
      </c>
      <c r="I4523" s="9" t="s">
        <v>716</v>
      </c>
      <c r="J4523" s="9">
        <v>48.71</v>
      </c>
      <c r="K4523" s="10">
        <v>51.06</v>
      </c>
      <c r="L4523" s="10" t="str">
        <f t="shared" si="139"/>
        <v/>
      </c>
    </row>
    <row r="4524" spans="1:12">
      <c r="A4524" s="9" t="s">
        <v>8107</v>
      </c>
      <c r="B4524" s="9" t="s">
        <v>8108</v>
      </c>
      <c r="C4524" s="9" t="s">
        <v>6836</v>
      </c>
      <c r="D4524" s="9" t="s">
        <v>8605</v>
      </c>
      <c r="E4524" s="10" t="s">
        <v>50</v>
      </c>
      <c r="F4524" s="9" t="str">
        <f t="shared" si="138"/>
        <v>91980</v>
      </c>
      <c r="G4524" s="12" t="s">
        <v>9798</v>
      </c>
      <c r="H4524" s="9" t="s">
        <v>9799</v>
      </c>
      <c r="I4524" s="9" t="s">
        <v>716</v>
      </c>
      <c r="J4524" s="9">
        <v>37.869999999999997</v>
      </c>
      <c r="K4524" s="10">
        <v>39.65</v>
      </c>
      <c r="L4524" s="10" t="str">
        <f t="shared" si="139"/>
        <v/>
      </c>
    </row>
    <row r="4525" spans="1:12">
      <c r="A4525" s="9" t="s">
        <v>8107</v>
      </c>
      <c r="B4525" s="9" t="s">
        <v>8108</v>
      </c>
      <c r="C4525" s="9" t="s">
        <v>6836</v>
      </c>
      <c r="D4525" s="9" t="s">
        <v>8605</v>
      </c>
      <c r="E4525" s="10" t="s">
        <v>50</v>
      </c>
      <c r="F4525" s="9" t="str">
        <f t="shared" si="138"/>
        <v>91979</v>
      </c>
      <c r="G4525" s="12" t="s">
        <v>9800</v>
      </c>
      <c r="H4525" s="9" t="s">
        <v>9801</v>
      </c>
      <c r="I4525" s="9" t="s">
        <v>716</v>
      </c>
      <c r="J4525" s="9">
        <v>49.88</v>
      </c>
      <c r="K4525" s="10">
        <v>52.23</v>
      </c>
      <c r="L4525" s="10" t="str">
        <f t="shared" si="139"/>
        <v/>
      </c>
    </row>
    <row r="4526" spans="1:12">
      <c r="A4526" s="9" t="s">
        <v>8107</v>
      </c>
      <c r="B4526" s="9" t="s">
        <v>8108</v>
      </c>
      <c r="C4526" s="9" t="s">
        <v>6836</v>
      </c>
      <c r="D4526" s="9" t="s">
        <v>8605</v>
      </c>
      <c r="E4526" s="10" t="s">
        <v>50</v>
      </c>
      <c r="F4526" s="9" t="str">
        <f t="shared" si="138"/>
        <v>91978</v>
      </c>
      <c r="G4526" s="12" t="s">
        <v>9802</v>
      </c>
      <c r="H4526" s="9" t="s">
        <v>9803</v>
      </c>
      <c r="I4526" s="9" t="s">
        <v>716</v>
      </c>
      <c r="J4526" s="9">
        <v>39.04</v>
      </c>
      <c r="K4526" s="10">
        <v>40.82</v>
      </c>
      <c r="L4526" s="10" t="str">
        <f t="shared" si="139"/>
        <v/>
      </c>
    </row>
    <row r="4527" spans="1:12">
      <c r="A4527" s="9" t="s">
        <v>8107</v>
      </c>
      <c r="B4527" s="9" t="s">
        <v>8108</v>
      </c>
      <c r="C4527" s="9" t="s">
        <v>6836</v>
      </c>
      <c r="D4527" s="9" t="s">
        <v>8605</v>
      </c>
      <c r="E4527" s="10" t="s">
        <v>50</v>
      </c>
      <c r="F4527" s="9" t="str">
        <f t="shared" si="138"/>
        <v>92029</v>
      </c>
      <c r="G4527" s="12" t="s">
        <v>9804</v>
      </c>
      <c r="H4527" s="9" t="s">
        <v>9805</v>
      </c>
      <c r="I4527" s="9" t="s">
        <v>716</v>
      </c>
      <c r="J4527" s="9">
        <v>56.44</v>
      </c>
      <c r="K4527" s="10">
        <v>59.54</v>
      </c>
      <c r="L4527" s="10" t="str">
        <f t="shared" si="139"/>
        <v/>
      </c>
    </row>
    <row r="4528" spans="1:12">
      <c r="A4528" s="9" t="s">
        <v>8107</v>
      </c>
      <c r="B4528" s="9" t="s">
        <v>8108</v>
      </c>
      <c r="C4528" s="9" t="s">
        <v>6836</v>
      </c>
      <c r="D4528" s="9" t="s">
        <v>8605</v>
      </c>
      <c r="E4528" s="10" t="s">
        <v>50</v>
      </c>
      <c r="F4528" s="9" t="str">
        <f t="shared" si="138"/>
        <v>92028</v>
      </c>
      <c r="G4528" s="12" t="s">
        <v>9806</v>
      </c>
      <c r="H4528" s="9" t="s">
        <v>9807</v>
      </c>
      <c r="I4528" s="9" t="s">
        <v>716</v>
      </c>
      <c r="J4528" s="9">
        <v>45.6</v>
      </c>
      <c r="K4528" s="10">
        <v>48.13</v>
      </c>
      <c r="L4528" s="10" t="str">
        <f t="shared" si="139"/>
        <v/>
      </c>
    </row>
    <row r="4529" spans="1:12">
      <c r="A4529" s="9" t="s">
        <v>8107</v>
      </c>
      <c r="B4529" s="9" t="s">
        <v>8108</v>
      </c>
      <c r="C4529" s="9" t="s">
        <v>6836</v>
      </c>
      <c r="D4529" s="9" t="s">
        <v>8605</v>
      </c>
      <c r="E4529" s="10" t="s">
        <v>50</v>
      </c>
      <c r="F4529" s="9" t="str">
        <f t="shared" si="138"/>
        <v>92031</v>
      </c>
      <c r="G4529" s="12" t="s">
        <v>9808</v>
      </c>
      <c r="H4529" s="9" t="s">
        <v>9809</v>
      </c>
      <c r="I4529" s="9" t="s">
        <v>716</v>
      </c>
      <c r="J4529" s="9">
        <v>77.040000000000006</v>
      </c>
      <c r="K4529" s="10">
        <v>81.27</v>
      </c>
      <c r="L4529" s="10" t="str">
        <f t="shared" si="139"/>
        <v/>
      </c>
    </row>
    <row r="4530" spans="1:12">
      <c r="A4530" s="9" t="s">
        <v>8107</v>
      </c>
      <c r="B4530" s="9" t="s">
        <v>8108</v>
      </c>
      <c r="C4530" s="9" t="s">
        <v>6836</v>
      </c>
      <c r="D4530" s="9" t="s">
        <v>8605</v>
      </c>
      <c r="E4530" s="10" t="s">
        <v>50</v>
      </c>
      <c r="F4530" s="9" t="str">
        <f t="shared" si="138"/>
        <v>92030</v>
      </c>
      <c r="G4530" s="12" t="s">
        <v>9810</v>
      </c>
      <c r="H4530" s="9" t="s">
        <v>9811</v>
      </c>
      <c r="I4530" s="9" t="s">
        <v>716</v>
      </c>
      <c r="J4530" s="9">
        <v>66.2</v>
      </c>
      <c r="K4530" s="10">
        <v>69.86</v>
      </c>
      <c r="L4530" s="10" t="str">
        <f t="shared" si="139"/>
        <v/>
      </c>
    </row>
    <row r="4531" spans="1:12">
      <c r="A4531" s="9" t="s">
        <v>8107</v>
      </c>
      <c r="B4531" s="9" t="s">
        <v>8108</v>
      </c>
      <c r="C4531" s="9" t="s">
        <v>6836</v>
      </c>
      <c r="D4531" s="9" t="s">
        <v>8605</v>
      </c>
      <c r="E4531" s="10" t="s">
        <v>50</v>
      </c>
      <c r="F4531" s="9" t="str">
        <f t="shared" si="138"/>
        <v>91955</v>
      </c>
      <c r="G4531" s="12" t="s">
        <v>9812</v>
      </c>
      <c r="H4531" s="9" t="s">
        <v>9813</v>
      </c>
      <c r="I4531" s="9" t="s">
        <v>716</v>
      </c>
      <c r="J4531" s="9">
        <v>35.78</v>
      </c>
      <c r="K4531" s="10">
        <v>37.75</v>
      </c>
      <c r="L4531" s="10" t="str">
        <f t="shared" si="139"/>
        <v/>
      </c>
    </row>
    <row r="4532" spans="1:12">
      <c r="A4532" s="9" t="s">
        <v>8107</v>
      </c>
      <c r="B4532" s="9" t="s">
        <v>8108</v>
      </c>
      <c r="C4532" s="9" t="s">
        <v>6836</v>
      </c>
      <c r="D4532" s="9" t="s">
        <v>8605</v>
      </c>
      <c r="E4532" s="10" t="s">
        <v>50</v>
      </c>
      <c r="F4532" s="9" t="str">
        <f t="shared" si="138"/>
        <v>91954</v>
      </c>
      <c r="G4532" s="12" t="s">
        <v>9814</v>
      </c>
      <c r="H4532" s="9" t="s">
        <v>9815</v>
      </c>
      <c r="I4532" s="9" t="s">
        <v>716</v>
      </c>
      <c r="J4532" s="9">
        <v>24.94</v>
      </c>
      <c r="K4532" s="10">
        <v>26.34</v>
      </c>
      <c r="L4532" s="10" t="str">
        <f t="shared" si="139"/>
        <v/>
      </c>
    </row>
    <row r="4533" spans="1:12">
      <c r="A4533" s="9" t="s">
        <v>8107</v>
      </c>
      <c r="B4533" s="9" t="s">
        <v>8108</v>
      </c>
      <c r="C4533" s="9" t="s">
        <v>6836</v>
      </c>
      <c r="D4533" s="9" t="s">
        <v>8605</v>
      </c>
      <c r="E4533" s="10" t="s">
        <v>50</v>
      </c>
      <c r="F4533" s="9" t="str">
        <f t="shared" si="138"/>
        <v>92033</v>
      </c>
      <c r="G4533" s="12" t="s">
        <v>9816</v>
      </c>
      <c r="H4533" s="9" t="s">
        <v>9817</v>
      </c>
      <c r="I4533" s="9" t="s">
        <v>716</v>
      </c>
      <c r="J4533" s="9">
        <v>78.14</v>
      </c>
      <c r="K4533" s="10">
        <v>82.37</v>
      </c>
      <c r="L4533" s="10" t="str">
        <f t="shared" si="139"/>
        <v/>
      </c>
    </row>
    <row r="4534" spans="1:12">
      <c r="A4534" s="9" t="s">
        <v>8107</v>
      </c>
      <c r="B4534" s="9" t="s">
        <v>8108</v>
      </c>
      <c r="C4534" s="9" t="s">
        <v>6836</v>
      </c>
      <c r="D4534" s="9" t="s">
        <v>8605</v>
      </c>
      <c r="E4534" s="10" t="s">
        <v>50</v>
      </c>
      <c r="F4534" s="9" t="str">
        <f t="shared" si="138"/>
        <v>92032</v>
      </c>
      <c r="G4534" s="12" t="s">
        <v>9818</v>
      </c>
      <c r="H4534" s="9" t="s">
        <v>9819</v>
      </c>
      <c r="I4534" s="9" t="s">
        <v>716</v>
      </c>
      <c r="J4534" s="9">
        <v>67.3</v>
      </c>
      <c r="K4534" s="10">
        <v>70.959999999999994</v>
      </c>
      <c r="L4534" s="10" t="str">
        <f t="shared" si="139"/>
        <v/>
      </c>
    </row>
    <row r="4535" spans="1:12">
      <c r="A4535" s="9" t="s">
        <v>8107</v>
      </c>
      <c r="B4535" s="9" t="s">
        <v>8108</v>
      </c>
      <c r="C4535" s="9" t="s">
        <v>6836</v>
      </c>
      <c r="D4535" s="9" t="s">
        <v>8605</v>
      </c>
      <c r="E4535" s="10" t="s">
        <v>50</v>
      </c>
      <c r="F4535" s="9" t="str">
        <f t="shared" si="138"/>
        <v>91961</v>
      </c>
      <c r="G4535" s="12" t="s">
        <v>9820</v>
      </c>
      <c r="H4535" s="9" t="s">
        <v>9821</v>
      </c>
      <c r="I4535" s="9" t="s">
        <v>716</v>
      </c>
      <c r="J4535" s="9">
        <v>57.54</v>
      </c>
      <c r="K4535" s="10">
        <v>60.64</v>
      </c>
      <c r="L4535" s="10" t="str">
        <f t="shared" si="139"/>
        <v/>
      </c>
    </row>
    <row r="4536" spans="1:12">
      <c r="A4536" s="9" t="s">
        <v>8107</v>
      </c>
      <c r="B4536" s="9" t="s">
        <v>8108</v>
      </c>
      <c r="C4536" s="9" t="s">
        <v>6836</v>
      </c>
      <c r="D4536" s="9" t="s">
        <v>8605</v>
      </c>
      <c r="E4536" s="10" t="s">
        <v>50</v>
      </c>
      <c r="F4536" s="9" t="str">
        <f t="shared" si="138"/>
        <v>91960</v>
      </c>
      <c r="G4536" s="12" t="s">
        <v>9822</v>
      </c>
      <c r="H4536" s="9" t="s">
        <v>9823</v>
      </c>
      <c r="I4536" s="9" t="s">
        <v>716</v>
      </c>
      <c r="J4536" s="9">
        <v>46.7</v>
      </c>
      <c r="K4536" s="10">
        <v>49.23</v>
      </c>
      <c r="L4536" s="10" t="str">
        <f t="shared" si="139"/>
        <v/>
      </c>
    </row>
    <row r="4537" spans="1:12">
      <c r="A4537" s="9" t="s">
        <v>8107</v>
      </c>
      <c r="B4537" s="9" t="s">
        <v>8108</v>
      </c>
      <c r="C4537" s="9" t="s">
        <v>6836</v>
      </c>
      <c r="D4537" s="9" t="s">
        <v>8605</v>
      </c>
      <c r="E4537" s="10" t="s">
        <v>50</v>
      </c>
      <c r="F4537" s="9" t="str">
        <f t="shared" si="138"/>
        <v>91969</v>
      </c>
      <c r="G4537" s="12" t="s">
        <v>9824</v>
      </c>
      <c r="H4537" s="9" t="s">
        <v>9825</v>
      </c>
      <c r="I4537" s="9" t="s">
        <v>716</v>
      </c>
      <c r="J4537" s="9">
        <v>79.239999999999995</v>
      </c>
      <c r="K4537" s="10">
        <v>83.47</v>
      </c>
      <c r="L4537" s="10" t="str">
        <f t="shared" si="139"/>
        <v/>
      </c>
    </row>
    <row r="4538" spans="1:12">
      <c r="A4538" s="9" t="s">
        <v>8107</v>
      </c>
      <c r="B4538" s="9" t="s">
        <v>8108</v>
      </c>
      <c r="C4538" s="9" t="s">
        <v>6836</v>
      </c>
      <c r="D4538" s="9" t="s">
        <v>8605</v>
      </c>
      <c r="E4538" s="10" t="s">
        <v>50</v>
      </c>
      <c r="F4538" s="9" t="str">
        <f t="shared" si="138"/>
        <v>91968</v>
      </c>
      <c r="G4538" s="12" t="s">
        <v>9826</v>
      </c>
      <c r="H4538" s="9" t="s">
        <v>9827</v>
      </c>
      <c r="I4538" s="9" t="s">
        <v>716</v>
      </c>
      <c r="J4538" s="9">
        <v>68.400000000000006</v>
      </c>
      <c r="K4538" s="10">
        <v>72.06</v>
      </c>
      <c r="L4538" s="10" t="str">
        <f t="shared" si="139"/>
        <v/>
      </c>
    </row>
    <row r="4539" spans="1:12">
      <c r="A4539" s="9" t="s">
        <v>8107</v>
      </c>
      <c r="B4539" s="9" t="s">
        <v>8108</v>
      </c>
      <c r="C4539" s="9" t="s">
        <v>6836</v>
      </c>
      <c r="D4539" s="9" t="s">
        <v>8605</v>
      </c>
      <c r="E4539" s="10" t="s">
        <v>50</v>
      </c>
      <c r="F4539" s="9" t="str">
        <f t="shared" si="138"/>
        <v>91985</v>
      </c>
      <c r="G4539" s="12" t="s">
        <v>9828</v>
      </c>
      <c r="H4539" s="9" t="s">
        <v>9829</v>
      </c>
      <c r="I4539" s="9" t="s">
        <v>716</v>
      </c>
      <c r="J4539" s="9">
        <v>28.31</v>
      </c>
      <c r="K4539" s="10">
        <v>29.91</v>
      </c>
      <c r="L4539" s="10" t="str">
        <f t="shared" si="139"/>
        <v/>
      </c>
    </row>
    <row r="4540" spans="1:12">
      <c r="A4540" s="9" t="s">
        <v>8107</v>
      </c>
      <c r="B4540" s="9" t="s">
        <v>8108</v>
      </c>
      <c r="C4540" s="9" t="s">
        <v>6836</v>
      </c>
      <c r="D4540" s="9" t="s">
        <v>8605</v>
      </c>
      <c r="E4540" s="10" t="s">
        <v>50</v>
      </c>
      <c r="F4540" s="9" t="str">
        <f t="shared" si="138"/>
        <v>91984</v>
      </c>
      <c r="G4540" s="12" t="s">
        <v>9830</v>
      </c>
      <c r="H4540" s="9" t="s">
        <v>9831</v>
      </c>
      <c r="I4540" s="9" t="s">
        <v>716</v>
      </c>
      <c r="J4540" s="9">
        <v>17.47</v>
      </c>
      <c r="K4540" s="10">
        <v>18.5</v>
      </c>
      <c r="L4540" s="10" t="str">
        <f t="shared" si="139"/>
        <v/>
      </c>
    </row>
    <row r="4541" spans="1:12">
      <c r="A4541" s="9" t="s">
        <v>8107</v>
      </c>
      <c r="B4541" s="9" t="s">
        <v>8108</v>
      </c>
      <c r="C4541" s="9" t="s">
        <v>6836</v>
      </c>
      <c r="D4541" s="9" t="s">
        <v>8605</v>
      </c>
      <c r="E4541" s="10" t="s">
        <v>50</v>
      </c>
      <c r="F4541" s="9" t="str">
        <f t="shared" si="138"/>
        <v>91989</v>
      </c>
      <c r="G4541" s="12" t="s">
        <v>9832</v>
      </c>
      <c r="H4541" s="9" t="s">
        <v>9833</v>
      </c>
      <c r="I4541" s="9" t="s">
        <v>716</v>
      </c>
      <c r="J4541" s="9">
        <v>32.229999999999997</v>
      </c>
      <c r="K4541" s="10">
        <v>33.83</v>
      </c>
      <c r="L4541" s="10" t="str">
        <f t="shared" si="139"/>
        <v/>
      </c>
    </row>
    <row r="4542" spans="1:12">
      <c r="A4542" s="9" t="s">
        <v>8107</v>
      </c>
      <c r="B4542" s="9" t="s">
        <v>8108</v>
      </c>
      <c r="C4542" s="9" t="s">
        <v>6836</v>
      </c>
      <c r="D4542" s="9" t="s">
        <v>8605</v>
      </c>
      <c r="E4542" s="10" t="s">
        <v>50</v>
      </c>
      <c r="F4542" s="9" t="str">
        <f t="shared" si="138"/>
        <v>91988</v>
      </c>
      <c r="G4542" s="12" t="s">
        <v>9834</v>
      </c>
      <c r="H4542" s="9" t="s">
        <v>9835</v>
      </c>
      <c r="I4542" s="9" t="s">
        <v>716</v>
      </c>
      <c r="J4542" s="9">
        <v>21.39</v>
      </c>
      <c r="K4542" s="10">
        <v>22.42</v>
      </c>
      <c r="L4542" s="10" t="str">
        <f t="shared" si="139"/>
        <v/>
      </c>
    </row>
    <row r="4543" spans="1:12">
      <c r="A4543" s="9" t="s">
        <v>8107</v>
      </c>
      <c r="B4543" s="9" t="s">
        <v>8108</v>
      </c>
      <c r="C4543" s="9" t="s">
        <v>6836</v>
      </c>
      <c r="D4543" s="9" t="s">
        <v>8605</v>
      </c>
      <c r="E4543" s="10" t="s">
        <v>50</v>
      </c>
      <c r="F4543" s="9" t="str">
        <f t="shared" si="138"/>
        <v>92023</v>
      </c>
      <c r="G4543" s="12" t="s">
        <v>9836</v>
      </c>
      <c r="H4543" s="9" t="s">
        <v>9837</v>
      </c>
      <c r="I4543" s="9" t="s">
        <v>716</v>
      </c>
      <c r="J4543" s="9">
        <v>50</v>
      </c>
      <c r="K4543" s="10">
        <v>52.72</v>
      </c>
      <c r="L4543" s="10" t="str">
        <f t="shared" si="139"/>
        <v/>
      </c>
    </row>
    <row r="4544" spans="1:12">
      <c r="A4544" s="9" t="s">
        <v>8107</v>
      </c>
      <c r="B4544" s="9" t="s">
        <v>8108</v>
      </c>
      <c r="C4544" s="9" t="s">
        <v>6836</v>
      </c>
      <c r="D4544" s="9" t="s">
        <v>8605</v>
      </c>
      <c r="E4544" s="10" t="s">
        <v>50</v>
      </c>
      <c r="F4544" s="9" t="str">
        <f t="shared" si="138"/>
        <v>92022</v>
      </c>
      <c r="G4544" s="12" t="s">
        <v>9838</v>
      </c>
      <c r="H4544" s="9" t="s">
        <v>9839</v>
      </c>
      <c r="I4544" s="9" t="s">
        <v>716</v>
      </c>
      <c r="J4544" s="9">
        <v>39.159999999999997</v>
      </c>
      <c r="K4544" s="10">
        <v>41.31</v>
      </c>
      <c r="L4544" s="10" t="str">
        <f t="shared" si="139"/>
        <v/>
      </c>
    </row>
    <row r="4545" spans="1:12">
      <c r="A4545" s="9" t="s">
        <v>8107</v>
      </c>
      <c r="B4545" s="9" t="s">
        <v>8108</v>
      </c>
      <c r="C4545" s="9" t="s">
        <v>6836</v>
      </c>
      <c r="D4545" s="9" t="s">
        <v>8605</v>
      </c>
      <c r="E4545" s="10" t="s">
        <v>50</v>
      </c>
      <c r="F4545" s="9" t="str">
        <f t="shared" si="138"/>
        <v>92025</v>
      </c>
      <c r="G4545" s="12" t="s">
        <v>9840</v>
      </c>
      <c r="H4545" s="9" t="s">
        <v>9841</v>
      </c>
      <c r="I4545" s="9" t="s">
        <v>716</v>
      </c>
      <c r="J4545" s="9">
        <v>70.66</v>
      </c>
      <c r="K4545" s="10">
        <v>74.510000000000005</v>
      </c>
      <c r="L4545" s="10" t="str">
        <f t="shared" si="139"/>
        <v/>
      </c>
    </row>
    <row r="4546" spans="1:12">
      <c r="A4546" s="9" t="s">
        <v>8107</v>
      </c>
      <c r="B4546" s="9" t="s">
        <v>8108</v>
      </c>
      <c r="C4546" s="9" t="s">
        <v>6836</v>
      </c>
      <c r="D4546" s="9" t="s">
        <v>8605</v>
      </c>
      <c r="E4546" s="10" t="s">
        <v>50</v>
      </c>
      <c r="F4546" s="9" t="str">
        <f t="shared" si="138"/>
        <v>92024</v>
      </c>
      <c r="G4546" s="12" t="s">
        <v>9842</v>
      </c>
      <c r="H4546" s="9" t="s">
        <v>9843</v>
      </c>
      <c r="I4546" s="9" t="s">
        <v>716</v>
      </c>
      <c r="J4546" s="9">
        <v>59.82</v>
      </c>
      <c r="K4546" s="10">
        <v>63.1</v>
      </c>
      <c r="L4546" s="10" t="str">
        <f t="shared" si="139"/>
        <v/>
      </c>
    </row>
    <row r="4547" spans="1:12">
      <c r="A4547" s="9" t="s">
        <v>8107</v>
      </c>
      <c r="B4547" s="9" t="s">
        <v>8108</v>
      </c>
      <c r="C4547" s="9" t="s">
        <v>6836</v>
      </c>
      <c r="D4547" s="9" t="s">
        <v>8605</v>
      </c>
      <c r="E4547" s="10" t="s">
        <v>50</v>
      </c>
      <c r="F4547" s="9" t="str">
        <f t="shared" si="138"/>
        <v>91957</v>
      </c>
      <c r="G4547" s="12" t="s">
        <v>9844</v>
      </c>
      <c r="H4547" s="9" t="s">
        <v>9845</v>
      </c>
      <c r="I4547" s="9" t="s">
        <v>716</v>
      </c>
      <c r="J4547" s="9">
        <v>51.1</v>
      </c>
      <c r="K4547" s="10">
        <v>53.82</v>
      </c>
      <c r="L4547" s="10" t="str">
        <f t="shared" si="139"/>
        <v/>
      </c>
    </row>
    <row r="4548" spans="1:12">
      <c r="A4548" s="9" t="s">
        <v>8107</v>
      </c>
      <c r="B4548" s="9" t="s">
        <v>8108</v>
      </c>
      <c r="C4548" s="9" t="s">
        <v>6836</v>
      </c>
      <c r="D4548" s="9" t="s">
        <v>8605</v>
      </c>
      <c r="E4548" s="10" t="s">
        <v>50</v>
      </c>
      <c r="F4548" s="9" t="str">
        <f t="shared" si="138"/>
        <v>91956</v>
      </c>
      <c r="G4548" s="12" t="s">
        <v>9846</v>
      </c>
      <c r="H4548" s="9" t="s">
        <v>9847</v>
      </c>
      <c r="I4548" s="9" t="s">
        <v>716</v>
      </c>
      <c r="J4548" s="9">
        <v>40.26</v>
      </c>
      <c r="K4548" s="10">
        <v>42.41</v>
      </c>
      <c r="L4548" s="10" t="str">
        <f t="shared" si="139"/>
        <v/>
      </c>
    </row>
    <row r="4549" spans="1:12">
      <c r="A4549" s="9" t="s">
        <v>8107</v>
      </c>
      <c r="B4549" s="9" t="s">
        <v>8108</v>
      </c>
      <c r="C4549" s="9" t="s">
        <v>6836</v>
      </c>
      <c r="D4549" s="9" t="s">
        <v>8605</v>
      </c>
      <c r="E4549" s="10" t="s">
        <v>50</v>
      </c>
      <c r="F4549" s="9" t="str">
        <f t="shared" ref="F4549:F4612" si="140">TRIM(_xlfn.NUMBERVALUE(G4549))</f>
        <v>91963</v>
      </c>
      <c r="G4549" s="12" t="s">
        <v>9848</v>
      </c>
      <c r="H4549" s="9" t="s">
        <v>9849</v>
      </c>
      <c r="I4549" s="9" t="s">
        <v>716</v>
      </c>
      <c r="J4549" s="9">
        <v>72.86</v>
      </c>
      <c r="K4549" s="10">
        <v>76.709999999999994</v>
      </c>
      <c r="L4549" s="10" t="str">
        <f t="shared" ref="L4549:L4612" si="141">IF(P4549&gt;0,P4549,IF(Q4549&gt;0,Q4549,""))</f>
        <v/>
      </c>
    </row>
    <row r="4550" spans="1:12">
      <c r="A4550" s="9" t="s">
        <v>8107</v>
      </c>
      <c r="B4550" s="9" t="s">
        <v>8108</v>
      </c>
      <c r="C4550" s="9" t="s">
        <v>6836</v>
      </c>
      <c r="D4550" s="9" t="s">
        <v>8605</v>
      </c>
      <c r="E4550" s="10" t="s">
        <v>50</v>
      </c>
      <c r="F4550" s="9" t="str">
        <f t="shared" si="140"/>
        <v>91962</v>
      </c>
      <c r="G4550" s="12" t="s">
        <v>9850</v>
      </c>
      <c r="H4550" s="9" t="s">
        <v>9851</v>
      </c>
      <c r="I4550" s="9" t="s">
        <v>716</v>
      </c>
      <c r="J4550" s="9">
        <v>62.02</v>
      </c>
      <c r="K4550" s="10">
        <v>65.3</v>
      </c>
      <c r="L4550" s="10" t="str">
        <f t="shared" si="141"/>
        <v/>
      </c>
    </row>
    <row r="4551" spans="1:12">
      <c r="A4551" s="9" t="s">
        <v>8107</v>
      </c>
      <c r="B4551" s="9" t="s">
        <v>8108</v>
      </c>
      <c r="C4551" s="9" t="s">
        <v>6836</v>
      </c>
      <c r="D4551" s="9" t="s">
        <v>8605</v>
      </c>
      <c r="E4551" s="10" t="s">
        <v>50</v>
      </c>
      <c r="F4551" s="9" t="str">
        <f t="shared" si="140"/>
        <v>91953</v>
      </c>
      <c r="G4551" s="12" t="s">
        <v>9852</v>
      </c>
      <c r="H4551" s="9" t="s">
        <v>9853</v>
      </c>
      <c r="I4551" s="9" t="s">
        <v>716</v>
      </c>
      <c r="J4551" s="9">
        <v>29.39</v>
      </c>
      <c r="K4551" s="10">
        <v>30.99</v>
      </c>
      <c r="L4551" s="10" t="str">
        <f t="shared" si="141"/>
        <v/>
      </c>
    </row>
    <row r="4552" spans="1:12">
      <c r="A4552" s="9" t="s">
        <v>8107</v>
      </c>
      <c r="B4552" s="9" t="s">
        <v>8108</v>
      </c>
      <c r="C4552" s="9" t="s">
        <v>6836</v>
      </c>
      <c r="D4552" s="9" t="s">
        <v>8605</v>
      </c>
      <c r="E4552" s="10" t="s">
        <v>50</v>
      </c>
      <c r="F4552" s="9" t="str">
        <f t="shared" si="140"/>
        <v>91952</v>
      </c>
      <c r="G4552" s="12" t="s">
        <v>9854</v>
      </c>
      <c r="H4552" s="9" t="s">
        <v>9855</v>
      </c>
      <c r="I4552" s="9" t="s">
        <v>716</v>
      </c>
      <c r="J4552" s="9">
        <v>18.55</v>
      </c>
      <c r="K4552" s="10">
        <v>19.579999999999998</v>
      </c>
      <c r="L4552" s="10" t="str">
        <f t="shared" si="141"/>
        <v/>
      </c>
    </row>
    <row r="4553" spans="1:12">
      <c r="A4553" s="9" t="s">
        <v>8107</v>
      </c>
      <c r="B4553" s="9" t="s">
        <v>8108</v>
      </c>
      <c r="C4553" s="9" t="s">
        <v>6836</v>
      </c>
      <c r="D4553" s="9" t="s">
        <v>8605</v>
      </c>
      <c r="E4553" s="10" t="s">
        <v>50</v>
      </c>
      <c r="F4553" s="9" t="str">
        <f t="shared" si="140"/>
        <v>92035</v>
      </c>
      <c r="G4553" s="12" t="s">
        <v>9856</v>
      </c>
      <c r="H4553" s="9" t="s">
        <v>9857</v>
      </c>
      <c r="I4553" s="9" t="s">
        <v>716</v>
      </c>
      <c r="J4553" s="9">
        <v>71.760000000000005</v>
      </c>
      <c r="K4553" s="10">
        <v>75.61</v>
      </c>
      <c r="L4553" s="10" t="str">
        <f t="shared" si="141"/>
        <v/>
      </c>
    </row>
    <row r="4554" spans="1:12">
      <c r="A4554" s="9" t="s">
        <v>8107</v>
      </c>
      <c r="B4554" s="9" t="s">
        <v>8108</v>
      </c>
      <c r="C4554" s="9" t="s">
        <v>6836</v>
      </c>
      <c r="D4554" s="9" t="s">
        <v>8605</v>
      </c>
      <c r="E4554" s="10" t="s">
        <v>50</v>
      </c>
      <c r="F4554" s="9" t="str">
        <f t="shared" si="140"/>
        <v>92034</v>
      </c>
      <c r="G4554" s="12" t="s">
        <v>9858</v>
      </c>
      <c r="H4554" s="9" t="s">
        <v>9859</v>
      </c>
      <c r="I4554" s="9" t="s">
        <v>716</v>
      </c>
      <c r="J4554" s="9">
        <v>60.92</v>
      </c>
      <c r="K4554" s="10">
        <v>64.2</v>
      </c>
      <c r="L4554" s="10" t="str">
        <f t="shared" si="141"/>
        <v/>
      </c>
    </row>
    <row r="4555" spans="1:12">
      <c r="A4555" s="9" t="s">
        <v>8107</v>
      </c>
      <c r="B4555" s="9" t="s">
        <v>8108</v>
      </c>
      <c r="C4555" s="9" t="s">
        <v>6836</v>
      </c>
      <c r="D4555" s="9" t="s">
        <v>8605</v>
      </c>
      <c r="E4555" s="10" t="s">
        <v>50</v>
      </c>
      <c r="F4555" s="9" t="str">
        <f t="shared" si="140"/>
        <v>92027</v>
      </c>
      <c r="G4555" s="12" t="s">
        <v>9860</v>
      </c>
      <c r="H4555" s="9" t="s">
        <v>9861</v>
      </c>
      <c r="I4555" s="9" t="s">
        <v>716</v>
      </c>
      <c r="J4555" s="9">
        <v>65.38</v>
      </c>
      <c r="K4555" s="10">
        <v>68.849999999999994</v>
      </c>
      <c r="L4555" s="10" t="str">
        <f t="shared" si="141"/>
        <v/>
      </c>
    </row>
    <row r="4556" spans="1:12">
      <c r="A4556" s="9" t="s">
        <v>8107</v>
      </c>
      <c r="B4556" s="9" t="s">
        <v>8108</v>
      </c>
      <c r="C4556" s="9" t="s">
        <v>6836</v>
      </c>
      <c r="D4556" s="9" t="s">
        <v>8605</v>
      </c>
      <c r="E4556" s="10" t="s">
        <v>50</v>
      </c>
      <c r="F4556" s="9" t="str">
        <f t="shared" si="140"/>
        <v>92026</v>
      </c>
      <c r="G4556" s="12" t="s">
        <v>9862</v>
      </c>
      <c r="H4556" s="9" t="s">
        <v>9863</v>
      </c>
      <c r="I4556" s="9" t="s">
        <v>716</v>
      </c>
      <c r="J4556" s="9">
        <v>54.54</v>
      </c>
      <c r="K4556" s="10">
        <v>57.44</v>
      </c>
      <c r="L4556" s="10" t="str">
        <f t="shared" si="141"/>
        <v/>
      </c>
    </row>
    <row r="4557" spans="1:12">
      <c r="A4557" s="9" t="s">
        <v>8107</v>
      </c>
      <c r="B4557" s="9" t="s">
        <v>8108</v>
      </c>
      <c r="C4557" s="9" t="s">
        <v>6836</v>
      </c>
      <c r="D4557" s="9" t="s">
        <v>8605</v>
      </c>
      <c r="E4557" s="10" t="s">
        <v>50</v>
      </c>
      <c r="F4557" s="9" t="str">
        <f t="shared" si="140"/>
        <v>91965</v>
      </c>
      <c r="G4557" s="12" t="s">
        <v>9864</v>
      </c>
      <c r="H4557" s="9" t="s">
        <v>9865</v>
      </c>
      <c r="I4557" s="9" t="s">
        <v>716</v>
      </c>
      <c r="J4557" s="9">
        <v>66.48</v>
      </c>
      <c r="K4557" s="10">
        <v>69.95</v>
      </c>
      <c r="L4557" s="10" t="str">
        <f t="shared" si="141"/>
        <v/>
      </c>
    </row>
    <row r="4558" spans="1:12">
      <c r="A4558" s="9" t="s">
        <v>8107</v>
      </c>
      <c r="B4558" s="9" t="s">
        <v>8108</v>
      </c>
      <c r="C4558" s="9" t="s">
        <v>6836</v>
      </c>
      <c r="D4558" s="9" t="s">
        <v>8605</v>
      </c>
      <c r="E4558" s="10" t="s">
        <v>50</v>
      </c>
      <c r="F4558" s="9" t="str">
        <f t="shared" si="140"/>
        <v>91964</v>
      </c>
      <c r="G4558" s="12" t="s">
        <v>9866</v>
      </c>
      <c r="H4558" s="9" t="s">
        <v>9867</v>
      </c>
      <c r="I4558" s="9" t="s">
        <v>716</v>
      </c>
      <c r="J4558" s="9">
        <v>55.64</v>
      </c>
      <c r="K4558" s="10">
        <v>58.54</v>
      </c>
      <c r="L4558" s="10" t="str">
        <f t="shared" si="141"/>
        <v/>
      </c>
    </row>
    <row r="4559" spans="1:12">
      <c r="A4559" s="9" t="s">
        <v>8107</v>
      </c>
      <c r="B4559" s="9" t="s">
        <v>8108</v>
      </c>
      <c r="C4559" s="9" t="s">
        <v>6836</v>
      </c>
      <c r="D4559" s="9" t="s">
        <v>8605</v>
      </c>
      <c r="E4559" s="10" t="s">
        <v>50</v>
      </c>
      <c r="F4559" s="9" t="str">
        <f t="shared" si="140"/>
        <v>91973</v>
      </c>
      <c r="G4559" s="12" t="s">
        <v>9868</v>
      </c>
      <c r="H4559" s="9" t="s">
        <v>9869</v>
      </c>
      <c r="I4559" s="9" t="s">
        <v>716</v>
      </c>
      <c r="J4559" s="9">
        <v>93.63</v>
      </c>
      <c r="K4559" s="10">
        <v>98.36</v>
      </c>
      <c r="L4559" s="10" t="str">
        <f t="shared" si="141"/>
        <v/>
      </c>
    </row>
    <row r="4560" spans="1:12">
      <c r="A4560" s="9" t="s">
        <v>8107</v>
      </c>
      <c r="B4560" s="9" t="s">
        <v>8108</v>
      </c>
      <c r="C4560" s="9" t="s">
        <v>6836</v>
      </c>
      <c r="D4560" s="9" t="s">
        <v>8605</v>
      </c>
      <c r="E4560" s="10" t="s">
        <v>50</v>
      </c>
      <c r="F4560" s="9" t="str">
        <f t="shared" si="140"/>
        <v>91972</v>
      </c>
      <c r="G4560" s="12" t="s">
        <v>9870</v>
      </c>
      <c r="H4560" s="9" t="s">
        <v>9871</v>
      </c>
      <c r="I4560" s="9" t="s">
        <v>716</v>
      </c>
      <c r="J4560" s="9">
        <v>77.819999999999993</v>
      </c>
      <c r="K4560" s="10">
        <v>81.89</v>
      </c>
      <c r="L4560" s="10" t="str">
        <f t="shared" si="141"/>
        <v/>
      </c>
    </row>
    <row r="4561" spans="1:12">
      <c r="A4561" s="9" t="s">
        <v>8107</v>
      </c>
      <c r="B4561" s="9" t="s">
        <v>8108</v>
      </c>
      <c r="C4561" s="9" t="s">
        <v>6836</v>
      </c>
      <c r="D4561" s="9" t="s">
        <v>8605</v>
      </c>
      <c r="E4561" s="10" t="s">
        <v>50</v>
      </c>
      <c r="F4561" s="9" t="str">
        <f t="shared" si="140"/>
        <v>91959</v>
      </c>
      <c r="G4561" s="12" t="s">
        <v>9872</v>
      </c>
      <c r="H4561" s="9" t="s">
        <v>9873</v>
      </c>
      <c r="I4561" s="9" t="s">
        <v>716</v>
      </c>
      <c r="J4561" s="9">
        <v>44.77</v>
      </c>
      <c r="K4561" s="10">
        <v>47.12</v>
      </c>
      <c r="L4561" s="10" t="str">
        <f t="shared" si="141"/>
        <v/>
      </c>
    </row>
    <row r="4562" spans="1:12">
      <c r="A4562" s="9" t="s">
        <v>8107</v>
      </c>
      <c r="B4562" s="9" t="s">
        <v>8108</v>
      </c>
      <c r="C4562" s="9" t="s">
        <v>6836</v>
      </c>
      <c r="D4562" s="9" t="s">
        <v>8605</v>
      </c>
      <c r="E4562" s="10" t="s">
        <v>50</v>
      </c>
      <c r="F4562" s="9" t="str">
        <f t="shared" si="140"/>
        <v>91958</v>
      </c>
      <c r="G4562" s="12" t="s">
        <v>9874</v>
      </c>
      <c r="H4562" s="9" t="s">
        <v>9875</v>
      </c>
      <c r="I4562" s="9" t="s">
        <v>716</v>
      </c>
      <c r="J4562" s="9">
        <v>33.93</v>
      </c>
      <c r="K4562" s="10">
        <v>35.71</v>
      </c>
      <c r="L4562" s="10" t="str">
        <f t="shared" si="141"/>
        <v/>
      </c>
    </row>
    <row r="4563" spans="1:12">
      <c r="A4563" s="9" t="s">
        <v>8107</v>
      </c>
      <c r="B4563" s="9" t="s">
        <v>8108</v>
      </c>
      <c r="C4563" s="9" t="s">
        <v>6836</v>
      </c>
      <c r="D4563" s="9" t="s">
        <v>8605</v>
      </c>
      <c r="E4563" s="10" t="s">
        <v>50</v>
      </c>
      <c r="F4563" s="9" t="str">
        <f t="shared" si="140"/>
        <v>91971</v>
      </c>
      <c r="G4563" s="12" t="s">
        <v>9876</v>
      </c>
      <c r="H4563" s="9" t="s">
        <v>9877</v>
      </c>
      <c r="I4563" s="9" t="s">
        <v>716</v>
      </c>
      <c r="J4563" s="9">
        <v>87.19</v>
      </c>
      <c r="K4563" s="10">
        <v>91.53</v>
      </c>
      <c r="L4563" s="10" t="str">
        <f t="shared" si="141"/>
        <v/>
      </c>
    </row>
    <row r="4564" spans="1:12">
      <c r="A4564" s="9" t="s">
        <v>8107</v>
      </c>
      <c r="B4564" s="9" t="s">
        <v>8108</v>
      </c>
      <c r="C4564" s="9" t="s">
        <v>6836</v>
      </c>
      <c r="D4564" s="9" t="s">
        <v>8605</v>
      </c>
      <c r="E4564" s="10" t="s">
        <v>50</v>
      </c>
      <c r="F4564" s="9" t="str">
        <f t="shared" si="140"/>
        <v>91970</v>
      </c>
      <c r="G4564" s="12" t="s">
        <v>9878</v>
      </c>
      <c r="H4564" s="9" t="s">
        <v>9879</v>
      </c>
      <c r="I4564" s="9" t="s">
        <v>716</v>
      </c>
      <c r="J4564" s="9">
        <v>71.38</v>
      </c>
      <c r="K4564" s="10">
        <v>75.06</v>
      </c>
      <c r="L4564" s="10" t="str">
        <f t="shared" si="141"/>
        <v/>
      </c>
    </row>
    <row r="4565" spans="1:12">
      <c r="A4565" s="9" t="s">
        <v>8107</v>
      </c>
      <c r="B4565" s="9" t="s">
        <v>8108</v>
      </c>
      <c r="C4565" s="9" t="s">
        <v>6836</v>
      </c>
      <c r="D4565" s="9" t="s">
        <v>8605</v>
      </c>
      <c r="E4565" s="10" t="s">
        <v>50</v>
      </c>
      <c r="F4565" s="9" t="str">
        <f t="shared" si="140"/>
        <v>91967</v>
      </c>
      <c r="G4565" s="12" t="s">
        <v>9880</v>
      </c>
      <c r="H4565" s="9" t="s">
        <v>9881</v>
      </c>
      <c r="I4565" s="9" t="s">
        <v>716</v>
      </c>
      <c r="J4565" s="9">
        <v>60.15</v>
      </c>
      <c r="K4565" s="10">
        <v>63.25</v>
      </c>
      <c r="L4565" s="10" t="str">
        <f t="shared" si="141"/>
        <v/>
      </c>
    </row>
    <row r="4566" spans="1:12">
      <c r="A4566" s="9" t="s">
        <v>8107</v>
      </c>
      <c r="B4566" s="9" t="s">
        <v>8108</v>
      </c>
      <c r="C4566" s="9" t="s">
        <v>6836</v>
      </c>
      <c r="D4566" s="9" t="s">
        <v>8605</v>
      </c>
      <c r="E4566" s="10" t="s">
        <v>50</v>
      </c>
      <c r="F4566" s="9" t="str">
        <f t="shared" si="140"/>
        <v>91966</v>
      </c>
      <c r="G4566" s="12" t="s">
        <v>9882</v>
      </c>
      <c r="H4566" s="9" t="s">
        <v>9883</v>
      </c>
      <c r="I4566" s="9" t="s">
        <v>716</v>
      </c>
      <c r="J4566" s="9">
        <v>49.31</v>
      </c>
      <c r="K4566" s="10">
        <v>51.84</v>
      </c>
      <c r="L4566" s="10" t="str">
        <f t="shared" si="141"/>
        <v/>
      </c>
    </row>
    <row r="4567" spans="1:12">
      <c r="A4567" s="9" t="s">
        <v>8107</v>
      </c>
      <c r="B4567" s="9" t="s">
        <v>8108</v>
      </c>
      <c r="C4567" s="9" t="s">
        <v>6836</v>
      </c>
      <c r="D4567" s="9" t="s">
        <v>8605</v>
      </c>
      <c r="E4567" s="10" t="s">
        <v>50</v>
      </c>
      <c r="F4567" s="9" t="str">
        <f t="shared" si="140"/>
        <v>91975</v>
      </c>
      <c r="G4567" s="12" t="s">
        <v>9884</v>
      </c>
      <c r="H4567" s="9" t="s">
        <v>9885</v>
      </c>
      <c r="I4567" s="9" t="s">
        <v>716</v>
      </c>
      <c r="J4567" s="9">
        <v>80.81</v>
      </c>
      <c r="K4567" s="10">
        <v>84.77</v>
      </c>
      <c r="L4567" s="10" t="str">
        <f t="shared" si="141"/>
        <v/>
      </c>
    </row>
    <row r="4568" spans="1:12">
      <c r="A4568" s="9" t="s">
        <v>8107</v>
      </c>
      <c r="B4568" s="9" t="s">
        <v>8108</v>
      </c>
      <c r="C4568" s="9" t="s">
        <v>6836</v>
      </c>
      <c r="D4568" s="9" t="s">
        <v>8605</v>
      </c>
      <c r="E4568" s="10" t="s">
        <v>50</v>
      </c>
      <c r="F4568" s="9" t="str">
        <f t="shared" si="140"/>
        <v>91974</v>
      </c>
      <c r="G4568" s="12" t="s">
        <v>9886</v>
      </c>
      <c r="H4568" s="9" t="s">
        <v>9887</v>
      </c>
      <c r="I4568" s="9" t="s">
        <v>716</v>
      </c>
      <c r="J4568" s="9">
        <v>65</v>
      </c>
      <c r="K4568" s="10">
        <v>68.3</v>
      </c>
      <c r="L4568" s="10" t="str">
        <f t="shared" si="141"/>
        <v/>
      </c>
    </row>
    <row r="4569" spans="1:12">
      <c r="A4569" s="9" t="s">
        <v>8107</v>
      </c>
      <c r="B4569" s="9" t="s">
        <v>8108</v>
      </c>
      <c r="C4569" s="9" t="s">
        <v>6836</v>
      </c>
      <c r="D4569" s="9" t="s">
        <v>8605</v>
      </c>
      <c r="E4569" s="10" t="s">
        <v>50</v>
      </c>
      <c r="F4569" s="9" t="str">
        <f t="shared" si="140"/>
        <v>91977</v>
      </c>
      <c r="G4569" s="12" t="s">
        <v>9888</v>
      </c>
      <c r="H4569" s="9" t="s">
        <v>9889</v>
      </c>
      <c r="I4569" s="9" t="s">
        <v>716</v>
      </c>
      <c r="J4569" s="9">
        <v>111.61</v>
      </c>
      <c r="K4569" s="10">
        <v>117.1</v>
      </c>
      <c r="L4569" s="10" t="str">
        <f t="shared" si="141"/>
        <v/>
      </c>
    </row>
    <row r="4570" spans="1:12">
      <c r="A4570" s="9" t="s">
        <v>8107</v>
      </c>
      <c r="B4570" s="9" t="s">
        <v>8108</v>
      </c>
      <c r="C4570" s="9" t="s">
        <v>6836</v>
      </c>
      <c r="D4570" s="9" t="s">
        <v>8605</v>
      </c>
      <c r="E4570" s="10" t="s">
        <v>50</v>
      </c>
      <c r="F4570" s="9" t="str">
        <f t="shared" si="140"/>
        <v>91976</v>
      </c>
      <c r="G4570" s="12" t="s">
        <v>9890</v>
      </c>
      <c r="H4570" s="9" t="s">
        <v>9891</v>
      </c>
      <c r="I4570" s="9" t="s">
        <v>716</v>
      </c>
      <c r="J4570" s="9">
        <v>95.8</v>
      </c>
      <c r="K4570" s="10">
        <v>100.63</v>
      </c>
      <c r="L4570" s="10" t="str">
        <f t="shared" si="141"/>
        <v/>
      </c>
    </row>
    <row r="4571" spans="1:12">
      <c r="A4571" s="9" t="s">
        <v>8107</v>
      </c>
      <c r="B4571" s="9" t="s">
        <v>8108</v>
      </c>
      <c r="C4571" s="9" t="s">
        <v>6836</v>
      </c>
      <c r="D4571" s="9" t="s">
        <v>8605</v>
      </c>
      <c r="E4571" s="10" t="s">
        <v>50</v>
      </c>
      <c r="F4571" s="9" t="str">
        <f t="shared" si="140"/>
        <v>91874</v>
      </c>
      <c r="G4571" s="12" t="s">
        <v>9892</v>
      </c>
      <c r="H4571" s="9" t="s">
        <v>9893</v>
      </c>
      <c r="I4571" s="9" t="s">
        <v>716</v>
      </c>
      <c r="J4571" s="9">
        <v>7.4</v>
      </c>
      <c r="K4571" s="10">
        <v>7.92</v>
      </c>
      <c r="L4571" s="10" t="str">
        <f t="shared" si="141"/>
        <v/>
      </c>
    </row>
    <row r="4572" spans="1:12">
      <c r="A4572" s="9" t="s">
        <v>8107</v>
      </c>
      <c r="B4572" s="9" t="s">
        <v>8108</v>
      </c>
      <c r="C4572" s="9" t="s">
        <v>6836</v>
      </c>
      <c r="D4572" s="9" t="s">
        <v>8605</v>
      </c>
      <c r="E4572" s="10" t="s">
        <v>50</v>
      </c>
      <c r="F4572" s="9" t="str">
        <f t="shared" si="140"/>
        <v>91878</v>
      </c>
      <c r="G4572" s="12" t="s">
        <v>9894</v>
      </c>
      <c r="H4572" s="9" t="s">
        <v>9895</v>
      </c>
      <c r="I4572" s="9" t="s">
        <v>716</v>
      </c>
      <c r="J4572" s="9">
        <v>5.9</v>
      </c>
      <c r="K4572" s="10">
        <v>6.31</v>
      </c>
      <c r="L4572" s="10" t="str">
        <f t="shared" si="141"/>
        <v/>
      </c>
    </row>
    <row r="4573" spans="1:12">
      <c r="A4573" s="9" t="s">
        <v>8107</v>
      </c>
      <c r="B4573" s="9" t="s">
        <v>8108</v>
      </c>
      <c r="C4573" s="9" t="s">
        <v>6836</v>
      </c>
      <c r="D4573" s="9" t="s">
        <v>8605</v>
      </c>
      <c r="E4573" s="10" t="s">
        <v>50</v>
      </c>
      <c r="F4573" s="9" t="str">
        <f t="shared" si="140"/>
        <v>91882</v>
      </c>
      <c r="G4573" s="12" t="s">
        <v>9896</v>
      </c>
      <c r="H4573" s="9" t="s">
        <v>9897</v>
      </c>
      <c r="I4573" s="9" t="s">
        <v>716</v>
      </c>
      <c r="J4573" s="9">
        <v>10.47</v>
      </c>
      <c r="K4573" s="10">
        <v>11.28</v>
      </c>
      <c r="L4573" s="10" t="str">
        <f t="shared" si="141"/>
        <v/>
      </c>
    </row>
    <row r="4574" spans="1:12">
      <c r="A4574" s="9" t="s">
        <v>8107</v>
      </c>
      <c r="B4574" s="9" t="s">
        <v>8108</v>
      </c>
      <c r="C4574" s="9" t="s">
        <v>6836</v>
      </c>
      <c r="D4574" s="9" t="s">
        <v>8605</v>
      </c>
      <c r="E4574" s="10" t="s">
        <v>50</v>
      </c>
      <c r="F4574" s="9" t="str">
        <f t="shared" si="140"/>
        <v>91875</v>
      </c>
      <c r="G4574" s="12" t="s">
        <v>9898</v>
      </c>
      <c r="H4574" s="9" t="s">
        <v>9899</v>
      </c>
      <c r="I4574" s="9" t="s">
        <v>716</v>
      </c>
      <c r="J4574" s="9">
        <v>8.7799999999999994</v>
      </c>
      <c r="K4574" s="10">
        <v>9.39</v>
      </c>
      <c r="L4574" s="10" t="str">
        <f t="shared" si="141"/>
        <v/>
      </c>
    </row>
    <row r="4575" spans="1:12">
      <c r="A4575" s="9" t="s">
        <v>8107</v>
      </c>
      <c r="B4575" s="9" t="s">
        <v>8108</v>
      </c>
      <c r="C4575" s="9" t="s">
        <v>6836</v>
      </c>
      <c r="D4575" s="9" t="s">
        <v>8605</v>
      </c>
      <c r="E4575" s="10" t="s">
        <v>50</v>
      </c>
      <c r="F4575" s="9" t="str">
        <f t="shared" si="140"/>
        <v>91879</v>
      </c>
      <c r="G4575" s="12" t="s">
        <v>9900</v>
      </c>
      <c r="H4575" s="9" t="s">
        <v>9901</v>
      </c>
      <c r="I4575" s="9" t="s">
        <v>716</v>
      </c>
      <c r="J4575" s="9">
        <v>7.29</v>
      </c>
      <c r="K4575" s="10">
        <v>7.77</v>
      </c>
      <c r="L4575" s="10" t="str">
        <f t="shared" si="141"/>
        <v/>
      </c>
    </row>
    <row r="4576" spans="1:12">
      <c r="A4576" s="9" t="s">
        <v>8107</v>
      </c>
      <c r="B4576" s="9" t="s">
        <v>8108</v>
      </c>
      <c r="C4576" s="9" t="s">
        <v>6836</v>
      </c>
      <c r="D4576" s="9" t="s">
        <v>8605</v>
      </c>
      <c r="E4576" s="10" t="s">
        <v>50</v>
      </c>
      <c r="F4576" s="9" t="str">
        <f t="shared" si="140"/>
        <v>91884</v>
      </c>
      <c r="G4576" s="12" t="s">
        <v>9902</v>
      </c>
      <c r="H4576" s="9" t="s">
        <v>9903</v>
      </c>
      <c r="I4576" s="9" t="s">
        <v>716</v>
      </c>
      <c r="J4576" s="9">
        <v>11.87</v>
      </c>
      <c r="K4576" s="10">
        <v>12.73</v>
      </c>
      <c r="L4576" s="10" t="str">
        <f t="shared" si="141"/>
        <v/>
      </c>
    </row>
    <row r="4577" spans="1:12">
      <c r="A4577" s="9" t="s">
        <v>8107</v>
      </c>
      <c r="B4577" s="9" t="s">
        <v>8108</v>
      </c>
      <c r="C4577" s="9" t="s">
        <v>6836</v>
      </c>
      <c r="D4577" s="9" t="s">
        <v>8605</v>
      </c>
      <c r="E4577" s="10" t="s">
        <v>50</v>
      </c>
      <c r="F4577" s="9" t="str">
        <f t="shared" si="140"/>
        <v>91876</v>
      </c>
      <c r="G4577" s="12" t="s">
        <v>9904</v>
      </c>
      <c r="H4577" s="9" t="s">
        <v>9905</v>
      </c>
      <c r="I4577" s="9" t="s">
        <v>716</v>
      </c>
      <c r="J4577" s="9">
        <v>10.66</v>
      </c>
      <c r="K4577" s="10">
        <v>11.36</v>
      </c>
      <c r="L4577" s="10" t="str">
        <f t="shared" si="141"/>
        <v/>
      </c>
    </row>
    <row r="4578" spans="1:12">
      <c r="A4578" s="9" t="s">
        <v>8107</v>
      </c>
      <c r="B4578" s="9" t="s">
        <v>8108</v>
      </c>
      <c r="C4578" s="9" t="s">
        <v>6836</v>
      </c>
      <c r="D4578" s="9" t="s">
        <v>8605</v>
      </c>
      <c r="E4578" s="10" t="s">
        <v>50</v>
      </c>
      <c r="F4578" s="9" t="str">
        <f t="shared" si="140"/>
        <v>91880</v>
      </c>
      <c r="G4578" s="12" t="s">
        <v>9906</v>
      </c>
      <c r="H4578" s="9" t="s">
        <v>9907</v>
      </c>
      <c r="I4578" s="9" t="s">
        <v>716</v>
      </c>
      <c r="J4578" s="9">
        <v>9.16</v>
      </c>
      <c r="K4578" s="10">
        <v>9.75</v>
      </c>
      <c r="L4578" s="10" t="str">
        <f t="shared" si="141"/>
        <v/>
      </c>
    </row>
    <row r="4579" spans="1:12">
      <c r="A4579" s="9" t="s">
        <v>8107</v>
      </c>
      <c r="B4579" s="9" t="s">
        <v>8108</v>
      </c>
      <c r="C4579" s="9" t="s">
        <v>6836</v>
      </c>
      <c r="D4579" s="9" t="s">
        <v>8605</v>
      </c>
      <c r="E4579" s="10" t="s">
        <v>50</v>
      </c>
      <c r="F4579" s="9" t="str">
        <f t="shared" si="140"/>
        <v>91885</v>
      </c>
      <c r="G4579" s="12" t="s">
        <v>9908</v>
      </c>
      <c r="H4579" s="9" t="s">
        <v>9909</v>
      </c>
      <c r="I4579" s="9" t="s">
        <v>716</v>
      </c>
      <c r="J4579" s="9">
        <v>13.69</v>
      </c>
      <c r="K4579" s="10">
        <v>14.66</v>
      </c>
      <c r="L4579" s="10" t="str">
        <f t="shared" si="141"/>
        <v/>
      </c>
    </row>
    <row r="4580" spans="1:12">
      <c r="A4580" s="9" t="s">
        <v>8107</v>
      </c>
      <c r="B4580" s="9" t="s">
        <v>8108</v>
      </c>
      <c r="C4580" s="9" t="s">
        <v>6836</v>
      </c>
      <c r="D4580" s="9" t="s">
        <v>8605</v>
      </c>
      <c r="E4580" s="10" t="s">
        <v>50</v>
      </c>
      <c r="F4580" s="9" t="str">
        <f t="shared" si="140"/>
        <v>91877</v>
      </c>
      <c r="G4580" s="12" t="s">
        <v>9910</v>
      </c>
      <c r="H4580" s="9" t="s">
        <v>9911</v>
      </c>
      <c r="I4580" s="9" t="s">
        <v>716</v>
      </c>
      <c r="J4580" s="9">
        <v>13.35</v>
      </c>
      <c r="K4580" s="10">
        <v>14.17</v>
      </c>
      <c r="L4580" s="10" t="str">
        <f t="shared" si="141"/>
        <v/>
      </c>
    </row>
    <row r="4581" spans="1:12">
      <c r="A4581" s="9" t="s">
        <v>8107</v>
      </c>
      <c r="B4581" s="9" t="s">
        <v>8108</v>
      </c>
      <c r="C4581" s="9" t="s">
        <v>6836</v>
      </c>
      <c r="D4581" s="9" t="s">
        <v>8605</v>
      </c>
      <c r="E4581" s="10" t="s">
        <v>50</v>
      </c>
      <c r="F4581" s="9" t="str">
        <f t="shared" si="140"/>
        <v>91881</v>
      </c>
      <c r="G4581" s="12" t="s">
        <v>9912</v>
      </c>
      <c r="H4581" s="9" t="s">
        <v>9913</v>
      </c>
      <c r="I4581" s="9" t="s">
        <v>716</v>
      </c>
      <c r="J4581" s="9">
        <v>11.86</v>
      </c>
      <c r="K4581" s="10">
        <v>12.55</v>
      </c>
      <c r="L4581" s="10" t="str">
        <f t="shared" si="141"/>
        <v/>
      </c>
    </row>
    <row r="4582" spans="1:12">
      <c r="A4582" s="9" t="s">
        <v>8107</v>
      </c>
      <c r="B4582" s="9" t="s">
        <v>8108</v>
      </c>
      <c r="C4582" s="9" t="s">
        <v>6836</v>
      </c>
      <c r="D4582" s="9" t="s">
        <v>8605</v>
      </c>
      <c r="E4582" s="10" t="s">
        <v>50</v>
      </c>
      <c r="F4582" s="9" t="str">
        <f t="shared" si="140"/>
        <v>91886</v>
      </c>
      <c r="G4582" s="12" t="s">
        <v>9914</v>
      </c>
      <c r="H4582" s="9" t="s">
        <v>9915</v>
      </c>
      <c r="I4582" s="9" t="s">
        <v>716</v>
      </c>
      <c r="J4582" s="9">
        <v>16.329999999999998</v>
      </c>
      <c r="K4582" s="10">
        <v>17.399999999999999</v>
      </c>
      <c r="L4582" s="10" t="str">
        <f t="shared" si="141"/>
        <v/>
      </c>
    </row>
    <row r="4583" spans="1:12">
      <c r="A4583" s="9" t="s">
        <v>8107</v>
      </c>
      <c r="B4583" s="9" t="s">
        <v>8108</v>
      </c>
      <c r="C4583" s="9" t="s">
        <v>6836</v>
      </c>
      <c r="D4583" s="9" t="s">
        <v>8605</v>
      </c>
      <c r="E4583" s="10" t="s">
        <v>50</v>
      </c>
      <c r="F4583" s="9" t="str">
        <f t="shared" si="140"/>
        <v>91945</v>
      </c>
      <c r="G4583" s="12" t="s">
        <v>9916</v>
      </c>
      <c r="H4583" s="9" t="s">
        <v>9917</v>
      </c>
      <c r="I4583" s="9" t="s">
        <v>716</v>
      </c>
      <c r="J4583" s="9">
        <v>13.87</v>
      </c>
      <c r="K4583" s="10">
        <v>14.7</v>
      </c>
      <c r="L4583" s="10" t="str">
        <f t="shared" si="141"/>
        <v/>
      </c>
    </row>
    <row r="4584" spans="1:12">
      <c r="A4584" s="9" t="s">
        <v>8107</v>
      </c>
      <c r="B4584" s="9" t="s">
        <v>8108</v>
      </c>
      <c r="C4584" s="9" t="s">
        <v>6836</v>
      </c>
      <c r="D4584" s="9" t="s">
        <v>8605</v>
      </c>
      <c r="E4584" s="10" t="s">
        <v>50</v>
      </c>
      <c r="F4584" s="9" t="str">
        <f t="shared" si="140"/>
        <v>91947</v>
      </c>
      <c r="G4584" s="12" t="s">
        <v>9918</v>
      </c>
      <c r="H4584" s="9" t="s">
        <v>9919</v>
      </c>
      <c r="I4584" s="9" t="s">
        <v>716</v>
      </c>
      <c r="J4584" s="9">
        <v>8.94</v>
      </c>
      <c r="K4584" s="10">
        <v>9.35</v>
      </c>
      <c r="L4584" s="10" t="str">
        <f t="shared" si="141"/>
        <v/>
      </c>
    </row>
    <row r="4585" spans="1:12">
      <c r="A4585" s="9" t="s">
        <v>8107</v>
      </c>
      <c r="B4585" s="9" t="s">
        <v>8108</v>
      </c>
      <c r="C4585" s="9" t="s">
        <v>6836</v>
      </c>
      <c r="D4585" s="9" t="s">
        <v>8605</v>
      </c>
      <c r="E4585" s="10" t="s">
        <v>50</v>
      </c>
      <c r="F4585" s="9" t="str">
        <f t="shared" si="140"/>
        <v>91946</v>
      </c>
      <c r="G4585" s="12" t="s">
        <v>9920</v>
      </c>
      <c r="H4585" s="9" t="s">
        <v>9921</v>
      </c>
      <c r="I4585" s="9" t="s">
        <v>716</v>
      </c>
      <c r="J4585" s="9">
        <v>10.84</v>
      </c>
      <c r="K4585" s="10">
        <v>11.41</v>
      </c>
      <c r="L4585" s="10" t="str">
        <f t="shared" si="141"/>
        <v/>
      </c>
    </row>
    <row r="4586" spans="1:12">
      <c r="A4586" s="9" t="s">
        <v>8107</v>
      </c>
      <c r="B4586" s="9" t="s">
        <v>8108</v>
      </c>
      <c r="C4586" s="9" t="s">
        <v>6836</v>
      </c>
      <c r="D4586" s="9" t="s">
        <v>8605</v>
      </c>
      <c r="E4586" s="10" t="s">
        <v>50</v>
      </c>
      <c r="F4586" s="9" t="str">
        <f t="shared" si="140"/>
        <v>91949</v>
      </c>
      <c r="G4586" s="12" t="s">
        <v>9922</v>
      </c>
      <c r="H4586" s="9" t="s">
        <v>9923</v>
      </c>
      <c r="I4586" s="9" t="s">
        <v>716</v>
      </c>
      <c r="J4586" s="9">
        <v>19.510000000000002</v>
      </c>
      <c r="K4586" s="10">
        <v>20.49</v>
      </c>
      <c r="L4586" s="10" t="str">
        <f t="shared" si="141"/>
        <v/>
      </c>
    </row>
    <row r="4587" spans="1:12">
      <c r="A4587" s="9" t="s">
        <v>8107</v>
      </c>
      <c r="B4587" s="9" t="s">
        <v>8108</v>
      </c>
      <c r="C4587" s="9" t="s">
        <v>6836</v>
      </c>
      <c r="D4587" s="9" t="s">
        <v>8605</v>
      </c>
      <c r="E4587" s="10" t="s">
        <v>50</v>
      </c>
      <c r="F4587" s="9" t="str">
        <f t="shared" si="140"/>
        <v>91951</v>
      </c>
      <c r="G4587" s="12" t="s">
        <v>9924</v>
      </c>
      <c r="H4587" s="9" t="s">
        <v>9925</v>
      </c>
      <c r="I4587" s="9" t="s">
        <v>716</v>
      </c>
      <c r="J4587" s="9">
        <v>13.61</v>
      </c>
      <c r="K4587" s="10">
        <v>14.08</v>
      </c>
      <c r="L4587" s="10" t="str">
        <f t="shared" si="141"/>
        <v/>
      </c>
    </row>
    <row r="4588" spans="1:12">
      <c r="A4588" s="9" t="s">
        <v>8107</v>
      </c>
      <c r="B4588" s="9" t="s">
        <v>8108</v>
      </c>
      <c r="C4588" s="9" t="s">
        <v>6836</v>
      </c>
      <c r="D4588" s="9" t="s">
        <v>8605</v>
      </c>
      <c r="E4588" s="10" t="s">
        <v>50</v>
      </c>
      <c r="F4588" s="9" t="str">
        <f t="shared" si="140"/>
        <v>91950</v>
      </c>
      <c r="G4588" s="12" t="s">
        <v>9926</v>
      </c>
      <c r="H4588" s="9" t="s">
        <v>9927</v>
      </c>
      <c r="I4588" s="9" t="s">
        <v>716</v>
      </c>
      <c r="J4588" s="9">
        <v>15.81</v>
      </c>
      <c r="K4588" s="10">
        <v>16.47</v>
      </c>
      <c r="L4588" s="10" t="str">
        <f t="shared" si="141"/>
        <v/>
      </c>
    </row>
    <row r="4589" spans="1:12">
      <c r="A4589" s="9" t="s">
        <v>8107</v>
      </c>
      <c r="B4589" s="9" t="s">
        <v>8108</v>
      </c>
      <c r="C4589" s="9" t="s">
        <v>6836</v>
      </c>
      <c r="D4589" s="9" t="s">
        <v>8605</v>
      </c>
      <c r="E4589" s="10" t="s">
        <v>50</v>
      </c>
      <c r="F4589" s="9" t="str">
        <f t="shared" si="140"/>
        <v>91992</v>
      </c>
      <c r="G4589" s="12" t="s">
        <v>9928</v>
      </c>
      <c r="H4589" s="9" t="s">
        <v>9929</v>
      </c>
      <c r="I4589" s="9" t="s">
        <v>716</v>
      </c>
      <c r="J4589" s="9">
        <v>44.64</v>
      </c>
      <c r="K4589" s="10">
        <v>47.47</v>
      </c>
      <c r="L4589" s="10" t="str">
        <f t="shared" si="141"/>
        <v/>
      </c>
    </row>
    <row r="4590" spans="1:12">
      <c r="A4590" s="9" t="s">
        <v>8107</v>
      </c>
      <c r="B4590" s="9" t="s">
        <v>8108</v>
      </c>
      <c r="C4590" s="9" t="s">
        <v>6836</v>
      </c>
      <c r="D4590" s="9" t="s">
        <v>8605</v>
      </c>
      <c r="E4590" s="10" t="s">
        <v>50</v>
      </c>
      <c r="F4590" s="9" t="str">
        <f t="shared" si="140"/>
        <v>91990</v>
      </c>
      <c r="G4590" s="12" t="s">
        <v>9930</v>
      </c>
      <c r="H4590" s="9" t="s">
        <v>9931</v>
      </c>
      <c r="I4590" s="9" t="s">
        <v>716</v>
      </c>
      <c r="J4590" s="9">
        <v>33.799999999999997</v>
      </c>
      <c r="K4590" s="10">
        <v>36.06</v>
      </c>
      <c r="L4590" s="10" t="str">
        <f t="shared" si="141"/>
        <v/>
      </c>
    </row>
    <row r="4591" spans="1:12">
      <c r="A4591" s="9" t="s">
        <v>8107</v>
      </c>
      <c r="B4591" s="9" t="s">
        <v>8108</v>
      </c>
      <c r="C4591" s="9" t="s">
        <v>6836</v>
      </c>
      <c r="D4591" s="9" t="s">
        <v>8605</v>
      </c>
      <c r="E4591" s="10" t="s">
        <v>50</v>
      </c>
      <c r="F4591" s="9" t="str">
        <f t="shared" si="140"/>
        <v>91993</v>
      </c>
      <c r="G4591" s="12" t="s">
        <v>9932</v>
      </c>
      <c r="H4591" s="9" t="s">
        <v>9933</v>
      </c>
      <c r="I4591" s="9" t="s">
        <v>716</v>
      </c>
      <c r="J4591" s="9">
        <v>46.76</v>
      </c>
      <c r="K4591" s="10">
        <v>49.59</v>
      </c>
      <c r="L4591" s="10" t="str">
        <f t="shared" si="141"/>
        <v/>
      </c>
    </row>
    <row r="4592" spans="1:12">
      <c r="A4592" s="9" t="s">
        <v>8107</v>
      </c>
      <c r="B4592" s="9" t="s">
        <v>8108</v>
      </c>
      <c r="C4592" s="9" t="s">
        <v>6836</v>
      </c>
      <c r="D4592" s="9" t="s">
        <v>8605</v>
      </c>
      <c r="E4592" s="10" t="s">
        <v>50</v>
      </c>
      <c r="F4592" s="9" t="str">
        <f t="shared" si="140"/>
        <v>91991</v>
      </c>
      <c r="G4592" s="12" t="s">
        <v>9934</v>
      </c>
      <c r="H4592" s="9" t="s">
        <v>9935</v>
      </c>
      <c r="I4592" s="9" t="s">
        <v>716</v>
      </c>
      <c r="J4592" s="9">
        <v>35.92</v>
      </c>
      <c r="K4592" s="10">
        <v>38.18</v>
      </c>
      <c r="L4592" s="10" t="str">
        <f t="shared" si="141"/>
        <v/>
      </c>
    </row>
    <row r="4593" spans="1:12">
      <c r="A4593" s="9" t="s">
        <v>8107</v>
      </c>
      <c r="B4593" s="9" t="s">
        <v>8108</v>
      </c>
      <c r="C4593" s="9" t="s">
        <v>6836</v>
      </c>
      <c r="D4593" s="9" t="s">
        <v>8605</v>
      </c>
      <c r="E4593" s="10" t="s">
        <v>50</v>
      </c>
      <c r="F4593" s="9" t="str">
        <f t="shared" si="140"/>
        <v>92000</v>
      </c>
      <c r="G4593" s="12" t="s">
        <v>9936</v>
      </c>
      <c r="H4593" s="9" t="s">
        <v>9937</v>
      </c>
      <c r="I4593" s="9" t="s">
        <v>716</v>
      </c>
      <c r="J4593" s="9">
        <v>30.83</v>
      </c>
      <c r="K4593" s="10">
        <v>32.46</v>
      </c>
      <c r="L4593" s="10" t="str">
        <f t="shared" si="141"/>
        <v/>
      </c>
    </row>
    <row r="4594" spans="1:12">
      <c r="A4594" s="9" t="s">
        <v>8107</v>
      </c>
      <c r="B4594" s="9" t="s">
        <v>8108</v>
      </c>
      <c r="C4594" s="9" t="s">
        <v>6836</v>
      </c>
      <c r="D4594" s="9" t="s">
        <v>8605</v>
      </c>
      <c r="E4594" s="10" t="s">
        <v>50</v>
      </c>
      <c r="F4594" s="9" t="str">
        <f t="shared" si="140"/>
        <v>91998</v>
      </c>
      <c r="G4594" s="12" t="s">
        <v>9938</v>
      </c>
      <c r="H4594" s="9" t="s">
        <v>9939</v>
      </c>
      <c r="I4594" s="9" t="s">
        <v>716</v>
      </c>
      <c r="J4594" s="9">
        <v>19.989999999999998</v>
      </c>
      <c r="K4594" s="10">
        <v>21.05</v>
      </c>
      <c r="L4594" s="10" t="str">
        <f t="shared" si="141"/>
        <v/>
      </c>
    </row>
    <row r="4595" spans="1:12">
      <c r="A4595" s="9" t="s">
        <v>8107</v>
      </c>
      <c r="B4595" s="9" t="s">
        <v>8108</v>
      </c>
      <c r="C4595" s="9" t="s">
        <v>6836</v>
      </c>
      <c r="D4595" s="9" t="s">
        <v>8605</v>
      </c>
      <c r="E4595" s="10" t="s">
        <v>50</v>
      </c>
      <c r="F4595" s="9" t="str">
        <f t="shared" si="140"/>
        <v>92001</v>
      </c>
      <c r="G4595" s="12" t="s">
        <v>9940</v>
      </c>
      <c r="H4595" s="9" t="s">
        <v>9941</v>
      </c>
      <c r="I4595" s="9" t="s">
        <v>716</v>
      </c>
      <c r="J4595" s="9">
        <v>32.950000000000003</v>
      </c>
      <c r="K4595" s="10">
        <v>34.58</v>
      </c>
      <c r="L4595" s="10" t="str">
        <f t="shared" si="141"/>
        <v/>
      </c>
    </row>
    <row r="4596" spans="1:12">
      <c r="A4596" s="9" t="s">
        <v>8107</v>
      </c>
      <c r="B4596" s="9" t="s">
        <v>8108</v>
      </c>
      <c r="C4596" s="9" t="s">
        <v>6836</v>
      </c>
      <c r="D4596" s="9" t="s">
        <v>8605</v>
      </c>
      <c r="E4596" s="10" t="s">
        <v>50</v>
      </c>
      <c r="F4596" s="9" t="str">
        <f t="shared" si="140"/>
        <v>91999</v>
      </c>
      <c r="G4596" s="12" t="s">
        <v>9942</v>
      </c>
      <c r="H4596" s="9" t="s">
        <v>9943</v>
      </c>
      <c r="I4596" s="9" t="s">
        <v>716</v>
      </c>
      <c r="J4596" s="9">
        <v>22.11</v>
      </c>
      <c r="K4596" s="10">
        <v>23.17</v>
      </c>
      <c r="L4596" s="10" t="str">
        <f t="shared" si="141"/>
        <v/>
      </c>
    </row>
    <row r="4597" spans="1:12">
      <c r="A4597" s="9" t="s">
        <v>8107</v>
      </c>
      <c r="B4597" s="9" t="s">
        <v>8108</v>
      </c>
      <c r="C4597" s="9" t="s">
        <v>6836</v>
      </c>
      <c r="D4597" s="9" t="s">
        <v>8605</v>
      </c>
      <c r="E4597" s="10" t="s">
        <v>50</v>
      </c>
      <c r="F4597" s="9" t="str">
        <f t="shared" si="140"/>
        <v>92008</v>
      </c>
      <c r="G4597" s="12" t="s">
        <v>9944</v>
      </c>
      <c r="H4597" s="9" t="s">
        <v>9945</v>
      </c>
      <c r="I4597" s="9" t="s">
        <v>716</v>
      </c>
      <c r="J4597" s="9">
        <v>47.59</v>
      </c>
      <c r="K4597" s="10">
        <v>50.02</v>
      </c>
      <c r="L4597" s="10" t="str">
        <f t="shared" si="141"/>
        <v/>
      </c>
    </row>
    <row r="4598" spans="1:12">
      <c r="A4598" s="9" t="s">
        <v>8107</v>
      </c>
      <c r="B4598" s="9" t="s">
        <v>8108</v>
      </c>
      <c r="C4598" s="9" t="s">
        <v>6836</v>
      </c>
      <c r="D4598" s="9" t="s">
        <v>8605</v>
      </c>
      <c r="E4598" s="10" t="s">
        <v>50</v>
      </c>
      <c r="F4598" s="9" t="str">
        <f t="shared" si="140"/>
        <v>92006</v>
      </c>
      <c r="G4598" s="12" t="s">
        <v>9946</v>
      </c>
      <c r="H4598" s="9" t="s">
        <v>9947</v>
      </c>
      <c r="I4598" s="9" t="s">
        <v>716</v>
      </c>
      <c r="J4598" s="9">
        <v>36.75</v>
      </c>
      <c r="K4598" s="10">
        <v>38.61</v>
      </c>
      <c r="L4598" s="10" t="str">
        <f t="shared" si="141"/>
        <v/>
      </c>
    </row>
    <row r="4599" spans="1:12">
      <c r="A4599" s="9" t="s">
        <v>8107</v>
      </c>
      <c r="B4599" s="9" t="s">
        <v>8108</v>
      </c>
      <c r="C4599" s="9" t="s">
        <v>6836</v>
      </c>
      <c r="D4599" s="9" t="s">
        <v>8605</v>
      </c>
      <c r="E4599" s="10" t="s">
        <v>50</v>
      </c>
      <c r="F4599" s="9" t="str">
        <f t="shared" si="140"/>
        <v>92009</v>
      </c>
      <c r="G4599" s="12" t="s">
        <v>9948</v>
      </c>
      <c r="H4599" s="9" t="s">
        <v>9949</v>
      </c>
      <c r="I4599" s="9" t="s">
        <v>716</v>
      </c>
      <c r="J4599" s="9">
        <v>51.83</v>
      </c>
      <c r="K4599" s="10">
        <v>54.26</v>
      </c>
      <c r="L4599" s="10" t="str">
        <f t="shared" si="141"/>
        <v/>
      </c>
    </row>
    <row r="4600" spans="1:12">
      <c r="A4600" s="9" t="s">
        <v>8107</v>
      </c>
      <c r="B4600" s="9" t="s">
        <v>8108</v>
      </c>
      <c r="C4600" s="9" t="s">
        <v>6836</v>
      </c>
      <c r="D4600" s="9" t="s">
        <v>8605</v>
      </c>
      <c r="E4600" s="10" t="s">
        <v>50</v>
      </c>
      <c r="F4600" s="9" t="str">
        <f t="shared" si="140"/>
        <v>92007</v>
      </c>
      <c r="G4600" s="12" t="s">
        <v>9950</v>
      </c>
      <c r="H4600" s="9" t="s">
        <v>9951</v>
      </c>
      <c r="I4600" s="9" t="s">
        <v>716</v>
      </c>
      <c r="J4600" s="9">
        <v>40.99</v>
      </c>
      <c r="K4600" s="10">
        <v>42.85</v>
      </c>
      <c r="L4600" s="10" t="str">
        <f t="shared" si="141"/>
        <v/>
      </c>
    </row>
    <row r="4601" spans="1:12">
      <c r="A4601" s="9" t="s">
        <v>8107</v>
      </c>
      <c r="B4601" s="9" t="s">
        <v>8108</v>
      </c>
      <c r="C4601" s="9" t="s">
        <v>6836</v>
      </c>
      <c r="D4601" s="9" t="s">
        <v>8605</v>
      </c>
      <c r="E4601" s="10" t="s">
        <v>50</v>
      </c>
      <c r="F4601" s="9" t="str">
        <f t="shared" si="140"/>
        <v>92016</v>
      </c>
      <c r="G4601" s="12" t="s">
        <v>9952</v>
      </c>
      <c r="H4601" s="9" t="s">
        <v>9953</v>
      </c>
      <c r="I4601" s="9" t="s">
        <v>716</v>
      </c>
      <c r="J4601" s="9">
        <v>64.349999999999994</v>
      </c>
      <c r="K4601" s="10">
        <v>67.569999999999993</v>
      </c>
      <c r="L4601" s="10" t="str">
        <f t="shared" si="141"/>
        <v/>
      </c>
    </row>
    <row r="4602" spans="1:12">
      <c r="A4602" s="9" t="s">
        <v>8107</v>
      </c>
      <c r="B4602" s="9" t="s">
        <v>8108</v>
      </c>
      <c r="C4602" s="9" t="s">
        <v>6836</v>
      </c>
      <c r="D4602" s="9" t="s">
        <v>8605</v>
      </c>
      <c r="E4602" s="10" t="s">
        <v>50</v>
      </c>
      <c r="F4602" s="9" t="str">
        <f t="shared" si="140"/>
        <v>92014</v>
      </c>
      <c r="G4602" s="12" t="s">
        <v>9954</v>
      </c>
      <c r="H4602" s="9" t="s">
        <v>9955</v>
      </c>
      <c r="I4602" s="9" t="s">
        <v>716</v>
      </c>
      <c r="J4602" s="9">
        <v>53.51</v>
      </c>
      <c r="K4602" s="10">
        <v>56.16</v>
      </c>
      <c r="L4602" s="10" t="str">
        <f t="shared" si="141"/>
        <v/>
      </c>
    </row>
    <row r="4603" spans="1:12">
      <c r="A4603" s="9" t="s">
        <v>8107</v>
      </c>
      <c r="B4603" s="9" t="s">
        <v>8108</v>
      </c>
      <c r="C4603" s="9" t="s">
        <v>6836</v>
      </c>
      <c r="D4603" s="9" t="s">
        <v>8605</v>
      </c>
      <c r="E4603" s="10" t="s">
        <v>50</v>
      </c>
      <c r="F4603" s="9" t="str">
        <f t="shared" si="140"/>
        <v>92017</v>
      </c>
      <c r="G4603" s="12" t="s">
        <v>9956</v>
      </c>
      <c r="H4603" s="9" t="s">
        <v>9957</v>
      </c>
      <c r="I4603" s="9" t="s">
        <v>716</v>
      </c>
      <c r="J4603" s="9">
        <v>70.709999999999994</v>
      </c>
      <c r="K4603" s="10">
        <v>73.930000000000007</v>
      </c>
      <c r="L4603" s="10" t="str">
        <f t="shared" si="141"/>
        <v/>
      </c>
    </row>
    <row r="4604" spans="1:12">
      <c r="A4604" s="9" t="s">
        <v>8107</v>
      </c>
      <c r="B4604" s="9" t="s">
        <v>8108</v>
      </c>
      <c r="C4604" s="9" t="s">
        <v>6836</v>
      </c>
      <c r="D4604" s="9" t="s">
        <v>8605</v>
      </c>
      <c r="E4604" s="10" t="s">
        <v>50</v>
      </c>
      <c r="F4604" s="9" t="str">
        <f t="shared" si="140"/>
        <v>92015</v>
      </c>
      <c r="G4604" s="12" t="s">
        <v>9958</v>
      </c>
      <c r="H4604" s="9" t="s">
        <v>9959</v>
      </c>
      <c r="I4604" s="9" t="s">
        <v>716</v>
      </c>
      <c r="J4604" s="9">
        <v>59.87</v>
      </c>
      <c r="K4604" s="10">
        <v>62.52</v>
      </c>
      <c r="L4604" s="10" t="str">
        <f t="shared" si="141"/>
        <v/>
      </c>
    </row>
    <row r="4605" spans="1:12">
      <c r="A4605" s="9" t="s">
        <v>8107</v>
      </c>
      <c r="B4605" s="9" t="s">
        <v>8108</v>
      </c>
      <c r="C4605" s="9" t="s">
        <v>6836</v>
      </c>
      <c r="D4605" s="9" t="s">
        <v>8605</v>
      </c>
      <c r="E4605" s="10" t="s">
        <v>50</v>
      </c>
      <c r="F4605" s="9" t="str">
        <f t="shared" si="140"/>
        <v>92019</v>
      </c>
      <c r="G4605" s="12" t="s">
        <v>9960</v>
      </c>
      <c r="H4605" s="9" t="s">
        <v>9961</v>
      </c>
      <c r="I4605" s="9" t="s">
        <v>716</v>
      </c>
      <c r="J4605" s="9">
        <v>86.64</v>
      </c>
      <c r="K4605" s="10">
        <v>90.79</v>
      </c>
      <c r="L4605" s="10" t="str">
        <f t="shared" si="141"/>
        <v/>
      </c>
    </row>
    <row r="4606" spans="1:12">
      <c r="A4606" s="9" t="s">
        <v>8107</v>
      </c>
      <c r="B4606" s="9" t="s">
        <v>8108</v>
      </c>
      <c r="C4606" s="9" t="s">
        <v>6836</v>
      </c>
      <c r="D4606" s="9" t="s">
        <v>8605</v>
      </c>
      <c r="E4606" s="10" t="s">
        <v>50</v>
      </c>
      <c r="F4606" s="9" t="str">
        <f t="shared" si="140"/>
        <v>92018</v>
      </c>
      <c r="G4606" s="12" t="s">
        <v>9962</v>
      </c>
      <c r="H4606" s="9" t="s">
        <v>9963</v>
      </c>
      <c r="I4606" s="9" t="s">
        <v>716</v>
      </c>
      <c r="J4606" s="9">
        <v>70.83</v>
      </c>
      <c r="K4606" s="10">
        <v>74.319999999999993</v>
      </c>
      <c r="L4606" s="10" t="str">
        <f t="shared" si="141"/>
        <v/>
      </c>
    </row>
    <row r="4607" spans="1:12">
      <c r="A4607" s="9" t="s">
        <v>8107</v>
      </c>
      <c r="B4607" s="9" t="s">
        <v>8108</v>
      </c>
      <c r="C4607" s="9" t="s">
        <v>6836</v>
      </c>
      <c r="D4607" s="9" t="s">
        <v>8605</v>
      </c>
      <c r="E4607" s="10" t="s">
        <v>50</v>
      </c>
      <c r="F4607" s="9" t="str">
        <f t="shared" si="140"/>
        <v>92021</v>
      </c>
      <c r="G4607" s="12" t="s">
        <v>9964</v>
      </c>
      <c r="H4607" s="9" t="s">
        <v>9965</v>
      </c>
      <c r="I4607" s="9" t="s">
        <v>716</v>
      </c>
      <c r="J4607" s="9">
        <v>120.41</v>
      </c>
      <c r="K4607" s="10">
        <v>126.18</v>
      </c>
      <c r="L4607" s="10" t="str">
        <f t="shared" si="141"/>
        <v/>
      </c>
    </row>
    <row r="4608" spans="1:12">
      <c r="A4608" s="9" t="s">
        <v>8107</v>
      </c>
      <c r="B4608" s="9" t="s">
        <v>8108</v>
      </c>
      <c r="C4608" s="9" t="s">
        <v>6836</v>
      </c>
      <c r="D4608" s="9" t="s">
        <v>8605</v>
      </c>
      <c r="E4608" s="10" t="s">
        <v>50</v>
      </c>
      <c r="F4608" s="9" t="str">
        <f t="shared" si="140"/>
        <v>92020</v>
      </c>
      <c r="G4608" s="12" t="s">
        <v>9966</v>
      </c>
      <c r="H4608" s="9" t="s">
        <v>9967</v>
      </c>
      <c r="I4608" s="9" t="s">
        <v>716</v>
      </c>
      <c r="J4608" s="9">
        <v>104.6</v>
      </c>
      <c r="K4608" s="10">
        <v>109.71</v>
      </c>
      <c r="L4608" s="10" t="str">
        <f t="shared" si="141"/>
        <v/>
      </c>
    </row>
    <row r="4609" spans="1:12">
      <c r="A4609" s="9" t="s">
        <v>8107</v>
      </c>
      <c r="B4609" s="9" t="s">
        <v>8108</v>
      </c>
      <c r="C4609" s="9" t="s">
        <v>6836</v>
      </c>
      <c r="D4609" s="9" t="s">
        <v>8605</v>
      </c>
      <c r="E4609" s="10" t="s">
        <v>50</v>
      </c>
      <c r="F4609" s="9" t="str">
        <f t="shared" si="140"/>
        <v>91996</v>
      </c>
      <c r="G4609" s="12" t="s">
        <v>9968</v>
      </c>
      <c r="H4609" s="9" t="s">
        <v>9969</v>
      </c>
      <c r="I4609" s="9" t="s">
        <v>716</v>
      </c>
      <c r="J4609" s="9">
        <v>34.68</v>
      </c>
      <c r="K4609" s="10">
        <v>36.65</v>
      </c>
      <c r="L4609" s="10" t="str">
        <f t="shared" si="141"/>
        <v/>
      </c>
    </row>
    <row r="4610" spans="1:12">
      <c r="A4610" s="9" t="s">
        <v>8107</v>
      </c>
      <c r="B4610" s="9" t="s">
        <v>8108</v>
      </c>
      <c r="C4610" s="9" t="s">
        <v>6836</v>
      </c>
      <c r="D4610" s="9" t="s">
        <v>8605</v>
      </c>
      <c r="E4610" s="10" t="s">
        <v>50</v>
      </c>
      <c r="F4610" s="9" t="str">
        <f t="shared" si="140"/>
        <v>91994</v>
      </c>
      <c r="G4610" s="12" t="s">
        <v>9970</v>
      </c>
      <c r="H4610" s="9" t="s">
        <v>9971</v>
      </c>
      <c r="I4610" s="9" t="s">
        <v>716</v>
      </c>
      <c r="J4610" s="9">
        <v>23.84</v>
      </c>
      <c r="K4610" s="10">
        <v>25.24</v>
      </c>
      <c r="L4610" s="10" t="str">
        <f t="shared" si="141"/>
        <v/>
      </c>
    </row>
    <row r="4611" spans="1:12">
      <c r="A4611" s="9" t="s">
        <v>8107</v>
      </c>
      <c r="B4611" s="9" t="s">
        <v>8108</v>
      </c>
      <c r="C4611" s="9" t="s">
        <v>6836</v>
      </c>
      <c r="D4611" s="9" t="s">
        <v>8605</v>
      </c>
      <c r="E4611" s="10" t="s">
        <v>50</v>
      </c>
      <c r="F4611" s="9" t="str">
        <f t="shared" si="140"/>
        <v>91997</v>
      </c>
      <c r="G4611" s="12" t="s">
        <v>9972</v>
      </c>
      <c r="H4611" s="9" t="s">
        <v>9973</v>
      </c>
      <c r="I4611" s="9" t="s">
        <v>716</v>
      </c>
      <c r="J4611" s="9">
        <v>36.799999999999997</v>
      </c>
      <c r="K4611" s="10">
        <v>38.770000000000003</v>
      </c>
      <c r="L4611" s="10" t="str">
        <f t="shared" si="141"/>
        <v/>
      </c>
    </row>
    <row r="4612" spans="1:12">
      <c r="A4612" s="9" t="s">
        <v>8107</v>
      </c>
      <c r="B4612" s="9" t="s">
        <v>8108</v>
      </c>
      <c r="C4612" s="9" t="s">
        <v>6836</v>
      </c>
      <c r="D4612" s="9" t="s">
        <v>8605</v>
      </c>
      <c r="E4612" s="10" t="s">
        <v>50</v>
      </c>
      <c r="F4612" s="9" t="str">
        <f t="shared" si="140"/>
        <v>91995</v>
      </c>
      <c r="G4612" s="12" t="s">
        <v>9974</v>
      </c>
      <c r="H4612" s="9" t="s">
        <v>9975</v>
      </c>
      <c r="I4612" s="9" t="s">
        <v>716</v>
      </c>
      <c r="J4612" s="9">
        <v>25.96</v>
      </c>
      <c r="K4612" s="10">
        <v>27.36</v>
      </c>
      <c r="L4612" s="10" t="str">
        <f t="shared" si="141"/>
        <v/>
      </c>
    </row>
    <row r="4613" spans="1:12">
      <c r="A4613" s="9" t="s">
        <v>8107</v>
      </c>
      <c r="B4613" s="9" t="s">
        <v>8108</v>
      </c>
      <c r="C4613" s="9" t="s">
        <v>6836</v>
      </c>
      <c r="D4613" s="9" t="s">
        <v>8605</v>
      </c>
      <c r="E4613" s="10" t="s">
        <v>50</v>
      </c>
      <c r="F4613" s="9" t="str">
        <f t="shared" ref="F4613:F4676" si="142">TRIM(_xlfn.NUMBERVALUE(G4613))</f>
        <v>92004</v>
      </c>
      <c r="G4613" s="12" t="s">
        <v>9976</v>
      </c>
      <c r="H4613" s="9" t="s">
        <v>9977</v>
      </c>
      <c r="I4613" s="9" t="s">
        <v>716</v>
      </c>
      <c r="J4613" s="9">
        <v>55.34</v>
      </c>
      <c r="K4613" s="10">
        <v>58.44</v>
      </c>
      <c r="L4613" s="10" t="str">
        <f t="shared" ref="L4613:L4676" si="143">IF(P4613&gt;0,P4613,IF(Q4613&gt;0,Q4613,""))</f>
        <v/>
      </c>
    </row>
    <row r="4614" spans="1:12">
      <c r="A4614" s="9" t="s">
        <v>8107</v>
      </c>
      <c r="B4614" s="9" t="s">
        <v>8108</v>
      </c>
      <c r="C4614" s="9" t="s">
        <v>6836</v>
      </c>
      <c r="D4614" s="9" t="s">
        <v>8605</v>
      </c>
      <c r="E4614" s="10" t="s">
        <v>50</v>
      </c>
      <c r="F4614" s="9" t="str">
        <f t="shared" si="142"/>
        <v>92002</v>
      </c>
      <c r="G4614" s="12" t="s">
        <v>9978</v>
      </c>
      <c r="H4614" s="9" t="s">
        <v>9979</v>
      </c>
      <c r="I4614" s="9" t="s">
        <v>716</v>
      </c>
      <c r="J4614" s="9">
        <v>44.5</v>
      </c>
      <c r="K4614" s="10">
        <v>47.03</v>
      </c>
      <c r="L4614" s="10" t="str">
        <f t="shared" si="143"/>
        <v/>
      </c>
    </row>
    <row r="4615" spans="1:12">
      <c r="A4615" s="9" t="s">
        <v>8107</v>
      </c>
      <c r="B4615" s="9" t="s">
        <v>8108</v>
      </c>
      <c r="C4615" s="9" t="s">
        <v>6836</v>
      </c>
      <c r="D4615" s="9" t="s">
        <v>8605</v>
      </c>
      <c r="E4615" s="10" t="s">
        <v>50</v>
      </c>
      <c r="F4615" s="9" t="str">
        <f t="shared" si="142"/>
        <v>92005</v>
      </c>
      <c r="G4615" s="12" t="s">
        <v>9980</v>
      </c>
      <c r="H4615" s="9" t="s">
        <v>9981</v>
      </c>
      <c r="I4615" s="9" t="s">
        <v>716</v>
      </c>
      <c r="J4615" s="9">
        <v>59.58</v>
      </c>
      <c r="K4615" s="10">
        <v>62.68</v>
      </c>
      <c r="L4615" s="10" t="str">
        <f t="shared" si="143"/>
        <v/>
      </c>
    </row>
    <row r="4616" spans="1:12">
      <c r="A4616" s="9" t="s">
        <v>8107</v>
      </c>
      <c r="B4616" s="9" t="s">
        <v>8108</v>
      </c>
      <c r="C4616" s="9" t="s">
        <v>6836</v>
      </c>
      <c r="D4616" s="9" t="s">
        <v>8605</v>
      </c>
      <c r="E4616" s="10" t="s">
        <v>50</v>
      </c>
      <c r="F4616" s="9" t="str">
        <f t="shared" si="142"/>
        <v>92003</v>
      </c>
      <c r="G4616" s="12" t="s">
        <v>9982</v>
      </c>
      <c r="H4616" s="9" t="s">
        <v>9983</v>
      </c>
      <c r="I4616" s="9" t="s">
        <v>716</v>
      </c>
      <c r="J4616" s="9">
        <v>48.74</v>
      </c>
      <c r="K4616" s="10">
        <v>51.27</v>
      </c>
      <c r="L4616" s="10" t="str">
        <f t="shared" si="143"/>
        <v/>
      </c>
    </row>
    <row r="4617" spans="1:12">
      <c r="A4617" s="9" t="s">
        <v>8107</v>
      </c>
      <c r="B4617" s="9" t="s">
        <v>8108</v>
      </c>
      <c r="C4617" s="9" t="s">
        <v>6836</v>
      </c>
      <c r="D4617" s="9" t="s">
        <v>8605</v>
      </c>
      <c r="E4617" s="10" t="s">
        <v>50</v>
      </c>
      <c r="F4617" s="9" t="str">
        <f t="shared" si="142"/>
        <v>92012</v>
      </c>
      <c r="G4617" s="12" t="s">
        <v>9984</v>
      </c>
      <c r="H4617" s="9" t="s">
        <v>9985</v>
      </c>
      <c r="I4617" s="9" t="s">
        <v>716</v>
      </c>
      <c r="J4617" s="9">
        <v>75.94</v>
      </c>
      <c r="K4617" s="10">
        <v>80.17</v>
      </c>
      <c r="L4617" s="10" t="str">
        <f t="shared" si="143"/>
        <v/>
      </c>
    </row>
    <row r="4618" spans="1:12">
      <c r="A4618" s="9" t="s">
        <v>8107</v>
      </c>
      <c r="B4618" s="9" t="s">
        <v>8108</v>
      </c>
      <c r="C4618" s="9" t="s">
        <v>6836</v>
      </c>
      <c r="D4618" s="9" t="s">
        <v>8605</v>
      </c>
      <c r="E4618" s="10" t="s">
        <v>50</v>
      </c>
      <c r="F4618" s="9" t="str">
        <f t="shared" si="142"/>
        <v>92010</v>
      </c>
      <c r="G4618" s="12" t="s">
        <v>9986</v>
      </c>
      <c r="H4618" s="9" t="s">
        <v>9987</v>
      </c>
      <c r="I4618" s="9" t="s">
        <v>716</v>
      </c>
      <c r="J4618" s="9">
        <v>65.099999999999994</v>
      </c>
      <c r="K4618" s="10">
        <v>68.760000000000005</v>
      </c>
      <c r="L4618" s="10" t="str">
        <f t="shared" si="143"/>
        <v/>
      </c>
    </row>
    <row r="4619" spans="1:12">
      <c r="A4619" s="9" t="s">
        <v>8107</v>
      </c>
      <c r="B4619" s="9" t="s">
        <v>8108</v>
      </c>
      <c r="C4619" s="9" t="s">
        <v>6836</v>
      </c>
      <c r="D4619" s="9" t="s">
        <v>8605</v>
      </c>
      <c r="E4619" s="10" t="s">
        <v>50</v>
      </c>
      <c r="F4619" s="9" t="str">
        <f t="shared" si="142"/>
        <v>92013</v>
      </c>
      <c r="G4619" s="12" t="s">
        <v>9988</v>
      </c>
      <c r="H4619" s="9" t="s">
        <v>9989</v>
      </c>
      <c r="I4619" s="9" t="s">
        <v>716</v>
      </c>
      <c r="J4619" s="9">
        <v>82.3</v>
      </c>
      <c r="K4619" s="10">
        <v>86.53</v>
      </c>
      <c r="L4619" s="10" t="str">
        <f t="shared" si="143"/>
        <v/>
      </c>
    </row>
    <row r="4620" spans="1:12">
      <c r="A4620" s="9" t="s">
        <v>8107</v>
      </c>
      <c r="B4620" s="9" t="s">
        <v>8108</v>
      </c>
      <c r="C4620" s="9" t="s">
        <v>6836</v>
      </c>
      <c r="D4620" s="9" t="s">
        <v>8605</v>
      </c>
      <c r="E4620" s="10" t="s">
        <v>50</v>
      </c>
      <c r="F4620" s="9" t="str">
        <f t="shared" si="142"/>
        <v>92011</v>
      </c>
      <c r="G4620" s="12" t="s">
        <v>9990</v>
      </c>
      <c r="H4620" s="9" t="s">
        <v>9991</v>
      </c>
      <c r="I4620" s="9" t="s">
        <v>716</v>
      </c>
      <c r="J4620" s="9">
        <v>71.459999999999994</v>
      </c>
      <c r="K4620" s="10">
        <v>75.12</v>
      </c>
      <c r="L4620" s="10" t="str">
        <f t="shared" si="143"/>
        <v/>
      </c>
    </row>
    <row r="4621" spans="1:12">
      <c r="A4621" s="9" t="s">
        <v>8107</v>
      </c>
      <c r="B4621" s="9" t="s">
        <v>8108</v>
      </c>
      <c r="C4621" s="9" t="s">
        <v>6836</v>
      </c>
      <c r="D4621" s="9" t="s">
        <v>8605</v>
      </c>
      <c r="E4621" s="10" t="s">
        <v>50</v>
      </c>
      <c r="F4621" s="9" t="str">
        <f t="shared" si="142"/>
        <v>95777</v>
      </c>
      <c r="G4621" s="12" t="s">
        <v>9992</v>
      </c>
      <c r="H4621" s="9" t="s">
        <v>9993</v>
      </c>
      <c r="I4621" s="9" t="s">
        <v>716</v>
      </c>
      <c r="J4621" s="9">
        <v>26.61</v>
      </c>
      <c r="K4621" s="10">
        <v>27.63</v>
      </c>
      <c r="L4621" s="10" t="str">
        <f t="shared" si="143"/>
        <v/>
      </c>
    </row>
    <row r="4622" spans="1:12">
      <c r="A4622" s="9" t="s">
        <v>8107</v>
      </c>
      <c r="B4622" s="9" t="s">
        <v>8108</v>
      </c>
      <c r="C4622" s="9" t="s">
        <v>6836</v>
      </c>
      <c r="D4622" s="9" t="s">
        <v>8605</v>
      </c>
      <c r="E4622" s="10" t="s">
        <v>50</v>
      </c>
      <c r="F4622" s="9" t="str">
        <f t="shared" si="142"/>
        <v>95780</v>
      </c>
      <c r="G4622" s="12" t="s">
        <v>9994</v>
      </c>
      <c r="H4622" s="9" t="s">
        <v>9995</v>
      </c>
      <c r="I4622" s="9" t="s">
        <v>716</v>
      </c>
      <c r="J4622" s="9">
        <v>31.87</v>
      </c>
      <c r="K4622" s="10">
        <v>33</v>
      </c>
      <c r="L4622" s="10" t="str">
        <f t="shared" si="143"/>
        <v/>
      </c>
    </row>
    <row r="4623" spans="1:12">
      <c r="A4623" s="9" t="s">
        <v>8107</v>
      </c>
      <c r="B4623" s="9" t="s">
        <v>8108</v>
      </c>
      <c r="C4623" s="9" t="s">
        <v>6836</v>
      </c>
      <c r="D4623" s="9" t="s">
        <v>8605</v>
      </c>
      <c r="E4623" s="10" t="s">
        <v>50</v>
      </c>
      <c r="F4623" s="9" t="str">
        <f t="shared" si="142"/>
        <v>95783</v>
      </c>
      <c r="G4623" s="12" t="s">
        <v>9996</v>
      </c>
      <c r="H4623" s="9" t="s">
        <v>9997</v>
      </c>
      <c r="I4623" s="9" t="s">
        <v>716</v>
      </c>
      <c r="J4623" s="9" t="s">
        <v>50</v>
      </c>
      <c r="K4623" s="10" t="s">
        <v>50</v>
      </c>
      <c r="L4623" s="10" t="str">
        <f t="shared" si="143"/>
        <v/>
      </c>
    </row>
    <row r="4624" spans="1:12">
      <c r="A4624" s="9" t="s">
        <v>8107</v>
      </c>
      <c r="B4624" s="9" t="s">
        <v>8108</v>
      </c>
      <c r="C4624" s="9" t="s">
        <v>6836</v>
      </c>
      <c r="D4624" s="9" t="s">
        <v>8605</v>
      </c>
      <c r="E4624" s="10" t="s">
        <v>50</v>
      </c>
      <c r="F4624" s="9" t="str">
        <f t="shared" si="142"/>
        <v>95778</v>
      </c>
      <c r="G4624" s="12" t="s">
        <v>9998</v>
      </c>
      <c r="H4624" s="9" t="s">
        <v>9999</v>
      </c>
      <c r="I4624" s="9" t="s">
        <v>716</v>
      </c>
      <c r="J4624" s="9">
        <v>29.65</v>
      </c>
      <c r="K4624" s="10">
        <v>30.86</v>
      </c>
      <c r="L4624" s="10" t="str">
        <f t="shared" si="143"/>
        <v/>
      </c>
    </row>
    <row r="4625" spans="1:12">
      <c r="A4625" s="9" t="s">
        <v>8107</v>
      </c>
      <c r="B4625" s="9" t="s">
        <v>8108</v>
      </c>
      <c r="C4625" s="9" t="s">
        <v>6836</v>
      </c>
      <c r="D4625" s="9" t="s">
        <v>8605</v>
      </c>
      <c r="E4625" s="10" t="s">
        <v>50</v>
      </c>
      <c r="F4625" s="9" t="str">
        <f t="shared" si="142"/>
        <v>95781</v>
      </c>
      <c r="G4625" s="12" t="s">
        <v>10000</v>
      </c>
      <c r="H4625" s="9" t="s">
        <v>10001</v>
      </c>
      <c r="I4625" s="9" t="s">
        <v>716</v>
      </c>
      <c r="J4625" s="9">
        <v>35.97</v>
      </c>
      <c r="K4625" s="10">
        <v>37.4</v>
      </c>
      <c r="L4625" s="10" t="str">
        <f t="shared" si="143"/>
        <v/>
      </c>
    </row>
    <row r="4626" spans="1:12">
      <c r="A4626" s="9" t="s">
        <v>8107</v>
      </c>
      <c r="B4626" s="9" t="s">
        <v>8108</v>
      </c>
      <c r="C4626" s="9" t="s">
        <v>6836</v>
      </c>
      <c r="D4626" s="9" t="s">
        <v>8605</v>
      </c>
      <c r="E4626" s="10" t="s">
        <v>50</v>
      </c>
      <c r="F4626" s="9" t="str">
        <f t="shared" si="142"/>
        <v>95784</v>
      </c>
      <c r="G4626" s="12" t="s">
        <v>10002</v>
      </c>
      <c r="H4626" s="9" t="s">
        <v>10003</v>
      </c>
      <c r="I4626" s="9" t="s">
        <v>716</v>
      </c>
      <c r="J4626" s="9" t="s">
        <v>50</v>
      </c>
      <c r="K4626" s="10" t="s">
        <v>50</v>
      </c>
      <c r="L4626" s="10" t="str">
        <f t="shared" si="143"/>
        <v/>
      </c>
    </row>
    <row r="4627" spans="1:12">
      <c r="A4627" s="9" t="s">
        <v>8107</v>
      </c>
      <c r="B4627" s="9" t="s">
        <v>8108</v>
      </c>
      <c r="C4627" s="9" t="s">
        <v>6836</v>
      </c>
      <c r="D4627" s="9" t="s">
        <v>8605</v>
      </c>
      <c r="E4627" s="10" t="s">
        <v>50</v>
      </c>
      <c r="F4627" s="9" t="str">
        <f t="shared" si="142"/>
        <v>95782</v>
      </c>
      <c r="G4627" s="12" t="s">
        <v>10004</v>
      </c>
      <c r="H4627" s="9" t="s">
        <v>10005</v>
      </c>
      <c r="I4627" s="9" t="s">
        <v>716</v>
      </c>
      <c r="J4627" s="9">
        <v>34.159999999999997</v>
      </c>
      <c r="K4627" s="10">
        <v>35.29</v>
      </c>
      <c r="L4627" s="10" t="str">
        <f t="shared" si="143"/>
        <v/>
      </c>
    </row>
    <row r="4628" spans="1:12">
      <c r="A4628" s="9" t="s">
        <v>8107</v>
      </c>
      <c r="B4628" s="9" t="s">
        <v>8108</v>
      </c>
      <c r="C4628" s="9" t="s">
        <v>6836</v>
      </c>
      <c r="D4628" s="9" t="s">
        <v>8605</v>
      </c>
      <c r="E4628" s="10" t="s">
        <v>50</v>
      </c>
      <c r="F4628" s="9" t="str">
        <f t="shared" si="142"/>
        <v>95779</v>
      </c>
      <c r="G4628" s="12" t="s">
        <v>10006</v>
      </c>
      <c r="H4628" s="9" t="s">
        <v>10007</v>
      </c>
      <c r="I4628" s="9" t="s">
        <v>716</v>
      </c>
      <c r="J4628" s="9">
        <v>24.61</v>
      </c>
      <c r="K4628" s="10">
        <v>25.63</v>
      </c>
      <c r="L4628" s="10" t="str">
        <f t="shared" si="143"/>
        <v/>
      </c>
    </row>
    <row r="4629" spans="1:12">
      <c r="A4629" s="9" t="s">
        <v>8107</v>
      </c>
      <c r="B4629" s="9" t="s">
        <v>8108</v>
      </c>
      <c r="C4629" s="9" t="s">
        <v>6836</v>
      </c>
      <c r="D4629" s="9" t="s">
        <v>8605</v>
      </c>
      <c r="E4629" s="10" t="s">
        <v>50</v>
      </c>
      <c r="F4629" s="9" t="str">
        <f t="shared" si="142"/>
        <v>95785</v>
      </c>
      <c r="G4629" s="12" t="s">
        <v>10008</v>
      </c>
      <c r="H4629" s="9" t="s">
        <v>10009</v>
      </c>
      <c r="I4629" s="9" t="s">
        <v>716</v>
      </c>
      <c r="J4629" s="9">
        <v>40.549999999999997</v>
      </c>
      <c r="K4629" s="10">
        <v>41.83</v>
      </c>
      <c r="L4629" s="10" t="str">
        <f t="shared" si="143"/>
        <v/>
      </c>
    </row>
    <row r="4630" spans="1:12">
      <c r="A4630" s="9" t="s">
        <v>8107</v>
      </c>
      <c r="B4630" s="9" t="s">
        <v>8108</v>
      </c>
      <c r="C4630" s="9" t="s">
        <v>6836</v>
      </c>
      <c r="D4630" s="9" t="s">
        <v>8605</v>
      </c>
      <c r="E4630" s="10" t="s">
        <v>50</v>
      </c>
      <c r="F4630" s="9" t="str">
        <f t="shared" si="142"/>
        <v>95792</v>
      </c>
      <c r="G4630" s="12" t="s">
        <v>10010</v>
      </c>
      <c r="H4630" s="9" t="s">
        <v>10011</v>
      </c>
      <c r="I4630" s="9" t="s">
        <v>716</v>
      </c>
      <c r="J4630" s="9" t="s">
        <v>50</v>
      </c>
      <c r="K4630" s="10" t="s">
        <v>50</v>
      </c>
      <c r="L4630" s="10" t="str">
        <f t="shared" si="143"/>
        <v/>
      </c>
    </row>
    <row r="4631" spans="1:12">
      <c r="A4631" s="9" t="s">
        <v>8107</v>
      </c>
      <c r="B4631" s="9" t="s">
        <v>8108</v>
      </c>
      <c r="C4631" s="9" t="s">
        <v>6836</v>
      </c>
      <c r="D4631" s="9" t="s">
        <v>8605</v>
      </c>
      <c r="E4631" s="10" t="s">
        <v>50</v>
      </c>
      <c r="F4631" s="9" t="str">
        <f t="shared" si="142"/>
        <v>95793</v>
      </c>
      <c r="G4631" s="12" t="s">
        <v>10012</v>
      </c>
      <c r="H4631" s="9" t="s">
        <v>10013</v>
      </c>
      <c r="I4631" s="9" t="s">
        <v>716</v>
      </c>
      <c r="J4631" s="9" t="s">
        <v>50</v>
      </c>
      <c r="K4631" s="10" t="s">
        <v>50</v>
      </c>
      <c r="L4631" s="10" t="str">
        <f t="shared" si="143"/>
        <v/>
      </c>
    </row>
    <row r="4632" spans="1:12">
      <c r="A4632" s="9" t="s">
        <v>8107</v>
      </c>
      <c r="B4632" s="9" t="s">
        <v>8108</v>
      </c>
      <c r="C4632" s="9" t="s">
        <v>6836</v>
      </c>
      <c r="D4632" s="9" t="s">
        <v>8605</v>
      </c>
      <c r="E4632" s="10" t="s">
        <v>50</v>
      </c>
      <c r="F4632" s="9" t="str">
        <f t="shared" si="142"/>
        <v>95794</v>
      </c>
      <c r="G4632" s="12" t="s">
        <v>10014</v>
      </c>
      <c r="H4632" s="9" t="s">
        <v>10015</v>
      </c>
      <c r="I4632" s="9" t="s">
        <v>716</v>
      </c>
      <c r="J4632" s="9" t="s">
        <v>50</v>
      </c>
      <c r="K4632" s="10" t="s">
        <v>50</v>
      </c>
      <c r="L4632" s="10" t="str">
        <f t="shared" si="143"/>
        <v/>
      </c>
    </row>
    <row r="4633" spans="1:12">
      <c r="A4633" s="9" t="s">
        <v>8107</v>
      </c>
      <c r="B4633" s="9" t="s">
        <v>8108</v>
      </c>
      <c r="C4633" s="9" t="s">
        <v>6836</v>
      </c>
      <c r="D4633" s="9" t="s">
        <v>8605</v>
      </c>
      <c r="E4633" s="10" t="s">
        <v>50</v>
      </c>
      <c r="F4633" s="9" t="str">
        <f t="shared" si="142"/>
        <v>95786</v>
      </c>
      <c r="G4633" s="12" t="s">
        <v>10016</v>
      </c>
      <c r="H4633" s="9" t="s">
        <v>10017</v>
      </c>
      <c r="I4633" s="9" t="s">
        <v>716</v>
      </c>
      <c r="J4633" s="9" t="s">
        <v>50</v>
      </c>
      <c r="K4633" s="10" t="s">
        <v>50</v>
      </c>
      <c r="L4633" s="10" t="str">
        <f t="shared" si="143"/>
        <v/>
      </c>
    </row>
    <row r="4634" spans="1:12">
      <c r="A4634" s="9" t="s">
        <v>8107</v>
      </c>
      <c r="B4634" s="9" t="s">
        <v>8108</v>
      </c>
      <c r="C4634" s="9" t="s">
        <v>6836</v>
      </c>
      <c r="D4634" s="9" t="s">
        <v>8605</v>
      </c>
      <c r="E4634" s="10" t="s">
        <v>50</v>
      </c>
      <c r="F4634" s="9" t="str">
        <f t="shared" si="142"/>
        <v>95788</v>
      </c>
      <c r="G4634" s="12" t="s">
        <v>10018</v>
      </c>
      <c r="H4634" s="9" t="s">
        <v>10019</v>
      </c>
      <c r="I4634" s="9" t="s">
        <v>716</v>
      </c>
      <c r="J4634" s="9" t="s">
        <v>50</v>
      </c>
      <c r="K4634" s="10" t="s">
        <v>50</v>
      </c>
      <c r="L4634" s="10" t="str">
        <f t="shared" si="143"/>
        <v/>
      </c>
    </row>
    <row r="4635" spans="1:12">
      <c r="A4635" s="9" t="s">
        <v>8107</v>
      </c>
      <c r="B4635" s="9" t="s">
        <v>8108</v>
      </c>
      <c r="C4635" s="9" t="s">
        <v>6836</v>
      </c>
      <c r="D4635" s="9" t="s">
        <v>8605</v>
      </c>
      <c r="E4635" s="10" t="s">
        <v>50</v>
      </c>
      <c r="F4635" s="9" t="str">
        <f t="shared" si="142"/>
        <v>95790</v>
      </c>
      <c r="G4635" s="12" t="s">
        <v>10020</v>
      </c>
      <c r="H4635" s="9" t="s">
        <v>10021</v>
      </c>
      <c r="I4635" s="9" t="s">
        <v>716</v>
      </c>
      <c r="J4635" s="9" t="s">
        <v>50</v>
      </c>
      <c r="K4635" s="10" t="s">
        <v>50</v>
      </c>
      <c r="L4635" s="10" t="str">
        <f t="shared" si="143"/>
        <v/>
      </c>
    </row>
    <row r="4636" spans="1:12">
      <c r="A4636" s="9" t="s">
        <v>8107</v>
      </c>
      <c r="B4636" s="9" t="s">
        <v>8108</v>
      </c>
      <c r="C4636" s="9" t="s">
        <v>6836</v>
      </c>
      <c r="D4636" s="9" t="s">
        <v>8605</v>
      </c>
      <c r="E4636" s="10" t="s">
        <v>50</v>
      </c>
      <c r="F4636" s="9" t="str">
        <f t="shared" si="142"/>
        <v>95787</v>
      </c>
      <c r="G4636" s="12" t="s">
        <v>10022</v>
      </c>
      <c r="H4636" s="9" t="s">
        <v>10023</v>
      </c>
      <c r="I4636" s="9" t="s">
        <v>716</v>
      </c>
      <c r="J4636" s="9">
        <v>29.39</v>
      </c>
      <c r="K4636" s="10">
        <v>30.79</v>
      </c>
      <c r="L4636" s="10" t="str">
        <f t="shared" si="143"/>
        <v/>
      </c>
    </row>
    <row r="4637" spans="1:12">
      <c r="A4637" s="9" t="s">
        <v>8107</v>
      </c>
      <c r="B4637" s="9" t="s">
        <v>8108</v>
      </c>
      <c r="C4637" s="9" t="s">
        <v>6836</v>
      </c>
      <c r="D4637" s="9" t="s">
        <v>8605</v>
      </c>
      <c r="E4637" s="10" t="s">
        <v>50</v>
      </c>
      <c r="F4637" s="9" t="str">
        <f t="shared" si="142"/>
        <v>95789</v>
      </c>
      <c r="G4637" s="12" t="s">
        <v>10024</v>
      </c>
      <c r="H4637" s="9" t="s">
        <v>10025</v>
      </c>
      <c r="I4637" s="9" t="s">
        <v>716</v>
      </c>
      <c r="J4637" s="9">
        <v>40.42</v>
      </c>
      <c r="K4637" s="10">
        <v>42.15</v>
      </c>
      <c r="L4637" s="10" t="str">
        <f t="shared" si="143"/>
        <v/>
      </c>
    </row>
    <row r="4638" spans="1:12">
      <c r="A4638" s="9" t="s">
        <v>8107</v>
      </c>
      <c r="B4638" s="9" t="s">
        <v>8108</v>
      </c>
      <c r="C4638" s="9" t="s">
        <v>6836</v>
      </c>
      <c r="D4638" s="9" t="s">
        <v>8605</v>
      </c>
      <c r="E4638" s="10" t="s">
        <v>50</v>
      </c>
      <c r="F4638" s="9" t="str">
        <f t="shared" si="142"/>
        <v>95791</v>
      </c>
      <c r="G4638" s="12" t="s">
        <v>10026</v>
      </c>
      <c r="H4638" s="9" t="s">
        <v>10027</v>
      </c>
      <c r="I4638" s="9" t="s">
        <v>716</v>
      </c>
      <c r="J4638" s="9">
        <v>56.61</v>
      </c>
      <c r="K4638" s="10">
        <v>58.8</v>
      </c>
      <c r="L4638" s="10" t="str">
        <f t="shared" si="143"/>
        <v/>
      </c>
    </row>
    <row r="4639" spans="1:12">
      <c r="A4639" s="9" t="s">
        <v>8107</v>
      </c>
      <c r="B4639" s="9" t="s">
        <v>8108</v>
      </c>
      <c r="C4639" s="9" t="s">
        <v>6836</v>
      </c>
      <c r="D4639" s="9" t="s">
        <v>8605</v>
      </c>
      <c r="E4639" s="10" t="s">
        <v>50</v>
      </c>
      <c r="F4639" s="9" t="str">
        <f t="shared" si="142"/>
        <v>95795</v>
      </c>
      <c r="G4639" s="12" t="s">
        <v>10028</v>
      </c>
      <c r="H4639" s="9" t="s">
        <v>10029</v>
      </c>
      <c r="I4639" s="9" t="s">
        <v>716</v>
      </c>
      <c r="J4639" s="9">
        <v>33.520000000000003</v>
      </c>
      <c r="K4639" s="10">
        <v>35.1</v>
      </c>
      <c r="L4639" s="10" t="str">
        <f t="shared" si="143"/>
        <v/>
      </c>
    </row>
    <row r="4640" spans="1:12">
      <c r="A4640" s="9" t="s">
        <v>8107</v>
      </c>
      <c r="B4640" s="9" t="s">
        <v>8108</v>
      </c>
      <c r="C4640" s="9" t="s">
        <v>6836</v>
      </c>
      <c r="D4640" s="9" t="s">
        <v>8605</v>
      </c>
      <c r="E4640" s="10" t="s">
        <v>50</v>
      </c>
      <c r="F4640" s="9" t="str">
        <f t="shared" si="142"/>
        <v>95796</v>
      </c>
      <c r="G4640" s="12" t="s">
        <v>10030</v>
      </c>
      <c r="H4640" s="9" t="s">
        <v>10031</v>
      </c>
      <c r="I4640" s="9" t="s">
        <v>716</v>
      </c>
      <c r="J4640" s="9">
        <v>47.48</v>
      </c>
      <c r="K4640" s="10">
        <v>49.5</v>
      </c>
      <c r="L4640" s="10" t="str">
        <f t="shared" si="143"/>
        <v/>
      </c>
    </row>
    <row r="4641" spans="1:12">
      <c r="A4641" s="9" t="s">
        <v>8107</v>
      </c>
      <c r="B4641" s="9" t="s">
        <v>8108</v>
      </c>
      <c r="C4641" s="9" t="s">
        <v>6836</v>
      </c>
      <c r="D4641" s="9" t="s">
        <v>8605</v>
      </c>
      <c r="E4641" s="10" t="s">
        <v>50</v>
      </c>
      <c r="F4641" s="9" t="str">
        <f t="shared" si="142"/>
        <v>95797</v>
      </c>
      <c r="G4641" s="12" t="s">
        <v>10032</v>
      </c>
      <c r="H4641" s="9" t="s">
        <v>10033</v>
      </c>
      <c r="I4641" s="9" t="s">
        <v>716</v>
      </c>
      <c r="J4641" s="9">
        <v>65.95</v>
      </c>
      <c r="K4641" s="10">
        <v>68.599999999999994</v>
      </c>
      <c r="L4641" s="10" t="str">
        <f t="shared" si="143"/>
        <v/>
      </c>
    </row>
    <row r="4642" spans="1:12">
      <c r="A4642" s="9" t="s">
        <v>8107</v>
      </c>
      <c r="B4642" s="9" t="s">
        <v>8108</v>
      </c>
      <c r="C4642" s="9" t="s">
        <v>6836</v>
      </c>
      <c r="D4642" s="9" t="s">
        <v>8605</v>
      </c>
      <c r="E4642" s="10" t="s">
        <v>50</v>
      </c>
      <c r="F4642" s="9" t="str">
        <f t="shared" si="142"/>
        <v>95798</v>
      </c>
      <c r="G4642" s="12" t="s">
        <v>10034</v>
      </c>
      <c r="H4642" s="9" t="s">
        <v>10035</v>
      </c>
      <c r="I4642" s="9" t="s">
        <v>716</v>
      </c>
      <c r="J4642" s="9" t="s">
        <v>50</v>
      </c>
      <c r="K4642" s="10" t="s">
        <v>50</v>
      </c>
      <c r="L4642" s="10" t="str">
        <f t="shared" si="143"/>
        <v/>
      </c>
    </row>
    <row r="4643" spans="1:12">
      <c r="A4643" s="9" t="s">
        <v>8107</v>
      </c>
      <c r="B4643" s="9" t="s">
        <v>8108</v>
      </c>
      <c r="C4643" s="9" t="s">
        <v>6836</v>
      </c>
      <c r="D4643" s="9" t="s">
        <v>8605</v>
      </c>
      <c r="E4643" s="10" t="s">
        <v>50</v>
      </c>
      <c r="F4643" s="9" t="str">
        <f t="shared" si="142"/>
        <v>95799</v>
      </c>
      <c r="G4643" s="12" t="s">
        <v>10036</v>
      </c>
      <c r="H4643" s="9" t="s">
        <v>10037</v>
      </c>
      <c r="I4643" s="9" t="s">
        <v>716</v>
      </c>
      <c r="J4643" s="9" t="s">
        <v>50</v>
      </c>
      <c r="K4643" s="10" t="s">
        <v>50</v>
      </c>
      <c r="L4643" s="10" t="str">
        <f t="shared" si="143"/>
        <v/>
      </c>
    </row>
    <row r="4644" spans="1:12">
      <c r="A4644" s="9" t="s">
        <v>8107</v>
      </c>
      <c r="B4644" s="9" t="s">
        <v>8108</v>
      </c>
      <c r="C4644" s="9" t="s">
        <v>6836</v>
      </c>
      <c r="D4644" s="9" t="s">
        <v>8605</v>
      </c>
      <c r="E4644" s="10" t="s">
        <v>50</v>
      </c>
      <c r="F4644" s="9" t="str">
        <f t="shared" si="142"/>
        <v>95800</v>
      </c>
      <c r="G4644" s="12" t="s">
        <v>10038</v>
      </c>
      <c r="H4644" s="9" t="s">
        <v>10039</v>
      </c>
      <c r="I4644" s="9" t="s">
        <v>716</v>
      </c>
      <c r="J4644" s="9" t="s">
        <v>50</v>
      </c>
      <c r="K4644" s="10" t="s">
        <v>50</v>
      </c>
      <c r="L4644" s="10" t="str">
        <f t="shared" si="143"/>
        <v/>
      </c>
    </row>
    <row r="4645" spans="1:12">
      <c r="A4645" s="9" t="s">
        <v>8107</v>
      </c>
      <c r="B4645" s="9" t="s">
        <v>8108</v>
      </c>
      <c r="C4645" s="9" t="s">
        <v>6836</v>
      </c>
      <c r="D4645" s="9" t="s">
        <v>8605</v>
      </c>
      <c r="E4645" s="10" t="s">
        <v>50</v>
      </c>
      <c r="F4645" s="9" t="str">
        <f t="shared" si="142"/>
        <v>95801</v>
      </c>
      <c r="G4645" s="12" t="s">
        <v>10040</v>
      </c>
      <c r="H4645" s="9" t="s">
        <v>10041</v>
      </c>
      <c r="I4645" s="9" t="s">
        <v>716</v>
      </c>
      <c r="J4645" s="9">
        <v>40.340000000000003</v>
      </c>
      <c r="K4645" s="10">
        <v>42.12</v>
      </c>
      <c r="L4645" s="10" t="str">
        <f t="shared" si="143"/>
        <v/>
      </c>
    </row>
    <row r="4646" spans="1:12">
      <c r="A4646" s="9" t="s">
        <v>8107</v>
      </c>
      <c r="B4646" s="9" t="s">
        <v>8108</v>
      </c>
      <c r="C4646" s="9" t="s">
        <v>6836</v>
      </c>
      <c r="D4646" s="9" t="s">
        <v>8605</v>
      </c>
      <c r="E4646" s="10" t="s">
        <v>50</v>
      </c>
      <c r="F4646" s="9" t="str">
        <f t="shared" si="142"/>
        <v>95802</v>
      </c>
      <c r="G4646" s="12" t="s">
        <v>10042</v>
      </c>
      <c r="H4646" s="9" t="s">
        <v>10043</v>
      </c>
      <c r="I4646" s="9" t="s">
        <v>716</v>
      </c>
      <c r="J4646" s="9">
        <v>49.95</v>
      </c>
      <c r="K4646" s="10">
        <v>52.27</v>
      </c>
      <c r="L4646" s="10" t="str">
        <f t="shared" si="143"/>
        <v/>
      </c>
    </row>
    <row r="4647" spans="1:12">
      <c r="A4647" s="9" t="s">
        <v>8107</v>
      </c>
      <c r="B4647" s="9" t="s">
        <v>8108</v>
      </c>
      <c r="C4647" s="9" t="s">
        <v>6836</v>
      </c>
      <c r="D4647" s="9" t="s">
        <v>8605</v>
      </c>
      <c r="E4647" s="10" t="s">
        <v>50</v>
      </c>
      <c r="F4647" s="9" t="str">
        <f t="shared" si="142"/>
        <v>95803</v>
      </c>
      <c r="G4647" s="12" t="s">
        <v>10044</v>
      </c>
      <c r="H4647" s="9" t="s">
        <v>10045</v>
      </c>
      <c r="I4647" s="9" t="s">
        <v>716</v>
      </c>
      <c r="J4647" s="9">
        <v>73.209999999999994</v>
      </c>
      <c r="K4647" s="10">
        <v>76.31</v>
      </c>
      <c r="L4647" s="10" t="str">
        <f t="shared" si="143"/>
        <v/>
      </c>
    </row>
    <row r="4648" spans="1:12">
      <c r="A4648" s="9" t="s">
        <v>8107</v>
      </c>
      <c r="B4648" s="9" t="s">
        <v>8108</v>
      </c>
      <c r="C4648" s="9" t="s">
        <v>6836</v>
      </c>
      <c r="D4648" s="9" t="s">
        <v>8605</v>
      </c>
      <c r="E4648" s="10" t="s">
        <v>50</v>
      </c>
      <c r="F4648" s="9" t="str">
        <f t="shared" si="142"/>
        <v>95804</v>
      </c>
      <c r="G4648" s="12" t="s">
        <v>10046</v>
      </c>
      <c r="H4648" s="9" t="s">
        <v>10047</v>
      </c>
      <c r="I4648" s="9" t="s">
        <v>716</v>
      </c>
      <c r="J4648" s="9">
        <v>26.38</v>
      </c>
      <c r="K4648" s="10">
        <v>27.33</v>
      </c>
      <c r="L4648" s="10" t="str">
        <f t="shared" si="143"/>
        <v/>
      </c>
    </row>
    <row r="4649" spans="1:12">
      <c r="A4649" s="9" t="s">
        <v>8107</v>
      </c>
      <c r="B4649" s="9" t="s">
        <v>8108</v>
      </c>
      <c r="C4649" s="9" t="s">
        <v>6836</v>
      </c>
      <c r="D4649" s="9" t="s">
        <v>8605</v>
      </c>
      <c r="E4649" s="10" t="s">
        <v>50</v>
      </c>
      <c r="F4649" s="9" t="str">
        <f t="shared" si="142"/>
        <v>95805</v>
      </c>
      <c r="G4649" s="12" t="s">
        <v>10048</v>
      </c>
      <c r="H4649" s="9" t="s">
        <v>10049</v>
      </c>
      <c r="I4649" s="9" t="s">
        <v>716</v>
      </c>
      <c r="J4649" s="9">
        <v>27.65</v>
      </c>
      <c r="K4649" s="10">
        <v>28.71</v>
      </c>
      <c r="L4649" s="10" t="str">
        <f t="shared" si="143"/>
        <v/>
      </c>
    </row>
    <row r="4650" spans="1:12">
      <c r="A4650" s="9" t="s">
        <v>8107</v>
      </c>
      <c r="B4650" s="9" t="s">
        <v>8108</v>
      </c>
      <c r="C4650" s="9" t="s">
        <v>6836</v>
      </c>
      <c r="D4650" s="9" t="s">
        <v>8605</v>
      </c>
      <c r="E4650" s="10" t="s">
        <v>50</v>
      </c>
      <c r="F4650" s="9" t="str">
        <f t="shared" si="142"/>
        <v>95806</v>
      </c>
      <c r="G4650" s="12" t="s">
        <v>10050</v>
      </c>
      <c r="H4650" s="9" t="s">
        <v>10051</v>
      </c>
      <c r="I4650" s="9" t="s">
        <v>716</v>
      </c>
      <c r="J4650" s="9">
        <v>30.12</v>
      </c>
      <c r="K4650" s="10">
        <v>31.34</v>
      </c>
      <c r="L4650" s="10" t="str">
        <f t="shared" si="143"/>
        <v/>
      </c>
    </row>
    <row r="4651" spans="1:12">
      <c r="A4651" s="9" t="s">
        <v>8107</v>
      </c>
      <c r="B4651" s="9" t="s">
        <v>8108</v>
      </c>
      <c r="C4651" s="9" t="s">
        <v>6836</v>
      </c>
      <c r="D4651" s="9" t="s">
        <v>8605</v>
      </c>
      <c r="E4651" s="10" t="s">
        <v>50</v>
      </c>
      <c r="F4651" s="9" t="str">
        <f t="shared" si="142"/>
        <v>104401</v>
      </c>
      <c r="G4651" s="12" t="s">
        <v>10052</v>
      </c>
      <c r="H4651" s="9" t="s">
        <v>10053</v>
      </c>
      <c r="I4651" s="9" t="s">
        <v>716</v>
      </c>
      <c r="J4651" s="9">
        <v>29.25</v>
      </c>
      <c r="K4651" s="10">
        <v>30.33</v>
      </c>
      <c r="L4651" s="10" t="str">
        <f t="shared" si="143"/>
        <v/>
      </c>
    </row>
    <row r="4652" spans="1:12">
      <c r="A4652" s="9" t="s">
        <v>8107</v>
      </c>
      <c r="B4652" s="9" t="s">
        <v>8108</v>
      </c>
      <c r="C4652" s="9" t="s">
        <v>6836</v>
      </c>
      <c r="D4652" s="9" t="s">
        <v>8605</v>
      </c>
      <c r="E4652" s="10" t="s">
        <v>50</v>
      </c>
      <c r="F4652" s="9" t="str">
        <f t="shared" si="142"/>
        <v>104402</v>
      </c>
      <c r="G4652" s="12" t="s">
        <v>10054</v>
      </c>
      <c r="H4652" s="9" t="s">
        <v>10055</v>
      </c>
      <c r="I4652" s="9" t="s">
        <v>716</v>
      </c>
      <c r="J4652" s="9">
        <v>30.02</v>
      </c>
      <c r="K4652" s="10">
        <v>31.32</v>
      </c>
      <c r="L4652" s="10" t="str">
        <f t="shared" si="143"/>
        <v/>
      </c>
    </row>
    <row r="4653" spans="1:12">
      <c r="A4653" s="9" t="s">
        <v>8107</v>
      </c>
      <c r="B4653" s="9" t="s">
        <v>8108</v>
      </c>
      <c r="C4653" s="9" t="s">
        <v>6836</v>
      </c>
      <c r="D4653" s="9" t="s">
        <v>8605</v>
      </c>
      <c r="E4653" s="10" t="s">
        <v>50</v>
      </c>
      <c r="F4653" s="9" t="str">
        <f t="shared" si="142"/>
        <v>104403</v>
      </c>
      <c r="G4653" s="12" t="s">
        <v>10056</v>
      </c>
      <c r="H4653" s="9" t="s">
        <v>10057</v>
      </c>
      <c r="I4653" s="9" t="s">
        <v>716</v>
      </c>
      <c r="J4653" s="9">
        <v>37.29</v>
      </c>
      <c r="K4653" s="10">
        <v>38.9</v>
      </c>
      <c r="L4653" s="10" t="str">
        <f t="shared" si="143"/>
        <v/>
      </c>
    </row>
    <row r="4654" spans="1:12">
      <c r="A4654" s="9" t="s">
        <v>8107</v>
      </c>
      <c r="B4654" s="9" t="s">
        <v>8108</v>
      </c>
      <c r="C4654" s="9" t="s">
        <v>6836</v>
      </c>
      <c r="D4654" s="9" t="s">
        <v>8605</v>
      </c>
      <c r="E4654" s="10" t="s">
        <v>50</v>
      </c>
      <c r="F4654" s="9" t="str">
        <f t="shared" si="142"/>
        <v>104395</v>
      </c>
      <c r="G4654" s="12" t="s">
        <v>10058</v>
      </c>
      <c r="H4654" s="9" t="s">
        <v>10059</v>
      </c>
      <c r="I4654" s="9" t="s">
        <v>716</v>
      </c>
      <c r="J4654" s="9">
        <v>25.7</v>
      </c>
      <c r="K4654" s="10">
        <v>26.65</v>
      </c>
      <c r="L4654" s="10" t="str">
        <f t="shared" si="143"/>
        <v/>
      </c>
    </row>
    <row r="4655" spans="1:12">
      <c r="A4655" s="9" t="s">
        <v>8107</v>
      </c>
      <c r="B4655" s="9" t="s">
        <v>8108</v>
      </c>
      <c r="C4655" s="9" t="s">
        <v>6836</v>
      </c>
      <c r="D4655" s="9" t="s">
        <v>8605</v>
      </c>
      <c r="E4655" s="10" t="s">
        <v>50</v>
      </c>
      <c r="F4655" s="9" t="str">
        <f t="shared" si="142"/>
        <v>104396</v>
      </c>
      <c r="G4655" s="12" t="s">
        <v>10060</v>
      </c>
      <c r="H4655" s="9" t="s">
        <v>10061</v>
      </c>
      <c r="I4655" s="9" t="s">
        <v>716</v>
      </c>
      <c r="J4655" s="9">
        <v>25.85</v>
      </c>
      <c r="K4655" s="10">
        <v>26.91</v>
      </c>
      <c r="L4655" s="10" t="str">
        <f t="shared" si="143"/>
        <v/>
      </c>
    </row>
    <row r="4656" spans="1:12">
      <c r="A4656" s="9" t="s">
        <v>8107</v>
      </c>
      <c r="B4656" s="9" t="s">
        <v>8108</v>
      </c>
      <c r="C4656" s="9" t="s">
        <v>6836</v>
      </c>
      <c r="D4656" s="9" t="s">
        <v>8605</v>
      </c>
      <c r="E4656" s="10" t="s">
        <v>50</v>
      </c>
      <c r="F4656" s="9" t="str">
        <f t="shared" si="142"/>
        <v>104397</v>
      </c>
      <c r="G4656" s="12" t="s">
        <v>10062</v>
      </c>
      <c r="H4656" s="9" t="s">
        <v>10063</v>
      </c>
      <c r="I4656" s="9" t="s">
        <v>716</v>
      </c>
      <c r="J4656" s="9">
        <v>30.98</v>
      </c>
      <c r="K4656" s="10">
        <v>32.200000000000003</v>
      </c>
      <c r="L4656" s="10" t="str">
        <f t="shared" si="143"/>
        <v/>
      </c>
    </row>
    <row r="4657" spans="1:12">
      <c r="A4657" s="9" t="s">
        <v>8107</v>
      </c>
      <c r="B4657" s="9" t="s">
        <v>8108</v>
      </c>
      <c r="C4657" s="9" t="s">
        <v>6836</v>
      </c>
      <c r="D4657" s="9" t="s">
        <v>8605</v>
      </c>
      <c r="E4657" s="10" t="s">
        <v>50</v>
      </c>
      <c r="F4657" s="9" t="str">
        <f t="shared" si="142"/>
        <v>95810</v>
      </c>
      <c r="G4657" s="12" t="s">
        <v>10064</v>
      </c>
      <c r="H4657" s="9" t="s">
        <v>10065</v>
      </c>
      <c r="I4657" s="9" t="s">
        <v>716</v>
      </c>
      <c r="J4657" s="9">
        <v>20.399999999999999</v>
      </c>
      <c r="K4657" s="10">
        <v>20.76</v>
      </c>
      <c r="L4657" s="10" t="str">
        <f t="shared" si="143"/>
        <v/>
      </c>
    </row>
    <row r="4658" spans="1:12">
      <c r="A4658" s="9" t="s">
        <v>8107</v>
      </c>
      <c r="B4658" s="9" t="s">
        <v>8108</v>
      </c>
      <c r="C4658" s="9" t="s">
        <v>6836</v>
      </c>
      <c r="D4658" s="9" t="s">
        <v>8605</v>
      </c>
      <c r="E4658" s="10" t="s">
        <v>50</v>
      </c>
      <c r="F4658" s="9" t="str">
        <f t="shared" si="142"/>
        <v>95811</v>
      </c>
      <c r="G4658" s="12" t="s">
        <v>10066</v>
      </c>
      <c r="H4658" s="9" t="s">
        <v>10067</v>
      </c>
      <c r="I4658" s="9" t="s">
        <v>716</v>
      </c>
      <c r="J4658" s="9">
        <v>24.24</v>
      </c>
      <c r="K4658" s="10">
        <v>24.93</v>
      </c>
      <c r="L4658" s="10" t="str">
        <f t="shared" si="143"/>
        <v/>
      </c>
    </row>
    <row r="4659" spans="1:12">
      <c r="A4659" s="9" t="s">
        <v>8107</v>
      </c>
      <c r="B4659" s="9" t="s">
        <v>8108</v>
      </c>
      <c r="C4659" s="9" t="s">
        <v>6836</v>
      </c>
      <c r="D4659" s="9" t="s">
        <v>8605</v>
      </c>
      <c r="E4659" s="10" t="s">
        <v>50</v>
      </c>
      <c r="F4659" s="9" t="str">
        <f t="shared" si="142"/>
        <v>95812</v>
      </c>
      <c r="G4659" s="12" t="s">
        <v>10068</v>
      </c>
      <c r="H4659" s="9" t="s">
        <v>10069</v>
      </c>
      <c r="I4659" s="9" t="s">
        <v>716</v>
      </c>
      <c r="J4659" s="9">
        <v>32.270000000000003</v>
      </c>
      <c r="K4659" s="10">
        <v>33.43</v>
      </c>
      <c r="L4659" s="10" t="str">
        <f t="shared" si="143"/>
        <v/>
      </c>
    </row>
    <row r="4660" spans="1:12">
      <c r="A4660" s="9" t="s">
        <v>8107</v>
      </c>
      <c r="B4660" s="9" t="s">
        <v>8108</v>
      </c>
      <c r="C4660" s="9" t="s">
        <v>6836</v>
      </c>
      <c r="D4660" s="9" t="s">
        <v>8605</v>
      </c>
      <c r="E4660" s="10" t="s">
        <v>50</v>
      </c>
      <c r="F4660" s="9" t="str">
        <f t="shared" si="142"/>
        <v>95807</v>
      </c>
      <c r="G4660" s="12" t="s">
        <v>10070</v>
      </c>
      <c r="H4660" s="9" t="s">
        <v>10071</v>
      </c>
      <c r="I4660" s="9" t="s">
        <v>716</v>
      </c>
      <c r="J4660" s="9">
        <v>30.68</v>
      </c>
      <c r="K4660" s="10">
        <v>31.88</v>
      </c>
      <c r="L4660" s="10" t="str">
        <f t="shared" si="143"/>
        <v/>
      </c>
    </row>
    <row r="4661" spans="1:12">
      <c r="A4661" s="9" t="s">
        <v>8107</v>
      </c>
      <c r="B4661" s="9" t="s">
        <v>8108</v>
      </c>
      <c r="C4661" s="9" t="s">
        <v>6836</v>
      </c>
      <c r="D4661" s="9" t="s">
        <v>8605</v>
      </c>
      <c r="E4661" s="10" t="s">
        <v>50</v>
      </c>
      <c r="F4661" s="9" t="str">
        <f t="shared" si="142"/>
        <v>95808</v>
      </c>
      <c r="G4661" s="12" t="s">
        <v>10072</v>
      </c>
      <c r="H4661" s="9" t="s">
        <v>10073</v>
      </c>
      <c r="I4661" s="9" t="s">
        <v>716</v>
      </c>
      <c r="J4661" s="9">
        <v>34.520000000000003</v>
      </c>
      <c r="K4661" s="10">
        <v>36.04</v>
      </c>
      <c r="L4661" s="10" t="str">
        <f t="shared" si="143"/>
        <v/>
      </c>
    </row>
    <row r="4662" spans="1:12">
      <c r="A4662" s="9" t="s">
        <v>8107</v>
      </c>
      <c r="B4662" s="9" t="s">
        <v>8108</v>
      </c>
      <c r="C4662" s="9" t="s">
        <v>6836</v>
      </c>
      <c r="D4662" s="9" t="s">
        <v>8605</v>
      </c>
      <c r="E4662" s="10" t="s">
        <v>50</v>
      </c>
      <c r="F4662" s="9" t="str">
        <f t="shared" si="142"/>
        <v>95809</v>
      </c>
      <c r="G4662" s="12" t="s">
        <v>10074</v>
      </c>
      <c r="H4662" s="9" t="s">
        <v>10075</v>
      </c>
      <c r="I4662" s="9" t="s">
        <v>716</v>
      </c>
      <c r="J4662" s="9">
        <v>42.55</v>
      </c>
      <c r="K4662" s="10">
        <v>44.54</v>
      </c>
      <c r="L4662" s="10" t="str">
        <f t="shared" si="143"/>
        <v/>
      </c>
    </row>
    <row r="4663" spans="1:12">
      <c r="A4663" s="9" t="s">
        <v>8107</v>
      </c>
      <c r="B4663" s="9" t="s">
        <v>8108</v>
      </c>
      <c r="C4663" s="9" t="s">
        <v>6836</v>
      </c>
      <c r="D4663" s="9" t="s">
        <v>8605</v>
      </c>
      <c r="E4663" s="10" t="s">
        <v>50</v>
      </c>
      <c r="F4663" s="9" t="str">
        <f t="shared" si="142"/>
        <v>104398</v>
      </c>
      <c r="G4663" s="12" t="s">
        <v>10076</v>
      </c>
      <c r="H4663" s="9" t="s">
        <v>10077</v>
      </c>
      <c r="I4663" s="9" t="s">
        <v>716</v>
      </c>
      <c r="J4663" s="9">
        <v>30.66</v>
      </c>
      <c r="K4663" s="10">
        <v>31.86</v>
      </c>
      <c r="L4663" s="10" t="str">
        <f t="shared" si="143"/>
        <v/>
      </c>
    </row>
    <row r="4664" spans="1:12">
      <c r="A4664" s="9" t="s">
        <v>8107</v>
      </c>
      <c r="B4664" s="9" t="s">
        <v>8108</v>
      </c>
      <c r="C4664" s="9" t="s">
        <v>6836</v>
      </c>
      <c r="D4664" s="9" t="s">
        <v>8605</v>
      </c>
      <c r="E4664" s="10" t="s">
        <v>50</v>
      </c>
      <c r="F4664" s="9" t="str">
        <f t="shared" si="142"/>
        <v>104399</v>
      </c>
      <c r="G4664" s="12" t="s">
        <v>10078</v>
      </c>
      <c r="H4664" s="9" t="s">
        <v>10079</v>
      </c>
      <c r="I4664" s="9" t="s">
        <v>716</v>
      </c>
      <c r="J4664" s="9">
        <v>32.71</v>
      </c>
      <c r="K4664" s="10">
        <v>34.229999999999997</v>
      </c>
      <c r="L4664" s="10" t="str">
        <f t="shared" si="143"/>
        <v/>
      </c>
    </row>
    <row r="4665" spans="1:12">
      <c r="A4665" s="9" t="s">
        <v>8107</v>
      </c>
      <c r="B4665" s="9" t="s">
        <v>8108</v>
      </c>
      <c r="C4665" s="9" t="s">
        <v>6836</v>
      </c>
      <c r="D4665" s="9" t="s">
        <v>8605</v>
      </c>
      <c r="E4665" s="10" t="s">
        <v>50</v>
      </c>
      <c r="F4665" s="9" t="str">
        <f t="shared" si="142"/>
        <v>104400</v>
      </c>
      <c r="G4665" s="12" t="s">
        <v>10080</v>
      </c>
      <c r="H4665" s="9" t="s">
        <v>10081</v>
      </c>
      <c r="I4665" s="9" t="s">
        <v>716</v>
      </c>
      <c r="J4665" s="9">
        <v>41.77</v>
      </c>
      <c r="K4665" s="10">
        <v>43.76</v>
      </c>
      <c r="L4665" s="10" t="str">
        <f t="shared" si="143"/>
        <v/>
      </c>
    </row>
    <row r="4666" spans="1:12">
      <c r="A4666" s="9" t="s">
        <v>8107</v>
      </c>
      <c r="B4666" s="9" t="s">
        <v>8108</v>
      </c>
      <c r="C4666" s="9" t="s">
        <v>6836</v>
      </c>
      <c r="D4666" s="9" t="s">
        <v>8605</v>
      </c>
      <c r="E4666" s="10" t="s">
        <v>50</v>
      </c>
      <c r="F4666" s="9" t="str">
        <f t="shared" si="142"/>
        <v>104404</v>
      </c>
      <c r="G4666" s="12" t="s">
        <v>10082</v>
      </c>
      <c r="H4666" s="9" t="s">
        <v>10083</v>
      </c>
      <c r="I4666" s="9" t="s">
        <v>716</v>
      </c>
      <c r="J4666" s="9">
        <v>38.31</v>
      </c>
      <c r="K4666" s="10">
        <v>40.06</v>
      </c>
      <c r="L4666" s="10" t="str">
        <f t="shared" si="143"/>
        <v/>
      </c>
    </row>
    <row r="4667" spans="1:12">
      <c r="A4667" s="9" t="s">
        <v>8107</v>
      </c>
      <c r="B4667" s="9" t="s">
        <v>8108</v>
      </c>
      <c r="C4667" s="9" t="s">
        <v>6836</v>
      </c>
      <c r="D4667" s="9" t="s">
        <v>8605</v>
      </c>
      <c r="E4667" s="10" t="s">
        <v>50</v>
      </c>
      <c r="F4667" s="9" t="str">
        <f t="shared" si="142"/>
        <v>104405</v>
      </c>
      <c r="G4667" s="12" t="s">
        <v>10084</v>
      </c>
      <c r="H4667" s="9" t="s">
        <v>10085</v>
      </c>
      <c r="I4667" s="9" t="s">
        <v>716</v>
      </c>
      <c r="J4667" s="9">
        <v>51.73</v>
      </c>
      <c r="K4667" s="10">
        <v>54.1</v>
      </c>
      <c r="L4667" s="10" t="str">
        <f t="shared" si="143"/>
        <v/>
      </c>
    </row>
    <row r="4668" spans="1:12">
      <c r="A4668" s="9" t="s">
        <v>8107</v>
      </c>
      <c r="B4668" s="9" t="s">
        <v>8108</v>
      </c>
      <c r="C4668" s="9" t="s">
        <v>6836</v>
      </c>
      <c r="D4668" s="9" t="s">
        <v>8605</v>
      </c>
      <c r="E4668" s="10" t="s">
        <v>50</v>
      </c>
      <c r="F4668" s="9" t="str">
        <f t="shared" si="142"/>
        <v>95813</v>
      </c>
      <c r="G4668" s="12" t="s">
        <v>10086</v>
      </c>
      <c r="H4668" s="9" t="s">
        <v>10087</v>
      </c>
      <c r="I4668" s="9" t="s">
        <v>716</v>
      </c>
      <c r="J4668" s="9">
        <v>23.48</v>
      </c>
      <c r="K4668" s="10">
        <v>23.96</v>
      </c>
      <c r="L4668" s="10" t="str">
        <f t="shared" si="143"/>
        <v/>
      </c>
    </row>
    <row r="4669" spans="1:12">
      <c r="A4669" s="9" t="s">
        <v>8107</v>
      </c>
      <c r="B4669" s="9" t="s">
        <v>8108</v>
      </c>
      <c r="C4669" s="9" t="s">
        <v>6836</v>
      </c>
      <c r="D4669" s="9" t="s">
        <v>8605</v>
      </c>
      <c r="E4669" s="10" t="s">
        <v>50</v>
      </c>
      <c r="F4669" s="9" t="str">
        <f t="shared" si="142"/>
        <v>95814</v>
      </c>
      <c r="G4669" s="12" t="s">
        <v>10088</v>
      </c>
      <c r="H4669" s="9" t="s">
        <v>10089</v>
      </c>
      <c r="I4669" s="9" t="s">
        <v>716</v>
      </c>
      <c r="J4669" s="9">
        <v>28.6</v>
      </c>
      <c r="K4669" s="10">
        <v>29.52</v>
      </c>
      <c r="L4669" s="10" t="str">
        <f t="shared" si="143"/>
        <v/>
      </c>
    </row>
    <row r="4670" spans="1:12">
      <c r="A4670" s="9" t="s">
        <v>8107</v>
      </c>
      <c r="B4670" s="9" t="s">
        <v>8108</v>
      </c>
      <c r="C4670" s="9" t="s">
        <v>6836</v>
      </c>
      <c r="D4670" s="9" t="s">
        <v>8605</v>
      </c>
      <c r="E4670" s="10" t="s">
        <v>50</v>
      </c>
      <c r="F4670" s="9" t="str">
        <f t="shared" si="142"/>
        <v>95815</v>
      </c>
      <c r="G4670" s="12" t="s">
        <v>10090</v>
      </c>
      <c r="H4670" s="9" t="s">
        <v>10091</v>
      </c>
      <c r="I4670" s="9" t="s">
        <v>716</v>
      </c>
      <c r="J4670" s="9">
        <v>41.45</v>
      </c>
      <c r="K4670" s="10">
        <v>42.99</v>
      </c>
      <c r="L4670" s="10" t="str">
        <f t="shared" si="143"/>
        <v/>
      </c>
    </row>
    <row r="4671" spans="1:12">
      <c r="A4671" s="9" t="s">
        <v>8107</v>
      </c>
      <c r="B4671" s="9" t="s">
        <v>8108</v>
      </c>
      <c r="C4671" s="9" t="s">
        <v>6836</v>
      </c>
      <c r="D4671" s="9" t="s">
        <v>8605</v>
      </c>
      <c r="E4671" s="10" t="s">
        <v>50</v>
      </c>
      <c r="F4671" s="9" t="str">
        <f t="shared" si="142"/>
        <v>95816</v>
      </c>
      <c r="G4671" s="12" t="s">
        <v>10092</v>
      </c>
      <c r="H4671" s="9" t="s">
        <v>10093</v>
      </c>
      <c r="I4671" s="9" t="s">
        <v>716</v>
      </c>
      <c r="J4671" s="9">
        <v>37.19</v>
      </c>
      <c r="K4671" s="10">
        <v>38.630000000000003</v>
      </c>
      <c r="L4671" s="10" t="str">
        <f t="shared" si="143"/>
        <v/>
      </c>
    </row>
    <row r="4672" spans="1:12">
      <c r="A4672" s="9" t="s">
        <v>8107</v>
      </c>
      <c r="B4672" s="9" t="s">
        <v>8108</v>
      </c>
      <c r="C4672" s="9" t="s">
        <v>6836</v>
      </c>
      <c r="D4672" s="9" t="s">
        <v>8605</v>
      </c>
      <c r="E4672" s="10" t="s">
        <v>50</v>
      </c>
      <c r="F4672" s="9" t="str">
        <f t="shared" si="142"/>
        <v>95817</v>
      </c>
      <c r="G4672" s="12" t="s">
        <v>10094</v>
      </c>
      <c r="H4672" s="9" t="s">
        <v>10095</v>
      </c>
      <c r="I4672" s="9" t="s">
        <v>716</v>
      </c>
      <c r="J4672" s="9">
        <v>42.93</v>
      </c>
      <c r="K4672" s="10">
        <v>44.92</v>
      </c>
      <c r="L4672" s="10" t="str">
        <f t="shared" si="143"/>
        <v/>
      </c>
    </row>
    <row r="4673" spans="1:12">
      <c r="A4673" s="9" t="s">
        <v>8107</v>
      </c>
      <c r="B4673" s="9" t="s">
        <v>8108</v>
      </c>
      <c r="C4673" s="9" t="s">
        <v>6836</v>
      </c>
      <c r="D4673" s="9" t="s">
        <v>8605</v>
      </c>
      <c r="E4673" s="10" t="s">
        <v>50</v>
      </c>
      <c r="F4673" s="9" t="str">
        <f t="shared" si="142"/>
        <v>95818</v>
      </c>
      <c r="G4673" s="12" t="s">
        <v>10096</v>
      </c>
      <c r="H4673" s="9" t="s">
        <v>10097</v>
      </c>
      <c r="I4673" s="9" t="s">
        <v>716</v>
      </c>
      <c r="J4673" s="9">
        <v>59.58</v>
      </c>
      <c r="K4673" s="10">
        <v>62.34</v>
      </c>
      <c r="L4673" s="10" t="str">
        <f t="shared" si="143"/>
        <v/>
      </c>
    </row>
    <row r="4674" spans="1:12">
      <c r="A4674" s="9" t="s">
        <v>8107</v>
      </c>
      <c r="B4674" s="9" t="s">
        <v>8108</v>
      </c>
      <c r="C4674" s="9" t="s">
        <v>6836</v>
      </c>
      <c r="D4674" s="9" t="s">
        <v>8605</v>
      </c>
      <c r="E4674" s="10" t="s">
        <v>50</v>
      </c>
      <c r="F4674" s="9" t="str">
        <f t="shared" si="142"/>
        <v>104391</v>
      </c>
      <c r="G4674" s="12" t="s">
        <v>10098</v>
      </c>
      <c r="H4674" s="9" t="s">
        <v>10099</v>
      </c>
      <c r="I4674" s="9" t="s">
        <v>716</v>
      </c>
      <c r="J4674" s="9" t="s">
        <v>50</v>
      </c>
      <c r="K4674" s="10" t="s">
        <v>50</v>
      </c>
      <c r="L4674" s="10" t="str">
        <f t="shared" si="143"/>
        <v/>
      </c>
    </row>
    <row r="4675" spans="1:12">
      <c r="A4675" s="9" t="s">
        <v>8107</v>
      </c>
      <c r="B4675" s="9" t="s">
        <v>8108</v>
      </c>
      <c r="C4675" s="9" t="s">
        <v>6836</v>
      </c>
      <c r="D4675" s="9" t="s">
        <v>8605</v>
      </c>
      <c r="E4675" s="10" t="s">
        <v>50</v>
      </c>
      <c r="F4675" s="9" t="str">
        <f t="shared" si="142"/>
        <v>104392</v>
      </c>
      <c r="G4675" s="12" t="s">
        <v>10100</v>
      </c>
      <c r="H4675" s="9" t="s">
        <v>10101</v>
      </c>
      <c r="I4675" s="9" t="s">
        <v>716</v>
      </c>
      <c r="J4675" s="9" t="s">
        <v>50</v>
      </c>
      <c r="K4675" s="10" t="s">
        <v>50</v>
      </c>
      <c r="L4675" s="10" t="str">
        <f t="shared" si="143"/>
        <v/>
      </c>
    </row>
    <row r="4676" spans="1:12">
      <c r="A4676" s="9" t="s">
        <v>8107</v>
      </c>
      <c r="B4676" s="9" t="s">
        <v>8108</v>
      </c>
      <c r="C4676" s="9" t="s">
        <v>6836</v>
      </c>
      <c r="D4676" s="9" t="s">
        <v>8605</v>
      </c>
      <c r="E4676" s="10" t="s">
        <v>50</v>
      </c>
      <c r="F4676" s="9" t="str">
        <f t="shared" si="142"/>
        <v>104393</v>
      </c>
      <c r="G4676" s="12" t="s">
        <v>10102</v>
      </c>
      <c r="H4676" s="9" t="s">
        <v>10103</v>
      </c>
      <c r="I4676" s="9" t="s">
        <v>716</v>
      </c>
      <c r="J4676" s="9" t="s">
        <v>50</v>
      </c>
      <c r="K4676" s="10" t="s">
        <v>50</v>
      </c>
      <c r="L4676" s="10" t="str">
        <f t="shared" si="143"/>
        <v/>
      </c>
    </row>
    <row r="4677" spans="1:12">
      <c r="A4677" s="9" t="s">
        <v>8107</v>
      </c>
      <c r="B4677" s="9" t="s">
        <v>8108</v>
      </c>
      <c r="C4677" s="9" t="s">
        <v>6836</v>
      </c>
      <c r="D4677" s="9" t="s">
        <v>8605</v>
      </c>
      <c r="E4677" s="10" t="s">
        <v>50</v>
      </c>
      <c r="F4677" s="9" t="str">
        <f t="shared" ref="F4677:F4740" si="144">TRIM(_xlfn.NUMBERVALUE(G4677))</f>
        <v>104394</v>
      </c>
      <c r="G4677" s="12" t="s">
        <v>10104</v>
      </c>
      <c r="H4677" s="9" t="s">
        <v>10105</v>
      </c>
      <c r="I4677" s="9" t="s">
        <v>716</v>
      </c>
      <c r="J4677" s="9" t="s">
        <v>50</v>
      </c>
      <c r="K4677" s="10" t="s">
        <v>50</v>
      </c>
      <c r="L4677" s="10" t="str">
        <f t="shared" ref="L4677:L4740" si="145">IF(P4677&gt;0,P4677,IF(Q4677&gt;0,Q4677,""))</f>
        <v/>
      </c>
    </row>
    <row r="4678" spans="1:12">
      <c r="A4678" s="9" t="s">
        <v>8107</v>
      </c>
      <c r="B4678" s="9" t="s">
        <v>8108</v>
      </c>
      <c r="C4678" s="9" t="s">
        <v>6836</v>
      </c>
      <c r="D4678" s="9" t="s">
        <v>8605</v>
      </c>
      <c r="E4678" s="10" t="s">
        <v>50</v>
      </c>
      <c r="F4678" s="9" t="str">
        <f t="shared" si="144"/>
        <v>95761</v>
      </c>
      <c r="G4678" s="12" t="s">
        <v>10106</v>
      </c>
      <c r="H4678" s="9" t="s">
        <v>10107</v>
      </c>
      <c r="I4678" s="9" t="s">
        <v>716</v>
      </c>
      <c r="J4678" s="9" t="s">
        <v>50</v>
      </c>
      <c r="K4678" s="10" t="s">
        <v>50</v>
      </c>
      <c r="L4678" s="10" t="str">
        <f t="shared" si="145"/>
        <v/>
      </c>
    </row>
    <row r="4679" spans="1:12">
      <c r="A4679" s="9" t="s">
        <v>8107</v>
      </c>
      <c r="B4679" s="9" t="s">
        <v>8108</v>
      </c>
      <c r="C4679" s="9" t="s">
        <v>6836</v>
      </c>
      <c r="D4679" s="9" t="s">
        <v>8605</v>
      </c>
      <c r="E4679" s="10" t="s">
        <v>50</v>
      </c>
      <c r="F4679" s="9" t="str">
        <f t="shared" si="144"/>
        <v>95763</v>
      </c>
      <c r="G4679" s="12" t="s">
        <v>10108</v>
      </c>
      <c r="H4679" s="9" t="s">
        <v>10109</v>
      </c>
      <c r="I4679" s="9" t="s">
        <v>716</v>
      </c>
      <c r="J4679" s="9" t="s">
        <v>50</v>
      </c>
      <c r="K4679" s="10" t="s">
        <v>50</v>
      </c>
      <c r="L4679" s="10" t="str">
        <f t="shared" si="145"/>
        <v/>
      </c>
    </row>
    <row r="4680" spans="1:12">
      <c r="A4680" s="9" t="s">
        <v>8107</v>
      </c>
      <c r="B4680" s="9" t="s">
        <v>8108</v>
      </c>
      <c r="C4680" s="9" t="s">
        <v>6836</v>
      </c>
      <c r="D4680" s="9" t="s">
        <v>8605</v>
      </c>
      <c r="E4680" s="10" t="s">
        <v>50</v>
      </c>
      <c r="F4680" s="9" t="str">
        <f t="shared" si="144"/>
        <v>95765</v>
      </c>
      <c r="G4680" s="12" t="s">
        <v>10110</v>
      </c>
      <c r="H4680" s="9" t="s">
        <v>10111</v>
      </c>
      <c r="I4680" s="9" t="s">
        <v>716</v>
      </c>
      <c r="J4680" s="9" t="s">
        <v>50</v>
      </c>
      <c r="K4680" s="10" t="s">
        <v>50</v>
      </c>
      <c r="L4680" s="10" t="str">
        <f t="shared" si="145"/>
        <v/>
      </c>
    </row>
    <row r="4681" spans="1:12">
      <c r="A4681" s="9" t="s">
        <v>8107</v>
      </c>
      <c r="B4681" s="9" t="s">
        <v>8108</v>
      </c>
      <c r="C4681" s="9" t="s">
        <v>6836</v>
      </c>
      <c r="D4681" s="9" t="s">
        <v>8605</v>
      </c>
      <c r="E4681" s="10" t="s">
        <v>50</v>
      </c>
      <c r="F4681" s="9" t="str">
        <f t="shared" si="144"/>
        <v>95767</v>
      </c>
      <c r="G4681" s="12" t="s">
        <v>10112</v>
      </c>
      <c r="H4681" s="9" t="s">
        <v>10113</v>
      </c>
      <c r="I4681" s="9" t="s">
        <v>716</v>
      </c>
      <c r="J4681" s="9" t="s">
        <v>50</v>
      </c>
      <c r="K4681" s="10" t="s">
        <v>50</v>
      </c>
      <c r="L4681" s="10" t="str">
        <f t="shared" si="145"/>
        <v/>
      </c>
    </row>
    <row r="4682" spans="1:12">
      <c r="A4682" s="9" t="s">
        <v>8107</v>
      </c>
      <c r="B4682" s="9" t="s">
        <v>8108</v>
      </c>
      <c r="C4682" s="9" t="s">
        <v>6836</v>
      </c>
      <c r="D4682" s="9" t="s">
        <v>8605</v>
      </c>
      <c r="E4682" s="10" t="s">
        <v>50</v>
      </c>
      <c r="F4682" s="9" t="str">
        <f t="shared" si="144"/>
        <v>95762</v>
      </c>
      <c r="G4682" s="12" t="s">
        <v>10114</v>
      </c>
      <c r="H4682" s="9" t="s">
        <v>10115</v>
      </c>
      <c r="I4682" s="9" t="s">
        <v>716</v>
      </c>
      <c r="J4682" s="9" t="s">
        <v>50</v>
      </c>
      <c r="K4682" s="10" t="s">
        <v>50</v>
      </c>
      <c r="L4682" s="10" t="str">
        <f t="shared" si="145"/>
        <v/>
      </c>
    </row>
    <row r="4683" spans="1:12">
      <c r="A4683" s="9" t="s">
        <v>8107</v>
      </c>
      <c r="B4683" s="9" t="s">
        <v>8108</v>
      </c>
      <c r="C4683" s="9" t="s">
        <v>6836</v>
      </c>
      <c r="D4683" s="9" t="s">
        <v>8605</v>
      </c>
      <c r="E4683" s="10" t="s">
        <v>50</v>
      </c>
      <c r="F4683" s="9" t="str">
        <f t="shared" si="144"/>
        <v>95764</v>
      </c>
      <c r="G4683" s="12" t="s">
        <v>10116</v>
      </c>
      <c r="H4683" s="9" t="s">
        <v>10117</v>
      </c>
      <c r="I4683" s="9" t="s">
        <v>716</v>
      </c>
      <c r="J4683" s="9" t="s">
        <v>50</v>
      </c>
      <c r="K4683" s="10" t="s">
        <v>50</v>
      </c>
      <c r="L4683" s="10" t="str">
        <f t="shared" si="145"/>
        <v/>
      </c>
    </row>
    <row r="4684" spans="1:12">
      <c r="A4684" s="9" t="s">
        <v>8107</v>
      </c>
      <c r="B4684" s="9" t="s">
        <v>8108</v>
      </c>
      <c r="C4684" s="9" t="s">
        <v>6836</v>
      </c>
      <c r="D4684" s="9" t="s">
        <v>8605</v>
      </c>
      <c r="E4684" s="10" t="s">
        <v>50</v>
      </c>
      <c r="F4684" s="9" t="str">
        <f t="shared" si="144"/>
        <v>95766</v>
      </c>
      <c r="G4684" s="12" t="s">
        <v>10118</v>
      </c>
      <c r="H4684" s="9" t="s">
        <v>10119</v>
      </c>
      <c r="I4684" s="9" t="s">
        <v>716</v>
      </c>
      <c r="J4684" s="9" t="s">
        <v>50</v>
      </c>
      <c r="K4684" s="10" t="s">
        <v>50</v>
      </c>
      <c r="L4684" s="10" t="str">
        <f t="shared" si="145"/>
        <v/>
      </c>
    </row>
    <row r="4685" spans="1:12">
      <c r="A4685" s="9" t="s">
        <v>8107</v>
      </c>
      <c r="B4685" s="9" t="s">
        <v>8108</v>
      </c>
      <c r="C4685" s="9" t="s">
        <v>6836</v>
      </c>
      <c r="D4685" s="9" t="s">
        <v>8605</v>
      </c>
      <c r="E4685" s="10" t="s">
        <v>50</v>
      </c>
      <c r="F4685" s="9" t="str">
        <f t="shared" si="144"/>
        <v>95768</v>
      </c>
      <c r="G4685" s="12" t="s">
        <v>10120</v>
      </c>
      <c r="H4685" s="9" t="s">
        <v>10121</v>
      </c>
      <c r="I4685" s="9" t="s">
        <v>716</v>
      </c>
      <c r="J4685" s="9" t="s">
        <v>50</v>
      </c>
      <c r="K4685" s="10" t="s">
        <v>50</v>
      </c>
      <c r="L4685" s="10" t="str">
        <f t="shared" si="145"/>
        <v/>
      </c>
    </row>
    <row r="4686" spans="1:12">
      <c r="A4686" s="9" t="s">
        <v>8107</v>
      </c>
      <c r="B4686" s="9" t="s">
        <v>8108</v>
      </c>
      <c r="C4686" s="9" t="s">
        <v>6836</v>
      </c>
      <c r="D4686" s="9" t="s">
        <v>8605</v>
      </c>
      <c r="E4686" s="10" t="s">
        <v>50</v>
      </c>
      <c r="F4686" s="9" t="str">
        <f t="shared" si="144"/>
        <v>95739</v>
      </c>
      <c r="G4686" s="12" t="s">
        <v>10122</v>
      </c>
      <c r="H4686" s="9" t="s">
        <v>10123</v>
      </c>
      <c r="I4686" s="9" t="s">
        <v>716</v>
      </c>
      <c r="J4686" s="9" t="s">
        <v>50</v>
      </c>
      <c r="K4686" s="10" t="s">
        <v>50</v>
      </c>
      <c r="L4686" s="10" t="str">
        <f t="shared" si="145"/>
        <v/>
      </c>
    </row>
    <row r="4687" spans="1:12">
      <c r="A4687" s="9" t="s">
        <v>8107</v>
      </c>
      <c r="B4687" s="9" t="s">
        <v>8108</v>
      </c>
      <c r="C4687" s="9" t="s">
        <v>6836</v>
      </c>
      <c r="D4687" s="9" t="s">
        <v>8605</v>
      </c>
      <c r="E4687" s="10" t="s">
        <v>50</v>
      </c>
      <c r="F4687" s="9" t="str">
        <f t="shared" si="144"/>
        <v>95740</v>
      </c>
      <c r="G4687" s="12" t="s">
        <v>10124</v>
      </c>
      <c r="H4687" s="9" t="s">
        <v>10125</v>
      </c>
      <c r="I4687" s="9" t="s">
        <v>716</v>
      </c>
      <c r="J4687" s="9" t="s">
        <v>50</v>
      </c>
      <c r="K4687" s="10" t="s">
        <v>50</v>
      </c>
      <c r="L4687" s="10" t="str">
        <f t="shared" si="145"/>
        <v/>
      </c>
    </row>
    <row r="4688" spans="1:12">
      <c r="A4688" s="9" t="s">
        <v>8107</v>
      </c>
      <c r="B4688" s="9" t="s">
        <v>8108</v>
      </c>
      <c r="C4688" s="9" t="s">
        <v>6836</v>
      </c>
      <c r="D4688" s="9" t="s">
        <v>8605</v>
      </c>
      <c r="E4688" s="10" t="s">
        <v>50</v>
      </c>
      <c r="F4688" s="9" t="str">
        <f t="shared" si="144"/>
        <v>95741</v>
      </c>
      <c r="G4688" s="12" t="s">
        <v>10126</v>
      </c>
      <c r="H4688" s="9" t="s">
        <v>10127</v>
      </c>
      <c r="I4688" s="9" t="s">
        <v>716</v>
      </c>
      <c r="J4688" s="9" t="s">
        <v>50</v>
      </c>
      <c r="K4688" s="10" t="s">
        <v>50</v>
      </c>
      <c r="L4688" s="10" t="str">
        <f t="shared" si="145"/>
        <v/>
      </c>
    </row>
    <row r="4689" spans="1:12">
      <c r="A4689" s="9" t="s">
        <v>8107</v>
      </c>
      <c r="B4689" s="9" t="s">
        <v>8108</v>
      </c>
      <c r="C4689" s="9" t="s">
        <v>6836</v>
      </c>
      <c r="D4689" s="9" t="s">
        <v>8605</v>
      </c>
      <c r="E4689" s="10" t="s">
        <v>50</v>
      </c>
      <c r="F4689" s="9" t="str">
        <f t="shared" si="144"/>
        <v>104409</v>
      </c>
      <c r="G4689" s="12" t="s">
        <v>10128</v>
      </c>
      <c r="H4689" s="9" t="s">
        <v>10129</v>
      </c>
      <c r="I4689" s="9" t="s">
        <v>102</v>
      </c>
      <c r="J4689" s="9" t="s">
        <v>50</v>
      </c>
      <c r="K4689" s="10" t="s">
        <v>50</v>
      </c>
      <c r="L4689" s="10" t="str">
        <f t="shared" si="145"/>
        <v/>
      </c>
    </row>
    <row r="4690" spans="1:12">
      <c r="A4690" s="9" t="s">
        <v>8107</v>
      </c>
      <c r="B4690" s="9" t="s">
        <v>8108</v>
      </c>
      <c r="C4690" s="9" t="s">
        <v>6836</v>
      </c>
      <c r="D4690" s="9" t="s">
        <v>8605</v>
      </c>
      <c r="E4690" s="10" t="s">
        <v>50</v>
      </c>
      <c r="F4690" s="9" t="str">
        <f t="shared" si="144"/>
        <v>104408</v>
      </c>
      <c r="G4690" s="12" t="s">
        <v>10130</v>
      </c>
      <c r="H4690" s="9" t="s">
        <v>10131</v>
      </c>
      <c r="I4690" s="9" t="s">
        <v>102</v>
      </c>
      <c r="J4690" s="9" t="s">
        <v>50</v>
      </c>
      <c r="K4690" s="10" t="s">
        <v>50</v>
      </c>
      <c r="L4690" s="10" t="str">
        <f t="shared" si="145"/>
        <v/>
      </c>
    </row>
    <row r="4691" spans="1:12">
      <c r="A4691" s="9" t="s">
        <v>8107</v>
      </c>
      <c r="B4691" s="9" t="s">
        <v>8108</v>
      </c>
      <c r="C4691" s="9" t="s">
        <v>6836</v>
      </c>
      <c r="D4691" s="9" t="s">
        <v>8605</v>
      </c>
      <c r="E4691" s="10" t="s">
        <v>50</v>
      </c>
      <c r="F4691" s="9" t="str">
        <f t="shared" si="144"/>
        <v>104407</v>
      </c>
      <c r="G4691" s="12" t="s">
        <v>10132</v>
      </c>
      <c r="H4691" s="9" t="s">
        <v>10133</v>
      </c>
      <c r="I4691" s="9" t="s">
        <v>102</v>
      </c>
      <c r="J4691" s="9" t="s">
        <v>50</v>
      </c>
      <c r="K4691" s="10" t="s">
        <v>50</v>
      </c>
      <c r="L4691" s="10" t="str">
        <f t="shared" si="145"/>
        <v/>
      </c>
    </row>
    <row r="4692" spans="1:12">
      <c r="A4692" s="9" t="s">
        <v>8107</v>
      </c>
      <c r="B4692" s="9" t="s">
        <v>8108</v>
      </c>
      <c r="C4692" s="9" t="s">
        <v>6836</v>
      </c>
      <c r="D4692" s="9" t="s">
        <v>8605</v>
      </c>
      <c r="E4692" s="10" t="s">
        <v>50</v>
      </c>
      <c r="F4692" s="9" t="str">
        <f t="shared" si="144"/>
        <v>104406</v>
      </c>
      <c r="G4692" s="12" t="s">
        <v>10134</v>
      </c>
      <c r="H4692" s="9" t="s">
        <v>10135</v>
      </c>
      <c r="I4692" s="9" t="s">
        <v>102</v>
      </c>
      <c r="J4692" s="9" t="s">
        <v>50</v>
      </c>
      <c r="K4692" s="10" t="s">
        <v>50</v>
      </c>
      <c r="L4692" s="10" t="str">
        <f t="shared" si="145"/>
        <v/>
      </c>
    </row>
    <row r="4693" spans="1:12">
      <c r="A4693" s="9" t="s">
        <v>8107</v>
      </c>
      <c r="B4693" s="9" t="s">
        <v>8108</v>
      </c>
      <c r="C4693" s="9" t="s">
        <v>6836</v>
      </c>
      <c r="D4693" s="9" t="s">
        <v>8605</v>
      </c>
      <c r="E4693" s="10" t="s">
        <v>50</v>
      </c>
      <c r="F4693" s="9" t="str">
        <f t="shared" si="144"/>
        <v>95726</v>
      </c>
      <c r="G4693" s="12" t="s">
        <v>10136</v>
      </c>
      <c r="H4693" s="9" t="s">
        <v>10137</v>
      </c>
      <c r="I4693" s="9" t="s">
        <v>102</v>
      </c>
      <c r="J4693" s="9">
        <v>17.170000000000002</v>
      </c>
      <c r="K4693" s="10">
        <v>18.059999999999999</v>
      </c>
      <c r="L4693" s="10" t="str">
        <f t="shared" si="145"/>
        <v/>
      </c>
    </row>
    <row r="4694" spans="1:12">
      <c r="A4694" s="9" t="s">
        <v>8107</v>
      </c>
      <c r="B4694" s="9" t="s">
        <v>8108</v>
      </c>
      <c r="C4694" s="9" t="s">
        <v>6836</v>
      </c>
      <c r="D4694" s="9" t="s">
        <v>8605</v>
      </c>
      <c r="E4694" s="10" t="s">
        <v>50</v>
      </c>
      <c r="F4694" s="9" t="str">
        <f t="shared" si="144"/>
        <v>95727</v>
      </c>
      <c r="G4694" s="12" t="s">
        <v>10138</v>
      </c>
      <c r="H4694" s="9" t="s">
        <v>10139</v>
      </c>
      <c r="I4694" s="9" t="s">
        <v>102</v>
      </c>
      <c r="J4694" s="9">
        <v>20.88</v>
      </c>
      <c r="K4694" s="10">
        <v>22.02</v>
      </c>
      <c r="L4694" s="10" t="str">
        <f t="shared" si="145"/>
        <v/>
      </c>
    </row>
    <row r="4695" spans="1:12">
      <c r="A4695" s="9" t="s">
        <v>8107</v>
      </c>
      <c r="B4695" s="9" t="s">
        <v>8108</v>
      </c>
      <c r="C4695" s="9" t="s">
        <v>6836</v>
      </c>
      <c r="D4695" s="9" t="s">
        <v>8605</v>
      </c>
      <c r="E4695" s="10" t="s">
        <v>50</v>
      </c>
      <c r="F4695" s="9" t="str">
        <f t="shared" si="144"/>
        <v>95728</v>
      </c>
      <c r="G4695" s="12" t="s">
        <v>10140</v>
      </c>
      <c r="H4695" s="9" t="s">
        <v>10141</v>
      </c>
      <c r="I4695" s="9" t="s">
        <v>102</v>
      </c>
      <c r="J4695" s="9">
        <v>26.98</v>
      </c>
      <c r="K4695" s="10">
        <v>28.48</v>
      </c>
      <c r="L4695" s="10" t="str">
        <f t="shared" si="145"/>
        <v/>
      </c>
    </row>
    <row r="4696" spans="1:12">
      <c r="A4696" s="9" t="s">
        <v>8107</v>
      </c>
      <c r="B4696" s="9" t="s">
        <v>8108</v>
      </c>
      <c r="C4696" s="9" t="s">
        <v>6836</v>
      </c>
      <c r="D4696" s="9" t="s">
        <v>8605</v>
      </c>
      <c r="E4696" s="10" t="s">
        <v>50</v>
      </c>
      <c r="F4696" s="9" t="str">
        <f t="shared" si="144"/>
        <v>104452</v>
      </c>
      <c r="G4696" s="12" t="s">
        <v>10142</v>
      </c>
      <c r="H4696" s="9" t="s">
        <v>10143</v>
      </c>
      <c r="I4696" s="9" t="s">
        <v>716</v>
      </c>
      <c r="J4696" s="9" t="s">
        <v>50</v>
      </c>
      <c r="K4696" s="10" t="s">
        <v>50</v>
      </c>
      <c r="L4696" s="10" t="str">
        <f t="shared" si="145"/>
        <v/>
      </c>
    </row>
    <row r="4697" spans="1:12">
      <c r="A4697" s="9" t="s">
        <v>8107</v>
      </c>
      <c r="B4697" s="9" t="s">
        <v>8108</v>
      </c>
      <c r="C4697" s="9" t="s">
        <v>6836</v>
      </c>
      <c r="D4697" s="9" t="s">
        <v>8605</v>
      </c>
      <c r="E4697" s="10" t="s">
        <v>50</v>
      </c>
      <c r="F4697" s="9" t="str">
        <f t="shared" si="144"/>
        <v>104448</v>
      </c>
      <c r="G4697" s="12" t="s">
        <v>10144</v>
      </c>
      <c r="H4697" s="9" t="s">
        <v>10145</v>
      </c>
      <c r="I4697" s="9" t="s">
        <v>716</v>
      </c>
      <c r="J4697" s="9" t="s">
        <v>50</v>
      </c>
      <c r="K4697" s="10" t="s">
        <v>50</v>
      </c>
      <c r="L4697" s="10" t="str">
        <f t="shared" si="145"/>
        <v/>
      </c>
    </row>
    <row r="4698" spans="1:12">
      <c r="A4698" s="9" t="s">
        <v>8107</v>
      </c>
      <c r="B4698" s="9" t="s">
        <v>8108</v>
      </c>
      <c r="C4698" s="9" t="s">
        <v>6836</v>
      </c>
      <c r="D4698" s="9" t="s">
        <v>8605</v>
      </c>
      <c r="E4698" s="10" t="s">
        <v>50</v>
      </c>
      <c r="F4698" s="9" t="str">
        <f t="shared" si="144"/>
        <v>104449</v>
      </c>
      <c r="G4698" s="12" t="s">
        <v>10146</v>
      </c>
      <c r="H4698" s="9" t="s">
        <v>10147</v>
      </c>
      <c r="I4698" s="9" t="s">
        <v>716</v>
      </c>
      <c r="J4698" s="9" t="s">
        <v>50</v>
      </c>
      <c r="K4698" s="10" t="s">
        <v>50</v>
      </c>
      <c r="L4698" s="10" t="str">
        <f t="shared" si="145"/>
        <v/>
      </c>
    </row>
    <row r="4699" spans="1:12">
      <c r="A4699" s="9" t="s">
        <v>8107</v>
      </c>
      <c r="B4699" s="9" t="s">
        <v>8108</v>
      </c>
      <c r="C4699" s="9" t="s">
        <v>6836</v>
      </c>
      <c r="D4699" s="9" t="s">
        <v>8605</v>
      </c>
      <c r="E4699" s="10" t="s">
        <v>50</v>
      </c>
      <c r="F4699" s="9" t="str">
        <f t="shared" si="144"/>
        <v>104450</v>
      </c>
      <c r="G4699" s="12" t="s">
        <v>10148</v>
      </c>
      <c r="H4699" s="9" t="s">
        <v>10149</v>
      </c>
      <c r="I4699" s="9" t="s">
        <v>716</v>
      </c>
      <c r="J4699" s="9" t="s">
        <v>50</v>
      </c>
      <c r="K4699" s="10" t="s">
        <v>50</v>
      </c>
      <c r="L4699" s="10" t="str">
        <f t="shared" si="145"/>
        <v/>
      </c>
    </row>
    <row r="4700" spans="1:12">
      <c r="A4700" s="9" t="s">
        <v>8107</v>
      </c>
      <c r="B4700" s="9" t="s">
        <v>8108</v>
      </c>
      <c r="C4700" s="9" t="s">
        <v>6836</v>
      </c>
      <c r="D4700" s="9" t="s">
        <v>8605</v>
      </c>
      <c r="E4700" s="10" t="s">
        <v>50</v>
      </c>
      <c r="F4700" s="9" t="str">
        <f t="shared" si="144"/>
        <v>104445</v>
      </c>
      <c r="G4700" s="12" t="s">
        <v>10150</v>
      </c>
      <c r="H4700" s="9" t="s">
        <v>10151</v>
      </c>
      <c r="I4700" s="9" t="s">
        <v>716</v>
      </c>
      <c r="J4700" s="9" t="s">
        <v>50</v>
      </c>
      <c r="K4700" s="10" t="s">
        <v>50</v>
      </c>
      <c r="L4700" s="10" t="str">
        <f t="shared" si="145"/>
        <v/>
      </c>
    </row>
    <row r="4701" spans="1:12">
      <c r="A4701" s="9" t="s">
        <v>8107</v>
      </c>
      <c r="B4701" s="9" t="s">
        <v>8108</v>
      </c>
      <c r="C4701" s="9" t="s">
        <v>6836</v>
      </c>
      <c r="D4701" s="9" t="s">
        <v>8605</v>
      </c>
      <c r="E4701" s="10" t="s">
        <v>50</v>
      </c>
      <c r="F4701" s="9" t="str">
        <f t="shared" si="144"/>
        <v>104446</v>
      </c>
      <c r="G4701" s="12" t="s">
        <v>10152</v>
      </c>
      <c r="H4701" s="9" t="s">
        <v>10153</v>
      </c>
      <c r="I4701" s="9" t="s">
        <v>716</v>
      </c>
      <c r="J4701" s="9" t="s">
        <v>50</v>
      </c>
      <c r="K4701" s="10" t="s">
        <v>50</v>
      </c>
      <c r="L4701" s="10" t="str">
        <f t="shared" si="145"/>
        <v/>
      </c>
    </row>
    <row r="4702" spans="1:12">
      <c r="A4702" s="9" t="s">
        <v>8107</v>
      </c>
      <c r="B4702" s="9" t="s">
        <v>8108</v>
      </c>
      <c r="C4702" s="9" t="s">
        <v>6836</v>
      </c>
      <c r="D4702" s="9" t="s">
        <v>8605</v>
      </c>
      <c r="E4702" s="10" t="s">
        <v>50</v>
      </c>
      <c r="F4702" s="9" t="str">
        <f t="shared" si="144"/>
        <v>104447</v>
      </c>
      <c r="G4702" s="12" t="s">
        <v>10154</v>
      </c>
      <c r="H4702" s="9" t="s">
        <v>10155</v>
      </c>
      <c r="I4702" s="9" t="s">
        <v>716</v>
      </c>
      <c r="J4702" s="9" t="s">
        <v>50</v>
      </c>
      <c r="K4702" s="10" t="s">
        <v>50</v>
      </c>
      <c r="L4702" s="10" t="str">
        <f t="shared" si="145"/>
        <v/>
      </c>
    </row>
    <row r="4703" spans="1:12">
      <c r="A4703" s="9" t="s">
        <v>8107</v>
      </c>
      <c r="B4703" s="9" t="s">
        <v>8108</v>
      </c>
      <c r="C4703" s="9" t="s">
        <v>6836</v>
      </c>
      <c r="D4703" s="9" t="s">
        <v>8605</v>
      </c>
      <c r="E4703" s="10" t="s">
        <v>50</v>
      </c>
      <c r="F4703" s="9" t="str">
        <f t="shared" si="144"/>
        <v>92980</v>
      </c>
      <c r="G4703" s="12" t="s">
        <v>10156</v>
      </c>
      <c r="H4703" s="9" t="s">
        <v>10157</v>
      </c>
      <c r="I4703" s="9" t="s">
        <v>102</v>
      </c>
      <c r="J4703" s="9">
        <v>11</v>
      </c>
      <c r="K4703" s="10">
        <v>11.04</v>
      </c>
      <c r="L4703" s="10" t="str">
        <f t="shared" si="145"/>
        <v/>
      </c>
    </row>
    <row r="4704" spans="1:12">
      <c r="A4704" s="9" t="s">
        <v>8107</v>
      </c>
      <c r="B4704" s="9" t="s">
        <v>8108</v>
      </c>
      <c r="C4704" s="9" t="s">
        <v>6836</v>
      </c>
      <c r="D4704" s="9" t="s">
        <v>8605</v>
      </c>
      <c r="E4704" s="10" t="s">
        <v>50</v>
      </c>
      <c r="F4704" s="9" t="str">
        <f t="shared" si="144"/>
        <v>92979</v>
      </c>
      <c r="G4704" s="12" t="s">
        <v>10158</v>
      </c>
      <c r="H4704" s="9" t="s">
        <v>10159</v>
      </c>
      <c r="I4704" s="9" t="s">
        <v>102</v>
      </c>
      <c r="J4704" s="9">
        <v>11.51</v>
      </c>
      <c r="K4704" s="10">
        <v>11.55</v>
      </c>
      <c r="L4704" s="10" t="str">
        <f t="shared" si="145"/>
        <v/>
      </c>
    </row>
    <row r="4705" spans="1:12">
      <c r="A4705" s="9" t="s">
        <v>8107</v>
      </c>
      <c r="B4705" s="9" t="s">
        <v>8108</v>
      </c>
      <c r="C4705" s="9" t="s">
        <v>6836</v>
      </c>
      <c r="D4705" s="9" t="s">
        <v>8605</v>
      </c>
      <c r="E4705" s="10" t="s">
        <v>50</v>
      </c>
      <c r="F4705" s="9" t="str">
        <f t="shared" si="144"/>
        <v>92982</v>
      </c>
      <c r="G4705" s="12" t="s">
        <v>10160</v>
      </c>
      <c r="H4705" s="9" t="s">
        <v>10161</v>
      </c>
      <c r="I4705" s="9" t="s">
        <v>102</v>
      </c>
      <c r="J4705" s="9">
        <v>17.43</v>
      </c>
      <c r="K4705" s="10">
        <v>17.489999999999998</v>
      </c>
      <c r="L4705" s="10" t="str">
        <f t="shared" si="145"/>
        <v/>
      </c>
    </row>
    <row r="4706" spans="1:12">
      <c r="A4706" s="9" t="s">
        <v>8107</v>
      </c>
      <c r="B4706" s="9" t="s">
        <v>8108</v>
      </c>
      <c r="C4706" s="9" t="s">
        <v>6836</v>
      </c>
      <c r="D4706" s="9" t="s">
        <v>8605</v>
      </c>
      <c r="E4706" s="10" t="s">
        <v>50</v>
      </c>
      <c r="F4706" s="9" t="str">
        <f t="shared" si="144"/>
        <v>92981</v>
      </c>
      <c r="G4706" s="12" t="s">
        <v>10162</v>
      </c>
      <c r="H4706" s="9" t="s">
        <v>10163</v>
      </c>
      <c r="I4706" s="9" t="s">
        <v>102</v>
      </c>
      <c r="J4706" s="9">
        <v>16.45</v>
      </c>
      <c r="K4706" s="10">
        <v>16.510000000000002</v>
      </c>
      <c r="L4706" s="10" t="str">
        <f t="shared" si="145"/>
        <v/>
      </c>
    </row>
    <row r="4707" spans="1:12">
      <c r="A4707" s="9" t="s">
        <v>8107</v>
      </c>
      <c r="B4707" s="9" t="s">
        <v>8108</v>
      </c>
      <c r="C4707" s="9" t="s">
        <v>6836</v>
      </c>
      <c r="D4707" s="9" t="s">
        <v>8605</v>
      </c>
      <c r="E4707" s="10" t="s">
        <v>50</v>
      </c>
      <c r="F4707" s="9" t="str">
        <f t="shared" si="144"/>
        <v>101885</v>
      </c>
      <c r="G4707" s="12" t="s">
        <v>10164</v>
      </c>
      <c r="H4707" s="9" t="s">
        <v>10165</v>
      </c>
      <c r="I4707" s="9" t="s">
        <v>102</v>
      </c>
      <c r="J4707" s="9">
        <v>10.73</v>
      </c>
      <c r="K4707" s="10">
        <v>10.75</v>
      </c>
      <c r="L4707" s="10" t="str">
        <f t="shared" si="145"/>
        <v/>
      </c>
    </row>
    <row r="4708" spans="1:12">
      <c r="A4708" s="9" t="s">
        <v>8107</v>
      </c>
      <c r="B4708" s="9" t="s">
        <v>8108</v>
      </c>
      <c r="C4708" s="9" t="s">
        <v>6836</v>
      </c>
      <c r="D4708" s="9" t="s">
        <v>8605</v>
      </c>
      <c r="E4708" s="10" t="s">
        <v>50</v>
      </c>
      <c r="F4708" s="9" t="str">
        <f t="shared" si="144"/>
        <v>101884</v>
      </c>
      <c r="G4708" s="12" t="s">
        <v>10166</v>
      </c>
      <c r="H4708" s="9" t="s">
        <v>10167</v>
      </c>
      <c r="I4708" s="9" t="s">
        <v>102</v>
      </c>
      <c r="J4708" s="9">
        <v>11.24</v>
      </c>
      <c r="K4708" s="10">
        <v>11.26</v>
      </c>
      <c r="L4708" s="10" t="str">
        <f t="shared" si="145"/>
        <v/>
      </c>
    </row>
    <row r="4709" spans="1:12">
      <c r="A4709" s="9" t="s">
        <v>8107</v>
      </c>
      <c r="B4709" s="9" t="s">
        <v>8108</v>
      </c>
      <c r="C4709" s="9" t="s">
        <v>6836</v>
      </c>
      <c r="D4709" s="9" t="s">
        <v>8605</v>
      </c>
      <c r="E4709" s="10" t="s">
        <v>50</v>
      </c>
      <c r="F4709" s="9" t="str">
        <f t="shared" si="144"/>
        <v>101887</v>
      </c>
      <c r="G4709" s="12" t="s">
        <v>10168</v>
      </c>
      <c r="H4709" s="9" t="s">
        <v>10169</v>
      </c>
      <c r="I4709" s="9" t="s">
        <v>102</v>
      </c>
      <c r="J4709" s="9">
        <v>17.12</v>
      </c>
      <c r="K4709" s="10">
        <v>17.16</v>
      </c>
      <c r="L4709" s="10" t="str">
        <f t="shared" si="145"/>
        <v/>
      </c>
    </row>
    <row r="4710" spans="1:12">
      <c r="A4710" s="9" t="s">
        <v>8107</v>
      </c>
      <c r="B4710" s="9" t="s">
        <v>8108</v>
      </c>
      <c r="C4710" s="9" t="s">
        <v>6836</v>
      </c>
      <c r="D4710" s="9" t="s">
        <v>8605</v>
      </c>
      <c r="E4710" s="10" t="s">
        <v>50</v>
      </c>
      <c r="F4710" s="9" t="str">
        <f t="shared" si="144"/>
        <v>101886</v>
      </c>
      <c r="G4710" s="12" t="s">
        <v>10170</v>
      </c>
      <c r="H4710" s="9" t="s">
        <v>10171</v>
      </c>
      <c r="I4710" s="9" t="s">
        <v>102</v>
      </c>
      <c r="J4710" s="9">
        <v>16.14</v>
      </c>
      <c r="K4710" s="10">
        <v>16.18</v>
      </c>
      <c r="L4710" s="10" t="str">
        <f t="shared" si="145"/>
        <v/>
      </c>
    </row>
    <row r="4711" spans="1:12">
      <c r="A4711" s="9" t="s">
        <v>8107</v>
      </c>
      <c r="B4711" s="9" t="s">
        <v>8108</v>
      </c>
      <c r="C4711" s="9" t="s">
        <v>6836</v>
      </c>
      <c r="D4711" s="9" t="s">
        <v>8605</v>
      </c>
      <c r="E4711" s="10" t="s">
        <v>50</v>
      </c>
      <c r="F4711" s="9" t="str">
        <f t="shared" si="144"/>
        <v>101889</v>
      </c>
      <c r="G4711" s="12" t="s">
        <v>10172</v>
      </c>
      <c r="H4711" s="9" t="s">
        <v>10173</v>
      </c>
      <c r="I4711" s="9" t="s">
        <v>102</v>
      </c>
      <c r="J4711" s="9">
        <v>26.58</v>
      </c>
      <c r="K4711" s="10">
        <v>26.62</v>
      </c>
      <c r="L4711" s="10" t="str">
        <f t="shared" si="145"/>
        <v/>
      </c>
    </row>
    <row r="4712" spans="1:12">
      <c r="A4712" s="9" t="s">
        <v>8107</v>
      </c>
      <c r="B4712" s="9" t="s">
        <v>8108</v>
      </c>
      <c r="C4712" s="9" t="s">
        <v>6836</v>
      </c>
      <c r="D4712" s="9" t="s">
        <v>8605</v>
      </c>
      <c r="E4712" s="10" t="s">
        <v>50</v>
      </c>
      <c r="F4712" s="9" t="str">
        <f t="shared" si="144"/>
        <v>101888</v>
      </c>
      <c r="G4712" s="12" t="s">
        <v>10174</v>
      </c>
      <c r="H4712" s="9" t="s">
        <v>10175</v>
      </c>
      <c r="I4712" s="9" t="s">
        <v>102</v>
      </c>
      <c r="J4712" s="9">
        <v>25.29</v>
      </c>
      <c r="K4712" s="10">
        <v>25.33</v>
      </c>
      <c r="L4712" s="10" t="str">
        <f t="shared" si="145"/>
        <v/>
      </c>
    </row>
    <row r="4713" spans="1:12">
      <c r="A4713" s="9" t="s">
        <v>8107</v>
      </c>
      <c r="B4713" s="9" t="s">
        <v>8108</v>
      </c>
      <c r="C4713" s="9" t="s">
        <v>6836</v>
      </c>
      <c r="D4713" s="9" t="s">
        <v>8605</v>
      </c>
      <c r="E4713" s="10" t="s">
        <v>50</v>
      </c>
      <c r="F4713" s="9" t="str">
        <f t="shared" si="144"/>
        <v>101938</v>
      </c>
      <c r="G4713" s="12" t="s">
        <v>10176</v>
      </c>
      <c r="H4713" s="9" t="s">
        <v>10177</v>
      </c>
      <c r="I4713" s="9" t="s">
        <v>716</v>
      </c>
      <c r="J4713" s="9">
        <v>142.13999999999999</v>
      </c>
      <c r="K4713" s="10">
        <v>144.06</v>
      </c>
      <c r="L4713" s="10" t="str">
        <f t="shared" si="145"/>
        <v/>
      </c>
    </row>
    <row r="4714" spans="1:12">
      <c r="A4714" s="9" t="s">
        <v>8107</v>
      </c>
      <c r="B4714" s="9" t="s">
        <v>8108</v>
      </c>
      <c r="C4714" s="9" t="s">
        <v>6836</v>
      </c>
      <c r="D4714" s="9" t="s">
        <v>8605</v>
      </c>
      <c r="E4714" s="10" t="s">
        <v>50</v>
      </c>
      <c r="F4714" s="9" t="str">
        <f t="shared" si="144"/>
        <v>101904</v>
      </c>
      <c r="G4714" s="12" t="s">
        <v>10178</v>
      </c>
      <c r="H4714" s="9" t="s">
        <v>10179</v>
      </c>
      <c r="I4714" s="9" t="s">
        <v>716</v>
      </c>
      <c r="J4714" s="9">
        <v>1624.6</v>
      </c>
      <c r="K4714" s="10">
        <v>1628.06</v>
      </c>
      <c r="L4714" s="10" t="str">
        <f t="shared" si="145"/>
        <v/>
      </c>
    </row>
    <row r="4715" spans="1:12">
      <c r="A4715" s="9" t="s">
        <v>8107</v>
      </c>
      <c r="B4715" s="9" t="s">
        <v>8108</v>
      </c>
      <c r="C4715" s="9" t="s">
        <v>6836</v>
      </c>
      <c r="D4715" s="9" t="s">
        <v>8605</v>
      </c>
      <c r="E4715" s="10" t="s">
        <v>50</v>
      </c>
      <c r="F4715" s="9" t="str">
        <f t="shared" si="144"/>
        <v>101901</v>
      </c>
      <c r="G4715" s="12" t="s">
        <v>10180</v>
      </c>
      <c r="H4715" s="9" t="s">
        <v>10181</v>
      </c>
      <c r="I4715" s="9" t="s">
        <v>716</v>
      </c>
      <c r="J4715" s="9">
        <v>171.04</v>
      </c>
      <c r="K4715" s="10">
        <v>171.67</v>
      </c>
      <c r="L4715" s="10" t="str">
        <f t="shared" si="145"/>
        <v/>
      </c>
    </row>
    <row r="4716" spans="1:12">
      <c r="A4716" s="9" t="s">
        <v>8107</v>
      </c>
      <c r="B4716" s="9" t="s">
        <v>8108</v>
      </c>
      <c r="C4716" s="9" t="s">
        <v>6836</v>
      </c>
      <c r="D4716" s="9" t="s">
        <v>8605</v>
      </c>
      <c r="E4716" s="10" t="s">
        <v>50</v>
      </c>
      <c r="F4716" s="9" t="str">
        <f t="shared" si="144"/>
        <v>101902</v>
      </c>
      <c r="G4716" s="12" t="s">
        <v>10182</v>
      </c>
      <c r="H4716" s="9" t="s">
        <v>10183</v>
      </c>
      <c r="I4716" s="9" t="s">
        <v>716</v>
      </c>
      <c r="J4716" s="9">
        <v>211.2</v>
      </c>
      <c r="K4716" s="10">
        <v>212.08</v>
      </c>
      <c r="L4716" s="10" t="str">
        <f t="shared" si="145"/>
        <v/>
      </c>
    </row>
    <row r="4717" spans="1:12">
      <c r="A4717" s="9" t="s">
        <v>8107</v>
      </c>
      <c r="B4717" s="9" t="s">
        <v>8108</v>
      </c>
      <c r="C4717" s="9" t="s">
        <v>6836</v>
      </c>
      <c r="D4717" s="9" t="s">
        <v>8605</v>
      </c>
      <c r="E4717" s="10" t="s">
        <v>50</v>
      </c>
      <c r="F4717" s="9" t="str">
        <f t="shared" si="144"/>
        <v>101903</v>
      </c>
      <c r="G4717" s="12" t="s">
        <v>10184</v>
      </c>
      <c r="H4717" s="9" t="s">
        <v>10185</v>
      </c>
      <c r="I4717" s="9" t="s">
        <v>716</v>
      </c>
      <c r="J4717" s="9">
        <v>440.61</v>
      </c>
      <c r="K4717" s="10">
        <v>442.4</v>
      </c>
      <c r="L4717" s="10" t="str">
        <f t="shared" si="145"/>
        <v/>
      </c>
    </row>
    <row r="4718" spans="1:12">
      <c r="A4718" s="9" t="s">
        <v>8107</v>
      </c>
      <c r="B4718" s="9" t="s">
        <v>8108</v>
      </c>
      <c r="C4718" s="9" t="s">
        <v>6836</v>
      </c>
      <c r="D4718" s="9" t="s">
        <v>8605</v>
      </c>
      <c r="E4718" s="10" t="s">
        <v>50</v>
      </c>
      <c r="F4718" s="9" t="str">
        <f t="shared" si="144"/>
        <v>97400</v>
      </c>
      <c r="G4718" s="12" t="s">
        <v>10186</v>
      </c>
      <c r="H4718" s="9" t="s">
        <v>10187</v>
      </c>
      <c r="I4718" s="9" t="s">
        <v>716</v>
      </c>
      <c r="J4718" s="9" t="s">
        <v>50</v>
      </c>
      <c r="K4718" s="10" t="s">
        <v>50</v>
      </c>
      <c r="L4718" s="10" t="str">
        <f t="shared" si="145"/>
        <v/>
      </c>
    </row>
    <row r="4719" spans="1:12">
      <c r="A4719" s="9" t="s">
        <v>8107</v>
      </c>
      <c r="B4719" s="9" t="s">
        <v>8108</v>
      </c>
      <c r="C4719" s="9" t="s">
        <v>6836</v>
      </c>
      <c r="D4719" s="9" t="s">
        <v>8605</v>
      </c>
      <c r="E4719" s="10" t="s">
        <v>50</v>
      </c>
      <c r="F4719" s="9" t="str">
        <f t="shared" si="144"/>
        <v>97401</v>
      </c>
      <c r="G4719" s="12" t="s">
        <v>10188</v>
      </c>
      <c r="H4719" s="9" t="s">
        <v>10189</v>
      </c>
      <c r="I4719" s="9" t="s">
        <v>716</v>
      </c>
      <c r="J4719" s="9" t="s">
        <v>50</v>
      </c>
      <c r="K4719" s="10" t="s">
        <v>50</v>
      </c>
      <c r="L4719" s="10" t="str">
        <f t="shared" si="145"/>
        <v/>
      </c>
    </row>
    <row r="4720" spans="1:12">
      <c r="A4720" s="9" t="s">
        <v>8107</v>
      </c>
      <c r="B4720" s="9" t="s">
        <v>8108</v>
      </c>
      <c r="C4720" s="9" t="s">
        <v>6836</v>
      </c>
      <c r="D4720" s="9" t="s">
        <v>8605</v>
      </c>
      <c r="E4720" s="10" t="s">
        <v>50</v>
      </c>
      <c r="F4720" s="9" t="str">
        <f t="shared" si="144"/>
        <v>97403</v>
      </c>
      <c r="G4720" s="12" t="s">
        <v>10190</v>
      </c>
      <c r="H4720" s="9" t="s">
        <v>10191</v>
      </c>
      <c r="I4720" s="9" t="s">
        <v>716</v>
      </c>
      <c r="J4720" s="9" t="s">
        <v>50</v>
      </c>
      <c r="K4720" s="10" t="s">
        <v>50</v>
      </c>
      <c r="L4720" s="10" t="str">
        <f t="shared" si="145"/>
        <v/>
      </c>
    </row>
    <row r="4721" spans="1:12">
      <c r="A4721" s="9" t="s">
        <v>8107</v>
      </c>
      <c r="B4721" s="9" t="s">
        <v>8108</v>
      </c>
      <c r="C4721" s="9" t="s">
        <v>6836</v>
      </c>
      <c r="D4721" s="9" t="s">
        <v>8605</v>
      </c>
      <c r="E4721" s="10" t="s">
        <v>50</v>
      </c>
      <c r="F4721" s="9" t="str">
        <f t="shared" si="144"/>
        <v>97404</v>
      </c>
      <c r="G4721" s="12" t="s">
        <v>10192</v>
      </c>
      <c r="H4721" s="9" t="s">
        <v>10193</v>
      </c>
      <c r="I4721" s="9" t="s">
        <v>716</v>
      </c>
      <c r="J4721" s="9" t="s">
        <v>50</v>
      </c>
      <c r="K4721" s="10" t="s">
        <v>50</v>
      </c>
      <c r="L4721" s="10" t="str">
        <f t="shared" si="145"/>
        <v/>
      </c>
    </row>
    <row r="4722" spans="1:12">
      <c r="A4722" s="9" t="s">
        <v>8107</v>
      </c>
      <c r="B4722" s="9" t="s">
        <v>8108</v>
      </c>
      <c r="C4722" s="9" t="s">
        <v>6836</v>
      </c>
      <c r="D4722" s="9" t="s">
        <v>8605</v>
      </c>
      <c r="E4722" s="10" t="s">
        <v>50</v>
      </c>
      <c r="F4722" s="9" t="str">
        <f t="shared" si="144"/>
        <v>97406</v>
      </c>
      <c r="G4722" s="12" t="s">
        <v>10194</v>
      </c>
      <c r="H4722" s="9" t="s">
        <v>10195</v>
      </c>
      <c r="I4722" s="9" t="s">
        <v>716</v>
      </c>
      <c r="J4722" s="9" t="s">
        <v>50</v>
      </c>
      <c r="K4722" s="10" t="s">
        <v>50</v>
      </c>
      <c r="L4722" s="10" t="str">
        <f t="shared" si="145"/>
        <v/>
      </c>
    </row>
    <row r="4723" spans="1:12">
      <c r="A4723" s="9" t="s">
        <v>8107</v>
      </c>
      <c r="B4723" s="9" t="s">
        <v>8108</v>
      </c>
      <c r="C4723" s="9" t="s">
        <v>6836</v>
      </c>
      <c r="D4723" s="9" t="s">
        <v>8605</v>
      </c>
      <c r="E4723" s="10" t="s">
        <v>50</v>
      </c>
      <c r="F4723" s="9" t="str">
        <f t="shared" si="144"/>
        <v>97393</v>
      </c>
      <c r="G4723" s="12" t="s">
        <v>10196</v>
      </c>
      <c r="H4723" s="9" t="s">
        <v>10197</v>
      </c>
      <c r="I4723" s="9" t="s">
        <v>716</v>
      </c>
      <c r="J4723" s="9" t="s">
        <v>50</v>
      </c>
      <c r="K4723" s="10" t="s">
        <v>50</v>
      </c>
      <c r="L4723" s="10" t="str">
        <f t="shared" si="145"/>
        <v/>
      </c>
    </row>
    <row r="4724" spans="1:12">
      <c r="A4724" s="9" t="s">
        <v>8107</v>
      </c>
      <c r="B4724" s="9" t="s">
        <v>8108</v>
      </c>
      <c r="C4724" s="9" t="s">
        <v>6836</v>
      </c>
      <c r="D4724" s="9" t="s">
        <v>8605</v>
      </c>
      <c r="E4724" s="10" t="s">
        <v>50</v>
      </c>
      <c r="F4724" s="9" t="str">
        <f t="shared" si="144"/>
        <v>97407</v>
      </c>
      <c r="G4724" s="12" t="s">
        <v>10198</v>
      </c>
      <c r="H4724" s="9" t="s">
        <v>10199</v>
      </c>
      <c r="I4724" s="9" t="s">
        <v>716</v>
      </c>
      <c r="J4724" s="9" t="s">
        <v>50</v>
      </c>
      <c r="K4724" s="10" t="s">
        <v>50</v>
      </c>
      <c r="L4724" s="10" t="str">
        <f t="shared" si="145"/>
        <v/>
      </c>
    </row>
    <row r="4725" spans="1:12">
      <c r="A4725" s="9" t="s">
        <v>8107</v>
      </c>
      <c r="B4725" s="9" t="s">
        <v>8108</v>
      </c>
      <c r="C4725" s="9" t="s">
        <v>6836</v>
      </c>
      <c r="D4725" s="9" t="s">
        <v>8605</v>
      </c>
      <c r="E4725" s="10" t="s">
        <v>50</v>
      </c>
      <c r="F4725" s="9" t="str">
        <f t="shared" si="144"/>
        <v>97408</v>
      </c>
      <c r="G4725" s="12" t="s">
        <v>10200</v>
      </c>
      <c r="H4725" s="9" t="s">
        <v>10201</v>
      </c>
      <c r="I4725" s="9" t="s">
        <v>716</v>
      </c>
      <c r="J4725" s="9" t="s">
        <v>50</v>
      </c>
      <c r="K4725" s="10" t="s">
        <v>50</v>
      </c>
      <c r="L4725" s="10" t="str">
        <f t="shared" si="145"/>
        <v/>
      </c>
    </row>
    <row r="4726" spans="1:12">
      <c r="A4726" s="9" t="s">
        <v>8107</v>
      </c>
      <c r="B4726" s="9" t="s">
        <v>8108</v>
      </c>
      <c r="C4726" s="9" t="s">
        <v>6836</v>
      </c>
      <c r="D4726" s="9" t="s">
        <v>8605</v>
      </c>
      <c r="E4726" s="10" t="s">
        <v>50</v>
      </c>
      <c r="F4726" s="9" t="str">
        <f t="shared" si="144"/>
        <v>97394</v>
      </c>
      <c r="G4726" s="12" t="s">
        <v>10202</v>
      </c>
      <c r="H4726" s="9" t="s">
        <v>10203</v>
      </c>
      <c r="I4726" s="9" t="s">
        <v>716</v>
      </c>
      <c r="J4726" s="9" t="s">
        <v>50</v>
      </c>
      <c r="K4726" s="10" t="s">
        <v>50</v>
      </c>
      <c r="L4726" s="10" t="str">
        <f t="shared" si="145"/>
        <v/>
      </c>
    </row>
    <row r="4727" spans="1:12">
      <c r="A4727" s="9" t="s">
        <v>8107</v>
      </c>
      <c r="B4727" s="9" t="s">
        <v>8108</v>
      </c>
      <c r="C4727" s="9" t="s">
        <v>6836</v>
      </c>
      <c r="D4727" s="9" t="s">
        <v>8605</v>
      </c>
      <c r="E4727" s="10" t="s">
        <v>50</v>
      </c>
      <c r="F4727" s="9" t="str">
        <f t="shared" si="144"/>
        <v>97395</v>
      </c>
      <c r="G4727" s="12" t="s">
        <v>10204</v>
      </c>
      <c r="H4727" s="9" t="s">
        <v>10205</v>
      </c>
      <c r="I4727" s="9" t="s">
        <v>716</v>
      </c>
      <c r="J4727" s="9" t="s">
        <v>50</v>
      </c>
      <c r="K4727" s="10" t="s">
        <v>50</v>
      </c>
      <c r="L4727" s="10" t="str">
        <f t="shared" si="145"/>
        <v/>
      </c>
    </row>
    <row r="4728" spans="1:12">
      <c r="A4728" s="9" t="s">
        <v>8107</v>
      </c>
      <c r="B4728" s="9" t="s">
        <v>8108</v>
      </c>
      <c r="C4728" s="9" t="s">
        <v>6836</v>
      </c>
      <c r="D4728" s="9" t="s">
        <v>8605</v>
      </c>
      <c r="E4728" s="10" t="s">
        <v>50</v>
      </c>
      <c r="F4728" s="9" t="str">
        <f t="shared" si="144"/>
        <v>97398</v>
      </c>
      <c r="G4728" s="12" t="s">
        <v>10206</v>
      </c>
      <c r="H4728" s="9" t="s">
        <v>10207</v>
      </c>
      <c r="I4728" s="9" t="s">
        <v>716</v>
      </c>
      <c r="J4728" s="9" t="s">
        <v>50</v>
      </c>
      <c r="K4728" s="10" t="s">
        <v>50</v>
      </c>
      <c r="L4728" s="10" t="str">
        <f t="shared" si="145"/>
        <v/>
      </c>
    </row>
    <row r="4729" spans="1:12">
      <c r="A4729" s="9" t="s">
        <v>8107</v>
      </c>
      <c r="B4729" s="9" t="s">
        <v>8108</v>
      </c>
      <c r="C4729" s="9" t="s">
        <v>6836</v>
      </c>
      <c r="D4729" s="9" t="s">
        <v>8605</v>
      </c>
      <c r="E4729" s="10" t="s">
        <v>50</v>
      </c>
      <c r="F4729" s="9" t="str">
        <f t="shared" si="144"/>
        <v>97399</v>
      </c>
      <c r="G4729" s="12" t="s">
        <v>10208</v>
      </c>
      <c r="H4729" s="9" t="s">
        <v>10209</v>
      </c>
      <c r="I4729" s="9" t="s">
        <v>716</v>
      </c>
      <c r="J4729" s="9" t="s">
        <v>50</v>
      </c>
      <c r="K4729" s="10" t="s">
        <v>50</v>
      </c>
      <c r="L4729" s="10" t="str">
        <f t="shared" si="145"/>
        <v/>
      </c>
    </row>
    <row r="4730" spans="1:12">
      <c r="A4730" s="9" t="s">
        <v>8107</v>
      </c>
      <c r="B4730" s="9" t="s">
        <v>8108</v>
      </c>
      <c r="C4730" s="9" t="s">
        <v>6836</v>
      </c>
      <c r="D4730" s="9" t="s">
        <v>8605</v>
      </c>
      <c r="E4730" s="10" t="s">
        <v>50</v>
      </c>
      <c r="F4730" s="9" t="str">
        <f t="shared" si="144"/>
        <v>97414</v>
      </c>
      <c r="G4730" s="12" t="s">
        <v>10210</v>
      </c>
      <c r="H4730" s="9" t="s">
        <v>10211</v>
      </c>
      <c r="I4730" s="9" t="s">
        <v>716</v>
      </c>
      <c r="J4730" s="9" t="s">
        <v>50</v>
      </c>
      <c r="K4730" s="10" t="s">
        <v>50</v>
      </c>
      <c r="L4730" s="10" t="str">
        <f t="shared" si="145"/>
        <v/>
      </c>
    </row>
    <row r="4731" spans="1:12">
      <c r="A4731" s="9" t="s">
        <v>8107</v>
      </c>
      <c r="B4731" s="9" t="s">
        <v>8108</v>
      </c>
      <c r="C4731" s="9" t="s">
        <v>6836</v>
      </c>
      <c r="D4731" s="9" t="s">
        <v>8605</v>
      </c>
      <c r="E4731" s="10" t="s">
        <v>50</v>
      </c>
      <c r="F4731" s="9" t="str">
        <f t="shared" si="144"/>
        <v>97415</v>
      </c>
      <c r="G4731" s="12" t="s">
        <v>10212</v>
      </c>
      <c r="H4731" s="9" t="s">
        <v>10213</v>
      </c>
      <c r="I4731" s="9" t="s">
        <v>716</v>
      </c>
      <c r="J4731" s="9" t="s">
        <v>50</v>
      </c>
      <c r="K4731" s="10" t="s">
        <v>50</v>
      </c>
      <c r="L4731" s="10" t="str">
        <f t="shared" si="145"/>
        <v/>
      </c>
    </row>
    <row r="4732" spans="1:12">
      <c r="A4732" s="9" t="s">
        <v>8107</v>
      </c>
      <c r="B4732" s="9" t="s">
        <v>8108</v>
      </c>
      <c r="C4732" s="9" t="s">
        <v>6836</v>
      </c>
      <c r="D4732" s="9" t="s">
        <v>8605</v>
      </c>
      <c r="E4732" s="10" t="s">
        <v>50</v>
      </c>
      <c r="F4732" s="9" t="str">
        <f t="shared" si="144"/>
        <v>97416</v>
      </c>
      <c r="G4732" s="12" t="s">
        <v>10214</v>
      </c>
      <c r="H4732" s="9" t="s">
        <v>10215</v>
      </c>
      <c r="I4732" s="9" t="s">
        <v>716</v>
      </c>
      <c r="J4732" s="9" t="s">
        <v>50</v>
      </c>
      <c r="K4732" s="10" t="s">
        <v>50</v>
      </c>
      <c r="L4732" s="10" t="str">
        <f t="shared" si="145"/>
        <v/>
      </c>
    </row>
    <row r="4733" spans="1:12">
      <c r="A4733" s="9" t="s">
        <v>8107</v>
      </c>
      <c r="B4733" s="9" t="s">
        <v>8108</v>
      </c>
      <c r="C4733" s="9" t="s">
        <v>6836</v>
      </c>
      <c r="D4733" s="9" t="s">
        <v>8605</v>
      </c>
      <c r="E4733" s="10" t="s">
        <v>50</v>
      </c>
      <c r="F4733" s="9" t="str">
        <f t="shared" si="144"/>
        <v>97417</v>
      </c>
      <c r="G4733" s="12" t="s">
        <v>10216</v>
      </c>
      <c r="H4733" s="9" t="s">
        <v>10217</v>
      </c>
      <c r="I4733" s="9" t="s">
        <v>716</v>
      </c>
      <c r="J4733" s="9" t="s">
        <v>50</v>
      </c>
      <c r="K4733" s="10" t="s">
        <v>50</v>
      </c>
      <c r="L4733" s="10" t="str">
        <f t="shared" si="145"/>
        <v/>
      </c>
    </row>
    <row r="4734" spans="1:12">
      <c r="A4734" s="9" t="s">
        <v>8107</v>
      </c>
      <c r="B4734" s="9" t="s">
        <v>8108</v>
      </c>
      <c r="C4734" s="9" t="s">
        <v>6836</v>
      </c>
      <c r="D4734" s="9" t="s">
        <v>8605</v>
      </c>
      <c r="E4734" s="10" t="s">
        <v>50</v>
      </c>
      <c r="F4734" s="9" t="str">
        <f t="shared" si="144"/>
        <v>97418</v>
      </c>
      <c r="G4734" s="12" t="s">
        <v>10218</v>
      </c>
      <c r="H4734" s="9" t="s">
        <v>10219</v>
      </c>
      <c r="I4734" s="9" t="s">
        <v>716</v>
      </c>
      <c r="J4734" s="9" t="s">
        <v>50</v>
      </c>
      <c r="K4734" s="10" t="s">
        <v>50</v>
      </c>
      <c r="L4734" s="10" t="str">
        <f t="shared" si="145"/>
        <v/>
      </c>
    </row>
    <row r="4735" spans="1:12">
      <c r="A4735" s="9" t="s">
        <v>8107</v>
      </c>
      <c r="B4735" s="9" t="s">
        <v>8108</v>
      </c>
      <c r="C4735" s="9" t="s">
        <v>6836</v>
      </c>
      <c r="D4735" s="9" t="s">
        <v>8605</v>
      </c>
      <c r="E4735" s="10" t="s">
        <v>50</v>
      </c>
      <c r="F4735" s="9" t="str">
        <f t="shared" si="144"/>
        <v>97409</v>
      </c>
      <c r="G4735" s="12" t="s">
        <v>10220</v>
      </c>
      <c r="H4735" s="9" t="s">
        <v>10221</v>
      </c>
      <c r="I4735" s="9" t="s">
        <v>716</v>
      </c>
      <c r="J4735" s="9" t="s">
        <v>50</v>
      </c>
      <c r="K4735" s="10" t="s">
        <v>50</v>
      </c>
      <c r="L4735" s="10" t="str">
        <f t="shared" si="145"/>
        <v/>
      </c>
    </row>
    <row r="4736" spans="1:12">
      <c r="A4736" s="9" t="s">
        <v>8107</v>
      </c>
      <c r="B4736" s="9" t="s">
        <v>8108</v>
      </c>
      <c r="C4736" s="9" t="s">
        <v>6836</v>
      </c>
      <c r="D4736" s="9" t="s">
        <v>8605</v>
      </c>
      <c r="E4736" s="10" t="s">
        <v>50</v>
      </c>
      <c r="F4736" s="9" t="str">
        <f t="shared" si="144"/>
        <v>97419</v>
      </c>
      <c r="G4736" s="12" t="s">
        <v>10222</v>
      </c>
      <c r="H4736" s="9" t="s">
        <v>10223</v>
      </c>
      <c r="I4736" s="9" t="s">
        <v>716</v>
      </c>
      <c r="J4736" s="9" t="s">
        <v>50</v>
      </c>
      <c r="K4736" s="10" t="s">
        <v>50</v>
      </c>
      <c r="L4736" s="10" t="str">
        <f t="shared" si="145"/>
        <v/>
      </c>
    </row>
    <row r="4737" spans="1:12">
      <c r="A4737" s="9" t="s">
        <v>8107</v>
      </c>
      <c r="B4737" s="9" t="s">
        <v>8108</v>
      </c>
      <c r="C4737" s="9" t="s">
        <v>6836</v>
      </c>
      <c r="D4737" s="9" t="s">
        <v>8605</v>
      </c>
      <c r="E4737" s="10" t="s">
        <v>50</v>
      </c>
      <c r="F4737" s="9" t="str">
        <f t="shared" si="144"/>
        <v>97420</v>
      </c>
      <c r="G4737" s="12" t="s">
        <v>10224</v>
      </c>
      <c r="H4737" s="9" t="s">
        <v>10225</v>
      </c>
      <c r="I4737" s="9" t="s">
        <v>716</v>
      </c>
      <c r="J4737" s="9" t="s">
        <v>50</v>
      </c>
      <c r="K4737" s="10" t="s">
        <v>50</v>
      </c>
      <c r="L4737" s="10" t="str">
        <f t="shared" si="145"/>
        <v/>
      </c>
    </row>
    <row r="4738" spans="1:12">
      <c r="A4738" s="9" t="s">
        <v>8107</v>
      </c>
      <c r="B4738" s="9" t="s">
        <v>8108</v>
      </c>
      <c r="C4738" s="9" t="s">
        <v>6836</v>
      </c>
      <c r="D4738" s="9" t="s">
        <v>8605</v>
      </c>
      <c r="E4738" s="10" t="s">
        <v>50</v>
      </c>
      <c r="F4738" s="9" t="str">
        <f t="shared" si="144"/>
        <v>97410</v>
      </c>
      <c r="G4738" s="12" t="s">
        <v>10226</v>
      </c>
      <c r="H4738" s="9" t="s">
        <v>10227</v>
      </c>
      <c r="I4738" s="9" t="s">
        <v>716</v>
      </c>
      <c r="J4738" s="9" t="s">
        <v>50</v>
      </c>
      <c r="K4738" s="10" t="s">
        <v>50</v>
      </c>
      <c r="L4738" s="10" t="str">
        <f t="shared" si="145"/>
        <v/>
      </c>
    </row>
    <row r="4739" spans="1:12">
      <c r="A4739" s="9" t="s">
        <v>8107</v>
      </c>
      <c r="B4739" s="9" t="s">
        <v>8108</v>
      </c>
      <c r="C4739" s="9" t="s">
        <v>6836</v>
      </c>
      <c r="D4739" s="9" t="s">
        <v>8605</v>
      </c>
      <c r="E4739" s="10" t="s">
        <v>50</v>
      </c>
      <c r="F4739" s="9" t="str">
        <f t="shared" si="144"/>
        <v>97411</v>
      </c>
      <c r="G4739" s="12" t="s">
        <v>10228</v>
      </c>
      <c r="H4739" s="9" t="s">
        <v>10229</v>
      </c>
      <c r="I4739" s="9" t="s">
        <v>716</v>
      </c>
      <c r="J4739" s="9" t="s">
        <v>50</v>
      </c>
      <c r="K4739" s="10" t="s">
        <v>50</v>
      </c>
      <c r="L4739" s="10" t="str">
        <f t="shared" si="145"/>
        <v/>
      </c>
    </row>
    <row r="4740" spans="1:12">
      <c r="A4740" s="9" t="s">
        <v>8107</v>
      </c>
      <c r="B4740" s="9" t="s">
        <v>8108</v>
      </c>
      <c r="C4740" s="9" t="s">
        <v>6836</v>
      </c>
      <c r="D4740" s="9" t="s">
        <v>8605</v>
      </c>
      <c r="E4740" s="10" t="s">
        <v>50</v>
      </c>
      <c r="F4740" s="9" t="str">
        <f t="shared" si="144"/>
        <v>97412</v>
      </c>
      <c r="G4740" s="12" t="s">
        <v>10230</v>
      </c>
      <c r="H4740" s="9" t="s">
        <v>10231</v>
      </c>
      <c r="I4740" s="9" t="s">
        <v>716</v>
      </c>
      <c r="J4740" s="9" t="s">
        <v>50</v>
      </c>
      <c r="K4740" s="10" t="s">
        <v>50</v>
      </c>
      <c r="L4740" s="10" t="str">
        <f t="shared" si="145"/>
        <v/>
      </c>
    </row>
    <row r="4741" spans="1:12">
      <c r="A4741" s="9" t="s">
        <v>8107</v>
      </c>
      <c r="B4741" s="9" t="s">
        <v>8108</v>
      </c>
      <c r="C4741" s="9" t="s">
        <v>6836</v>
      </c>
      <c r="D4741" s="9" t="s">
        <v>8605</v>
      </c>
      <c r="E4741" s="10" t="s">
        <v>50</v>
      </c>
      <c r="F4741" s="9" t="str">
        <f t="shared" ref="F4741:F4804" si="146">TRIM(_xlfn.NUMBERVALUE(G4741))</f>
        <v>97413</v>
      </c>
      <c r="G4741" s="12" t="s">
        <v>10232</v>
      </c>
      <c r="H4741" s="9" t="s">
        <v>10233</v>
      </c>
      <c r="I4741" s="9" t="s">
        <v>716</v>
      </c>
      <c r="J4741" s="9" t="s">
        <v>50</v>
      </c>
      <c r="K4741" s="10" t="s">
        <v>50</v>
      </c>
      <c r="L4741" s="10" t="str">
        <f t="shared" ref="L4741:L4804" si="147">IF(P4741&gt;0,P4741,IF(Q4741&gt;0,Q4741,""))</f>
        <v/>
      </c>
    </row>
    <row r="4742" spans="1:12">
      <c r="A4742" s="9" t="s">
        <v>8107</v>
      </c>
      <c r="B4742" s="9" t="s">
        <v>8108</v>
      </c>
      <c r="C4742" s="9" t="s">
        <v>6836</v>
      </c>
      <c r="D4742" s="9" t="s">
        <v>8605</v>
      </c>
      <c r="E4742" s="10" t="s">
        <v>50</v>
      </c>
      <c r="F4742" s="9" t="str">
        <f t="shared" si="146"/>
        <v>101900</v>
      </c>
      <c r="G4742" s="12" t="s">
        <v>10234</v>
      </c>
      <c r="H4742" s="9" t="s">
        <v>10235</v>
      </c>
      <c r="I4742" s="9" t="s">
        <v>716</v>
      </c>
      <c r="J4742" s="9">
        <v>5256.76</v>
      </c>
      <c r="K4742" s="10">
        <v>5262.63</v>
      </c>
      <c r="L4742" s="10" t="str">
        <f t="shared" si="147"/>
        <v/>
      </c>
    </row>
    <row r="4743" spans="1:12">
      <c r="A4743" s="9" t="s">
        <v>8107</v>
      </c>
      <c r="B4743" s="9" t="s">
        <v>8108</v>
      </c>
      <c r="C4743" s="9" t="s">
        <v>6836</v>
      </c>
      <c r="D4743" s="9" t="s">
        <v>8605</v>
      </c>
      <c r="E4743" s="10" t="s">
        <v>50</v>
      </c>
      <c r="F4743" s="9" t="str">
        <f t="shared" si="146"/>
        <v>93660</v>
      </c>
      <c r="G4743" s="12" t="s">
        <v>10236</v>
      </c>
      <c r="H4743" s="9" t="s">
        <v>10237</v>
      </c>
      <c r="I4743" s="9" t="s">
        <v>716</v>
      </c>
      <c r="J4743" s="9">
        <v>65.63</v>
      </c>
      <c r="K4743" s="10">
        <v>65.94</v>
      </c>
      <c r="L4743" s="10" t="str">
        <f t="shared" si="147"/>
        <v/>
      </c>
    </row>
    <row r="4744" spans="1:12">
      <c r="A4744" s="9" t="s">
        <v>8107</v>
      </c>
      <c r="B4744" s="9" t="s">
        <v>8108</v>
      </c>
      <c r="C4744" s="9" t="s">
        <v>6836</v>
      </c>
      <c r="D4744" s="9" t="s">
        <v>8605</v>
      </c>
      <c r="E4744" s="10" t="s">
        <v>50</v>
      </c>
      <c r="F4744" s="9" t="str">
        <f t="shared" si="146"/>
        <v>93661</v>
      </c>
      <c r="G4744" s="12" t="s">
        <v>10238</v>
      </c>
      <c r="H4744" s="9" t="s">
        <v>10239</v>
      </c>
      <c r="I4744" s="9" t="s">
        <v>716</v>
      </c>
      <c r="J4744" s="9">
        <v>66.91</v>
      </c>
      <c r="K4744" s="10">
        <v>67.33</v>
      </c>
      <c r="L4744" s="10" t="str">
        <f t="shared" si="147"/>
        <v/>
      </c>
    </row>
    <row r="4745" spans="1:12">
      <c r="A4745" s="9" t="s">
        <v>8107</v>
      </c>
      <c r="B4745" s="9" t="s">
        <v>8108</v>
      </c>
      <c r="C4745" s="9" t="s">
        <v>6836</v>
      </c>
      <c r="D4745" s="9" t="s">
        <v>8605</v>
      </c>
      <c r="E4745" s="10" t="s">
        <v>50</v>
      </c>
      <c r="F4745" s="9" t="str">
        <f t="shared" si="146"/>
        <v>93662</v>
      </c>
      <c r="G4745" s="12" t="s">
        <v>10240</v>
      </c>
      <c r="H4745" s="9" t="s">
        <v>10241</v>
      </c>
      <c r="I4745" s="9" t="s">
        <v>716</v>
      </c>
      <c r="J4745" s="9">
        <v>69.5</v>
      </c>
      <c r="K4745" s="10">
        <v>70.09</v>
      </c>
      <c r="L4745" s="10" t="str">
        <f t="shared" si="147"/>
        <v/>
      </c>
    </row>
    <row r="4746" spans="1:12">
      <c r="A4746" s="9" t="s">
        <v>8107</v>
      </c>
      <c r="B4746" s="9" t="s">
        <v>8108</v>
      </c>
      <c r="C4746" s="9" t="s">
        <v>6836</v>
      </c>
      <c r="D4746" s="9" t="s">
        <v>8605</v>
      </c>
      <c r="E4746" s="10" t="s">
        <v>50</v>
      </c>
      <c r="F4746" s="9" t="str">
        <f t="shared" si="146"/>
        <v>93663</v>
      </c>
      <c r="G4746" s="12" t="s">
        <v>10242</v>
      </c>
      <c r="H4746" s="9" t="s">
        <v>10243</v>
      </c>
      <c r="I4746" s="9" t="s">
        <v>716</v>
      </c>
      <c r="J4746" s="9">
        <v>69.5</v>
      </c>
      <c r="K4746" s="10">
        <v>70.09</v>
      </c>
      <c r="L4746" s="10" t="str">
        <f t="shared" si="147"/>
        <v/>
      </c>
    </row>
    <row r="4747" spans="1:12">
      <c r="A4747" s="9" t="s">
        <v>8107</v>
      </c>
      <c r="B4747" s="9" t="s">
        <v>8108</v>
      </c>
      <c r="C4747" s="9" t="s">
        <v>6836</v>
      </c>
      <c r="D4747" s="9" t="s">
        <v>8605</v>
      </c>
      <c r="E4747" s="10" t="s">
        <v>50</v>
      </c>
      <c r="F4747" s="9" t="str">
        <f t="shared" si="146"/>
        <v>93664</v>
      </c>
      <c r="G4747" s="12" t="s">
        <v>10244</v>
      </c>
      <c r="H4747" s="9" t="s">
        <v>10245</v>
      </c>
      <c r="I4747" s="9" t="s">
        <v>716</v>
      </c>
      <c r="J4747" s="9">
        <v>72.64</v>
      </c>
      <c r="K4747" s="10">
        <v>73.45</v>
      </c>
      <c r="L4747" s="10" t="str">
        <f t="shared" si="147"/>
        <v/>
      </c>
    </row>
    <row r="4748" spans="1:12">
      <c r="A4748" s="9" t="s">
        <v>8107</v>
      </c>
      <c r="B4748" s="9" t="s">
        <v>8108</v>
      </c>
      <c r="C4748" s="9" t="s">
        <v>6836</v>
      </c>
      <c r="D4748" s="9" t="s">
        <v>8605</v>
      </c>
      <c r="E4748" s="10" t="s">
        <v>50</v>
      </c>
      <c r="F4748" s="9" t="str">
        <f t="shared" si="146"/>
        <v>93665</v>
      </c>
      <c r="G4748" s="12" t="s">
        <v>10246</v>
      </c>
      <c r="H4748" s="9" t="s">
        <v>10247</v>
      </c>
      <c r="I4748" s="9" t="s">
        <v>716</v>
      </c>
      <c r="J4748" s="9">
        <v>76.53</v>
      </c>
      <c r="K4748" s="10">
        <v>77.72</v>
      </c>
      <c r="L4748" s="10" t="str">
        <f t="shared" si="147"/>
        <v/>
      </c>
    </row>
    <row r="4749" spans="1:12">
      <c r="A4749" s="9" t="s">
        <v>8107</v>
      </c>
      <c r="B4749" s="9" t="s">
        <v>8108</v>
      </c>
      <c r="C4749" s="9" t="s">
        <v>6836</v>
      </c>
      <c r="D4749" s="9" t="s">
        <v>8605</v>
      </c>
      <c r="E4749" s="10" t="s">
        <v>50</v>
      </c>
      <c r="F4749" s="9" t="str">
        <f t="shared" si="146"/>
        <v>93666</v>
      </c>
      <c r="G4749" s="12" t="s">
        <v>10248</v>
      </c>
      <c r="H4749" s="9" t="s">
        <v>10249</v>
      </c>
      <c r="I4749" s="9" t="s">
        <v>716</v>
      </c>
      <c r="J4749" s="9">
        <v>82.78</v>
      </c>
      <c r="K4749" s="10">
        <v>84.47</v>
      </c>
      <c r="L4749" s="10" t="str">
        <f t="shared" si="147"/>
        <v/>
      </c>
    </row>
    <row r="4750" spans="1:12">
      <c r="A4750" s="9" t="s">
        <v>8107</v>
      </c>
      <c r="B4750" s="9" t="s">
        <v>8108</v>
      </c>
      <c r="C4750" s="9" t="s">
        <v>6836</v>
      </c>
      <c r="D4750" s="9" t="s">
        <v>8605</v>
      </c>
      <c r="E4750" s="10" t="s">
        <v>50</v>
      </c>
      <c r="F4750" s="9" t="str">
        <f t="shared" si="146"/>
        <v>93674</v>
      </c>
      <c r="G4750" s="12" t="s">
        <v>10250</v>
      </c>
      <c r="H4750" s="9" t="s">
        <v>10251</v>
      </c>
      <c r="I4750" s="9" t="s">
        <v>716</v>
      </c>
      <c r="J4750" s="9" t="s">
        <v>50</v>
      </c>
      <c r="K4750" s="10" t="s">
        <v>50</v>
      </c>
      <c r="L4750" s="10" t="str">
        <f t="shared" si="147"/>
        <v/>
      </c>
    </row>
    <row r="4751" spans="1:12">
      <c r="A4751" s="9" t="s">
        <v>8107</v>
      </c>
      <c r="B4751" s="9" t="s">
        <v>8108</v>
      </c>
      <c r="C4751" s="9" t="s">
        <v>6836</v>
      </c>
      <c r="D4751" s="9" t="s">
        <v>8605</v>
      </c>
      <c r="E4751" s="10" t="s">
        <v>50</v>
      </c>
      <c r="F4751" s="9" t="str">
        <f t="shared" si="146"/>
        <v>93675</v>
      </c>
      <c r="G4751" s="12" t="s">
        <v>10252</v>
      </c>
      <c r="H4751" s="9" t="s">
        <v>10253</v>
      </c>
      <c r="I4751" s="9" t="s">
        <v>716</v>
      </c>
      <c r="J4751" s="9" t="s">
        <v>50</v>
      </c>
      <c r="K4751" s="10" t="s">
        <v>50</v>
      </c>
      <c r="L4751" s="10" t="str">
        <f t="shared" si="147"/>
        <v/>
      </c>
    </row>
    <row r="4752" spans="1:12">
      <c r="A4752" s="9" t="s">
        <v>8107</v>
      </c>
      <c r="B4752" s="9" t="s">
        <v>8108</v>
      </c>
      <c r="C4752" s="9" t="s">
        <v>6836</v>
      </c>
      <c r="D4752" s="9" t="s">
        <v>8605</v>
      </c>
      <c r="E4752" s="10" t="s">
        <v>50</v>
      </c>
      <c r="F4752" s="9" t="str">
        <f t="shared" si="146"/>
        <v>101892</v>
      </c>
      <c r="G4752" s="12" t="s">
        <v>10254</v>
      </c>
      <c r="H4752" s="9" t="s">
        <v>10255</v>
      </c>
      <c r="I4752" s="9" t="s">
        <v>716</v>
      </c>
      <c r="J4752" s="9">
        <v>82.4</v>
      </c>
      <c r="K4752" s="10">
        <v>82.99</v>
      </c>
      <c r="L4752" s="10" t="str">
        <f t="shared" si="147"/>
        <v/>
      </c>
    </row>
    <row r="4753" spans="1:12">
      <c r="A4753" s="9" t="s">
        <v>8107</v>
      </c>
      <c r="B4753" s="9" t="s">
        <v>8108</v>
      </c>
      <c r="C4753" s="9" t="s">
        <v>6836</v>
      </c>
      <c r="D4753" s="9" t="s">
        <v>8605</v>
      </c>
      <c r="E4753" s="10" t="s">
        <v>50</v>
      </c>
      <c r="F4753" s="9" t="str">
        <f t="shared" si="146"/>
        <v>93653</v>
      </c>
      <c r="G4753" s="12" t="s">
        <v>10256</v>
      </c>
      <c r="H4753" s="9" t="s">
        <v>10257</v>
      </c>
      <c r="I4753" s="9" t="s">
        <v>716</v>
      </c>
      <c r="J4753" s="9">
        <v>13.35</v>
      </c>
      <c r="K4753" s="10">
        <v>13.51</v>
      </c>
      <c r="L4753" s="10" t="str">
        <f t="shared" si="147"/>
        <v/>
      </c>
    </row>
    <row r="4754" spans="1:12">
      <c r="A4754" s="9" t="s">
        <v>8107</v>
      </c>
      <c r="B4754" s="9" t="s">
        <v>8108</v>
      </c>
      <c r="C4754" s="9" t="s">
        <v>6836</v>
      </c>
      <c r="D4754" s="9" t="s">
        <v>8605</v>
      </c>
      <c r="E4754" s="10" t="s">
        <v>50</v>
      </c>
      <c r="F4754" s="9" t="str">
        <f t="shared" si="146"/>
        <v>93654</v>
      </c>
      <c r="G4754" s="12" t="s">
        <v>10258</v>
      </c>
      <c r="H4754" s="9" t="s">
        <v>10259</v>
      </c>
      <c r="I4754" s="9" t="s">
        <v>716</v>
      </c>
      <c r="J4754" s="9">
        <v>14</v>
      </c>
      <c r="K4754" s="10">
        <v>14.2</v>
      </c>
      <c r="L4754" s="10" t="str">
        <f t="shared" si="147"/>
        <v/>
      </c>
    </row>
    <row r="4755" spans="1:12">
      <c r="A4755" s="9" t="s">
        <v>8107</v>
      </c>
      <c r="B4755" s="9" t="s">
        <v>8108</v>
      </c>
      <c r="C4755" s="9" t="s">
        <v>6836</v>
      </c>
      <c r="D4755" s="9" t="s">
        <v>8605</v>
      </c>
      <c r="E4755" s="10" t="s">
        <v>50</v>
      </c>
      <c r="F4755" s="9" t="str">
        <f t="shared" si="146"/>
        <v>93655</v>
      </c>
      <c r="G4755" s="12" t="s">
        <v>10260</v>
      </c>
      <c r="H4755" s="9" t="s">
        <v>10261</v>
      </c>
      <c r="I4755" s="9" t="s">
        <v>716</v>
      </c>
      <c r="J4755" s="9">
        <v>15.3</v>
      </c>
      <c r="K4755" s="10">
        <v>15.59</v>
      </c>
      <c r="L4755" s="10" t="str">
        <f t="shared" si="147"/>
        <v/>
      </c>
    </row>
    <row r="4756" spans="1:12">
      <c r="A4756" s="9" t="s">
        <v>8107</v>
      </c>
      <c r="B4756" s="9" t="s">
        <v>8108</v>
      </c>
      <c r="C4756" s="9" t="s">
        <v>6836</v>
      </c>
      <c r="D4756" s="9" t="s">
        <v>8605</v>
      </c>
      <c r="E4756" s="10" t="s">
        <v>50</v>
      </c>
      <c r="F4756" s="9" t="str">
        <f t="shared" si="146"/>
        <v>93656</v>
      </c>
      <c r="G4756" s="12" t="s">
        <v>10262</v>
      </c>
      <c r="H4756" s="9" t="s">
        <v>10263</v>
      </c>
      <c r="I4756" s="9" t="s">
        <v>716</v>
      </c>
      <c r="J4756" s="9">
        <v>15.3</v>
      </c>
      <c r="K4756" s="10">
        <v>15.59</v>
      </c>
      <c r="L4756" s="10" t="str">
        <f t="shared" si="147"/>
        <v/>
      </c>
    </row>
    <row r="4757" spans="1:12">
      <c r="A4757" s="9" t="s">
        <v>8107</v>
      </c>
      <c r="B4757" s="9" t="s">
        <v>8108</v>
      </c>
      <c r="C4757" s="9" t="s">
        <v>6836</v>
      </c>
      <c r="D4757" s="9" t="s">
        <v>8605</v>
      </c>
      <c r="E4757" s="10" t="s">
        <v>50</v>
      </c>
      <c r="F4757" s="9" t="str">
        <f t="shared" si="146"/>
        <v>93657</v>
      </c>
      <c r="G4757" s="12" t="s">
        <v>10264</v>
      </c>
      <c r="H4757" s="9" t="s">
        <v>10265</v>
      </c>
      <c r="I4757" s="9" t="s">
        <v>716</v>
      </c>
      <c r="J4757" s="9">
        <v>16.850000000000001</v>
      </c>
      <c r="K4757" s="10">
        <v>17.260000000000002</v>
      </c>
      <c r="L4757" s="10" t="str">
        <f t="shared" si="147"/>
        <v/>
      </c>
    </row>
    <row r="4758" spans="1:12">
      <c r="A4758" s="9" t="s">
        <v>8107</v>
      </c>
      <c r="B4758" s="9" t="s">
        <v>8108</v>
      </c>
      <c r="C4758" s="9" t="s">
        <v>6836</v>
      </c>
      <c r="D4758" s="9" t="s">
        <v>8605</v>
      </c>
      <c r="E4758" s="10" t="s">
        <v>50</v>
      </c>
      <c r="F4758" s="9" t="str">
        <f t="shared" si="146"/>
        <v>93658</v>
      </c>
      <c r="G4758" s="12" t="s">
        <v>10266</v>
      </c>
      <c r="H4758" s="9" t="s">
        <v>10267</v>
      </c>
      <c r="I4758" s="9" t="s">
        <v>716</v>
      </c>
      <c r="J4758" s="9">
        <v>24.29</v>
      </c>
      <c r="K4758" s="10">
        <v>24.89</v>
      </c>
      <c r="L4758" s="10" t="str">
        <f t="shared" si="147"/>
        <v/>
      </c>
    </row>
    <row r="4759" spans="1:12">
      <c r="A4759" s="9" t="s">
        <v>8107</v>
      </c>
      <c r="B4759" s="9" t="s">
        <v>8108</v>
      </c>
      <c r="C4759" s="9" t="s">
        <v>6836</v>
      </c>
      <c r="D4759" s="9" t="s">
        <v>8605</v>
      </c>
      <c r="E4759" s="10" t="s">
        <v>50</v>
      </c>
      <c r="F4759" s="9" t="str">
        <f t="shared" si="146"/>
        <v>93659</v>
      </c>
      <c r="G4759" s="12" t="s">
        <v>10268</v>
      </c>
      <c r="H4759" s="9" t="s">
        <v>10269</v>
      </c>
      <c r="I4759" s="9" t="s">
        <v>716</v>
      </c>
      <c r="J4759" s="9">
        <v>27.42</v>
      </c>
      <c r="K4759" s="10">
        <v>28.27</v>
      </c>
      <c r="L4759" s="10" t="str">
        <f t="shared" si="147"/>
        <v/>
      </c>
    </row>
    <row r="4760" spans="1:12">
      <c r="A4760" s="9" t="s">
        <v>8107</v>
      </c>
      <c r="B4760" s="9" t="s">
        <v>8108</v>
      </c>
      <c r="C4760" s="9" t="s">
        <v>6836</v>
      </c>
      <c r="D4760" s="9" t="s">
        <v>8605</v>
      </c>
      <c r="E4760" s="10" t="s">
        <v>50</v>
      </c>
      <c r="F4760" s="9" t="str">
        <f t="shared" si="146"/>
        <v>101890</v>
      </c>
      <c r="G4760" s="12" t="s">
        <v>10270</v>
      </c>
      <c r="H4760" s="9" t="s">
        <v>10271</v>
      </c>
      <c r="I4760" s="9" t="s">
        <v>716</v>
      </c>
      <c r="J4760" s="9">
        <v>18.38</v>
      </c>
      <c r="K4760" s="10">
        <v>18.670000000000002</v>
      </c>
      <c r="L4760" s="10" t="str">
        <f t="shared" si="147"/>
        <v/>
      </c>
    </row>
    <row r="4761" spans="1:12">
      <c r="A4761" s="9" t="s">
        <v>8107</v>
      </c>
      <c r="B4761" s="9" t="s">
        <v>8108</v>
      </c>
      <c r="C4761" s="9" t="s">
        <v>6836</v>
      </c>
      <c r="D4761" s="9" t="s">
        <v>8605</v>
      </c>
      <c r="E4761" s="10" t="s">
        <v>50</v>
      </c>
      <c r="F4761" s="9" t="str">
        <f t="shared" si="146"/>
        <v>101891</v>
      </c>
      <c r="G4761" s="12" t="s">
        <v>10272</v>
      </c>
      <c r="H4761" s="9" t="s">
        <v>10273</v>
      </c>
      <c r="I4761" s="9" t="s">
        <v>716</v>
      </c>
      <c r="J4761" s="9">
        <v>31.48</v>
      </c>
      <c r="K4761" s="10">
        <v>32.08</v>
      </c>
      <c r="L4761" s="10" t="str">
        <f t="shared" si="147"/>
        <v/>
      </c>
    </row>
    <row r="4762" spans="1:12">
      <c r="A4762" s="9" t="s">
        <v>8107</v>
      </c>
      <c r="B4762" s="9" t="s">
        <v>8108</v>
      </c>
      <c r="C4762" s="9" t="s">
        <v>6836</v>
      </c>
      <c r="D4762" s="9" t="s">
        <v>8605</v>
      </c>
      <c r="E4762" s="10" t="s">
        <v>50</v>
      </c>
      <c r="F4762" s="9" t="str">
        <f t="shared" si="146"/>
        <v>101895</v>
      </c>
      <c r="G4762" s="12" t="s">
        <v>10274</v>
      </c>
      <c r="H4762" s="9" t="s">
        <v>10275</v>
      </c>
      <c r="I4762" s="9" t="s">
        <v>716</v>
      </c>
      <c r="J4762" s="9">
        <v>485.67</v>
      </c>
      <c r="K4762" s="10">
        <v>491.54</v>
      </c>
      <c r="L4762" s="10" t="str">
        <f t="shared" si="147"/>
        <v/>
      </c>
    </row>
    <row r="4763" spans="1:12">
      <c r="A4763" s="9" t="s">
        <v>8107</v>
      </c>
      <c r="B4763" s="9" t="s">
        <v>8108</v>
      </c>
      <c r="C4763" s="9" t="s">
        <v>6836</v>
      </c>
      <c r="D4763" s="9" t="s">
        <v>8605</v>
      </c>
      <c r="E4763" s="10" t="s">
        <v>50</v>
      </c>
      <c r="F4763" s="9" t="str">
        <f t="shared" si="146"/>
        <v>101896</v>
      </c>
      <c r="G4763" s="12" t="s">
        <v>10276</v>
      </c>
      <c r="H4763" s="9" t="s">
        <v>10277</v>
      </c>
      <c r="I4763" s="9" t="s">
        <v>716</v>
      </c>
      <c r="J4763" s="9">
        <v>731.97</v>
      </c>
      <c r="K4763" s="10">
        <v>737.84</v>
      </c>
      <c r="L4763" s="10" t="str">
        <f t="shared" si="147"/>
        <v/>
      </c>
    </row>
    <row r="4764" spans="1:12">
      <c r="A4764" s="9" t="s">
        <v>8107</v>
      </c>
      <c r="B4764" s="9" t="s">
        <v>8108</v>
      </c>
      <c r="C4764" s="9" t="s">
        <v>6836</v>
      </c>
      <c r="D4764" s="9" t="s">
        <v>8605</v>
      </c>
      <c r="E4764" s="10" t="s">
        <v>50</v>
      </c>
      <c r="F4764" s="9" t="str">
        <f t="shared" si="146"/>
        <v>101897</v>
      </c>
      <c r="G4764" s="12" t="s">
        <v>10278</v>
      </c>
      <c r="H4764" s="9" t="s">
        <v>10279</v>
      </c>
      <c r="I4764" s="9" t="s">
        <v>716</v>
      </c>
      <c r="J4764" s="9">
        <v>1172.3699999999999</v>
      </c>
      <c r="K4764" s="10">
        <v>1178.24</v>
      </c>
      <c r="L4764" s="10" t="str">
        <f t="shared" si="147"/>
        <v/>
      </c>
    </row>
    <row r="4765" spans="1:12">
      <c r="A4765" s="9" t="s">
        <v>8107</v>
      </c>
      <c r="B4765" s="9" t="s">
        <v>8108</v>
      </c>
      <c r="C4765" s="9" t="s">
        <v>6836</v>
      </c>
      <c r="D4765" s="9" t="s">
        <v>8605</v>
      </c>
      <c r="E4765" s="10" t="s">
        <v>50</v>
      </c>
      <c r="F4765" s="9" t="str">
        <f t="shared" si="146"/>
        <v>101898</v>
      </c>
      <c r="G4765" s="12" t="s">
        <v>10280</v>
      </c>
      <c r="H4765" s="9" t="s">
        <v>10281</v>
      </c>
      <c r="I4765" s="9" t="s">
        <v>716</v>
      </c>
      <c r="J4765" s="9">
        <v>1570.14</v>
      </c>
      <c r="K4765" s="10">
        <v>1576.01</v>
      </c>
      <c r="L4765" s="10" t="str">
        <f t="shared" si="147"/>
        <v/>
      </c>
    </row>
    <row r="4766" spans="1:12">
      <c r="A4766" s="9" t="s">
        <v>8107</v>
      </c>
      <c r="B4766" s="9" t="s">
        <v>8108</v>
      </c>
      <c r="C4766" s="9" t="s">
        <v>6836</v>
      </c>
      <c r="D4766" s="9" t="s">
        <v>8605</v>
      </c>
      <c r="E4766" s="10" t="s">
        <v>50</v>
      </c>
      <c r="F4766" s="9" t="str">
        <f t="shared" si="146"/>
        <v>101899</v>
      </c>
      <c r="G4766" s="12" t="s">
        <v>10282</v>
      </c>
      <c r="H4766" s="9" t="s">
        <v>10283</v>
      </c>
      <c r="I4766" s="9" t="s">
        <v>716</v>
      </c>
      <c r="J4766" s="9">
        <v>2516.29</v>
      </c>
      <c r="K4766" s="10">
        <v>2522.16</v>
      </c>
      <c r="L4766" s="10" t="str">
        <f t="shared" si="147"/>
        <v/>
      </c>
    </row>
    <row r="4767" spans="1:12">
      <c r="A4767" s="9" t="s">
        <v>8107</v>
      </c>
      <c r="B4767" s="9" t="s">
        <v>8108</v>
      </c>
      <c r="C4767" s="9" t="s">
        <v>6836</v>
      </c>
      <c r="D4767" s="9" t="s">
        <v>8605</v>
      </c>
      <c r="E4767" s="10" t="s">
        <v>50</v>
      </c>
      <c r="F4767" s="9" t="str">
        <f t="shared" si="146"/>
        <v>93676</v>
      </c>
      <c r="G4767" s="12" t="s">
        <v>10284</v>
      </c>
      <c r="H4767" s="9" t="s">
        <v>10285</v>
      </c>
      <c r="I4767" s="9" t="s">
        <v>716</v>
      </c>
      <c r="J4767" s="9" t="s">
        <v>50</v>
      </c>
      <c r="K4767" s="10" t="s">
        <v>50</v>
      </c>
      <c r="L4767" s="10" t="str">
        <f t="shared" si="147"/>
        <v/>
      </c>
    </row>
    <row r="4768" spans="1:12">
      <c r="A4768" s="9" t="s">
        <v>8107</v>
      </c>
      <c r="B4768" s="9" t="s">
        <v>8108</v>
      </c>
      <c r="C4768" s="9" t="s">
        <v>6836</v>
      </c>
      <c r="D4768" s="9" t="s">
        <v>8605</v>
      </c>
      <c r="E4768" s="10" t="s">
        <v>50</v>
      </c>
      <c r="F4768" s="9" t="str">
        <f t="shared" si="146"/>
        <v>97711</v>
      </c>
      <c r="G4768" s="12" t="s">
        <v>10286</v>
      </c>
      <c r="H4768" s="9" t="s">
        <v>10287</v>
      </c>
      <c r="I4768" s="9" t="s">
        <v>716</v>
      </c>
      <c r="J4768" s="9" t="s">
        <v>50</v>
      </c>
      <c r="K4768" s="10" t="s">
        <v>50</v>
      </c>
      <c r="L4768" s="10" t="str">
        <f t="shared" si="147"/>
        <v/>
      </c>
    </row>
    <row r="4769" spans="1:12">
      <c r="A4769" s="9" t="s">
        <v>8107</v>
      </c>
      <c r="B4769" s="9" t="s">
        <v>8108</v>
      </c>
      <c r="C4769" s="9" t="s">
        <v>6836</v>
      </c>
      <c r="D4769" s="9" t="s">
        <v>8605</v>
      </c>
      <c r="E4769" s="10" t="s">
        <v>50</v>
      </c>
      <c r="F4769" s="9" t="str">
        <f t="shared" si="146"/>
        <v>93667</v>
      </c>
      <c r="G4769" s="12" t="s">
        <v>10288</v>
      </c>
      <c r="H4769" s="9" t="s">
        <v>10289</v>
      </c>
      <c r="I4769" s="9" t="s">
        <v>716</v>
      </c>
      <c r="J4769" s="9">
        <v>82.02</v>
      </c>
      <c r="K4769" s="10">
        <v>82.5</v>
      </c>
      <c r="L4769" s="10" t="str">
        <f t="shared" si="147"/>
        <v/>
      </c>
    </row>
    <row r="4770" spans="1:12">
      <c r="A4770" s="9" t="s">
        <v>8107</v>
      </c>
      <c r="B4770" s="9" t="s">
        <v>8108</v>
      </c>
      <c r="C4770" s="9" t="s">
        <v>6836</v>
      </c>
      <c r="D4770" s="9" t="s">
        <v>8605</v>
      </c>
      <c r="E4770" s="10" t="s">
        <v>50</v>
      </c>
      <c r="F4770" s="9" t="str">
        <f t="shared" si="146"/>
        <v>93668</v>
      </c>
      <c r="G4770" s="12" t="s">
        <v>10290</v>
      </c>
      <c r="H4770" s="9" t="s">
        <v>10291</v>
      </c>
      <c r="I4770" s="9" t="s">
        <v>716</v>
      </c>
      <c r="J4770" s="9">
        <v>83.94</v>
      </c>
      <c r="K4770" s="10">
        <v>84.57</v>
      </c>
      <c r="L4770" s="10" t="str">
        <f t="shared" si="147"/>
        <v/>
      </c>
    </row>
    <row r="4771" spans="1:12">
      <c r="A4771" s="9" t="s">
        <v>8107</v>
      </c>
      <c r="B4771" s="9" t="s">
        <v>8108</v>
      </c>
      <c r="C4771" s="9" t="s">
        <v>6836</v>
      </c>
      <c r="D4771" s="9" t="s">
        <v>8605</v>
      </c>
      <c r="E4771" s="10" t="s">
        <v>50</v>
      </c>
      <c r="F4771" s="9" t="str">
        <f t="shared" si="146"/>
        <v>93669</v>
      </c>
      <c r="G4771" s="12" t="s">
        <v>10292</v>
      </c>
      <c r="H4771" s="9" t="s">
        <v>10293</v>
      </c>
      <c r="I4771" s="9" t="s">
        <v>716</v>
      </c>
      <c r="J4771" s="9">
        <v>87.84</v>
      </c>
      <c r="K4771" s="10">
        <v>88.72</v>
      </c>
      <c r="L4771" s="10" t="str">
        <f t="shared" si="147"/>
        <v/>
      </c>
    </row>
    <row r="4772" spans="1:12">
      <c r="A4772" s="9" t="s">
        <v>8107</v>
      </c>
      <c r="B4772" s="9" t="s">
        <v>8108</v>
      </c>
      <c r="C4772" s="9" t="s">
        <v>6836</v>
      </c>
      <c r="D4772" s="9" t="s">
        <v>8605</v>
      </c>
      <c r="E4772" s="10" t="s">
        <v>50</v>
      </c>
      <c r="F4772" s="9" t="str">
        <f t="shared" si="146"/>
        <v>93670</v>
      </c>
      <c r="G4772" s="12" t="s">
        <v>10294</v>
      </c>
      <c r="H4772" s="9" t="s">
        <v>10295</v>
      </c>
      <c r="I4772" s="9" t="s">
        <v>716</v>
      </c>
      <c r="J4772" s="9">
        <v>87.84</v>
      </c>
      <c r="K4772" s="10">
        <v>88.72</v>
      </c>
      <c r="L4772" s="10" t="str">
        <f t="shared" si="147"/>
        <v/>
      </c>
    </row>
    <row r="4773" spans="1:12">
      <c r="A4773" s="9" t="s">
        <v>8107</v>
      </c>
      <c r="B4773" s="9" t="s">
        <v>8108</v>
      </c>
      <c r="C4773" s="9" t="s">
        <v>6836</v>
      </c>
      <c r="D4773" s="9" t="s">
        <v>8605</v>
      </c>
      <c r="E4773" s="10" t="s">
        <v>50</v>
      </c>
      <c r="F4773" s="9" t="str">
        <f t="shared" si="146"/>
        <v>93671</v>
      </c>
      <c r="G4773" s="12" t="s">
        <v>10296</v>
      </c>
      <c r="H4773" s="9" t="s">
        <v>10297</v>
      </c>
      <c r="I4773" s="9" t="s">
        <v>716</v>
      </c>
      <c r="J4773" s="9">
        <v>92.54</v>
      </c>
      <c r="K4773" s="10">
        <v>93.74</v>
      </c>
      <c r="L4773" s="10" t="str">
        <f t="shared" si="147"/>
        <v/>
      </c>
    </row>
    <row r="4774" spans="1:12">
      <c r="A4774" s="9" t="s">
        <v>8107</v>
      </c>
      <c r="B4774" s="9" t="s">
        <v>8108</v>
      </c>
      <c r="C4774" s="9" t="s">
        <v>6836</v>
      </c>
      <c r="D4774" s="9" t="s">
        <v>8605</v>
      </c>
      <c r="E4774" s="10" t="s">
        <v>50</v>
      </c>
      <c r="F4774" s="9" t="str">
        <f t="shared" si="146"/>
        <v>93672</v>
      </c>
      <c r="G4774" s="12" t="s">
        <v>10298</v>
      </c>
      <c r="H4774" s="9" t="s">
        <v>10299</v>
      </c>
      <c r="I4774" s="9" t="s">
        <v>716</v>
      </c>
      <c r="J4774" s="9">
        <v>99.75</v>
      </c>
      <c r="K4774" s="10">
        <v>101.54</v>
      </c>
      <c r="L4774" s="10" t="str">
        <f t="shared" si="147"/>
        <v/>
      </c>
    </row>
    <row r="4775" spans="1:12">
      <c r="A4775" s="9" t="s">
        <v>8107</v>
      </c>
      <c r="B4775" s="9" t="s">
        <v>8108</v>
      </c>
      <c r="C4775" s="9" t="s">
        <v>6836</v>
      </c>
      <c r="D4775" s="9" t="s">
        <v>8605</v>
      </c>
      <c r="E4775" s="10" t="s">
        <v>50</v>
      </c>
      <c r="F4775" s="9" t="str">
        <f t="shared" si="146"/>
        <v>93673</v>
      </c>
      <c r="G4775" s="12" t="s">
        <v>10300</v>
      </c>
      <c r="H4775" s="9" t="s">
        <v>10301</v>
      </c>
      <c r="I4775" s="9" t="s">
        <v>716</v>
      </c>
      <c r="J4775" s="9">
        <v>109.15</v>
      </c>
      <c r="K4775" s="10">
        <v>111.66</v>
      </c>
      <c r="L4775" s="10" t="str">
        <f t="shared" si="147"/>
        <v/>
      </c>
    </row>
    <row r="4776" spans="1:12">
      <c r="A4776" s="9" t="s">
        <v>8107</v>
      </c>
      <c r="B4776" s="9" t="s">
        <v>8108</v>
      </c>
      <c r="C4776" s="9" t="s">
        <v>6836</v>
      </c>
      <c r="D4776" s="9" t="s">
        <v>8605</v>
      </c>
      <c r="E4776" s="10" t="s">
        <v>50</v>
      </c>
      <c r="F4776" s="9" t="str">
        <f t="shared" si="146"/>
        <v>101893</v>
      </c>
      <c r="G4776" s="12" t="s">
        <v>10302</v>
      </c>
      <c r="H4776" s="9" t="s">
        <v>10303</v>
      </c>
      <c r="I4776" s="9" t="s">
        <v>716</v>
      </c>
      <c r="J4776" s="9">
        <v>105.26</v>
      </c>
      <c r="K4776" s="10">
        <v>106.14</v>
      </c>
      <c r="L4776" s="10" t="str">
        <f t="shared" si="147"/>
        <v/>
      </c>
    </row>
    <row r="4777" spans="1:12">
      <c r="A4777" s="9" t="s">
        <v>8107</v>
      </c>
      <c r="B4777" s="9" t="s">
        <v>8108</v>
      </c>
      <c r="C4777" s="9" t="s">
        <v>6836</v>
      </c>
      <c r="D4777" s="9" t="s">
        <v>8605</v>
      </c>
      <c r="E4777" s="10" t="s">
        <v>50</v>
      </c>
      <c r="F4777" s="9" t="str">
        <f t="shared" si="146"/>
        <v>101894</v>
      </c>
      <c r="G4777" s="12" t="s">
        <v>10304</v>
      </c>
      <c r="H4777" s="9" t="s">
        <v>10305</v>
      </c>
      <c r="I4777" s="9" t="s">
        <v>716</v>
      </c>
      <c r="J4777" s="9">
        <v>177.29</v>
      </c>
      <c r="K4777" s="10">
        <v>180.75</v>
      </c>
      <c r="L4777" s="10" t="str">
        <f t="shared" si="147"/>
        <v/>
      </c>
    </row>
    <row r="4778" spans="1:12">
      <c r="A4778" s="9" t="s">
        <v>8107</v>
      </c>
      <c r="B4778" s="9" t="s">
        <v>8108</v>
      </c>
      <c r="C4778" s="9" t="s">
        <v>6836</v>
      </c>
      <c r="D4778" s="9" t="s">
        <v>8605</v>
      </c>
      <c r="E4778" s="10" t="s">
        <v>50</v>
      </c>
      <c r="F4778" s="9" t="str">
        <f t="shared" si="146"/>
        <v>97421</v>
      </c>
      <c r="G4778" s="12" t="s">
        <v>10306</v>
      </c>
      <c r="H4778" s="9" t="s">
        <v>10307</v>
      </c>
      <c r="I4778" s="9" t="s">
        <v>716</v>
      </c>
      <c r="J4778" s="9" t="s">
        <v>50</v>
      </c>
      <c r="K4778" s="10" t="s">
        <v>50</v>
      </c>
      <c r="L4778" s="10" t="str">
        <f t="shared" si="147"/>
        <v/>
      </c>
    </row>
    <row r="4779" spans="1:12">
      <c r="A4779" s="9" t="s">
        <v>8107</v>
      </c>
      <c r="B4779" s="9" t="s">
        <v>8108</v>
      </c>
      <c r="C4779" s="9" t="s">
        <v>6836</v>
      </c>
      <c r="D4779" s="9" t="s">
        <v>8605</v>
      </c>
      <c r="E4779" s="10" t="s">
        <v>50</v>
      </c>
      <c r="F4779" s="9" t="str">
        <f t="shared" si="146"/>
        <v>97373</v>
      </c>
      <c r="G4779" s="12" t="s">
        <v>10308</v>
      </c>
      <c r="H4779" s="9" t="s">
        <v>10309</v>
      </c>
      <c r="I4779" s="9" t="s">
        <v>102</v>
      </c>
      <c r="J4779" s="9" t="s">
        <v>50</v>
      </c>
      <c r="K4779" s="10" t="s">
        <v>50</v>
      </c>
      <c r="L4779" s="10" t="str">
        <f t="shared" si="147"/>
        <v/>
      </c>
    </row>
    <row r="4780" spans="1:12">
      <c r="A4780" s="9" t="s">
        <v>8107</v>
      </c>
      <c r="B4780" s="9" t="s">
        <v>8108</v>
      </c>
      <c r="C4780" s="9" t="s">
        <v>6836</v>
      </c>
      <c r="D4780" s="9" t="s">
        <v>8605</v>
      </c>
      <c r="E4780" s="10" t="s">
        <v>50</v>
      </c>
      <c r="F4780" s="9" t="str">
        <f t="shared" si="146"/>
        <v>97374</v>
      </c>
      <c r="G4780" s="12" t="s">
        <v>10310</v>
      </c>
      <c r="H4780" s="9" t="s">
        <v>10311</v>
      </c>
      <c r="I4780" s="9" t="s">
        <v>102</v>
      </c>
      <c r="J4780" s="9" t="s">
        <v>50</v>
      </c>
      <c r="K4780" s="10" t="s">
        <v>50</v>
      </c>
      <c r="L4780" s="10" t="str">
        <f t="shared" si="147"/>
        <v/>
      </c>
    </row>
    <row r="4781" spans="1:12">
      <c r="A4781" s="9" t="s">
        <v>8107</v>
      </c>
      <c r="B4781" s="9" t="s">
        <v>8108</v>
      </c>
      <c r="C4781" s="9" t="s">
        <v>6836</v>
      </c>
      <c r="D4781" s="9" t="s">
        <v>8605</v>
      </c>
      <c r="E4781" s="10" t="s">
        <v>50</v>
      </c>
      <c r="F4781" s="9" t="str">
        <f t="shared" si="146"/>
        <v>97375</v>
      </c>
      <c r="G4781" s="12" t="s">
        <v>10312</v>
      </c>
      <c r="H4781" s="9" t="s">
        <v>10313</v>
      </c>
      <c r="I4781" s="9" t="s">
        <v>102</v>
      </c>
      <c r="J4781" s="9" t="s">
        <v>50</v>
      </c>
      <c r="K4781" s="10" t="s">
        <v>50</v>
      </c>
      <c r="L4781" s="10" t="str">
        <f t="shared" si="147"/>
        <v/>
      </c>
    </row>
    <row r="4782" spans="1:12">
      <c r="A4782" s="9" t="s">
        <v>8107</v>
      </c>
      <c r="B4782" s="9" t="s">
        <v>8108</v>
      </c>
      <c r="C4782" s="9" t="s">
        <v>6836</v>
      </c>
      <c r="D4782" s="9" t="s">
        <v>8605</v>
      </c>
      <c r="E4782" s="10" t="s">
        <v>50</v>
      </c>
      <c r="F4782" s="9" t="str">
        <f t="shared" si="146"/>
        <v>97376</v>
      </c>
      <c r="G4782" s="12" t="s">
        <v>10314</v>
      </c>
      <c r="H4782" s="9" t="s">
        <v>10315</v>
      </c>
      <c r="I4782" s="9" t="s">
        <v>102</v>
      </c>
      <c r="J4782" s="9" t="s">
        <v>50</v>
      </c>
      <c r="K4782" s="10" t="s">
        <v>50</v>
      </c>
      <c r="L4782" s="10" t="str">
        <f t="shared" si="147"/>
        <v/>
      </c>
    </row>
    <row r="4783" spans="1:12">
      <c r="A4783" s="9" t="s">
        <v>8107</v>
      </c>
      <c r="B4783" s="9" t="s">
        <v>8108</v>
      </c>
      <c r="C4783" s="9" t="s">
        <v>6836</v>
      </c>
      <c r="D4783" s="9" t="s">
        <v>8605</v>
      </c>
      <c r="E4783" s="10" t="s">
        <v>50</v>
      </c>
      <c r="F4783" s="9" t="str">
        <f t="shared" si="146"/>
        <v>97377</v>
      </c>
      <c r="G4783" s="12" t="s">
        <v>10316</v>
      </c>
      <c r="H4783" s="9" t="s">
        <v>10317</v>
      </c>
      <c r="I4783" s="9" t="s">
        <v>102</v>
      </c>
      <c r="J4783" s="9" t="s">
        <v>50</v>
      </c>
      <c r="K4783" s="10" t="s">
        <v>50</v>
      </c>
      <c r="L4783" s="10" t="str">
        <f t="shared" si="147"/>
        <v/>
      </c>
    </row>
    <row r="4784" spans="1:12">
      <c r="A4784" s="9" t="s">
        <v>8107</v>
      </c>
      <c r="B4784" s="9" t="s">
        <v>8108</v>
      </c>
      <c r="C4784" s="9" t="s">
        <v>6836</v>
      </c>
      <c r="D4784" s="9" t="s">
        <v>8605</v>
      </c>
      <c r="E4784" s="10" t="s">
        <v>50</v>
      </c>
      <c r="F4784" s="9" t="str">
        <f t="shared" si="146"/>
        <v>97368</v>
      </c>
      <c r="G4784" s="12" t="s">
        <v>10318</v>
      </c>
      <c r="H4784" s="9" t="s">
        <v>10319</v>
      </c>
      <c r="I4784" s="9" t="s">
        <v>102</v>
      </c>
      <c r="J4784" s="9" t="s">
        <v>50</v>
      </c>
      <c r="K4784" s="10" t="s">
        <v>50</v>
      </c>
      <c r="L4784" s="10" t="str">
        <f t="shared" si="147"/>
        <v/>
      </c>
    </row>
    <row r="4785" spans="1:12">
      <c r="A4785" s="9" t="s">
        <v>8107</v>
      </c>
      <c r="B4785" s="9" t="s">
        <v>8108</v>
      </c>
      <c r="C4785" s="9" t="s">
        <v>6836</v>
      </c>
      <c r="D4785" s="9" t="s">
        <v>8605</v>
      </c>
      <c r="E4785" s="10" t="s">
        <v>50</v>
      </c>
      <c r="F4785" s="9" t="str">
        <f t="shared" si="146"/>
        <v>97369</v>
      </c>
      <c r="G4785" s="12" t="s">
        <v>10320</v>
      </c>
      <c r="H4785" s="9" t="s">
        <v>10321</v>
      </c>
      <c r="I4785" s="9" t="s">
        <v>102</v>
      </c>
      <c r="J4785" s="9" t="s">
        <v>50</v>
      </c>
      <c r="K4785" s="10" t="s">
        <v>50</v>
      </c>
      <c r="L4785" s="10" t="str">
        <f t="shared" si="147"/>
        <v/>
      </c>
    </row>
    <row r="4786" spans="1:12">
      <c r="A4786" s="9" t="s">
        <v>8107</v>
      </c>
      <c r="B4786" s="9" t="s">
        <v>8108</v>
      </c>
      <c r="C4786" s="9" t="s">
        <v>6836</v>
      </c>
      <c r="D4786" s="9" t="s">
        <v>8605</v>
      </c>
      <c r="E4786" s="10" t="s">
        <v>50</v>
      </c>
      <c r="F4786" s="9" t="str">
        <f t="shared" si="146"/>
        <v>97370</v>
      </c>
      <c r="G4786" s="12" t="s">
        <v>10322</v>
      </c>
      <c r="H4786" s="9" t="s">
        <v>10323</v>
      </c>
      <c r="I4786" s="9" t="s">
        <v>102</v>
      </c>
      <c r="J4786" s="9" t="s">
        <v>50</v>
      </c>
      <c r="K4786" s="10" t="s">
        <v>50</v>
      </c>
      <c r="L4786" s="10" t="str">
        <f t="shared" si="147"/>
        <v/>
      </c>
    </row>
    <row r="4787" spans="1:12">
      <c r="A4787" s="9" t="s">
        <v>8107</v>
      </c>
      <c r="B4787" s="9" t="s">
        <v>8108</v>
      </c>
      <c r="C4787" s="9" t="s">
        <v>6836</v>
      </c>
      <c r="D4787" s="9" t="s">
        <v>8605</v>
      </c>
      <c r="E4787" s="10" t="s">
        <v>50</v>
      </c>
      <c r="F4787" s="9" t="str">
        <f t="shared" si="146"/>
        <v>97371</v>
      </c>
      <c r="G4787" s="12" t="s">
        <v>10324</v>
      </c>
      <c r="H4787" s="9" t="s">
        <v>10325</v>
      </c>
      <c r="I4787" s="9" t="s">
        <v>102</v>
      </c>
      <c r="J4787" s="9" t="s">
        <v>50</v>
      </c>
      <c r="K4787" s="10" t="s">
        <v>50</v>
      </c>
      <c r="L4787" s="10" t="str">
        <f t="shared" si="147"/>
        <v/>
      </c>
    </row>
    <row r="4788" spans="1:12">
      <c r="A4788" s="9" t="s">
        <v>8107</v>
      </c>
      <c r="B4788" s="9" t="s">
        <v>8108</v>
      </c>
      <c r="C4788" s="9" t="s">
        <v>6836</v>
      </c>
      <c r="D4788" s="9" t="s">
        <v>8605</v>
      </c>
      <c r="E4788" s="10" t="s">
        <v>50</v>
      </c>
      <c r="F4788" s="9" t="str">
        <f t="shared" si="146"/>
        <v>97372</v>
      </c>
      <c r="G4788" s="12" t="s">
        <v>10326</v>
      </c>
      <c r="H4788" s="9" t="s">
        <v>10327</v>
      </c>
      <c r="I4788" s="9" t="s">
        <v>102</v>
      </c>
      <c r="J4788" s="9" t="s">
        <v>50</v>
      </c>
      <c r="K4788" s="10" t="s">
        <v>50</v>
      </c>
      <c r="L4788" s="10" t="str">
        <f t="shared" si="147"/>
        <v/>
      </c>
    </row>
    <row r="4789" spans="1:12">
      <c r="A4789" s="9" t="s">
        <v>8107</v>
      </c>
      <c r="B4789" s="9" t="s">
        <v>8108</v>
      </c>
      <c r="C4789" s="9" t="s">
        <v>6836</v>
      </c>
      <c r="D4789" s="9" t="s">
        <v>8605</v>
      </c>
      <c r="E4789" s="10" t="s">
        <v>50</v>
      </c>
      <c r="F4789" s="9" t="str">
        <f t="shared" si="146"/>
        <v>101875</v>
      </c>
      <c r="G4789" s="12" t="s">
        <v>10328</v>
      </c>
      <c r="H4789" s="9" t="s">
        <v>10329</v>
      </c>
      <c r="I4789" s="9" t="s">
        <v>716</v>
      </c>
      <c r="J4789" s="9">
        <v>343.12</v>
      </c>
      <c r="K4789" s="10">
        <v>345.49</v>
      </c>
      <c r="L4789" s="10" t="str">
        <f t="shared" si="147"/>
        <v/>
      </c>
    </row>
    <row r="4790" spans="1:12">
      <c r="A4790" s="9" t="s">
        <v>8107</v>
      </c>
      <c r="B4790" s="9" t="s">
        <v>8108</v>
      </c>
      <c r="C4790" s="9" t="s">
        <v>6836</v>
      </c>
      <c r="D4790" s="9" t="s">
        <v>8605</v>
      </c>
      <c r="E4790" s="10" t="s">
        <v>50</v>
      </c>
      <c r="F4790" s="9" t="str">
        <f t="shared" si="146"/>
        <v>101883</v>
      </c>
      <c r="G4790" s="12" t="s">
        <v>10330</v>
      </c>
      <c r="H4790" s="9" t="s">
        <v>10331</v>
      </c>
      <c r="I4790" s="9" t="s">
        <v>716</v>
      </c>
      <c r="J4790" s="9">
        <v>471.23</v>
      </c>
      <c r="K4790" s="10">
        <v>473.87</v>
      </c>
      <c r="L4790" s="10" t="str">
        <f t="shared" si="147"/>
        <v/>
      </c>
    </row>
    <row r="4791" spans="1:12">
      <c r="A4791" s="9" t="s">
        <v>8107</v>
      </c>
      <c r="B4791" s="9" t="s">
        <v>8108</v>
      </c>
      <c r="C4791" s="9" t="s">
        <v>6836</v>
      </c>
      <c r="D4791" s="9" t="s">
        <v>8605</v>
      </c>
      <c r="E4791" s="10" t="s">
        <v>50</v>
      </c>
      <c r="F4791" s="9" t="str">
        <f t="shared" si="146"/>
        <v>101879</v>
      </c>
      <c r="G4791" s="12" t="s">
        <v>10332</v>
      </c>
      <c r="H4791" s="9" t="s">
        <v>10333</v>
      </c>
      <c r="I4791" s="9" t="s">
        <v>716</v>
      </c>
      <c r="J4791" s="9">
        <v>494.14</v>
      </c>
      <c r="K4791" s="10">
        <v>496.79</v>
      </c>
      <c r="L4791" s="10" t="str">
        <f t="shared" si="147"/>
        <v/>
      </c>
    </row>
    <row r="4792" spans="1:12">
      <c r="A4792" s="9" t="s">
        <v>8107</v>
      </c>
      <c r="B4792" s="9" t="s">
        <v>8108</v>
      </c>
      <c r="C4792" s="9" t="s">
        <v>6836</v>
      </c>
      <c r="D4792" s="9" t="s">
        <v>8605</v>
      </c>
      <c r="E4792" s="10" t="s">
        <v>50</v>
      </c>
      <c r="F4792" s="9" t="str">
        <f t="shared" si="146"/>
        <v>101880</v>
      </c>
      <c r="G4792" s="12" t="s">
        <v>10334</v>
      </c>
      <c r="H4792" s="9" t="s">
        <v>10335</v>
      </c>
      <c r="I4792" s="9" t="s">
        <v>716</v>
      </c>
      <c r="J4792" s="9">
        <v>569.88</v>
      </c>
      <c r="K4792" s="10">
        <v>573.08000000000004</v>
      </c>
      <c r="L4792" s="10" t="str">
        <f t="shared" si="147"/>
        <v/>
      </c>
    </row>
    <row r="4793" spans="1:12">
      <c r="A4793" s="9" t="s">
        <v>8107</v>
      </c>
      <c r="B4793" s="9" t="s">
        <v>8108</v>
      </c>
      <c r="C4793" s="9" t="s">
        <v>6836</v>
      </c>
      <c r="D4793" s="9" t="s">
        <v>8605</v>
      </c>
      <c r="E4793" s="10" t="s">
        <v>50</v>
      </c>
      <c r="F4793" s="9" t="str">
        <f t="shared" si="146"/>
        <v>101882</v>
      </c>
      <c r="G4793" s="12" t="s">
        <v>10336</v>
      </c>
      <c r="H4793" s="9" t="s">
        <v>10337</v>
      </c>
      <c r="I4793" s="9" t="s">
        <v>716</v>
      </c>
      <c r="J4793" s="9">
        <v>1150.27</v>
      </c>
      <c r="K4793" s="10">
        <v>1153.47</v>
      </c>
      <c r="L4793" s="10" t="str">
        <f t="shared" si="147"/>
        <v/>
      </c>
    </row>
    <row r="4794" spans="1:12">
      <c r="A4794" s="9" t="s">
        <v>8107</v>
      </c>
      <c r="B4794" s="9" t="s">
        <v>8108</v>
      </c>
      <c r="C4794" s="9" t="s">
        <v>6836</v>
      </c>
      <c r="D4794" s="9" t="s">
        <v>8605</v>
      </c>
      <c r="E4794" s="10" t="s">
        <v>50</v>
      </c>
      <c r="F4794" s="9" t="str">
        <f t="shared" si="146"/>
        <v>101881</v>
      </c>
      <c r="G4794" s="12" t="s">
        <v>10338</v>
      </c>
      <c r="H4794" s="9" t="s">
        <v>10339</v>
      </c>
      <c r="I4794" s="9" t="s">
        <v>716</v>
      </c>
      <c r="J4794" s="9">
        <v>813.87</v>
      </c>
      <c r="K4794" s="10">
        <v>817.08</v>
      </c>
      <c r="L4794" s="10" t="str">
        <f t="shared" si="147"/>
        <v/>
      </c>
    </row>
    <row r="4795" spans="1:12">
      <c r="A4795" s="9" t="s">
        <v>8107</v>
      </c>
      <c r="B4795" s="9" t="s">
        <v>8108</v>
      </c>
      <c r="C4795" s="9" t="s">
        <v>6836</v>
      </c>
      <c r="D4795" s="9" t="s">
        <v>8605</v>
      </c>
      <c r="E4795" s="10" t="s">
        <v>50</v>
      </c>
      <c r="F4795" s="9" t="str">
        <f t="shared" si="146"/>
        <v>101878</v>
      </c>
      <c r="G4795" s="12" t="s">
        <v>10340</v>
      </c>
      <c r="H4795" s="9" t="s">
        <v>10341</v>
      </c>
      <c r="I4795" s="9" t="s">
        <v>716</v>
      </c>
      <c r="J4795" s="9">
        <v>479.13</v>
      </c>
      <c r="K4795" s="10">
        <v>485.87</v>
      </c>
      <c r="L4795" s="10" t="str">
        <f t="shared" si="147"/>
        <v/>
      </c>
    </row>
    <row r="4796" spans="1:12">
      <c r="A4796" s="9" t="s">
        <v>8107</v>
      </c>
      <c r="B4796" s="9" t="s">
        <v>8108</v>
      </c>
      <c r="C4796" s="9" t="s">
        <v>6836</v>
      </c>
      <c r="D4796" s="9" t="s">
        <v>8605</v>
      </c>
      <c r="E4796" s="10" t="s">
        <v>50</v>
      </c>
      <c r="F4796" s="9" t="str">
        <f t="shared" si="146"/>
        <v>101877</v>
      </c>
      <c r="G4796" s="12" t="s">
        <v>10342</v>
      </c>
      <c r="H4796" s="9" t="s">
        <v>10343</v>
      </c>
      <c r="I4796" s="9" t="s">
        <v>716</v>
      </c>
      <c r="J4796" s="9">
        <v>71.7</v>
      </c>
      <c r="K4796" s="10">
        <v>73.06</v>
      </c>
      <c r="L4796" s="10" t="str">
        <f t="shared" si="147"/>
        <v/>
      </c>
    </row>
    <row r="4797" spans="1:12">
      <c r="A4797" s="9" t="s">
        <v>8107</v>
      </c>
      <c r="B4797" s="9" t="s">
        <v>8108</v>
      </c>
      <c r="C4797" s="9" t="s">
        <v>6836</v>
      </c>
      <c r="D4797" s="9" t="s">
        <v>8605</v>
      </c>
      <c r="E4797" s="10" t="s">
        <v>50</v>
      </c>
      <c r="F4797" s="9" t="str">
        <f t="shared" si="146"/>
        <v>101876</v>
      </c>
      <c r="G4797" s="12" t="s">
        <v>10344</v>
      </c>
      <c r="H4797" s="9" t="s">
        <v>10345</v>
      </c>
      <c r="I4797" s="9" t="s">
        <v>716</v>
      </c>
      <c r="J4797" s="9">
        <v>105.62</v>
      </c>
      <c r="K4797" s="10">
        <v>107.15</v>
      </c>
      <c r="L4797" s="10" t="str">
        <f t="shared" si="147"/>
        <v/>
      </c>
    </row>
    <row r="4798" spans="1:12">
      <c r="A4798" s="9" t="s">
        <v>8107</v>
      </c>
      <c r="B4798" s="9" t="s">
        <v>8108</v>
      </c>
      <c r="C4798" s="9" t="s">
        <v>6836</v>
      </c>
      <c r="D4798" s="9" t="s">
        <v>8605</v>
      </c>
      <c r="E4798" s="10" t="s">
        <v>50</v>
      </c>
      <c r="F4798" s="9" t="str">
        <f t="shared" si="146"/>
        <v>101873</v>
      </c>
      <c r="G4798" s="12" t="s">
        <v>10346</v>
      </c>
      <c r="H4798" s="9" t="s">
        <v>10347</v>
      </c>
      <c r="I4798" s="9" t="s">
        <v>716</v>
      </c>
      <c r="J4798" s="9" t="s">
        <v>50</v>
      </c>
      <c r="K4798" s="10" t="s">
        <v>50</v>
      </c>
      <c r="L4798" s="10" t="str">
        <f t="shared" si="147"/>
        <v/>
      </c>
    </row>
    <row r="4799" spans="1:12">
      <c r="A4799" s="9" t="s">
        <v>8107</v>
      </c>
      <c r="B4799" s="9" t="s">
        <v>8108</v>
      </c>
      <c r="C4799" s="9" t="s">
        <v>6836</v>
      </c>
      <c r="D4799" s="9" t="s">
        <v>8605</v>
      </c>
      <c r="E4799" s="10" t="s">
        <v>50</v>
      </c>
      <c r="F4799" s="9" t="str">
        <f t="shared" si="146"/>
        <v>101874</v>
      </c>
      <c r="G4799" s="12" t="s">
        <v>10348</v>
      </c>
      <c r="H4799" s="9" t="s">
        <v>10349</v>
      </c>
      <c r="I4799" s="9" t="s">
        <v>716</v>
      </c>
      <c r="J4799" s="9" t="s">
        <v>50</v>
      </c>
      <c r="K4799" s="10" t="s">
        <v>50</v>
      </c>
      <c r="L4799" s="10" t="str">
        <f t="shared" si="147"/>
        <v/>
      </c>
    </row>
    <row r="4800" spans="1:12">
      <c r="A4800" s="9" t="s">
        <v>8107</v>
      </c>
      <c r="B4800" s="9" t="s">
        <v>8108</v>
      </c>
      <c r="C4800" s="9" t="s">
        <v>6836</v>
      </c>
      <c r="D4800" s="9" t="s">
        <v>8605</v>
      </c>
      <c r="E4800" s="10" t="s">
        <v>50</v>
      </c>
      <c r="F4800" s="9" t="str">
        <f t="shared" si="146"/>
        <v>101871</v>
      </c>
      <c r="G4800" s="12" t="s">
        <v>10350</v>
      </c>
      <c r="H4800" s="9" t="s">
        <v>10351</v>
      </c>
      <c r="I4800" s="9" t="s">
        <v>716</v>
      </c>
      <c r="J4800" s="9" t="s">
        <v>50</v>
      </c>
      <c r="K4800" s="10" t="s">
        <v>50</v>
      </c>
      <c r="L4800" s="10" t="str">
        <f t="shared" si="147"/>
        <v/>
      </c>
    </row>
    <row r="4801" spans="1:12">
      <c r="A4801" s="9" t="s">
        <v>8107</v>
      </c>
      <c r="B4801" s="9" t="s">
        <v>8108</v>
      </c>
      <c r="C4801" s="9" t="s">
        <v>6836</v>
      </c>
      <c r="D4801" s="9" t="s">
        <v>8605</v>
      </c>
      <c r="E4801" s="10" t="s">
        <v>50</v>
      </c>
      <c r="F4801" s="9" t="str">
        <f t="shared" si="146"/>
        <v>101872</v>
      </c>
      <c r="G4801" s="12" t="s">
        <v>10352</v>
      </c>
      <c r="H4801" s="9" t="s">
        <v>10353</v>
      </c>
      <c r="I4801" s="9" t="s">
        <v>716</v>
      </c>
      <c r="J4801" s="9" t="s">
        <v>50</v>
      </c>
      <c r="K4801" s="10" t="s">
        <v>50</v>
      </c>
      <c r="L4801" s="10" t="str">
        <f t="shared" si="147"/>
        <v/>
      </c>
    </row>
    <row r="4802" spans="1:12">
      <c r="A4802" s="9" t="s">
        <v>8107</v>
      </c>
      <c r="B4802" s="9" t="s">
        <v>8108</v>
      </c>
      <c r="C4802" s="9" t="s">
        <v>6836</v>
      </c>
      <c r="D4802" s="9" t="s">
        <v>8605</v>
      </c>
      <c r="E4802" s="10" t="s">
        <v>50</v>
      </c>
      <c r="F4802" s="9" t="str">
        <f t="shared" si="146"/>
        <v>97360</v>
      </c>
      <c r="G4802" s="12" t="s">
        <v>10354</v>
      </c>
      <c r="H4802" s="9" t="s">
        <v>10355</v>
      </c>
      <c r="I4802" s="9" t="s">
        <v>716</v>
      </c>
      <c r="J4802" s="9">
        <v>9485.5400000000009</v>
      </c>
      <c r="K4802" s="10">
        <v>9509.86</v>
      </c>
      <c r="L4802" s="10" t="str">
        <f t="shared" si="147"/>
        <v/>
      </c>
    </row>
    <row r="4803" spans="1:12">
      <c r="A4803" s="9" t="s">
        <v>8107</v>
      </c>
      <c r="B4803" s="9" t="s">
        <v>8108</v>
      </c>
      <c r="C4803" s="9" t="s">
        <v>6836</v>
      </c>
      <c r="D4803" s="9" t="s">
        <v>8605</v>
      </c>
      <c r="E4803" s="10" t="s">
        <v>50</v>
      </c>
      <c r="F4803" s="9" t="str">
        <f t="shared" si="146"/>
        <v>97361</v>
      </c>
      <c r="G4803" s="12" t="s">
        <v>10356</v>
      </c>
      <c r="H4803" s="9" t="s">
        <v>10357</v>
      </c>
      <c r="I4803" s="9" t="s">
        <v>716</v>
      </c>
      <c r="J4803" s="9">
        <v>12647.41</v>
      </c>
      <c r="K4803" s="10">
        <v>12679.84</v>
      </c>
      <c r="L4803" s="10" t="str">
        <f t="shared" si="147"/>
        <v/>
      </c>
    </row>
    <row r="4804" spans="1:12">
      <c r="A4804" s="9" t="s">
        <v>8107</v>
      </c>
      <c r="B4804" s="9" t="s">
        <v>8108</v>
      </c>
      <c r="C4804" s="9" t="s">
        <v>6836</v>
      </c>
      <c r="D4804" s="9" t="s">
        <v>8605</v>
      </c>
      <c r="E4804" s="10" t="s">
        <v>50</v>
      </c>
      <c r="F4804" s="9" t="str">
        <f t="shared" si="146"/>
        <v>97359</v>
      </c>
      <c r="G4804" s="12" t="s">
        <v>10358</v>
      </c>
      <c r="H4804" s="9" t="s">
        <v>10359</v>
      </c>
      <c r="I4804" s="9" t="s">
        <v>716</v>
      </c>
      <c r="J4804" s="9">
        <v>4907.75</v>
      </c>
      <c r="K4804" s="10">
        <v>4923.96</v>
      </c>
      <c r="L4804" s="10" t="str">
        <f t="shared" si="147"/>
        <v/>
      </c>
    </row>
    <row r="4805" spans="1:12">
      <c r="A4805" s="9" t="s">
        <v>8107</v>
      </c>
      <c r="B4805" s="9" t="s">
        <v>8108</v>
      </c>
      <c r="C4805" s="9" t="s">
        <v>6836</v>
      </c>
      <c r="D4805" s="9" t="s">
        <v>8605</v>
      </c>
      <c r="E4805" s="10" t="s">
        <v>50</v>
      </c>
      <c r="F4805" s="9" t="str">
        <f t="shared" ref="F4805:F4868" si="148">TRIM(_xlfn.NUMBERVALUE(G4805))</f>
        <v>101946</v>
      </c>
      <c r="G4805" s="12" t="s">
        <v>10360</v>
      </c>
      <c r="H4805" s="9" t="s">
        <v>10361</v>
      </c>
      <c r="I4805" s="9" t="s">
        <v>716</v>
      </c>
      <c r="J4805" s="9">
        <v>194.56</v>
      </c>
      <c r="K4805" s="10">
        <v>201.3</v>
      </c>
      <c r="L4805" s="10" t="str">
        <f t="shared" ref="L4805:L4868" si="149">IF(P4805&gt;0,P4805,IF(Q4805&gt;0,Q4805,""))</f>
        <v/>
      </c>
    </row>
    <row r="4806" spans="1:12">
      <c r="A4806" s="9" t="s">
        <v>8107</v>
      </c>
      <c r="B4806" s="9" t="s">
        <v>8108</v>
      </c>
      <c r="C4806" s="9" t="s">
        <v>6836</v>
      </c>
      <c r="D4806" s="9" t="s">
        <v>8605</v>
      </c>
      <c r="E4806" s="10" t="s">
        <v>50</v>
      </c>
      <c r="F4806" s="9" t="str">
        <f t="shared" si="148"/>
        <v>97362</v>
      </c>
      <c r="G4806" s="12" t="s">
        <v>10362</v>
      </c>
      <c r="H4806" s="9" t="s">
        <v>10363</v>
      </c>
      <c r="I4806" s="9" t="s">
        <v>716</v>
      </c>
      <c r="J4806" s="9">
        <v>1569.28</v>
      </c>
      <c r="K4806" s="10">
        <v>1573.03</v>
      </c>
      <c r="L4806" s="10" t="str">
        <f t="shared" si="149"/>
        <v/>
      </c>
    </row>
    <row r="4807" spans="1:12">
      <c r="A4807" s="9" t="s">
        <v>8107</v>
      </c>
      <c r="B4807" s="9" t="s">
        <v>8108</v>
      </c>
      <c r="C4807" s="9" t="s">
        <v>6836</v>
      </c>
      <c r="D4807" s="9" t="s">
        <v>8605</v>
      </c>
      <c r="E4807" s="10" t="s">
        <v>50</v>
      </c>
      <c r="F4807" s="9" t="str">
        <f t="shared" si="148"/>
        <v>101553</v>
      </c>
      <c r="G4807" s="12" t="s">
        <v>10364</v>
      </c>
      <c r="H4807" s="9" t="s">
        <v>10365</v>
      </c>
      <c r="I4807" s="9" t="s">
        <v>716</v>
      </c>
      <c r="J4807" s="9">
        <v>14.34</v>
      </c>
      <c r="K4807" s="10">
        <v>14.76</v>
      </c>
      <c r="L4807" s="10" t="str">
        <f t="shared" si="149"/>
        <v/>
      </c>
    </row>
    <row r="4808" spans="1:12">
      <c r="A4808" s="9" t="s">
        <v>8107</v>
      </c>
      <c r="B4808" s="9" t="s">
        <v>8108</v>
      </c>
      <c r="C4808" s="9" t="s">
        <v>6836</v>
      </c>
      <c r="D4808" s="9" t="s">
        <v>8605</v>
      </c>
      <c r="E4808" s="10" t="s">
        <v>50</v>
      </c>
      <c r="F4808" s="9" t="str">
        <f t="shared" si="148"/>
        <v>101554</v>
      </c>
      <c r="G4808" s="12" t="s">
        <v>10366</v>
      </c>
      <c r="H4808" s="9" t="s">
        <v>10367</v>
      </c>
      <c r="I4808" s="9" t="s">
        <v>716</v>
      </c>
      <c r="J4808" s="9">
        <v>10.54</v>
      </c>
      <c r="K4808" s="10">
        <v>10.96</v>
      </c>
      <c r="L4808" s="10" t="str">
        <f t="shared" si="149"/>
        <v/>
      </c>
    </row>
    <row r="4809" spans="1:12">
      <c r="A4809" s="9" t="s">
        <v>8107</v>
      </c>
      <c r="B4809" s="9" t="s">
        <v>8108</v>
      </c>
      <c r="C4809" s="9" t="s">
        <v>6836</v>
      </c>
      <c r="D4809" s="9" t="s">
        <v>8605</v>
      </c>
      <c r="E4809" s="10" t="s">
        <v>50</v>
      </c>
      <c r="F4809" s="9" t="str">
        <f t="shared" si="148"/>
        <v>101555</v>
      </c>
      <c r="G4809" s="12" t="s">
        <v>10368</v>
      </c>
      <c r="H4809" s="9" t="s">
        <v>10369</v>
      </c>
      <c r="I4809" s="9" t="s">
        <v>716</v>
      </c>
      <c r="J4809" s="9">
        <v>7.08</v>
      </c>
      <c r="K4809" s="10">
        <v>7.5</v>
      </c>
      <c r="L4809" s="10" t="str">
        <f t="shared" si="149"/>
        <v/>
      </c>
    </row>
    <row r="4810" spans="1:12">
      <c r="A4810" s="9" t="s">
        <v>8107</v>
      </c>
      <c r="B4810" s="9" t="s">
        <v>8108</v>
      </c>
      <c r="C4810" s="9" t="s">
        <v>6836</v>
      </c>
      <c r="D4810" s="9" t="s">
        <v>8605</v>
      </c>
      <c r="E4810" s="10" t="s">
        <v>50</v>
      </c>
      <c r="F4810" s="9" t="str">
        <f t="shared" si="148"/>
        <v>101556</v>
      </c>
      <c r="G4810" s="12" t="s">
        <v>10370</v>
      </c>
      <c r="H4810" s="9" t="s">
        <v>10371</v>
      </c>
      <c r="I4810" s="9" t="s">
        <v>716</v>
      </c>
      <c r="J4810" s="9">
        <v>6.53</v>
      </c>
      <c r="K4810" s="10">
        <v>6.95</v>
      </c>
      <c r="L4810" s="10" t="str">
        <f t="shared" si="149"/>
        <v/>
      </c>
    </row>
    <row r="4811" spans="1:12">
      <c r="A4811" s="9" t="s">
        <v>8107</v>
      </c>
      <c r="B4811" s="9" t="s">
        <v>8108</v>
      </c>
      <c r="C4811" s="9" t="s">
        <v>6836</v>
      </c>
      <c r="D4811" s="9" t="s">
        <v>8605</v>
      </c>
      <c r="E4811" s="10" t="s">
        <v>50</v>
      </c>
      <c r="F4811" s="9" t="str">
        <f t="shared" si="148"/>
        <v>101537</v>
      </c>
      <c r="G4811" s="12" t="s">
        <v>10372</v>
      </c>
      <c r="H4811" s="9" t="s">
        <v>10373</v>
      </c>
      <c r="I4811" s="9" t="s">
        <v>716</v>
      </c>
      <c r="J4811" s="9">
        <v>116.75</v>
      </c>
      <c r="K4811" s="10">
        <v>120.33</v>
      </c>
      <c r="L4811" s="10" t="str">
        <f t="shared" si="149"/>
        <v/>
      </c>
    </row>
    <row r="4812" spans="1:12">
      <c r="A4812" s="9" t="s">
        <v>8107</v>
      </c>
      <c r="B4812" s="9" t="s">
        <v>8108</v>
      </c>
      <c r="C4812" s="9" t="s">
        <v>6836</v>
      </c>
      <c r="D4812" s="9" t="s">
        <v>8605</v>
      </c>
      <c r="E4812" s="10" t="s">
        <v>50</v>
      </c>
      <c r="F4812" s="9" t="str">
        <f t="shared" si="148"/>
        <v>101538</v>
      </c>
      <c r="G4812" s="12" t="s">
        <v>10374</v>
      </c>
      <c r="H4812" s="9" t="s">
        <v>10375</v>
      </c>
      <c r="I4812" s="9" t="s">
        <v>716</v>
      </c>
      <c r="J4812" s="9">
        <v>41.86</v>
      </c>
      <c r="K4812" s="10">
        <v>42.87</v>
      </c>
      <c r="L4812" s="10" t="str">
        <f t="shared" si="149"/>
        <v/>
      </c>
    </row>
    <row r="4813" spans="1:12">
      <c r="A4813" s="9" t="s">
        <v>8107</v>
      </c>
      <c r="B4813" s="9" t="s">
        <v>8108</v>
      </c>
      <c r="C4813" s="9" t="s">
        <v>6836</v>
      </c>
      <c r="D4813" s="9" t="s">
        <v>8605</v>
      </c>
      <c r="E4813" s="10" t="s">
        <v>50</v>
      </c>
      <c r="F4813" s="9" t="str">
        <f t="shared" si="148"/>
        <v>101542</v>
      </c>
      <c r="G4813" s="12" t="s">
        <v>10376</v>
      </c>
      <c r="H4813" s="9" t="s">
        <v>10377</v>
      </c>
      <c r="I4813" s="9" t="s">
        <v>716</v>
      </c>
      <c r="J4813" s="9">
        <v>32.15</v>
      </c>
      <c r="K4813" s="10">
        <v>32.979999999999997</v>
      </c>
      <c r="L4813" s="10" t="str">
        <f t="shared" si="149"/>
        <v/>
      </c>
    </row>
    <row r="4814" spans="1:12">
      <c r="A4814" s="9" t="s">
        <v>8107</v>
      </c>
      <c r="B4814" s="9" t="s">
        <v>8108</v>
      </c>
      <c r="C4814" s="9" t="s">
        <v>6836</v>
      </c>
      <c r="D4814" s="9" t="s">
        <v>8605</v>
      </c>
      <c r="E4814" s="10" t="s">
        <v>50</v>
      </c>
      <c r="F4814" s="9" t="str">
        <f t="shared" si="148"/>
        <v>101539</v>
      </c>
      <c r="G4814" s="12" t="s">
        <v>10378</v>
      </c>
      <c r="H4814" s="9" t="s">
        <v>10379</v>
      </c>
      <c r="I4814" s="9" t="s">
        <v>716</v>
      </c>
      <c r="J4814" s="9">
        <v>70.36</v>
      </c>
      <c r="K4814" s="10">
        <v>72.37</v>
      </c>
      <c r="L4814" s="10" t="str">
        <f t="shared" si="149"/>
        <v/>
      </c>
    </row>
    <row r="4815" spans="1:12">
      <c r="A4815" s="9" t="s">
        <v>8107</v>
      </c>
      <c r="B4815" s="9" t="s">
        <v>8108</v>
      </c>
      <c r="C4815" s="9" t="s">
        <v>6836</v>
      </c>
      <c r="D4815" s="9" t="s">
        <v>8605</v>
      </c>
      <c r="E4815" s="10" t="s">
        <v>50</v>
      </c>
      <c r="F4815" s="9" t="str">
        <f t="shared" si="148"/>
        <v>101543</v>
      </c>
      <c r="G4815" s="12" t="s">
        <v>10380</v>
      </c>
      <c r="H4815" s="9" t="s">
        <v>10381</v>
      </c>
      <c r="I4815" s="9" t="s">
        <v>716</v>
      </c>
      <c r="J4815" s="9">
        <v>57.84</v>
      </c>
      <c r="K4815" s="10">
        <v>59.5</v>
      </c>
      <c r="L4815" s="10" t="str">
        <f t="shared" si="149"/>
        <v/>
      </c>
    </row>
    <row r="4816" spans="1:12">
      <c r="A4816" s="9" t="s">
        <v>8107</v>
      </c>
      <c r="B4816" s="9" t="s">
        <v>8108</v>
      </c>
      <c r="C4816" s="9" t="s">
        <v>6836</v>
      </c>
      <c r="D4816" s="9" t="s">
        <v>8605</v>
      </c>
      <c r="E4816" s="10" t="s">
        <v>50</v>
      </c>
      <c r="F4816" s="9" t="str">
        <f t="shared" si="148"/>
        <v>101540</v>
      </c>
      <c r="G4816" s="12" t="s">
        <v>10382</v>
      </c>
      <c r="H4816" s="9" t="s">
        <v>10383</v>
      </c>
      <c r="I4816" s="9" t="s">
        <v>716</v>
      </c>
      <c r="J4816" s="9">
        <v>117.46</v>
      </c>
      <c r="K4816" s="10">
        <v>120.47</v>
      </c>
      <c r="L4816" s="10" t="str">
        <f t="shared" si="149"/>
        <v/>
      </c>
    </row>
    <row r="4817" spans="1:12">
      <c r="A4817" s="9" t="s">
        <v>8107</v>
      </c>
      <c r="B4817" s="9" t="s">
        <v>8108</v>
      </c>
      <c r="C4817" s="9" t="s">
        <v>6836</v>
      </c>
      <c r="D4817" s="9" t="s">
        <v>8605</v>
      </c>
      <c r="E4817" s="10" t="s">
        <v>50</v>
      </c>
      <c r="F4817" s="9" t="str">
        <f t="shared" si="148"/>
        <v>101544</v>
      </c>
      <c r="G4817" s="12" t="s">
        <v>10384</v>
      </c>
      <c r="H4817" s="9" t="s">
        <v>10385</v>
      </c>
      <c r="I4817" s="9" t="s">
        <v>716</v>
      </c>
      <c r="J4817" s="9">
        <v>91.92</v>
      </c>
      <c r="K4817" s="10">
        <v>94.43</v>
      </c>
      <c r="L4817" s="10" t="str">
        <f t="shared" si="149"/>
        <v/>
      </c>
    </row>
    <row r="4818" spans="1:12">
      <c r="A4818" s="9" t="s">
        <v>8107</v>
      </c>
      <c r="B4818" s="9" t="s">
        <v>8108</v>
      </c>
      <c r="C4818" s="9" t="s">
        <v>6836</v>
      </c>
      <c r="D4818" s="9" t="s">
        <v>8605</v>
      </c>
      <c r="E4818" s="10" t="s">
        <v>50</v>
      </c>
      <c r="F4818" s="9" t="str">
        <f t="shared" si="148"/>
        <v>101541</v>
      </c>
      <c r="G4818" s="12" t="s">
        <v>10386</v>
      </c>
      <c r="H4818" s="9" t="s">
        <v>10387</v>
      </c>
      <c r="I4818" s="9" t="s">
        <v>716</v>
      </c>
      <c r="J4818" s="9">
        <v>153.47</v>
      </c>
      <c r="K4818" s="10">
        <v>157.47999999999999</v>
      </c>
      <c r="L4818" s="10" t="str">
        <f t="shared" si="149"/>
        <v/>
      </c>
    </row>
    <row r="4819" spans="1:12">
      <c r="A4819" s="9" t="s">
        <v>8107</v>
      </c>
      <c r="B4819" s="9" t="s">
        <v>8108</v>
      </c>
      <c r="C4819" s="9" t="s">
        <v>6836</v>
      </c>
      <c r="D4819" s="9" t="s">
        <v>8605</v>
      </c>
      <c r="E4819" s="10" t="s">
        <v>50</v>
      </c>
      <c r="F4819" s="9" t="str">
        <f t="shared" si="148"/>
        <v>101545</v>
      </c>
      <c r="G4819" s="12" t="s">
        <v>10388</v>
      </c>
      <c r="H4819" s="9" t="s">
        <v>10389</v>
      </c>
      <c r="I4819" s="9" t="s">
        <v>716</v>
      </c>
      <c r="J4819" s="9">
        <v>132.31</v>
      </c>
      <c r="K4819" s="10">
        <v>135.66</v>
      </c>
      <c r="L4819" s="10" t="str">
        <f t="shared" si="149"/>
        <v/>
      </c>
    </row>
    <row r="4820" spans="1:12">
      <c r="A4820" s="9" t="s">
        <v>8107</v>
      </c>
      <c r="B4820" s="9" t="s">
        <v>8108</v>
      </c>
      <c r="C4820" s="9" t="s">
        <v>6836</v>
      </c>
      <c r="D4820" s="9" t="s">
        <v>8605</v>
      </c>
      <c r="E4820" s="10" t="s">
        <v>50</v>
      </c>
      <c r="F4820" s="9" t="str">
        <f t="shared" si="148"/>
        <v>101560</v>
      </c>
      <c r="G4820" s="12" t="s">
        <v>10390</v>
      </c>
      <c r="H4820" s="9" t="s">
        <v>10391</v>
      </c>
      <c r="I4820" s="9" t="s">
        <v>102</v>
      </c>
      <c r="J4820" s="9">
        <v>10.69</v>
      </c>
      <c r="K4820" s="10">
        <v>10.69</v>
      </c>
      <c r="L4820" s="10" t="str">
        <f t="shared" si="149"/>
        <v/>
      </c>
    </row>
    <row r="4821" spans="1:12">
      <c r="A4821" s="9" t="s">
        <v>8107</v>
      </c>
      <c r="B4821" s="9" t="s">
        <v>8108</v>
      </c>
      <c r="C4821" s="9" t="s">
        <v>6836</v>
      </c>
      <c r="D4821" s="9" t="s">
        <v>8605</v>
      </c>
      <c r="E4821" s="10" t="s">
        <v>50</v>
      </c>
      <c r="F4821" s="9" t="str">
        <f t="shared" si="148"/>
        <v>101568</v>
      </c>
      <c r="G4821" s="12" t="s">
        <v>10392</v>
      </c>
      <c r="H4821" s="9" t="s">
        <v>10393</v>
      </c>
      <c r="I4821" s="9" t="s">
        <v>102</v>
      </c>
      <c r="J4821" s="9">
        <v>130.31</v>
      </c>
      <c r="K4821" s="10">
        <v>130.31</v>
      </c>
      <c r="L4821" s="10" t="str">
        <f t="shared" si="149"/>
        <v/>
      </c>
    </row>
    <row r="4822" spans="1:12">
      <c r="A4822" s="9" t="s">
        <v>8107</v>
      </c>
      <c r="B4822" s="9" t="s">
        <v>8108</v>
      </c>
      <c r="C4822" s="9" t="s">
        <v>6836</v>
      </c>
      <c r="D4822" s="9" t="s">
        <v>8605</v>
      </c>
      <c r="E4822" s="10" t="s">
        <v>50</v>
      </c>
      <c r="F4822" s="9" t="str">
        <f t="shared" si="148"/>
        <v>101561</v>
      </c>
      <c r="G4822" s="12" t="s">
        <v>10394</v>
      </c>
      <c r="H4822" s="9" t="s">
        <v>10395</v>
      </c>
      <c r="I4822" s="9" t="s">
        <v>102</v>
      </c>
      <c r="J4822" s="9">
        <v>17</v>
      </c>
      <c r="K4822" s="10">
        <v>17</v>
      </c>
      <c r="L4822" s="10" t="str">
        <f t="shared" si="149"/>
        <v/>
      </c>
    </row>
    <row r="4823" spans="1:12">
      <c r="A4823" s="9" t="s">
        <v>8107</v>
      </c>
      <c r="B4823" s="9" t="s">
        <v>8108</v>
      </c>
      <c r="C4823" s="9" t="s">
        <v>6836</v>
      </c>
      <c r="D4823" s="9" t="s">
        <v>8605</v>
      </c>
      <c r="E4823" s="10" t="s">
        <v>50</v>
      </c>
      <c r="F4823" s="9" t="str">
        <f t="shared" si="148"/>
        <v>101562</v>
      </c>
      <c r="G4823" s="12" t="s">
        <v>10396</v>
      </c>
      <c r="H4823" s="9" t="s">
        <v>10397</v>
      </c>
      <c r="I4823" s="9" t="s">
        <v>102</v>
      </c>
      <c r="J4823" s="9">
        <v>26.31</v>
      </c>
      <c r="K4823" s="10">
        <v>26.31</v>
      </c>
      <c r="L4823" s="10" t="str">
        <f t="shared" si="149"/>
        <v/>
      </c>
    </row>
    <row r="4824" spans="1:12">
      <c r="A4824" s="9" t="s">
        <v>8107</v>
      </c>
      <c r="B4824" s="9" t="s">
        <v>8108</v>
      </c>
      <c r="C4824" s="9" t="s">
        <v>6836</v>
      </c>
      <c r="D4824" s="9" t="s">
        <v>8605</v>
      </c>
      <c r="E4824" s="10" t="s">
        <v>50</v>
      </c>
      <c r="F4824" s="9" t="str">
        <f t="shared" si="148"/>
        <v>101563</v>
      </c>
      <c r="G4824" s="12" t="s">
        <v>10398</v>
      </c>
      <c r="H4824" s="9" t="s">
        <v>10399</v>
      </c>
      <c r="I4824" s="9" t="s">
        <v>102</v>
      </c>
      <c r="J4824" s="9">
        <v>37.15</v>
      </c>
      <c r="K4824" s="10">
        <v>37.159999999999997</v>
      </c>
      <c r="L4824" s="10" t="str">
        <f t="shared" si="149"/>
        <v/>
      </c>
    </row>
    <row r="4825" spans="1:12">
      <c r="A4825" s="9" t="s">
        <v>8107</v>
      </c>
      <c r="B4825" s="9" t="s">
        <v>8108</v>
      </c>
      <c r="C4825" s="9" t="s">
        <v>6836</v>
      </c>
      <c r="D4825" s="9" t="s">
        <v>8605</v>
      </c>
      <c r="E4825" s="10" t="s">
        <v>50</v>
      </c>
      <c r="F4825" s="9" t="str">
        <f t="shared" si="148"/>
        <v>101564</v>
      </c>
      <c r="G4825" s="12" t="s">
        <v>10400</v>
      </c>
      <c r="H4825" s="9" t="s">
        <v>10401</v>
      </c>
      <c r="I4825" s="9" t="s">
        <v>102</v>
      </c>
      <c r="J4825" s="9">
        <v>54.9</v>
      </c>
      <c r="K4825" s="10">
        <v>54.91</v>
      </c>
      <c r="L4825" s="10" t="str">
        <f t="shared" si="149"/>
        <v/>
      </c>
    </row>
    <row r="4826" spans="1:12">
      <c r="A4826" s="9" t="s">
        <v>8107</v>
      </c>
      <c r="B4826" s="9" t="s">
        <v>8108</v>
      </c>
      <c r="C4826" s="9" t="s">
        <v>6836</v>
      </c>
      <c r="D4826" s="9" t="s">
        <v>8605</v>
      </c>
      <c r="E4826" s="10" t="s">
        <v>50</v>
      </c>
      <c r="F4826" s="9" t="str">
        <f t="shared" si="148"/>
        <v>101565</v>
      </c>
      <c r="G4826" s="12" t="s">
        <v>10402</v>
      </c>
      <c r="H4826" s="9" t="s">
        <v>10403</v>
      </c>
      <c r="I4826" s="9" t="s">
        <v>102</v>
      </c>
      <c r="J4826" s="9">
        <v>76.77</v>
      </c>
      <c r="K4826" s="10">
        <v>76.78</v>
      </c>
      <c r="L4826" s="10" t="str">
        <f t="shared" si="149"/>
        <v/>
      </c>
    </row>
    <row r="4827" spans="1:12">
      <c r="A4827" s="9" t="s">
        <v>8107</v>
      </c>
      <c r="B4827" s="9" t="s">
        <v>8108</v>
      </c>
      <c r="C4827" s="9" t="s">
        <v>6836</v>
      </c>
      <c r="D4827" s="9" t="s">
        <v>8605</v>
      </c>
      <c r="E4827" s="10" t="s">
        <v>50</v>
      </c>
      <c r="F4827" s="9" t="str">
        <f t="shared" si="148"/>
        <v>101567</v>
      </c>
      <c r="G4827" s="12" t="s">
        <v>10404</v>
      </c>
      <c r="H4827" s="9" t="s">
        <v>10405</v>
      </c>
      <c r="I4827" s="9" t="s">
        <v>102</v>
      </c>
      <c r="J4827" s="9">
        <v>99.65</v>
      </c>
      <c r="K4827" s="10">
        <v>99.66</v>
      </c>
      <c r="L4827" s="10" t="str">
        <f t="shared" si="149"/>
        <v/>
      </c>
    </row>
    <row r="4828" spans="1:12">
      <c r="A4828" s="9" t="s">
        <v>8107</v>
      </c>
      <c r="B4828" s="9" t="s">
        <v>8108</v>
      </c>
      <c r="C4828" s="9" t="s">
        <v>6836</v>
      </c>
      <c r="D4828" s="9" t="s">
        <v>8605</v>
      </c>
      <c r="E4828" s="10" t="s">
        <v>50</v>
      </c>
      <c r="F4828" s="9" t="str">
        <f t="shared" si="148"/>
        <v>101551</v>
      </c>
      <c r="G4828" s="12" t="s">
        <v>10406</v>
      </c>
      <c r="H4828" s="9" t="s">
        <v>10407</v>
      </c>
      <c r="I4828" s="9" t="s">
        <v>716</v>
      </c>
      <c r="J4828" s="9" t="s">
        <v>50</v>
      </c>
      <c r="K4828" s="10" t="s">
        <v>50</v>
      </c>
      <c r="L4828" s="10" t="str">
        <f t="shared" si="149"/>
        <v/>
      </c>
    </row>
    <row r="4829" spans="1:12">
      <c r="A4829" s="9" t="s">
        <v>8107</v>
      </c>
      <c r="B4829" s="9" t="s">
        <v>8108</v>
      </c>
      <c r="C4829" s="9" t="s">
        <v>6836</v>
      </c>
      <c r="D4829" s="9" t="s">
        <v>8605</v>
      </c>
      <c r="E4829" s="10" t="s">
        <v>50</v>
      </c>
      <c r="F4829" s="9" t="str">
        <f t="shared" si="148"/>
        <v>101552</v>
      </c>
      <c r="G4829" s="12" t="s">
        <v>10408</v>
      </c>
      <c r="H4829" s="9" t="s">
        <v>10409</v>
      </c>
      <c r="I4829" s="9" t="s">
        <v>716</v>
      </c>
      <c r="J4829" s="9" t="s">
        <v>50</v>
      </c>
      <c r="K4829" s="10" t="s">
        <v>50</v>
      </c>
      <c r="L4829" s="10" t="str">
        <f t="shared" si="149"/>
        <v/>
      </c>
    </row>
    <row r="4830" spans="1:12">
      <c r="A4830" s="9" t="s">
        <v>8107</v>
      </c>
      <c r="B4830" s="9" t="s">
        <v>8108</v>
      </c>
      <c r="C4830" s="9" t="s">
        <v>6836</v>
      </c>
      <c r="D4830" s="9" t="s">
        <v>8605</v>
      </c>
      <c r="E4830" s="10" t="s">
        <v>50</v>
      </c>
      <c r="F4830" s="9" t="str">
        <f t="shared" si="148"/>
        <v>101550</v>
      </c>
      <c r="G4830" s="12" t="s">
        <v>10410</v>
      </c>
      <c r="H4830" s="9" t="s">
        <v>10411</v>
      </c>
      <c r="I4830" s="9" t="s">
        <v>716</v>
      </c>
      <c r="J4830" s="9" t="s">
        <v>50</v>
      </c>
      <c r="K4830" s="10" t="s">
        <v>50</v>
      </c>
      <c r="L4830" s="10" t="str">
        <f t="shared" si="149"/>
        <v/>
      </c>
    </row>
    <row r="4831" spans="1:12">
      <c r="A4831" s="9" t="s">
        <v>8107</v>
      </c>
      <c r="B4831" s="9" t="s">
        <v>8108</v>
      </c>
      <c r="C4831" s="9" t="s">
        <v>6836</v>
      </c>
      <c r="D4831" s="9" t="s">
        <v>8605</v>
      </c>
      <c r="E4831" s="10" t="s">
        <v>50</v>
      </c>
      <c r="F4831" s="9" t="str">
        <f t="shared" si="148"/>
        <v>101501</v>
      </c>
      <c r="G4831" s="12" t="s">
        <v>10412</v>
      </c>
      <c r="H4831" s="9" t="s">
        <v>10413</v>
      </c>
      <c r="I4831" s="9" t="s">
        <v>716</v>
      </c>
      <c r="J4831" s="9">
        <v>1902.76</v>
      </c>
      <c r="K4831" s="10">
        <v>1944.84</v>
      </c>
      <c r="L4831" s="10" t="str">
        <f t="shared" si="149"/>
        <v/>
      </c>
    </row>
    <row r="4832" spans="1:12">
      <c r="A4832" s="9" t="s">
        <v>8107</v>
      </c>
      <c r="B4832" s="9" t="s">
        <v>8108</v>
      </c>
      <c r="C4832" s="9" t="s">
        <v>6836</v>
      </c>
      <c r="D4832" s="9" t="s">
        <v>8605</v>
      </c>
      <c r="E4832" s="10" t="s">
        <v>50</v>
      </c>
      <c r="F4832" s="9" t="str">
        <f t="shared" si="148"/>
        <v>101502</v>
      </c>
      <c r="G4832" s="12" t="s">
        <v>10414</v>
      </c>
      <c r="H4832" s="9" t="s">
        <v>10415</v>
      </c>
      <c r="I4832" s="9" t="s">
        <v>716</v>
      </c>
      <c r="J4832" s="9">
        <v>2060.6</v>
      </c>
      <c r="K4832" s="10">
        <v>2105.6799999999998</v>
      </c>
      <c r="L4832" s="10" t="str">
        <f t="shared" si="149"/>
        <v/>
      </c>
    </row>
    <row r="4833" spans="1:12">
      <c r="A4833" s="9" t="s">
        <v>8107</v>
      </c>
      <c r="B4833" s="9" t="s">
        <v>8108</v>
      </c>
      <c r="C4833" s="9" t="s">
        <v>6836</v>
      </c>
      <c r="D4833" s="9" t="s">
        <v>8605</v>
      </c>
      <c r="E4833" s="10" t="s">
        <v>50</v>
      </c>
      <c r="F4833" s="9" t="str">
        <f t="shared" si="148"/>
        <v>101503</v>
      </c>
      <c r="G4833" s="12" t="s">
        <v>10416</v>
      </c>
      <c r="H4833" s="9" t="s">
        <v>10417</v>
      </c>
      <c r="I4833" s="9" t="s">
        <v>716</v>
      </c>
      <c r="J4833" s="9">
        <v>2104.39</v>
      </c>
      <c r="K4833" s="10">
        <v>2145.4699999999998</v>
      </c>
      <c r="L4833" s="10" t="str">
        <f t="shared" si="149"/>
        <v/>
      </c>
    </row>
    <row r="4834" spans="1:12">
      <c r="A4834" s="9" t="s">
        <v>8107</v>
      </c>
      <c r="B4834" s="9" t="s">
        <v>8108</v>
      </c>
      <c r="C4834" s="9" t="s">
        <v>6836</v>
      </c>
      <c r="D4834" s="9" t="s">
        <v>8605</v>
      </c>
      <c r="E4834" s="10" t="s">
        <v>50</v>
      </c>
      <c r="F4834" s="9" t="str">
        <f t="shared" si="148"/>
        <v>101504</v>
      </c>
      <c r="G4834" s="12" t="s">
        <v>10418</v>
      </c>
      <c r="H4834" s="9" t="s">
        <v>10419</v>
      </c>
      <c r="I4834" s="9" t="s">
        <v>716</v>
      </c>
      <c r="J4834" s="9">
        <v>2321.9499999999998</v>
      </c>
      <c r="K4834" s="10">
        <v>2364.62</v>
      </c>
      <c r="L4834" s="10" t="str">
        <f t="shared" si="149"/>
        <v/>
      </c>
    </row>
    <row r="4835" spans="1:12">
      <c r="A4835" s="9" t="s">
        <v>8107</v>
      </c>
      <c r="B4835" s="9" t="s">
        <v>8108</v>
      </c>
      <c r="C4835" s="9" t="s">
        <v>6836</v>
      </c>
      <c r="D4835" s="9" t="s">
        <v>8605</v>
      </c>
      <c r="E4835" s="10" t="s">
        <v>50</v>
      </c>
      <c r="F4835" s="9" t="str">
        <f t="shared" si="148"/>
        <v>101497</v>
      </c>
      <c r="G4835" s="12" t="s">
        <v>10420</v>
      </c>
      <c r="H4835" s="9" t="s">
        <v>10421</v>
      </c>
      <c r="I4835" s="9" t="s">
        <v>716</v>
      </c>
      <c r="J4835" s="9">
        <v>1909.03</v>
      </c>
      <c r="K4835" s="10">
        <v>1952.37</v>
      </c>
      <c r="L4835" s="10" t="str">
        <f t="shared" si="149"/>
        <v/>
      </c>
    </row>
    <row r="4836" spans="1:12">
      <c r="A4836" s="9" t="s">
        <v>8107</v>
      </c>
      <c r="B4836" s="9" t="s">
        <v>8108</v>
      </c>
      <c r="C4836" s="9" t="s">
        <v>6836</v>
      </c>
      <c r="D4836" s="9" t="s">
        <v>8605</v>
      </c>
      <c r="E4836" s="10" t="s">
        <v>50</v>
      </c>
      <c r="F4836" s="9" t="str">
        <f t="shared" si="148"/>
        <v>101498</v>
      </c>
      <c r="G4836" s="12" t="s">
        <v>10422</v>
      </c>
      <c r="H4836" s="9" t="s">
        <v>10423</v>
      </c>
      <c r="I4836" s="9" t="s">
        <v>716</v>
      </c>
      <c r="J4836" s="9">
        <v>2066.87</v>
      </c>
      <c r="K4836" s="10">
        <v>2113.21</v>
      </c>
      <c r="L4836" s="10" t="str">
        <f t="shared" si="149"/>
        <v/>
      </c>
    </row>
    <row r="4837" spans="1:12">
      <c r="A4837" s="9" t="s">
        <v>8107</v>
      </c>
      <c r="B4837" s="9" t="s">
        <v>8108</v>
      </c>
      <c r="C4837" s="9" t="s">
        <v>6836</v>
      </c>
      <c r="D4837" s="9" t="s">
        <v>8605</v>
      </c>
      <c r="E4837" s="10" t="s">
        <v>50</v>
      </c>
      <c r="F4837" s="9" t="str">
        <f t="shared" si="148"/>
        <v>101499</v>
      </c>
      <c r="G4837" s="12" t="s">
        <v>10424</v>
      </c>
      <c r="H4837" s="9" t="s">
        <v>10425</v>
      </c>
      <c r="I4837" s="9" t="s">
        <v>716</v>
      </c>
      <c r="J4837" s="9">
        <v>2110.66</v>
      </c>
      <c r="K4837" s="10">
        <v>2153</v>
      </c>
      <c r="L4837" s="10" t="str">
        <f t="shared" si="149"/>
        <v/>
      </c>
    </row>
    <row r="4838" spans="1:12">
      <c r="A4838" s="9" t="s">
        <v>8107</v>
      </c>
      <c r="B4838" s="9" t="s">
        <v>8108</v>
      </c>
      <c r="C4838" s="9" t="s">
        <v>6836</v>
      </c>
      <c r="D4838" s="9" t="s">
        <v>8605</v>
      </c>
      <c r="E4838" s="10" t="s">
        <v>50</v>
      </c>
      <c r="F4838" s="9" t="str">
        <f t="shared" si="148"/>
        <v>101500</v>
      </c>
      <c r="G4838" s="12" t="s">
        <v>10426</v>
      </c>
      <c r="H4838" s="9" t="s">
        <v>10427</v>
      </c>
      <c r="I4838" s="9" t="s">
        <v>716</v>
      </c>
      <c r="J4838" s="9">
        <v>2328.2199999999998</v>
      </c>
      <c r="K4838" s="10">
        <v>2372.15</v>
      </c>
      <c r="L4838" s="10" t="str">
        <f t="shared" si="149"/>
        <v/>
      </c>
    </row>
    <row r="4839" spans="1:12">
      <c r="A4839" s="9" t="s">
        <v>8107</v>
      </c>
      <c r="B4839" s="9" t="s">
        <v>8108</v>
      </c>
      <c r="C4839" s="9" t="s">
        <v>6836</v>
      </c>
      <c r="D4839" s="9" t="s">
        <v>8605</v>
      </c>
      <c r="E4839" s="10" t="s">
        <v>50</v>
      </c>
      <c r="F4839" s="9" t="str">
        <f t="shared" si="148"/>
        <v>101493</v>
      </c>
      <c r="G4839" s="12" t="s">
        <v>10428</v>
      </c>
      <c r="H4839" s="9" t="s">
        <v>10429</v>
      </c>
      <c r="I4839" s="9" t="s">
        <v>716</v>
      </c>
      <c r="J4839" s="9">
        <v>1586.72</v>
      </c>
      <c r="K4839" s="10">
        <v>1625.76</v>
      </c>
      <c r="L4839" s="10" t="str">
        <f t="shared" si="149"/>
        <v/>
      </c>
    </row>
    <row r="4840" spans="1:12">
      <c r="A4840" s="9" t="s">
        <v>8107</v>
      </c>
      <c r="B4840" s="9" t="s">
        <v>8108</v>
      </c>
      <c r="C4840" s="9" t="s">
        <v>6836</v>
      </c>
      <c r="D4840" s="9" t="s">
        <v>8605</v>
      </c>
      <c r="E4840" s="10" t="s">
        <v>50</v>
      </c>
      <c r="F4840" s="9" t="str">
        <f t="shared" si="148"/>
        <v>101494</v>
      </c>
      <c r="G4840" s="12" t="s">
        <v>10430</v>
      </c>
      <c r="H4840" s="9" t="s">
        <v>10431</v>
      </c>
      <c r="I4840" s="9" t="s">
        <v>716</v>
      </c>
      <c r="J4840" s="9">
        <v>1691</v>
      </c>
      <c r="K4840" s="10">
        <v>1732.02</v>
      </c>
      <c r="L4840" s="10" t="str">
        <f t="shared" si="149"/>
        <v/>
      </c>
    </row>
    <row r="4841" spans="1:12">
      <c r="A4841" s="9" t="s">
        <v>8107</v>
      </c>
      <c r="B4841" s="9" t="s">
        <v>8108</v>
      </c>
      <c r="C4841" s="9" t="s">
        <v>6836</v>
      </c>
      <c r="D4841" s="9" t="s">
        <v>8605</v>
      </c>
      <c r="E4841" s="10" t="s">
        <v>50</v>
      </c>
      <c r="F4841" s="9" t="str">
        <f t="shared" si="148"/>
        <v>101495</v>
      </c>
      <c r="G4841" s="12" t="s">
        <v>10432</v>
      </c>
      <c r="H4841" s="9" t="s">
        <v>10433</v>
      </c>
      <c r="I4841" s="9" t="s">
        <v>716</v>
      </c>
      <c r="J4841" s="9">
        <v>1719.93</v>
      </c>
      <c r="K4841" s="10">
        <v>1758.31</v>
      </c>
      <c r="L4841" s="10" t="str">
        <f t="shared" si="149"/>
        <v/>
      </c>
    </row>
    <row r="4842" spans="1:12">
      <c r="A4842" s="9" t="s">
        <v>8107</v>
      </c>
      <c r="B4842" s="9" t="s">
        <v>8108</v>
      </c>
      <c r="C4842" s="9" t="s">
        <v>6836</v>
      </c>
      <c r="D4842" s="9" t="s">
        <v>8605</v>
      </c>
      <c r="E4842" s="10" t="s">
        <v>50</v>
      </c>
      <c r="F4842" s="9" t="str">
        <f t="shared" si="148"/>
        <v>101496</v>
      </c>
      <c r="G4842" s="12" t="s">
        <v>10434</v>
      </c>
      <c r="H4842" s="9" t="s">
        <v>10435</v>
      </c>
      <c r="I4842" s="9" t="s">
        <v>716</v>
      </c>
      <c r="J4842" s="9">
        <v>1875.06</v>
      </c>
      <c r="K4842" s="10">
        <v>1914.85</v>
      </c>
      <c r="L4842" s="10" t="str">
        <f t="shared" si="149"/>
        <v/>
      </c>
    </row>
    <row r="4843" spans="1:12">
      <c r="A4843" s="9" t="s">
        <v>8107</v>
      </c>
      <c r="B4843" s="9" t="s">
        <v>8108</v>
      </c>
      <c r="C4843" s="9" t="s">
        <v>6836</v>
      </c>
      <c r="D4843" s="9" t="s">
        <v>8605</v>
      </c>
      <c r="E4843" s="10" t="s">
        <v>50</v>
      </c>
      <c r="F4843" s="9" t="str">
        <f t="shared" si="148"/>
        <v>101489</v>
      </c>
      <c r="G4843" s="12" t="s">
        <v>10436</v>
      </c>
      <c r="H4843" s="9" t="s">
        <v>10437</v>
      </c>
      <c r="I4843" s="9" t="s">
        <v>716</v>
      </c>
      <c r="J4843" s="9">
        <v>1601.78</v>
      </c>
      <c r="K4843" s="10">
        <v>1642.42</v>
      </c>
      <c r="L4843" s="10" t="str">
        <f t="shared" si="149"/>
        <v/>
      </c>
    </row>
    <row r="4844" spans="1:12">
      <c r="A4844" s="9" t="s">
        <v>8107</v>
      </c>
      <c r="B4844" s="9" t="s">
        <v>8108</v>
      </c>
      <c r="C4844" s="9" t="s">
        <v>6836</v>
      </c>
      <c r="D4844" s="9" t="s">
        <v>8605</v>
      </c>
      <c r="E4844" s="10" t="s">
        <v>50</v>
      </c>
      <c r="F4844" s="9" t="str">
        <f t="shared" si="148"/>
        <v>101490</v>
      </c>
      <c r="G4844" s="12" t="s">
        <v>10438</v>
      </c>
      <c r="H4844" s="9" t="s">
        <v>10439</v>
      </c>
      <c r="I4844" s="9" t="s">
        <v>716</v>
      </c>
      <c r="J4844" s="9">
        <v>1706.06</v>
      </c>
      <c r="K4844" s="10">
        <v>1748.68</v>
      </c>
      <c r="L4844" s="10" t="str">
        <f t="shared" si="149"/>
        <v/>
      </c>
    </row>
    <row r="4845" spans="1:12">
      <c r="A4845" s="9" t="s">
        <v>8107</v>
      </c>
      <c r="B4845" s="9" t="s">
        <v>8108</v>
      </c>
      <c r="C4845" s="9" t="s">
        <v>6836</v>
      </c>
      <c r="D4845" s="9" t="s">
        <v>8605</v>
      </c>
      <c r="E4845" s="10" t="s">
        <v>50</v>
      </c>
      <c r="F4845" s="9" t="str">
        <f t="shared" si="148"/>
        <v>101491</v>
      </c>
      <c r="G4845" s="12" t="s">
        <v>10440</v>
      </c>
      <c r="H4845" s="9" t="s">
        <v>10441</v>
      </c>
      <c r="I4845" s="9" t="s">
        <v>716</v>
      </c>
      <c r="J4845" s="9">
        <v>1734.99</v>
      </c>
      <c r="K4845" s="10">
        <v>1774.97</v>
      </c>
      <c r="L4845" s="10" t="str">
        <f t="shared" si="149"/>
        <v/>
      </c>
    </row>
    <row r="4846" spans="1:12">
      <c r="A4846" s="9" t="s">
        <v>8107</v>
      </c>
      <c r="B4846" s="9" t="s">
        <v>8108</v>
      </c>
      <c r="C4846" s="9" t="s">
        <v>6836</v>
      </c>
      <c r="D4846" s="9" t="s">
        <v>8605</v>
      </c>
      <c r="E4846" s="10" t="s">
        <v>50</v>
      </c>
      <c r="F4846" s="9" t="str">
        <f t="shared" si="148"/>
        <v>101492</v>
      </c>
      <c r="G4846" s="12" t="s">
        <v>10442</v>
      </c>
      <c r="H4846" s="9" t="s">
        <v>10443</v>
      </c>
      <c r="I4846" s="9" t="s">
        <v>716</v>
      </c>
      <c r="J4846" s="9">
        <v>1890.12</v>
      </c>
      <c r="K4846" s="10">
        <v>1931.51</v>
      </c>
      <c r="L4846" s="10" t="str">
        <f t="shared" si="149"/>
        <v/>
      </c>
    </row>
    <row r="4847" spans="1:12">
      <c r="A4847" s="9" t="s">
        <v>8107</v>
      </c>
      <c r="B4847" s="9" t="s">
        <v>8108</v>
      </c>
      <c r="C4847" s="9" t="s">
        <v>6836</v>
      </c>
      <c r="D4847" s="9" t="s">
        <v>8605</v>
      </c>
      <c r="E4847" s="10" t="s">
        <v>50</v>
      </c>
      <c r="F4847" s="9" t="str">
        <f t="shared" si="148"/>
        <v>101509</v>
      </c>
      <c r="G4847" s="12" t="s">
        <v>10444</v>
      </c>
      <c r="H4847" s="9" t="s">
        <v>10445</v>
      </c>
      <c r="I4847" s="9" t="s">
        <v>716</v>
      </c>
      <c r="J4847" s="9">
        <v>1982.22</v>
      </c>
      <c r="K4847" s="10">
        <v>2027</v>
      </c>
      <c r="L4847" s="10" t="str">
        <f t="shared" si="149"/>
        <v/>
      </c>
    </row>
    <row r="4848" spans="1:12">
      <c r="A4848" s="9" t="s">
        <v>8107</v>
      </c>
      <c r="B4848" s="9" t="s">
        <v>8108</v>
      </c>
      <c r="C4848" s="9" t="s">
        <v>6836</v>
      </c>
      <c r="D4848" s="9" t="s">
        <v>8605</v>
      </c>
      <c r="E4848" s="10" t="s">
        <v>50</v>
      </c>
      <c r="F4848" s="9" t="str">
        <f t="shared" si="148"/>
        <v>101510</v>
      </c>
      <c r="G4848" s="12" t="s">
        <v>10446</v>
      </c>
      <c r="H4848" s="9" t="s">
        <v>10447</v>
      </c>
      <c r="I4848" s="9" t="s">
        <v>716</v>
      </c>
      <c r="J4848" s="9">
        <v>2192.67</v>
      </c>
      <c r="K4848" s="10">
        <v>2241.4499999999998</v>
      </c>
      <c r="L4848" s="10" t="str">
        <f t="shared" si="149"/>
        <v/>
      </c>
    </row>
    <row r="4849" spans="1:12">
      <c r="A4849" s="9" t="s">
        <v>8107</v>
      </c>
      <c r="B4849" s="9" t="s">
        <v>8108</v>
      </c>
      <c r="C4849" s="9" t="s">
        <v>6836</v>
      </c>
      <c r="D4849" s="9" t="s">
        <v>8605</v>
      </c>
      <c r="E4849" s="10" t="s">
        <v>50</v>
      </c>
      <c r="F4849" s="9" t="str">
        <f t="shared" si="148"/>
        <v>101511</v>
      </c>
      <c r="G4849" s="12" t="s">
        <v>10448</v>
      </c>
      <c r="H4849" s="9" t="s">
        <v>10449</v>
      </c>
      <c r="I4849" s="9" t="s">
        <v>716</v>
      </c>
      <c r="J4849" s="9">
        <v>2251.06</v>
      </c>
      <c r="K4849" s="10">
        <v>2294.5100000000002</v>
      </c>
      <c r="L4849" s="10" t="str">
        <f t="shared" si="149"/>
        <v/>
      </c>
    </row>
    <row r="4850" spans="1:12">
      <c r="A4850" s="9" t="s">
        <v>8107</v>
      </c>
      <c r="B4850" s="9" t="s">
        <v>8108</v>
      </c>
      <c r="C4850" s="9" t="s">
        <v>6836</v>
      </c>
      <c r="D4850" s="9" t="s">
        <v>8605</v>
      </c>
      <c r="E4850" s="10" t="s">
        <v>50</v>
      </c>
      <c r="F4850" s="9" t="str">
        <f t="shared" si="148"/>
        <v>101512</v>
      </c>
      <c r="G4850" s="12" t="s">
        <v>10450</v>
      </c>
      <c r="H4850" s="9" t="s">
        <v>10451</v>
      </c>
      <c r="I4850" s="9" t="s">
        <v>716</v>
      </c>
      <c r="J4850" s="9">
        <v>2529.9499999999998</v>
      </c>
      <c r="K4850" s="10">
        <v>2575.15</v>
      </c>
      <c r="L4850" s="10" t="str">
        <f t="shared" si="149"/>
        <v/>
      </c>
    </row>
    <row r="4851" spans="1:12">
      <c r="A4851" s="9" t="s">
        <v>8107</v>
      </c>
      <c r="B4851" s="9" t="s">
        <v>8108</v>
      </c>
      <c r="C4851" s="9" t="s">
        <v>6836</v>
      </c>
      <c r="D4851" s="9" t="s">
        <v>8605</v>
      </c>
      <c r="E4851" s="10" t="s">
        <v>50</v>
      </c>
      <c r="F4851" s="9" t="str">
        <f t="shared" si="148"/>
        <v>101505</v>
      </c>
      <c r="G4851" s="12" t="s">
        <v>10452</v>
      </c>
      <c r="H4851" s="9" t="s">
        <v>10453</v>
      </c>
      <c r="I4851" s="9" t="s">
        <v>716</v>
      </c>
      <c r="J4851" s="9">
        <v>2027.81</v>
      </c>
      <c r="K4851" s="10">
        <v>2073.8000000000002</v>
      </c>
      <c r="L4851" s="10" t="str">
        <f t="shared" si="149"/>
        <v/>
      </c>
    </row>
    <row r="4852" spans="1:12">
      <c r="A4852" s="9" t="s">
        <v>8107</v>
      </c>
      <c r="B4852" s="9" t="s">
        <v>8108</v>
      </c>
      <c r="C4852" s="9" t="s">
        <v>6836</v>
      </c>
      <c r="D4852" s="9" t="s">
        <v>8605</v>
      </c>
      <c r="E4852" s="10" t="s">
        <v>50</v>
      </c>
      <c r="F4852" s="9" t="str">
        <f t="shared" si="148"/>
        <v>101506</v>
      </c>
      <c r="G4852" s="12" t="s">
        <v>10454</v>
      </c>
      <c r="H4852" s="9" t="s">
        <v>10455</v>
      </c>
      <c r="I4852" s="9" t="s">
        <v>716</v>
      </c>
      <c r="J4852" s="9">
        <v>2238.2600000000002</v>
      </c>
      <c r="K4852" s="10">
        <v>2288.25</v>
      </c>
      <c r="L4852" s="10" t="str">
        <f t="shared" si="149"/>
        <v/>
      </c>
    </row>
    <row r="4853" spans="1:12">
      <c r="A4853" s="9" t="s">
        <v>8107</v>
      </c>
      <c r="B4853" s="9" t="s">
        <v>8108</v>
      </c>
      <c r="C4853" s="9" t="s">
        <v>6836</v>
      </c>
      <c r="D4853" s="9" t="s">
        <v>8605</v>
      </c>
      <c r="E4853" s="10" t="s">
        <v>50</v>
      </c>
      <c r="F4853" s="9" t="str">
        <f t="shared" si="148"/>
        <v>101507</v>
      </c>
      <c r="G4853" s="12" t="s">
        <v>10456</v>
      </c>
      <c r="H4853" s="9" t="s">
        <v>10457</v>
      </c>
      <c r="I4853" s="9" t="s">
        <v>716</v>
      </c>
      <c r="J4853" s="9">
        <v>2296.65</v>
      </c>
      <c r="K4853" s="10">
        <v>2341.31</v>
      </c>
      <c r="L4853" s="10" t="str">
        <f t="shared" si="149"/>
        <v/>
      </c>
    </row>
    <row r="4854" spans="1:12">
      <c r="A4854" s="9" t="s">
        <v>8107</v>
      </c>
      <c r="B4854" s="9" t="s">
        <v>8108</v>
      </c>
      <c r="C4854" s="9" t="s">
        <v>6836</v>
      </c>
      <c r="D4854" s="9" t="s">
        <v>8605</v>
      </c>
      <c r="E4854" s="10" t="s">
        <v>50</v>
      </c>
      <c r="F4854" s="9" t="str">
        <f t="shared" si="148"/>
        <v>101508</v>
      </c>
      <c r="G4854" s="12" t="s">
        <v>10458</v>
      </c>
      <c r="H4854" s="9" t="s">
        <v>10459</v>
      </c>
      <c r="I4854" s="9" t="s">
        <v>716</v>
      </c>
      <c r="J4854" s="9">
        <v>2575.54</v>
      </c>
      <c r="K4854" s="10">
        <v>2621.95</v>
      </c>
      <c r="L4854" s="10" t="str">
        <f t="shared" si="149"/>
        <v/>
      </c>
    </row>
    <row r="4855" spans="1:12">
      <c r="A4855" s="9" t="s">
        <v>8107</v>
      </c>
      <c r="B4855" s="9" t="s">
        <v>8108</v>
      </c>
      <c r="C4855" s="9" t="s">
        <v>6836</v>
      </c>
      <c r="D4855" s="9" t="s">
        <v>8605</v>
      </c>
      <c r="E4855" s="10" t="s">
        <v>50</v>
      </c>
      <c r="F4855" s="9" t="str">
        <f t="shared" si="148"/>
        <v>101525</v>
      </c>
      <c r="G4855" s="12" t="s">
        <v>10460</v>
      </c>
      <c r="H4855" s="9" t="s">
        <v>10461</v>
      </c>
      <c r="I4855" s="9" t="s">
        <v>716</v>
      </c>
      <c r="J4855" s="9">
        <v>1171.25</v>
      </c>
      <c r="K4855" s="10">
        <v>1190</v>
      </c>
      <c r="L4855" s="10" t="str">
        <f t="shared" si="149"/>
        <v/>
      </c>
    </row>
    <row r="4856" spans="1:12">
      <c r="A4856" s="9" t="s">
        <v>8107</v>
      </c>
      <c r="B4856" s="9" t="s">
        <v>8108</v>
      </c>
      <c r="C4856" s="9" t="s">
        <v>6836</v>
      </c>
      <c r="D4856" s="9" t="s">
        <v>8605</v>
      </c>
      <c r="E4856" s="10" t="s">
        <v>50</v>
      </c>
      <c r="F4856" s="9" t="str">
        <f t="shared" si="148"/>
        <v>101526</v>
      </c>
      <c r="G4856" s="12" t="s">
        <v>10462</v>
      </c>
      <c r="H4856" s="9" t="s">
        <v>10463</v>
      </c>
      <c r="I4856" s="9" t="s">
        <v>716</v>
      </c>
      <c r="J4856" s="9">
        <v>1358.95</v>
      </c>
      <c r="K4856" s="10">
        <v>1381.27</v>
      </c>
      <c r="L4856" s="10" t="str">
        <f t="shared" si="149"/>
        <v/>
      </c>
    </row>
    <row r="4857" spans="1:12">
      <c r="A4857" s="9" t="s">
        <v>8107</v>
      </c>
      <c r="B4857" s="9" t="s">
        <v>8108</v>
      </c>
      <c r="C4857" s="9" t="s">
        <v>6836</v>
      </c>
      <c r="D4857" s="9" t="s">
        <v>8605</v>
      </c>
      <c r="E4857" s="10" t="s">
        <v>50</v>
      </c>
      <c r="F4857" s="9" t="str">
        <f t="shared" si="148"/>
        <v>101527</v>
      </c>
      <c r="G4857" s="12" t="s">
        <v>10464</v>
      </c>
      <c r="H4857" s="9" t="s">
        <v>10465</v>
      </c>
      <c r="I4857" s="9" t="s">
        <v>716</v>
      </c>
      <c r="J4857" s="9">
        <v>1411.02</v>
      </c>
      <c r="K4857" s="10">
        <v>1428.59</v>
      </c>
      <c r="L4857" s="10" t="str">
        <f t="shared" si="149"/>
        <v/>
      </c>
    </row>
    <row r="4858" spans="1:12">
      <c r="A4858" s="9" t="s">
        <v>8107</v>
      </c>
      <c r="B4858" s="9" t="s">
        <v>8108</v>
      </c>
      <c r="C4858" s="9" t="s">
        <v>6836</v>
      </c>
      <c r="D4858" s="9" t="s">
        <v>8605</v>
      </c>
      <c r="E4858" s="10" t="s">
        <v>50</v>
      </c>
      <c r="F4858" s="9" t="str">
        <f t="shared" si="148"/>
        <v>101528</v>
      </c>
      <c r="G4858" s="12" t="s">
        <v>10466</v>
      </c>
      <c r="H4858" s="9" t="s">
        <v>10467</v>
      </c>
      <c r="I4858" s="9" t="s">
        <v>716</v>
      </c>
      <c r="J4858" s="9">
        <v>1629.81</v>
      </c>
      <c r="K4858" s="10">
        <v>1647.97</v>
      </c>
      <c r="L4858" s="10" t="str">
        <f t="shared" si="149"/>
        <v/>
      </c>
    </row>
    <row r="4859" spans="1:12">
      <c r="A4859" s="9" t="s">
        <v>8107</v>
      </c>
      <c r="B4859" s="9" t="s">
        <v>8108</v>
      </c>
      <c r="C4859" s="9" t="s">
        <v>6836</v>
      </c>
      <c r="D4859" s="9" t="s">
        <v>8605</v>
      </c>
      <c r="E4859" s="10" t="s">
        <v>50</v>
      </c>
      <c r="F4859" s="9" t="str">
        <f t="shared" si="148"/>
        <v>101521</v>
      </c>
      <c r="G4859" s="12" t="s">
        <v>10468</v>
      </c>
      <c r="H4859" s="9" t="s">
        <v>10469</v>
      </c>
      <c r="I4859" s="9" t="s">
        <v>716</v>
      </c>
      <c r="J4859" s="9">
        <v>1177.51</v>
      </c>
      <c r="K4859" s="10">
        <v>1197.53</v>
      </c>
      <c r="L4859" s="10" t="str">
        <f t="shared" si="149"/>
        <v/>
      </c>
    </row>
    <row r="4860" spans="1:12">
      <c r="A4860" s="9" t="s">
        <v>8107</v>
      </c>
      <c r="B4860" s="9" t="s">
        <v>8108</v>
      </c>
      <c r="C4860" s="9" t="s">
        <v>6836</v>
      </c>
      <c r="D4860" s="9" t="s">
        <v>8605</v>
      </c>
      <c r="E4860" s="10" t="s">
        <v>50</v>
      </c>
      <c r="F4860" s="9" t="str">
        <f t="shared" si="148"/>
        <v>101522</v>
      </c>
      <c r="G4860" s="12" t="s">
        <v>10470</v>
      </c>
      <c r="H4860" s="9" t="s">
        <v>10471</v>
      </c>
      <c r="I4860" s="9" t="s">
        <v>716</v>
      </c>
      <c r="J4860" s="9">
        <v>1365.21</v>
      </c>
      <c r="K4860" s="10">
        <v>1388.8</v>
      </c>
      <c r="L4860" s="10" t="str">
        <f t="shared" si="149"/>
        <v/>
      </c>
    </row>
    <row r="4861" spans="1:12">
      <c r="A4861" s="9" t="s">
        <v>8107</v>
      </c>
      <c r="B4861" s="9" t="s">
        <v>8108</v>
      </c>
      <c r="C4861" s="9" t="s">
        <v>6836</v>
      </c>
      <c r="D4861" s="9" t="s">
        <v>8605</v>
      </c>
      <c r="E4861" s="10" t="s">
        <v>50</v>
      </c>
      <c r="F4861" s="9" t="str">
        <f t="shared" si="148"/>
        <v>101523</v>
      </c>
      <c r="G4861" s="12" t="s">
        <v>10472</v>
      </c>
      <c r="H4861" s="9" t="s">
        <v>10473</v>
      </c>
      <c r="I4861" s="9" t="s">
        <v>716</v>
      </c>
      <c r="J4861" s="9">
        <v>1417.28</v>
      </c>
      <c r="K4861" s="10">
        <v>1436.12</v>
      </c>
      <c r="L4861" s="10" t="str">
        <f t="shared" si="149"/>
        <v/>
      </c>
    </row>
    <row r="4862" spans="1:12">
      <c r="A4862" s="9" t="s">
        <v>8107</v>
      </c>
      <c r="B4862" s="9" t="s">
        <v>8108</v>
      </c>
      <c r="C4862" s="9" t="s">
        <v>6836</v>
      </c>
      <c r="D4862" s="9" t="s">
        <v>8605</v>
      </c>
      <c r="E4862" s="10" t="s">
        <v>50</v>
      </c>
      <c r="F4862" s="9" t="str">
        <f t="shared" si="148"/>
        <v>101524</v>
      </c>
      <c r="G4862" s="12" t="s">
        <v>10474</v>
      </c>
      <c r="H4862" s="9" t="s">
        <v>10475</v>
      </c>
      <c r="I4862" s="9" t="s">
        <v>716</v>
      </c>
      <c r="J4862" s="9">
        <v>1636.07</v>
      </c>
      <c r="K4862" s="10">
        <v>1655.5</v>
      </c>
      <c r="L4862" s="10" t="str">
        <f t="shared" si="149"/>
        <v/>
      </c>
    </row>
    <row r="4863" spans="1:12">
      <c r="A4863" s="9" t="s">
        <v>8107</v>
      </c>
      <c r="B4863" s="9" t="s">
        <v>8108</v>
      </c>
      <c r="C4863" s="9" t="s">
        <v>6836</v>
      </c>
      <c r="D4863" s="9" t="s">
        <v>8605</v>
      </c>
      <c r="E4863" s="10" t="s">
        <v>50</v>
      </c>
      <c r="F4863" s="9" t="str">
        <f t="shared" si="148"/>
        <v>101517</v>
      </c>
      <c r="G4863" s="12" t="s">
        <v>10476</v>
      </c>
      <c r="H4863" s="9" t="s">
        <v>10477</v>
      </c>
      <c r="I4863" s="9" t="s">
        <v>716</v>
      </c>
      <c r="J4863" s="9">
        <v>839.38</v>
      </c>
      <c r="K4863" s="10">
        <v>854.78</v>
      </c>
      <c r="L4863" s="10" t="str">
        <f t="shared" si="149"/>
        <v/>
      </c>
    </row>
    <row r="4864" spans="1:12">
      <c r="A4864" s="9" t="s">
        <v>8107</v>
      </c>
      <c r="B4864" s="9" t="s">
        <v>8108</v>
      </c>
      <c r="C4864" s="9" t="s">
        <v>6836</v>
      </c>
      <c r="D4864" s="9" t="s">
        <v>8605</v>
      </c>
      <c r="E4864" s="10" t="s">
        <v>50</v>
      </c>
      <c r="F4864" s="9" t="str">
        <f t="shared" si="148"/>
        <v>101518</v>
      </c>
      <c r="G4864" s="12" t="s">
        <v>10478</v>
      </c>
      <c r="H4864" s="9" t="s">
        <v>10479</v>
      </c>
      <c r="I4864" s="9" t="s">
        <v>716</v>
      </c>
      <c r="J4864" s="9">
        <v>964.51</v>
      </c>
      <c r="K4864" s="10">
        <v>982.29</v>
      </c>
      <c r="L4864" s="10" t="str">
        <f t="shared" si="149"/>
        <v/>
      </c>
    </row>
    <row r="4865" spans="1:12">
      <c r="A4865" s="9" t="s">
        <v>8107</v>
      </c>
      <c r="B4865" s="9" t="s">
        <v>8108</v>
      </c>
      <c r="C4865" s="9" t="s">
        <v>6836</v>
      </c>
      <c r="D4865" s="9" t="s">
        <v>8605</v>
      </c>
      <c r="E4865" s="10" t="s">
        <v>50</v>
      </c>
      <c r="F4865" s="9" t="str">
        <f t="shared" si="148"/>
        <v>101519</v>
      </c>
      <c r="G4865" s="12" t="s">
        <v>10480</v>
      </c>
      <c r="H4865" s="9" t="s">
        <v>10481</v>
      </c>
      <c r="I4865" s="9" t="s">
        <v>716</v>
      </c>
      <c r="J4865" s="9">
        <v>999.23</v>
      </c>
      <c r="K4865" s="10">
        <v>1013.84</v>
      </c>
      <c r="L4865" s="10" t="str">
        <f t="shared" si="149"/>
        <v/>
      </c>
    </row>
    <row r="4866" spans="1:12">
      <c r="A4866" s="9" t="s">
        <v>8107</v>
      </c>
      <c r="B4866" s="9" t="s">
        <v>8108</v>
      </c>
      <c r="C4866" s="9" t="s">
        <v>6836</v>
      </c>
      <c r="D4866" s="9" t="s">
        <v>8605</v>
      </c>
      <c r="E4866" s="10" t="s">
        <v>50</v>
      </c>
      <c r="F4866" s="9" t="str">
        <f t="shared" si="148"/>
        <v>101520</v>
      </c>
      <c r="G4866" s="12" t="s">
        <v>10482</v>
      </c>
      <c r="H4866" s="9" t="s">
        <v>10483</v>
      </c>
      <c r="I4866" s="9" t="s">
        <v>716</v>
      </c>
      <c r="J4866" s="9">
        <v>1145.0899999999999</v>
      </c>
      <c r="K4866" s="10">
        <v>1160.0999999999999</v>
      </c>
      <c r="L4866" s="10" t="str">
        <f t="shared" si="149"/>
        <v/>
      </c>
    </row>
    <row r="4867" spans="1:12">
      <c r="A4867" s="9" t="s">
        <v>8107</v>
      </c>
      <c r="B4867" s="9" t="s">
        <v>8108</v>
      </c>
      <c r="C4867" s="9" t="s">
        <v>6836</v>
      </c>
      <c r="D4867" s="9" t="s">
        <v>8605</v>
      </c>
      <c r="E4867" s="10" t="s">
        <v>50</v>
      </c>
      <c r="F4867" s="9" t="str">
        <f t="shared" si="148"/>
        <v>101513</v>
      </c>
      <c r="G4867" s="12" t="s">
        <v>10484</v>
      </c>
      <c r="H4867" s="9" t="s">
        <v>10485</v>
      </c>
      <c r="I4867" s="9" t="s">
        <v>716</v>
      </c>
      <c r="J4867" s="9">
        <v>854.44</v>
      </c>
      <c r="K4867" s="10">
        <v>871.44</v>
      </c>
      <c r="L4867" s="10" t="str">
        <f t="shared" si="149"/>
        <v/>
      </c>
    </row>
    <row r="4868" spans="1:12">
      <c r="A4868" s="9" t="s">
        <v>8107</v>
      </c>
      <c r="B4868" s="9" t="s">
        <v>8108</v>
      </c>
      <c r="C4868" s="9" t="s">
        <v>6836</v>
      </c>
      <c r="D4868" s="9" t="s">
        <v>8605</v>
      </c>
      <c r="E4868" s="10" t="s">
        <v>50</v>
      </c>
      <c r="F4868" s="9" t="str">
        <f t="shared" si="148"/>
        <v>101514</v>
      </c>
      <c r="G4868" s="12" t="s">
        <v>10486</v>
      </c>
      <c r="H4868" s="9" t="s">
        <v>10487</v>
      </c>
      <c r="I4868" s="9" t="s">
        <v>716</v>
      </c>
      <c r="J4868" s="9">
        <v>979.57</v>
      </c>
      <c r="K4868" s="10">
        <v>998.95</v>
      </c>
      <c r="L4868" s="10" t="str">
        <f t="shared" si="149"/>
        <v/>
      </c>
    </row>
    <row r="4869" spans="1:12">
      <c r="A4869" s="9" t="s">
        <v>8107</v>
      </c>
      <c r="B4869" s="9" t="s">
        <v>8108</v>
      </c>
      <c r="C4869" s="9" t="s">
        <v>6836</v>
      </c>
      <c r="D4869" s="9" t="s">
        <v>8605</v>
      </c>
      <c r="E4869" s="10" t="s">
        <v>50</v>
      </c>
      <c r="F4869" s="9" t="str">
        <f t="shared" ref="F4869:F4932" si="150">TRIM(_xlfn.NUMBERVALUE(G4869))</f>
        <v>101515</v>
      </c>
      <c r="G4869" s="12" t="s">
        <v>10488</v>
      </c>
      <c r="H4869" s="9" t="s">
        <v>10489</v>
      </c>
      <c r="I4869" s="9" t="s">
        <v>716</v>
      </c>
      <c r="J4869" s="9">
        <v>1014.29</v>
      </c>
      <c r="K4869" s="10">
        <v>1030.5</v>
      </c>
      <c r="L4869" s="10" t="str">
        <f t="shared" ref="L4869:L4932" si="151">IF(P4869&gt;0,P4869,IF(Q4869&gt;0,Q4869,""))</f>
        <v/>
      </c>
    </row>
    <row r="4870" spans="1:12">
      <c r="A4870" s="9" t="s">
        <v>8107</v>
      </c>
      <c r="B4870" s="9" t="s">
        <v>8108</v>
      </c>
      <c r="C4870" s="9" t="s">
        <v>6836</v>
      </c>
      <c r="D4870" s="9" t="s">
        <v>8605</v>
      </c>
      <c r="E4870" s="10" t="s">
        <v>50</v>
      </c>
      <c r="F4870" s="9" t="str">
        <f t="shared" si="150"/>
        <v>101516</v>
      </c>
      <c r="G4870" s="12" t="s">
        <v>10490</v>
      </c>
      <c r="H4870" s="9" t="s">
        <v>10491</v>
      </c>
      <c r="I4870" s="9" t="s">
        <v>716</v>
      </c>
      <c r="J4870" s="9">
        <v>1160.1500000000001</v>
      </c>
      <c r="K4870" s="10">
        <v>1176.76</v>
      </c>
      <c r="L4870" s="10" t="str">
        <f t="shared" si="151"/>
        <v/>
      </c>
    </row>
    <row r="4871" spans="1:12">
      <c r="A4871" s="9" t="s">
        <v>8107</v>
      </c>
      <c r="B4871" s="9" t="s">
        <v>8108</v>
      </c>
      <c r="C4871" s="9" t="s">
        <v>6836</v>
      </c>
      <c r="D4871" s="9" t="s">
        <v>8605</v>
      </c>
      <c r="E4871" s="10" t="s">
        <v>50</v>
      </c>
      <c r="F4871" s="9" t="str">
        <f t="shared" si="150"/>
        <v>101533</v>
      </c>
      <c r="G4871" s="12" t="s">
        <v>10492</v>
      </c>
      <c r="H4871" s="9" t="s">
        <v>10493</v>
      </c>
      <c r="I4871" s="9" t="s">
        <v>716</v>
      </c>
      <c r="J4871" s="9">
        <v>1268.19</v>
      </c>
      <c r="K4871" s="10">
        <v>1289.99</v>
      </c>
      <c r="L4871" s="10" t="str">
        <f t="shared" si="151"/>
        <v/>
      </c>
    </row>
    <row r="4872" spans="1:12">
      <c r="A4872" s="9" t="s">
        <v>8107</v>
      </c>
      <c r="B4872" s="9" t="s">
        <v>8108</v>
      </c>
      <c r="C4872" s="9" t="s">
        <v>6836</v>
      </c>
      <c r="D4872" s="9" t="s">
        <v>8605</v>
      </c>
      <c r="E4872" s="10" t="s">
        <v>50</v>
      </c>
      <c r="F4872" s="9" t="str">
        <f t="shared" si="150"/>
        <v>101534</v>
      </c>
      <c r="G4872" s="12" t="s">
        <v>10494</v>
      </c>
      <c r="H4872" s="9" t="s">
        <v>10495</v>
      </c>
      <c r="I4872" s="9" t="s">
        <v>716</v>
      </c>
      <c r="J4872" s="9">
        <v>1518.46</v>
      </c>
      <c r="K4872" s="10">
        <v>1545.01</v>
      </c>
      <c r="L4872" s="10" t="str">
        <f t="shared" si="151"/>
        <v/>
      </c>
    </row>
    <row r="4873" spans="1:12">
      <c r="A4873" s="9" t="s">
        <v>8107</v>
      </c>
      <c r="B4873" s="9" t="s">
        <v>8108</v>
      </c>
      <c r="C4873" s="9" t="s">
        <v>6836</v>
      </c>
      <c r="D4873" s="9" t="s">
        <v>8605</v>
      </c>
      <c r="E4873" s="10" t="s">
        <v>50</v>
      </c>
      <c r="F4873" s="9" t="str">
        <f t="shared" si="150"/>
        <v>101535</v>
      </c>
      <c r="G4873" s="12" t="s">
        <v>10496</v>
      </c>
      <c r="H4873" s="9" t="s">
        <v>10497</v>
      </c>
      <c r="I4873" s="9" t="s">
        <v>716</v>
      </c>
      <c r="J4873" s="9">
        <v>1587.89</v>
      </c>
      <c r="K4873" s="10">
        <v>1608.11</v>
      </c>
      <c r="L4873" s="10" t="str">
        <f t="shared" si="151"/>
        <v/>
      </c>
    </row>
    <row r="4874" spans="1:12">
      <c r="A4874" s="9" t="s">
        <v>8107</v>
      </c>
      <c r="B4874" s="9" t="s">
        <v>8108</v>
      </c>
      <c r="C4874" s="9" t="s">
        <v>6836</v>
      </c>
      <c r="D4874" s="9" t="s">
        <v>8605</v>
      </c>
      <c r="E4874" s="10" t="s">
        <v>50</v>
      </c>
      <c r="F4874" s="9" t="str">
        <f t="shared" si="150"/>
        <v>101536</v>
      </c>
      <c r="G4874" s="12" t="s">
        <v>10498</v>
      </c>
      <c r="H4874" s="9" t="s">
        <v>10499</v>
      </c>
      <c r="I4874" s="9" t="s">
        <v>716</v>
      </c>
      <c r="J4874" s="9">
        <v>1879.61</v>
      </c>
      <c r="K4874" s="10">
        <v>1900.62</v>
      </c>
      <c r="L4874" s="10" t="str">
        <f t="shared" si="151"/>
        <v/>
      </c>
    </row>
    <row r="4875" spans="1:12">
      <c r="A4875" s="9" t="s">
        <v>8107</v>
      </c>
      <c r="B4875" s="9" t="s">
        <v>8108</v>
      </c>
      <c r="C4875" s="9" t="s">
        <v>6836</v>
      </c>
      <c r="D4875" s="9" t="s">
        <v>8605</v>
      </c>
      <c r="E4875" s="10" t="s">
        <v>50</v>
      </c>
      <c r="F4875" s="9" t="str">
        <f t="shared" si="150"/>
        <v>101529</v>
      </c>
      <c r="G4875" s="12" t="s">
        <v>10500</v>
      </c>
      <c r="H4875" s="9" t="s">
        <v>10501</v>
      </c>
      <c r="I4875" s="9" t="s">
        <v>716</v>
      </c>
      <c r="J4875" s="9">
        <v>1313.77</v>
      </c>
      <c r="K4875" s="10">
        <v>1336.79</v>
      </c>
      <c r="L4875" s="10" t="str">
        <f t="shared" si="151"/>
        <v/>
      </c>
    </row>
    <row r="4876" spans="1:12">
      <c r="A4876" s="9" t="s">
        <v>8107</v>
      </c>
      <c r="B4876" s="9" t="s">
        <v>8108</v>
      </c>
      <c r="C4876" s="9" t="s">
        <v>6836</v>
      </c>
      <c r="D4876" s="9" t="s">
        <v>8605</v>
      </c>
      <c r="E4876" s="10" t="s">
        <v>50</v>
      </c>
      <c r="F4876" s="9" t="str">
        <f t="shared" si="150"/>
        <v>101530</v>
      </c>
      <c r="G4876" s="12" t="s">
        <v>10502</v>
      </c>
      <c r="H4876" s="9" t="s">
        <v>10503</v>
      </c>
      <c r="I4876" s="9" t="s">
        <v>716</v>
      </c>
      <c r="J4876" s="9">
        <v>1564.04</v>
      </c>
      <c r="K4876" s="10">
        <v>1591.81</v>
      </c>
      <c r="L4876" s="10" t="str">
        <f t="shared" si="151"/>
        <v/>
      </c>
    </row>
    <row r="4877" spans="1:12">
      <c r="A4877" s="9" t="s">
        <v>8107</v>
      </c>
      <c r="B4877" s="9" t="s">
        <v>8108</v>
      </c>
      <c r="C4877" s="9" t="s">
        <v>6836</v>
      </c>
      <c r="D4877" s="9" t="s">
        <v>8605</v>
      </c>
      <c r="E4877" s="10" t="s">
        <v>50</v>
      </c>
      <c r="F4877" s="9" t="str">
        <f t="shared" si="150"/>
        <v>101531</v>
      </c>
      <c r="G4877" s="12" t="s">
        <v>10504</v>
      </c>
      <c r="H4877" s="9" t="s">
        <v>10505</v>
      </c>
      <c r="I4877" s="9" t="s">
        <v>716</v>
      </c>
      <c r="J4877" s="9">
        <v>1633.47</v>
      </c>
      <c r="K4877" s="10">
        <v>1654.91</v>
      </c>
      <c r="L4877" s="10" t="str">
        <f t="shared" si="151"/>
        <v/>
      </c>
    </row>
    <row r="4878" spans="1:12">
      <c r="A4878" s="9" t="s">
        <v>8107</v>
      </c>
      <c r="B4878" s="9" t="s">
        <v>8108</v>
      </c>
      <c r="C4878" s="9" t="s">
        <v>6836</v>
      </c>
      <c r="D4878" s="9" t="s">
        <v>8605</v>
      </c>
      <c r="E4878" s="10" t="s">
        <v>50</v>
      </c>
      <c r="F4878" s="9" t="str">
        <f t="shared" si="150"/>
        <v>101532</v>
      </c>
      <c r="G4878" s="12" t="s">
        <v>10506</v>
      </c>
      <c r="H4878" s="9" t="s">
        <v>10507</v>
      </c>
      <c r="I4878" s="9" t="s">
        <v>716</v>
      </c>
      <c r="J4878" s="9">
        <v>1925.19</v>
      </c>
      <c r="K4878" s="10">
        <v>1947.42</v>
      </c>
      <c r="L4878" s="10" t="str">
        <f t="shared" si="151"/>
        <v/>
      </c>
    </row>
    <row r="4879" spans="1:12">
      <c r="A4879" s="9" t="s">
        <v>8107</v>
      </c>
      <c r="B4879" s="9" t="s">
        <v>8108</v>
      </c>
      <c r="C4879" s="9" t="s">
        <v>6836</v>
      </c>
      <c r="D4879" s="9" t="s">
        <v>8605</v>
      </c>
      <c r="E4879" s="10" t="s">
        <v>50</v>
      </c>
      <c r="F4879" s="9" t="str">
        <f t="shared" si="150"/>
        <v>101549</v>
      </c>
      <c r="G4879" s="12" t="s">
        <v>10508</v>
      </c>
      <c r="H4879" s="9" t="s">
        <v>10509</v>
      </c>
      <c r="I4879" s="9" t="s">
        <v>716</v>
      </c>
      <c r="J4879" s="9">
        <v>24.59</v>
      </c>
      <c r="K4879" s="10">
        <v>25.13</v>
      </c>
      <c r="L4879" s="10" t="str">
        <f t="shared" si="151"/>
        <v/>
      </c>
    </row>
    <row r="4880" spans="1:12">
      <c r="A4880" s="9" t="s">
        <v>8107</v>
      </c>
      <c r="B4880" s="9" t="s">
        <v>8108</v>
      </c>
      <c r="C4880" s="9" t="s">
        <v>6836</v>
      </c>
      <c r="D4880" s="9" t="s">
        <v>8605</v>
      </c>
      <c r="E4880" s="10" t="s">
        <v>50</v>
      </c>
      <c r="F4880" s="9" t="str">
        <f t="shared" si="150"/>
        <v>101547</v>
      </c>
      <c r="G4880" s="12" t="s">
        <v>10510</v>
      </c>
      <c r="H4880" s="9" t="s">
        <v>10511</v>
      </c>
      <c r="I4880" s="9" t="s">
        <v>716</v>
      </c>
      <c r="J4880" s="9">
        <v>88.67</v>
      </c>
      <c r="K4880" s="10">
        <v>88.84</v>
      </c>
      <c r="L4880" s="10" t="str">
        <f t="shared" si="151"/>
        <v/>
      </c>
    </row>
    <row r="4881" spans="1:12">
      <c r="A4881" s="9" t="s">
        <v>8107</v>
      </c>
      <c r="B4881" s="9" t="s">
        <v>8108</v>
      </c>
      <c r="C4881" s="9" t="s">
        <v>6836</v>
      </c>
      <c r="D4881" s="9" t="s">
        <v>8605</v>
      </c>
      <c r="E4881" s="10" t="s">
        <v>50</v>
      </c>
      <c r="F4881" s="9" t="str">
        <f t="shared" si="150"/>
        <v>101546</v>
      </c>
      <c r="G4881" s="12" t="s">
        <v>10512</v>
      </c>
      <c r="H4881" s="9" t="s">
        <v>10513</v>
      </c>
      <c r="I4881" s="9" t="s">
        <v>716</v>
      </c>
      <c r="J4881" s="9">
        <v>28.44</v>
      </c>
      <c r="K4881" s="10">
        <v>28.61</v>
      </c>
      <c r="L4881" s="10" t="str">
        <f t="shared" si="151"/>
        <v/>
      </c>
    </row>
    <row r="4882" spans="1:12">
      <c r="A4882" s="9" t="s">
        <v>8107</v>
      </c>
      <c r="B4882" s="9" t="s">
        <v>8108</v>
      </c>
      <c r="C4882" s="9" t="s">
        <v>6836</v>
      </c>
      <c r="D4882" s="9" t="s">
        <v>8605</v>
      </c>
      <c r="E4882" s="10" t="s">
        <v>50</v>
      </c>
      <c r="F4882" s="9" t="str">
        <f t="shared" si="150"/>
        <v>101548</v>
      </c>
      <c r="G4882" s="12" t="s">
        <v>10514</v>
      </c>
      <c r="H4882" s="9" t="s">
        <v>10515</v>
      </c>
      <c r="I4882" s="9" t="s">
        <v>716</v>
      </c>
      <c r="J4882" s="9">
        <v>7.19</v>
      </c>
      <c r="K4882" s="10">
        <v>7.36</v>
      </c>
      <c r="L4882" s="10" t="str">
        <f t="shared" si="151"/>
        <v/>
      </c>
    </row>
    <row r="4883" spans="1:12">
      <c r="A4883" s="9" t="s">
        <v>8107</v>
      </c>
      <c r="B4883" s="9" t="s">
        <v>8108</v>
      </c>
      <c r="C4883" s="9" t="s">
        <v>6836</v>
      </c>
      <c r="D4883" s="9" t="s">
        <v>8605</v>
      </c>
      <c r="E4883" s="10" t="s">
        <v>50</v>
      </c>
      <c r="F4883" s="9" t="str">
        <f t="shared" si="150"/>
        <v>94764</v>
      </c>
      <c r="G4883" s="12" t="s">
        <v>10516</v>
      </c>
      <c r="H4883" s="9" t="s">
        <v>10517</v>
      </c>
      <c r="I4883" s="9" t="s">
        <v>716</v>
      </c>
      <c r="J4883" s="9">
        <v>36.15</v>
      </c>
      <c r="K4883" s="10">
        <v>36.700000000000003</v>
      </c>
      <c r="L4883" s="10" t="str">
        <f t="shared" si="151"/>
        <v/>
      </c>
    </row>
    <row r="4884" spans="1:12">
      <c r="A4884" s="9" t="s">
        <v>8107</v>
      </c>
      <c r="B4884" s="9" t="s">
        <v>8108</v>
      </c>
      <c r="C4884" s="9" t="s">
        <v>6836</v>
      </c>
      <c r="D4884" s="9" t="s">
        <v>8605</v>
      </c>
      <c r="E4884" s="10" t="s">
        <v>50</v>
      </c>
      <c r="F4884" s="9" t="str">
        <f t="shared" si="150"/>
        <v>94765</v>
      </c>
      <c r="G4884" s="12" t="s">
        <v>10518</v>
      </c>
      <c r="H4884" s="9" t="s">
        <v>10519</v>
      </c>
      <c r="I4884" s="9" t="s">
        <v>716</v>
      </c>
      <c r="J4884" s="9">
        <v>39.86</v>
      </c>
      <c r="K4884" s="10">
        <v>40.42</v>
      </c>
      <c r="L4884" s="10" t="str">
        <f t="shared" si="151"/>
        <v/>
      </c>
    </row>
    <row r="4885" spans="1:12">
      <c r="A4885" s="9" t="s">
        <v>8107</v>
      </c>
      <c r="B4885" s="9" t="s">
        <v>8108</v>
      </c>
      <c r="C4885" s="9" t="s">
        <v>6836</v>
      </c>
      <c r="D4885" s="9" t="s">
        <v>8605</v>
      </c>
      <c r="E4885" s="10" t="s">
        <v>50</v>
      </c>
      <c r="F4885" s="9" t="str">
        <f t="shared" si="150"/>
        <v>94766</v>
      </c>
      <c r="G4885" s="12" t="s">
        <v>10520</v>
      </c>
      <c r="H4885" s="9" t="s">
        <v>10521</v>
      </c>
      <c r="I4885" s="9" t="s">
        <v>716</v>
      </c>
      <c r="J4885" s="9">
        <v>44.58</v>
      </c>
      <c r="K4885" s="10">
        <v>45.15</v>
      </c>
      <c r="L4885" s="10" t="str">
        <f t="shared" si="151"/>
        <v/>
      </c>
    </row>
    <row r="4886" spans="1:12">
      <c r="A4886" s="9" t="s">
        <v>8107</v>
      </c>
      <c r="B4886" s="9" t="s">
        <v>8108</v>
      </c>
      <c r="C4886" s="9" t="s">
        <v>6836</v>
      </c>
      <c r="D4886" s="9" t="s">
        <v>8605</v>
      </c>
      <c r="E4886" s="10" t="s">
        <v>50</v>
      </c>
      <c r="F4886" s="9" t="str">
        <f t="shared" si="150"/>
        <v>94767</v>
      </c>
      <c r="G4886" s="12" t="s">
        <v>10522</v>
      </c>
      <c r="H4886" s="9" t="s">
        <v>10523</v>
      </c>
      <c r="I4886" s="9" t="s">
        <v>716</v>
      </c>
      <c r="J4886" s="9">
        <v>66.290000000000006</v>
      </c>
      <c r="K4886" s="10">
        <v>66.89</v>
      </c>
      <c r="L4886" s="10" t="str">
        <f t="shared" si="151"/>
        <v/>
      </c>
    </row>
    <row r="4887" spans="1:12">
      <c r="A4887" s="9" t="s">
        <v>8107</v>
      </c>
      <c r="B4887" s="9" t="s">
        <v>8108</v>
      </c>
      <c r="C4887" s="9" t="s">
        <v>6836</v>
      </c>
      <c r="D4887" s="9" t="s">
        <v>8605</v>
      </c>
      <c r="E4887" s="10" t="s">
        <v>50</v>
      </c>
      <c r="F4887" s="9" t="str">
        <f t="shared" si="150"/>
        <v>94768</v>
      </c>
      <c r="G4887" s="12" t="s">
        <v>10524</v>
      </c>
      <c r="H4887" s="9" t="s">
        <v>10525</v>
      </c>
      <c r="I4887" s="9" t="s">
        <v>716</v>
      </c>
      <c r="J4887" s="9">
        <v>75.13</v>
      </c>
      <c r="K4887" s="10">
        <v>75.75</v>
      </c>
      <c r="L4887" s="10" t="str">
        <f t="shared" si="151"/>
        <v/>
      </c>
    </row>
    <row r="4888" spans="1:12">
      <c r="A4888" s="9" t="s">
        <v>8107</v>
      </c>
      <c r="B4888" s="9" t="s">
        <v>8108</v>
      </c>
      <c r="C4888" s="9" t="s">
        <v>6836</v>
      </c>
      <c r="D4888" s="9" t="s">
        <v>8605</v>
      </c>
      <c r="E4888" s="10" t="s">
        <v>50</v>
      </c>
      <c r="F4888" s="9" t="str">
        <f t="shared" si="150"/>
        <v>94769</v>
      </c>
      <c r="G4888" s="12" t="s">
        <v>10526</v>
      </c>
      <c r="H4888" s="9" t="s">
        <v>10527</v>
      </c>
      <c r="I4888" s="9" t="s">
        <v>716</v>
      </c>
      <c r="J4888" s="9">
        <v>100.47</v>
      </c>
      <c r="K4888" s="10">
        <v>101.1</v>
      </c>
      <c r="L4888" s="10" t="str">
        <f t="shared" si="151"/>
        <v/>
      </c>
    </row>
    <row r="4889" spans="1:12">
      <c r="A4889" s="9" t="s">
        <v>8107</v>
      </c>
      <c r="B4889" s="9" t="s">
        <v>8108</v>
      </c>
      <c r="C4889" s="9" t="s">
        <v>6836</v>
      </c>
      <c r="D4889" s="9" t="s">
        <v>8605</v>
      </c>
      <c r="E4889" s="10" t="s">
        <v>50</v>
      </c>
      <c r="F4889" s="9" t="str">
        <f t="shared" si="150"/>
        <v>94783</v>
      </c>
      <c r="G4889" s="12" t="s">
        <v>10528</v>
      </c>
      <c r="H4889" s="9" t="s">
        <v>10529</v>
      </c>
      <c r="I4889" s="9" t="s">
        <v>716</v>
      </c>
      <c r="J4889" s="9">
        <v>17.98</v>
      </c>
      <c r="K4889" s="10">
        <v>18.54</v>
      </c>
      <c r="L4889" s="10" t="str">
        <f t="shared" si="151"/>
        <v/>
      </c>
    </row>
    <row r="4890" spans="1:12">
      <c r="A4890" s="9" t="s">
        <v>8107</v>
      </c>
      <c r="B4890" s="9" t="s">
        <v>8108</v>
      </c>
      <c r="C4890" s="9" t="s">
        <v>6836</v>
      </c>
      <c r="D4890" s="9" t="s">
        <v>8605</v>
      </c>
      <c r="E4890" s="10" t="s">
        <v>50</v>
      </c>
      <c r="F4890" s="9" t="str">
        <f t="shared" si="150"/>
        <v>94703</v>
      </c>
      <c r="G4890" s="12" t="s">
        <v>10530</v>
      </c>
      <c r="H4890" s="9" t="s">
        <v>10531</v>
      </c>
      <c r="I4890" s="9" t="s">
        <v>716</v>
      </c>
      <c r="J4890" s="9">
        <v>19.23</v>
      </c>
      <c r="K4890" s="10">
        <v>19.8</v>
      </c>
      <c r="L4890" s="10" t="str">
        <f t="shared" si="151"/>
        <v/>
      </c>
    </row>
    <row r="4891" spans="1:12">
      <c r="A4891" s="9" t="s">
        <v>8107</v>
      </c>
      <c r="B4891" s="9" t="s">
        <v>8108</v>
      </c>
      <c r="C4891" s="9" t="s">
        <v>6836</v>
      </c>
      <c r="D4891" s="9" t="s">
        <v>8605</v>
      </c>
      <c r="E4891" s="10" t="s">
        <v>50</v>
      </c>
      <c r="F4891" s="9" t="str">
        <f t="shared" si="150"/>
        <v>94704</v>
      </c>
      <c r="G4891" s="12" t="s">
        <v>10532</v>
      </c>
      <c r="H4891" s="9" t="s">
        <v>10533</v>
      </c>
      <c r="I4891" s="9" t="s">
        <v>716</v>
      </c>
      <c r="J4891" s="9">
        <v>25.72</v>
      </c>
      <c r="K4891" s="10">
        <v>26.32</v>
      </c>
      <c r="L4891" s="10" t="str">
        <f t="shared" si="151"/>
        <v/>
      </c>
    </row>
    <row r="4892" spans="1:12">
      <c r="A4892" s="9" t="s">
        <v>8107</v>
      </c>
      <c r="B4892" s="9" t="s">
        <v>8108</v>
      </c>
      <c r="C4892" s="9" t="s">
        <v>6836</v>
      </c>
      <c r="D4892" s="9" t="s">
        <v>8605</v>
      </c>
      <c r="E4892" s="10" t="s">
        <v>50</v>
      </c>
      <c r="F4892" s="9" t="str">
        <f t="shared" si="150"/>
        <v>94705</v>
      </c>
      <c r="G4892" s="12" t="s">
        <v>10534</v>
      </c>
      <c r="H4892" s="9" t="s">
        <v>10535</v>
      </c>
      <c r="I4892" s="9" t="s">
        <v>716</v>
      </c>
      <c r="J4892" s="9">
        <v>35.200000000000003</v>
      </c>
      <c r="K4892" s="10">
        <v>35.82</v>
      </c>
      <c r="L4892" s="10" t="str">
        <f t="shared" si="151"/>
        <v/>
      </c>
    </row>
    <row r="4893" spans="1:12">
      <c r="A4893" s="9" t="s">
        <v>8107</v>
      </c>
      <c r="B4893" s="9" t="s">
        <v>8108</v>
      </c>
      <c r="C4893" s="9" t="s">
        <v>6836</v>
      </c>
      <c r="D4893" s="9" t="s">
        <v>8605</v>
      </c>
      <c r="E4893" s="10" t="s">
        <v>50</v>
      </c>
      <c r="F4893" s="9" t="str">
        <f t="shared" si="150"/>
        <v>94706</v>
      </c>
      <c r="G4893" s="12" t="s">
        <v>10536</v>
      </c>
      <c r="H4893" s="9" t="s">
        <v>10537</v>
      </c>
      <c r="I4893" s="9" t="s">
        <v>716</v>
      </c>
      <c r="J4893" s="9">
        <v>34.42</v>
      </c>
      <c r="K4893" s="10">
        <v>35.049999999999997</v>
      </c>
      <c r="L4893" s="10" t="str">
        <f t="shared" si="151"/>
        <v/>
      </c>
    </row>
    <row r="4894" spans="1:12">
      <c r="A4894" s="9" t="s">
        <v>8107</v>
      </c>
      <c r="B4894" s="9" t="s">
        <v>8108</v>
      </c>
      <c r="C4894" s="9" t="s">
        <v>6836</v>
      </c>
      <c r="D4894" s="9" t="s">
        <v>8605</v>
      </c>
      <c r="E4894" s="10" t="s">
        <v>50</v>
      </c>
      <c r="F4894" s="9" t="str">
        <f t="shared" si="150"/>
        <v>94707</v>
      </c>
      <c r="G4894" s="12" t="s">
        <v>10538</v>
      </c>
      <c r="H4894" s="9" t="s">
        <v>10539</v>
      </c>
      <c r="I4894" s="9" t="s">
        <v>716</v>
      </c>
      <c r="J4894" s="9">
        <v>54.44</v>
      </c>
      <c r="K4894" s="10">
        <v>55.1</v>
      </c>
      <c r="L4894" s="10" t="str">
        <f t="shared" si="151"/>
        <v/>
      </c>
    </row>
    <row r="4895" spans="1:12">
      <c r="A4895" s="9" t="s">
        <v>8107</v>
      </c>
      <c r="B4895" s="9" t="s">
        <v>8108</v>
      </c>
      <c r="C4895" s="9" t="s">
        <v>6836</v>
      </c>
      <c r="D4895" s="9" t="s">
        <v>8605</v>
      </c>
      <c r="E4895" s="10" t="s">
        <v>50</v>
      </c>
      <c r="F4895" s="9" t="str">
        <f t="shared" si="150"/>
        <v>94715</v>
      </c>
      <c r="G4895" s="12" t="s">
        <v>10540</v>
      </c>
      <c r="H4895" s="9" t="s">
        <v>10541</v>
      </c>
      <c r="I4895" s="9" t="s">
        <v>716</v>
      </c>
      <c r="J4895" s="9">
        <v>282.61</v>
      </c>
      <c r="K4895" s="10">
        <v>283.93</v>
      </c>
      <c r="L4895" s="10" t="str">
        <f t="shared" si="151"/>
        <v/>
      </c>
    </row>
    <row r="4896" spans="1:12">
      <c r="A4896" s="9" t="s">
        <v>8107</v>
      </c>
      <c r="B4896" s="9" t="s">
        <v>8108</v>
      </c>
      <c r="C4896" s="9" t="s">
        <v>6836</v>
      </c>
      <c r="D4896" s="9" t="s">
        <v>8605</v>
      </c>
      <c r="E4896" s="10" t="s">
        <v>50</v>
      </c>
      <c r="F4896" s="9" t="str">
        <f t="shared" si="150"/>
        <v>94713</v>
      </c>
      <c r="G4896" s="12" t="s">
        <v>10542</v>
      </c>
      <c r="H4896" s="9" t="s">
        <v>10543</v>
      </c>
      <c r="I4896" s="9" t="s">
        <v>716</v>
      </c>
      <c r="J4896" s="9">
        <v>226.46</v>
      </c>
      <c r="K4896" s="10">
        <v>227.65</v>
      </c>
      <c r="L4896" s="10" t="str">
        <f t="shared" si="151"/>
        <v/>
      </c>
    </row>
    <row r="4897" spans="1:12">
      <c r="A4897" s="9" t="s">
        <v>8107</v>
      </c>
      <c r="B4897" s="9" t="s">
        <v>8108</v>
      </c>
      <c r="C4897" s="9" t="s">
        <v>6836</v>
      </c>
      <c r="D4897" s="9" t="s">
        <v>8605</v>
      </c>
      <c r="E4897" s="10" t="s">
        <v>50</v>
      </c>
      <c r="F4897" s="9" t="str">
        <f t="shared" si="150"/>
        <v>94714</v>
      </c>
      <c r="G4897" s="12" t="s">
        <v>10544</v>
      </c>
      <c r="H4897" s="9" t="s">
        <v>10545</v>
      </c>
      <c r="I4897" s="9" t="s">
        <v>716</v>
      </c>
      <c r="J4897" s="9">
        <v>317.97000000000003</v>
      </c>
      <c r="K4897" s="10">
        <v>319.19</v>
      </c>
      <c r="L4897" s="10" t="str">
        <f t="shared" si="151"/>
        <v/>
      </c>
    </row>
    <row r="4898" spans="1:12">
      <c r="A4898" s="9" t="s">
        <v>8107</v>
      </c>
      <c r="B4898" s="9" t="s">
        <v>8108</v>
      </c>
      <c r="C4898" s="9" t="s">
        <v>6836</v>
      </c>
      <c r="D4898" s="9" t="s">
        <v>8605</v>
      </c>
      <c r="E4898" s="10" t="s">
        <v>50</v>
      </c>
      <c r="F4898" s="9" t="str">
        <f t="shared" si="150"/>
        <v>94670</v>
      </c>
      <c r="G4898" s="12" t="s">
        <v>10546</v>
      </c>
      <c r="H4898" s="9" t="s">
        <v>10547</v>
      </c>
      <c r="I4898" s="9" t="s">
        <v>716</v>
      </c>
      <c r="J4898" s="9">
        <v>65.89</v>
      </c>
      <c r="K4898" s="10">
        <v>67.53</v>
      </c>
      <c r="L4898" s="10" t="str">
        <f t="shared" si="151"/>
        <v/>
      </c>
    </row>
    <row r="4899" spans="1:12">
      <c r="A4899" s="9" t="s">
        <v>8107</v>
      </c>
      <c r="B4899" s="9" t="s">
        <v>8108</v>
      </c>
      <c r="C4899" s="9" t="s">
        <v>6836</v>
      </c>
      <c r="D4899" s="9" t="s">
        <v>8605</v>
      </c>
      <c r="E4899" s="10" t="s">
        <v>50</v>
      </c>
      <c r="F4899" s="9" t="str">
        <f t="shared" si="150"/>
        <v>94656</v>
      </c>
      <c r="G4899" s="12" t="s">
        <v>10548</v>
      </c>
      <c r="H4899" s="9" t="s">
        <v>10549</v>
      </c>
      <c r="I4899" s="9" t="s">
        <v>716</v>
      </c>
      <c r="J4899" s="9">
        <v>3.33</v>
      </c>
      <c r="K4899" s="10">
        <v>3.5</v>
      </c>
      <c r="L4899" s="10" t="str">
        <f t="shared" si="151"/>
        <v/>
      </c>
    </row>
    <row r="4900" spans="1:12">
      <c r="A4900" s="9" t="s">
        <v>8107</v>
      </c>
      <c r="B4900" s="9" t="s">
        <v>8108</v>
      </c>
      <c r="C4900" s="9" t="s">
        <v>6836</v>
      </c>
      <c r="D4900" s="9" t="s">
        <v>8605</v>
      </c>
      <c r="E4900" s="10" t="s">
        <v>50</v>
      </c>
      <c r="F4900" s="9" t="str">
        <f t="shared" si="150"/>
        <v>94658</v>
      </c>
      <c r="G4900" s="12" t="s">
        <v>10550</v>
      </c>
      <c r="H4900" s="9" t="s">
        <v>10551</v>
      </c>
      <c r="I4900" s="9" t="s">
        <v>716</v>
      </c>
      <c r="J4900" s="9">
        <v>5</v>
      </c>
      <c r="K4900" s="10">
        <v>5.21</v>
      </c>
      <c r="L4900" s="10" t="str">
        <f t="shared" si="151"/>
        <v/>
      </c>
    </row>
    <row r="4901" spans="1:12">
      <c r="A4901" s="9" t="s">
        <v>8107</v>
      </c>
      <c r="B4901" s="9" t="s">
        <v>8108</v>
      </c>
      <c r="C4901" s="9" t="s">
        <v>6836</v>
      </c>
      <c r="D4901" s="9" t="s">
        <v>8605</v>
      </c>
      <c r="E4901" s="10" t="s">
        <v>50</v>
      </c>
      <c r="F4901" s="9" t="str">
        <f t="shared" si="150"/>
        <v>94660</v>
      </c>
      <c r="G4901" s="12" t="s">
        <v>10552</v>
      </c>
      <c r="H4901" s="9" t="s">
        <v>10553</v>
      </c>
      <c r="I4901" s="9" t="s">
        <v>716</v>
      </c>
      <c r="J4901" s="9">
        <v>7.94</v>
      </c>
      <c r="K4901" s="10">
        <v>8.24</v>
      </c>
      <c r="L4901" s="10" t="str">
        <f t="shared" si="151"/>
        <v/>
      </c>
    </row>
    <row r="4902" spans="1:12">
      <c r="A4902" s="9" t="s">
        <v>8107</v>
      </c>
      <c r="B4902" s="9" t="s">
        <v>8108</v>
      </c>
      <c r="C4902" s="9" t="s">
        <v>6836</v>
      </c>
      <c r="D4902" s="9" t="s">
        <v>8605</v>
      </c>
      <c r="E4902" s="10" t="s">
        <v>50</v>
      </c>
      <c r="F4902" s="9" t="str">
        <f t="shared" si="150"/>
        <v>94662</v>
      </c>
      <c r="G4902" s="12" t="s">
        <v>10554</v>
      </c>
      <c r="H4902" s="9" t="s">
        <v>10555</v>
      </c>
      <c r="I4902" s="9" t="s">
        <v>716</v>
      </c>
      <c r="J4902" s="9">
        <v>10.45</v>
      </c>
      <c r="K4902" s="10">
        <v>10.86</v>
      </c>
      <c r="L4902" s="10" t="str">
        <f t="shared" si="151"/>
        <v/>
      </c>
    </row>
    <row r="4903" spans="1:12">
      <c r="A4903" s="9" t="s">
        <v>8107</v>
      </c>
      <c r="B4903" s="9" t="s">
        <v>8108</v>
      </c>
      <c r="C4903" s="9" t="s">
        <v>6836</v>
      </c>
      <c r="D4903" s="9" t="s">
        <v>8605</v>
      </c>
      <c r="E4903" s="10" t="s">
        <v>50</v>
      </c>
      <c r="F4903" s="9" t="str">
        <f t="shared" si="150"/>
        <v>94664</v>
      </c>
      <c r="G4903" s="12" t="s">
        <v>10556</v>
      </c>
      <c r="H4903" s="9" t="s">
        <v>10557</v>
      </c>
      <c r="I4903" s="9" t="s">
        <v>716</v>
      </c>
      <c r="J4903" s="9">
        <v>19.14</v>
      </c>
      <c r="K4903" s="10">
        <v>19.68</v>
      </c>
      <c r="L4903" s="10" t="str">
        <f t="shared" si="151"/>
        <v/>
      </c>
    </row>
    <row r="4904" spans="1:12">
      <c r="A4904" s="9" t="s">
        <v>8107</v>
      </c>
      <c r="B4904" s="9" t="s">
        <v>8108</v>
      </c>
      <c r="C4904" s="9" t="s">
        <v>6836</v>
      </c>
      <c r="D4904" s="9" t="s">
        <v>8605</v>
      </c>
      <c r="E4904" s="10" t="s">
        <v>50</v>
      </c>
      <c r="F4904" s="9" t="str">
        <f t="shared" si="150"/>
        <v>94666</v>
      </c>
      <c r="G4904" s="12" t="s">
        <v>10558</v>
      </c>
      <c r="H4904" s="9" t="s">
        <v>10559</v>
      </c>
      <c r="I4904" s="9" t="s">
        <v>716</v>
      </c>
      <c r="J4904" s="9">
        <v>31.15</v>
      </c>
      <c r="K4904" s="10">
        <v>31.95</v>
      </c>
      <c r="L4904" s="10" t="str">
        <f t="shared" si="151"/>
        <v/>
      </c>
    </row>
    <row r="4905" spans="1:12">
      <c r="A4905" s="9" t="s">
        <v>8107</v>
      </c>
      <c r="B4905" s="9" t="s">
        <v>8108</v>
      </c>
      <c r="C4905" s="9" t="s">
        <v>6836</v>
      </c>
      <c r="D4905" s="9" t="s">
        <v>8605</v>
      </c>
      <c r="E4905" s="10" t="s">
        <v>50</v>
      </c>
      <c r="F4905" s="9" t="str">
        <f t="shared" si="150"/>
        <v>94668</v>
      </c>
      <c r="G4905" s="12" t="s">
        <v>10560</v>
      </c>
      <c r="H4905" s="9" t="s">
        <v>10561</v>
      </c>
      <c r="I4905" s="9" t="s">
        <v>716</v>
      </c>
      <c r="J4905" s="9">
        <v>41.43</v>
      </c>
      <c r="K4905" s="10">
        <v>42.44</v>
      </c>
      <c r="L4905" s="10" t="str">
        <f t="shared" si="151"/>
        <v/>
      </c>
    </row>
    <row r="4906" spans="1:12">
      <c r="A4906" s="9" t="s">
        <v>8107</v>
      </c>
      <c r="B4906" s="9" t="s">
        <v>8108</v>
      </c>
      <c r="C4906" s="9" t="s">
        <v>6836</v>
      </c>
      <c r="D4906" s="9" t="s">
        <v>8605</v>
      </c>
      <c r="E4906" s="10" t="s">
        <v>50</v>
      </c>
      <c r="F4906" s="9" t="str">
        <f t="shared" si="150"/>
        <v>105215</v>
      </c>
      <c r="G4906" s="12" t="s">
        <v>10562</v>
      </c>
      <c r="H4906" s="9" t="s">
        <v>10563</v>
      </c>
      <c r="I4906" s="9" t="s">
        <v>716</v>
      </c>
      <c r="J4906" s="9">
        <v>9.15</v>
      </c>
      <c r="K4906" s="10">
        <v>9.31</v>
      </c>
      <c r="L4906" s="10" t="str">
        <f t="shared" si="151"/>
        <v/>
      </c>
    </row>
    <row r="4907" spans="1:12">
      <c r="A4907" s="9" t="s">
        <v>8107</v>
      </c>
      <c r="B4907" s="9" t="s">
        <v>8108</v>
      </c>
      <c r="C4907" s="9" t="s">
        <v>6836</v>
      </c>
      <c r="D4907" s="9" t="s">
        <v>8605</v>
      </c>
      <c r="E4907" s="10" t="s">
        <v>50</v>
      </c>
      <c r="F4907" s="9" t="str">
        <f t="shared" si="150"/>
        <v>105216</v>
      </c>
      <c r="G4907" s="12" t="s">
        <v>10564</v>
      </c>
      <c r="H4907" s="9" t="s">
        <v>10565</v>
      </c>
      <c r="I4907" s="9" t="s">
        <v>716</v>
      </c>
      <c r="J4907" s="9">
        <v>34.61</v>
      </c>
      <c r="K4907" s="10">
        <v>34.83</v>
      </c>
      <c r="L4907" s="10" t="str">
        <f t="shared" si="151"/>
        <v/>
      </c>
    </row>
    <row r="4908" spans="1:12">
      <c r="A4908" s="9" t="s">
        <v>8107</v>
      </c>
      <c r="B4908" s="9" t="s">
        <v>8108</v>
      </c>
      <c r="C4908" s="9" t="s">
        <v>6836</v>
      </c>
      <c r="D4908" s="9" t="s">
        <v>8605</v>
      </c>
      <c r="E4908" s="10" t="s">
        <v>50</v>
      </c>
      <c r="F4908" s="9" t="str">
        <f t="shared" si="150"/>
        <v>105217</v>
      </c>
      <c r="G4908" s="12" t="s">
        <v>10566</v>
      </c>
      <c r="H4908" s="9" t="s">
        <v>10567</v>
      </c>
      <c r="I4908" s="9" t="s">
        <v>716</v>
      </c>
      <c r="J4908" s="9">
        <v>39.01</v>
      </c>
      <c r="K4908" s="10">
        <v>39.24</v>
      </c>
      <c r="L4908" s="10" t="str">
        <f t="shared" si="151"/>
        <v/>
      </c>
    </row>
    <row r="4909" spans="1:12">
      <c r="A4909" s="9" t="s">
        <v>8107</v>
      </c>
      <c r="B4909" s="9" t="s">
        <v>8108</v>
      </c>
      <c r="C4909" s="9" t="s">
        <v>6836</v>
      </c>
      <c r="D4909" s="9" t="s">
        <v>8605</v>
      </c>
      <c r="E4909" s="10" t="s">
        <v>50</v>
      </c>
      <c r="F4909" s="9" t="str">
        <f t="shared" si="150"/>
        <v>105214</v>
      </c>
      <c r="G4909" s="12" t="s">
        <v>10568</v>
      </c>
      <c r="H4909" s="9" t="s">
        <v>10569</v>
      </c>
      <c r="I4909" s="9" t="s">
        <v>716</v>
      </c>
      <c r="J4909" s="9">
        <v>40.729999999999997</v>
      </c>
      <c r="K4909" s="10">
        <v>41.06</v>
      </c>
      <c r="L4909" s="10" t="str">
        <f t="shared" si="151"/>
        <v/>
      </c>
    </row>
    <row r="4910" spans="1:12">
      <c r="A4910" s="9" t="s">
        <v>8107</v>
      </c>
      <c r="B4910" s="9" t="s">
        <v>8108</v>
      </c>
      <c r="C4910" s="9" t="s">
        <v>6836</v>
      </c>
      <c r="D4910" s="9" t="s">
        <v>8605</v>
      </c>
      <c r="E4910" s="10" t="s">
        <v>50</v>
      </c>
      <c r="F4910" s="9" t="str">
        <f t="shared" si="150"/>
        <v>105218</v>
      </c>
      <c r="G4910" s="12" t="s">
        <v>10570</v>
      </c>
      <c r="H4910" s="9" t="s">
        <v>10571</v>
      </c>
      <c r="I4910" s="9" t="s">
        <v>716</v>
      </c>
      <c r="J4910" s="9">
        <v>67.7</v>
      </c>
      <c r="K4910" s="10">
        <v>68.06</v>
      </c>
      <c r="L4910" s="10" t="str">
        <f t="shared" si="151"/>
        <v/>
      </c>
    </row>
    <row r="4911" spans="1:12">
      <c r="A4911" s="9" t="s">
        <v>8107</v>
      </c>
      <c r="B4911" s="9" t="s">
        <v>8108</v>
      </c>
      <c r="C4911" s="9" t="s">
        <v>6836</v>
      </c>
      <c r="D4911" s="9" t="s">
        <v>8605</v>
      </c>
      <c r="E4911" s="10" t="s">
        <v>50</v>
      </c>
      <c r="F4911" s="9" t="str">
        <f t="shared" si="150"/>
        <v>105213</v>
      </c>
      <c r="G4911" s="12" t="s">
        <v>10572</v>
      </c>
      <c r="H4911" s="9" t="s">
        <v>10573</v>
      </c>
      <c r="I4911" s="9" t="s">
        <v>716</v>
      </c>
      <c r="J4911" s="9">
        <v>191.68</v>
      </c>
      <c r="K4911" s="10">
        <v>193.49</v>
      </c>
      <c r="L4911" s="10" t="str">
        <f t="shared" si="151"/>
        <v/>
      </c>
    </row>
    <row r="4912" spans="1:12">
      <c r="A4912" s="9" t="s">
        <v>8107</v>
      </c>
      <c r="B4912" s="9" t="s">
        <v>8108</v>
      </c>
      <c r="C4912" s="9" t="s">
        <v>6836</v>
      </c>
      <c r="D4912" s="9" t="s">
        <v>8605</v>
      </c>
      <c r="E4912" s="10" t="s">
        <v>50</v>
      </c>
      <c r="F4912" s="9" t="str">
        <f t="shared" si="150"/>
        <v>105233</v>
      </c>
      <c r="G4912" s="12" t="s">
        <v>10574</v>
      </c>
      <c r="H4912" s="9" t="s">
        <v>10575</v>
      </c>
      <c r="I4912" s="9" t="s">
        <v>716</v>
      </c>
      <c r="J4912" s="9">
        <v>7.61</v>
      </c>
      <c r="K4912" s="10">
        <v>7.85</v>
      </c>
      <c r="L4912" s="10" t="str">
        <f t="shared" si="151"/>
        <v/>
      </c>
    </row>
    <row r="4913" spans="1:12">
      <c r="A4913" s="9" t="s">
        <v>8107</v>
      </c>
      <c r="B4913" s="9" t="s">
        <v>8108</v>
      </c>
      <c r="C4913" s="9" t="s">
        <v>6836</v>
      </c>
      <c r="D4913" s="9" t="s">
        <v>8605</v>
      </c>
      <c r="E4913" s="10" t="s">
        <v>50</v>
      </c>
      <c r="F4913" s="9" t="str">
        <f t="shared" si="150"/>
        <v>105234</v>
      </c>
      <c r="G4913" s="12" t="s">
        <v>10576</v>
      </c>
      <c r="H4913" s="9" t="s">
        <v>10577</v>
      </c>
      <c r="I4913" s="9" t="s">
        <v>716</v>
      </c>
      <c r="J4913" s="9">
        <v>9.32</v>
      </c>
      <c r="K4913" s="10">
        <v>9.6</v>
      </c>
      <c r="L4913" s="10" t="str">
        <f t="shared" si="151"/>
        <v/>
      </c>
    </row>
    <row r="4914" spans="1:12">
      <c r="A4914" s="9" t="s">
        <v>8107</v>
      </c>
      <c r="B4914" s="9" t="s">
        <v>8108</v>
      </c>
      <c r="C4914" s="9" t="s">
        <v>6836</v>
      </c>
      <c r="D4914" s="9" t="s">
        <v>8605</v>
      </c>
      <c r="E4914" s="10" t="s">
        <v>50</v>
      </c>
      <c r="F4914" s="9" t="str">
        <f t="shared" si="150"/>
        <v>105228</v>
      </c>
      <c r="G4914" s="12" t="s">
        <v>10578</v>
      </c>
      <c r="H4914" s="9" t="s">
        <v>10579</v>
      </c>
      <c r="I4914" s="9" t="s">
        <v>716</v>
      </c>
      <c r="J4914" s="9">
        <v>11.24</v>
      </c>
      <c r="K4914" s="10">
        <v>11.55</v>
      </c>
      <c r="L4914" s="10" t="str">
        <f t="shared" si="151"/>
        <v/>
      </c>
    </row>
    <row r="4915" spans="1:12">
      <c r="A4915" s="9" t="s">
        <v>8107</v>
      </c>
      <c r="B4915" s="9" t="s">
        <v>8108</v>
      </c>
      <c r="C4915" s="9" t="s">
        <v>6836</v>
      </c>
      <c r="D4915" s="9" t="s">
        <v>8605</v>
      </c>
      <c r="E4915" s="10" t="s">
        <v>50</v>
      </c>
      <c r="F4915" s="9" t="str">
        <f t="shared" si="150"/>
        <v>105138</v>
      </c>
      <c r="G4915" s="12" t="s">
        <v>10580</v>
      </c>
      <c r="H4915" s="9" t="s">
        <v>10581</v>
      </c>
      <c r="I4915" s="9" t="s">
        <v>716</v>
      </c>
      <c r="J4915" s="9">
        <v>16.399999999999999</v>
      </c>
      <c r="K4915" s="10">
        <v>16.739999999999998</v>
      </c>
      <c r="L4915" s="10" t="str">
        <f t="shared" si="151"/>
        <v/>
      </c>
    </row>
    <row r="4916" spans="1:12">
      <c r="A4916" s="9" t="s">
        <v>8107</v>
      </c>
      <c r="B4916" s="9" t="s">
        <v>8108</v>
      </c>
      <c r="C4916" s="9" t="s">
        <v>6836</v>
      </c>
      <c r="D4916" s="9" t="s">
        <v>8605</v>
      </c>
      <c r="E4916" s="10" t="s">
        <v>50</v>
      </c>
      <c r="F4916" s="9" t="str">
        <f t="shared" si="150"/>
        <v>105139</v>
      </c>
      <c r="G4916" s="12" t="s">
        <v>10582</v>
      </c>
      <c r="H4916" s="9" t="s">
        <v>10583</v>
      </c>
      <c r="I4916" s="9" t="s">
        <v>716</v>
      </c>
      <c r="J4916" s="9">
        <v>19.3</v>
      </c>
      <c r="K4916" s="10">
        <v>19.690000000000001</v>
      </c>
      <c r="L4916" s="10" t="str">
        <f t="shared" si="151"/>
        <v/>
      </c>
    </row>
    <row r="4917" spans="1:12">
      <c r="A4917" s="9" t="s">
        <v>8107</v>
      </c>
      <c r="B4917" s="9" t="s">
        <v>8108</v>
      </c>
      <c r="C4917" s="9" t="s">
        <v>6836</v>
      </c>
      <c r="D4917" s="9" t="s">
        <v>8605</v>
      </c>
      <c r="E4917" s="10" t="s">
        <v>50</v>
      </c>
      <c r="F4917" s="9" t="str">
        <f t="shared" si="150"/>
        <v>105140</v>
      </c>
      <c r="G4917" s="12" t="s">
        <v>10584</v>
      </c>
      <c r="H4917" s="9" t="s">
        <v>10585</v>
      </c>
      <c r="I4917" s="9" t="s">
        <v>716</v>
      </c>
      <c r="J4917" s="9">
        <v>24.82</v>
      </c>
      <c r="K4917" s="10">
        <v>25.29</v>
      </c>
      <c r="L4917" s="10" t="str">
        <f t="shared" si="151"/>
        <v/>
      </c>
    </row>
    <row r="4918" spans="1:12">
      <c r="A4918" s="9" t="s">
        <v>8107</v>
      </c>
      <c r="B4918" s="9" t="s">
        <v>8108</v>
      </c>
      <c r="C4918" s="9" t="s">
        <v>6836</v>
      </c>
      <c r="D4918" s="9" t="s">
        <v>8605</v>
      </c>
      <c r="E4918" s="10" t="s">
        <v>50</v>
      </c>
      <c r="F4918" s="9" t="str">
        <f t="shared" si="150"/>
        <v>105141</v>
      </c>
      <c r="G4918" s="12" t="s">
        <v>10586</v>
      </c>
      <c r="H4918" s="9" t="s">
        <v>10587</v>
      </c>
      <c r="I4918" s="9" t="s">
        <v>716</v>
      </c>
      <c r="J4918" s="9">
        <v>29.52</v>
      </c>
      <c r="K4918" s="10">
        <v>30.13</v>
      </c>
      <c r="L4918" s="10" t="str">
        <f t="shared" si="151"/>
        <v/>
      </c>
    </row>
    <row r="4919" spans="1:12">
      <c r="A4919" s="9" t="s">
        <v>8107</v>
      </c>
      <c r="B4919" s="9" t="s">
        <v>8108</v>
      </c>
      <c r="C4919" s="9" t="s">
        <v>6836</v>
      </c>
      <c r="D4919" s="9" t="s">
        <v>8605</v>
      </c>
      <c r="E4919" s="10" t="s">
        <v>50</v>
      </c>
      <c r="F4919" s="9" t="str">
        <f t="shared" si="150"/>
        <v>105172</v>
      </c>
      <c r="G4919" s="12" t="s">
        <v>10588</v>
      </c>
      <c r="H4919" s="9" t="s">
        <v>10589</v>
      </c>
      <c r="I4919" s="9" t="s">
        <v>716</v>
      </c>
      <c r="J4919" s="9">
        <v>87.77</v>
      </c>
      <c r="K4919" s="10">
        <v>89.39</v>
      </c>
      <c r="L4919" s="10" t="str">
        <f t="shared" si="151"/>
        <v/>
      </c>
    </row>
    <row r="4920" spans="1:12">
      <c r="A4920" s="9" t="s">
        <v>8107</v>
      </c>
      <c r="B4920" s="9" t="s">
        <v>8108</v>
      </c>
      <c r="C4920" s="9" t="s">
        <v>6836</v>
      </c>
      <c r="D4920" s="9" t="s">
        <v>8605</v>
      </c>
      <c r="E4920" s="10" t="s">
        <v>50</v>
      </c>
      <c r="F4920" s="9" t="str">
        <f t="shared" si="150"/>
        <v>105169</v>
      </c>
      <c r="G4920" s="12" t="s">
        <v>10590</v>
      </c>
      <c r="H4920" s="9" t="s">
        <v>10591</v>
      </c>
      <c r="I4920" s="9" t="s">
        <v>716</v>
      </c>
      <c r="J4920" s="9">
        <v>87.56</v>
      </c>
      <c r="K4920" s="10">
        <v>89.29</v>
      </c>
      <c r="L4920" s="10" t="str">
        <f t="shared" si="151"/>
        <v/>
      </c>
    </row>
    <row r="4921" spans="1:12">
      <c r="A4921" s="9" t="s">
        <v>8107</v>
      </c>
      <c r="B4921" s="9" t="s">
        <v>8108</v>
      </c>
      <c r="C4921" s="9" t="s">
        <v>6836</v>
      </c>
      <c r="D4921" s="9" t="s">
        <v>8605</v>
      </c>
      <c r="E4921" s="10" t="s">
        <v>50</v>
      </c>
      <c r="F4921" s="9" t="str">
        <f t="shared" si="150"/>
        <v>105230</v>
      </c>
      <c r="G4921" s="12" t="s">
        <v>10592</v>
      </c>
      <c r="H4921" s="9" t="s">
        <v>10593</v>
      </c>
      <c r="I4921" s="9" t="s">
        <v>716</v>
      </c>
      <c r="J4921" s="9">
        <v>7.79</v>
      </c>
      <c r="K4921" s="10">
        <v>8.09</v>
      </c>
      <c r="L4921" s="10" t="str">
        <f t="shared" si="151"/>
        <v/>
      </c>
    </row>
    <row r="4922" spans="1:12">
      <c r="A4922" s="9" t="s">
        <v>8107</v>
      </c>
      <c r="B4922" s="9" t="s">
        <v>8108</v>
      </c>
      <c r="C4922" s="9" t="s">
        <v>6836</v>
      </c>
      <c r="D4922" s="9" t="s">
        <v>8605</v>
      </c>
      <c r="E4922" s="10" t="s">
        <v>50</v>
      </c>
      <c r="F4922" s="9" t="str">
        <f t="shared" si="150"/>
        <v>105231</v>
      </c>
      <c r="G4922" s="12" t="s">
        <v>10594</v>
      </c>
      <c r="H4922" s="9" t="s">
        <v>10595</v>
      </c>
      <c r="I4922" s="9" t="s">
        <v>716</v>
      </c>
      <c r="J4922" s="9">
        <v>9.14</v>
      </c>
      <c r="K4922" s="10">
        <v>9.5</v>
      </c>
      <c r="L4922" s="10" t="str">
        <f t="shared" si="151"/>
        <v/>
      </c>
    </row>
    <row r="4923" spans="1:12">
      <c r="A4923" s="9" t="s">
        <v>8107</v>
      </c>
      <c r="B4923" s="9" t="s">
        <v>8108</v>
      </c>
      <c r="C4923" s="9" t="s">
        <v>6836</v>
      </c>
      <c r="D4923" s="9" t="s">
        <v>8605</v>
      </c>
      <c r="E4923" s="10" t="s">
        <v>50</v>
      </c>
      <c r="F4923" s="9" t="str">
        <f t="shared" si="150"/>
        <v>105232</v>
      </c>
      <c r="G4923" s="12" t="s">
        <v>10596</v>
      </c>
      <c r="H4923" s="9" t="s">
        <v>10597</v>
      </c>
      <c r="I4923" s="9" t="s">
        <v>716</v>
      </c>
      <c r="J4923" s="9">
        <v>17.89</v>
      </c>
      <c r="K4923" s="10">
        <v>18.27</v>
      </c>
      <c r="L4923" s="10" t="str">
        <f t="shared" si="151"/>
        <v/>
      </c>
    </row>
    <row r="4924" spans="1:12">
      <c r="A4924" s="9" t="s">
        <v>8107</v>
      </c>
      <c r="B4924" s="9" t="s">
        <v>8108</v>
      </c>
      <c r="C4924" s="9" t="s">
        <v>6836</v>
      </c>
      <c r="D4924" s="9" t="s">
        <v>8605</v>
      </c>
      <c r="E4924" s="10" t="s">
        <v>50</v>
      </c>
      <c r="F4924" s="9" t="str">
        <f t="shared" si="150"/>
        <v>105229</v>
      </c>
      <c r="G4924" s="12" t="s">
        <v>10598</v>
      </c>
      <c r="H4924" s="9" t="s">
        <v>10599</v>
      </c>
      <c r="I4924" s="9" t="s">
        <v>716</v>
      </c>
      <c r="J4924" s="9">
        <v>28.6</v>
      </c>
      <c r="K4924" s="10">
        <v>29.05</v>
      </c>
      <c r="L4924" s="10" t="str">
        <f t="shared" si="151"/>
        <v/>
      </c>
    </row>
    <row r="4925" spans="1:12">
      <c r="A4925" s="9" t="s">
        <v>8107</v>
      </c>
      <c r="B4925" s="9" t="s">
        <v>8108</v>
      </c>
      <c r="C4925" s="9" t="s">
        <v>6836</v>
      </c>
      <c r="D4925" s="9" t="s">
        <v>8605</v>
      </c>
      <c r="E4925" s="10" t="s">
        <v>50</v>
      </c>
      <c r="F4925" s="9" t="str">
        <f t="shared" si="150"/>
        <v>105146</v>
      </c>
      <c r="G4925" s="12" t="s">
        <v>10600</v>
      </c>
      <c r="H4925" s="9" t="s">
        <v>10601</v>
      </c>
      <c r="I4925" s="9" t="s">
        <v>716</v>
      </c>
      <c r="J4925" s="9">
        <v>22.95</v>
      </c>
      <c r="K4925" s="10">
        <v>23.41</v>
      </c>
      <c r="L4925" s="10" t="str">
        <f t="shared" si="151"/>
        <v/>
      </c>
    </row>
    <row r="4926" spans="1:12">
      <c r="A4926" s="9" t="s">
        <v>8107</v>
      </c>
      <c r="B4926" s="9" t="s">
        <v>8108</v>
      </c>
      <c r="C4926" s="9" t="s">
        <v>6836</v>
      </c>
      <c r="D4926" s="9" t="s">
        <v>8605</v>
      </c>
      <c r="E4926" s="10" t="s">
        <v>50</v>
      </c>
      <c r="F4926" s="9" t="str">
        <f t="shared" si="150"/>
        <v>94613</v>
      </c>
      <c r="G4926" s="12" t="s">
        <v>10602</v>
      </c>
      <c r="H4926" s="9" t="s">
        <v>10603</v>
      </c>
      <c r="I4926" s="9" t="s">
        <v>716</v>
      </c>
      <c r="J4926" s="9" t="s">
        <v>50</v>
      </c>
      <c r="K4926" s="10" t="s">
        <v>50</v>
      </c>
      <c r="L4926" s="10" t="str">
        <f t="shared" si="151"/>
        <v/>
      </c>
    </row>
    <row r="4927" spans="1:12">
      <c r="A4927" s="9" t="s">
        <v>8107</v>
      </c>
      <c r="B4927" s="9" t="s">
        <v>8108</v>
      </c>
      <c r="C4927" s="9" t="s">
        <v>6836</v>
      </c>
      <c r="D4927" s="9" t="s">
        <v>8605</v>
      </c>
      <c r="E4927" s="10" t="s">
        <v>50</v>
      </c>
      <c r="F4927" s="9" t="str">
        <f t="shared" si="150"/>
        <v>94607</v>
      </c>
      <c r="G4927" s="12" t="s">
        <v>10604</v>
      </c>
      <c r="H4927" s="9" t="s">
        <v>10605</v>
      </c>
      <c r="I4927" s="9" t="s">
        <v>716</v>
      </c>
      <c r="J4927" s="9" t="s">
        <v>50</v>
      </c>
      <c r="K4927" s="10" t="s">
        <v>50</v>
      </c>
      <c r="L4927" s="10" t="str">
        <f t="shared" si="151"/>
        <v/>
      </c>
    </row>
    <row r="4928" spans="1:12">
      <c r="A4928" s="9" t="s">
        <v>8107</v>
      </c>
      <c r="B4928" s="9" t="s">
        <v>8108</v>
      </c>
      <c r="C4928" s="9" t="s">
        <v>6836</v>
      </c>
      <c r="D4928" s="9" t="s">
        <v>8605</v>
      </c>
      <c r="E4928" s="10" t="s">
        <v>50</v>
      </c>
      <c r="F4928" s="9" t="str">
        <f t="shared" si="150"/>
        <v>94609</v>
      </c>
      <c r="G4928" s="12" t="s">
        <v>10606</v>
      </c>
      <c r="H4928" s="9" t="s">
        <v>10607</v>
      </c>
      <c r="I4928" s="9" t="s">
        <v>716</v>
      </c>
      <c r="J4928" s="9" t="s">
        <v>50</v>
      </c>
      <c r="K4928" s="10" t="s">
        <v>50</v>
      </c>
      <c r="L4928" s="10" t="str">
        <f t="shared" si="151"/>
        <v/>
      </c>
    </row>
    <row r="4929" spans="1:12">
      <c r="A4929" s="9" t="s">
        <v>8107</v>
      </c>
      <c r="B4929" s="9" t="s">
        <v>8108</v>
      </c>
      <c r="C4929" s="9" t="s">
        <v>6836</v>
      </c>
      <c r="D4929" s="9" t="s">
        <v>8605</v>
      </c>
      <c r="E4929" s="10" t="s">
        <v>50</v>
      </c>
      <c r="F4929" s="9" t="str">
        <f t="shared" si="150"/>
        <v>94611</v>
      </c>
      <c r="G4929" s="12" t="s">
        <v>10608</v>
      </c>
      <c r="H4929" s="9" t="s">
        <v>10609</v>
      </c>
      <c r="I4929" s="9" t="s">
        <v>716</v>
      </c>
      <c r="J4929" s="9" t="s">
        <v>50</v>
      </c>
      <c r="K4929" s="10" t="s">
        <v>50</v>
      </c>
      <c r="L4929" s="10" t="str">
        <f t="shared" si="151"/>
        <v/>
      </c>
    </row>
    <row r="4930" spans="1:12">
      <c r="A4930" s="9" t="s">
        <v>8107</v>
      </c>
      <c r="B4930" s="9" t="s">
        <v>8108</v>
      </c>
      <c r="C4930" s="9" t="s">
        <v>6836</v>
      </c>
      <c r="D4930" s="9" t="s">
        <v>8605</v>
      </c>
      <c r="E4930" s="10" t="s">
        <v>50</v>
      </c>
      <c r="F4930" s="9" t="str">
        <f t="shared" si="150"/>
        <v>96738</v>
      </c>
      <c r="G4930" s="12" t="s">
        <v>10610</v>
      </c>
      <c r="H4930" s="9" t="s">
        <v>10611</v>
      </c>
      <c r="I4930" s="9" t="s">
        <v>716</v>
      </c>
      <c r="J4930" s="9">
        <v>24.01</v>
      </c>
      <c r="K4930" s="10">
        <v>24.32</v>
      </c>
      <c r="L4930" s="10" t="str">
        <f t="shared" si="151"/>
        <v/>
      </c>
    </row>
    <row r="4931" spans="1:12">
      <c r="A4931" s="9" t="s">
        <v>8107</v>
      </c>
      <c r="B4931" s="9" t="s">
        <v>8108</v>
      </c>
      <c r="C4931" s="9" t="s">
        <v>6836</v>
      </c>
      <c r="D4931" s="9" t="s">
        <v>8605</v>
      </c>
      <c r="E4931" s="10" t="s">
        <v>50</v>
      </c>
      <c r="F4931" s="9" t="str">
        <f t="shared" si="150"/>
        <v>96740</v>
      </c>
      <c r="G4931" s="12" t="s">
        <v>10612</v>
      </c>
      <c r="H4931" s="9" t="s">
        <v>10613</v>
      </c>
      <c r="I4931" s="9" t="s">
        <v>716</v>
      </c>
      <c r="J4931" s="9">
        <v>33.340000000000003</v>
      </c>
      <c r="K4931" s="10">
        <v>33.71</v>
      </c>
      <c r="L4931" s="10" t="str">
        <f t="shared" si="151"/>
        <v/>
      </c>
    </row>
    <row r="4932" spans="1:12">
      <c r="A4932" s="9" t="s">
        <v>8107</v>
      </c>
      <c r="B4932" s="9" t="s">
        <v>8108</v>
      </c>
      <c r="C4932" s="9" t="s">
        <v>6836</v>
      </c>
      <c r="D4932" s="9" t="s">
        <v>8605</v>
      </c>
      <c r="E4932" s="10" t="s">
        <v>50</v>
      </c>
      <c r="F4932" s="9" t="str">
        <f t="shared" si="150"/>
        <v>94738</v>
      </c>
      <c r="G4932" s="12" t="s">
        <v>10614</v>
      </c>
      <c r="H4932" s="9" t="s">
        <v>10615</v>
      </c>
      <c r="I4932" s="9" t="s">
        <v>716</v>
      </c>
      <c r="J4932" s="9">
        <v>1619.95</v>
      </c>
      <c r="K4932" s="10">
        <v>1621.69</v>
      </c>
      <c r="L4932" s="10" t="str">
        <f t="shared" si="151"/>
        <v/>
      </c>
    </row>
    <row r="4933" spans="1:12">
      <c r="A4933" s="9" t="s">
        <v>8107</v>
      </c>
      <c r="B4933" s="9" t="s">
        <v>8108</v>
      </c>
      <c r="C4933" s="9" t="s">
        <v>6836</v>
      </c>
      <c r="D4933" s="9" t="s">
        <v>8605</v>
      </c>
      <c r="E4933" s="10" t="s">
        <v>50</v>
      </c>
      <c r="F4933" s="9" t="str">
        <f t="shared" ref="F4933:F4996" si="152">TRIM(_xlfn.NUMBERVALUE(G4933))</f>
        <v>94724</v>
      </c>
      <c r="G4933" s="12" t="s">
        <v>10616</v>
      </c>
      <c r="H4933" s="9" t="s">
        <v>10617</v>
      </c>
      <c r="I4933" s="9" t="s">
        <v>716</v>
      </c>
      <c r="J4933" s="9">
        <v>25.56</v>
      </c>
      <c r="K4933" s="10">
        <v>25.7</v>
      </c>
      <c r="L4933" s="10" t="str">
        <f t="shared" ref="L4933:L4996" si="153">IF(P4933&gt;0,P4933,IF(Q4933&gt;0,Q4933,""))</f>
        <v/>
      </c>
    </row>
    <row r="4934" spans="1:12">
      <c r="A4934" s="9" t="s">
        <v>8107</v>
      </c>
      <c r="B4934" s="9" t="s">
        <v>8108</v>
      </c>
      <c r="C4934" s="9" t="s">
        <v>6836</v>
      </c>
      <c r="D4934" s="9" t="s">
        <v>8605</v>
      </c>
      <c r="E4934" s="10" t="s">
        <v>50</v>
      </c>
      <c r="F4934" s="9" t="str">
        <f t="shared" si="152"/>
        <v>94726</v>
      </c>
      <c r="G4934" s="12" t="s">
        <v>10618</v>
      </c>
      <c r="H4934" s="9" t="s">
        <v>10619</v>
      </c>
      <c r="I4934" s="9" t="s">
        <v>716</v>
      </c>
      <c r="J4934" s="9">
        <v>32.93</v>
      </c>
      <c r="K4934" s="10">
        <v>33.119999999999997</v>
      </c>
      <c r="L4934" s="10" t="str">
        <f t="shared" si="153"/>
        <v/>
      </c>
    </row>
    <row r="4935" spans="1:12">
      <c r="A4935" s="9" t="s">
        <v>8107</v>
      </c>
      <c r="B4935" s="9" t="s">
        <v>8108</v>
      </c>
      <c r="C4935" s="9" t="s">
        <v>6836</v>
      </c>
      <c r="D4935" s="9" t="s">
        <v>8605</v>
      </c>
      <c r="E4935" s="10" t="s">
        <v>50</v>
      </c>
      <c r="F4935" s="9" t="str">
        <f t="shared" si="152"/>
        <v>94728</v>
      </c>
      <c r="G4935" s="12" t="s">
        <v>10620</v>
      </c>
      <c r="H4935" s="9" t="s">
        <v>10621</v>
      </c>
      <c r="I4935" s="9" t="s">
        <v>716</v>
      </c>
      <c r="J4935" s="9">
        <v>51.42</v>
      </c>
      <c r="K4935" s="10">
        <v>51.67</v>
      </c>
      <c r="L4935" s="10" t="str">
        <f t="shared" si="153"/>
        <v/>
      </c>
    </row>
    <row r="4936" spans="1:12">
      <c r="A4936" s="9" t="s">
        <v>8107</v>
      </c>
      <c r="B4936" s="9" t="s">
        <v>8108</v>
      </c>
      <c r="C4936" s="9" t="s">
        <v>6836</v>
      </c>
      <c r="D4936" s="9" t="s">
        <v>8605</v>
      </c>
      <c r="E4936" s="10" t="s">
        <v>50</v>
      </c>
      <c r="F4936" s="9" t="str">
        <f t="shared" si="152"/>
        <v>94730</v>
      </c>
      <c r="G4936" s="12" t="s">
        <v>10622</v>
      </c>
      <c r="H4936" s="9" t="s">
        <v>10623</v>
      </c>
      <c r="I4936" s="9" t="s">
        <v>716</v>
      </c>
      <c r="J4936" s="9">
        <v>63.07</v>
      </c>
      <c r="K4936" s="10">
        <v>63.38</v>
      </c>
      <c r="L4936" s="10" t="str">
        <f t="shared" si="153"/>
        <v/>
      </c>
    </row>
    <row r="4937" spans="1:12">
      <c r="A4937" s="9" t="s">
        <v>8107</v>
      </c>
      <c r="B4937" s="9" t="s">
        <v>8108</v>
      </c>
      <c r="C4937" s="9" t="s">
        <v>6836</v>
      </c>
      <c r="D4937" s="9" t="s">
        <v>8605</v>
      </c>
      <c r="E4937" s="10" t="s">
        <v>50</v>
      </c>
      <c r="F4937" s="9" t="str">
        <f t="shared" si="152"/>
        <v>94732</v>
      </c>
      <c r="G4937" s="12" t="s">
        <v>10624</v>
      </c>
      <c r="H4937" s="9" t="s">
        <v>10625</v>
      </c>
      <c r="I4937" s="9" t="s">
        <v>716</v>
      </c>
      <c r="J4937" s="9">
        <v>101.18</v>
      </c>
      <c r="K4937" s="10">
        <v>101.63</v>
      </c>
      <c r="L4937" s="10" t="str">
        <f t="shared" si="153"/>
        <v/>
      </c>
    </row>
    <row r="4938" spans="1:12">
      <c r="A4938" s="9" t="s">
        <v>8107</v>
      </c>
      <c r="B4938" s="9" t="s">
        <v>8108</v>
      </c>
      <c r="C4938" s="9" t="s">
        <v>6836</v>
      </c>
      <c r="D4938" s="9" t="s">
        <v>8605</v>
      </c>
      <c r="E4938" s="10" t="s">
        <v>50</v>
      </c>
      <c r="F4938" s="9" t="str">
        <f t="shared" si="152"/>
        <v>94734</v>
      </c>
      <c r="G4938" s="12" t="s">
        <v>10626</v>
      </c>
      <c r="H4938" s="9" t="s">
        <v>10627</v>
      </c>
      <c r="I4938" s="9" t="s">
        <v>716</v>
      </c>
      <c r="J4938" s="9">
        <v>369.71</v>
      </c>
      <c r="K4938" s="10">
        <v>370.47</v>
      </c>
      <c r="L4938" s="10" t="str">
        <f t="shared" si="153"/>
        <v/>
      </c>
    </row>
    <row r="4939" spans="1:12">
      <c r="A4939" s="9" t="s">
        <v>8107</v>
      </c>
      <c r="B4939" s="9" t="s">
        <v>8108</v>
      </c>
      <c r="C4939" s="9" t="s">
        <v>6836</v>
      </c>
      <c r="D4939" s="9" t="s">
        <v>8605</v>
      </c>
      <c r="E4939" s="10" t="s">
        <v>50</v>
      </c>
      <c r="F4939" s="9" t="str">
        <f t="shared" si="152"/>
        <v>94736</v>
      </c>
      <c r="G4939" s="12" t="s">
        <v>10628</v>
      </c>
      <c r="H4939" s="9" t="s">
        <v>10629</v>
      </c>
      <c r="I4939" s="9" t="s">
        <v>716</v>
      </c>
      <c r="J4939" s="9">
        <v>537.51</v>
      </c>
      <c r="K4939" s="10">
        <v>538.61</v>
      </c>
      <c r="L4939" s="10" t="str">
        <f t="shared" si="153"/>
        <v/>
      </c>
    </row>
    <row r="4940" spans="1:12">
      <c r="A4940" s="9" t="s">
        <v>8107</v>
      </c>
      <c r="B4940" s="9" t="s">
        <v>8108</v>
      </c>
      <c r="C4940" s="9" t="s">
        <v>6836</v>
      </c>
      <c r="D4940" s="9" t="s">
        <v>8605</v>
      </c>
      <c r="E4940" s="10" t="s">
        <v>50</v>
      </c>
      <c r="F4940" s="9" t="str">
        <f t="shared" si="152"/>
        <v>94483</v>
      </c>
      <c r="G4940" s="12" t="s">
        <v>10630</v>
      </c>
      <c r="H4940" s="9" t="s">
        <v>10631</v>
      </c>
      <c r="I4940" s="9" t="s">
        <v>716</v>
      </c>
      <c r="J4940" s="9">
        <v>1319.28</v>
      </c>
      <c r="K4940" s="10">
        <v>1357.42</v>
      </c>
      <c r="L4940" s="10" t="str">
        <f t="shared" si="153"/>
        <v/>
      </c>
    </row>
    <row r="4941" spans="1:12">
      <c r="A4941" s="9" t="s">
        <v>8107</v>
      </c>
      <c r="B4941" s="9" t="s">
        <v>8108</v>
      </c>
      <c r="C4941" s="9" t="s">
        <v>6836</v>
      </c>
      <c r="D4941" s="9" t="s">
        <v>8605</v>
      </c>
      <c r="E4941" s="10" t="s">
        <v>50</v>
      </c>
      <c r="F4941" s="9" t="str">
        <f t="shared" si="152"/>
        <v>94482</v>
      </c>
      <c r="G4941" s="12" t="s">
        <v>10632</v>
      </c>
      <c r="H4941" s="9" t="s">
        <v>10633</v>
      </c>
      <c r="I4941" s="9" t="s">
        <v>716</v>
      </c>
      <c r="J4941" s="9">
        <v>1585.67</v>
      </c>
      <c r="K4941" s="10">
        <v>1625.59</v>
      </c>
      <c r="L4941" s="10" t="str">
        <f t="shared" si="153"/>
        <v/>
      </c>
    </row>
    <row r="4942" spans="1:12">
      <c r="A4942" s="9" t="s">
        <v>8107</v>
      </c>
      <c r="B4942" s="9" t="s">
        <v>8108</v>
      </c>
      <c r="C4942" s="9" t="s">
        <v>6836</v>
      </c>
      <c r="D4942" s="9" t="s">
        <v>8605</v>
      </c>
      <c r="E4942" s="10" t="s">
        <v>50</v>
      </c>
      <c r="F4942" s="9" t="str">
        <f t="shared" si="152"/>
        <v>94481</v>
      </c>
      <c r="G4942" s="12" t="s">
        <v>10634</v>
      </c>
      <c r="H4942" s="9" t="s">
        <v>10635</v>
      </c>
      <c r="I4942" s="9" t="s">
        <v>716</v>
      </c>
      <c r="J4942" s="9">
        <v>2037.61</v>
      </c>
      <c r="K4942" s="10">
        <v>2079.69</v>
      </c>
      <c r="L4942" s="10" t="str">
        <f t="shared" si="153"/>
        <v/>
      </c>
    </row>
    <row r="4943" spans="1:12">
      <c r="A4943" s="9" t="s">
        <v>8107</v>
      </c>
      <c r="B4943" s="9" t="s">
        <v>8108</v>
      </c>
      <c r="C4943" s="9" t="s">
        <v>6836</v>
      </c>
      <c r="D4943" s="9" t="s">
        <v>8605</v>
      </c>
      <c r="E4943" s="10" t="s">
        <v>50</v>
      </c>
      <c r="F4943" s="9" t="str">
        <f t="shared" si="152"/>
        <v>94480</v>
      </c>
      <c r="G4943" s="12" t="s">
        <v>10636</v>
      </c>
      <c r="H4943" s="9" t="s">
        <v>10637</v>
      </c>
      <c r="I4943" s="9" t="s">
        <v>716</v>
      </c>
      <c r="J4943" s="9">
        <v>2925.9</v>
      </c>
      <c r="K4943" s="10">
        <v>2971.01</v>
      </c>
      <c r="L4943" s="10" t="str">
        <f t="shared" si="153"/>
        <v/>
      </c>
    </row>
    <row r="4944" spans="1:12">
      <c r="A4944" s="9" t="s">
        <v>8107</v>
      </c>
      <c r="B4944" s="9" t="s">
        <v>8108</v>
      </c>
      <c r="C4944" s="9" t="s">
        <v>6836</v>
      </c>
      <c r="D4944" s="9" t="s">
        <v>8605</v>
      </c>
      <c r="E4944" s="10" t="s">
        <v>50</v>
      </c>
      <c r="F4944" s="9" t="str">
        <f t="shared" si="152"/>
        <v>94472</v>
      </c>
      <c r="G4944" s="12" t="s">
        <v>10638</v>
      </c>
      <c r="H4944" s="9" t="s">
        <v>10639</v>
      </c>
      <c r="I4944" s="9" t="s">
        <v>716</v>
      </c>
      <c r="J4944" s="9">
        <v>78.12</v>
      </c>
      <c r="K4944" s="10">
        <v>80.17</v>
      </c>
      <c r="L4944" s="10" t="str">
        <f t="shared" si="153"/>
        <v/>
      </c>
    </row>
    <row r="4945" spans="1:12">
      <c r="A4945" s="9" t="s">
        <v>8107</v>
      </c>
      <c r="B4945" s="9" t="s">
        <v>8108</v>
      </c>
      <c r="C4945" s="9" t="s">
        <v>6836</v>
      </c>
      <c r="D4945" s="9" t="s">
        <v>8605</v>
      </c>
      <c r="E4945" s="10" t="s">
        <v>50</v>
      </c>
      <c r="F4945" s="9" t="str">
        <f t="shared" si="152"/>
        <v>94474</v>
      </c>
      <c r="G4945" s="12" t="s">
        <v>10640</v>
      </c>
      <c r="H4945" s="9" t="s">
        <v>10641</v>
      </c>
      <c r="I4945" s="9" t="s">
        <v>716</v>
      </c>
      <c r="J4945" s="9">
        <v>132.94</v>
      </c>
      <c r="K4945" s="10">
        <v>135.32</v>
      </c>
      <c r="L4945" s="10" t="str">
        <f t="shared" si="153"/>
        <v/>
      </c>
    </row>
    <row r="4946" spans="1:12">
      <c r="A4946" s="9" t="s">
        <v>8107</v>
      </c>
      <c r="B4946" s="9" t="s">
        <v>8108</v>
      </c>
      <c r="C4946" s="9" t="s">
        <v>6836</v>
      </c>
      <c r="D4946" s="9" t="s">
        <v>8605</v>
      </c>
      <c r="E4946" s="10" t="s">
        <v>50</v>
      </c>
      <c r="F4946" s="9" t="str">
        <f t="shared" si="152"/>
        <v>94476</v>
      </c>
      <c r="G4946" s="12" t="s">
        <v>10642</v>
      </c>
      <c r="H4946" s="9" t="s">
        <v>10643</v>
      </c>
      <c r="I4946" s="9" t="s">
        <v>716</v>
      </c>
      <c r="J4946" s="9">
        <v>186.51</v>
      </c>
      <c r="K4946" s="10">
        <v>189.33</v>
      </c>
      <c r="L4946" s="10" t="str">
        <f t="shared" si="153"/>
        <v/>
      </c>
    </row>
    <row r="4947" spans="1:12">
      <c r="A4947" s="9" t="s">
        <v>8107</v>
      </c>
      <c r="B4947" s="9" t="s">
        <v>8108</v>
      </c>
      <c r="C4947" s="9" t="s">
        <v>6836</v>
      </c>
      <c r="D4947" s="9" t="s">
        <v>8605</v>
      </c>
      <c r="E4947" s="10" t="s">
        <v>50</v>
      </c>
      <c r="F4947" s="9" t="str">
        <f t="shared" si="152"/>
        <v>94471</v>
      </c>
      <c r="G4947" s="12" t="s">
        <v>10644</v>
      </c>
      <c r="H4947" s="9" t="s">
        <v>10645</v>
      </c>
      <c r="I4947" s="9" t="s">
        <v>716</v>
      </c>
      <c r="J4947" s="9">
        <v>75.739999999999995</v>
      </c>
      <c r="K4947" s="10">
        <v>77.790000000000006</v>
      </c>
      <c r="L4947" s="10" t="str">
        <f t="shared" si="153"/>
        <v/>
      </c>
    </row>
    <row r="4948" spans="1:12">
      <c r="A4948" s="9" t="s">
        <v>8107</v>
      </c>
      <c r="B4948" s="9" t="s">
        <v>8108</v>
      </c>
      <c r="C4948" s="9" t="s">
        <v>6836</v>
      </c>
      <c r="D4948" s="9" t="s">
        <v>8605</v>
      </c>
      <c r="E4948" s="10" t="s">
        <v>50</v>
      </c>
      <c r="F4948" s="9" t="str">
        <f t="shared" si="152"/>
        <v>94473</v>
      </c>
      <c r="G4948" s="12" t="s">
        <v>10646</v>
      </c>
      <c r="H4948" s="9" t="s">
        <v>10647</v>
      </c>
      <c r="I4948" s="9" t="s">
        <v>716</v>
      </c>
      <c r="J4948" s="9">
        <v>122.45</v>
      </c>
      <c r="K4948" s="10">
        <v>124.83</v>
      </c>
      <c r="L4948" s="10" t="str">
        <f t="shared" si="153"/>
        <v/>
      </c>
    </row>
    <row r="4949" spans="1:12">
      <c r="A4949" s="9" t="s">
        <v>8107</v>
      </c>
      <c r="B4949" s="9" t="s">
        <v>8108</v>
      </c>
      <c r="C4949" s="9" t="s">
        <v>6836</v>
      </c>
      <c r="D4949" s="9" t="s">
        <v>8605</v>
      </c>
      <c r="E4949" s="10" t="s">
        <v>50</v>
      </c>
      <c r="F4949" s="9" t="str">
        <f t="shared" si="152"/>
        <v>94475</v>
      </c>
      <c r="G4949" s="12" t="s">
        <v>10648</v>
      </c>
      <c r="H4949" s="9" t="s">
        <v>10649</v>
      </c>
      <c r="I4949" s="9" t="s">
        <v>716</v>
      </c>
      <c r="J4949" s="9">
        <v>166.31</v>
      </c>
      <c r="K4949" s="10">
        <v>169.13</v>
      </c>
      <c r="L4949" s="10" t="str">
        <f t="shared" si="153"/>
        <v/>
      </c>
    </row>
    <row r="4950" spans="1:12">
      <c r="A4950" s="9" t="s">
        <v>8107</v>
      </c>
      <c r="B4950" s="9" t="s">
        <v>8108</v>
      </c>
      <c r="C4950" s="9" t="s">
        <v>6836</v>
      </c>
      <c r="D4950" s="9" t="s">
        <v>8605</v>
      </c>
      <c r="E4950" s="10" t="s">
        <v>50</v>
      </c>
      <c r="F4950" s="9" t="str">
        <f t="shared" si="152"/>
        <v>105194</v>
      </c>
      <c r="G4950" s="12" t="s">
        <v>10650</v>
      </c>
      <c r="H4950" s="9" t="s">
        <v>10651</v>
      </c>
      <c r="I4950" s="9" t="s">
        <v>716</v>
      </c>
      <c r="J4950" s="9">
        <v>84.66</v>
      </c>
      <c r="K4950" s="10">
        <v>86.71</v>
      </c>
      <c r="L4950" s="10" t="str">
        <f t="shared" si="153"/>
        <v/>
      </c>
    </row>
    <row r="4951" spans="1:12">
      <c r="A4951" s="9" t="s">
        <v>8107</v>
      </c>
      <c r="B4951" s="9" t="s">
        <v>8108</v>
      </c>
      <c r="C4951" s="9" t="s">
        <v>6836</v>
      </c>
      <c r="D4951" s="9" t="s">
        <v>8605</v>
      </c>
      <c r="E4951" s="10" t="s">
        <v>50</v>
      </c>
      <c r="F4951" s="9" t="str">
        <f t="shared" si="152"/>
        <v>105195</v>
      </c>
      <c r="G4951" s="12" t="s">
        <v>10652</v>
      </c>
      <c r="H4951" s="9" t="s">
        <v>10653</v>
      </c>
      <c r="I4951" s="9" t="s">
        <v>716</v>
      </c>
      <c r="J4951" s="9">
        <v>220.55</v>
      </c>
      <c r="K4951" s="10">
        <v>223.37</v>
      </c>
      <c r="L4951" s="10" t="str">
        <f t="shared" si="153"/>
        <v/>
      </c>
    </row>
    <row r="4952" spans="1:12">
      <c r="A4952" s="9" t="s">
        <v>8107</v>
      </c>
      <c r="B4952" s="9" t="s">
        <v>8108</v>
      </c>
      <c r="C4952" s="9" t="s">
        <v>6836</v>
      </c>
      <c r="D4952" s="9" t="s">
        <v>8605</v>
      </c>
      <c r="E4952" s="10" t="s">
        <v>50</v>
      </c>
      <c r="F4952" s="9" t="str">
        <f t="shared" si="152"/>
        <v>105178</v>
      </c>
      <c r="G4952" s="12" t="s">
        <v>10654</v>
      </c>
      <c r="H4952" s="9" t="s">
        <v>10655</v>
      </c>
      <c r="I4952" s="9" t="s">
        <v>716</v>
      </c>
      <c r="J4952" s="9">
        <v>138.11000000000001</v>
      </c>
      <c r="K4952" s="10">
        <v>140.32</v>
      </c>
      <c r="L4952" s="10" t="str">
        <f t="shared" si="153"/>
        <v/>
      </c>
    </row>
    <row r="4953" spans="1:12">
      <c r="A4953" s="9" t="s">
        <v>8107</v>
      </c>
      <c r="B4953" s="9" t="s">
        <v>8108</v>
      </c>
      <c r="C4953" s="9" t="s">
        <v>6836</v>
      </c>
      <c r="D4953" s="9" t="s">
        <v>8605</v>
      </c>
      <c r="E4953" s="10" t="s">
        <v>50</v>
      </c>
      <c r="F4953" s="9" t="str">
        <f t="shared" si="152"/>
        <v>94620</v>
      </c>
      <c r="G4953" s="12" t="s">
        <v>10656</v>
      </c>
      <c r="H4953" s="9" t="s">
        <v>10657</v>
      </c>
      <c r="I4953" s="9" t="s">
        <v>716</v>
      </c>
      <c r="J4953" s="9">
        <v>889.94</v>
      </c>
      <c r="K4953" s="10">
        <v>893.07</v>
      </c>
      <c r="L4953" s="10" t="str">
        <f t="shared" si="153"/>
        <v/>
      </c>
    </row>
    <row r="4954" spans="1:12">
      <c r="A4954" s="9" t="s">
        <v>8107</v>
      </c>
      <c r="B4954" s="9" t="s">
        <v>8108</v>
      </c>
      <c r="C4954" s="9" t="s">
        <v>6836</v>
      </c>
      <c r="D4954" s="9" t="s">
        <v>8605</v>
      </c>
      <c r="E4954" s="10" t="s">
        <v>50</v>
      </c>
      <c r="F4954" s="9" t="str">
        <f t="shared" si="152"/>
        <v>94614</v>
      </c>
      <c r="G4954" s="12" t="s">
        <v>10658</v>
      </c>
      <c r="H4954" s="9" t="s">
        <v>10659</v>
      </c>
      <c r="I4954" s="9" t="s">
        <v>716</v>
      </c>
      <c r="J4954" s="9">
        <v>139.81</v>
      </c>
      <c r="K4954" s="10">
        <v>142.47</v>
      </c>
      <c r="L4954" s="10" t="str">
        <f t="shared" si="153"/>
        <v/>
      </c>
    </row>
    <row r="4955" spans="1:12">
      <c r="A4955" s="9" t="s">
        <v>8107</v>
      </c>
      <c r="B4955" s="9" t="s">
        <v>8108</v>
      </c>
      <c r="C4955" s="9" t="s">
        <v>6836</v>
      </c>
      <c r="D4955" s="9" t="s">
        <v>8605</v>
      </c>
      <c r="E4955" s="10" t="s">
        <v>50</v>
      </c>
      <c r="F4955" s="9" t="str">
        <f t="shared" si="152"/>
        <v>94616</v>
      </c>
      <c r="G4955" s="12" t="s">
        <v>10660</v>
      </c>
      <c r="H4955" s="9" t="s">
        <v>10661</v>
      </c>
      <c r="I4955" s="9" t="s">
        <v>716</v>
      </c>
      <c r="J4955" s="9">
        <v>395.65</v>
      </c>
      <c r="K4955" s="10">
        <v>398.42</v>
      </c>
      <c r="L4955" s="10" t="str">
        <f t="shared" si="153"/>
        <v/>
      </c>
    </row>
    <row r="4956" spans="1:12">
      <c r="A4956" s="9" t="s">
        <v>8107</v>
      </c>
      <c r="B4956" s="9" t="s">
        <v>8108</v>
      </c>
      <c r="C4956" s="9" t="s">
        <v>6836</v>
      </c>
      <c r="D4956" s="9" t="s">
        <v>8605</v>
      </c>
      <c r="E4956" s="10" t="s">
        <v>50</v>
      </c>
      <c r="F4956" s="9" t="str">
        <f t="shared" si="152"/>
        <v>94618</v>
      </c>
      <c r="G4956" s="12" t="s">
        <v>10662</v>
      </c>
      <c r="H4956" s="9" t="s">
        <v>10663</v>
      </c>
      <c r="I4956" s="9" t="s">
        <v>716</v>
      </c>
      <c r="J4956" s="9">
        <v>384.4</v>
      </c>
      <c r="K4956" s="10">
        <v>387.29</v>
      </c>
      <c r="L4956" s="10" t="str">
        <f t="shared" si="153"/>
        <v/>
      </c>
    </row>
    <row r="4957" spans="1:12">
      <c r="A4957" s="9" t="s">
        <v>8107</v>
      </c>
      <c r="B4957" s="9" t="s">
        <v>8108</v>
      </c>
      <c r="C4957" s="9" t="s">
        <v>6836</v>
      </c>
      <c r="D4957" s="9" t="s">
        <v>8605</v>
      </c>
      <c r="E4957" s="10" t="s">
        <v>50</v>
      </c>
      <c r="F4957" s="9" t="str">
        <f t="shared" si="152"/>
        <v>105193</v>
      </c>
      <c r="G4957" s="12" t="s">
        <v>10664</v>
      </c>
      <c r="H4957" s="9" t="s">
        <v>10665</v>
      </c>
      <c r="I4957" s="9" t="s">
        <v>716</v>
      </c>
      <c r="J4957" s="9">
        <v>151.24</v>
      </c>
      <c r="K4957" s="10">
        <v>153.62</v>
      </c>
      <c r="L4957" s="10" t="str">
        <f t="shared" si="153"/>
        <v/>
      </c>
    </row>
    <row r="4958" spans="1:12">
      <c r="A4958" s="9" t="s">
        <v>8107</v>
      </c>
      <c r="B4958" s="9" t="s">
        <v>8108</v>
      </c>
      <c r="C4958" s="9" t="s">
        <v>6836</v>
      </c>
      <c r="D4958" s="9" t="s">
        <v>8605</v>
      </c>
      <c r="E4958" s="10" t="s">
        <v>50</v>
      </c>
      <c r="F4958" s="9" t="str">
        <f t="shared" si="152"/>
        <v>105197</v>
      </c>
      <c r="G4958" s="12" t="s">
        <v>10666</v>
      </c>
      <c r="H4958" s="9" t="s">
        <v>10667</v>
      </c>
      <c r="I4958" s="9" t="s">
        <v>716</v>
      </c>
      <c r="J4958" s="9">
        <v>162.22</v>
      </c>
      <c r="K4958" s="10">
        <v>164.27</v>
      </c>
      <c r="L4958" s="10" t="str">
        <f t="shared" si="153"/>
        <v/>
      </c>
    </row>
    <row r="4959" spans="1:12">
      <c r="A4959" s="9" t="s">
        <v>8107</v>
      </c>
      <c r="B4959" s="9" t="s">
        <v>8108</v>
      </c>
      <c r="C4959" s="9" t="s">
        <v>6836</v>
      </c>
      <c r="D4959" s="9" t="s">
        <v>8605</v>
      </c>
      <c r="E4959" s="10" t="s">
        <v>50</v>
      </c>
      <c r="F4959" s="9" t="str">
        <f t="shared" si="152"/>
        <v>105196</v>
      </c>
      <c r="G4959" s="12" t="s">
        <v>10668</v>
      </c>
      <c r="H4959" s="9" t="s">
        <v>10669</v>
      </c>
      <c r="I4959" s="9" t="s">
        <v>716</v>
      </c>
      <c r="J4959" s="9">
        <v>236.44</v>
      </c>
      <c r="K4959" s="10">
        <v>238.82</v>
      </c>
      <c r="L4959" s="10" t="str">
        <f t="shared" si="153"/>
        <v/>
      </c>
    </row>
    <row r="4960" spans="1:12">
      <c r="A4960" s="9" t="s">
        <v>8107</v>
      </c>
      <c r="B4960" s="9" t="s">
        <v>8108</v>
      </c>
      <c r="C4960" s="9" t="s">
        <v>6836</v>
      </c>
      <c r="D4960" s="9" t="s">
        <v>8605</v>
      </c>
      <c r="E4960" s="10" t="s">
        <v>50</v>
      </c>
      <c r="F4960" s="9" t="str">
        <f t="shared" si="152"/>
        <v>105198</v>
      </c>
      <c r="G4960" s="12" t="s">
        <v>10670</v>
      </c>
      <c r="H4960" s="9" t="s">
        <v>10671</v>
      </c>
      <c r="I4960" s="9" t="s">
        <v>716</v>
      </c>
      <c r="J4960" s="9">
        <v>336.23</v>
      </c>
      <c r="K4960" s="10">
        <v>339.05</v>
      </c>
      <c r="L4960" s="10" t="str">
        <f t="shared" si="153"/>
        <v/>
      </c>
    </row>
    <row r="4961" spans="1:12">
      <c r="A4961" s="9" t="s">
        <v>8107</v>
      </c>
      <c r="B4961" s="9" t="s">
        <v>8108</v>
      </c>
      <c r="C4961" s="9" t="s">
        <v>6836</v>
      </c>
      <c r="D4961" s="9" t="s">
        <v>8605</v>
      </c>
      <c r="E4961" s="10" t="s">
        <v>50</v>
      </c>
      <c r="F4961" s="9" t="str">
        <f t="shared" si="152"/>
        <v>105200</v>
      </c>
      <c r="G4961" s="12" t="s">
        <v>10672</v>
      </c>
      <c r="H4961" s="9" t="s">
        <v>10673</v>
      </c>
      <c r="I4961" s="9" t="s">
        <v>716</v>
      </c>
      <c r="J4961" s="9">
        <v>127.32</v>
      </c>
      <c r="K4961" s="10">
        <v>129.37</v>
      </c>
      <c r="L4961" s="10" t="str">
        <f t="shared" si="153"/>
        <v/>
      </c>
    </row>
    <row r="4962" spans="1:12">
      <c r="A4962" s="9" t="s">
        <v>8107</v>
      </c>
      <c r="B4962" s="9" t="s">
        <v>8108</v>
      </c>
      <c r="C4962" s="9" t="s">
        <v>6836</v>
      </c>
      <c r="D4962" s="9" t="s">
        <v>8605</v>
      </c>
      <c r="E4962" s="10" t="s">
        <v>50</v>
      </c>
      <c r="F4962" s="9" t="str">
        <f t="shared" si="152"/>
        <v>105199</v>
      </c>
      <c r="G4962" s="12" t="s">
        <v>10674</v>
      </c>
      <c r="H4962" s="9" t="s">
        <v>10675</v>
      </c>
      <c r="I4962" s="9" t="s">
        <v>716</v>
      </c>
      <c r="J4962" s="9">
        <v>214.56</v>
      </c>
      <c r="K4962" s="10">
        <v>216.94</v>
      </c>
      <c r="L4962" s="10" t="str">
        <f t="shared" si="153"/>
        <v/>
      </c>
    </row>
    <row r="4963" spans="1:12">
      <c r="A4963" s="9" t="s">
        <v>8107</v>
      </c>
      <c r="B4963" s="9" t="s">
        <v>8108</v>
      </c>
      <c r="C4963" s="9" t="s">
        <v>6836</v>
      </c>
      <c r="D4963" s="9" t="s">
        <v>8605</v>
      </c>
      <c r="E4963" s="10" t="s">
        <v>50</v>
      </c>
      <c r="F4963" s="9" t="str">
        <f t="shared" si="152"/>
        <v>105201</v>
      </c>
      <c r="G4963" s="12" t="s">
        <v>10676</v>
      </c>
      <c r="H4963" s="9" t="s">
        <v>10677</v>
      </c>
      <c r="I4963" s="9" t="s">
        <v>716</v>
      </c>
      <c r="J4963" s="9">
        <v>294.29000000000002</v>
      </c>
      <c r="K4963" s="10">
        <v>297.11</v>
      </c>
      <c r="L4963" s="10" t="str">
        <f t="shared" si="153"/>
        <v/>
      </c>
    </row>
    <row r="4964" spans="1:12">
      <c r="A4964" s="9" t="s">
        <v>8107</v>
      </c>
      <c r="B4964" s="9" t="s">
        <v>8108</v>
      </c>
      <c r="C4964" s="9" t="s">
        <v>6836</v>
      </c>
      <c r="D4964" s="9" t="s">
        <v>8605</v>
      </c>
      <c r="E4964" s="10" t="s">
        <v>50</v>
      </c>
      <c r="F4964" s="9" t="str">
        <f t="shared" si="152"/>
        <v>94755</v>
      </c>
      <c r="G4964" s="12" t="s">
        <v>10678</v>
      </c>
      <c r="H4964" s="9" t="s">
        <v>10679</v>
      </c>
      <c r="I4964" s="9" t="s">
        <v>716</v>
      </c>
      <c r="J4964" s="9" t="s">
        <v>50</v>
      </c>
      <c r="K4964" s="10" t="s">
        <v>50</v>
      </c>
      <c r="L4964" s="10" t="str">
        <f t="shared" si="153"/>
        <v/>
      </c>
    </row>
    <row r="4965" spans="1:12">
      <c r="A4965" s="9" t="s">
        <v>8107</v>
      </c>
      <c r="B4965" s="9" t="s">
        <v>8108</v>
      </c>
      <c r="C4965" s="9" t="s">
        <v>6836</v>
      </c>
      <c r="D4965" s="9" t="s">
        <v>8605</v>
      </c>
      <c r="E4965" s="10" t="s">
        <v>50</v>
      </c>
      <c r="F4965" s="9" t="str">
        <f t="shared" si="152"/>
        <v>94741</v>
      </c>
      <c r="G4965" s="12" t="s">
        <v>10680</v>
      </c>
      <c r="H4965" s="9" t="s">
        <v>10681</v>
      </c>
      <c r="I4965" s="9" t="s">
        <v>716</v>
      </c>
      <c r="J4965" s="9">
        <v>12.49</v>
      </c>
      <c r="K4965" s="10">
        <v>12.7</v>
      </c>
      <c r="L4965" s="10" t="str">
        <f t="shared" si="153"/>
        <v/>
      </c>
    </row>
    <row r="4966" spans="1:12">
      <c r="A4966" s="9" t="s">
        <v>8107</v>
      </c>
      <c r="B4966" s="9" t="s">
        <v>8108</v>
      </c>
      <c r="C4966" s="9" t="s">
        <v>6836</v>
      </c>
      <c r="D4966" s="9" t="s">
        <v>8605</v>
      </c>
      <c r="E4966" s="10" t="s">
        <v>50</v>
      </c>
      <c r="F4966" s="9" t="str">
        <f t="shared" si="152"/>
        <v>94743</v>
      </c>
      <c r="G4966" s="12" t="s">
        <v>10682</v>
      </c>
      <c r="H4966" s="9" t="s">
        <v>10683</v>
      </c>
      <c r="I4966" s="9" t="s">
        <v>716</v>
      </c>
      <c r="J4966" s="9">
        <v>20.420000000000002</v>
      </c>
      <c r="K4966" s="10">
        <v>20.71</v>
      </c>
      <c r="L4966" s="10" t="str">
        <f t="shared" si="153"/>
        <v/>
      </c>
    </row>
    <row r="4967" spans="1:12">
      <c r="A4967" s="9" t="s">
        <v>8107</v>
      </c>
      <c r="B4967" s="9" t="s">
        <v>8108</v>
      </c>
      <c r="C4967" s="9" t="s">
        <v>6836</v>
      </c>
      <c r="D4967" s="9" t="s">
        <v>8605</v>
      </c>
      <c r="E4967" s="10" t="s">
        <v>50</v>
      </c>
      <c r="F4967" s="9" t="str">
        <f t="shared" si="152"/>
        <v>94745</v>
      </c>
      <c r="G4967" s="12" t="s">
        <v>10684</v>
      </c>
      <c r="H4967" s="9" t="s">
        <v>10685</v>
      </c>
      <c r="I4967" s="9" t="s">
        <v>716</v>
      </c>
      <c r="J4967" s="9" t="s">
        <v>50</v>
      </c>
      <c r="K4967" s="10" t="s">
        <v>50</v>
      </c>
      <c r="L4967" s="10" t="str">
        <f t="shared" si="153"/>
        <v/>
      </c>
    </row>
    <row r="4968" spans="1:12">
      <c r="A4968" s="9" t="s">
        <v>8107</v>
      </c>
      <c r="B4968" s="9" t="s">
        <v>8108</v>
      </c>
      <c r="C4968" s="9" t="s">
        <v>6836</v>
      </c>
      <c r="D4968" s="9" t="s">
        <v>8605</v>
      </c>
      <c r="E4968" s="10" t="s">
        <v>50</v>
      </c>
      <c r="F4968" s="9" t="str">
        <f t="shared" si="152"/>
        <v>94747</v>
      </c>
      <c r="G4968" s="12" t="s">
        <v>10686</v>
      </c>
      <c r="H4968" s="9" t="s">
        <v>10687</v>
      </c>
      <c r="I4968" s="9" t="s">
        <v>716</v>
      </c>
      <c r="J4968" s="9" t="s">
        <v>50</v>
      </c>
      <c r="K4968" s="10" t="s">
        <v>50</v>
      </c>
      <c r="L4968" s="10" t="str">
        <f t="shared" si="153"/>
        <v/>
      </c>
    </row>
    <row r="4969" spans="1:12">
      <c r="A4969" s="9" t="s">
        <v>8107</v>
      </c>
      <c r="B4969" s="9" t="s">
        <v>8108</v>
      </c>
      <c r="C4969" s="9" t="s">
        <v>6836</v>
      </c>
      <c r="D4969" s="9" t="s">
        <v>8605</v>
      </c>
      <c r="E4969" s="10" t="s">
        <v>50</v>
      </c>
      <c r="F4969" s="9" t="str">
        <f t="shared" si="152"/>
        <v>94749</v>
      </c>
      <c r="G4969" s="12" t="s">
        <v>10688</v>
      </c>
      <c r="H4969" s="9" t="s">
        <v>10689</v>
      </c>
      <c r="I4969" s="9" t="s">
        <v>716</v>
      </c>
      <c r="J4969" s="9" t="s">
        <v>50</v>
      </c>
      <c r="K4969" s="10" t="s">
        <v>50</v>
      </c>
      <c r="L4969" s="10" t="str">
        <f t="shared" si="153"/>
        <v/>
      </c>
    </row>
    <row r="4970" spans="1:12">
      <c r="A4970" s="9" t="s">
        <v>8107</v>
      </c>
      <c r="B4970" s="9" t="s">
        <v>8108</v>
      </c>
      <c r="C4970" s="9" t="s">
        <v>6836</v>
      </c>
      <c r="D4970" s="9" t="s">
        <v>8605</v>
      </c>
      <c r="E4970" s="10" t="s">
        <v>50</v>
      </c>
      <c r="F4970" s="9" t="str">
        <f t="shared" si="152"/>
        <v>94751</v>
      </c>
      <c r="G4970" s="12" t="s">
        <v>10690</v>
      </c>
      <c r="H4970" s="9" t="s">
        <v>10691</v>
      </c>
      <c r="I4970" s="9" t="s">
        <v>716</v>
      </c>
      <c r="J4970" s="9" t="s">
        <v>50</v>
      </c>
      <c r="K4970" s="10" t="s">
        <v>50</v>
      </c>
      <c r="L4970" s="10" t="str">
        <f t="shared" si="153"/>
        <v/>
      </c>
    </row>
    <row r="4971" spans="1:12">
      <c r="A4971" s="9" t="s">
        <v>8107</v>
      </c>
      <c r="B4971" s="9" t="s">
        <v>8108</v>
      </c>
      <c r="C4971" s="9" t="s">
        <v>6836</v>
      </c>
      <c r="D4971" s="9" t="s">
        <v>8605</v>
      </c>
      <c r="E4971" s="10" t="s">
        <v>50</v>
      </c>
      <c r="F4971" s="9" t="str">
        <f t="shared" si="152"/>
        <v>94753</v>
      </c>
      <c r="G4971" s="12" t="s">
        <v>10692</v>
      </c>
      <c r="H4971" s="9" t="s">
        <v>10693</v>
      </c>
      <c r="I4971" s="9" t="s">
        <v>716</v>
      </c>
      <c r="J4971" s="9" t="s">
        <v>50</v>
      </c>
      <c r="K4971" s="10" t="s">
        <v>50</v>
      </c>
      <c r="L4971" s="10" t="str">
        <f t="shared" si="153"/>
        <v/>
      </c>
    </row>
    <row r="4972" spans="1:12">
      <c r="A4972" s="9" t="s">
        <v>8107</v>
      </c>
      <c r="B4972" s="9" t="s">
        <v>8108</v>
      </c>
      <c r="C4972" s="9" t="s">
        <v>6836</v>
      </c>
      <c r="D4972" s="9" t="s">
        <v>8605</v>
      </c>
      <c r="E4972" s="10" t="s">
        <v>50</v>
      </c>
      <c r="F4972" s="9" t="str">
        <f t="shared" si="152"/>
        <v>105209</v>
      </c>
      <c r="G4972" s="12" t="s">
        <v>10694</v>
      </c>
      <c r="H4972" s="9" t="s">
        <v>10695</v>
      </c>
      <c r="I4972" s="9" t="s">
        <v>716</v>
      </c>
      <c r="J4972" s="9">
        <v>157</v>
      </c>
      <c r="K4972" s="10">
        <v>159.05000000000001</v>
      </c>
      <c r="L4972" s="10" t="str">
        <f t="shared" si="153"/>
        <v/>
      </c>
    </row>
    <row r="4973" spans="1:12">
      <c r="A4973" s="9" t="s">
        <v>8107</v>
      </c>
      <c r="B4973" s="9" t="s">
        <v>8108</v>
      </c>
      <c r="C4973" s="9" t="s">
        <v>6836</v>
      </c>
      <c r="D4973" s="9" t="s">
        <v>8605</v>
      </c>
      <c r="E4973" s="10" t="s">
        <v>50</v>
      </c>
      <c r="F4973" s="9" t="str">
        <f t="shared" si="152"/>
        <v>105208</v>
      </c>
      <c r="G4973" s="12" t="s">
        <v>10696</v>
      </c>
      <c r="H4973" s="9" t="s">
        <v>10697</v>
      </c>
      <c r="I4973" s="9" t="s">
        <v>716</v>
      </c>
      <c r="J4973" s="9">
        <v>325.63</v>
      </c>
      <c r="K4973" s="10">
        <v>328.01</v>
      </c>
      <c r="L4973" s="10" t="str">
        <f t="shared" si="153"/>
        <v/>
      </c>
    </row>
    <row r="4974" spans="1:12">
      <c r="A4974" s="9" t="s">
        <v>8107</v>
      </c>
      <c r="B4974" s="9" t="s">
        <v>8108</v>
      </c>
      <c r="C4974" s="9" t="s">
        <v>6836</v>
      </c>
      <c r="D4974" s="9" t="s">
        <v>8605</v>
      </c>
      <c r="E4974" s="10" t="s">
        <v>50</v>
      </c>
      <c r="F4974" s="9" t="str">
        <f t="shared" si="152"/>
        <v>105210</v>
      </c>
      <c r="G4974" s="12" t="s">
        <v>10698</v>
      </c>
      <c r="H4974" s="9" t="s">
        <v>10699</v>
      </c>
      <c r="I4974" s="9" t="s">
        <v>716</v>
      </c>
      <c r="J4974" s="9">
        <v>420.7</v>
      </c>
      <c r="K4974" s="10">
        <v>423.52</v>
      </c>
      <c r="L4974" s="10" t="str">
        <f t="shared" si="153"/>
        <v/>
      </c>
    </row>
    <row r="4975" spans="1:12">
      <c r="A4975" s="9" t="s">
        <v>8107</v>
      </c>
      <c r="B4975" s="9" t="s">
        <v>8108</v>
      </c>
      <c r="C4975" s="9" t="s">
        <v>6836</v>
      </c>
      <c r="D4975" s="9" t="s">
        <v>8605</v>
      </c>
      <c r="E4975" s="10" t="s">
        <v>50</v>
      </c>
      <c r="F4975" s="9" t="str">
        <f t="shared" si="152"/>
        <v>105203</v>
      </c>
      <c r="G4975" s="12" t="s">
        <v>10700</v>
      </c>
      <c r="H4975" s="9" t="s">
        <v>10701</v>
      </c>
      <c r="I4975" s="9" t="s">
        <v>716</v>
      </c>
      <c r="J4975" s="9">
        <v>161.5</v>
      </c>
      <c r="K4975" s="10">
        <v>163.55000000000001</v>
      </c>
      <c r="L4975" s="10" t="str">
        <f t="shared" si="153"/>
        <v/>
      </c>
    </row>
    <row r="4976" spans="1:12">
      <c r="A4976" s="9" t="s">
        <v>8107</v>
      </c>
      <c r="B4976" s="9" t="s">
        <v>8108</v>
      </c>
      <c r="C4976" s="9" t="s">
        <v>6836</v>
      </c>
      <c r="D4976" s="9" t="s">
        <v>8605</v>
      </c>
      <c r="E4976" s="10" t="s">
        <v>50</v>
      </c>
      <c r="F4976" s="9" t="str">
        <f t="shared" si="152"/>
        <v>105202</v>
      </c>
      <c r="G4976" s="12" t="s">
        <v>10702</v>
      </c>
      <c r="H4976" s="9" t="s">
        <v>10703</v>
      </c>
      <c r="I4976" s="9" t="s">
        <v>716</v>
      </c>
      <c r="J4976" s="9">
        <v>266.88</v>
      </c>
      <c r="K4976" s="10">
        <v>269.26</v>
      </c>
      <c r="L4976" s="10" t="str">
        <f t="shared" si="153"/>
        <v/>
      </c>
    </row>
    <row r="4977" spans="1:12">
      <c r="A4977" s="9" t="s">
        <v>8107</v>
      </c>
      <c r="B4977" s="9" t="s">
        <v>8108</v>
      </c>
      <c r="C4977" s="9" t="s">
        <v>6836</v>
      </c>
      <c r="D4977" s="9" t="s">
        <v>8605</v>
      </c>
      <c r="E4977" s="10" t="s">
        <v>50</v>
      </c>
      <c r="F4977" s="9" t="str">
        <f t="shared" si="152"/>
        <v>105204</v>
      </c>
      <c r="G4977" s="12" t="s">
        <v>10704</v>
      </c>
      <c r="H4977" s="9" t="s">
        <v>10705</v>
      </c>
      <c r="I4977" s="9" t="s">
        <v>716</v>
      </c>
      <c r="J4977" s="9">
        <v>355.52</v>
      </c>
      <c r="K4977" s="10">
        <v>358.34</v>
      </c>
      <c r="L4977" s="10" t="str">
        <f t="shared" si="153"/>
        <v/>
      </c>
    </row>
    <row r="4978" spans="1:12">
      <c r="A4978" s="9" t="s">
        <v>8107</v>
      </c>
      <c r="B4978" s="9" t="s">
        <v>8108</v>
      </c>
      <c r="C4978" s="9" t="s">
        <v>6836</v>
      </c>
      <c r="D4978" s="9" t="s">
        <v>8605</v>
      </c>
      <c r="E4978" s="10" t="s">
        <v>50</v>
      </c>
      <c r="F4978" s="9" t="str">
        <f t="shared" si="152"/>
        <v>105206</v>
      </c>
      <c r="G4978" s="12" t="s">
        <v>10706</v>
      </c>
      <c r="H4978" s="9" t="s">
        <v>10707</v>
      </c>
      <c r="I4978" s="9" t="s">
        <v>716</v>
      </c>
      <c r="J4978" s="9">
        <v>153.75</v>
      </c>
      <c r="K4978" s="10">
        <v>155.80000000000001</v>
      </c>
      <c r="L4978" s="10" t="str">
        <f t="shared" si="153"/>
        <v/>
      </c>
    </row>
    <row r="4979" spans="1:12">
      <c r="A4979" s="9" t="s">
        <v>8107</v>
      </c>
      <c r="B4979" s="9" t="s">
        <v>8108</v>
      </c>
      <c r="C4979" s="9" t="s">
        <v>6836</v>
      </c>
      <c r="D4979" s="9" t="s">
        <v>8605</v>
      </c>
      <c r="E4979" s="10" t="s">
        <v>50</v>
      </c>
      <c r="F4979" s="9" t="str">
        <f t="shared" si="152"/>
        <v>105205</v>
      </c>
      <c r="G4979" s="12" t="s">
        <v>10708</v>
      </c>
      <c r="H4979" s="9" t="s">
        <v>10709</v>
      </c>
      <c r="I4979" s="9" t="s">
        <v>716</v>
      </c>
      <c r="J4979" s="9">
        <v>246.24</v>
      </c>
      <c r="K4979" s="10">
        <v>248.62</v>
      </c>
      <c r="L4979" s="10" t="str">
        <f t="shared" si="153"/>
        <v/>
      </c>
    </row>
    <row r="4980" spans="1:12">
      <c r="A4980" s="9" t="s">
        <v>8107</v>
      </c>
      <c r="B4980" s="9" t="s">
        <v>8108</v>
      </c>
      <c r="C4980" s="9" t="s">
        <v>6836</v>
      </c>
      <c r="D4980" s="9" t="s">
        <v>8605</v>
      </c>
      <c r="E4980" s="10" t="s">
        <v>50</v>
      </c>
      <c r="F4980" s="9" t="str">
        <f t="shared" si="152"/>
        <v>105207</v>
      </c>
      <c r="G4980" s="12" t="s">
        <v>10710</v>
      </c>
      <c r="H4980" s="9" t="s">
        <v>10711</v>
      </c>
      <c r="I4980" s="9" t="s">
        <v>716</v>
      </c>
      <c r="J4980" s="9">
        <v>345.2</v>
      </c>
      <c r="K4980" s="10">
        <v>348.02</v>
      </c>
      <c r="L4980" s="10" t="str">
        <f t="shared" si="153"/>
        <v/>
      </c>
    </row>
    <row r="4981" spans="1:12">
      <c r="A4981" s="9" t="s">
        <v>8107</v>
      </c>
      <c r="B4981" s="9" t="s">
        <v>8108</v>
      </c>
      <c r="C4981" s="9" t="s">
        <v>6836</v>
      </c>
      <c r="D4981" s="9" t="s">
        <v>8605</v>
      </c>
      <c r="E4981" s="10" t="s">
        <v>50</v>
      </c>
      <c r="F4981" s="9" t="str">
        <f t="shared" si="152"/>
        <v>94687</v>
      </c>
      <c r="G4981" s="12" t="s">
        <v>10712</v>
      </c>
      <c r="H4981" s="9" t="s">
        <v>10713</v>
      </c>
      <c r="I4981" s="9" t="s">
        <v>716</v>
      </c>
      <c r="J4981" s="9">
        <v>217.63</v>
      </c>
      <c r="K4981" s="10">
        <v>220.07</v>
      </c>
      <c r="L4981" s="10" t="str">
        <f t="shared" si="153"/>
        <v/>
      </c>
    </row>
    <row r="4982" spans="1:12">
      <c r="A4982" s="9" t="s">
        <v>8107</v>
      </c>
      <c r="B4982" s="9" t="s">
        <v>8108</v>
      </c>
      <c r="C4982" s="9" t="s">
        <v>6836</v>
      </c>
      <c r="D4982" s="9" t="s">
        <v>8605</v>
      </c>
      <c r="E4982" s="10" t="s">
        <v>50</v>
      </c>
      <c r="F4982" s="9" t="str">
        <f t="shared" si="152"/>
        <v>94673</v>
      </c>
      <c r="G4982" s="12" t="s">
        <v>10714</v>
      </c>
      <c r="H4982" s="9" t="s">
        <v>10715</v>
      </c>
      <c r="I4982" s="9" t="s">
        <v>716</v>
      </c>
      <c r="J4982" s="9">
        <v>6.83</v>
      </c>
      <c r="K4982" s="10">
        <v>7.08</v>
      </c>
      <c r="L4982" s="10" t="str">
        <f t="shared" si="153"/>
        <v/>
      </c>
    </row>
    <row r="4983" spans="1:12">
      <c r="A4983" s="9" t="s">
        <v>8107</v>
      </c>
      <c r="B4983" s="9" t="s">
        <v>8108</v>
      </c>
      <c r="C4983" s="9" t="s">
        <v>6836</v>
      </c>
      <c r="D4983" s="9" t="s">
        <v>8605</v>
      </c>
      <c r="E4983" s="10" t="s">
        <v>50</v>
      </c>
      <c r="F4983" s="9" t="str">
        <f t="shared" si="152"/>
        <v>94675</v>
      </c>
      <c r="G4983" s="12" t="s">
        <v>10716</v>
      </c>
      <c r="H4983" s="9" t="s">
        <v>10717</v>
      </c>
      <c r="I4983" s="9" t="s">
        <v>716</v>
      </c>
      <c r="J4983" s="9">
        <v>11.48</v>
      </c>
      <c r="K4983" s="10">
        <v>11.81</v>
      </c>
      <c r="L4983" s="10" t="str">
        <f t="shared" si="153"/>
        <v/>
      </c>
    </row>
    <row r="4984" spans="1:12">
      <c r="A4984" s="9" t="s">
        <v>8107</v>
      </c>
      <c r="B4984" s="9" t="s">
        <v>8108</v>
      </c>
      <c r="C4984" s="9" t="s">
        <v>6836</v>
      </c>
      <c r="D4984" s="9" t="s">
        <v>8605</v>
      </c>
      <c r="E4984" s="10" t="s">
        <v>50</v>
      </c>
      <c r="F4984" s="9" t="str">
        <f t="shared" si="152"/>
        <v>94677</v>
      </c>
      <c r="G4984" s="12" t="s">
        <v>10718</v>
      </c>
      <c r="H4984" s="9" t="s">
        <v>10719</v>
      </c>
      <c r="I4984" s="9" t="s">
        <v>716</v>
      </c>
      <c r="J4984" s="9">
        <v>18.600000000000001</v>
      </c>
      <c r="K4984" s="10">
        <v>19.04</v>
      </c>
      <c r="L4984" s="10" t="str">
        <f t="shared" si="153"/>
        <v/>
      </c>
    </row>
    <row r="4985" spans="1:12">
      <c r="A4985" s="9" t="s">
        <v>8107</v>
      </c>
      <c r="B4985" s="9" t="s">
        <v>8108</v>
      </c>
      <c r="C4985" s="9" t="s">
        <v>6836</v>
      </c>
      <c r="D4985" s="9" t="s">
        <v>8605</v>
      </c>
      <c r="E4985" s="10" t="s">
        <v>50</v>
      </c>
      <c r="F4985" s="9" t="str">
        <f t="shared" si="152"/>
        <v>94679</v>
      </c>
      <c r="G4985" s="12" t="s">
        <v>10720</v>
      </c>
      <c r="H4985" s="9" t="s">
        <v>10721</v>
      </c>
      <c r="I4985" s="9" t="s">
        <v>716</v>
      </c>
      <c r="J4985" s="9">
        <v>22.46</v>
      </c>
      <c r="K4985" s="10">
        <v>23.07</v>
      </c>
      <c r="L4985" s="10" t="str">
        <f t="shared" si="153"/>
        <v/>
      </c>
    </row>
    <row r="4986" spans="1:12">
      <c r="A4986" s="9" t="s">
        <v>8107</v>
      </c>
      <c r="B4986" s="9" t="s">
        <v>8108</v>
      </c>
      <c r="C4986" s="9" t="s">
        <v>6836</v>
      </c>
      <c r="D4986" s="9" t="s">
        <v>8605</v>
      </c>
      <c r="E4986" s="10" t="s">
        <v>50</v>
      </c>
      <c r="F4986" s="9" t="str">
        <f t="shared" si="152"/>
        <v>94681</v>
      </c>
      <c r="G4986" s="12" t="s">
        <v>10722</v>
      </c>
      <c r="H4986" s="9" t="s">
        <v>10723</v>
      </c>
      <c r="I4986" s="9" t="s">
        <v>716</v>
      </c>
      <c r="J4986" s="9">
        <v>46.48</v>
      </c>
      <c r="K4986" s="10">
        <v>47.31</v>
      </c>
      <c r="L4986" s="10" t="str">
        <f t="shared" si="153"/>
        <v/>
      </c>
    </row>
    <row r="4987" spans="1:12">
      <c r="A4987" s="9" t="s">
        <v>8107</v>
      </c>
      <c r="B4987" s="9" t="s">
        <v>8108</v>
      </c>
      <c r="C4987" s="9" t="s">
        <v>6836</v>
      </c>
      <c r="D4987" s="9" t="s">
        <v>8605</v>
      </c>
      <c r="E4987" s="10" t="s">
        <v>50</v>
      </c>
      <c r="F4987" s="9" t="str">
        <f t="shared" si="152"/>
        <v>94683</v>
      </c>
      <c r="G4987" s="12" t="s">
        <v>10724</v>
      </c>
      <c r="H4987" s="9" t="s">
        <v>10725</v>
      </c>
      <c r="I4987" s="9" t="s">
        <v>716</v>
      </c>
      <c r="J4987" s="9">
        <v>70.67</v>
      </c>
      <c r="K4987" s="10">
        <v>71.88</v>
      </c>
      <c r="L4987" s="10" t="str">
        <f t="shared" si="153"/>
        <v/>
      </c>
    </row>
    <row r="4988" spans="1:12">
      <c r="A4988" s="9" t="s">
        <v>8107</v>
      </c>
      <c r="B4988" s="9" t="s">
        <v>8108</v>
      </c>
      <c r="C4988" s="9" t="s">
        <v>6836</v>
      </c>
      <c r="D4988" s="9" t="s">
        <v>8605</v>
      </c>
      <c r="E4988" s="10" t="s">
        <v>50</v>
      </c>
      <c r="F4988" s="9" t="str">
        <f t="shared" si="152"/>
        <v>94685</v>
      </c>
      <c r="G4988" s="12" t="s">
        <v>10726</v>
      </c>
      <c r="H4988" s="9" t="s">
        <v>10727</v>
      </c>
      <c r="I4988" s="9" t="s">
        <v>716</v>
      </c>
      <c r="J4988" s="9">
        <v>90</v>
      </c>
      <c r="K4988" s="10">
        <v>91.51</v>
      </c>
      <c r="L4988" s="10" t="str">
        <f t="shared" si="153"/>
        <v/>
      </c>
    </row>
    <row r="4989" spans="1:12">
      <c r="A4989" s="9" t="s">
        <v>8107</v>
      </c>
      <c r="B4989" s="9" t="s">
        <v>8108</v>
      </c>
      <c r="C4989" s="9" t="s">
        <v>6836</v>
      </c>
      <c r="D4989" s="9" t="s">
        <v>8605</v>
      </c>
      <c r="E4989" s="10" t="s">
        <v>50</v>
      </c>
      <c r="F4989" s="9" t="str">
        <f t="shared" si="152"/>
        <v>94621</v>
      </c>
      <c r="G4989" s="12" t="s">
        <v>10728</v>
      </c>
      <c r="H4989" s="9" t="s">
        <v>10729</v>
      </c>
      <c r="I4989" s="9" t="s">
        <v>716</v>
      </c>
      <c r="J4989" s="9" t="s">
        <v>50</v>
      </c>
      <c r="K4989" s="10" t="s">
        <v>50</v>
      </c>
      <c r="L4989" s="10" t="str">
        <f t="shared" si="153"/>
        <v/>
      </c>
    </row>
    <row r="4990" spans="1:12">
      <c r="A4990" s="9" t="s">
        <v>8107</v>
      </c>
      <c r="B4990" s="9" t="s">
        <v>8108</v>
      </c>
      <c r="C4990" s="9" t="s">
        <v>6836</v>
      </c>
      <c r="D4990" s="9" t="s">
        <v>8605</v>
      </c>
      <c r="E4990" s="10" t="s">
        <v>50</v>
      </c>
      <c r="F4990" s="9" t="str">
        <f t="shared" si="152"/>
        <v>94615</v>
      </c>
      <c r="G4990" s="12" t="s">
        <v>10730</v>
      </c>
      <c r="H4990" s="9" t="s">
        <v>10731</v>
      </c>
      <c r="I4990" s="9" t="s">
        <v>716</v>
      </c>
      <c r="J4990" s="9">
        <v>159.03</v>
      </c>
      <c r="K4990" s="10">
        <v>161.69</v>
      </c>
      <c r="L4990" s="10" t="str">
        <f t="shared" si="153"/>
        <v/>
      </c>
    </row>
    <row r="4991" spans="1:12">
      <c r="A4991" s="9" t="s">
        <v>8107</v>
      </c>
      <c r="B4991" s="9" t="s">
        <v>8108</v>
      </c>
      <c r="C4991" s="9" t="s">
        <v>6836</v>
      </c>
      <c r="D4991" s="9" t="s">
        <v>8605</v>
      </c>
      <c r="E4991" s="10" t="s">
        <v>50</v>
      </c>
      <c r="F4991" s="9" t="str">
        <f t="shared" si="152"/>
        <v>94617</v>
      </c>
      <c r="G4991" s="12" t="s">
        <v>10732</v>
      </c>
      <c r="H4991" s="9" t="s">
        <v>10733</v>
      </c>
      <c r="I4991" s="9" t="s">
        <v>716</v>
      </c>
      <c r="J4991" s="9">
        <v>328.82</v>
      </c>
      <c r="K4991" s="10">
        <v>331.59</v>
      </c>
      <c r="L4991" s="10" t="str">
        <f t="shared" si="153"/>
        <v/>
      </c>
    </row>
    <row r="4992" spans="1:12">
      <c r="A4992" s="9" t="s">
        <v>8107</v>
      </c>
      <c r="B4992" s="9" t="s">
        <v>8108</v>
      </c>
      <c r="C4992" s="9" t="s">
        <v>6836</v>
      </c>
      <c r="D4992" s="9" t="s">
        <v>8605</v>
      </c>
      <c r="E4992" s="10" t="s">
        <v>50</v>
      </c>
      <c r="F4992" s="9" t="str">
        <f t="shared" si="152"/>
        <v>94619</v>
      </c>
      <c r="G4992" s="12" t="s">
        <v>10734</v>
      </c>
      <c r="H4992" s="9" t="s">
        <v>10735</v>
      </c>
      <c r="I4992" s="9" t="s">
        <v>716</v>
      </c>
      <c r="J4992" s="9" t="s">
        <v>50</v>
      </c>
      <c r="K4992" s="10" t="s">
        <v>50</v>
      </c>
      <c r="L4992" s="10" t="str">
        <f t="shared" si="153"/>
        <v/>
      </c>
    </row>
    <row r="4993" spans="1:12">
      <c r="A4993" s="9" t="s">
        <v>8107</v>
      </c>
      <c r="B4993" s="9" t="s">
        <v>8108</v>
      </c>
      <c r="C4993" s="9" t="s">
        <v>6836</v>
      </c>
      <c r="D4993" s="9" t="s">
        <v>8605</v>
      </c>
      <c r="E4993" s="10" t="s">
        <v>50</v>
      </c>
      <c r="F4993" s="9" t="str">
        <f t="shared" si="152"/>
        <v>105147</v>
      </c>
      <c r="G4993" s="12" t="s">
        <v>10736</v>
      </c>
      <c r="H4993" s="9" t="s">
        <v>10737</v>
      </c>
      <c r="I4993" s="9" t="s">
        <v>716</v>
      </c>
      <c r="J4993" s="9">
        <v>15.79</v>
      </c>
      <c r="K4993" s="10">
        <v>16.23</v>
      </c>
      <c r="L4993" s="10" t="str">
        <f t="shared" si="153"/>
        <v/>
      </c>
    </row>
    <row r="4994" spans="1:12">
      <c r="A4994" s="9" t="s">
        <v>8107</v>
      </c>
      <c r="B4994" s="9" t="s">
        <v>8108</v>
      </c>
      <c r="C4994" s="9" t="s">
        <v>6836</v>
      </c>
      <c r="D4994" s="9" t="s">
        <v>8605</v>
      </c>
      <c r="E4994" s="10" t="s">
        <v>50</v>
      </c>
      <c r="F4994" s="9" t="str">
        <f t="shared" si="152"/>
        <v>105148</v>
      </c>
      <c r="G4994" s="12" t="s">
        <v>10738</v>
      </c>
      <c r="H4994" s="9" t="s">
        <v>10739</v>
      </c>
      <c r="I4994" s="9" t="s">
        <v>716</v>
      </c>
      <c r="J4994" s="9">
        <v>22.86</v>
      </c>
      <c r="K4994" s="10">
        <v>23.34</v>
      </c>
      <c r="L4994" s="10" t="str">
        <f t="shared" si="153"/>
        <v/>
      </c>
    </row>
    <row r="4995" spans="1:12">
      <c r="A4995" s="9" t="s">
        <v>8107</v>
      </c>
      <c r="B4995" s="9" t="s">
        <v>8108</v>
      </c>
      <c r="C4995" s="9" t="s">
        <v>6836</v>
      </c>
      <c r="D4995" s="9" t="s">
        <v>8605</v>
      </c>
      <c r="E4995" s="10" t="s">
        <v>50</v>
      </c>
      <c r="F4995" s="9" t="str">
        <f t="shared" si="152"/>
        <v>105154</v>
      </c>
      <c r="G4995" s="12" t="s">
        <v>10740</v>
      </c>
      <c r="H4995" s="9" t="s">
        <v>10741</v>
      </c>
      <c r="I4995" s="9" t="s">
        <v>716</v>
      </c>
      <c r="J4995" s="9">
        <v>6.3</v>
      </c>
      <c r="K4995" s="10">
        <v>6.55</v>
      </c>
      <c r="L4995" s="10" t="str">
        <f t="shared" si="153"/>
        <v/>
      </c>
    </row>
    <row r="4996" spans="1:12">
      <c r="A4996" s="9" t="s">
        <v>8107</v>
      </c>
      <c r="B4996" s="9" t="s">
        <v>8108</v>
      </c>
      <c r="C4996" s="9" t="s">
        <v>6836</v>
      </c>
      <c r="D4996" s="9" t="s">
        <v>8605</v>
      </c>
      <c r="E4996" s="10" t="s">
        <v>50</v>
      </c>
      <c r="F4996" s="9" t="str">
        <f t="shared" si="152"/>
        <v>105155</v>
      </c>
      <c r="G4996" s="12" t="s">
        <v>10742</v>
      </c>
      <c r="H4996" s="9" t="s">
        <v>10743</v>
      </c>
      <c r="I4996" s="9" t="s">
        <v>716</v>
      </c>
      <c r="J4996" s="9">
        <v>9.52</v>
      </c>
      <c r="K4996" s="10">
        <v>9.85</v>
      </c>
      <c r="L4996" s="10" t="str">
        <f t="shared" si="153"/>
        <v/>
      </c>
    </row>
    <row r="4997" spans="1:12">
      <c r="A4997" s="9" t="s">
        <v>8107</v>
      </c>
      <c r="B4997" s="9" t="s">
        <v>8108</v>
      </c>
      <c r="C4997" s="9" t="s">
        <v>6836</v>
      </c>
      <c r="D4997" s="9" t="s">
        <v>8605</v>
      </c>
      <c r="E4997" s="10" t="s">
        <v>50</v>
      </c>
      <c r="F4997" s="9" t="str">
        <f t="shared" ref="F4997:F5060" si="154">TRIM(_xlfn.NUMBERVALUE(G4997))</f>
        <v>105156</v>
      </c>
      <c r="G4997" s="12" t="s">
        <v>10744</v>
      </c>
      <c r="H4997" s="9" t="s">
        <v>10745</v>
      </c>
      <c r="I4997" s="9" t="s">
        <v>716</v>
      </c>
      <c r="J4997" s="9">
        <v>12.1</v>
      </c>
      <c r="K4997" s="10">
        <v>12.54</v>
      </c>
      <c r="L4997" s="10" t="str">
        <f t="shared" ref="L4997:L5060" si="155">IF(P4997&gt;0,P4997,IF(Q4997&gt;0,Q4997,""))</f>
        <v/>
      </c>
    </row>
    <row r="4998" spans="1:12">
      <c r="A4998" s="9" t="s">
        <v>8107</v>
      </c>
      <c r="B4998" s="9" t="s">
        <v>8108</v>
      </c>
      <c r="C4998" s="9" t="s">
        <v>6836</v>
      </c>
      <c r="D4998" s="9" t="s">
        <v>8605</v>
      </c>
      <c r="E4998" s="10" t="s">
        <v>50</v>
      </c>
      <c r="F4998" s="9" t="str">
        <f t="shared" si="154"/>
        <v>105157</v>
      </c>
      <c r="G4998" s="12" t="s">
        <v>10746</v>
      </c>
      <c r="H4998" s="9" t="s">
        <v>10747</v>
      </c>
      <c r="I4998" s="9" t="s">
        <v>716</v>
      </c>
      <c r="J4998" s="9">
        <v>18.739999999999998</v>
      </c>
      <c r="K4998" s="10">
        <v>19.350000000000001</v>
      </c>
      <c r="L4998" s="10" t="str">
        <f t="shared" si="155"/>
        <v/>
      </c>
    </row>
    <row r="4999" spans="1:12">
      <c r="A4999" s="9" t="s">
        <v>8107</v>
      </c>
      <c r="B4999" s="9" t="s">
        <v>8108</v>
      </c>
      <c r="C4999" s="9" t="s">
        <v>6836</v>
      </c>
      <c r="D4999" s="9" t="s">
        <v>8605</v>
      </c>
      <c r="E4999" s="10" t="s">
        <v>50</v>
      </c>
      <c r="F4999" s="9" t="str">
        <f t="shared" si="154"/>
        <v>105158</v>
      </c>
      <c r="G4999" s="12" t="s">
        <v>10748</v>
      </c>
      <c r="H4999" s="9" t="s">
        <v>10749</v>
      </c>
      <c r="I4999" s="9" t="s">
        <v>716</v>
      </c>
      <c r="J4999" s="9">
        <v>27.65</v>
      </c>
      <c r="K4999" s="10">
        <v>28.48</v>
      </c>
      <c r="L4999" s="10" t="str">
        <f t="shared" si="155"/>
        <v/>
      </c>
    </row>
    <row r="5000" spans="1:12">
      <c r="A5000" s="9" t="s">
        <v>8107</v>
      </c>
      <c r="B5000" s="9" t="s">
        <v>8108</v>
      </c>
      <c r="C5000" s="9" t="s">
        <v>6836</v>
      </c>
      <c r="D5000" s="9" t="s">
        <v>8605</v>
      </c>
      <c r="E5000" s="10" t="s">
        <v>50</v>
      </c>
      <c r="F5000" s="9" t="str">
        <f t="shared" si="154"/>
        <v>105159</v>
      </c>
      <c r="G5000" s="12" t="s">
        <v>10750</v>
      </c>
      <c r="H5000" s="9" t="s">
        <v>10751</v>
      </c>
      <c r="I5000" s="9" t="s">
        <v>716</v>
      </c>
      <c r="J5000" s="9">
        <v>49.59</v>
      </c>
      <c r="K5000" s="10">
        <v>50.8</v>
      </c>
      <c r="L5000" s="10" t="str">
        <f t="shared" si="155"/>
        <v/>
      </c>
    </row>
    <row r="5001" spans="1:12">
      <c r="A5001" s="9" t="s">
        <v>8107</v>
      </c>
      <c r="B5001" s="9" t="s">
        <v>8108</v>
      </c>
      <c r="C5001" s="9" t="s">
        <v>6836</v>
      </c>
      <c r="D5001" s="9" t="s">
        <v>8605</v>
      </c>
      <c r="E5001" s="10" t="s">
        <v>50</v>
      </c>
      <c r="F5001" s="9" t="str">
        <f t="shared" si="154"/>
        <v>105160</v>
      </c>
      <c r="G5001" s="12" t="s">
        <v>10752</v>
      </c>
      <c r="H5001" s="9" t="s">
        <v>10753</v>
      </c>
      <c r="I5001" s="9" t="s">
        <v>716</v>
      </c>
      <c r="J5001" s="9">
        <v>61.16</v>
      </c>
      <c r="K5001" s="10">
        <v>62.67</v>
      </c>
      <c r="L5001" s="10" t="str">
        <f t="shared" si="155"/>
        <v/>
      </c>
    </row>
    <row r="5002" spans="1:12">
      <c r="A5002" s="9" t="s">
        <v>8107</v>
      </c>
      <c r="B5002" s="9" t="s">
        <v>8108</v>
      </c>
      <c r="C5002" s="9" t="s">
        <v>6836</v>
      </c>
      <c r="D5002" s="9" t="s">
        <v>8605</v>
      </c>
      <c r="E5002" s="10" t="s">
        <v>50</v>
      </c>
      <c r="F5002" s="9" t="str">
        <f t="shared" si="154"/>
        <v>94634</v>
      </c>
      <c r="G5002" s="12" t="s">
        <v>10754</v>
      </c>
      <c r="H5002" s="9" t="s">
        <v>10755</v>
      </c>
      <c r="I5002" s="9" t="s">
        <v>716</v>
      </c>
      <c r="J5002" s="9" t="s">
        <v>50</v>
      </c>
      <c r="K5002" s="10" t="s">
        <v>50</v>
      </c>
      <c r="L5002" s="10" t="str">
        <f t="shared" si="155"/>
        <v/>
      </c>
    </row>
    <row r="5003" spans="1:12">
      <c r="A5003" s="9" t="s">
        <v>8107</v>
      </c>
      <c r="B5003" s="9" t="s">
        <v>8108</v>
      </c>
      <c r="C5003" s="9" t="s">
        <v>6836</v>
      </c>
      <c r="D5003" s="9" t="s">
        <v>8605</v>
      </c>
      <c r="E5003" s="10" t="s">
        <v>50</v>
      </c>
      <c r="F5003" s="9" t="str">
        <f t="shared" si="154"/>
        <v>94631</v>
      </c>
      <c r="G5003" s="12" t="s">
        <v>10756</v>
      </c>
      <c r="H5003" s="9" t="s">
        <v>10757</v>
      </c>
      <c r="I5003" s="9" t="s">
        <v>716</v>
      </c>
      <c r="J5003" s="9" t="s">
        <v>50</v>
      </c>
      <c r="K5003" s="10" t="s">
        <v>50</v>
      </c>
      <c r="L5003" s="10" t="str">
        <f t="shared" si="155"/>
        <v/>
      </c>
    </row>
    <row r="5004" spans="1:12">
      <c r="A5004" s="9" t="s">
        <v>8107</v>
      </c>
      <c r="B5004" s="9" t="s">
        <v>8108</v>
      </c>
      <c r="C5004" s="9" t="s">
        <v>6836</v>
      </c>
      <c r="D5004" s="9" t="s">
        <v>8605</v>
      </c>
      <c r="E5004" s="10" t="s">
        <v>50</v>
      </c>
      <c r="F5004" s="9" t="str">
        <f t="shared" si="154"/>
        <v>94632</v>
      </c>
      <c r="G5004" s="12" t="s">
        <v>10758</v>
      </c>
      <c r="H5004" s="9" t="s">
        <v>10759</v>
      </c>
      <c r="I5004" s="9" t="s">
        <v>716</v>
      </c>
      <c r="J5004" s="9" t="s">
        <v>50</v>
      </c>
      <c r="K5004" s="10" t="s">
        <v>50</v>
      </c>
      <c r="L5004" s="10" t="str">
        <f t="shared" si="155"/>
        <v/>
      </c>
    </row>
    <row r="5005" spans="1:12">
      <c r="A5005" s="9" t="s">
        <v>8107</v>
      </c>
      <c r="B5005" s="9" t="s">
        <v>8108</v>
      </c>
      <c r="C5005" s="9" t="s">
        <v>6836</v>
      </c>
      <c r="D5005" s="9" t="s">
        <v>8605</v>
      </c>
      <c r="E5005" s="10" t="s">
        <v>50</v>
      </c>
      <c r="F5005" s="9" t="str">
        <f t="shared" si="154"/>
        <v>94633</v>
      </c>
      <c r="G5005" s="12" t="s">
        <v>10760</v>
      </c>
      <c r="H5005" s="9" t="s">
        <v>10761</v>
      </c>
      <c r="I5005" s="9" t="s">
        <v>716</v>
      </c>
      <c r="J5005" s="9" t="s">
        <v>50</v>
      </c>
      <c r="K5005" s="10" t="s">
        <v>50</v>
      </c>
      <c r="L5005" s="10" t="str">
        <f t="shared" si="155"/>
        <v/>
      </c>
    </row>
    <row r="5006" spans="1:12">
      <c r="A5006" s="9" t="s">
        <v>8107</v>
      </c>
      <c r="B5006" s="9" t="s">
        <v>8108</v>
      </c>
      <c r="C5006" s="9" t="s">
        <v>6836</v>
      </c>
      <c r="D5006" s="9" t="s">
        <v>8605</v>
      </c>
      <c r="E5006" s="10" t="s">
        <v>50</v>
      </c>
      <c r="F5006" s="9" t="str">
        <f t="shared" si="154"/>
        <v>94672</v>
      </c>
      <c r="G5006" s="12" t="s">
        <v>10762</v>
      </c>
      <c r="H5006" s="9" t="s">
        <v>10763</v>
      </c>
      <c r="I5006" s="9" t="s">
        <v>716</v>
      </c>
      <c r="J5006" s="9">
        <v>5.79</v>
      </c>
      <c r="K5006" s="10">
        <v>6.04</v>
      </c>
      <c r="L5006" s="10" t="str">
        <f t="shared" si="155"/>
        <v/>
      </c>
    </row>
    <row r="5007" spans="1:12">
      <c r="A5007" s="9" t="s">
        <v>8107</v>
      </c>
      <c r="B5007" s="9" t="s">
        <v>8108</v>
      </c>
      <c r="C5007" s="9" t="s">
        <v>6836</v>
      </c>
      <c r="D5007" s="9" t="s">
        <v>8605</v>
      </c>
      <c r="E5007" s="10" t="s">
        <v>50</v>
      </c>
      <c r="F5007" s="9" t="str">
        <f t="shared" si="154"/>
        <v>94754</v>
      </c>
      <c r="G5007" s="12" t="s">
        <v>10764</v>
      </c>
      <c r="H5007" s="9" t="s">
        <v>10765</v>
      </c>
      <c r="I5007" s="9" t="s">
        <v>716</v>
      </c>
      <c r="J5007" s="9">
        <v>280.72000000000003</v>
      </c>
      <c r="K5007" s="10">
        <v>283.33999999999997</v>
      </c>
      <c r="L5007" s="10" t="str">
        <f t="shared" si="155"/>
        <v/>
      </c>
    </row>
    <row r="5008" spans="1:12">
      <c r="A5008" s="9" t="s">
        <v>8107</v>
      </c>
      <c r="B5008" s="9" t="s">
        <v>8108</v>
      </c>
      <c r="C5008" s="9" t="s">
        <v>6836</v>
      </c>
      <c r="D5008" s="9" t="s">
        <v>8605</v>
      </c>
      <c r="E5008" s="10" t="s">
        <v>50</v>
      </c>
      <c r="F5008" s="9" t="str">
        <f t="shared" si="154"/>
        <v>94740</v>
      </c>
      <c r="G5008" s="12" t="s">
        <v>10766</v>
      </c>
      <c r="H5008" s="9" t="s">
        <v>10767</v>
      </c>
      <c r="I5008" s="9" t="s">
        <v>716</v>
      </c>
      <c r="J5008" s="9">
        <v>9.59</v>
      </c>
      <c r="K5008" s="10">
        <v>9.8000000000000007</v>
      </c>
      <c r="L5008" s="10" t="str">
        <f t="shared" si="155"/>
        <v/>
      </c>
    </row>
    <row r="5009" spans="1:12">
      <c r="A5009" s="9" t="s">
        <v>8107</v>
      </c>
      <c r="B5009" s="9" t="s">
        <v>8108</v>
      </c>
      <c r="C5009" s="9" t="s">
        <v>6836</v>
      </c>
      <c r="D5009" s="9" t="s">
        <v>8605</v>
      </c>
      <c r="E5009" s="10" t="s">
        <v>50</v>
      </c>
      <c r="F5009" s="9" t="str">
        <f t="shared" si="154"/>
        <v>94742</v>
      </c>
      <c r="G5009" s="12" t="s">
        <v>10768</v>
      </c>
      <c r="H5009" s="9" t="s">
        <v>10769</v>
      </c>
      <c r="I5009" s="9" t="s">
        <v>716</v>
      </c>
      <c r="J5009" s="9">
        <v>16.05</v>
      </c>
      <c r="K5009" s="10">
        <v>16.34</v>
      </c>
      <c r="L5009" s="10" t="str">
        <f t="shared" si="155"/>
        <v/>
      </c>
    </row>
    <row r="5010" spans="1:12">
      <c r="A5010" s="9" t="s">
        <v>8107</v>
      </c>
      <c r="B5010" s="9" t="s">
        <v>8108</v>
      </c>
      <c r="C5010" s="9" t="s">
        <v>6836</v>
      </c>
      <c r="D5010" s="9" t="s">
        <v>8605</v>
      </c>
      <c r="E5010" s="10" t="s">
        <v>50</v>
      </c>
      <c r="F5010" s="9" t="str">
        <f t="shared" si="154"/>
        <v>94744</v>
      </c>
      <c r="G5010" s="12" t="s">
        <v>10770</v>
      </c>
      <c r="H5010" s="9" t="s">
        <v>10771</v>
      </c>
      <c r="I5010" s="9" t="s">
        <v>716</v>
      </c>
      <c r="J5010" s="9">
        <v>25.42</v>
      </c>
      <c r="K5010" s="10">
        <v>25.78</v>
      </c>
      <c r="L5010" s="10" t="str">
        <f t="shared" si="155"/>
        <v/>
      </c>
    </row>
    <row r="5011" spans="1:12">
      <c r="A5011" s="9" t="s">
        <v>8107</v>
      </c>
      <c r="B5011" s="9" t="s">
        <v>8108</v>
      </c>
      <c r="C5011" s="9" t="s">
        <v>6836</v>
      </c>
      <c r="D5011" s="9" t="s">
        <v>8605</v>
      </c>
      <c r="E5011" s="10" t="s">
        <v>50</v>
      </c>
      <c r="F5011" s="9" t="str">
        <f t="shared" si="154"/>
        <v>94746</v>
      </c>
      <c r="G5011" s="12" t="s">
        <v>10772</v>
      </c>
      <c r="H5011" s="9" t="s">
        <v>10773</v>
      </c>
      <c r="I5011" s="9" t="s">
        <v>716</v>
      </c>
      <c r="J5011" s="9">
        <v>36.58</v>
      </c>
      <c r="K5011" s="10">
        <v>37.04</v>
      </c>
      <c r="L5011" s="10" t="str">
        <f t="shared" si="155"/>
        <v/>
      </c>
    </row>
    <row r="5012" spans="1:12">
      <c r="A5012" s="9" t="s">
        <v>8107</v>
      </c>
      <c r="B5012" s="9" t="s">
        <v>8108</v>
      </c>
      <c r="C5012" s="9" t="s">
        <v>6836</v>
      </c>
      <c r="D5012" s="9" t="s">
        <v>8605</v>
      </c>
      <c r="E5012" s="10" t="s">
        <v>50</v>
      </c>
      <c r="F5012" s="9" t="str">
        <f t="shared" si="154"/>
        <v>94748</v>
      </c>
      <c r="G5012" s="12" t="s">
        <v>10774</v>
      </c>
      <c r="H5012" s="9" t="s">
        <v>10775</v>
      </c>
      <c r="I5012" s="9" t="s">
        <v>716</v>
      </c>
      <c r="J5012" s="9">
        <v>80.72</v>
      </c>
      <c r="K5012" s="10">
        <v>81.41</v>
      </c>
      <c r="L5012" s="10" t="str">
        <f t="shared" si="155"/>
        <v/>
      </c>
    </row>
    <row r="5013" spans="1:12">
      <c r="A5013" s="9" t="s">
        <v>8107</v>
      </c>
      <c r="B5013" s="9" t="s">
        <v>8108</v>
      </c>
      <c r="C5013" s="9" t="s">
        <v>6836</v>
      </c>
      <c r="D5013" s="9" t="s">
        <v>8605</v>
      </c>
      <c r="E5013" s="10" t="s">
        <v>50</v>
      </c>
      <c r="F5013" s="9" t="str">
        <f t="shared" si="154"/>
        <v>94750</v>
      </c>
      <c r="G5013" s="12" t="s">
        <v>10776</v>
      </c>
      <c r="H5013" s="9" t="s">
        <v>10777</v>
      </c>
      <c r="I5013" s="9" t="s">
        <v>716</v>
      </c>
      <c r="J5013" s="9">
        <v>163.38</v>
      </c>
      <c r="K5013" s="10">
        <v>164.53</v>
      </c>
      <c r="L5013" s="10" t="str">
        <f t="shared" si="155"/>
        <v/>
      </c>
    </row>
    <row r="5014" spans="1:12">
      <c r="A5014" s="9" t="s">
        <v>8107</v>
      </c>
      <c r="B5014" s="9" t="s">
        <v>8108</v>
      </c>
      <c r="C5014" s="9" t="s">
        <v>6836</v>
      </c>
      <c r="D5014" s="9" t="s">
        <v>8605</v>
      </c>
      <c r="E5014" s="10" t="s">
        <v>50</v>
      </c>
      <c r="F5014" s="9" t="str">
        <f t="shared" si="154"/>
        <v>94752</v>
      </c>
      <c r="G5014" s="12" t="s">
        <v>10778</v>
      </c>
      <c r="H5014" s="9" t="s">
        <v>10779</v>
      </c>
      <c r="I5014" s="9" t="s">
        <v>716</v>
      </c>
      <c r="J5014" s="9">
        <v>196.13</v>
      </c>
      <c r="K5014" s="10">
        <v>197.77</v>
      </c>
      <c r="L5014" s="10" t="str">
        <f t="shared" si="155"/>
        <v/>
      </c>
    </row>
    <row r="5015" spans="1:12">
      <c r="A5015" s="9" t="s">
        <v>8107</v>
      </c>
      <c r="B5015" s="9" t="s">
        <v>8108</v>
      </c>
      <c r="C5015" s="9" t="s">
        <v>6836</v>
      </c>
      <c r="D5015" s="9" t="s">
        <v>8605</v>
      </c>
      <c r="E5015" s="10" t="s">
        <v>50</v>
      </c>
      <c r="F5015" s="9" t="str">
        <f t="shared" si="154"/>
        <v>96755</v>
      </c>
      <c r="G5015" s="12" t="s">
        <v>10780</v>
      </c>
      <c r="H5015" s="9" t="s">
        <v>10781</v>
      </c>
      <c r="I5015" s="9" t="s">
        <v>716</v>
      </c>
      <c r="J5015" s="9">
        <v>348.75</v>
      </c>
      <c r="K5015" s="10">
        <v>351.43</v>
      </c>
      <c r="L5015" s="10" t="str">
        <f t="shared" si="155"/>
        <v/>
      </c>
    </row>
    <row r="5016" spans="1:12">
      <c r="A5016" s="9" t="s">
        <v>8107</v>
      </c>
      <c r="B5016" s="9" t="s">
        <v>8108</v>
      </c>
      <c r="C5016" s="9" t="s">
        <v>6836</v>
      </c>
      <c r="D5016" s="9" t="s">
        <v>8605</v>
      </c>
      <c r="E5016" s="10" t="s">
        <v>50</v>
      </c>
      <c r="F5016" s="9" t="str">
        <f t="shared" si="154"/>
        <v>96747</v>
      </c>
      <c r="G5016" s="12" t="s">
        <v>10782</v>
      </c>
      <c r="H5016" s="9" t="s">
        <v>10783</v>
      </c>
      <c r="I5016" s="9" t="s">
        <v>716</v>
      </c>
      <c r="J5016" s="9">
        <v>6.99</v>
      </c>
      <c r="K5016" s="10">
        <v>7.43</v>
      </c>
      <c r="L5016" s="10" t="str">
        <f t="shared" si="155"/>
        <v/>
      </c>
    </row>
    <row r="5017" spans="1:12">
      <c r="A5017" s="9" t="s">
        <v>8107</v>
      </c>
      <c r="B5017" s="9" t="s">
        <v>8108</v>
      </c>
      <c r="C5017" s="9" t="s">
        <v>6836</v>
      </c>
      <c r="D5017" s="9" t="s">
        <v>8605</v>
      </c>
      <c r="E5017" s="10" t="s">
        <v>50</v>
      </c>
      <c r="F5017" s="9" t="str">
        <f t="shared" si="154"/>
        <v>96748</v>
      </c>
      <c r="G5017" s="12" t="s">
        <v>10784</v>
      </c>
      <c r="H5017" s="9" t="s">
        <v>10785</v>
      </c>
      <c r="I5017" s="9" t="s">
        <v>716</v>
      </c>
      <c r="J5017" s="9">
        <v>8.17</v>
      </c>
      <c r="K5017" s="10">
        <v>8.65</v>
      </c>
      <c r="L5017" s="10" t="str">
        <f t="shared" si="155"/>
        <v/>
      </c>
    </row>
    <row r="5018" spans="1:12">
      <c r="A5018" s="9" t="s">
        <v>8107</v>
      </c>
      <c r="B5018" s="9" t="s">
        <v>8108</v>
      </c>
      <c r="C5018" s="9" t="s">
        <v>6836</v>
      </c>
      <c r="D5018" s="9" t="s">
        <v>8605</v>
      </c>
      <c r="E5018" s="10" t="s">
        <v>50</v>
      </c>
      <c r="F5018" s="9" t="str">
        <f t="shared" si="154"/>
        <v>96749</v>
      </c>
      <c r="G5018" s="12" t="s">
        <v>10786</v>
      </c>
      <c r="H5018" s="9" t="s">
        <v>10787</v>
      </c>
      <c r="I5018" s="9" t="s">
        <v>716</v>
      </c>
      <c r="J5018" s="9">
        <v>10.44</v>
      </c>
      <c r="K5018" s="10">
        <v>11</v>
      </c>
      <c r="L5018" s="10" t="str">
        <f t="shared" si="155"/>
        <v/>
      </c>
    </row>
    <row r="5019" spans="1:12">
      <c r="A5019" s="9" t="s">
        <v>8107</v>
      </c>
      <c r="B5019" s="9" t="s">
        <v>8108</v>
      </c>
      <c r="C5019" s="9" t="s">
        <v>6836</v>
      </c>
      <c r="D5019" s="9" t="s">
        <v>8605</v>
      </c>
      <c r="E5019" s="10" t="s">
        <v>50</v>
      </c>
      <c r="F5019" s="9" t="str">
        <f t="shared" si="154"/>
        <v>96750</v>
      </c>
      <c r="G5019" s="12" t="s">
        <v>10788</v>
      </c>
      <c r="H5019" s="9" t="s">
        <v>10789</v>
      </c>
      <c r="I5019" s="9" t="s">
        <v>716</v>
      </c>
      <c r="J5019" s="9">
        <v>16.79</v>
      </c>
      <c r="K5019" s="10">
        <v>17.45</v>
      </c>
      <c r="L5019" s="10" t="str">
        <f t="shared" si="155"/>
        <v/>
      </c>
    </row>
    <row r="5020" spans="1:12">
      <c r="A5020" s="9" t="s">
        <v>8107</v>
      </c>
      <c r="B5020" s="9" t="s">
        <v>8108</v>
      </c>
      <c r="C5020" s="9" t="s">
        <v>6836</v>
      </c>
      <c r="D5020" s="9" t="s">
        <v>8605</v>
      </c>
      <c r="E5020" s="10" t="s">
        <v>50</v>
      </c>
      <c r="F5020" s="9" t="str">
        <f t="shared" si="154"/>
        <v>96751</v>
      </c>
      <c r="G5020" s="12" t="s">
        <v>10790</v>
      </c>
      <c r="H5020" s="9" t="s">
        <v>10791</v>
      </c>
      <c r="I5020" s="9" t="s">
        <v>716</v>
      </c>
      <c r="J5020" s="9">
        <v>24.79</v>
      </c>
      <c r="K5020" s="10">
        <v>25.63</v>
      </c>
      <c r="L5020" s="10" t="str">
        <f t="shared" si="155"/>
        <v/>
      </c>
    </row>
    <row r="5021" spans="1:12">
      <c r="A5021" s="9" t="s">
        <v>8107</v>
      </c>
      <c r="B5021" s="9" t="s">
        <v>8108</v>
      </c>
      <c r="C5021" s="9" t="s">
        <v>6836</v>
      </c>
      <c r="D5021" s="9" t="s">
        <v>8605</v>
      </c>
      <c r="E5021" s="10" t="s">
        <v>50</v>
      </c>
      <c r="F5021" s="9" t="str">
        <f t="shared" si="154"/>
        <v>96752</v>
      </c>
      <c r="G5021" s="12" t="s">
        <v>10792</v>
      </c>
      <c r="H5021" s="9" t="s">
        <v>10793</v>
      </c>
      <c r="I5021" s="9" t="s">
        <v>716</v>
      </c>
      <c r="J5021" s="9">
        <v>37.43</v>
      </c>
      <c r="K5021" s="10">
        <v>38.56</v>
      </c>
      <c r="L5021" s="10" t="str">
        <f t="shared" si="155"/>
        <v/>
      </c>
    </row>
    <row r="5022" spans="1:12">
      <c r="A5022" s="9" t="s">
        <v>8107</v>
      </c>
      <c r="B5022" s="9" t="s">
        <v>8108</v>
      </c>
      <c r="C5022" s="9" t="s">
        <v>6836</v>
      </c>
      <c r="D5022" s="9" t="s">
        <v>8605</v>
      </c>
      <c r="E5022" s="10" t="s">
        <v>50</v>
      </c>
      <c r="F5022" s="9" t="str">
        <f t="shared" si="154"/>
        <v>96753</v>
      </c>
      <c r="G5022" s="12" t="s">
        <v>10794</v>
      </c>
      <c r="H5022" s="9" t="s">
        <v>10795</v>
      </c>
      <c r="I5022" s="9" t="s">
        <v>716</v>
      </c>
      <c r="J5022" s="9">
        <v>87.88</v>
      </c>
      <c r="K5022" s="10">
        <v>89.32</v>
      </c>
      <c r="L5022" s="10" t="str">
        <f t="shared" si="155"/>
        <v/>
      </c>
    </row>
    <row r="5023" spans="1:12">
      <c r="A5023" s="9" t="s">
        <v>8107</v>
      </c>
      <c r="B5023" s="9" t="s">
        <v>8108</v>
      </c>
      <c r="C5023" s="9" t="s">
        <v>6836</v>
      </c>
      <c r="D5023" s="9" t="s">
        <v>8605</v>
      </c>
      <c r="E5023" s="10" t="s">
        <v>50</v>
      </c>
      <c r="F5023" s="9" t="str">
        <f t="shared" si="154"/>
        <v>96754</v>
      </c>
      <c r="G5023" s="12" t="s">
        <v>10796</v>
      </c>
      <c r="H5023" s="9" t="s">
        <v>10797</v>
      </c>
      <c r="I5023" s="9" t="s">
        <v>716</v>
      </c>
      <c r="J5023" s="9">
        <v>112.64</v>
      </c>
      <c r="K5023" s="10">
        <v>114.55</v>
      </c>
      <c r="L5023" s="10" t="str">
        <f t="shared" si="155"/>
        <v/>
      </c>
    </row>
    <row r="5024" spans="1:12">
      <c r="A5024" s="9" t="s">
        <v>8107</v>
      </c>
      <c r="B5024" s="9" t="s">
        <v>8108</v>
      </c>
      <c r="C5024" s="9" t="s">
        <v>6836</v>
      </c>
      <c r="D5024" s="9" t="s">
        <v>8605</v>
      </c>
      <c r="E5024" s="10" t="s">
        <v>50</v>
      </c>
      <c r="F5024" s="9" t="str">
        <f t="shared" si="154"/>
        <v>94686</v>
      </c>
      <c r="G5024" s="12" t="s">
        <v>10798</v>
      </c>
      <c r="H5024" s="9" t="s">
        <v>10799</v>
      </c>
      <c r="I5024" s="9" t="s">
        <v>716</v>
      </c>
      <c r="J5024" s="9">
        <v>240.51</v>
      </c>
      <c r="K5024" s="10">
        <v>242.95</v>
      </c>
      <c r="L5024" s="10" t="str">
        <f t="shared" si="155"/>
        <v/>
      </c>
    </row>
    <row r="5025" spans="1:12">
      <c r="A5025" s="9" t="s">
        <v>8107</v>
      </c>
      <c r="B5025" s="9" t="s">
        <v>8108</v>
      </c>
      <c r="C5025" s="9" t="s">
        <v>6836</v>
      </c>
      <c r="D5025" s="9" t="s">
        <v>8605</v>
      </c>
      <c r="E5025" s="10" t="s">
        <v>50</v>
      </c>
      <c r="F5025" s="9" t="str">
        <f t="shared" si="154"/>
        <v>94674</v>
      </c>
      <c r="G5025" s="12" t="s">
        <v>10800</v>
      </c>
      <c r="H5025" s="9" t="s">
        <v>10801</v>
      </c>
      <c r="I5025" s="9" t="s">
        <v>716</v>
      </c>
      <c r="J5025" s="9">
        <v>7.51</v>
      </c>
      <c r="K5025" s="10">
        <v>7.84</v>
      </c>
      <c r="L5025" s="10" t="str">
        <f t="shared" si="155"/>
        <v/>
      </c>
    </row>
    <row r="5026" spans="1:12">
      <c r="A5026" s="9" t="s">
        <v>8107</v>
      </c>
      <c r="B5026" s="9" t="s">
        <v>8108</v>
      </c>
      <c r="C5026" s="9" t="s">
        <v>6836</v>
      </c>
      <c r="D5026" s="9" t="s">
        <v>8605</v>
      </c>
      <c r="E5026" s="10" t="s">
        <v>50</v>
      </c>
      <c r="F5026" s="9" t="str">
        <f t="shared" si="154"/>
        <v>94676</v>
      </c>
      <c r="G5026" s="12" t="s">
        <v>10802</v>
      </c>
      <c r="H5026" s="9" t="s">
        <v>10803</v>
      </c>
      <c r="I5026" s="9" t="s">
        <v>716</v>
      </c>
      <c r="J5026" s="9">
        <v>12.57</v>
      </c>
      <c r="K5026" s="10">
        <v>13.01</v>
      </c>
      <c r="L5026" s="10" t="str">
        <f t="shared" si="155"/>
        <v/>
      </c>
    </row>
    <row r="5027" spans="1:12">
      <c r="A5027" s="9" t="s">
        <v>8107</v>
      </c>
      <c r="B5027" s="9" t="s">
        <v>8108</v>
      </c>
      <c r="C5027" s="9" t="s">
        <v>6836</v>
      </c>
      <c r="D5027" s="9" t="s">
        <v>8605</v>
      </c>
      <c r="E5027" s="10" t="s">
        <v>50</v>
      </c>
      <c r="F5027" s="9" t="str">
        <f t="shared" si="154"/>
        <v>94678</v>
      </c>
      <c r="G5027" s="12" t="s">
        <v>10804</v>
      </c>
      <c r="H5027" s="9" t="s">
        <v>10805</v>
      </c>
      <c r="I5027" s="9" t="s">
        <v>716</v>
      </c>
      <c r="J5027" s="9">
        <v>14.53</v>
      </c>
      <c r="K5027" s="10">
        <v>15.14</v>
      </c>
      <c r="L5027" s="10" t="str">
        <f t="shared" si="155"/>
        <v/>
      </c>
    </row>
    <row r="5028" spans="1:12">
      <c r="A5028" s="9" t="s">
        <v>8107</v>
      </c>
      <c r="B5028" s="9" t="s">
        <v>8108</v>
      </c>
      <c r="C5028" s="9" t="s">
        <v>6836</v>
      </c>
      <c r="D5028" s="9" t="s">
        <v>8605</v>
      </c>
      <c r="E5028" s="10" t="s">
        <v>50</v>
      </c>
      <c r="F5028" s="9" t="str">
        <f t="shared" si="154"/>
        <v>94680</v>
      </c>
      <c r="G5028" s="12" t="s">
        <v>10806</v>
      </c>
      <c r="H5028" s="9" t="s">
        <v>10807</v>
      </c>
      <c r="I5028" s="9" t="s">
        <v>716</v>
      </c>
      <c r="J5028" s="9">
        <v>41.42</v>
      </c>
      <c r="K5028" s="10">
        <v>42.25</v>
      </c>
      <c r="L5028" s="10" t="str">
        <f t="shared" si="155"/>
        <v/>
      </c>
    </row>
    <row r="5029" spans="1:12">
      <c r="A5029" s="9" t="s">
        <v>8107</v>
      </c>
      <c r="B5029" s="9" t="s">
        <v>8108</v>
      </c>
      <c r="C5029" s="9" t="s">
        <v>6836</v>
      </c>
      <c r="D5029" s="9" t="s">
        <v>8605</v>
      </c>
      <c r="E5029" s="10" t="s">
        <v>50</v>
      </c>
      <c r="F5029" s="9" t="str">
        <f t="shared" si="154"/>
        <v>94682</v>
      </c>
      <c r="G5029" s="12" t="s">
        <v>10808</v>
      </c>
      <c r="H5029" s="9" t="s">
        <v>10809</v>
      </c>
      <c r="I5029" s="9" t="s">
        <v>716</v>
      </c>
      <c r="J5029" s="9">
        <v>103.18</v>
      </c>
      <c r="K5029" s="10">
        <v>104.39</v>
      </c>
      <c r="L5029" s="10" t="str">
        <f t="shared" si="155"/>
        <v/>
      </c>
    </row>
    <row r="5030" spans="1:12">
      <c r="A5030" s="9" t="s">
        <v>8107</v>
      </c>
      <c r="B5030" s="9" t="s">
        <v>8108</v>
      </c>
      <c r="C5030" s="9" t="s">
        <v>6836</v>
      </c>
      <c r="D5030" s="9" t="s">
        <v>8605</v>
      </c>
      <c r="E5030" s="10" t="s">
        <v>50</v>
      </c>
      <c r="F5030" s="9" t="str">
        <f t="shared" si="154"/>
        <v>94684</v>
      </c>
      <c r="G5030" s="12" t="s">
        <v>10810</v>
      </c>
      <c r="H5030" s="9" t="s">
        <v>10811</v>
      </c>
      <c r="I5030" s="9" t="s">
        <v>716</v>
      </c>
      <c r="J5030" s="9">
        <v>124.47</v>
      </c>
      <c r="K5030" s="10">
        <v>125.98</v>
      </c>
      <c r="L5030" s="10" t="str">
        <f t="shared" si="155"/>
        <v/>
      </c>
    </row>
    <row r="5031" spans="1:12">
      <c r="A5031" s="9" t="s">
        <v>8107</v>
      </c>
      <c r="B5031" s="9" t="s">
        <v>8108</v>
      </c>
      <c r="C5031" s="9" t="s">
        <v>6836</v>
      </c>
      <c r="D5031" s="9" t="s">
        <v>8605</v>
      </c>
      <c r="E5031" s="10" t="s">
        <v>50</v>
      </c>
      <c r="F5031" s="9" t="str">
        <f t="shared" si="154"/>
        <v>105219</v>
      </c>
      <c r="G5031" s="12" t="s">
        <v>10812</v>
      </c>
      <c r="H5031" s="9" t="s">
        <v>10813</v>
      </c>
      <c r="I5031" s="9" t="s">
        <v>716</v>
      </c>
      <c r="J5031" s="9">
        <v>11.2</v>
      </c>
      <c r="K5031" s="10">
        <v>11.41</v>
      </c>
      <c r="L5031" s="10" t="str">
        <f t="shared" si="155"/>
        <v/>
      </c>
    </row>
    <row r="5032" spans="1:12">
      <c r="A5032" s="9" t="s">
        <v>8107</v>
      </c>
      <c r="B5032" s="9" t="s">
        <v>8108</v>
      </c>
      <c r="C5032" s="9" t="s">
        <v>6836</v>
      </c>
      <c r="D5032" s="9" t="s">
        <v>8605</v>
      </c>
      <c r="E5032" s="10" t="s">
        <v>50</v>
      </c>
      <c r="F5032" s="9" t="str">
        <f t="shared" si="154"/>
        <v>105220</v>
      </c>
      <c r="G5032" s="12" t="s">
        <v>10814</v>
      </c>
      <c r="H5032" s="9" t="s">
        <v>10815</v>
      </c>
      <c r="I5032" s="9" t="s">
        <v>716</v>
      </c>
      <c r="J5032" s="9">
        <v>15.38</v>
      </c>
      <c r="K5032" s="10">
        <v>15.67</v>
      </c>
      <c r="L5032" s="10" t="str">
        <f t="shared" si="155"/>
        <v/>
      </c>
    </row>
    <row r="5033" spans="1:12">
      <c r="A5033" s="9" t="s">
        <v>8107</v>
      </c>
      <c r="B5033" s="9" t="s">
        <v>8108</v>
      </c>
      <c r="C5033" s="9" t="s">
        <v>6836</v>
      </c>
      <c r="D5033" s="9" t="s">
        <v>8605</v>
      </c>
      <c r="E5033" s="10" t="s">
        <v>50</v>
      </c>
      <c r="F5033" s="9" t="str">
        <f t="shared" si="154"/>
        <v>105221</v>
      </c>
      <c r="G5033" s="12" t="s">
        <v>10816</v>
      </c>
      <c r="H5033" s="9" t="s">
        <v>10817</v>
      </c>
      <c r="I5033" s="9" t="s">
        <v>716</v>
      </c>
      <c r="J5033" s="9">
        <v>23.77</v>
      </c>
      <c r="K5033" s="10">
        <v>24.13</v>
      </c>
      <c r="L5033" s="10" t="str">
        <f t="shared" si="155"/>
        <v/>
      </c>
    </row>
    <row r="5034" spans="1:12">
      <c r="A5034" s="9" t="s">
        <v>8107</v>
      </c>
      <c r="B5034" s="9" t="s">
        <v>8108</v>
      </c>
      <c r="C5034" s="9" t="s">
        <v>6836</v>
      </c>
      <c r="D5034" s="9" t="s">
        <v>8605</v>
      </c>
      <c r="E5034" s="10" t="s">
        <v>50</v>
      </c>
      <c r="F5034" s="9" t="str">
        <f t="shared" si="154"/>
        <v>105166</v>
      </c>
      <c r="G5034" s="12" t="s">
        <v>10818</v>
      </c>
      <c r="H5034" s="9" t="s">
        <v>10819</v>
      </c>
      <c r="I5034" s="9" t="s">
        <v>716</v>
      </c>
      <c r="J5034" s="9">
        <v>36.17</v>
      </c>
      <c r="K5034" s="10">
        <v>36.630000000000003</v>
      </c>
      <c r="L5034" s="10" t="str">
        <f t="shared" si="155"/>
        <v/>
      </c>
    </row>
    <row r="5035" spans="1:12">
      <c r="A5035" s="9" t="s">
        <v>8107</v>
      </c>
      <c r="B5035" s="9" t="s">
        <v>8108</v>
      </c>
      <c r="C5035" s="9" t="s">
        <v>6836</v>
      </c>
      <c r="D5035" s="9" t="s">
        <v>8605</v>
      </c>
      <c r="E5035" s="10" t="s">
        <v>50</v>
      </c>
      <c r="F5035" s="9" t="str">
        <f t="shared" si="154"/>
        <v>105222</v>
      </c>
      <c r="G5035" s="12" t="s">
        <v>10820</v>
      </c>
      <c r="H5035" s="9" t="s">
        <v>10821</v>
      </c>
      <c r="I5035" s="9" t="s">
        <v>716</v>
      </c>
      <c r="J5035" s="9">
        <v>68.66</v>
      </c>
      <c r="K5035" s="10">
        <v>69.349999999999994</v>
      </c>
      <c r="L5035" s="10" t="str">
        <f t="shared" si="155"/>
        <v/>
      </c>
    </row>
    <row r="5036" spans="1:12">
      <c r="A5036" s="9" t="s">
        <v>8107</v>
      </c>
      <c r="B5036" s="9" t="s">
        <v>8108</v>
      </c>
      <c r="C5036" s="9" t="s">
        <v>6836</v>
      </c>
      <c r="D5036" s="9" t="s">
        <v>8605</v>
      </c>
      <c r="E5036" s="10" t="s">
        <v>50</v>
      </c>
      <c r="F5036" s="9" t="str">
        <f t="shared" si="154"/>
        <v>105223</v>
      </c>
      <c r="G5036" s="12" t="s">
        <v>10822</v>
      </c>
      <c r="H5036" s="9" t="s">
        <v>10823</v>
      </c>
      <c r="I5036" s="9" t="s">
        <v>716</v>
      </c>
      <c r="J5036" s="9">
        <v>157.93</v>
      </c>
      <c r="K5036" s="10">
        <v>159.08000000000001</v>
      </c>
      <c r="L5036" s="10" t="str">
        <f t="shared" si="155"/>
        <v/>
      </c>
    </row>
    <row r="5037" spans="1:12">
      <c r="A5037" s="9" t="s">
        <v>8107</v>
      </c>
      <c r="B5037" s="9" t="s">
        <v>8108</v>
      </c>
      <c r="C5037" s="9" t="s">
        <v>6836</v>
      </c>
      <c r="D5037" s="9" t="s">
        <v>8605</v>
      </c>
      <c r="E5037" s="10" t="s">
        <v>50</v>
      </c>
      <c r="F5037" s="9" t="str">
        <f t="shared" si="154"/>
        <v>105224</v>
      </c>
      <c r="G5037" s="12" t="s">
        <v>10824</v>
      </c>
      <c r="H5037" s="9" t="s">
        <v>10825</v>
      </c>
      <c r="I5037" s="9" t="s">
        <v>716</v>
      </c>
      <c r="J5037" s="9">
        <v>230.06</v>
      </c>
      <c r="K5037" s="10">
        <v>231.7</v>
      </c>
      <c r="L5037" s="10" t="str">
        <f t="shared" si="155"/>
        <v/>
      </c>
    </row>
    <row r="5038" spans="1:12">
      <c r="A5038" s="9" t="s">
        <v>8107</v>
      </c>
      <c r="B5038" s="9" t="s">
        <v>8108</v>
      </c>
      <c r="C5038" s="9" t="s">
        <v>6836</v>
      </c>
      <c r="D5038" s="9" t="s">
        <v>8605</v>
      </c>
      <c r="E5038" s="10" t="s">
        <v>50</v>
      </c>
      <c r="F5038" s="9" t="str">
        <f t="shared" si="154"/>
        <v>105149</v>
      </c>
      <c r="G5038" s="12" t="s">
        <v>10826</v>
      </c>
      <c r="H5038" s="9" t="s">
        <v>10827</v>
      </c>
      <c r="I5038" s="9" t="s">
        <v>716</v>
      </c>
      <c r="J5038" s="9">
        <v>7.24</v>
      </c>
      <c r="K5038" s="10">
        <v>7.68</v>
      </c>
      <c r="L5038" s="10" t="str">
        <f t="shared" si="155"/>
        <v/>
      </c>
    </row>
    <row r="5039" spans="1:12">
      <c r="A5039" s="9" t="s">
        <v>8107</v>
      </c>
      <c r="B5039" s="9" t="s">
        <v>8108</v>
      </c>
      <c r="C5039" s="9" t="s">
        <v>6836</v>
      </c>
      <c r="D5039" s="9" t="s">
        <v>8605</v>
      </c>
      <c r="E5039" s="10" t="s">
        <v>50</v>
      </c>
      <c r="F5039" s="9" t="str">
        <f t="shared" si="154"/>
        <v>105150</v>
      </c>
      <c r="G5039" s="12" t="s">
        <v>10828</v>
      </c>
      <c r="H5039" s="9" t="s">
        <v>10829</v>
      </c>
      <c r="I5039" s="9" t="s">
        <v>716</v>
      </c>
      <c r="J5039" s="9">
        <v>8.59</v>
      </c>
      <c r="K5039" s="10">
        <v>9.07</v>
      </c>
      <c r="L5039" s="10" t="str">
        <f t="shared" si="155"/>
        <v/>
      </c>
    </row>
    <row r="5040" spans="1:12">
      <c r="A5040" s="9" t="s">
        <v>8107</v>
      </c>
      <c r="B5040" s="9" t="s">
        <v>8108</v>
      </c>
      <c r="C5040" s="9" t="s">
        <v>6836</v>
      </c>
      <c r="D5040" s="9" t="s">
        <v>8605</v>
      </c>
      <c r="E5040" s="10" t="s">
        <v>50</v>
      </c>
      <c r="F5040" s="9" t="str">
        <f t="shared" si="154"/>
        <v>105151</v>
      </c>
      <c r="G5040" s="12" t="s">
        <v>10830</v>
      </c>
      <c r="H5040" s="9" t="s">
        <v>10831</v>
      </c>
      <c r="I5040" s="9" t="s">
        <v>716</v>
      </c>
      <c r="J5040" s="9">
        <v>22.45</v>
      </c>
      <c r="K5040" s="10">
        <v>23.11</v>
      </c>
      <c r="L5040" s="10" t="str">
        <f t="shared" si="155"/>
        <v/>
      </c>
    </row>
    <row r="5041" spans="1:12">
      <c r="A5041" s="9" t="s">
        <v>8107</v>
      </c>
      <c r="B5041" s="9" t="s">
        <v>8108</v>
      </c>
      <c r="C5041" s="9" t="s">
        <v>6836</v>
      </c>
      <c r="D5041" s="9" t="s">
        <v>8605</v>
      </c>
      <c r="E5041" s="10" t="s">
        <v>50</v>
      </c>
      <c r="F5041" s="9" t="str">
        <f t="shared" si="154"/>
        <v>105152</v>
      </c>
      <c r="G5041" s="12" t="s">
        <v>10832</v>
      </c>
      <c r="H5041" s="9" t="s">
        <v>10833</v>
      </c>
      <c r="I5041" s="9" t="s">
        <v>716</v>
      </c>
      <c r="J5041" s="9">
        <v>33.74</v>
      </c>
      <c r="K5041" s="10">
        <v>34.58</v>
      </c>
      <c r="L5041" s="10" t="str">
        <f t="shared" si="155"/>
        <v/>
      </c>
    </row>
    <row r="5042" spans="1:12">
      <c r="A5042" s="9" t="s">
        <v>8107</v>
      </c>
      <c r="B5042" s="9" t="s">
        <v>8108</v>
      </c>
      <c r="C5042" s="9" t="s">
        <v>6836</v>
      </c>
      <c r="D5042" s="9" t="s">
        <v>8605</v>
      </c>
      <c r="E5042" s="10" t="s">
        <v>50</v>
      </c>
      <c r="F5042" s="9" t="str">
        <f t="shared" si="154"/>
        <v>105153</v>
      </c>
      <c r="G5042" s="12" t="s">
        <v>10834</v>
      </c>
      <c r="H5042" s="9" t="s">
        <v>10835</v>
      </c>
      <c r="I5042" s="9" t="s">
        <v>716</v>
      </c>
      <c r="J5042" s="9">
        <v>53.41</v>
      </c>
      <c r="K5042" s="10">
        <v>54.54</v>
      </c>
      <c r="L5042" s="10" t="str">
        <f t="shared" si="155"/>
        <v/>
      </c>
    </row>
    <row r="5043" spans="1:12">
      <c r="A5043" s="9" t="s">
        <v>8107</v>
      </c>
      <c r="B5043" s="9" t="s">
        <v>8108</v>
      </c>
      <c r="C5043" s="9" t="s">
        <v>6836</v>
      </c>
      <c r="D5043" s="9" t="s">
        <v>8605</v>
      </c>
      <c r="E5043" s="10" t="s">
        <v>50</v>
      </c>
      <c r="F5043" s="9" t="str">
        <f t="shared" si="154"/>
        <v>105161</v>
      </c>
      <c r="G5043" s="12" t="s">
        <v>10836</v>
      </c>
      <c r="H5043" s="9" t="s">
        <v>10837</v>
      </c>
      <c r="I5043" s="9" t="s">
        <v>716</v>
      </c>
      <c r="J5043" s="9">
        <v>97.62</v>
      </c>
      <c r="K5043" s="10">
        <v>99.06</v>
      </c>
      <c r="L5043" s="10" t="str">
        <f t="shared" si="155"/>
        <v/>
      </c>
    </row>
    <row r="5044" spans="1:12">
      <c r="A5044" s="9" t="s">
        <v>8107</v>
      </c>
      <c r="B5044" s="9" t="s">
        <v>8108</v>
      </c>
      <c r="C5044" s="9" t="s">
        <v>6836</v>
      </c>
      <c r="D5044" s="9" t="s">
        <v>8605</v>
      </c>
      <c r="E5044" s="10" t="s">
        <v>50</v>
      </c>
      <c r="F5044" s="9" t="str">
        <f t="shared" si="154"/>
        <v>105162</v>
      </c>
      <c r="G5044" s="12" t="s">
        <v>10838</v>
      </c>
      <c r="H5044" s="9" t="s">
        <v>10839</v>
      </c>
      <c r="I5044" s="9" t="s">
        <v>716</v>
      </c>
      <c r="J5044" s="9">
        <v>167.89</v>
      </c>
      <c r="K5044" s="10">
        <v>169.8</v>
      </c>
      <c r="L5044" s="10" t="str">
        <f t="shared" si="155"/>
        <v/>
      </c>
    </row>
    <row r="5045" spans="1:12">
      <c r="A5045" s="9" t="s">
        <v>8107</v>
      </c>
      <c r="B5045" s="9" t="s">
        <v>8108</v>
      </c>
      <c r="C5045" s="9" t="s">
        <v>6836</v>
      </c>
      <c r="D5045" s="9" t="s">
        <v>8605</v>
      </c>
      <c r="E5045" s="10" t="s">
        <v>50</v>
      </c>
      <c r="F5045" s="9" t="str">
        <f t="shared" si="154"/>
        <v>105163</v>
      </c>
      <c r="G5045" s="12" t="s">
        <v>10840</v>
      </c>
      <c r="H5045" s="9" t="s">
        <v>10841</v>
      </c>
      <c r="I5045" s="9" t="s">
        <v>716</v>
      </c>
      <c r="J5045" s="9">
        <v>13.92</v>
      </c>
      <c r="K5045" s="10">
        <v>14.48</v>
      </c>
      <c r="L5045" s="10" t="str">
        <f t="shared" si="155"/>
        <v/>
      </c>
    </row>
    <row r="5046" spans="1:12">
      <c r="A5046" s="9" t="s">
        <v>8107</v>
      </c>
      <c r="B5046" s="9" t="s">
        <v>8108</v>
      </c>
      <c r="C5046" s="9" t="s">
        <v>6836</v>
      </c>
      <c r="D5046" s="9" t="s">
        <v>8605</v>
      </c>
      <c r="E5046" s="10" t="s">
        <v>50</v>
      </c>
      <c r="F5046" s="9" t="str">
        <f t="shared" si="154"/>
        <v>105170</v>
      </c>
      <c r="G5046" s="12" t="s">
        <v>10842</v>
      </c>
      <c r="H5046" s="9" t="s">
        <v>10843</v>
      </c>
      <c r="I5046" s="9" t="s">
        <v>716</v>
      </c>
      <c r="J5046" s="9">
        <v>5.37</v>
      </c>
      <c r="K5046" s="10">
        <v>5.62</v>
      </c>
      <c r="L5046" s="10" t="str">
        <f t="shared" si="155"/>
        <v/>
      </c>
    </row>
    <row r="5047" spans="1:12">
      <c r="A5047" s="9" t="s">
        <v>8107</v>
      </c>
      <c r="B5047" s="9" t="s">
        <v>8108</v>
      </c>
      <c r="C5047" s="9" t="s">
        <v>6836</v>
      </c>
      <c r="D5047" s="9" t="s">
        <v>8605</v>
      </c>
      <c r="E5047" s="10" t="s">
        <v>50</v>
      </c>
      <c r="F5047" s="9" t="str">
        <f t="shared" si="154"/>
        <v>105179</v>
      </c>
      <c r="G5047" s="12" t="s">
        <v>10844</v>
      </c>
      <c r="H5047" s="9" t="s">
        <v>10845</v>
      </c>
      <c r="I5047" s="9" t="s">
        <v>716</v>
      </c>
      <c r="J5047" s="9">
        <v>9.1999999999999993</v>
      </c>
      <c r="K5047" s="10">
        <v>9.5299999999999994</v>
      </c>
      <c r="L5047" s="10" t="str">
        <f t="shared" si="155"/>
        <v/>
      </c>
    </row>
    <row r="5048" spans="1:12">
      <c r="A5048" s="9" t="s">
        <v>8107</v>
      </c>
      <c r="B5048" s="9" t="s">
        <v>8108</v>
      </c>
      <c r="C5048" s="9" t="s">
        <v>6836</v>
      </c>
      <c r="D5048" s="9" t="s">
        <v>8605</v>
      </c>
      <c r="E5048" s="10" t="s">
        <v>50</v>
      </c>
      <c r="F5048" s="9" t="str">
        <f t="shared" si="154"/>
        <v>105180</v>
      </c>
      <c r="G5048" s="12" t="s">
        <v>10846</v>
      </c>
      <c r="H5048" s="9" t="s">
        <v>10847</v>
      </c>
      <c r="I5048" s="9" t="s">
        <v>716</v>
      </c>
      <c r="J5048" s="9">
        <v>12.63</v>
      </c>
      <c r="K5048" s="10">
        <v>13.07</v>
      </c>
      <c r="L5048" s="10" t="str">
        <f t="shared" si="155"/>
        <v/>
      </c>
    </row>
    <row r="5049" spans="1:12">
      <c r="A5049" s="9" t="s">
        <v>8107</v>
      </c>
      <c r="B5049" s="9" t="s">
        <v>8108</v>
      </c>
      <c r="C5049" s="9" t="s">
        <v>6836</v>
      </c>
      <c r="D5049" s="9" t="s">
        <v>8605</v>
      </c>
      <c r="E5049" s="10" t="s">
        <v>50</v>
      </c>
      <c r="F5049" s="9" t="str">
        <f t="shared" si="154"/>
        <v>105181</v>
      </c>
      <c r="G5049" s="12" t="s">
        <v>10848</v>
      </c>
      <c r="H5049" s="9" t="s">
        <v>10849</v>
      </c>
      <c r="I5049" s="9" t="s">
        <v>716</v>
      </c>
      <c r="J5049" s="9">
        <v>16.98</v>
      </c>
      <c r="K5049" s="10">
        <v>17.59</v>
      </c>
      <c r="L5049" s="10" t="str">
        <f t="shared" si="155"/>
        <v/>
      </c>
    </row>
    <row r="5050" spans="1:12">
      <c r="A5050" s="9" t="s">
        <v>8107</v>
      </c>
      <c r="B5050" s="9" t="s">
        <v>8108</v>
      </c>
      <c r="C5050" s="9" t="s">
        <v>6836</v>
      </c>
      <c r="D5050" s="9" t="s">
        <v>8605</v>
      </c>
      <c r="E5050" s="10" t="s">
        <v>50</v>
      </c>
      <c r="F5050" s="9" t="str">
        <f t="shared" si="154"/>
        <v>105182</v>
      </c>
      <c r="G5050" s="12" t="s">
        <v>10850</v>
      </c>
      <c r="H5050" s="9" t="s">
        <v>10851</v>
      </c>
      <c r="I5050" s="9" t="s">
        <v>716</v>
      </c>
      <c r="J5050" s="9">
        <v>39.700000000000003</v>
      </c>
      <c r="K5050" s="10">
        <v>40.53</v>
      </c>
      <c r="L5050" s="10" t="str">
        <f t="shared" si="155"/>
        <v/>
      </c>
    </row>
    <row r="5051" spans="1:12">
      <c r="A5051" s="9" t="s">
        <v>8107</v>
      </c>
      <c r="B5051" s="9" t="s">
        <v>8108</v>
      </c>
      <c r="C5051" s="9" t="s">
        <v>6836</v>
      </c>
      <c r="D5051" s="9" t="s">
        <v>8605</v>
      </c>
      <c r="E5051" s="10" t="s">
        <v>50</v>
      </c>
      <c r="F5051" s="9" t="str">
        <f t="shared" si="154"/>
        <v>105183</v>
      </c>
      <c r="G5051" s="12" t="s">
        <v>10852</v>
      </c>
      <c r="H5051" s="9" t="s">
        <v>10853</v>
      </c>
      <c r="I5051" s="9" t="s">
        <v>716</v>
      </c>
      <c r="J5051" s="9">
        <v>83.34</v>
      </c>
      <c r="K5051" s="10">
        <v>84.55</v>
      </c>
      <c r="L5051" s="10" t="str">
        <f t="shared" si="155"/>
        <v/>
      </c>
    </row>
    <row r="5052" spans="1:12">
      <c r="A5052" s="9" t="s">
        <v>8107</v>
      </c>
      <c r="B5052" s="9" t="s">
        <v>8108</v>
      </c>
      <c r="C5052" s="9" t="s">
        <v>6836</v>
      </c>
      <c r="D5052" s="9" t="s">
        <v>8605</v>
      </c>
      <c r="E5052" s="10" t="s">
        <v>50</v>
      </c>
      <c r="F5052" s="9" t="str">
        <f t="shared" si="154"/>
        <v>105184</v>
      </c>
      <c r="G5052" s="12" t="s">
        <v>10854</v>
      </c>
      <c r="H5052" s="9" t="s">
        <v>10855</v>
      </c>
      <c r="I5052" s="9" t="s">
        <v>716</v>
      </c>
      <c r="J5052" s="9">
        <v>103.21</v>
      </c>
      <c r="K5052" s="10">
        <v>104.72</v>
      </c>
      <c r="L5052" s="10" t="str">
        <f t="shared" si="155"/>
        <v/>
      </c>
    </row>
    <row r="5053" spans="1:12">
      <c r="A5053" s="9" t="s">
        <v>8107</v>
      </c>
      <c r="B5053" s="9" t="s">
        <v>8108</v>
      </c>
      <c r="C5053" s="9" t="s">
        <v>6836</v>
      </c>
      <c r="D5053" s="9" t="s">
        <v>8605</v>
      </c>
      <c r="E5053" s="10" t="s">
        <v>50</v>
      </c>
      <c r="F5053" s="9" t="str">
        <f t="shared" si="154"/>
        <v>94612</v>
      </c>
      <c r="G5053" s="12" t="s">
        <v>10856</v>
      </c>
      <c r="H5053" s="9" t="s">
        <v>10857</v>
      </c>
      <c r="I5053" s="9" t="s">
        <v>716</v>
      </c>
      <c r="J5053" s="9">
        <v>431.72</v>
      </c>
      <c r="K5053" s="10">
        <v>433.81</v>
      </c>
      <c r="L5053" s="10" t="str">
        <f t="shared" si="155"/>
        <v/>
      </c>
    </row>
    <row r="5054" spans="1:12">
      <c r="A5054" s="9" t="s">
        <v>8107</v>
      </c>
      <c r="B5054" s="9" t="s">
        <v>8108</v>
      </c>
      <c r="C5054" s="9" t="s">
        <v>6836</v>
      </c>
      <c r="D5054" s="9" t="s">
        <v>8605</v>
      </c>
      <c r="E5054" s="10" t="s">
        <v>50</v>
      </c>
      <c r="F5054" s="9" t="str">
        <f t="shared" si="154"/>
        <v>105142</v>
      </c>
      <c r="G5054" s="12" t="s">
        <v>10858</v>
      </c>
      <c r="H5054" s="9" t="s">
        <v>10859</v>
      </c>
      <c r="I5054" s="9" t="s">
        <v>716</v>
      </c>
      <c r="J5054" s="9">
        <v>6.49</v>
      </c>
      <c r="K5054" s="10">
        <v>6.68</v>
      </c>
      <c r="L5054" s="10" t="str">
        <f t="shared" si="155"/>
        <v/>
      </c>
    </row>
    <row r="5055" spans="1:12">
      <c r="A5055" s="9" t="s">
        <v>8107</v>
      </c>
      <c r="B5055" s="9" t="s">
        <v>8108</v>
      </c>
      <c r="C5055" s="9" t="s">
        <v>6836</v>
      </c>
      <c r="D5055" s="9" t="s">
        <v>8605</v>
      </c>
      <c r="E5055" s="10" t="s">
        <v>50</v>
      </c>
      <c r="F5055" s="9" t="str">
        <f t="shared" si="154"/>
        <v>105143</v>
      </c>
      <c r="G5055" s="12" t="s">
        <v>10860</v>
      </c>
      <c r="H5055" s="9" t="s">
        <v>10861</v>
      </c>
      <c r="I5055" s="9" t="s">
        <v>716</v>
      </c>
      <c r="J5055" s="9">
        <v>9.7200000000000006</v>
      </c>
      <c r="K5055" s="10">
        <v>9.9700000000000006</v>
      </c>
      <c r="L5055" s="10" t="str">
        <f t="shared" si="155"/>
        <v/>
      </c>
    </row>
    <row r="5056" spans="1:12">
      <c r="A5056" s="9" t="s">
        <v>8107</v>
      </c>
      <c r="B5056" s="9" t="s">
        <v>8108</v>
      </c>
      <c r="C5056" s="9" t="s">
        <v>6836</v>
      </c>
      <c r="D5056" s="9" t="s">
        <v>8605</v>
      </c>
      <c r="E5056" s="10" t="s">
        <v>50</v>
      </c>
      <c r="F5056" s="9" t="str">
        <f t="shared" si="154"/>
        <v>105144</v>
      </c>
      <c r="G5056" s="12" t="s">
        <v>10862</v>
      </c>
      <c r="H5056" s="9" t="s">
        <v>10863</v>
      </c>
      <c r="I5056" s="9" t="s">
        <v>716</v>
      </c>
      <c r="J5056" s="9">
        <v>20.61</v>
      </c>
      <c r="K5056" s="10">
        <v>21.08</v>
      </c>
      <c r="L5056" s="10" t="str">
        <f t="shared" si="155"/>
        <v/>
      </c>
    </row>
    <row r="5057" spans="1:12">
      <c r="A5057" s="9" t="s">
        <v>8107</v>
      </c>
      <c r="B5057" s="9" t="s">
        <v>8108</v>
      </c>
      <c r="C5057" s="9" t="s">
        <v>6836</v>
      </c>
      <c r="D5057" s="9" t="s">
        <v>8605</v>
      </c>
      <c r="E5057" s="10" t="s">
        <v>50</v>
      </c>
      <c r="F5057" s="9" t="str">
        <f t="shared" si="154"/>
        <v>105173</v>
      </c>
      <c r="G5057" s="12" t="s">
        <v>10864</v>
      </c>
      <c r="H5057" s="9" t="s">
        <v>10865</v>
      </c>
      <c r="I5057" s="9" t="s">
        <v>716</v>
      </c>
      <c r="J5057" s="9">
        <v>88.72</v>
      </c>
      <c r="K5057" s="10">
        <v>90.2</v>
      </c>
      <c r="L5057" s="10" t="str">
        <f t="shared" si="155"/>
        <v/>
      </c>
    </row>
    <row r="5058" spans="1:12">
      <c r="A5058" s="9" t="s">
        <v>8107</v>
      </c>
      <c r="B5058" s="9" t="s">
        <v>8108</v>
      </c>
      <c r="C5058" s="9" t="s">
        <v>6836</v>
      </c>
      <c r="D5058" s="9" t="s">
        <v>8605</v>
      </c>
      <c r="E5058" s="10" t="s">
        <v>50</v>
      </c>
      <c r="F5058" s="9" t="str">
        <f t="shared" si="154"/>
        <v>105175</v>
      </c>
      <c r="G5058" s="12" t="s">
        <v>10866</v>
      </c>
      <c r="H5058" s="9" t="s">
        <v>10867</v>
      </c>
      <c r="I5058" s="9" t="s">
        <v>716</v>
      </c>
      <c r="J5058" s="9">
        <v>127.75</v>
      </c>
      <c r="K5058" s="10">
        <v>129.37</v>
      </c>
      <c r="L5058" s="10" t="str">
        <f t="shared" si="155"/>
        <v/>
      </c>
    </row>
    <row r="5059" spans="1:12">
      <c r="A5059" s="9" t="s">
        <v>8107</v>
      </c>
      <c r="B5059" s="9" t="s">
        <v>8108</v>
      </c>
      <c r="C5059" s="9" t="s">
        <v>6836</v>
      </c>
      <c r="D5059" s="9" t="s">
        <v>8605</v>
      </c>
      <c r="E5059" s="10" t="s">
        <v>50</v>
      </c>
      <c r="F5059" s="9" t="str">
        <f t="shared" si="154"/>
        <v>105174</v>
      </c>
      <c r="G5059" s="12" t="s">
        <v>10868</v>
      </c>
      <c r="H5059" s="9" t="s">
        <v>10869</v>
      </c>
      <c r="I5059" s="9" t="s">
        <v>716</v>
      </c>
      <c r="J5059" s="9">
        <v>129.12</v>
      </c>
      <c r="K5059" s="10">
        <v>130.85</v>
      </c>
      <c r="L5059" s="10" t="str">
        <f t="shared" si="155"/>
        <v/>
      </c>
    </row>
    <row r="5060" spans="1:12">
      <c r="A5060" s="9" t="s">
        <v>8107</v>
      </c>
      <c r="B5060" s="9" t="s">
        <v>8108</v>
      </c>
      <c r="C5060" s="9" t="s">
        <v>6836</v>
      </c>
      <c r="D5060" s="9" t="s">
        <v>8605</v>
      </c>
      <c r="E5060" s="10" t="s">
        <v>50</v>
      </c>
      <c r="F5060" s="9" t="str">
        <f t="shared" si="154"/>
        <v>105145</v>
      </c>
      <c r="G5060" s="12" t="s">
        <v>10870</v>
      </c>
      <c r="H5060" s="9" t="s">
        <v>10871</v>
      </c>
      <c r="I5060" s="9" t="s">
        <v>716</v>
      </c>
      <c r="J5060" s="9">
        <v>11.27</v>
      </c>
      <c r="K5060" s="10">
        <v>11.55</v>
      </c>
      <c r="L5060" s="10" t="str">
        <f t="shared" si="155"/>
        <v/>
      </c>
    </row>
    <row r="5061" spans="1:12">
      <c r="A5061" s="9" t="s">
        <v>8107</v>
      </c>
      <c r="B5061" s="9" t="s">
        <v>8108</v>
      </c>
      <c r="C5061" s="9" t="s">
        <v>6836</v>
      </c>
      <c r="D5061" s="9" t="s">
        <v>8605</v>
      </c>
      <c r="E5061" s="10" t="s">
        <v>50</v>
      </c>
      <c r="F5061" s="9" t="str">
        <f t="shared" ref="F5061:F5124" si="156">TRIM(_xlfn.NUMBERVALUE(G5061))</f>
        <v>94606</v>
      </c>
      <c r="G5061" s="12" t="s">
        <v>10872</v>
      </c>
      <c r="H5061" s="9" t="s">
        <v>10873</v>
      </c>
      <c r="I5061" s="9" t="s">
        <v>716</v>
      </c>
      <c r="J5061" s="9">
        <v>81.75</v>
      </c>
      <c r="K5061" s="10">
        <v>83.52</v>
      </c>
      <c r="L5061" s="10" t="str">
        <f t="shared" ref="L5061:L5124" si="157">IF(P5061&gt;0,P5061,IF(Q5061&gt;0,Q5061,""))</f>
        <v/>
      </c>
    </row>
    <row r="5062" spans="1:12">
      <c r="A5062" s="9" t="s">
        <v>8107</v>
      </c>
      <c r="B5062" s="9" t="s">
        <v>8108</v>
      </c>
      <c r="C5062" s="9" t="s">
        <v>6836</v>
      </c>
      <c r="D5062" s="9" t="s">
        <v>8605</v>
      </c>
      <c r="E5062" s="10" t="s">
        <v>50</v>
      </c>
      <c r="F5062" s="9" t="str">
        <f t="shared" si="156"/>
        <v>94608</v>
      </c>
      <c r="G5062" s="12" t="s">
        <v>10874</v>
      </c>
      <c r="H5062" s="9" t="s">
        <v>10875</v>
      </c>
      <c r="I5062" s="9" t="s">
        <v>716</v>
      </c>
      <c r="J5062" s="9">
        <v>206.97</v>
      </c>
      <c r="K5062" s="10">
        <v>208.82</v>
      </c>
      <c r="L5062" s="10" t="str">
        <f t="shared" si="157"/>
        <v/>
      </c>
    </row>
    <row r="5063" spans="1:12">
      <c r="A5063" s="9" t="s">
        <v>8107</v>
      </c>
      <c r="B5063" s="9" t="s">
        <v>8108</v>
      </c>
      <c r="C5063" s="9" t="s">
        <v>6836</v>
      </c>
      <c r="D5063" s="9" t="s">
        <v>8605</v>
      </c>
      <c r="E5063" s="10" t="s">
        <v>50</v>
      </c>
      <c r="F5063" s="9" t="str">
        <f t="shared" si="156"/>
        <v>94610</v>
      </c>
      <c r="G5063" s="12" t="s">
        <v>10876</v>
      </c>
      <c r="H5063" s="9" t="s">
        <v>10877</v>
      </c>
      <c r="I5063" s="9" t="s">
        <v>716</v>
      </c>
      <c r="J5063" s="9">
        <v>303.38</v>
      </c>
      <c r="K5063" s="10">
        <v>305.31</v>
      </c>
      <c r="L5063" s="10" t="str">
        <f t="shared" si="157"/>
        <v/>
      </c>
    </row>
    <row r="5064" spans="1:12">
      <c r="A5064" s="9" t="s">
        <v>8107</v>
      </c>
      <c r="B5064" s="9" t="s">
        <v>8108</v>
      </c>
      <c r="C5064" s="9" t="s">
        <v>6836</v>
      </c>
      <c r="D5064" s="9" t="s">
        <v>8605</v>
      </c>
      <c r="E5064" s="10" t="s">
        <v>50</v>
      </c>
      <c r="F5064" s="9" t="str">
        <f t="shared" si="156"/>
        <v>94657</v>
      </c>
      <c r="G5064" s="12" t="s">
        <v>10878</v>
      </c>
      <c r="H5064" s="9" t="s">
        <v>10879</v>
      </c>
      <c r="I5064" s="9" t="s">
        <v>716</v>
      </c>
      <c r="J5064" s="9">
        <v>3.75</v>
      </c>
      <c r="K5064" s="10">
        <v>3.92</v>
      </c>
      <c r="L5064" s="10" t="str">
        <f t="shared" si="157"/>
        <v/>
      </c>
    </row>
    <row r="5065" spans="1:12">
      <c r="A5065" s="9" t="s">
        <v>8107</v>
      </c>
      <c r="B5065" s="9" t="s">
        <v>8108</v>
      </c>
      <c r="C5065" s="9" t="s">
        <v>6836</v>
      </c>
      <c r="D5065" s="9" t="s">
        <v>8605</v>
      </c>
      <c r="E5065" s="10" t="s">
        <v>50</v>
      </c>
      <c r="F5065" s="9" t="str">
        <f t="shared" si="156"/>
        <v>94659</v>
      </c>
      <c r="G5065" s="12" t="s">
        <v>10880</v>
      </c>
      <c r="H5065" s="9" t="s">
        <v>10881</v>
      </c>
      <c r="I5065" s="9" t="s">
        <v>716</v>
      </c>
      <c r="J5065" s="9">
        <v>5.86</v>
      </c>
      <c r="K5065" s="10">
        <v>6.07</v>
      </c>
      <c r="L5065" s="10" t="str">
        <f t="shared" si="157"/>
        <v/>
      </c>
    </row>
    <row r="5066" spans="1:12">
      <c r="A5066" s="9" t="s">
        <v>8107</v>
      </c>
      <c r="B5066" s="9" t="s">
        <v>8108</v>
      </c>
      <c r="C5066" s="9" t="s">
        <v>6836</v>
      </c>
      <c r="D5066" s="9" t="s">
        <v>8605</v>
      </c>
      <c r="E5066" s="10" t="s">
        <v>50</v>
      </c>
      <c r="F5066" s="9" t="str">
        <f t="shared" si="156"/>
        <v>94739</v>
      </c>
      <c r="G5066" s="12" t="s">
        <v>10882</v>
      </c>
      <c r="H5066" s="9" t="s">
        <v>10883</v>
      </c>
      <c r="I5066" s="9" t="s">
        <v>716</v>
      </c>
      <c r="J5066" s="9">
        <v>229.3</v>
      </c>
      <c r="K5066" s="10">
        <v>231.04</v>
      </c>
      <c r="L5066" s="10" t="str">
        <f t="shared" si="157"/>
        <v/>
      </c>
    </row>
    <row r="5067" spans="1:12">
      <c r="A5067" s="9" t="s">
        <v>8107</v>
      </c>
      <c r="B5067" s="9" t="s">
        <v>8108</v>
      </c>
      <c r="C5067" s="9" t="s">
        <v>6836</v>
      </c>
      <c r="D5067" s="9" t="s">
        <v>8605</v>
      </c>
      <c r="E5067" s="10" t="s">
        <v>50</v>
      </c>
      <c r="F5067" s="9" t="str">
        <f t="shared" si="156"/>
        <v>94725</v>
      </c>
      <c r="G5067" s="12" t="s">
        <v>10884</v>
      </c>
      <c r="H5067" s="9" t="s">
        <v>10885</v>
      </c>
      <c r="I5067" s="9" t="s">
        <v>716</v>
      </c>
      <c r="J5067" s="9">
        <v>6.79</v>
      </c>
      <c r="K5067" s="10">
        <v>6.93</v>
      </c>
      <c r="L5067" s="10" t="str">
        <f t="shared" si="157"/>
        <v/>
      </c>
    </row>
    <row r="5068" spans="1:12">
      <c r="A5068" s="9" t="s">
        <v>8107</v>
      </c>
      <c r="B5068" s="9" t="s">
        <v>8108</v>
      </c>
      <c r="C5068" s="9" t="s">
        <v>6836</v>
      </c>
      <c r="D5068" s="9" t="s">
        <v>8605</v>
      </c>
      <c r="E5068" s="10" t="s">
        <v>50</v>
      </c>
      <c r="F5068" s="9" t="str">
        <f t="shared" si="156"/>
        <v>94727</v>
      </c>
      <c r="G5068" s="12" t="s">
        <v>10886</v>
      </c>
      <c r="H5068" s="9" t="s">
        <v>10887</v>
      </c>
      <c r="I5068" s="9" t="s">
        <v>716</v>
      </c>
      <c r="J5068" s="9">
        <v>11.08</v>
      </c>
      <c r="K5068" s="10">
        <v>11.27</v>
      </c>
      <c r="L5068" s="10" t="str">
        <f t="shared" si="157"/>
        <v/>
      </c>
    </row>
    <row r="5069" spans="1:12">
      <c r="A5069" s="9" t="s">
        <v>8107</v>
      </c>
      <c r="B5069" s="9" t="s">
        <v>8108</v>
      </c>
      <c r="C5069" s="9" t="s">
        <v>6836</v>
      </c>
      <c r="D5069" s="9" t="s">
        <v>8605</v>
      </c>
      <c r="E5069" s="10" t="s">
        <v>50</v>
      </c>
      <c r="F5069" s="9" t="str">
        <f t="shared" si="156"/>
        <v>94729</v>
      </c>
      <c r="G5069" s="12" t="s">
        <v>10888</v>
      </c>
      <c r="H5069" s="9" t="s">
        <v>10889</v>
      </c>
      <c r="I5069" s="9" t="s">
        <v>716</v>
      </c>
      <c r="J5069" s="9">
        <v>19.239999999999998</v>
      </c>
      <c r="K5069" s="10">
        <v>19.489999999999998</v>
      </c>
      <c r="L5069" s="10" t="str">
        <f t="shared" si="157"/>
        <v/>
      </c>
    </row>
    <row r="5070" spans="1:12">
      <c r="A5070" s="9" t="s">
        <v>8107</v>
      </c>
      <c r="B5070" s="9" t="s">
        <v>8108</v>
      </c>
      <c r="C5070" s="9" t="s">
        <v>6836</v>
      </c>
      <c r="D5070" s="9" t="s">
        <v>8605</v>
      </c>
      <c r="E5070" s="10" t="s">
        <v>50</v>
      </c>
      <c r="F5070" s="9" t="str">
        <f t="shared" si="156"/>
        <v>94731</v>
      </c>
      <c r="G5070" s="12" t="s">
        <v>10890</v>
      </c>
      <c r="H5070" s="9" t="s">
        <v>10891</v>
      </c>
      <c r="I5070" s="9" t="s">
        <v>716</v>
      </c>
      <c r="J5070" s="9">
        <v>25.54</v>
      </c>
      <c r="K5070" s="10">
        <v>25.85</v>
      </c>
      <c r="L5070" s="10" t="str">
        <f t="shared" si="157"/>
        <v/>
      </c>
    </row>
    <row r="5071" spans="1:12">
      <c r="A5071" s="9" t="s">
        <v>8107</v>
      </c>
      <c r="B5071" s="9" t="s">
        <v>8108</v>
      </c>
      <c r="C5071" s="9" t="s">
        <v>6836</v>
      </c>
      <c r="D5071" s="9" t="s">
        <v>8605</v>
      </c>
      <c r="E5071" s="10" t="s">
        <v>50</v>
      </c>
      <c r="F5071" s="9" t="str">
        <f t="shared" si="156"/>
        <v>94733</v>
      </c>
      <c r="G5071" s="12" t="s">
        <v>10892</v>
      </c>
      <c r="H5071" s="9" t="s">
        <v>10893</v>
      </c>
      <c r="I5071" s="9" t="s">
        <v>716</v>
      </c>
      <c r="J5071" s="9">
        <v>44.92</v>
      </c>
      <c r="K5071" s="10">
        <v>45.37</v>
      </c>
      <c r="L5071" s="10" t="str">
        <f t="shared" si="157"/>
        <v/>
      </c>
    </row>
    <row r="5072" spans="1:12">
      <c r="A5072" s="9" t="s">
        <v>8107</v>
      </c>
      <c r="B5072" s="9" t="s">
        <v>8108</v>
      </c>
      <c r="C5072" s="9" t="s">
        <v>6836</v>
      </c>
      <c r="D5072" s="9" t="s">
        <v>8605</v>
      </c>
      <c r="E5072" s="10" t="s">
        <v>50</v>
      </c>
      <c r="F5072" s="9" t="str">
        <f t="shared" si="156"/>
        <v>94863</v>
      </c>
      <c r="G5072" s="12" t="s">
        <v>10894</v>
      </c>
      <c r="H5072" s="9" t="s">
        <v>10895</v>
      </c>
      <c r="I5072" s="9" t="s">
        <v>716</v>
      </c>
      <c r="J5072" s="9">
        <v>156.86000000000001</v>
      </c>
      <c r="K5072" s="10">
        <v>157.62</v>
      </c>
      <c r="L5072" s="10" t="str">
        <f t="shared" si="157"/>
        <v/>
      </c>
    </row>
    <row r="5073" spans="1:12">
      <c r="A5073" s="9" t="s">
        <v>8107</v>
      </c>
      <c r="B5073" s="9" t="s">
        <v>8108</v>
      </c>
      <c r="C5073" s="9" t="s">
        <v>6836</v>
      </c>
      <c r="D5073" s="9" t="s">
        <v>8605</v>
      </c>
      <c r="E5073" s="10" t="s">
        <v>50</v>
      </c>
      <c r="F5073" s="9" t="str">
        <f t="shared" si="156"/>
        <v>94737</v>
      </c>
      <c r="G5073" s="12" t="s">
        <v>10896</v>
      </c>
      <c r="H5073" s="9" t="s">
        <v>10897</v>
      </c>
      <c r="I5073" s="9" t="s">
        <v>716</v>
      </c>
      <c r="J5073" s="9">
        <v>186.81</v>
      </c>
      <c r="K5073" s="10">
        <v>187.91</v>
      </c>
      <c r="L5073" s="10" t="str">
        <f t="shared" si="157"/>
        <v/>
      </c>
    </row>
    <row r="5074" spans="1:12">
      <c r="A5074" s="9" t="s">
        <v>8107</v>
      </c>
      <c r="B5074" s="9" t="s">
        <v>8108</v>
      </c>
      <c r="C5074" s="9" t="s">
        <v>6836</v>
      </c>
      <c r="D5074" s="9" t="s">
        <v>8605</v>
      </c>
      <c r="E5074" s="10" t="s">
        <v>50</v>
      </c>
      <c r="F5074" s="9" t="str">
        <f t="shared" si="156"/>
        <v>94465</v>
      </c>
      <c r="G5074" s="12" t="s">
        <v>10898</v>
      </c>
      <c r="H5074" s="9" t="s">
        <v>10899</v>
      </c>
      <c r="I5074" s="9" t="s">
        <v>716</v>
      </c>
      <c r="J5074" s="9">
        <v>52.63</v>
      </c>
      <c r="K5074" s="10">
        <v>53.99</v>
      </c>
      <c r="L5074" s="10" t="str">
        <f t="shared" si="157"/>
        <v/>
      </c>
    </row>
    <row r="5075" spans="1:12">
      <c r="A5075" s="9" t="s">
        <v>8107</v>
      </c>
      <c r="B5075" s="9" t="s">
        <v>8108</v>
      </c>
      <c r="C5075" s="9" t="s">
        <v>6836</v>
      </c>
      <c r="D5075" s="9" t="s">
        <v>8605</v>
      </c>
      <c r="E5075" s="10" t="s">
        <v>50</v>
      </c>
      <c r="F5075" s="9" t="str">
        <f t="shared" si="156"/>
        <v>94467</v>
      </c>
      <c r="G5075" s="12" t="s">
        <v>10900</v>
      </c>
      <c r="H5075" s="9" t="s">
        <v>10901</v>
      </c>
      <c r="I5075" s="9" t="s">
        <v>716</v>
      </c>
      <c r="J5075" s="9">
        <v>85.57</v>
      </c>
      <c r="K5075" s="10">
        <v>87.15</v>
      </c>
      <c r="L5075" s="10" t="str">
        <f t="shared" si="157"/>
        <v/>
      </c>
    </row>
    <row r="5076" spans="1:12">
      <c r="A5076" s="9" t="s">
        <v>8107</v>
      </c>
      <c r="B5076" s="9" t="s">
        <v>8108</v>
      </c>
      <c r="C5076" s="9" t="s">
        <v>6836</v>
      </c>
      <c r="D5076" s="9" t="s">
        <v>8605</v>
      </c>
      <c r="E5076" s="10" t="s">
        <v>50</v>
      </c>
      <c r="F5076" s="9" t="str">
        <f t="shared" si="156"/>
        <v>94469</v>
      </c>
      <c r="G5076" s="12" t="s">
        <v>10902</v>
      </c>
      <c r="H5076" s="9" t="s">
        <v>10903</v>
      </c>
      <c r="I5076" s="9" t="s">
        <v>716</v>
      </c>
      <c r="J5076" s="9">
        <v>122.92</v>
      </c>
      <c r="K5076" s="10">
        <v>124.8</v>
      </c>
      <c r="L5076" s="10" t="str">
        <f t="shared" si="157"/>
        <v/>
      </c>
    </row>
    <row r="5077" spans="1:12">
      <c r="A5077" s="9" t="s">
        <v>8107</v>
      </c>
      <c r="B5077" s="9" t="s">
        <v>8108</v>
      </c>
      <c r="C5077" s="9" t="s">
        <v>6836</v>
      </c>
      <c r="D5077" s="9" t="s">
        <v>8605</v>
      </c>
      <c r="E5077" s="10" t="s">
        <v>50</v>
      </c>
      <c r="F5077" s="9" t="str">
        <f t="shared" si="156"/>
        <v>96746</v>
      </c>
      <c r="G5077" s="12" t="s">
        <v>10904</v>
      </c>
      <c r="H5077" s="9" t="s">
        <v>10905</v>
      </c>
      <c r="I5077" s="9" t="s">
        <v>716</v>
      </c>
      <c r="J5077" s="9">
        <v>113.61</v>
      </c>
      <c r="K5077" s="10">
        <v>115.4</v>
      </c>
      <c r="L5077" s="10" t="str">
        <f t="shared" si="157"/>
        <v/>
      </c>
    </row>
    <row r="5078" spans="1:12">
      <c r="A5078" s="9" t="s">
        <v>8107</v>
      </c>
      <c r="B5078" s="9" t="s">
        <v>8108</v>
      </c>
      <c r="C5078" s="9" t="s">
        <v>6836</v>
      </c>
      <c r="D5078" s="9" t="s">
        <v>8605</v>
      </c>
      <c r="E5078" s="10" t="s">
        <v>50</v>
      </c>
      <c r="F5078" s="9" t="str">
        <f t="shared" si="156"/>
        <v>96736</v>
      </c>
      <c r="G5078" s="12" t="s">
        <v>10906</v>
      </c>
      <c r="H5078" s="9" t="s">
        <v>10907</v>
      </c>
      <c r="I5078" s="9" t="s">
        <v>716</v>
      </c>
      <c r="J5078" s="9">
        <v>5.83</v>
      </c>
      <c r="K5078" s="10">
        <v>6.12</v>
      </c>
      <c r="L5078" s="10" t="str">
        <f t="shared" si="157"/>
        <v/>
      </c>
    </row>
    <row r="5079" spans="1:12">
      <c r="A5079" s="9" t="s">
        <v>8107</v>
      </c>
      <c r="B5079" s="9" t="s">
        <v>8108</v>
      </c>
      <c r="C5079" s="9" t="s">
        <v>6836</v>
      </c>
      <c r="D5079" s="9" t="s">
        <v>8605</v>
      </c>
      <c r="E5079" s="10" t="s">
        <v>50</v>
      </c>
      <c r="F5079" s="9" t="str">
        <f t="shared" si="156"/>
        <v>96737</v>
      </c>
      <c r="G5079" s="12" t="s">
        <v>10908</v>
      </c>
      <c r="H5079" s="9" t="s">
        <v>10909</v>
      </c>
      <c r="I5079" s="9" t="s">
        <v>716</v>
      </c>
      <c r="J5079" s="9">
        <v>5.95</v>
      </c>
      <c r="K5079" s="10">
        <v>6.26</v>
      </c>
      <c r="L5079" s="10" t="str">
        <f t="shared" si="157"/>
        <v/>
      </c>
    </row>
    <row r="5080" spans="1:12">
      <c r="A5080" s="9" t="s">
        <v>8107</v>
      </c>
      <c r="B5080" s="9" t="s">
        <v>8108</v>
      </c>
      <c r="C5080" s="9" t="s">
        <v>6836</v>
      </c>
      <c r="D5080" s="9" t="s">
        <v>8605</v>
      </c>
      <c r="E5080" s="10" t="s">
        <v>50</v>
      </c>
      <c r="F5080" s="9" t="str">
        <f t="shared" si="156"/>
        <v>96739</v>
      </c>
      <c r="G5080" s="12" t="s">
        <v>10910</v>
      </c>
      <c r="H5080" s="9" t="s">
        <v>10911</v>
      </c>
      <c r="I5080" s="9" t="s">
        <v>716</v>
      </c>
      <c r="J5080" s="9">
        <v>8.34</v>
      </c>
      <c r="K5080" s="10">
        <v>8.7100000000000009</v>
      </c>
      <c r="L5080" s="10" t="str">
        <f t="shared" si="157"/>
        <v/>
      </c>
    </row>
    <row r="5081" spans="1:12">
      <c r="A5081" s="9" t="s">
        <v>8107</v>
      </c>
      <c r="B5081" s="9" t="s">
        <v>8108</v>
      </c>
      <c r="C5081" s="9" t="s">
        <v>6836</v>
      </c>
      <c r="D5081" s="9" t="s">
        <v>8605</v>
      </c>
      <c r="E5081" s="10" t="s">
        <v>50</v>
      </c>
      <c r="F5081" s="9" t="str">
        <f t="shared" si="156"/>
        <v>96741</v>
      </c>
      <c r="G5081" s="12" t="s">
        <v>10912</v>
      </c>
      <c r="H5081" s="9" t="s">
        <v>10913</v>
      </c>
      <c r="I5081" s="9" t="s">
        <v>716</v>
      </c>
      <c r="J5081" s="9">
        <v>16.72</v>
      </c>
      <c r="K5081" s="10">
        <v>17.16</v>
      </c>
      <c r="L5081" s="10" t="str">
        <f t="shared" si="157"/>
        <v/>
      </c>
    </row>
    <row r="5082" spans="1:12">
      <c r="A5082" s="9" t="s">
        <v>8107</v>
      </c>
      <c r="B5082" s="9" t="s">
        <v>8108</v>
      </c>
      <c r="C5082" s="9" t="s">
        <v>6836</v>
      </c>
      <c r="D5082" s="9" t="s">
        <v>8605</v>
      </c>
      <c r="E5082" s="10" t="s">
        <v>50</v>
      </c>
      <c r="F5082" s="9" t="str">
        <f t="shared" si="156"/>
        <v>96742</v>
      </c>
      <c r="G5082" s="12" t="s">
        <v>10914</v>
      </c>
      <c r="H5082" s="9" t="s">
        <v>10915</v>
      </c>
      <c r="I5082" s="9" t="s">
        <v>716</v>
      </c>
      <c r="J5082" s="9">
        <v>20.52</v>
      </c>
      <c r="K5082" s="10">
        <v>21.08</v>
      </c>
      <c r="L5082" s="10" t="str">
        <f t="shared" si="157"/>
        <v/>
      </c>
    </row>
    <row r="5083" spans="1:12">
      <c r="A5083" s="9" t="s">
        <v>8107</v>
      </c>
      <c r="B5083" s="9" t="s">
        <v>8108</v>
      </c>
      <c r="C5083" s="9" t="s">
        <v>6836</v>
      </c>
      <c r="D5083" s="9" t="s">
        <v>8605</v>
      </c>
      <c r="E5083" s="10" t="s">
        <v>50</v>
      </c>
      <c r="F5083" s="9" t="str">
        <f t="shared" si="156"/>
        <v>96743</v>
      </c>
      <c r="G5083" s="12" t="s">
        <v>10916</v>
      </c>
      <c r="H5083" s="9" t="s">
        <v>10917</v>
      </c>
      <c r="I5083" s="9" t="s">
        <v>716</v>
      </c>
      <c r="J5083" s="9">
        <v>32.25</v>
      </c>
      <c r="K5083" s="10">
        <v>32.99</v>
      </c>
      <c r="L5083" s="10" t="str">
        <f t="shared" si="157"/>
        <v/>
      </c>
    </row>
    <row r="5084" spans="1:12">
      <c r="A5084" s="9" t="s">
        <v>8107</v>
      </c>
      <c r="B5084" s="9" t="s">
        <v>8108</v>
      </c>
      <c r="C5084" s="9" t="s">
        <v>6836</v>
      </c>
      <c r="D5084" s="9" t="s">
        <v>8605</v>
      </c>
      <c r="E5084" s="10" t="s">
        <v>50</v>
      </c>
      <c r="F5084" s="9" t="str">
        <f t="shared" si="156"/>
        <v>96744</v>
      </c>
      <c r="G5084" s="12" t="s">
        <v>10918</v>
      </c>
      <c r="H5084" s="9" t="s">
        <v>10919</v>
      </c>
      <c r="I5084" s="9" t="s">
        <v>716</v>
      </c>
      <c r="J5084" s="9">
        <v>54.95</v>
      </c>
      <c r="K5084" s="10">
        <v>55.92</v>
      </c>
      <c r="L5084" s="10" t="str">
        <f t="shared" si="157"/>
        <v/>
      </c>
    </row>
    <row r="5085" spans="1:12">
      <c r="A5085" s="9" t="s">
        <v>8107</v>
      </c>
      <c r="B5085" s="9" t="s">
        <v>8108</v>
      </c>
      <c r="C5085" s="9" t="s">
        <v>6836</v>
      </c>
      <c r="D5085" s="9" t="s">
        <v>8605</v>
      </c>
      <c r="E5085" s="10" t="s">
        <v>50</v>
      </c>
      <c r="F5085" s="9" t="str">
        <f t="shared" si="156"/>
        <v>96745</v>
      </c>
      <c r="G5085" s="12" t="s">
        <v>10920</v>
      </c>
      <c r="H5085" s="9" t="s">
        <v>10921</v>
      </c>
      <c r="I5085" s="9" t="s">
        <v>716</v>
      </c>
      <c r="J5085" s="9">
        <v>86.57</v>
      </c>
      <c r="K5085" s="10">
        <v>87.85</v>
      </c>
      <c r="L5085" s="10" t="str">
        <f t="shared" si="157"/>
        <v/>
      </c>
    </row>
    <row r="5086" spans="1:12">
      <c r="A5086" s="9" t="s">
        <v>8107</v>
      </c>
      <c r="B5086" s="9" t="s">
        <v>8108</v>
      </c>
      <c r="C5086" s="9" t="s">
        <v>6836</v>
      </c>
      <c r="D5086" s="9" t="s">
        <v>8605</v>
      </c>
      <c r="E5086" s="10" t="s">
        <v>50</v>
      </c>
      <c r="F5086" s="9" t="str">
        <f t="shared" si="156"/>
        <v>94671</v>
      </c>
      <c r="G5086" s="12" t="s">
        <v>10922</v>
      </c>
      <c r="H5086" s="9" t="s">
        <v>10923</v>
      </c>
      <c r="I5086" s="9" t="s">
        <v>716</v>
      </c>
      <c r="J5086" s="9">
        <v>100.92</v>
      </c>
      <c r="K5086" s="10">
        <v>102.56</v>
      </c>
      <c r="L5086" s="10" t="str">
        <f t="shared" si="157"/>
        <v/>
      </c>
    </row>
    <row r="5087" spans="1:12">
      <c r="A5087" s="9" t="s">
        <v>8107</v>
      </c>
      <c r="B5087" s="9" t="s">
        <v>8108</v>
      </c>
      <c r="C5087" s="9" t="s">
        <v>6836</v>
      </c>
      <c r="D5087" s="9" t="s">
        <v>8605</v>
      </c>
      <c r="E5087" s="10" t="s">
        <v>50</v>
      </c>
      <c r="F5087" s="9" t="str">
        <f t="shared" si="156"/>
        <v>94661</v>
      </c>
      <c r="G5087" s="12" t="s">
        <v>10924</v>
      </c>
      <c r="H5087" s="9" t="s">
        <v>10925</v>
      </c>
      <c r="I5087" s="9" t="s">
        <v>716</v>
      </c>
      <c r="J5087" s="9">
        <v>9.3000000000000007</v>
      </c>
      <c r="K5087" s="10">
        <v>9.6</v>
      </c>
      <c r="L5087" s="10" t="str">
        <f t="shared" si="157"/>
        <v/>
      </c>
    </row>
    <row r="5088" spans="1:12">
      <c r="A5088" s="9" t="s">
        <v>8107</v>
      </c>
      <c r="B5088" s="9" t="s">
        <v>8108</v>
      </c>
      <c r="C5088" s="9" t="s">
        <v>6836</v>
      </c>
      <c r="D5088" s="9" t="s">
        <v>8605</v>
      </c>
      <c r="E5088" s="10" t="s">
        <v>50</v>
      </c>
      <c r="F5088" s="9" t="str">
        <f t="shared" si="156"/>
        <v>94663</v>
      </c>
      <c r="G5088" s="12" t="s">
        <v>10926</v>
      </c>
      <c r="H5088" s="9" t="s">
        <v>10927</v>
      </c>
      <c r="I5088" s="9" t="s">
        <v>716</v>
      </c>
      <c r="J5088" s="9">
        <v>11.59</v>
      </c>
      <c r="K5088" s="10">
        <v>12</v>
      </c>
      <c r="L5088" s="10" t="str">
        <f t="shared" si="157"/>
        <v/>
      </c>
    </row>
    <row r="5089" spans="1:12">
      <c r="A5089" s="9" t="s">
        <v>8107</v>
      </c>
      <c r="B5089" s="9" t="s">
        <v>8108</v>
      </c>
      <c r="C5089" s="9" t="s">
        <v>6836</v>
      </c>
      <c r="D5089" s="9" t="s">
        <v>8605</v>
      </c>
      <c r="E5089" s="10" t="s">
        <v>50</v>
      </c>
      <c r="F5089" s="9" t="str">
        <f t="shared" si="156"/>
        <v>94665</v>
      </c>
      <c r="G5089" s="12" t="s">
        <v>10928</v>
      </c>
      <c r="H5089" s="9" t="s">
        <v>10929</v>
      </c>
      <c r="I5089" s="9" t="s">
        <v>716</v>
      </c>
      <c r="J5089" s="9">
        <v>22.96</v>
      </c>
      <c r="K5089" s="10">
        <v>23.5</v>
      </c>
      <c r="L5089" s="10" t="str">
        <f t="shared" si="157"/>
        <v/>
      </c>
    </row>
    <row r="5090" spans="1:12">
      <c r="A5090" s="9" t="s">
        <v>8107</v>
      </c>
      <c r="B5090" s="9" t="s">
        <v>8108</v>
      </c>
      <c r="C5090" s="9" t="s">
        <v>6836</v>
      </c>
      <c r="D5090" s="9" t="s">
        <v>8605</v>
      </c>
      <c r="E5090" s="10" t="s">
        <v>50</v>
      </c>
      <c r="F5090" s="9" t="str">
        <f t="shared" si="156"/>
        <v>94667</v>
      </c>
      <c r="G5090" s="12" t="s">
        <v>10930</v>
      </c>
      <c r="H5090" s="9" t="s">
        <v>10931</v>
      </c>
      <c r="I5090" s="9" t="s">
        <v>716</v>
      </c>
      <c r="J5090" s="9">
        <v>33.79</v>
      </c>
      <c r="K5090" s="10">
        <v>34.590000000000003</v>
      </c>
      <c r="L5090" s="10" t="str">
        <f t="shared" si="157"/>
        <v/>
      </c>
    </row>
    <row r="5091" spans="1:12">
      <c r="A5091" s="9" t="s">
        <v>8107</v>
      </c>
      <c r="B5091" s="9" t="s">
        <v>8108</v>
      </c>
      <c r="C5091" s="9" t="s">
        <v>6836</v>
      </c>
      <c r="D5091" s="9" t="s">
        <v>8605</v>
      </c>
      <c r="E5091" s="10" t="s">
        <v>50</v>
      </c>
      <c r="F5091" s="9" t="str">
        <f t="shared" si="156"/>
        <v>94669</v>
      </c>
      <c r="G5091" s="12" t="s">
        <v>10932</v>
      </c>
      <c r="H5091" s="9" t="s">
        <v>10933</v>
      </c>
      <c r="I5091" s="9" t="s">
        <v>716</v>
      </c>
      <c r="J5091" s="9">
        <v>61.42</v>
      </c>
      <c r="K5091" s="10">
        <v>62.43</v>
      </c>
      <c r="L5091" s="10" t="str">
        <f t="shared" si="157"/>
        <v/>
      </c>
    </row>
    <row r="5092" spans="1:12">
      <c r="A5092" s="9" t="s">
        <v>8107</v>
      </c>
      <c r="B5092" s="9" t="s">
        <v>8108</v>
      </c>
      <c r="C5092" s="9" t="s">
        <v>6836</v>
      </c>
      <c r="D5092" s="9" t="s">
        <v>8605</v>
      </c>
      <c r="E5092" s="10" t="s">
        <v>50</v>
      </c>
      <c r="F5092" s="9" t="str">
        <f t="shared" si="156"/>
        <v>105177</v>
      </c>
      <c r="G5092" s="12" t="s">
        <v>10934</v>
      </c>
      <c r="H5092" s="9" t="s">
        <v>10935</v>
      </c>
      <c r="I5092" s="9" t="s">
        <v>716</v>
      </c>
      <c r="J5092" s="9">
        <v>144.38</v>
      </c>
      <c r="K5092" s="10">
        <v>146</v>
      </c>
      <c r="L5092" s="10" t="str">
        <f t="shared" si="157"/>
        <v/>
      </c>
    </row>
    <row r="5093" spans="1:12">
      <c r="A5093" s="9" t="s">
        <v>8107</v>
      </c>
      <c r="B5093" s="9" t="s">
        <v>8108</v>
      </c>
      <c r="C5093" s="9" t="s">
        <v>6836</v>
      </c>
      <c r="D5093" s="9" t="s">
        <v>8605</v>
      </c>
      <c r="E5093" s="10" t="s">
        <v>50</v>
      </c>
      <c r="F5093" s="9" t="str">
        <f t="shared" si="156"/>
        <v>105176</v>
      </c>
      <c r="G5093" s="12" t="s">
        <v>10936</v>
      </c>
      <c r="H5093" s="9" t="s">
        <v>10937</v>
      </c>
      <c r="I5093" s="9" t="s">
        <v>716</v>
      </c>
      <c r="J5093" s="9">
        <v>162.32</v>
      </c>
      <c r="K5093" s="10">
        <v>164.05</v>
      </c>
      <c r="L5093" s="10" t="str">
        <f t="shared" si="157"/>
        <v/>
      </c>
    </row>
    <row r="5094" spans="1:12">
      <c r="A5094" s="9" t="s">
        <v>8107</v>
      </c>
      <c r="B5094" s="9" t="s">
        <v>8108</v>
      </c>
      <c r="C5094" s="9" t="s">
        <v>6836</v>
      </c>
      <c r="D5094" s="9" t="s">
        <v>8605</v>
      </c>
      <c r="E5094" s="10" t="s">
        <v>50</v>
      </c>
      <c r="F5094" s="9" t="str">
        <f t="shared" si="156"/>
        <v>94466</v>
      </c>
      <c r="G5094" s="12" t="s">
        <v>10938</v>
      </c>
      <c r="H5094" s="9" t="s">
        <v>10939</v>
      </c>
      <c r="I5094" s="9" t="s">
        <v>716</v>
      </c>
      <c r="J5094" s="9">
        <v>52.66</v>
      </c>
      <c r="K5094" s="10">
        <v>54.02</v>
      </c>
      <c r="L5094" s="10" t="str">
        <f t="shared" si="157"/>
        <v/>
      </c>
    </row>
    <row r="5095" spans="1:12">
      <c r="A5095" s="9" t="s">
        <v>8107</v>
      </c>
      <c r="B5095" s="9" t="s">
        <v>8108</v>
      </c>
      <c r="C5095" s="9" t="s">
        <v>6836</v>
      </c>
      <c r="D5095" s="9" t="s">
        <v>8605</v>
      </c>
      <c r="E5095" s="10" t="s">
        <v>50</v>
      </c>
      <c r="F5095" s="9" t="str">
        <f t="shared" si="156"/>
        <v>94468</v>
      </c>
      <c r="G5095" s="12" t="s">
        <v>10940</v>
      </c>
      <c r="H5095" s="9" t="s">
        <v>10941</v>
      </c>
      <c r="I5095" s="9" t="s">
        <v>716</v>
      </c>
      <c r="J5095" s="9">
        <v>74.86</v>
      </c>
      <c r="K5095" s="10">
        <v>76.44</v>
      </c>
      <c r="L5095" s="10" t="str">
        <f t="shared" si="157"/>
        <v/>
      </c>
    </row>
    <row r="5096" spans="1:12">
      <c r="A5096" s="9" t="s">
        <v>8107</v>
      </c>
      <c r="B5096" s="9" t="s">
        <v>8108</v>
      </c>
      <c r="C5096" s="9" t="s">
        <v>6836</v>
      </c>
      <c r="D5096" s="9" t="s">
        <v>8605</v>
      </c>
      <c r="E5096" s="10" t="s">
        <v>50</v>
      </c>
      <c r="F5096" s="9" t="str">
        <f t="shared" si="156"/>
        <v>94470</v>
      </c>
      <c r="G5096" s="12" t="s">
        <v>10942</v>
      </c>
      <c r="H5096" s="9" t="s">
        <v>10943</v>
      </c>
      <c r="I5096" s="9" t="s">
        <v>716</v>
      </c>
      <c r="J5096" s="9">
        <v>113.39</v>
      </c>
      <c r="K5096" s="10">
        <v>115.27</v>
      </c>
      <c r="L5096" s="10" t="str">
        <f t="shared" si="157"/>
        <v/>
      </c>
    </row>
    <row r="5097" spans="1:12">
      <c r="A5097" s="9" t="s">
        <v>8107</v>
      </c>
      <c r="B5097" s="9" t="s">
        <v>8108</v>
      </c>
      <c r="C5097" s="9" t="s">
        <v>6836</v>
      </c>
      <c r="D5097" s="9" t="s">
        <v>8605</v>
      </c>
      <c r="E5097" s="10" t="s">
        <v>50</v>
      </c>
      <c r="F5097" s="9" t="str">
        <f t="shared" si="156"/>
        <v>105225</v>
      </c>
      <c r="G5097" s="12" t="s">
        <v>10944</v>
      </c>
      <c r="H5097" s="9" t="s">
        <v>10945</v>
      </c>
      <c r="I5097" s="9" t="s">
        <v>716</v>
      </c>
      <c r="J5097" s="9">
        <v>16.64</v>
      </c>
      <c r="K5097" s="10">
        <v>16.98</v>
      </c>
      <c r="L5097" s="10" t="str">
        <f t="shared" si="157"/>
        <v/>
      </c>
    </row>
    <row r="5098" spans="1:12">
      <c r="A5098" s="9" t="s">
        <v>8107</v>
      </c>
      <c r="B5098" s="9" t="s">
        <v>8108</v>
      </c>
      <c r="C5098" s="9" t="s">
        <v>6836</v>
      </c>
      <c r="D5098" s="9" t="s">
        <v>8605</v>
      </c>
      <c r="E5098" s="10" t="s">
        <v>50</v>
      </c>
      <c r="F5098" s="9" t="str">
        <f t="shared" si="156"/>
        <v>105226</v>
      </c>
      <c r="G5098" s="12" t="s">
        <v>10946</v>
      </c>
      <c r="H5098" s="9" t="s">
        <v>10947</v>
      </c>
      <c r="I5098" s="9" t="s">
        <v>716</v>
      </c>
      <c r="J5098" s="9">
        <v>39.25</v>
      </c>
      <c r="K5098" s="10">
        <v>39.700000000000003</v>
      </c>
      <c r="L5098" s="10" t="str">
        <f t="shared" si="157"/>
        <v/>
      </c>
    </row>
    <row r="5099" spans="1:12">
      <c r="A5099" s="9" t="s">
        <v>8107</v>
      </c>
      <c r="B5099" s="9" t="s">
        <v>8108</v>
      </c>
      <c r="C5099" s="9" t="s">
        <v>6836</v>
      </c>
      <c r="D5099" s="9" t="s">
        <v>8605</v>
      </c>
      <c r="E5099" s="10" t="s">
        <v>50</v>
      </c>
      <c r="F5099" s="9" t="str">
        <f t="shared" si="156"/>
        <v>105227</v>
      </c>
      <c r="G5099" s="12" t="s">
        <v>10948</v>
      </c>
      <c r="H5099" s="9" t="s">
        <v>10949</v>
      </c>
      <c r="I5099" s="9" t="s">
        <v>716</v>
      </c>
      <c r="J5099" s="9">
        <v>56.26</v>
      </c>
      <c r="K5099" s="10">
        <v>56.83</v>
      </c>
      <c r="L5099" s="10" t="str">
        <f t="shared" si="157"/>
        <v/>
      </c>
    </row>
    <row r="5100" spans="1:12">
      <c r="A5100" s="9" t="s">
        <v>8107</v>
      </c>
      <c r="B5100" s="9" t="s">
        <v>8108</v>
      </c>
      <c r="C5100" s="9" t="s">
        <v>6836</v>
      </c>
      <c r="D5100" s="9" t="s">
        <v>8605</v>
      </c>
      <c r="E5100" s="10" t="s">
        <v>50</v>
      </c>
      <c r="F5100" s="9" t="str">
        <f t="shared" si="156"/>
        <v>105212</v>
      </c>
      <c r="G5100" s="12" t="s">
        <v>10950</v>
      </c>
      <c r="H5100" s="9" t="s">
        <v>10951</v>
      </c>
      <c r="I5100" s="9" t="s">
        <v>716</v>
      </c>
      <c r="J5100" s="9">
        <v>243.98</v>
      </c>
      <c r="K5100" s="10">
        <v>247.4</v>
      </c>
      <c r="L5100" s="10" t="str">
        <f t="shared" si="157"/>
        <v/>
      </c>
    </row>
    <row r="5101" spans="1:12">
      <c r="A5101" s="9" t="s">
        <v>8107</v>
      </c>
      <c r="B5101" s="9" t="s">
        <v>8108</v>
      </c>
      <c r="C5101" s="9" t="s">
        <v>6836</v>
      </c>
      <c r="D5101" s="9" t="s">
        <v>8605</v>
      </c>
      <c r="E5101" s="10" t="s">
        <v>50</v>
      </c>
      <c r="F5101" s="9" t="str">
        <f t="shared" si="156"/>
        <v>105211</v>
      </c>
      <c r="G5101" s="12" t="s">
        <v>10952</v>
      </c>
      <c r="H5101" s="9" t="s">
        <v>10953</v>
      </c>
      <c r="I5101" s="9" t="s">
        <v>716</v>
      </c>
      <c r="J5101" s="9">
        <v>245.8</v>
      </c>
      <c r="K5101" s="10">
        <v>249.37</v>
      </c>
      <c r="L5101" s="10" t="str">
        <f t="shared" si="157"/>
        <v/>
      </c>
    </row>
    <row r="5102" spans="1:12">
      <c r="A5102" s="9" t="s">
        <v>8107</v>
      </c>
      <c r="B5102" s="9" t="s">
        <v>8108</v>
      </c>
      <c r="C5102" s="9" t="s">
        <v>6836</v>
      </c>
      <c r="D5102" s="9" t="s">
        <v>8605</v>
      </c>
      <c r="E5102" s="10" t="s">
        <v>50</v>
      </c>
      <c r="F5102" s="9" t="str">
        <f t="shared" si="156"/>
        <v>105189</v>
      </c>
      <c r="G5102" s="12" t="s">
        <v>10954</v>
      </c>
      <c r="H5102" s="9" t="s">
        <v>10955</v>
      </c>
      <c r="I5102" s="9" t="s">
        <v>716</v>
      </c>
      <c r="J5102" s="9">
        <v>20.65</v>
      </c>
      <c r="K5102" s="10">
        <v>21.3</v>
      </c>
      <c r="L5102" s="10" t="str">
        <f t="shared" si="157"/>
        <v/>
      </c>
    </row>
    <row r="5103" spans="1:12">
      <c r="A5103" s="9" t="s">
        <v>8107</v>
      </c>
      <c r="B5103" s="9" t="s">
        <v>8108</v>
      </c>
      <c r="C5103" s="9" t="s">
        <v>6836</v>
      </c>
      <c r="D5103" s="9" t="s">
        <v>8605</v>
      </c>
      <c r="E5103" s="10" t="s">
        <v>50</v>
      </c>
      <c r="F5103" s="9" t="str">
        <f t="shared" si="156"/>
        <v>105190</v>
      </c>
      <c r="G5103" s="12" t="s">
        <v>10956</v>
      </c>
      <c r="H5103" s="9" t="s">
        <v>10957</v>
      </c>
      <c r="I5103" s="9" t="s">
        <v>716</v>
      </c>
      <c r="J5103" s="9">
        <v>25.78</v>
      </c>
      <c r="K5103" s="10">
        <v>26.47</v>
      </c>
      <c r="L5103" s="10" t="str">
        <f t="shared" si="157"/>
        <v/>
      </c>
    </row>
    <row r="5104" spans="1:12">
      <c r="A5104" s="9" t="s">
        <v>8107</v>
      </c>
      <c r="B5104" s="9" t="s">
        <v>8108</v>
      </c>
      <c r="C5104" s="9" t="s">
        <v>6836</v>
      </c>
      <c r="D5104" s="9" t="s">
        <v>8605</v>
      </c>
      <c r="E5104" s="10" t="s">
        <v>50</v>
      </c>
      <c r="F5104" s="9" t="str">
        <f t="shared" si="156"/>
        <v>94625</v>
      </c>
      <c r="G5104" s="12" t="s">
        <v>10958</v>
      </c>
      <c r="H5104" s="9" t="s">
        <v>10959</v>
      </c>
      <c r="I5104" s="9" t="s">
        <v>716</v>
      </c>
      <c r="J5104" s="9">
        <v>1551.16</v>
      </c>
      <c r="K5104" s="10">
        <v>1555.34</v>
      </c>
      <c r="L5104" s="10" t="str">
        <f t="shared" si="157"/>
        <v/>
      </c>
    </row>
    <row r="5105" spans="1:12">
      <c r="A5105" s="9" t="s">
        <v>8107</v>
      </c>
      <c r="B5105" s="9" t="s">
        <v>8108</v>
      </c>
      <c r="C5105" s="9" t="s">
        <v>6836</v>
      </c>
      <c r="D5105" s="9" t="s">
        <v>8605</v>
      </c>
      <c r="E5105" s="10" t="s">
        <v>50</v>
      </c>
      <c r="F5105" s="9" t="str">
        <f t="shared" si="156"/>
        <v>94622</v>
      </c>
      <c r="G5105" s="12" t="s">
        <v>10960</v>
      </c>
      <c r="H5105" s="9" t="s">
        <v>10961</v>
      </c>
      <c r="I5105" s="9" t="s">
        <v>716</v>
      </c>
      <c r="J5105" s="9">
        <v>204.21</v>
      </c>
      <c r="K5105" s="10">
        <v>207.75</v>
      </c>
      <c r="L5105" s="10" t="str">
        <f t="shared" si="157"/>
        <v/>
      </c>
    </row>
    <row r="5106" spans="1:12">
      <c r="A5106" s="9" t="s">
        <v>8107</v>
      </c>
      <c r="B5106" s="9" t="s">
        <v>8108</v>
      </c>
      <c r="C5106" s="9" t="s">
        <v>6836</v>
      </c>
      <c r="D5106" s="9" t="s">
        <v>8605</v>
      </c>
      <c r="E5106" s="10" t="s">
        <v>50</v>
      </c>
      <c r="F5106" s="9" t="str">
        <f t="shared" si="156"/>
        <v>94623</v>
      </c>
      <c r="G5106" s="12" t="s">
        <v>10962</v>
      </c>
      <c r="H5106" s="9" t="s">
        <v>10963</v>
      </c>
      <c r="I5106" s="9" t="s">
        <v>716</v>
      </c>
      <c r="J5106" s="9">
        <v>489.8</v>
      </c>
      <c r="K5106" s="10">
        <v>493.5</v>
      </c>
      <c r="L5106" s="10" t="str">
        <f t="shared" si="157"/>
        <v/>
      </c>
    </row>
    <row r="5107" spans="1:12">
      <c r="A5107" s="9" t="s">
        <v>8107</v>
      </c>
      <c r="B5107" s="9" t="s">
        <v>8108</v>
      </c>
      <c r="C5107" s="9" t="s">
        <v>6836</v>
      </c>
      <c r="D5107" s="9" t="s">
        <v>8605</v>
      </c>
      <c r="E5107" s="10" t="s">
        <v>50</v>
      </c>
      <c r="F5107" s="9" t="str">
        <f t="shared" si="156"/>
        <v>94624</v>
      </c>
      <c r="G5107" s="12" t="s">
        <v>10964</v>
      </c>
      <c r="H5107" s="9" t="s">
        <v>10965</v>
      </c>
      <c r="I5107" s="9" t="s">
        <v>716</v>
      </c>
      <c r="J5107" s="9">
        <v>739.09</v>
      </c>
      <c r="K5107" s="10">
        <v>742.96</v>
      </c>
      <c r="L5107" s="10" t="str">
        <f t="shared" si="157"/>
        <v/>
      </c>
    </row>
    <row r="5108" spans="1:12">
      <c r="A5108" s="9" t="s">
        <v>8107</v>
      </c>
      <c r="B5108" s="9" t="s">
        <v>8108</v>
      </c>
      <c r="C5108" s="9" t="s">
        <v>6836</v>
      </c>
      <c r="D5108" s="9" t="s">
        <v>8605</v>
      </c>
      <c r="E5108" s="10" t="s">
        <v>50</v>
      </c>
      <c r="F5108" s="9" t="str">
        <f t="shared" si="156"/>
        <v>94763</v>
      </c>
      <c r="G5108" s="12" t="s">
        <v>10966</v>
      </c>
      <c r="H5108" s="9" t="s">
        <v>10967</v>
      </c>
      <c r="I5108" s="9" t="s">
        <v>716</v>
      </c>
      <c r="J5108" s="9">
        <v>349.58</v>
      </c>
      <c r="K5108" s="10">
        <v>353.06</v>
      </c>
      <c r="L5108" s="10" t="str">
        <f t="shared" si="157"/>
        <v/>
      </c>
    </row>
    <row r="5109" spans="1:12">
      <c r="A5109" s="9" t="s">
        <v>8107</v>
      </c>
      <c r="B5109" s="9" t="s">
        <v>8108</v>
      </c>
      <c r="C5109" s="9" t="s">
        <v>6836</v>
      </c>
      <c r="D5109" s="9" t="s">
        <v>8605</v>
      </c>
      <c r="E5109" s="10" t="s">
        <v>50</v>
      </c>
      <c r="F5109" s="9" t="str">
        <f t="shared" si="156"/>
        <v>94756</v>
      </c>
      <c r="G5109" s="12" t="s">
        <v>10968</v>
      </c>
      <c r="H5109" s="9" t="s">
        <v>10969</v>
      </c>
      <c r="I5109" s="9" t="s">
        <v>716</v>
      </c>
      <c r="J5109" s="9">
        <v>12.32</v>
      </c>
      <c r="K5109" s="10">
        <v>12.62</v>
      </c>
      <c r="L5109" s="10" t="str">
        <f t="shared" si="157"/>
        <v/>
      </c>
    </row>
    <row r="5110" spans="1:12">
      <c r="A5110" s="9" t="s">
        <v>8107</v>
      </c>
      <c r="B5110" s="9" t="s">
        <v>8108</v>
      </c>
      <c r="C5110" s="9" t="s">
        <v>6836</v>
      </c>
      <c r="D5110" s="9" t="s">
        <v>8605</v>
      </c>
      <c r="E5110" s="10" t="s">
        <v>50</v>
      </c>
      <c r="F5110" s="9" t="str">
        <f t="shared" si="156"/>
        <v>94757</v>
      </c>
      <c r="G5110" s="12" t="s">
        <v>10970</v>
      </c>
      <c r="H5110" s="9" t="s">
        <v>10971</v>
      </c>
      <c r="I5110" s="9" t="s">
        <v>716</v>
      </c>
      <c r="J5110" s="9">
        <v>19.489999999999998</v>
      </c>
      <c r="K5110" s="10">
        <v>19.87</v>
      </c>
      <c r="L5110" s="10" t="str">
        <f t="shared" si="157"/>
        <v/>
      </c>
    </row>
    <row r="5111" spans="1:12">
      <c r="A5111" s="9" t="s">
        <v>8107</v>
      </c>
      <c r="B5111" s="9" t="s">
        <v>8108</v>
      </c>
      <c r="C5111" s="9" t="s">
        <v>6836</v>
      </c>
      <c r="D5111" s="9" t="s">
        <v>8605</v>
      </c>
      <c r="E5111" s="10" t="s">
        <v>50</v>
      </c>
      <c r="F5111" s="9" t="str">
        <f t="shared" si="156"/>
        <v>94758</v>
      </c>
      <c r="G5111" s="12" t="s">
        <v>10972</v>
      </c>
      <c r="H5111" s="9" t="s">
        <v>10973</v>
      </c>
      <c r="I5111" s="9" t="s">
        <v>716</v>
      </c>
      <c r="J5111" s="9">
        <v>49.94</v>
      </c>
      <c r="K5111" s="10">
        <v>50.43</v>
      </c>
      <c r="L5111" s="10" t="str">
        <f t="shared" si="157"/>
        <v/>
      </c>
    </row>
    <row r="5112" spans="1:12">
      <c r="A5112" s="9" t="s">
        <v>8107</v>
      </c>
      <c r="B5112" s="9" t="s">
        <v>8108</v>
      </c>
      <c r="C5112" s="9" t="s">
        <v>6836</v>
      </c>
      <c r="D5112" s="9" t="s">
        <v>8605</v>
      </c>
      <c r="E5112" s="10" t="s">
        <v>50</v>
      </c>
      <c r="F5112" s="9" t="str">
        <f t="shared" si="156"/>
        <v>94759</v>
      </c>
      <c r="G5112" s="12" t="s">
        <v>10974</v>
      </c>
      <c r="H5112" s="9" t="s">
        <v>10975</v>
      </c>
      <c r="I5112" s="9" t="s">
        <v>716</v>
      </c>
      <c r="J5112" s="9">
        <v>63.6</v>
      </c>
      <c r="K5112" s="10">
        <v>64.22</v>
      </c>
      <c r="L5112" s="10" t="str">
        <f t="shared" si="157"/>
        <v/>
      </c>
    </row>
    <row r="5113" spans="1:12">
      <c r="A5113" s="9" t="s">
        <v>8107</v>
      </c>
      <c r="B5113" s="9" t="s">
        <v>8108</v>
      </c>
      <c r="C5113" s="9" t="s">
        <v>6836</v>
      </c>
      <c r="D5113" s="9" t="s">
        <v>8605</v>
      </c>
      <c r="E5113" s="10" t="s">
        <v>50</v>
      </c>
      <c r="F5113" s="9" t="str">
        <f t="shared" si="156"/>
        <v>94760</v>
      </c>
      <c r="G5113" s="12" t="s">
        <v>10976</v>
      </c>
      <c r="H5113" s="9" t="s">
        <v>10977</v>
      </c>
      <c r="I5113" s="9" t="s">
        <v>716</v>
      </c>
      <c r="J5113" s="9">
        <v>101.42</v>
      </c>
      <c r="K5113" s="10">
        <v>102.34</v>
      </c>
      <c r="L5113" s="10" t="str">
        <f t="shared" si="157"/>
        <v/>
      </c>
    </row>
    <row r="5114" spans="1:12">
      <c r="A5114" s="9" t="s">
        <v>8107</v>
      </c>
      <c r="B5114" s="9" t="s">
        <v>8108</v>
      </c>
      <c r="C5114" s="9" t="s">
        <v>6836</v>
      </c>
      <c r="D5114" s="9" t="s">
        <v>8605</v>
      </c>
      <c r="E5114" s="10" t="s">
        <v>50</v>
      </c>
      <c r="F5114" s="9" t="str">
        <f t="shared" si="156"/>
        <v>94761</v>
      </c>
      <c r="G5114" s="12" t="s">
        <v>10978</v>
      </c>
      <c r="H5114" s="9" t="s">
        <v>10979</v>
      </c>
      <c r="I5114" s="9" t="s">
        <v>716</v>
      </c>
      <c r="J5114" s="9">
        <v>219.81</v>
      </c>
      <c r="K5114" s="10">
        <v>221.34</v>
      </c>
      <c r="L5114" s="10" t="str">
        <f t="shared" si="157"/>
        <v/>
      </c>
    </row>
    <row r="5115" spans="1:12">
      <c r="A5115" s="9" t="s">
        <v>8107</v>
      </c>
      <c r="B5115" s="9" t="s">
        <v>8108</v>
      </c>
      <c r="C5115" s="9" t="s">
        <v>6836</v>
      </c>
      <c r="D5115" s="9" t="s">
        <v>8605</v>
      </c>
      <c r="E5115" s="10" t="s">
        <v>50</v>
      </c>
      <c r="F5115" s="9" t="str">
        <f t="shared" si="156"/>
        <v>94762</v>
      </c>
      <c r="G5115" s="12" t="s">
        <v>10980</v>
      </c>
      <c r="H5115" s="9" t="s">
        <v>10981</v>
      </c>
      <c r="I5115" s="9" t="s">
        <v>716</v>
      </c>
      <c r="J5115" s="9">
        <v>266.35000000000002</v>
      </c>
      <c r="K5115" s="10">
        <v>268.55</v>
      </c>
      <c r="L5115" s="10" t="str">
        <f t="shared" si="157"/>
        <v/>
      </c>
    </row>
    <row r="5116" spans="1:12">
      <c r="A5116" s="9" t="s">
        <v>8107</v>
      </c>
      <c r="B5116" s="9" t="s">
        <v>8108</v>
      </c>
      <c r="C5116" s="9" t="s">
        <v>6836</v>
      </c>
      <c r="D5116" s="9" t="s">
        <v>8605</v>
      </c>
      <c r="E5116" s="10" t="s">
        <v>50</v>
      </c>
      <c r="F5116" s="9" t="str">
        <f t="shared" si="156"/>
        <v>94462</v>
      </c>
      <c r="G5116" s="12" t="s">
        <v>10982</v>
      </c>
      <c r="H5116" s="9" t="s">
        <v>10983</v>
      </c>
      <c r="I5116" s="9" t="s">
        <v>102</v>
      </c>
      <c r="J5116" s="9">
        <v>87.44</v>
      </c>
      <c r="K5116" s="10">
        <v>89.08</v>
      </c>
      <c r="L5116" s="10" t="str">
        <f t="shared" si="157"/>
        <v/>
      </c>
    </row>
    <row r="5117" spans="1:12">
      <c r="A5117" s="9" t="s">
        <v>8107</v>
      </c>
      <c r="B5117" s="9" t="s">
        <v>8108</v>
      </c>
      <c r="C5117" s="9" t="s">
        <v>6836</v>
      </c>
      <c r="D5117" s="9" t="s">
        <v>8605</v>
      </c>
      <c r="E5117" s="10" t="s">
        <v>50</v>
      </c>
      <c r="F5117" s="9" t="str">
        <f t="shared" si="156"/>
        <v>94463</v>
      </c>
      <c r="G5117" s="12" t="s">
        <v>10984</v>
      </c>
      <c r="H5117" s="9" t="s">
        <v>10985</v>
      </c>
      <c r="I5117" s="9" t="s">
        <v>102</v>
      </c>
      <c r="J5117" s="9">
        <v>107.18</v>
      </c>
      <c r="K5117" s="10">
        <v>109.11</v>
      </c>
      <c r="L5117" s="10" t="str">
        <f t="shared" si="157"/>
        <v/>
      </c>
    </row>
    <row r="5118" spans="1:12">
      <c r="A5118" s="9" t="s">
        <v>8107</v>
      </c>
      <c r="B5118" s="9" t="s">
        <v>8108</v>
      </c>
      <c r="C5118" s="9" t="s">
        <v>6836</v>
      </c>
      <c r="D5118" s="9" t="s">
        <v>8605</v>
      </c>
      <c r="E5118" s="10" t="s">
        <v>50</v>
      </c>
      <c r="F5118" s="9" t="str">
        <f t="shared" si="156"/>
        <v>94464</v>
      </c>
      <c r="G5118" s="12" t="s">
        <v>10986</v>
      </c>
      <c r="H5118" s="9" t="s">
        <v>10987</v>
      </c>
      <c r="I5118" s="9" t="s">
        <v>102</v>
      </c>
      <c r="J5118" s="9">
        <v>140.62</v>
      </c>
      <c r="K5118" s="10">
        <v>142.9</v>
      </c>
      <c r="L5118" s="10" t="str">
        <f t="shared" si="157"/>
        <v/>
      </c>
    </row>
    <row r="5119" spans="1:12">
      <c r="A5119" s="9" t="s">
        <v>8107</v>
      </c>
      <c r="B5119" s="9" t="s">
        <v>8108</v>
      </c>
      <c r="C5119" s="9" t="s">
        <v>6836</v>
      </c>
      <c r="D5119" s="9" t="s">
        <v>8605</v>
      </c>
      <c r="E5119" s="10" t="s">
        <v>50</v>
      </c>
      <c r="F5119" s="9" t="str">
        <f t="shared" si="156"/>
        <v>94605</v>
      </c>
      <c r="G5119" s="12" t="s">
        <v>10988</v>
      </c>
      <c r="H5119" s="9" t="s">
        <v>10989</v>
      </c>
      <c r="I5119" s="9" t="s">
        <v>102</v>
      </c>
      <c r="J5119" s="9">
        <v>658.04</v>
      </c>
      <c r="K5119" s="10">
        <v>660.58</v>
      </c>
      <c r="L5119" s="10" t="str">
        <f t="shared" si="157"/>
        <v/>
      </c>
    </row>
    <row r="5120" spans="1:12">
      <c r="A5120" s="9" t="s">
        <v>8107</v>
      </c>
      <c r="B5120" s="9" t="s">
        <v>8108</v>
      </c>
      <c r="C5120" s="9" t="s">
        <v>6836</v>
      </c>
      <c r="D5120" s="9" t="s">
        <v>8605</v>
      </c>
      <c r="E5120" s="10" t="s">
        <v>50</v>
      </c>
      <c r="F5120" s="9" t="str">
        <f t="shared" si="156"/>
        <v>94602</v>
      </c>
      <c r="G5120" s="12" t="s">
        <v>10990</v>
      </c>
      <c r="H5120" s="9" t="s">
        <v>10991</v>
      </c>
      <c r="I5120" s="9" t="s">
        <v>102</v>
      </c>
      <c r="J5120" s="9">
        <v>231.6</v>
      </c>
      <c r="K5120" s="10">
        <v>233.74</v>
      </c>
      <c r="L5120" s="10" t="str">
        <f t="shared" si="157"/>
        <v/>
      </c>
    </row>
    <row r="5121" spans="1:12">
      <c r="A5121" s="9" t="s">
        <v>8107</v>
      </c>
      <c r="B5121" s="9" t="s">
        <v>8108</v>
      </c>
      <c r="C5121" s="9" t="s">
        <v>6836</v>
      </c>
      <c r="D5121" s="9" t="s">
        <v>8605</v>
      </c>
      <c r="E5121" s="10" t="s">
        <v>50</v>
      </c>
      <c r="F5121" s="9" t="str">
        <f t="shared" si="156"/>
        <v>94603</v>
      </c>
      <c r="G5121" s="12" t="s">
        <v>10992</v>
      </c>
      <c r="H5121" s="9" t="s">
        <v>10993</v>
      </c>
      <c r="I5121" s="9" t="s">
        <v>102</v>
      </c>
      <c r="J5121" s="9">
        <v>317.37</v>
      </c>
      <c r="K5121" s="10">
        <v>319.60000000000002</v>
      </c>
      <c r="L5121" s="10" t="str">
        <f t="shared" si="157"/>
        <v/>
      </c>
    </row>
    <row r="5122" spans="1:12">
      <c r="A5122" s="9" t="s">
        <v>8107</v>
      </c>
      <c r="B5122" s="9" t="s">
        <v>8108</v>
      </c>
      <c r="C5122" s="9" t="s">
        <v>6836</v>
      </c>
      <c r="D5122" s="9" t="s">
        <v>8605</v>
      </c>
      <c r="E5122" s="10" t="s">
        <v>50</v>
      </c>
      <c r="F5122" s="9" t="str">
        <f t="shared" si="156"/>
        <v>94604</v>
      </c>
      <c r="G5122" s="12" t="s">
        <v>10994</v>
      </c>
      <c r="H5122" s="9" t="s">
        <v>10995</v>
      </c>
      <c r="I5122" s="9" t="s">
        <v>102</v>
      </c>
      <c r="J5122" s="9">
        <v>453.33</v>
      </c>
      <c r="K5122" s="10">
        <v>455.67</v>
      </c>
      <c r="L5122" s="10" t="str">
        <f t="shared" si="157"/>
        <v/>
      </c>
    </row>
    <row r="5123" spans="1:12">
      <c r="A5123" s="9" t="s">
        <v>8107</v>
      </c>
      <c r="B5123" s="9" t="s">
        <v>8108</v>
      </c>
      <c r="C5123" s="9" t="s">
        <v>6836</v>
      </c>
      <c r="D5123" s="9" t="s">
        <v>8605</v>
      </c>
      <c r="E5123" s="10" t="s">
        <v>50</v>
      </c>
      <c r="F5123" s="9" t="str">
        <f t="shared" si="156"/>
        <v>94723</v>
      </c>
      <c r="G5123" s="12" t="s">
        <v>10996</v>
      </c>
      <c r="H5123" s="9" t="s">
        <v>10997</v>
      </c>
      <c r="I5123" s="9" t="s">
        <v>102</v>
      </c>
      <c r="J5123" s="9">
        <v>451.05</v>
      </c>
      <c r="K5123" s="10">
        <v>453.15</v>
      </c>
      <c r="L5123" s="10" t="str">
        <f t="shared" si="157"/>
        <v/>
      </c>
    </row>
    <row r="5124" spans="1:12">
      <c r="A5124" s="9" t="s">
        <v>8107</v>
      </c>
      <c r="B5124" s="9" t="s">
        <v>8108</v>
      </c>
      <c r="C5124" s="9" t="s">
        <v>6836</v>
      </c>
      <c r="D5124" s="9" t="s">
        <v>8605</v>
      </c>
      <c r="E5124" s="10" t="s">
        <v>50</v>
      </c>
      <c r="F5124" s="9" t="str">
        <f t="shared" si="156"/>
        <v>94716</v>
      </c>
      <c r="G5124" s="12" t="s">
        <v>10998</v>
      </c>
      <c r="H5124" s="9" t="s">
        <v>10999</v>
      </c>
      <c r="I5124" s="9" t="s">
        <v>102</v>
      </c>
      <c r="J5124" s="9">
        <v>22.09</v>
      </c>
      <c r="K5124" s="10">
        <v>22.27</v>
      </c>
      <c r="L5124" s="10" t="str">
        <f t="shared" si="157"/>
        <v/>
      </c>
    </row>
    <row r="5125" spans="1:12">
      <c r="A5125" s="9" t="s">
        <v>8107</v>
      </c>
      <c r="B5125" s="9" t="s">
        <v>8108</v>
      </c>
      <c r="C5125" s="9" t="s">
        <v>6836</v>
      </c>
      <c r="D5125" s="9" t="s">
        <v>8605</v>
      </c>
      <c r="E5125" s="10" t="s">
        <v>50</v>
      </c>
      <c r="F5125" s="9" t="str">
        <f t="shared" ref="F5125:F5188" si="158">TRIM(_xlfn.NUMBERVALUE(G5125))</f>
        <v>94717</v>
      </c>
      <c r="G5125" s="12" t="s">
        <v>11000</v>
      </c>
      <c r="H5125" s="9" t="s">
        <v>11001</v>
      </c>
      <c r="I5125" s="9" t="s">
        <v>102</v>
      </c>
      <c r="J5125" s="9">
        <v>37.1</v>
      </c>
      <c r="K5125" s="10">
        <v>37.33</v>
      </c>
      <c r="L5125" s="10" t="str">
        <f t="shared" ref="L5125:L5188" si="159">IF(P5125&gt;0,P5125,IF(Q5125&gt;0,Q5125,""))</f>
        <v/>
      </c>
    </row>
    <row r="5126" spans="1:12">
      <c r="A5126" s="9" t="s">
        <v>8107</v>
      </c>
      <c r="B5126" s="9" t="s">
        <v>8108</v>
      </c>
      <c r="C5126" s="9" t="s">
        <v>6836</v>
      </c>
      <c r="D5126" s="9" t="s">
        <v>8605</v>
      </c>
      <c r="E5126" s="10" t="s">
        <v>50</v>
      </c>
      <c r="F5126" s="9" t="str">
        <f t="shared" si="158"/>
        <v>94718</v>
      </c>
      <c r="G5126" s="12" t="s">
        <v>11002</v>
      </c>
      <c r="H5126" s="9" t="s">
        <v>11003</v>
      </c>
      <c r="I5126" s="9" t="s">
        <v>102</v>
      </c>
      <c r="J5126" s="9">
        <v>48.45</v>
      </c>
      <c r="K5126" s="10">
        <v>48.74</v>
      </c>
      <c r="L5126" s="10" t="str">
        <f t="shared" si="159"/>
        <v/>
      </c>
    </row>
    <row r="5127" spans="1:12">
      <c r="A5127" s="9" t="s">
        <v>8107</v>
      </c>
      <c r="B5127" s="9" t="s">
        <v>8108</v>
      </c>
      <c r="C5127" s="9" t="s">
        <v>6836</v>
      </c>
      <c r="D5127" s="9" t="s">
        <v>8605</v>
      </c>
      <c r="E5127" s="10" t="s">
        <v>50</v>
      </c>
      <c r="F5127" s="9" t="str">
        <f t="shared" si="158"/>
        <v>94719</v>
      </c>
      <c r="G5127" s="12" t="s">
        <v>11004</v>
      </c>
      <c r="H5127" s="9" t="s">
        <v>11005</v>
      </c>
      <c r="I5127" s="9" t="s">
        <v>102</v>
      </c>
      <c r="J5127" s="9">
        <v>64.67</v>
      </c>
      <c r="K5127" s="10">
        <v>65.05</v>
      </c>
      <c r="L5127" s="10" t="str">
        <f t="shared" si="159"/>
        <v/>
      </c>
    </row>
    <row r="5128" spans="1:12">
      <c r="A5128" s="9" t="s">
        <v>8107</v>
      </c>
      <c r="B5128" s="9" t="s">
        <v>8108</v>
      </c>
      <c r="C5128" s="9" t="s">
        <v>6836</v>
      </c>
      <c r="D5128" s="9" t="s">
        <v>8605</v>
      </c>
      <c r="E5128" s="10" t="s">
        <v>50</v>
      </c>
      <c r="F5128" s="9" t="str">
        <f t="shared" si="158"/>
        <v>94720</v>
      </c>
      <c r="G5128" s="12" t="s">
        <v>11006</v>
      </c>
      <c r="H5128" s="9" t="s">
        <v>11007</v>
      </c>
      <c r="I5128" s="9" t="s">
        <v>102</v>
      </c>
      <c r="J5128" s="9">
        <v>94.7</v>
      </c>
      <c r="K5128" s="10">
        <v>95.26</v>
      </c>
      <c r="L5128" s="10" t="str">
        <f t="shared" si="159"/>
        <v/>
      </c>
    </row>
    <row r="5129" spans="1:12">
      <c r="A5129" s="9" t="s">
        <v>8107</v>
      </c>
      <c r="B5129" s="9" t="s">
        <v>8108</v>
      </c>
      <c r="C5129" s="9" t="s">
        <v>6836</v>
      </c>
      <c r="D5129" s="9" t="s">
        <v>8605</v>
      </c>
      <c r="E5129" s="10" t="s">
        <v>50</v>
      </c>
      <c r="F5129" s="9" t="str">
        <f t="shared" si="158"/>
        <v>94721</v>
      </c>
      <c r="G5129" s="12" t="s">
        <v>11008</v>
      </c>
      <c r="H5129" s="9" t="s">
        <v>11009</v>
      </c>
      <c r="I5129" s="9" t="s">
        <v>102</v>
      </c>
      <c r="J5129" s="9">
        <v>153.47</v>
      </c>
      <c r="K5129" s="10">
        <v>154.41</v>
      </c>
      <c r="L5129" s="10" t="str">
        <f t="shared" si="159"/>
        <v/>
      </c>
    </row>
    <row r="5130" spans="1:12">
      <c r="A5130" s="9" t="s">
        <v>8107</v>
      </c>
      <c r="B5130" s="9" t="s">
        <v>8108</v>
      </c>
      <c r="C5130" s="9" t="s">
        <v>6836</v>
      </c>
      <c r="D5130" s="9" t="s">
        <v>8605</v>
      </c>
      <c r="E5130" s="10" t="s">
        <v>50</v>
      </c>
      <c r="F5130" s="9" t="str">
        <f t="shared" si="158"/>
        <v>94722</v>
      </c>
      <c r="G5130" s="12" t="s">
        <v>11010</v>
      </c>
      <c r="H5130" s="9" t="s">
        <v>11011</v>
      </c>
      <c r="I5130" s="9" t="s">
        <v>102</v>
      </c>
      <c r="J5130" s="9">
        <v>239.47</v>
      </c>
      <c r="K5130" s="10">
        <v>240.79</v>
      </c>
      <c r="L5130" s="10" t="str">
        <f t="shared" si="159"/>
        <v/>
      </c>
    </row>
    <row r="5131" spans="1:12">
      <c r="A5131" s="9" t="s">
        <v>8107</v>
      </c>
      <c r="B5131" s="9" t="s">
        <v>8108</v>
      </c>
      <c r="C5131" s="9" t="s">
        <v>6836</v>
      </c>
      <c r="D5131" s="9" t="s">
        <v>8605</v>
      </c>
      <c r="E5131" s="10" t="s">
        <v>50</v>
      </c>
      <c r="F5131" s="9" t="str">
        <f t="shared" si="158"/>
        <v>96726</v>
      </c>
      <c r="G5131" s="12" t="s">
        <v>11012</v>
      </c>
      <c r="H5131" s="9" t="s">
        <v>11013</v>
      </c>
      <c r="I5131" s="9" t="s">
        <v>102</v>
      </c>
      <c r="J5131" s="9">
        <v>169.02</v>
      </c>
      <c r="K5131" s="10">
        <v>171.16</v>
      </c>
      <c r="L5131" s="10" t="str">
        <f t="shared" si="159"/>
        <v/>
      </c>
    </row>
    <row r="5132" spans="1:12">
      <c r="A5132" s="9" t="s">
        <v>8107</v>
      </c>
      <c r="B5132" s="9" t="s">
        <v>8108</v>
      </c>
      <c r="C5132" s="9" t="s">
        <v>6836</v>
      </c>
      <c r="D5132" s="9" t="s">
        <v>8605</v>
      </c>
      <c r="E5132" s="10" t="s">
        <v>50</v>
      </c>
      <c r="F5132" s="9" t="str">
        <f t="shared" si="158"/>
        <v>96735</v>
      </c>
      <c r="G5132" s="12" t="s">
        <v>11014</v>
      </c>
      <c r="H5132" s="9" t="s">
        <v>11015</v>
      </c>
      <c r="I5132" s="9" t="s">
        <v>102</v>
      </c>
      <c r="J5132" s="9">
        <v>321.85000000000002</v>
      </c>
      <c r="K5132" s="10">
        <v>324.5</v>
      </c>
      <c r="L5132" s="10" t="str">
        <f t="shared" si="159"/>
        <v/>
      </c>
    </row>
    <row r="5133" spans="1:12">
      <c r="A5133" s="9" t="s">
        <v>8107</v>
      </c>
      <c r="B5133" s="9" t="s">
        <v>8108</v>
      </c>
      <c r="C5133" s="9" t="s">
        <v>6836</v>
      </c>
      <c r="D5133" s="9" t="s">
        <v>8605</v>
      </c>
      <c r="E5133" s="10" t="s">
        <v>50</v>
      </c>
      <c r="F5133" s="9" t="str">
        <f t="shared" si="158"/>
        <v>96718</v>
      </c>
      <c r="G5133" s="12" t="s">
        <v>11016</v>
      </c>
      <c r="H5133" s="9" t="s">
        <v>11017</v>
      </c>
      <c r="I5133" s="9" t="s">
        <v>102</v>
      </c>
      <c r="J5133" s="9">
        <v>14.89</v>
      </c>
      <c r="K5133" s="10">
        <v>15.25</v>
      </c>
      <c r="L5133" s="10" t="str">
        <f t="shared" si="159"/>
        <v/>
      </c>
    </row>
    <row r="5134" spans="1:12">
      <c r="A5134" s="9" t="s">
        <v>8107</v>
      </c>
      <c r="B5134" s="9" t="s">
        <v>8108</v>
      </c>
      <c r="C5134" s="9" t="s">
        <v>6836</v>
      </c>
      <c r="D5134" s="9" t="s">
        <v>8605</v>
      </c>
      <c r="E5134" s="10" t="s">
        <v>50</v>
      </c>
      <c r="F5134" s="9" t="str">
        <f t="shared" si="158"/>
        <v>96727</v>
      </c>
      <c r="G5134" s="12" t="s">
        <v>11018</v>
      </c>
      <c r="H5134" s="9" t="s">
        <v>11019</v>
      </c>
      <c r="I5134" s="9" t="s">
        <v>102</v>
      </c>
      <c r="J5134" s="9">
        <v>16.899999999999999</v>
      </c>
      <c r="K5134" s="10">
        <v>17.329999999999998</v>
      </c>
      <c r="L5134" s="10" t="str">
        <f t="shared" si="159"/>
        <v/>
      </c>
    </row>
    <row r="5135" spans="1:12">
      <c r="A5135" s="9" t="s">
        <v>8107</v>
      </c>
      <c r="B5135" s="9" t="s">
        <v>8108</v>
      </c>
      <c r="C5135" s="9" t="s">
        <v>6836</v>
      </c>
      <c r="D5135" s="9" t="s">
        <v>8605</v>
      </c>
      <c r="E5135" s="10" t="s">
        <v>50</v>
      </c>
      <c r="F5135" s="9" t="str">
        <f t="shared" si="158"/>
        <v>96719</v>
      </c>
      <c r="G5135" s="12" t="s">
        <v>11020</v>
      </c>
      <c r="H5135" s="9" t="s">
        <v>11021</v>
      </c>
      <c r="I5135" s="9" t="s">
        <v>102</v>
      </c>
      <c r="J5135" s="9">
        <v>19.18</v>
      </c>
      <c r="K5135" s="10">
        <v>19.559999999999999</v>
      </c>
      <c r="L5135" s="10" t="str">
        <f t="shared" si="159"/>
        <v/>
      </c>
    </row>
    <row r="5136" spans="1:12">
      <c r="A5136" s="9" t="s">
        <v>8107</v>
      </c>
      <c r="B5136" s="9" t="s">
        <v>8108</v>
      </c>
      <c r="C5136" s="9" t="s">
        <v>6836</v>
      </c>
      <c r="D5136" s="9" t="s">
        <v>8605</v>
      </c>
      <c r="E5136" s="10" t="s">
        <v>50</v>
      </c>
      <c r="F5136" s="9" t="str">
        <f t="shared" si="158"/>
        <v>96728</v>
      </c>
      <c r="G5136" s="12" t="s">
        <v>11022</v>
      </c>
      <c r="H5136" s="9" t="s">
        <v>11023</v>
      </c>
      <c r="I5136" s="9" t="s">
        <v>102</v>
      </c>
      <c r="J5136" s="9">
        <v>21.97</v>
      </c>
      <c r="K5136" s="10">
        <v>22.45</v>
      </c>
      <c r="L5136" s="10" t="str">
        <f t="shared" si="159"/>
        <v/>
      </c>
    </row>
    <row r="5137" spans="1:12">
      <c r="A5137" s="9" t="s">
        <v>8107</v>
      </c>
      <c r="B5137" s="9" t="s">
        <v>8108</v>
      </c>
      <c r="C5137" s="9" t="s">
        <v>6836</v>
      </c>
      <c r="D5137" s="9" t="s">
        <v>8605</v>
      </c>
      <c r="E5137" s="10" t="s">
        <v>50</v>
      </c>
      <c r="F5137" s="9" t="str">
        <f t="shared" si="158"/>
        <v>96720</v>
      </c>
      <c r="G5137" s="12" t="s">
        <v>11024</v>
      </c>
      <c r="H5137" s="9" t="s">
        <v>11025</v>
      </c>
      <c r="I5137" s="9" t="s">
        <v>102</v>
      </c>
      <c r="J5137" s="9">
        <v>17.22</v>
      </c>
      <c r="K5137" s="10">
        <v>17.670000000000002</v>
      </c>
      <c r="L5137" s="10" t="str">
        <f t="shared" si="159"/>
        <v/>
      </c>
    </row>
    <row r="5138" spans="1:12">
      <c r="A5138" s="9" t="s">
        <v>8107</v>
      </c>
      <c r="B5138" s="9" t="s">
        <v>8108</v>
      </c>
      <c r="C5138" s="9" t="s">
        <v>6836</v>
      </c>
      <c r="D5138" s="9" t="s">
        <v>8605</v>
      </c>
      <c r="E5138" s="10" t="s">
        <v>50</v>
      </c>
      <c r="F5138" s="9" t="str">
        <f t="shared" si="158"/>
        <v>96729</v>
      </c>
      <c r="G5138" s="12" t="s">
        <v>11026</v>
      </c>
      <c r="H5138" s="9" t="s">
        <v>11027</v>
      </c>
      <c r="I5138" s="9" t="s">
        <v>102</v>
      </c>
      <c r="J5138" s="9">
        <v>28.43</v>
      </c>
      <c r="K5138" s="10">
        <v>28.98</v>
      </c>
      <c r="L5138" s="10" t="str">
        <f t="shared" si="159"/>
        <v/>
      </c>
    </row>
    <row r="5139" spans="1:12">
      <c r="A5139" s="9" t="s">
        <v>8107</v>
      </c>
      <c r="B5139" s="9" t="s">
        <v>8108</v>
      </c>
      <c r="C5139" s="9" t="s">
        <v>6836</v>
      </c>
      <c r="D5139" s="9" t="s">
        <v>8605</v>
      </c>
      <c r="E5139" s="10" t="s">
        <v>50</v>
      </c>
      <c r="F5139" s="9" t="str">
        <f t="shared" si="158"/>
        <v>96721</v>
      </c>
      <c r="G5139" s="12" t="s">
        <v>11028</v>
      </c>
      <c r="H5139" s="9" t="s">
        <v>11029</v>
      </c>
      <c r="I5139" s="9" t="s">
        <v>102</v>
      </c>
      <c r="J5139" s="9">
        <v>22.46</v>
      </c>
      <c r="K5139" s="10">
        <v>23</v>
      </c>
      <c r="L5139" s="10" t="str">
        <f t="shared" si="159"/>
        <v/>
      </c>
    </row>
    <row r="5140" spans="1:12">
      <c r="A5140" s="9" t="s">
        <v>8107</v>
      </c>
      <c r="B5140" s="9" t="s">
        <v>8108</v>
      </c>
      <c r="C5140" s="9" t="s">
        <v>6836</v>
      </c>
      <c r="D5140" s="9" t="s">
        <v>8605</v>
      </c>
      <c r="E5140" s="10" t="s">
        <v>50</v>
      </c>
      <c r="F5140" s="9" t="str">
        <f t="shared" si="158"/>
        <v>96730</v>
      </c>
      <c r="G5140" s="12" t="s">
        <v>11030</v>
      </c>
      <c r="H5140" s="9" t="s">
        <v>11031</v>
      </c>
      <c r="I5140" s="9" t="s">
        <v>102</v>
      </c>
      <c r="J5140" s="9">
        <v>39.46</v>
      </c>
      <c r="K5140" s="10">
        <v>40.119999999999997</v>
      </c>
      <c r="L5140" s="10" t="str">
        <f t="shared" si="159"/>
        <v/>
      </c>
    </row>
    <row r="5141" spans="1:12">
      <c r="A5141" s="9" t="s">
        <v>8107</v>
      </c>
      <c r="B5141" s="9" t="s">
        <v>8108</v>
      </c>
      <c r="C5141" s="9" t="s">
        <v>6836</v>
      </c>
      <c r="D5141" s="9" t="s">
        <v>8605</v>
      </c>
      <c r="E5141" s="10" t="s">
        <v>50</v>
      </c>
      <c r="F5141" s="9" t="str">
        <f t="shared" si="158"/>
        <v>96722</v>
      </c>
      <c r="G5141" s="12" t="s">
        <v>11032</v>
      </c>
      <c r="H5141" s="9" t="s">
        <v>11033</v>
      </c>
      <c r="I5141" s="9" t="s">
        <v>102</v>
      </c>
      <c r="J5141" s="9">
        <v>34.700000000000003</v>
      </c>
      <c r="K5141" s="10">
        <v>35.380000000000003</v>
      </c>
      <c r="L5141" s="10" t="str">
        <f t="shared" si="159"/>
        <v/>
      </c>
    </row>
    <row r="5142" spans="1:12">
      <c r="A5142" s="9" t="s">
        <v>8107</v>
      </c>
      <c r="B5142" s="9" t="s">
        <v>8108</v>
      </c>
      <c r="C5142" s="9" t="s">
        <v>6836</v>
      </c>
      <c r="D5142" s="9" t="s">
        <v>8605</v>
      </c>
      <c r="E5142" s="10" t="s">
        <v>50</v>
      </c>
      <c r="F5142" s="9" t="str">
        <f t="shared" si="158"/>
        <v>96731</v>
      </c>
      <c r="G5142" s="12" t="s">
        <v>11034</v>
      </c>
      <c r="H5142" s="9" t="s">
        <v>11035</v>
      </c>
      <c r="I5142" s="9" t="s">
        <v>102</v>
      </c>
      <c r="J5142" s="9">
        <v>59.92</v>
      </c>
      <c r="K5142" s="10">
        <v>60.75</v>
      </c>
      <c r="L5142" s="10" t="str">
        <f t="shared" si="159"/>
        <v/>
      </c>
    </row>
    <row r="5143" spans="1:12">
      <c r="A5143" s="9" t="s">
        <v>8107</v>
      </c>
      <c r="B5143" s="9" t="s">
        <v>8108</v>
      </c>
      <c r="C5143" s="9" t="s">
        <v>6836</v>
      </c>
      <c r="D5143" s="9" t="s">
        <v>8605</v>
      </c>
      <c r="E5143" s="10" t="s">
        <v>50</v>
      </c>
      <c r="F5143" s="9" t="str">
        <f t="shared" si="158"/>
        <v>96723</v>
      </c>
      <c r="G5143" s="12" t="s">
        <v>11036</v>
      </c>
      <c r="H5143" s="9" t="s">
        <v>11037</v>
      </c>
      <c r="I5143" s="9" t="s">
        <v>102</v>
      </c>
      <c r="J5143" s="9">
        <v>54.1</v>
      </c>
      <c r="K5143" s="10">
        <v>55</v>
      </c>
      <c r="L5143" s="10" t="str">
        <f t="shared" si="159"/>
        <v/>
      </c>
    </row>
    <row r="5144" spans="1:12">
      <c r="A5144" s="9" t="s">
        <v>8107</v>
      </c>
      <c r="B5144" s="9" t="s">
        <v>8108</v>
      </c>
      <c r="C5144" s="9" t="s">
        <v>6836</v>
      </c>
      <c r="D5144" s="9" t="s">
        <v>8605</v>
      </c>
      <c r="E5144" s="10" t="s">
        <v>50</v>
      </c>
      <c r="F5144" s="9" t="str">
        <f t="shared" si="158"/>
        <v>96732</v>
      </c>
      <c r="G5144" s="12" t="s">
        <v>11038</v>
      </c>
      <c r="H5144" s="9" t="s">
        <v>11039</v>
      </c>
      <c r="I5144" s="9" t="s">
        <v>102</v>
      </c>
      <c r="J5144" s="9">
        <v>101.41</v>
      </c>
      <c r="K5144" s="10">
        <v>102.52</v>
      </c>
      <c r="L5144" s="10" t="str">
        <f t="shared" si="159"/>
        <v/>
      </c>
    </row>
    <row r="5145" spans="1:12">
      <c r="A5145" s="9" t="s">
        <v>8107</v>
      </c>
      <c r="B5145" s="9" t="s">
        <v>8108</v>
      </c>
      <c r="C5145" s="9" t="s">
        <v>6836</v>
      </c>
      <c r="D5145" s="9" t="s">
        <v>8605</v>
      </c>
      <c r="E5145" s="10" t="s">
        <v>50</v>
      </c>
      <c r="F5145" s="9" t="str">
        <f t="shared" si="158"/>
        <v>96724</v>
      </c>
      <c r="G5145" s="12" t="s">
        <v>11040</v>
      </c>
      <c r="H5145" s="9" t="s">
        <v>11041</v>
      </c>
      <c r="I5145" s="9" t="s">
        <v>102</v>
      </c>
      <c r="J5145" s="9">
        <v>69.47</v>
      </c>
      <c r="K5145" s="10">
        <v>70.62</v>
      </c>
      <c r="L5145" s="10" t="str">
        <f t="shared" si="159"/>
        <v/>
      </c>
    </row>
    <row r="5146" spans="1:12">
      <c r="A5146" s="9" t="s">
        <v>8107</v>
      </c>
      <c r="B5146" s="9" t="s">
        <v>8108</v>
      </c>
      <c r="C5146" s="9" t="s">
        <v>6836</v>
      </c>
      <c r="D5146" s="9" t="s">
        <v>8605</v>
      </c>
      <c r="E5146" s="10" t="s">
        <v>50</v>
      </c>
      <c r="F5146" s="9" t="str">
        <f t="shared" si="158"/>
        <v>96733</v>
      </c>
      <c r="G5146" s="12" t="s">
        <v>11042</v>
      </c>
      <c r="H5146" s="9" t="s">
        <v>11043</v>
      </c>
      <c r="I5146" s="9" t="s">
        <v>102</v>
      </c>
      <c r="J5146" s="9">
        <v>138.34</v>
      </c>
      <c r="K5146" s="10">
        <v>139.76</v>
      </c>
      <c r="L5146" s="10" t="str">
        <f t="shared" si="159"/>
        <v/>
      </c>
    </row>
    <row r="5147" spans="1:12">
      <c r="A5147" s="9" t="s">
        <v>8107</v>
      </c>
      <c r="B5147" s="9" t="s">
        <v>8108</v>
      </c>
      <c r="C5147" s="9" t="s">
        <v>6836</v>
      </c>
      <c r="D5147" s="9" t="s">
        <v>8605</v>
      </c>
      <c r="E5147" s="10" t="s">
        <v>50</v>
      </c>
      <c r="F5147" s="9" t="str">
        <f t="shared" si="158"/>
        <v>96725</v>
      </c>
      <c r="G5147" s="12" t="s">
        <v>11044</v>
      </c>
      <c r="H5147" s="9" t="s">
        <v>11045</v>
      </c>
      <c r="I5147" s="9" t="s">
        <v>102</v>
      </c>
      <c r="J5147" s="9">
        <v>114.24</v>
      </c>
      <c r="K5147" s="10">
        <v>115.78</v>
      </c>
      <c r="L5147" s="10" t="str">
        <f t="shared" si="159"/>
        <v/>
      </c>
    </row>
    <row r="5148" spans="1:12">
      <c r="A5148" s="9" t="s">
        <v>8107</v>
      </c>
      <c r="B5148" s="9" t="s">
        <v>8108</v>
      </c>
      <c r="C5148" s="9" t="s">
        <v>6836</v>
      </c>
      <c r="D5148" s="9" t="s">
        <v>8605</v>
      </c>
      <c r="E5148" s="10" t="s">
        <v>50</v>
      </c>
      <c r="F5148" s="9" t="str">
        <f t="shared" si="158"/>
        <v>96734</v>
      </c>
      <c r="G5148" s="12" t="s">
        <v>11046</v>
      </c>
      <c r="H5148" s="9" t="s">
        <v>11047</v>
      </c>
      <c r="I5148" s="9" t="s">
        <v>102</v>
      </c>
      <c r="J5148" s="9">
        <v>231.44</v>
      </c>
      <c r="K5148" s="10">
        <v>233.33</v>
      </c>
      <c r="L5148" s="10" t="str">
        <f t="shared" si="159"/>
        <v/>
      </c>
    </row>
    <row r="5149" spans="1:12">
      <c r="A5149" s="9" t="s">
        <v>8107</v>
      </c>
      <c r="B5149" s="9" t="s">
        <v>8108</v>
      </c>
      <c r="C5149" s="9" t="s">
        <v>6836</v>
      </c>
      <c r="D5149" s="9" t="s">
        <v>8605</v>
      </c>
      <c r="E5149" s="10" t="s">
        <v>50</v>
      </c>
      <c r="F5149" s="9" t="str">
        <f t="shared" si="158"/>
        <v>94655</v>
      </c>
      <c r="G5149" s="12" t="s">
        <v>11048</v>
      </c>
      <c r="H5149" s="9" t="s">
        <v>11049</v>
      </c>
      <c r="I5149" s="9" t="s">
        <v>102</v>
      </c>
      <c r="J5149" s="9">
        <v>117.07</v>
      </c>
      <c r="K5149" s="10">
        <v>119.04</v>
      </c>
      <c r="L5149" s="10" t="str">
        <f t="shared" si="159"/>
        <v/>
      </c>
    </row>
    <row r="5150" spans="1:12">
      <c r="A5150" s="9" t="s">
        <v>8107</v>
      </c>
      <c r="B5150" s="9" t="s">
        <v>8108</v>
      </c>
      <c r="C5150" s="9" t="s">
        <v>6836</v>
      </c>
      <c r="D5150" s="9" t="s">
        <v>8605</v>
      </c>
      <c r="E5150" s="10" t="s">
        <v>50</v>
      </c>
      <c r="F5150" s="9" t="str">
        <f t="shared" si="158"/>
        <v>94648</v>
      </c>
      <c r="G5150" s="12" t="s">
        <v>11050</v>
      </c>
      <c r="H5150" s="9" t="s">
        <v>11051</v>
      </c>
      <c r="I5150" s="9" t="s">
        <v>102</v>
      </c>
      <c r="J5150" s="9">
        <v>6.56</v>
      </c>
      <c r="K5150" s="10">
        <v>6.76</v>
      </c>
      <c r="L5150" s="10" t="str">
        <f t="shared" si="159"/>
        <v/>
      </c>
    </row>
    <row r="5151" spans="1:12">
      <c r="A5151" s="9" t="s">
        <v>8107</v>
      </c>
      <c r="B5151" s="9" t="s">
        <v>8108</v>
      </c>
      <c r="C5151" s="9" t="s">
        <v>6836</v>
      </c>
      <c r="D5151" s="9" t="s">
        <v>8605</v>
      </c>
      <c r="E5151" s="10" t="s">
        <v>50</v>
      </c>
      <c r="F5151" s="9" t="str">
        <f t="shared" si="158"/>
        <v>94649</v>
      </c>
      <c r="G5151" s="12" t="s">
        <v>11052</v>
      </c>
      <c r="H5151" s="9" t="s">
        <v>11053</v>
      </c>
      <c r="I5151" s="9" t="s">
        <v>102</v>
      </c>
      <c r="J5151" s="9">
        <v>12.24</v>
      </c>
      <c r="K5151" s="10">
        <v>12.51</v>
      </c>
      <c r="L5151" s="10" t="str">
        <f t="shared" si="159"/>
        <v/>
      </c>
    </row>
    <row r="5152" spans="1:12">
      <c r="A5152" s="9" t="s">
        <v>8107</v>
      </c>
      <c r="B5152" s="9" t="s">
        <v>8108</v>
      </c>
      <c r="C5152" s="9" t="s">
        <v>6836</v>
      </c>
      <c r="D5152" s="9" t="s">
        <v>8605</v>
      </c>
      <c r="E5152" s="10" t="s">
        <v>50</v>
      </c>
      <c r="F5152" s="9" t="str">
        <f t="shared" si="158"/>
        <v>94650</v>
      </c>
      <c r="G5152" s="12" t="s">
        <v>11054</v>
      </c>
      <c r="H5152" s="9" t="s">
        <v>11055</v>
      </c>
      <c r="I5152" s="9" t="s">
        <v>102</v>
      </c>
      <c r="J5152" s="9">
        <v>18.53</v>
      </c>
      <c r="K5152" s="10">
        <v>18.88</v>
      </c>
      <c r="L5152" s="10" t="str">
        <f t="shared" si="159"/>
        <v/>
      </c>
    </row>
    <row r="5153" spans="1:12">
      <c r="A5153" s="9" t="s">
        <v>8107</v>
      </c>
      <c r="B5153" s="9" t="s">
        <v>8108</v>
      </c>
      <c r="C5153" s="9" t="s">
        <v>6836</v>
      </c>
      <c r="D5153" s="9" t="s">
        <v>8605</v>
      </c>
      <c r="E5153" s="10" t="s">
        <v>50</v>
      </c>
      <c r="F5153" s="9" t="str">
        <f t="shared" si="158"/>
        <v>94651</v>
      </c>
      <c r="G5153" s="12" t="s">
        <v>11056</v>
      </c>
      <c r="H5153" s="9" t="s">
        <v>11057</v>
      </c>
      <c r="I5153" s="9" t="s">
        <v>102</v>
      </c>
      <c r="J5153" s="9">
        <v>21.51</v>
      </c>
      <c r="K5153" s="10">
        <v>22</v>
      </c>
      <c r="L5153" s="10" t="str">
        <f t="shared" si="159"/>
        <v/>
      </c>
    </row>
    <row r="5154" spans="1:12">
      <c r="A5154" s="9" t="s">
        <v>8107</v>
      </c>
      <c r="B5154" s="9" t="s">
        <v>8108</v>
      </c>
      <c r="C5154" s="9" t="s">
        <v>6836</v>
      </c>
      <c r="D5154" s="9" t="s">
        <v>8605</v>
      </c>
      <c r="E5154" s="10" t="s">
        <v>50</v>
      </c>
      <c r="F5154" s="9" t="str">
        <f t="shared" si="158"/>
        <v>94652</v>
      </c>
      <c r="G5154" s="12" t="s">
        <v>11058</v>
      </c>
      <c r="H5154" s="9" t="s">
        <v>11059</v>
      </c>
      <c r="I5154" s="9" t="s">
        <v>102</v>
      </c>
      <c r="J5154" s="9">
        <v>33.74</v>
      </c>
      <c r="K5154" s="10">
        <v>34.39</v>
      </c>
      <c r="L5154" s="10" t="str">
        <f t="shared" si="159"/>
        <v/>
      </c>
    </row>
    <row r="5155" spans="1:12">
      <c r="A5155" s="9" t="s">
        <v>8107</v>
      </c>
      <c r="B5155" s="9" t="s">
        <v>8108</v>
      </c>
      <c r="C5155" s="9" t="s">
        <v>6836</v>
      </c>
      <c r="D5155" s="9" t="s">
        <v>8605</v>
      </c>
      <c r="E5155" s="10" t="s">
        <v>50</v>
      </c>
      <c r="F5155" s="9" t="str">
        <f t="shared" si="158"/>
        <v>94653</v>
      </c>
      <c r="G5155" s="12" t="s">
        <v>11060</v>
      </c>
      <c r="H5155" s="9" t="s">
        <v>11061</v>
      </c>
      <c r="I5155" s="9" t="s">
        <v>102</v>
      </c>
      <c r="J5155" s="9">
        <v>54.52</v>
      </c>
      <c r="K5155" s="10">
        <v>55.5</v>
      </c>
      <c r="L5155" s="10" t="str">
        <f t="shared" si="159"/>
        <v/>
      </c>
    </row>
    <row r="5156" spans="1:12">
      <c r="A5156" s="9" t="s">
        <v>8107</v>
      </c>
      <c r="B5156" s="9" t="s">
        <v>8108</v>
      </c>
      <c r="C5156" s="9" t="s">
        <v>6836</v>
      </c>
      <c r="D5156" s="9" t="s">
        <v>8605</v>
      </c>
      <c r="E5156" s="10" t="s">
        <v>50</v>
      </c>
      <c r="F5156" s="9" t="str">
        <f t="shared" si="158"/>
        <v>94654</v>
      </c>
      <c r="G5156" s="12" t="s">
        <v>11062</v>
      </c>
      <c r="H5156" s="9" t="s">
        <v>11063</v>
      </c>
      <c r="I5156" s="9" t="s">
        <v>102</v>
      </c>
      <c r="J5156" s="9">
        <v>74.349999999999994</v>
      </c>
      <c r="K5156" s="10">
        <v>75.56</v>
      </c>
      <c r="L5156" s="10" t="str">
        <f t="shared" si="159"/>
        <v/>
      </c>
    </row>
    <row r="5157" spans="1:12">
      <c r="A5157" s="9" t="s">
        <v>8107</v>
      </c>
      <c r="B5157" s="9" t="s">
        <v>8108</v>
      </c>
      <c r="C5157" s="9" t="s">
        <v>6836</v>
      </c>
      <c r="D5157" s="9" t="s">
        <v>8605</v>
      </c>
      <c r="E5157" s="10" t="s">
        <v>50</v>
      </c>
      <c r="F5157" s="9" t="str">
        <f t="shared" si="158"/>
        <v>94689</v>
      </c>
      <c r="G5157" s="12" t="s">
        <v>11064</v>
      </c>
      <c r="H5157" s="9" t="s">
        <v>11065</v>
      </c>
      <c r="I5157" s="9" t="s">
        <v>716</v>
      </c>
      <c r="J5157" s="9">
        <v>9.0500000000000007</v>
      </c>
      <c r="K5157" s="10">
        <v>9.3800000000000008</v>
      </c>
      <c r="L5157" s="10" t="str">
        <f t="shared" si="159"/>
        <v/>
      </c>
    </row>
    <row r="5158" spans="1:12">
      <c r="A5158" s="9" t="s">
        <v>8107</v>
      </c>
      <c r="B5158" s="9" t="s">
        <v>8108</v>
      </c>
      <c r="C5158" s="9" t="s">
        <v>6836</v>
      </c>
      <c r="D5158" s="9" t="s">
        <v>8605</v>
      </c>
      <c r="E5158" s="10" t="s">
        <v>50</v>
      </c>
      <c r="F5158" s="9" t="str">
        <f t="shared" si="158"/>
        <v>94702</v>
      </c>
      <c r="G5158" s="12" t="s">
        <v>11066</v>
      </c>
      <c r="H5158" s="9" t="s">
        <v>11067</v>
      </c>
      <c r="I5158" s="9" t="s">
        <v>716</v>
      </c>
      <c r="J5158" s="9">
        <v>179.93</v>
      </c>
      <c r="K5158" s="10">
        <v>182.46</v>
      </c>
      <c r="L5158" s="10" t="str">
        <f t="shared" si="159"/>
        <v/>
      </c>
    </row>
    <row r="5159" spans="1:12">
      <c r="A5159" s="9" t="s">
        <v>8107</v>
      </c>
      <c r="B5159" s="9" t="s">
        <v>8108</v>
      </c>
      <c r="C5159" s="9" t="s">
        <v>6836</v>
      </c>
      <c r="D5159" s="9" t="s">
        <v>8605</v>
      </c>
      <c r="E5159" s="10" t="s">
        <v>50</v>
      </c>
      <c r="F5159" s="9" t="str">
        <f t="shared" si="158"/>
        <v>94691</v>
      </c>
      <c r="G5159" s="12" t="s">
        <v>11068</v>
      </c>
      <c r="H5159" s="9" t="s">
        <v>11069</v>
      </c>
      <c r="I5159" s="9" t="s">
        <v>716</v>
      </c>
      <c r="J5159" s="9">
        <v>13</v>
      </c>
      <c r="K5159" s="10">
        <v>13.41</v>
      </c>
      <c r="L5159" s="10" t="str">
        <f t="shared" si="159"/>
        <v/>
      </c>
    </row>
    <row r="5160" spans="1:12">
      <c r="A5160" s="9" t="s">
        <v>8107</v>
      </c>
      <c r="B5160" s="9" t="s">
        <v>8108</v>
      </c>
      <c r="C5160" s="9" t="s">
        <v>6836</v>
      </c>
      <c r="D5160" s="9" t="s">
        <v>8605</v>
      </c>
      <c r="E5160" s="10" t="s">
        <v>50</v>
      </c>
      <c r="F5160" s="9" t="str">
        <f t="shared" si="158"/>
        <v>94693</v>
      </c>
      <c r="G5160" s="12" t="s">
        <v>11070</v>
      </c>
      <c r="H5160" s="9" t="s">
        <v>11071</v>
      </c>
      <c r="I5160" s="9" t="s">
        <v>716</v>
      </c>
      <c r="J5160" s="9">
        <v>17.02</v>
      </c>
      <c r="K5160" s="10">
        <v>17.55</v>
      </c>
      <c r="L5160" s="10" t="str">
        <f t="shared" si="159"/>
        <v/>
      </c>
    </row>
    <row r="5161" spans="1:12">
      <c r="A5161" s="9" t="s">
        <v>8107</v>
      </c>
      <c r="B5161" s="9" t="s">
        <v>8108</v>
      </c>
      <c r="C5161" s="9" t="s">
        <v>6836</v>
      </c>
      <c r="D5161" s="9" t="s">
        <v>8605</v>
      </c>
      <c r="E5161" s="10" t="s">
        <v>50</v>
      </c>
      <c r="F5161" s="9" t="str">
        <f t="shared" si="158"/>
        <v>94695</v>
      </c>
      <c r="G5161" s="12" t="s">
        <v>11072</v>
      </c>
      <c r="H5161" s="9" t="s">
        <v>11073</v>
      </c>
      <c r="I5161" s="9" t="s">
        <v>716</v>
      </c>
      <c r="J5161" s="9">
        <v>29.75</v>
      </c>
      <c r="K5161" s="10">
        <v>30.49</v>
      </c>
      <c r="L5161" s="10" t="str">
        <f t="shared" si="159"/>
        <v/>
      </c>
    </row>
    <row r="5162" spans="1:12">
      <c r="A5162" s="9" t="s">
        <v>8107</v>
      </c>
      <c r="B5162" s="9" t="s">
        <v>8108</v>
      </c>
      <c r="C5162" s="9" t="s">
        <v>6836</v>
      </c>
      <c r="D5162" s="9" t="s">
        <v>8605</v>
      </c>
      <c r="E5162" s="10" t="s">
        <v>50</v>
      </c>
      <c r="F5162" s="9" t="str">
        <f t="shared" si="158"/>
        <v>94698</v>
      </c>
      <c r="G5162" s="12" t="s">
        <v>11074</v>
      </c>
      <c r="H5162" s="9" t="s">
        <v>11075</v>
      </c>
      <c r="I5162" s="9" t="s">
        <v>716</v>
      </c>
      <c r="J5162" s="9">
        <v>63.97</v>
      </c>
      <c r="K5162" s="10">
        <v>65.319999999999993</v>
      </c>
      <c r="L5162" s="10" t="str">
        <f t="shared" si="159"/>
        <v/>
      </c>
    </row>
    <row r="5163" spans="1:12">
      <c r="A5163" s="9" t="s">
        <v>8107</v>
      </c>
      <c r="B5163" s="9" t="s">
        <v>8108</v>
      </c>
      <c r="C5163" s="9" t="s">
        <v>6836</v>
      </c>
      <c r="D5163" s="9" t="s">
        <v>8605</v>
      </c>
      <c r="E5163" s="10" t="s">
        <v>50</v>
      </c>
      <c r="F5163" s="9" t="str">
        <f t="shared" si="158"/>
        <v>94700</v>
      </c>
      <c r="G5163" s="12" t="s">
        <v>11076</v>
      </c>
      <c r="H5163" s="9" t="s">
        <v>11077</v>
      </c>
      <c r="I5163" s="9" t="s">
        <v>716</v>
      </c>
      <c r="J5163" s="9">
        <v>124.92</v>
      </c>
      <c r="K5163" s="10">
        <v>126.64</v>
      </c>
      <c r="L5163" s="10" t="str">
        <f t="shared" si="159"/>
        <v/>
      </c>
    </row>
    <row r="5164" spans="1:12">
      <c r="A5164" s="9" t="s">
        <v>8107</v>
      </c>
      <c r="B5164" s="9" t="s">
        <v>8108</v>
      </c>
      <c r="C5164" s="9" t="s">
        <v>6836</v>
      </c>
      <c r="D5164" s="9" t="s">
        <v>8605</v>
      </c>
      <c r="E5164" s="10" t="s">
        <v>50</v>
      </c>
      <c r="F5164" s="9" t="str">
        <f t="shared" si="158"/>
        <v>94477</v>
      </c>
      <c r="G5164" s="12" t="s">
        <v>11078</v>
      </c>
      <c r="H5164" s="9" t="s">
        <v>11079</v>
      </c>
      <c r="I5164" s="9" t="s">
        <v>716</v>
      </c>
      <c r="J5164" s="9">
        <v>100.9</v>
      </c>
      <c r="K5164" s="10">
        <v>103.62</v>
      </c>
      <c r="L5164" s="10" t="str">
        <f t="shared" si="159"/>
        <v/>
      </c>
    </row>
    <row r="5165" spans="1:12">
      <c r="A5165" s="9" t="s">
        <v>8107</v>
      </c>
      <c r="B5165" s="9" t="s">
        <v>8108</v>
      </c>
      <c r="C5165" s="9" t="s">
        <v>6836</v>
      </c>
      <c r="D5165" s="9" t="s">
        <v>8605</v>
      </c>
      <c r="E5165" s="10" t="s">
        <v>50</v>
      </c>
      <c r="F5165" s="9" t="str">
        <f t="shared" si="158"/>
        <v>94478</v>
      </c>
      <c r="G5165" s="12" t="s">
        <v>11080</v>
      </c>
      <c r="H5165" s="9" t="s">
        <v>11081</v>
      </c>
      <c r="I5165" s="9" t="s">
        <v>716</v>
      </c>
      <c r="J5165" s="9">
        <v>168.48</v>
      </c>
      <c r="K5165" s="10">
        <v>171.67</v>
      </c>
      <c r="L5165" s="10" t="str">
        <f t="shared" si="159"/>
        <v/>
      </c>
    </row>
    <row r="5166" spans="1:12">
      <c r="A5166" s="9" t="s">
        <v>8107</v>
      </c>
      <c r="B5166" s="9" t="s">
        <v>8108</v>
      </c>
      <c r="C5166" s="9" t="s">
        <v>6836</v>
      </c>
      <c r="D5166" s="9" t="s">
        <v>8605</v>
      </c>
      <c r="E5166" s="10" t="s">
        <v>50</v>
      </c>
      <c r="F5166" s="9" t="str">
        <f t="shared" si="158"/>
        <v>94479</v>
      </c>
      <c r="G5166" s="12" t="s">
        <v>11082</v>
      </c>
      <c r="H5166" s="9" t="s">
        <v>11083</v>
      </c>
      <c r="I5166" s="9" t="s">
        <v>716</v>
      </c>
      <c r="J5166" s="9">
        <v>219.74</v>
      </c>
      <c r="K5166" s="10">
        <v>223.49</v>
      </c>
      <c r="L5166" s="10" t="str">
        <f t="shared" si="159"/>
        <v/>
      </c>
    </row>
    <row r="5167" spans="1:12">
      <c r="A5167" s="9" t="s">
        <v>8107</v>
      </c>
      <c r="B5167" s="9" t="s">
        <v>8108</v>
      </c>
      <c r="C5167" s="9" t="s">
        <v>6836</v>
      </c>
      <c r="D5167" s="9" t="s">
        <v>8605</v>
      </c>
      <c r="E5167" s="10" t="s">
        <v>50</v>
      </c>
      <c r="F5167" s="9" t="str">
        <f t="shared" si="158"/>
        <v>96764</v>
      </c>
      <c r="G5167" s="12" t="s">
        <v>11084</v>
      </c>
      <c r="H5167" s="9" t="s">
        <v>11085</v>
      </c>
      <c r="I5167" s="9" t="s">
        <v>716</v>
      </c>
      <c r="J5167" s="9">
        <v>315.91000000000003</v>
      </c>
      <c r="K5167" s="10">
        <v>319.49</v>
      </c>
      <c r="L5167" s="10" t="str">
        <f t="shared" si="159"/>
        <v/>
      </c>
    </row>
    <row r="5168" spans="1:12">
      <c r="A5168" s="9" t="s">
        <v>8107</v>
      </c>
      <c r="B5168" s="9" t="s">
        <v>8108</v>
      </c>
      <c r="C5168" s="9" t="s">
        <v>6836</v>
      </c>
      <c r="D5168" s="9" t="s">
        <v>8605</v>
      </c>
      <c r="E5168" s="10" t="s">
        <v>50</v>
      </c>
      <c r="F5168" s="9" t="str">
        <f t="shared" si="158"/>
        <v>105164</v>
      </c>
      <c r="G5168" s="12" t="s">
        <v>11086</v>
      </c>
      <c r="H5168" s="9" t="s">
        <v>11087</v>
      </c>
      <c r="I5168" s="9" t="s">
        <v>716</v>
      </c>
      <c r="J5168" s="9">
        <v>10.48</v>
      </c>
      <c r="K5168" s="10">
        <v>11.06</v>
      </c>
      <c r="L5168" s="10" t="str">
        <f t="shared" si="159"/>
        <v/>
      </c>
    </row>
    <row r="5169" spans="1:12">
      <c r="A5169" s="9" t="s">
        <v>8107</v>
      </c>
      <c r="B5169" s="9" t="s">
        <v>8108</v>
      </c>
      <c r="C5169" s="9" t="s">
        <v>6836</v>
      </c>
      <c r="D5169" s="9" t="s">
        <v>8605</v>
      </c>
      <c r="E5169" s="10" t="s">
        <v>50</v>
      </c>
      <c r="F5169" s="9" t="str">
        <f t="shared" si="158"/>
        <v>105165</v>
      </c>
      <c r="G5169" s="12" t="s">
        <v>11088</v>
      </c>
      <c r="H5169" s="9" t="s">
        <v>11089</v>
      </c>
      <c r="I5169" s="9" t="s">
        <v>716</v>
      </c>
      <c r="J5169" s="9">
        <v>10.61</v>
      </c>
      <c r="K5169" s="10">
        <v>11.26</v>
      </c>
      <c r="L5169" s="10" t="str">
        <f t="shared" si="159"/>
        <v/>
      </c>
    </row>
    <row r="5170" spans="1:12">
      <c r="A5170" s="9" t="s">
        <v>8107</v>
      </c>
      <c r="B5170" s="9" t="s">
        <v>8108</v>
      </c>
      <c r="C5170" s="9" t="s">
        <v>6836</v>
      </c>
      <c r="D5170" s="9" t="s">
        <v>8605</v>
      </c>
      <c r="E5170" s="10" t="s">
        <v>50</v>
      </c>
      <c r="F5170" s="9" t="str">
        <f t="shared" si="158"/>
        <v>96758</v>
      </c>
      <c r="G5170" s="12" t="s">
        <v>11090</v>
      </c>
      <c r="H5170" s="9" t="s">
        <v>11091</v>
      </c>
      <c r="I5170" s="9" t="s">
        <v>716</v>
      </c>
      <c r="J5170" s="9">
        <v>16.64</v>
      </c>
      <c r="K5170" s="10">
        <v>17.38</v>
      </c>
      <c r="L5170" s="10" t="str">
        <f t="shared" si="159"/>
        <v/>
      </c>
    </row>
    <row r="5171" spans="1:12">
      <c r="A5171" s="9" t="s">
        <v>8107</v>
      </c>
      <c r="B5171" s="9" t="s">
        <v>8108</v>
      </c>
      <c r="C5171" s="9" t="s">
        <v>6836</v>
      </c>
      <c r="D5171" s="9" t="s">
        <v>8605</v>
      </c>
      <c r="E5171" s="10" t="s">
        <v>50</v>
      </c>
      <c r="F5171" s="9" t="str">
        <f t="shared" si="158"/>
        <v>96759</v>
      </c>
      <c r="G5171" s="12" t="s">
        <v>11092</v>
      </c>
      <c r="H5171" s="9" t="s">
        <v>11093</v>
      </c>
      <c r="I5171" s="9" t="s">
        <v>716</v>
      </c>
      <c r="J5171" s="9">
        <v>25.01</v>
      </c>
      <c r="K5171" s="10">
        <v>25.9</v>
      </c>
      <c r="L5171" s="10" t="str">
        <f t="shared" si="159"/>
        <v/>
      </c>
    </row>
    <row r="5172" spans="1:12">
      <c r="A5172" s="9" t="s">
        <v>8107</v>
      </c>
      <c r="B5172" s="9" t="s">
        <v>8108</v>
      </c>
      <c r="C5172" s="9" t="s">
        <v>6836</v>
      </c>
      <c r="D5172" s="9" t="s">
        <v>8605</v>
      </c>
      <c r="E5172" s="10" t="s">
        <v>50</v>
      </c>
      <c r="F5172" s="9" t="str">
        <f t="shared" si="158"/>
        <v>96760</v>
      </c>
      <c r="G5172" s="12" t="s">
        <v>11094</v>
      </c>
      <c r="H5172" s="9" t="s">
        <v>11095</v>
      </c>
      <c r="I5172" s="9" t="s">
        <v>716</v>
      </c>
      <c r="J5172" s="9">
        <v>41.35</v>
      </c>
      <c r="K5172" s="10">
        <v>42.47</v>
      </c>
      <c r="L5172" s="10" t="str">
        <f t="shared" si="159"/>
        <v/>
      </c>
    </row>
    <row r="5173" spans="1:12">
      <c r="A5173" s="9" t="s">
        <v>8107</v>
      </c>
      <c r="B5173" s="9" t="s">
        <v>8108</v>
      </c>
      <c r="C5173" s="9" t="s">
        <v>6836</v>
      </c>
      <c r="D5173" s="9" t="s">
        <v>8605</v>
      </c>
      <c r="E5173" s="10" t="s">
        <v>50</v>
      </c>
      <c r="F5173" s="9" t="str">
        <f t="shared" si="158"/>
        <v>96761</v>
      </c>
      <c r="G5173" s="12" t="s">
        <v>11096</v>
      </c>
      <c r="H5173" s="9" t="s">
        <v>11097</v>
      </c>
      <c r="I5173" s="9" t="s">
        <v>716</v>
      </c>
      <c r="J5173" s="9">
        <v>61.97</v>
      </c>
      <c r="K5173" s="10">
        <v>63.46</v>
      </c>
      <c r="L5173" s="10" t="str">
        <f t="shared" si="159"/>
        <v/>
      </c>
    </row>
    <row r="5174" spans="1:12">
      <c r="A5174" s="9" t="s">
        <v>8107</v>
      </c>
      <c r="B5174" s="9" t="s">
        <v>8108</v>
      </c>
      <c r="C5174" s="9" t="s">
        <v>6836</v>
      </c>
      <c r="D5174" s="9" t="s">
        <v>8605</v>
      </c>
      <c r="E5174" s="10" t="s">
        <v>50</v>
      </c>
      <c r="F5174" s="9" t="str">
        <f t="shared" si="158"/>
        <v>96762</v>
      </c>
      <c r="G5174" s="12" t="s">
        <v>11098</v>
      </c>
      <c r="H5174" s="9" t="s">
        <v>11099</v>
      </c>
      <c r="I5174" s="9" t="s">
        <v>716</v>
      </c>
      <c r="J5174" s="9">
        <v>118.27</v>
      </c>
      <c r="K5174" s="10">
        <v>120.19</v>
      </c>
      <c r="L5174" s="10" t="str">
        <f t="shared" si="159"/>
        <v/>
      </c>
    </row>
    <row r="5175" spans="1:12">
      <c r="A5175" s="9" t="s">
        <v>8107</v>
      </c>
      <c r="B5175" s="9" t="s">
        <v>8108</v>
      </c>
      <c r="C5175" s="9" t="s">
        <v>6836</v>
      </c>
      <c r="D5175" s="9" t="s">
        <v>8605</v>
      </c>
      <c r="E5175" s="10" t="s">
        <v>50</v>
      </c>
      <c r="F5175" s="9" t="str">
        <f t="shared" si="158"/>
        <v>96763</v>
      </c>
      <c r="G5175" s="12" t="s">
        <v>11100</v>
      </c>
      <c r="H5175" s="9" t="s">
        <v>11101</v>
      </c>
      <c r="I5175" s="9" t="s">
        <v>716</v>
      </c>
      <c r="J5175" s="9">
        <v>158.44</v>
      </c>
      <c r="K5175" s="10">
        <v>160.99</v>
      </c>
      <c r="L5175" s="10" t="str">
        <f t="shared" si="159"/>
        <v/>
      </c>
    </row>
    <row r="5176" spans="1:12">
      <c r="A5176" s="9" t="s">
        <v>8107</v>
      </c>
      <c r="B5176" s="9" t="s">
        <v>8108</v>
      </c>
      <c r="C5176" s="9" t="s">
        <v>6836</v>
      </c>
      <c r="D5176" s="9" t="s">
        <v>8605</v>
      </c>
      <c r="E5176" s="10" t="s">
        <v>50</v>
      </c>
      <c r="F5176" s="9" t="str">
        <f t="shared" si="158"/>
        <v>94701</v>
      </c>
      <c r="G5176" s="12" t="s">
        <v>11102</v>
      </c>
      <c r="H5176" s="9" t="s">
        <v>11103</v>
      </c>
      <c r="I5176" s="9" t="s">
        <v>716</v>
      </c>
      <c r="J5176" s="9">
        <v>215.76</v>
      </c>
      <c r="K5176" s="10">
        <v>219.02</v>
      </c>
      <c r="L5176" s="10" t="str">
        <f t="shared" si="159"/>
        <v/>
      </c>
    </row>
    <row r="5177" spans="1:12">
      <c r="A5177" s="9" t="s">
        <v>8107</v>
      </c>
      <c r="B5177" s="9" t="s">
        <v>8108</v>
      </c>
      <c r="C5177" s="9" t="s">
        <v>6836</v>
      </c>
      <c r="D5177" s="9" t="s">
        <v>8605</v>
      </c>
      <c r="E5177" s="10" t="s">
        <v>50</v>
      </c>
      <c r="F5177" s="9" t="str">
        <f t="shared" si="158"/>
        <v>94688</v>
      </c>
      <c r="G5177" s="12" t="s">
        <v>11104</v>
      </c>
      <c r="H5177" s="9" t="s">
        <v>11105</v>
      </c>
      <c r="I5177" s="9" t="s">
        <v>716</v>
      </c>
      <c r="J5177" s="9">
        <v>6.53</v>
      </c>
      <c r="K5177" s="10">
        <v>6.86</v>
      </c>
      <c r="L5177" s="10" t="str">
        <f t="shared" si="159"/>
        <v/>
      </c>
    </row>
    <row r="5178" spans="1:12">
      <c r="A5178" s="9" t="s">
        <v>8107</v>
      </c>
      <c r="B5178" s="9" t="s">
        <v>8108</v>
      </c>
      <c r="C5178" s="9" t="s">
        <v>6836</v>
      </c>
      <c r="D5178" s="9" t="s">
        <v>8605</v>
      </c>
      <c r="E5178" s="10" t="s">
        <v>50</v>
      </c>
      <c r="F5178" s="9" t="str">
        <f t="shared" si="158"/>
        <v>94690</v>
      </c>
      <c r="G5178" s="12" t="s">
        <v>11106</v>
      </c>
      <c r="H5178" s="9" t="s">
        <v>11107</v>
      </c>
      <c r="I5178" s="9" t="s">
        <v>716</v>
      </c>
      <c r="J5178" s="9">
        <v>10.8</v>
      </c>
      <c r="K5178" s="10">
        <v>11.23</v>
      </c>
      <c r="L5178" s="10" t="str">
        <f t="shared" si="159"/>
        <v/>
      </c>
    </row>
    <row r="5179" spans="1:12">
      <c r="A5179" s="9" t="s">
        <v>8107</v>
      </c>
      <c r="B5179" s="9" t="s">
        <v>8108</v>
      </c>
      <c r="C5179" s="9" t="s">
        <v>6836</v>
      </c>
      <c r="D5179" s="9" t="s">
        <v>8605</v>
      </c>
      <c r="E5179" s="10" t="s">
        <v>50</v>
      </c>
      <c r="F5179" s="9" t="str">
        <f t="shared" si="158"/>
        <v>94692</v>
      </c>
      <c r="G5179" s="12" t="s">
        <v>11108</v>
      </c>
      <c r="H5179" s="9" t="s">
        <v>11109</v>
      </c>
      <c r="I5179" s="9" t="s">
        <v>716</v>
      </c>
      <c r="J5179" s="9">
        <v>18.399999999999999</v>
      </c>
      <c r="K5179" s="10">
        <v>18.989999999999998</v>
      </c>
      <c r="L5179" s="10" t="str">
        <f t="shared" si="159"/>
        <v/>
      </c>
    </row>
    <row r="5180" spans="1:12">
      <c r="A5180" s="9" t="s">
        <v>8107</v>
      </c>
      <c r="B5180" s="9" t="s">
        <v>8108</v>
      </c>
      <c r="C5180" s="9" t="s">
        <v>6836</v>
      </c>
      <c r="D5180" s="9" t="s">
        <v>8605</v>
      </c>
      <c r="E5180" s="10" t="s">
        <v>50</v>
      </c>
      <c r="F5180" s="9" t="str">
        <f t="shared" si="158"/>
        <v>94694</v>
      </c>
      <c r="G5180" s="12" t="s">
        <v>11110</v>
      </c>
      <c r="H5180" s="9" t="s">
        <v>11111</v>
      </c>
      <c r="I5180" s="9" t="s">
        <v>716</v>
      </c>
      <c r="J5180" s="9">
        <v>22.78</v>
      </c>
      <c r="K5180" s="10">
        <v>23.59</v>
      </c>
      <c r="L5180" s="10" t="str">
        <f t="shared" si="159"/>
        <v/>
      </c>
    </row>
    <row r="5181" spans="1:12">
      <c r="A5181" s="9" t="s">
        <v>8107</v>
      </c>
      <c r="B5181" s="9" t="s">
        <v>8108</v>
      </c>
      <c r="C5181" s="9" t="s">
        <v>6836</v>
      </c>
      <c r="D5181" s="9" t="s">
        <v>8605</v>
      </c>
      <c r="E5181" s="10" t="s">
        <v>50</v>
      </c>
      <c r="F5181" s="9" t="str">
        <f t="shared" si="158"/>
        <v>94696</v>
      </c>
      <c r="G5181" s="12" t="s">
        <v>11112</v>
      </c>
      <c r="H5181" s="9" t="s">
        <v>11113</v>
      </c>
      <c r="I5181" s="9" t="s">
        <v>716</v>
      </c>
      <c r="J5181" s="9">
        <v>48.31</v>
      </c>
      <c r="K5181" s="10">
        <v>49.4</v>
      </c>
      <c r="L5181" s="10" t="str">
        <f t="shared" si="159"/>
        <v/>
      </c>
    </row>
    <row r="5182" spans="1:12">
      <c r="A5182" s="9" t="s">
        <v>8107</v>
      </c>
      <c r="B5182" s="9" t="s">
        <v>8108</v>
      </c>
      <c r="C5182" s="9" t="s">
        <v>6836</v>
      </c>
      <c r="D5182" s="9" t="s">
        <v>8605</v>
      </c>
      <c r="E5182" s="10" t="s">
        <v>50</v>
      </c>
      <c r="F5182" s="9" t="str">
        <f t="shared" si="158"/>
        <v>94697</v>
      </c>
      <c r="G5182" s="12" t="s">
        <v>11114</v>
      </c>
      <c r="H5182" s="9" t="s">
        <v>11115</v>
      </c>
      <c r="I5182" s="9" t="s">
        <v>716</v>
      </c>
      <c r="J5182" s="9">
        <v>82.95</v>
      </c>
      <c r="K5182" s="10">
        <v>84.57</v>
      </c>
      <c r="L5182" s="10" t="str">
        <f t="shared" si="159"/>
        <v/>
      </c>
    </row>
    <row r="5183" spans="1:12">
      <c r="A5183" s="9" t="s">
        <v>8107</v>
      </c>
      <c r="B5183" s="9" t="s">
        <v>8108</v>
      </c>
      <c r="C5183" s="9" t="s">
        <v>6836</v>
      </c>
      <c r="D5183" s="9" t="s">
        <v>8605</v>
      </c>
      <c r="E5183" s="10" t="s">
        <v>50</v>
      </c>
      <c r="F5183" s="9" t="str">
        <f t="shared" si="158"/>
        <v>94699</v>
      </c>
      <c r="G5183" s="12" t="s">
        <v>11116</v>
      </c>
      <c r="H5183" s="9" t="s">
        <v>11117</v>
      </c>
      <c r="I5183" s="9" t="s">
        <v>716</v>
      </c>
      <c r="J5183" s="9">
        <v>109.97</v>
      </c>
      <c r="K5183" s="10">
        <v>111.99</v>
      </c>
      <c r="L5183" s="10" t="str">
        <f t="shared" si="159"/>
        <v/>
      </c>
    </row>
    <row r="5184" spans="1:12">
      <c r="A5184" s="9" t="s">
        <v>8107</v>
      </c>
      <c r="B5184" s="9" t="s">
        <v>8108</v>
      </c>
      <c r="C5184" s="9" t="s">
        <v>6836</v>
      </c>
      <c r="D5184" s="9" t="s">
        <v>8605</v>
      </c>
      <c r="E5184" s="10" t="s">
        <v>50</v>
      </c>
      <c r="F5184" s="9" t="str">
        <f t="shared" si="158"/>
        <v>105167</v>
      </c>
      <c r="G5184" s="12" t="s">
        <v>11118</v>
      </c>
      <c r="H5184" s="9" t="s">
        <v>11119</v>
      </c>
      <c r="I5184" s="9" t="s">
        <v>716</v>
      </c>
      <c r="J5184" s="9">
        <v>217.46</v>
      </c>
      <c r="K5184" s="10">
        <v>223.34</v>
      </c>
      <c r="L5184" s="10" t="str">
        <f t="shared" si="159"/>
        <v/>
      </c>
    </row>
    <row r="5185" spans="1:12">
      <c r="A5185" s="9" t="s">
        <v>8107</v>
      </c>
      <c r="B5185" s="9" t="s">
        <v>8108</v>
      </c>
      <c r="C5185" s="9" t="s">
        <v>6836</v>
      </c>
      <c r="D5185" s="9" t="s">
        <v>8605</v>
      </c>
      <c r="E5185" s="10" t="s">
        <v>50</v>
      </c>
      <c r="F5185" s="9" t="str">
        <f t="shared" si="158"/>
        <v>105168</v>
      </c>
      <c r="G5185" s="12" t="s">
        <v>11120</v>
      </c>
      <c r="H5185" s="9" t="s">
        <v>11121</v>
      </c>
      <c r="I5185" s="9" t="s">
        <v>716</v>
      </c>
      <c r="J5185" s="9" t="s">
        <v>50</v>
      </c>
      <c r="K5185" s="10" t="s">
        <v>50</v>
      </c>
      <c r="L5185" s="10" t="str">
        <f t="shared" si="159"/>
        <v/>
      </c>
    </row>
    <row r="5186" spans="1:12">
      <c r="A5186" s="9" t="s">
        <v>8107</v>
      </c>
      <c r="B5186" s="9" t="s">
        <v>8108</v>
      </c>
      <c r="C5186" s="9" t="s">
        <v>6836</v>
      </c>
      <c r="D5186" s="9" t="s">
        <v>8605</v>
      </c>
      <c r="E5186" s="10" t="s">
        <v>50</v>
      </c>
      <c r="F5186" s="9" t="str">
        <f t="shared" si="158"/>
        <v>105171</v>
      </c>
      <c r="G5186" s="12" t="s">
        <v>11122</v>
      </c>
      <c r="H5186" s="9" t="s">
        <v>11123</v>
      </c>
      <c r="I5186" s="9" t="s">
        <v>716</v>
      </c>
      <c r="J5186" s="9" t="s">
        <v>50</v>
      </c>
      <c r="K5186" s="10" t="s">
        <v>50</v>
      </c>
      <c r="L5186" s="10" t="str">
        <f t="shared" si="159"/>
        <v/>
      </c>
    </row>
    <row r="5187" spans="1:12">
      <c r="A5187" s="9" t="s">
        <v>8107</v>
      </c>
      <c r="B5187" s="9" t="s">
        <v>8108</v>
      </c>
      <c r="C5187" s="9" t="s">
        <v>6836</v>
      </c>
      <c r="D5187" s="9" t="s">
        <v>8605</v>
      </c>
      <c r="E5187" s="10" t="s">
        <v>50</v>
      </c>
      <c r="F5187" s="9" t="str">
        <f t="shared" si="158"/>
        <v>105191</v>
      </c>
      <c r="G5187" s="12" t="s">
        <v>11124</v>
      </c>
      <c r="H5187" s="9" t="s">
        <v>11125</v>
      </c>
      <c r="I5187" s="9" t="s">
        <v>716</v>
      </c>
      <c r="J5187" s="9" t="s">
        <v>50</v>
      </c>
      <c r="K5187" s="10" t="s">
        <v>50</v>
      </c>
      <c r="L5187" s="10" t="str">
        <f t="shared" si="159"/>
        <v/>
      </c>
    </row>
    <row r="5188" spans="1:12">
      <c r="A5188" s="9" t="s">
        <v>8107</v>
      </c>
      <c r="B5188" s="9" t="s">
        <v>8108</v>
      </c>
      <c r="C5188" s="9" t="s">
        <v>6836</v>
      </c>
      <c r="D5188" s="9" t="s">
        <v>8605</v>
      </c>
      <c r="E5188" s="10" t="s">
        <v>50</v>
      </c>
      <c r="F5188" s="9" t="str">
        <f t="shared" si="158"/>
        <v>105192</v>
      </c>
      <c r="G5188" s="12" t="s">
        <v>11126</v>
      </c>
      <c r="H5188" s="9" t="s">
        <v>11127</v>
      </c>
      <c r="I5188" s="9" t="s">
        <v>716</v>
      </c>
      <c r="J5188" s="9" t="s">
        <v>50</v>
      </c>
      <c r="K5188" s="10" t="s">
        <v>50</v>
      </c>
      <c r="L5188" s="10" t="str">
        <f t="shared" si="159"/>
        <v/>
      </c>
    </row>
    <row r="5189" spans="1:12">
      <c r="A5189" s="9" t="s">
        <v>8107</v>
      </c>
      <c r="B5189" s="9" t="s">
        <v>8108</v>
      </c>
      <c r="C5189" s="9" t="s">
        <v>6836</v>
      </c>
      <c r="D5189" s="9" t="s">
        <v>8605</v>
      </c>
      <c r="E5189" s="10" t="s">
        <v>50</v>
      </c>
      <c r="F5189" s="9" t="str">
        <f t="shared" ref="F5189:F5252" si="160">TRIM(_xlfn.NUMBERVALUE(G5189))</f>
        <v>96809</v>
      </c>
      <c r="G5189" s="12" t="s">
        <v>11128</v>
      </c>
      <c r="H5189" s="9" t="s">
        <v>11129</v>
      </c>
      <c r="I5189" s="9" t="s">
        <v>716</v>
      </c>
      <c r="J5189" s="9">
        <v>18.420000000000002</v>
      </c>
      <c r="K5189" s="10">
        <v>19.18</v>
      </c>
      <c r="L5189" s="10" t="str">
        <f t="shared" ref="L5189:L5252" si="161">IF(P5189&gt;0,P5189,IF(Q5189&gt;0,Q5189,""))</f>
        <v/>
      </c>
    </row>
    <row r="5190" spans="1:12">
      <c r="A5190" s="9" t="s">
        <v>8107</v>
      </c>
      <c r="B5190" s="9" t="s">
        <v>8108</v>
      </c>
      <c r="C5190" s="9" t="s">
        <v>6836</v>
      </c>
      <c r="D5190" s="9" t="s">
        <v>8605</v>
      </c>
      <c r="E5190" s="10" t="s">
        <v>50</v>
      </c>
      <c r="F5190" s="9" t="str">
        <f t="shared" si="160"/>
        <v>96812</v>
      </c>
      <c r="G5190" s="12" t="s">
        <v>11130</v>
      </c>
      <c r="H5190" s="9" t="s">
        <v>11131</v>
      </c>
      <c r="I5190" s="9" t="s">
        <v>716</v>
      </c>
      <c r="J5190" s="9">
        <v>19.190000000000001</v>
      </c>
      <c r="K5190" s="10">
        <v>19.989999999999998</v>
      </c>
      <c r="L5190" s="10" t="str">
        <f t="shared" si="161"/>
        <v/>
      </c>
    </row>
    <row r="5191" spans="1:12">
      <c r="A5191" s="9" t="s">
        <v>8107</v>
      </c>
      <c r="B5191" s="9" t="s">
        <v>8108</v>
      </c>
      <c r="C5191" s="9" t="s">
        <v>6836</v>
      </c>
      <c r="D5191" s="9" t="s">
        <v>8605</v>
      </c>
      <c r="E5191" s="10" t="s">
        <v>50</v>
      </c>
      <c r="F5191" s="9" t="str">
        <f t="shared" si="160"/>
        <v>96813</v>
      </c>
      <c r="G5191" s="12" t="s">
        <v>11132</v>
      </c>
      <c r="H5191" s="9" t="s">
        <v>11133</v>
      </c>
      <c r="I5191" s="9" t="s">
        <v>716</v>
      </c>
      <c r="J5191" s="9">
        <v>21.91</v>
      </c>
      <c r="K5191" s="10">
        <v>22.8</v>
      </c>
      <c r="L5191" s="10" t="str">
        <f t="shared" si="161"/>
        <v/>
      </c>
    </row>
    <row r="5192" spans="1:12">
      <c r="A5192" s="9" t="s">
        <v>8107</v>
      </c>
      <c r="B5192" s="9" t="s">
        <v>8108</v>
      </c>
      <c r="C5192" s="9" t="s">
        <v>6836</v>
      </c>
      <c r="D5192" s="9" t="s">
        <v>8605</v>
      </c>
      <c r="E5192" s="10" t="s">
        <v>50</v>
      </c>
      <c r="F5192" s="9" t="str">
        <f t="shared" si="160"/>
        <v>96817</v>
      </c>
      <c r="G5192" s="12" t="s">
        <v>11134</v>
      </c>
      <c r="H5192" s="9" t="s">
        <v>11135</v>
      </c>
      <c r="I5192" s="9" t="s">
        <v>716</v>
      </c>
      <c r="J5192" s="9">
        <v>33.4</v>
      </c>
      <c r="K5192" s="10">
        <v>34.46</v>
      </c>
      <c r="L5192" s="10" t="str">
        <f t="shared" si="161"/>
        <v/>
      </c>
    </row>
    <row r="5193" spans="1:12">
      <c r="A5193" s="9" t="s">
        <v>8107</v>
      </c>
      <c r="B5193" s="9" t="s">
        <v>8108</v>
      </c>
      <c r="C5193" s="9" t="s">
        <v>6836</v>
      </c>
      <c r="D5193" s="9" t="s">
        <v>8605</v>
      </c>
      <c r="E5193" s="10" t="s">
        <v>50</v>
      </c>
      <c r="F5193" s="9" t="str">
        <f t="shared" si="160"/>
        <v>96816</v>
      </c>
      <c r="G5193" s="12" t="s">
        <v>11136</v>
      </c>
      <c r="H5193" s="9" t="s">
        <v>11137</v>
      </c>
      <c r="I5193" s="9" t="s">
        <v>716</v>
      </c>
      <c r="J5193" s="9">
        <v>24.81</v>
      </c>
      <c r="K5193" s="10">
        <v>25.77</v>
      </c>
      <c r="L5193" s="10" t="str">
        <f t="shared" si="161"/>
        <v/>
      </c>
    </row>
    <row r="5194" spans="1:12">
      <c r="A5194" s="9" t="s">
        <v>8107</v>
      </c>
      <c r="B5194" s="9" t="s">
        <v>8108</v>
      </c>
      <c r="C5194" s="9" t="s">
        <v>6836</v>
      </c>
      <c r="D5194" s="9" t="s">
        <v>8605</v>
      </c>
      <c r="E5194" s="10" t="s">
        <v>50</v>
      </c>
      <c r="F5194" s="9" t="str">
        <f t="shared" si="160"/>
        <v>96821</v>
      </c>
      <c r="G5194" s="12" t="s">
        <v>11138</v>
      </c>
      <c r="H5194" s="9" t="s">
        <v>11139</v>
      </c>
      <c r="I5194" s="9" t="s">
        <v>716</v>
      </c>
      <c r="J5194" s="9">
        <v>37.21</v>
      </c>
      <c r="K5194" s="10">
        <v>38.369999999999997</v>
      </c>
      <c r="L5194" s="10" t="str">
        <f t="shared" si="161"/>
        <v/>
      </c>
    </row>
    <row r="5195" spans="1:12">
      <c r="A5195" s="9" t="s">
        <v>8107</v>
      </c>
      <c r="B5195" s="9" t="s">
        <v>8108</v>
      </c>
      <c r="C5195" s="9" t="s">
        <v>6836</v>
      </c>
      <c r="D5195" s="9" t="s">
        <v>8605</v>
      </c>
      <c r="E5195" s="10" t="s">
        <v>50</v>
      </c>
      <c r="F5195" s="9" t="str">
        <f t="shared" si="160"/>
        <v>96824</v>
      </c>
      <c r="G5195" s="12" t="s">
        <v>11140</v>
      </c>
      <c r="H5195" s="9" t="s">
        <v>11141</v>
      </c>
      <c r="I5195" s="9" t="s">
        <v>716</v>
      </c>
      <c r="J5195" s="9">
        <v>17.32</v>
      </c>
      <c r="K5195" s="10">
        <v>17.989999999999998</v>
      </c>
      <c r="L5195" s="10" t="str">
        <f t="shared" si="161"/>
        <v/>
      </c>
    </row>
    <row r="5196" spans="1:12">
      <c r="A5196" s="9" t="s">
        <v>8107</v>
      </c>
      <c r="B5196" s="9" t="s">
        <v>8108</v>
      </c>
      <c r="C5196" s="9" t="s">
        <v>6836</v>
      </c>
      <c r="D5196" s="9" t="s">
        <v>8605</v>
      </c>
      <c r="E5196" s="10" t="s">
        <v>50</v>
      </c>
      <c r="F5196" s="9" t="str">
        <f t="shared" si="160"/>
        <v>96827</v>
      </c>
      <c r="G5196" s="12" t="s">
        <v>11142</v>
      </c>
      <c r="H5196" s="9" t="s">
        <v>11143</v>
      </c>
      <c r="I5196" s="9" t="s">
        <v>716</v>
      </c>
      <c r="J5196" s="9">
        <v>18.91</v>
      </c>
      <c r="K5196" s="10">
        <v>19.62</v>
      </c>
      <c r="L5196" s="10" t="str">
        <f t="shared" si="161"/>
        <v/>
      </c>
    </row>
    <row r="5197" spans="1:12">
      <c r="A5197" s="9" t="s">
        <v>8107</v>
      </c>
      <c r="B5197" s="9" t="s">
        <v>8108</v>
      </c>
      <c r="C5197" s="9" t="s">
        <v>6836</v>
      </c>
      <c r="D5197" s="9" t="s">
        <v>8605</v>
      </c>
      <c r="E5197" s="10" t="s">
        <v>50</v>
      </c>
      <c r="F5197" s="9" t="str">
        <f t="shared" si="160"/>
        <v>96828</v>
      </c>
      <c r="G5197" s="12" t="s">
        <v>11144</v>
      </c>
      <c r="H5197" s="9" t="s">
        <v>11145</v>
      </c>
      <c r="I5197" s="9" t="s">
        <v>716</v>
      </c>
      <c r="J5197" s="9">
        <v>23.42</v>
      </c>
      <c r="K5197" s="10">
        <v>24.22</v>
      </c>
      <c r="L5197" s="10" t="str">
        <f t="shared" si="161"/>
        <v/>
      </c>
    </row>
    <row r="5198" spans="1:12">
      <c r="A5198" s="9" t="s">
        <v>8107</v>
      </c>
      <c r="B5198" s="9" t="s">
        <v>8108</v>
      </c>
      <c r="C5198" s="9" t="s">
        <v>6836</v>
      </c>
      <c r="D5198" s="9" t="s">
        <v>8605</v>
      </c>
      <c r="E5198" s="10" t="s">
        <v>50</v>
      </c>
      <c r="F5198" s="9" t="str">
        <f t="shared" si="160"/>
        <v>96832</v>
      </c>
      <c r="G5198" s="12" t="s">
        <v>11146</v>
      </c>
      <c r="H5198" s="9" t="s">
        <v>11147</v>
      </c>
      <c r="I5198" s="9" t="s">
        <v>716</v>
      </c>
      <c r="J5198" s="9">
        <v>29.67</v>
      </c>
      <c r="K5198" s="10">
        <v>30.51</v>
      </c>
      <c r="L5198" s="10" t="str">
        <f t="shared" si="161"/>
        <v/>
      </c>
    </row>
    <row r="5199" spans="1:12">
      <c r="A5199" s="9" t="s">
        <v>8107</v>
      </c>
      <c r="B5199" s="9" t="s">
        <v>8108</v>
      </c>
      <c r="C5199" s="9" t="s">
        <v>6836</v>
      </c>
      <c r="D5199" s="9" t="s">
        <v>8605</v>
      </c>
      <c r="E5199" s="10" t="s">
        <v>50</v>
      </c>
      <c r="F5199" s="9" t="str">
        <f t="shared" si="160"/>
        <v>104525</v>
      </c>
      <c r="G5199" s="12" t="s">
        <v>11148</v>
      </c>
      <c r="H5199" s="9" t="s">
        <v>11149</v>
      </c>
      <c r="I5199" s="9" t="s">
        <v>716</v>
      </c>
      <c r="J5199" s="9" t="s">
        <v>50</v>
      </c>
      <c r="K5199" s="10" t="s">
        <v>50</v>
      </c>
      <c r="L5199" s="10" t="str">
        <f t="shared" si="161"/>
        <v/>
      </c>
    </row>
    <row r="5200" spans="1:12">
      <c r="A5200" s="9" t="s">
        <v>8107</v>
      </c>
      <c r="B5200" s="9" t="s">
        <v>8108</v>
      </c>
      <c r="C5200" s="9" t="s">
        <v>6836</v>
      </c>
      <c r="D5200" s="9" t="s">
        <v>8605</v>
      </c>
      <c r="E5200" s="10" t="s">
        <v>50</v>
      </c>
      <c r="F5200" s="9" t="str">
        <f t="shared" si="160"/>
        <v>104563</v>
      </c>
      <c r="G5200" s="12" t="s">
        <v>11150</v>
      </c>
      <c r="H5200" s="9" t="s">
        <v>11151</v>
      </c>
      <c r="I5200" s="9" t="s">
        <v>716</v>
      </c>
      <c r="J5200" s="9" t="s">
        <v>50</v>
      </c>
      <c r="K5200" s="10" t="s">
        <v>50</v>
      </c>
      <c r="L5200" s="10" t="str">
        <f t="shared" si="161"/>
        <v/>
      </c>
    </row>
    <row r="5201" spans="1:12">
      <c r="A5201" s="9" t="s">
        <v>8107</v>
      </c>
      <c r="B5201" s="9" t="s">
        <v>8108</v>
      </c>
      <c r="C5201" s="9" t="s">
        <v>6836</v>
      </c>
      <c r="D5201" s="9" t="s">
        <v>8605</v>
      </c>
      <c r="E5201" s="10" t="s">
        <v>50</v>
      </c>
      <c r="F5201" s="9" t="str">
        <f t="shared" si="160"/>
        <v>104531</v>
      </c>
      <c r="G5201" s="12" t="s">
        <v>11152</v>
      </c>
      <c r="H5201" s="9" t="s">
        <v>11153</v>
      </c>
      <c r="I5201" s="9" t="s">
        <v>716</v>
      </c>
      <c r="J5201" s="9" t="s">
        <v>50</v>
      </c>
      <c r="K5201" s="10" t="s">
        <v>50</v>
      </c>
      <c r="L5201" s="10" t="str">
        <f t="shared" si="161"/>
        <v/>
      </c>
    </row>
    <row r="5202" spans="1:12">
      <c r="A5202" s="9" t="s">
        <v>8107</v>
      </c>
      <c r="B5202" s="9" t="s">
        <v>8108</v>
      </c>
      <c r="C5202" s="9" t="s">
        <v>6836</v>
      </c>
      <c r="D5202" s="9" t="s">
        <v>8605</v>
      </c>
      <c r="E5202" s="10" t="s">
        <v>50</v>
      </c>
      <c r="F5202" s="9" t="str">
        <f t="shared" si="160"/>
        <v>104527</v>
      </c>
      <c r="G5202" s="12" t="s">
        <v>11154</v>
      </c>
      <c r="H5202" s="9" t="s">
        <v>11155</v>
      </c>
      <c r="I5202" s="9" t="s">
        <v>716</v>
      </c>
      <c r="J5202" s="9" t="s">
        <v>50</v>
      </c>
      <c r="K5202" s="10" t="s">
        <v>50</v>
      </c>
      <c r="L5202" s="10" t="str">
        <f t="shared" si="161"/>
        <v/>
      </c>
    </row>
    <row r="5203" spans="1:12">
      <c r="A5203" s="9" t="s">
        <v>8107</v>
      </c>
      <c r="B5203" s="9" t="s">
        <v>8108</v>
      </c>
      <c r="C5203" s="9" t="s">
        <v>6836</v>
      </c>
      <c r="D5203" s="9" t="s">
        <v>8605</v>
      </c>
      <c r="E5203" s="10" t="s">
        <v>50</v>
      </c>
      <c r="F5203" s="9" t="str">
        <f t="shared" si="160"/>
        <v>104529</v>
      </c>
      <c r="G5203" s="12" t="s">
        <v>11156</v>
      </c>
      <c r="H5203" s="9" t="s">
        <v>11157</v>
      </c>
      <c r="I5203" s="9" t="s">
        <v>716</v>
      </c>
      <c r="J5203" s="9" t="s">
        <v>50</v>
      </c>
      <c r="K5203" s="10" t="s">
        <v>50</v>
      </c>
      <c r="L5203" s="10" t="str">
        <f t="shared" si="161"/>
        <v/>
      </c>
    </row>
    <row r="5204" spans="1:12">
      <c r="A5204" s="9" t="s">
        <v>8107</v>
      </c>
      <c r="B5204" s="9" t="s">
        <v>8108</v>
      </c>
      <c r="C5204" s="9" t="s">
        <v>6836</v>
      </c>
      <c r="D5204" s="9" t="s">
        <v>8605</v>
      </c>
      <c r="E5204" s="10" t="s">
        <v>50</v>
      </c>
      <c r="F5204" s="9" t="str">
        <f t="shared" si="160"/>
        <v>104564</v>
      </c>
      <c r="G5204" s="12" t="s">
        <v>11158</v>
      </c>
      <c r="H5204" s="9" t="s">
        <v>11159</v>
      </c>
      <c r="I5204" s="9" t="s">
        <v>716</v>
      </c>
      <c r="J5204" s="9" t="s">
        <v>50</v>
      </c>
      <c r="K5204" s="10" t="s">
        <v>50</v>
      </c>
      <c r="L5204" s="10" t="str">
        <f t="shared" si="161"/>
        <v/>
      </c>
    </row>
    <row r="5205" spans="1:12">
      <c r="A5205" s="9" t="s">
        <v>8107</v>
      </c>
      <c r="B5205" s="9" t="s">
        <v>8108</v>
      </c>
      <c r="C5205" s="9" t="s">
        <v>6836</v>
      </c>
      <c r="D5205" s="9" t="s">
        <v>8605</v>
      </c>
      <c r="E5205" s="10" t="s">
        <v>50</v>
      </c>
      <c r="F5205" s="9" t="str">
        <f t="shared" si="160"/>
        <v>104533</v>
      </c>
      <c r="G5205" s="12" t="s">
        <v>11160</v>
      </c>
      <c r="H5205" s="9" t="s">
        <v>11161</v>
      </c>
      <c r="I5205" s="9" t="s">
        <v>716</v>
      </c>
      <c r="J5205" s="9" t="s">
        <v>50</v>
      </c>
      <c r="K5205" s="10" t="s">
        <v>50</v>
      </c>
      <c r="L5205" s="10" t="str">
        <f t="shared" si="161"/>
        <v/>
      </c>
    </row>
    <row r="5206" spans="1:12">
      <c r="A5206" s="9" t="s">
        <v>8107</v>
      </c>
      <c r="B5206" s="9" t="s">
        <v>8108</v>
      </c>
      <c r="C5206" s="9" t="s">
        <v>6836</v>
      </c>
      <c r="D5206" s="9" t="s">
        <v>8605</v>
      </c>
      <c r="E5206" s="10" t="s">
        <v>50</v>
      </c>
      <c r="F5206" s="9" t="str">
        <f t="shared" si="160"/>
        <v>104535</v>
      </c>
      <c r="G5206" s="12" t="s">
        <v>11162</v>
      </c>
      <c r="H5206" s="9" t="s">
        <v>11163</v>
      </c>
      <c r="I5206" s="9" t="s">
        <v>716</v>
      </c>
      <c r="J5206" s="9" t="s">
        <v>50</v>
      </c>
      <c r="K5206" s="10" t="s">
        <v>50</v>
      </c>
      <c r="L5206" s="10" t="str">
        <f t="shared" si="161"/>
        <v/>
      </c>
    </row>
    <row r="5207" spans="1:12">
      <c r="A5207" s="9" t="s">
        <v>8107</v>
      </c>
      <c r="B5207" s="9" t="s">
        <v>8108</v>
      </c>
      <c r="C5207" s="9" t="s">
        <v>6836</v>
      </c>
      <c r="D5207" s="9" t="s">
        <v>8605</v>
      </c>
      <c r="E5207" s="10" t="s">
        <v>50</v>
      </c>
      <c r="F5207" s="9" t="str">
        <f t="shared" si="160"/>
        <v>96810</v>
      </c>
      <c r="G5207" s="12" t="s">
        <v>11164</v>
      </c>
      <c r="H5207" s="9" t="s">
        <v>11165</v>
      </c>
      <c r="I5207" s="9" t="s">
        <v>716</v>
      </c>
      <c r="J5207" s="9">
        <v>19.98</v>
      </c>
      <c r="K5207" s="10">
        <v>20.82</v>
      </c>
      <c r="L5207" s="10" t="str">
        <f t="shared" si="161"/>
        <v/>
      </c>
    </row>
    <row r="5208" spans="1:12">
      <c r="A5208" s="9" t="s">
        <v>8107</v>
      </c>
      <c r="B5208" s="9" t="s">
        <v>8108</v>
      </c>
      <c r="C5208" s="9" t="s">
        <v>6836</v>
      </c>
      <c r="D5208" s="9" t="s">
        <v>8605</v>
      </c>
      <c r="E5208" s="10" t="s">
        <v>50</v>
      </c>
      <c r="F5208" s="9" t="str">
        <f t="shared" si="160"/>
        <v>104524</v>
      </c>
      <c r="G5208" s="12" t="s">
        <v>11166</v>
      </c>
      <c r="H5208" s="9" t="s">
        <v>11167</v>
      </c>
      <c r="I5208" s="9" t="s">
        <v>716</v>
      </c>
      <c r="J5208" s="9" t="s">
        <v>50</v>
      </c>
      <c r="K5208" s="10" t="s">
        <v>50</v>
      </c>
      <c r="L5208" s="10" t="str">
        <f t="shared" si="161"/>
        <v/>
      </c>
    </row>
    <row r="5209" spans="1:12">
      <c r="A5209" s="9" t="s">
        <v>8107</v>
      </c>
      <c r="B5209" s="9" t="s">
        <v>8108</v>
      </c>
      <c r="C5209" s="9" t="s">
        <v>6836</v>
      </c>
      <c r="D5209" s="9" t="s">
        <v>8605</v>
      </c>
      <c r="E5209" s="10" t="s">
        <v>50</v>
      </c>
      <c r="F5209" s="9" t="str">
        <f t="shared" si="160"/>
        <v>104530</v>
      </c>
      <c r="G5209" s="12" t="s">
        <v>11168</v>
      </c>
      <c r="H5209" s="9" t="s">
        <v>11169</v>
      </c>
      <c r="I5209" s="9" t="s">
        <v>716</v>
      </c>
      <c r="J5209" s="9" t="s">
        <v>50</v>
      </c>
      <c r="K5209" s="10" t="s">
        <v>50</v>
      </c>
      <c r="L5209" s="10" t="str">
        <f t="shared" si="161"/>
        <v/>
      </c>
    </row>
    <row r="5210" spans="1:12">
      <c r="A5210" s="9" t="s">
        <v>8107</v>
      </c>
      <c r="B5210" s="9" t="s">
        <v>8108</v>
      </c>
      <c r="C5210" s="9" t="s">
        <v>6836</v>
      </c>
      <c r="D5210" s="9" t="s">
        <v>8605</v>
      </c>
      <c r="E5210" s="10" t="s">
        <v>50</v>
      </c>
      <c r="F5210" s="9" t="str">
        <f t="shared" si="160"/>
        <v>104526</v>
      </c>
      <c r="G5210" s="12" t="s">
        <v>11170</v>
      </c>
      <c r="H5210" s="9" t="s">
        <v>11171</v>
      </c>
      <c r="I5210" s="9" t="s">
        <v>716</v>
      </c>
      <c r="J5210" s="9" t="s">
        <v>50</v>
      </c>
      <c r="K5210" s="10" t="s">
        <v>50</v>
      </c>
      <c r="L5210" s="10" t="str">
        <f t="shared" si="161"/>
        <v/>
      </c>
    </row>
    <row r="5211" spans="1:12">
      <c r="A5211" s="9" t="s">
        <v>8107</v>
      </c>
      <c r="B5211" s="9" t="s">
        <v>8108</v>
      </c>
      <c r="C5211" s="9" t="s">
        <v>6836</v>
      </c>
      <c r="D5211" s="9" t="s">
        <v>8605</v>
      </c>
      <c r="E5211" s="10" t="s">
        <v>50</v>
      </c>
      <c r="F5211" s="9" t="str">
        <f t="shared" si="160"/>
        <v>104528</v>
      </c>
      <c r="G5211" s="12" t="s">
        <v>11172</v>
      </c>
      <c r="H5211" s="9" t="s">
        <v>11173</v>
      </c>
      <c r="I5211" s="9" t="s">
        <v>716</v>
      </c>
      <c r="J5211" s="9" t="s">
        <v>50</v>
      </c>
      <c r="K5211" s="10" t="s">
        <v>50</v>
      </c>
      <c r="L5211" s="10" t="str">
        <f t="shared" si="161"/>
        <v/>
      </c>
    </row>
    <row r="5212" spans="1:12">
      <c r="A5212" s="9" t="s">
        <v>8107</v>
      </c>
      <c r="B5212" s="9" t="s">
        <v>8108</v>
      </c>
      <c r="C5212" s="9" t="s">
        <v>6836</v>
      </c>
      <c r="D5212" s="9" t="s">
        <v>8605</v>
      </c>
      <c r="E5212" s="10" t="s">
        <v>50</v>
      </c>
      <c r="F5212" s="9" t="str">
        <f t="shared" si="160"/>
        <v>104532</v>
      </c>
      <c r="G5212" s="12" t="s">
        <v>11174</v>
      </c>
      <c r="H5212" s="9" t="s">
        <v>11175</v>
      </c>
      <c r="I5212" s="9" t="s">
        <v>716</v>
      </c>
      <c r="J5212" s="9" t="s">
        <v>50</v>
      </c>
      <c r="K5212" s="10" t="s">
        <v>50</v>
      </c>
      <c r="L5212" s="10" t="str">
        <f t="shared" si="161"/>
        <v/>
      </c>
    </row>
    <row r="5213" spans="1:12">
      <c r="A5213" s="9" t="s">
        <v>8107</v>
      </c>
      <c r="B5213" s="9" t="s">
        <v>8108</v>
      </c>
      <c r="C5213" s="9" t="s">
        <v>6836</v>
      </c>
      <c r="D5213" s="9" t="s">
        <v>8605</v>
      </c>
      <c r="E5213" s="10" t="s">
        <v>50</v>
      </c>
      <c r="F5213" s="9" t="str">
        <f t="shared" si="160"/>
        <v>104534</v>
      </c>
      <c r="G5213" s="12" t="s">
        <v>11176</v>
      </c>
      <c r="H5213" s="9" t="s">
        <v>11177</v>
      </c>
      <c r="I5213" s="9" t="s">
        <v>716</v>
      </c>
      <c r="J5213" s="9" t="s">
        <v>50</v>
      </c>
      <c r="K5213" s="10" t="s">
        <v>50</v>
      </c>
      <c r="L5213" s="10" t="str">
        <f t="shared" si="161"/>
        <v/>
      </c>
    </row>
    <row r="5214" spans="1:12">
      <c r="A5214" s="9" t="s">
        <v>8107</v>
      </c>
      <c r="B5214" s="9" t="s">
        <v>8108</v>
      </c>
      <c r="C5214" s="9" t="s">
        <v>6836</v>
      </c>
      <c r="D5214" s="9" t="s">
        <v>8605</v>
      </c>
      <c r="E5214" s="10" t="s">
        <v>50</v>
      </c>
      <c r="F5214" s="9" t="str">
        <f t="shared" si="160"/>
        <v>96873</v>
      </c>
      <c r="G5214" s="12" t="s">
        <v>11178</v>
      </c>
      <c r="H5214" s="9" t="s">
        <v>11179</v>
      </c>
      <c r="I5214" s="9" t="s">
        <v>716</v>
      </c>
      <c r="J5214" s="9">
        <v>63.31</v>
      </c>
      <c r="K5214" s="10">
        <v>65.069999999999993</v>
      </c>
      <c r="L5214" s="10" t="str">
        <f t="shared" si="161"/>
        <v/>
      </c>
    </row>
    <row r="5215" spans="1:12">
      <c r="A5215" s="9" t="s">
        <v>8107</v>
      </c>
      <c r="B5215" s="9" t="s">
        <v>8108</v>
      </c>
      <c r="C5215" s="9" t="s">
        <v>6836</v>
      </c>
      <c r="D5215" s="9" t="s">
        <v>8605</v>
      </c>
      <c r="E5215" s="10" t="s">
        <v>50</v>
      </c>
      <c r="F5215" s="9" t="str">
        <f t="shared" si="160"/>
        <v>96872</v>
      </c>
      <c r="G5215" s="12" t="s">
        <v>11180</v>
      </c>
      <c r="H5215" s="9" t="s">
        <v>11181</v>
      </c>
      <c r="I5215" s="9" t="s">
        <v>716</v>
      </c>
      <c r="J5215" s="9">
        <v>47.21</v>
      </c>
      <c r="K5215" s="10">
        <v>48.77</v>
      </c>
      <c r="L5215" s="10" t="str">
        <f t="shared" si="161"/>
        <v/>
      </c>
    </row>
    <row r="5216" spans="1:12">
      <c r="A5216" s="9" t="s">
        <v>8107</v>
      </c>
      <c r="B5216" s="9" t="s">
        <v>8108</v>
      </c>
      <c r="C5216" s="9" t="s">
        <v>6836</v>
      </c>
      <c r="D5216" s="9" t="s">
        <v>8605</v>
      </c>
      <c r="E5216" s="10" t="s">
        <v>50</v>
      </c>
      <c r="F5216" s="9" t="str">
        <f t="shared" si="160"/>
        <v>96876</v>
      </c>
      <c r="G5216" s="12" t="s">
        <v>11182</v>
      </c>
      <c r="H5216" s="9" t="s">
        <v>11183</v>
      </c>
      <c r="I5216" s="9" t="s">
        <v>716</v>
      </c>
      <c r="J5216" s="9">
        <v>179.75</v>
      </c>
      <c r="K5216" s="10">
        <v>181.62</v>
      </c>
      <c r="L5216" s="10" t="str">
        <f t="shared" si="161"/>
        <v/>
      </c>
    </row>
    <row r="5217" spans="1:12">
      <c r="A5217" s="9" t="s">
        <v>8107</v>
      </c>
      <c r="B5217" s="9" t="s">
        <v>8108</v>
      </c>
      <c r="C5217" s="9" t="s">
        <v>6836</v>
      </c>
      <c r="D5217" s="9" t="s">
        <v>8605</v>
      </c>
      <c r="E5217" s="10" t="s">
        <v>50</v>
      </c>
      <c r="F5217" s="9" t="str">
        <f t="shared" si="160"/>
        <v>96878</v>
      </c>
      <c r="G5217" s="12" t="s">
        <v>11184</v>
      </c>
      <c r="H5217" s="9" t="s">
        <v>11185</v>
      </c>
      <c r="I5217" s="9" t="s">
        <v>716</v>
      </c>
      <c r="J5217" s="9">
        <v>201.94</v>
      </c>
      <c r="K5217" s="10">
        <v>203.98</v>
      </c>
      <c r="L5217" s="10" t="str">
        <f t="shared" si="161"/>
        <v/>
      </c>
    </row>
    <row r="5218" spans="1:12">
      <c r="A5218" s="9" t="s">
        <v>8107</v>
      </c>
      <c r="B5218" s="9" t="s">
        <v>8108</v>
      </c>
      <c r="C5218" s="9" t="s">
        <v>6836</v>
      </c>
      <c r="D5218" s="9" t="s">
        <v>8605</v>
      </c>
      <c r="E5218" s="10" t="s">
        <v>50</v>
      </c>
      <c r="F5218" s="9" t="str">
        <f t="shared" si="160"/>
        <v>96875</v>
      </c>
      <c r="G5218" s="12" t="s">
        <v>11186</v>
      </c>
      <c r="H5218" s="9" t="s">
        <v>11187</v>
      </c>
      <c r="I5218" s="9" t="s">
        <v>716</v>
      </c>
      <c r="J5218" s="9">
        <v>75.930000000000007</v>
      </c>
      <c r="K5218" s="10">
        <v>77.98</v>
      </c>
      <c r="L5218" s="10" t="str">
        <f t="shared" si="161"/>
        <v/>
      </c>
    </row>
    <row r="5219" spans="1:12">
      <c r="A5219" s="9" t="s">
        <v>8107</v>
      </c>
      <c r="B5219" s="9" t="s">
        <v>8108</v>
      </c>
      <c r="C5219" s="9" t="s">
        <v>6836</v>
      </c>
      <c r="D5219" s="9" t="s">
        <v>8605</v>
      </c>
      <c r="E5219" s="10" t="s">
        <v>50</v>
      </c>
      <c r="F5219" s="9" t="str">
        <f t="shared" si="160"/>
        <v>96874</v>
      </c>
      <c r="G5219" s="12" t="s">
        <v>11188</v>
      </c>
      <c r="H5219" s="9" t="s">
        <v>11189</v>
      </c>
      <c r="I5219" s="9" t="s">
        <v>716</v>
      </c>
      <c r="J5219" s="9">
        <v>57.48</v>
      </c>
      <c r="K5219" s="10">
        <v>59.33</v>
      </c>
      <c r="L5219" s="10" t="str">
        <f t="shared" si="161"/>
        <v/>
      </c>
    </row>
    <row r="5220" spans="1:12">
      <c r="A5220" s="9" t="s">
        <v>8107</v>
      </c>
      <c r="B5220" s="9" t="s">
        <v>8108</v>
      </c>
      <c r="C5220" s="9" t="s">
        <v>6836</v>
      </c>
      <c r="D5220" s="9" t="s">
        <v>8605</v>
      </c>
      <c r="E5220" s="10" t="s">
        <v>50</v>
      </c>
      <c r="F5220" s="9" t="str">
        <f t="shared" si="160"/>
        <v>96879</v>
      </c>
      <c r="G5220" s="12" t="s">
        <v>11190</v>
      </c>
      <c r="H5220" s="9" t="s">
        <v>11191</v>
      </c>
      <c r="I5220" s="9" t="s">
        <v>716</v>
      </c>
      <c r="J5220" s="9">
        <v>195.54</v>
      </c>
      <c r="K5220" s="10">
        <v>197.61</v>
      </c>
      <c r="L5220" s="10" t="str">
        <f t="shared" si="161"/>
        <v/>
      </c>
    </row>
    <row r="5221" spans="1:12">
      <c r="A5221" s="9" t="s">
        <v>8107</v>
      </c>
      <c r="B5221" s="9" t="s">
        <v>8108</v>
      </c>
      <c r="C5221" s="9" t="s">
        <v>6836</v>
      </c>
      <c r="D5221" s="9" t="s">
        <v>8605</v>
      </c>
      <c r="E5221" s="10" t="s">
        <v>50</v>
      </c>
      <c r="F5221" s="9" t="str">
        <f t="shared" si="160"/>
        <v>96881</v>
      </c>
      <c r="G5221" s="12" t="s">
        <v>11192</v>
      </c>
      <c r="H5221" s="9" t="s">
        <v>11193</v>
      </c>
      <c r="I5221" s="9" t="s">
        <v>716</v>
      </c>
      <c r="J5221" s="9">
        <v>232.17</v>
      </c>
      <c r="K5221" s="10">
        <v>234.49</v>
      </c>
      <c r="L5221" s="10" t="str">
        <f t="shared" si="161"/>
        <v/>
      </c>
    </row>
    <row r="5222" spans="1:12">
      <c r="A5222" s="9" t="s">
        <v>8107</v>
      </c>
      <c r="B5222" s="9" t="s">
        <v>8108</v>
      </c>
      <c r="C5222" s="9" t="s">
        <v>6836</v>
      </c>
      <c r="D5222" s="9" t="s">
        <v>8605</v>
      </c>
      <c r="E5222" s="10" t="s">
        <v>50</v>
      </c>
      <c r="F5222" s="9" t="str">
        <f t="shared" si="160"/>
        <v>96837</v>
      </c>
      <c r="G5222" s="12" t="s">
        <v>11194</v>
      </c>
      <c r="H5222" s="9" t="s">
        <v>11195</v>
      </c>
      <c r="I5222" s="9" t="s">
        <v>716</v>
      </c>
      <c r="J5222" s="9">
        <v>20.53</v>
      </c>
      <c r="K5222" s="10">
        <v>21.39</v>
      </c>
      <c r="L5222" s="10" t="str">
        <f t="shared" si="161"/>
        <v/>
      </c>
    </row>
    <row r="5223" spans="1:12">
      <c r="A5223" s="9" t="s">
        <v>8107</v>
      </c>
      <c r="B5223" s="9" t="s">
        <v>8108</v>
      </c>
      <c r="C5223" s="9" t="s">
        <v>6836</v>
      </c>
      <c r="D5223" s="9" t="s">
        <v>8605</v>
      </c>
      <c r="E5223" s="10" t="s">
        <v>50</v>
      </c>
      <c r="F5223" s="9" t="str">
        <f t="shared" si="160"/>
        <v>96840</v>
      </c>
      <c r="G5223" s="12" t="s">
        <v>11196</v>
      </c>
      <c r="H5223" s="9" t="s">
        <v>11197</v>
      </c>
      <c r="I5223" s="9" t="s">
        <v>716</v>
      </c>
      <c r="J5223" s="9">
        <v>24.81</v>
      </c>
      <c r="K5223" s="10">
        <v>25.82</v>
      </c>
      <c r="L5223" s="10" t="str">
        <f t="shared" si="161"/>
        <v/>
      </c>
    </row>
    <row r="5224" spans="1:12">
      <c r="A5224" s="9" t="s">
        <v>8107</v>
      </c>
      <c r="B5224" s="9" t="s">
        <v>8108</v>
      </c>
      <c r="C5224" s="9" t="s">
        <v>6836</v>
      </c>
      <c r="D5224" s="9" t="s">
        <v>8605</v>
      </c>
      <c r="E5224" s="10" t="s">
        <v>50</v>
      </c>
      <c r="F5224" s="9" t="str">
        <f t="shared" si="160"/>
        <v>96845</v>
      </c>
      <c r="G5224" s="12" t="s">
        <v>11198</v>
      </c>
      <c r="H5224" s="9" t="s">
        <v>11199</v>
      </c>
      <c r="I5224" s="9" t="s">
        <v>716</v>
      </c>
      <c r="J5224" s="9">
        <v>39.549999999999997</v>
      </c>
      <c r="K5224" s="10">
        <v>40.76</v>
      </c>
      <c r="L5224" s="10" t="str">
        <f t="shared" si="161"/>
        <v/>
      </c>
    </row>
    <row r="5225" spans="1:12">
      <c r="A5225" s="9" t="s">
        <v>8107</v>
      </c>
      <c r="B5225" s="9" t="s">
        <v>8108</v>
      </c>
      <c r="C5225" s="9" t="s">
        <v>6836</v>
      </c>
      <c r="D5225" s="9" t="s">
        <v>8605</v>
      </c>
      <c r="E5225" s="10" t="s">
        <v>50</v>
      </c>
      <c r="F5225" s="9" t="str">
        <f t="shared" si="160"/>
        <v>96848</v>
      </c>
      <c r="G5225" s="12" t="s">
        <v>11200</v>
      </c>
      <c r="H5225" s="9" t="s">
        <v>11201</v>
      </c>
      <c r="I5225" s="9" t="s">
        <v>716</v>
      </c>
      <c r="J5225" s="9">
        <v>52.65</v>
      </c>
      <c r="K5225" s="10">
        <v>54.12</v>
      </c>
      <c r="L5225" s="10" t="str">
        <f t="shared" si="161"/>
        <v/>
      </c>
    </row>
    <row r="5226" spans="1:12">
      <c r="A5226" s="9" t="s">
        <v>8107</v>
      </c>
      <c r="B5226" s="9" t="s">
        <v>8108</v>
      </c>
      <c r="C5226" s="9" t="s">
        <v>6836</v>
      </c>
      <c r="D5226" s="9" t="s">
        <v>8605</v>
      </c>
      <c r="E5226" s="10" t="s">
        <v>50</v>
      </c>
      <c r="F5226" s="9" t="str">
        <f t="shared" si="160"/>
        <v>96849</v>
      </c>
      <c r="G5226" s="12" t="s">
        <v>11202</v>
      </c>
      <c r="H5226" s="9" t="s">
        <v>11203</v>
      </c>
      <c r="I5226" s="9" t="s">
        <v>716</v>
      </c>
      <c r="J5226" s="9">
        <v>16.48</v>
      </c>
      <c r="K5226" s="10">
        <v>17.07</v>
      </c>
      <c r="L5226" s="10" t="str">
        <f t="shared" si="161"/>
        <v/>
      </c>
    </row>
    <row r="5227" spans="1:12">
      <c r="A5227" s="9" t="s">
        <v>8107</v>
      </c>
      <c r="B5227" s="9" t="s">
        <v>8108</v>
      </c>
      <c r="C5227" s="9" t="s">
        <v>6836</v>
      </c>
      <c r="D5227" s="9" t="s">
        <v>8605</v>
      </c>
      <c r="E5227" s="10" t="s">
        <v>50</v>
      </c>
      <c r="F5227" s="9" t="str">
        <f t="shared" si="160"/>
        <v>96852</v>
      </c>
      <c r="G5227" s="12" t="s">
        <v>11204</v>
      </c>
      <c r="H5227" s="9" t="s">
        <v>11205</v>
      </c>
      <c r="I5227" s="9" t="s">
        <v>716</v>
      </c>
      <c r="J5227" s="9">
        <v>21.04</v>
      </c>
      <c r="K5227" s="10">
        <v>21.74</v>
      </c>
      <c r="L5227" s="10" t="str">
        <f t="shared" si="161"/>
        <v/>
      </c>
    </row>
    <row r="5228" spans="1:12">
      <c r="A5228" s="9" t="s">
        <v>8107</v>
      </c>
      <c r="B5228" s="9" t="s">
        <v>8108</v>
      </c>
      <c r="C5228" s="9" t="s">
        <v>6836</v>
      </c>
      <c r="D5228" s="9" t="s">
        <v>8605</v>
      </c>
      <c r="E5228" s="10" t="s">
        <v>50</v>
      </c>
      <c r="F5228" s="9" t="str">
        <f t="shared" si="160"/>
        <v>96855</v>
      </c>
      <c r="G5228" s="12" t="s">
        <v>11206</v>
      </c>
      <c r="H5228" s="9" t="s">
        <v>11207</v>
      </c>
      <c r="I5228" s="9" t="s">
        <v>716</v>
      </c>
      <c r="J5228" s="9">
        <v>33.35</v>
      </c>
      <c r="K5228" s="10">
        <v>34.18</v>
      </c>
      <c r="L5228" s="10" t="str">
        <f t="shared" si="161"/>
        <v/>
      </c>
    </row>
    <row r="5229" spans="1:12">
      <c r="A5229" s="9" t="s">
        <v>8107</v>
      </c>
      <c r="B5229" s="9" t="s">
        <v>8108</v>
      </c>
      <c r="C5229" s="9" t="s">
        <v>6836</v>
      </c>
      <c r="D5229" s="9" t="s">
        <v>8605</v>
      </c>
      <c r="E5229" s="10" t="s">
        <v>50</v>
      </c>
      <c r="F5229" s="9" t="str">
        <f t="shared" si="160"/>
        <v>96838</v>
      </c>
      <c r="G5229" s="12" t="s">
        <v>11208</v>
      </c>
      <c r="H5229" s="9" t="s">
        <v>11209</v>
      </c>
      <c r="I5229" s="9" t="s">
        <v>716</v>
      </c>
      <c r="J5229" s="9">
        <v>24.56</v>
      </c>
      <c r="K5229" s="10">
        <v>25.69</v>
      </c>
      <c r="L5229" s="10" t="str">
        <f t="shared" si="161"/>
        <v/>
      </c>
    </row>
    <row r="5230" spans="1:12">
      <c r="A5230" s="9" t="s">
        <v>8107</v>
      </c>
      <c r="B5230" s="9" t="s">
        <v>8108</v>
      </c>
      <c r="C5230" s="9" t="s">
        <v>6836</v>
      </c>
      <c r="D5230" s="9" t="s">
        <v>8605</v>
      </c>
      <c r="E5230" s="10" t="s">
        <v>50</v>
      </c>
      <c r="F5230" s="9" t="str">
        <f t="shared" si="160"/>
        <v>96841</v>
      </c>
      <c r="G5230" s="12" t="s">
        <v>11210</v>
      </c>
      <c r="H5230" s="9" t="s">
        <v>11211</v>
      </c>
      <c r="I5230" s="9" t="s">
        <v>716</v>
      </c>
      <c r="J5230" s="9">
        <v>27.33</v>
      </c>
      <c r="K5230" s="10">
        <v>28.54</v>
      </c>
      <c r="L5230" s="10" t="str">
        <f t="shared" si="161"/>
        <v/>
      </c>
    </row>
    <row r="5231" spans="1:12">
      <c r="A5231" s="9" t="s">
        <v>8107</v>
      </c>
      <c r="B5231" s="9" t="s">
        <v>8108</v>
      </c>
      <c r="C5231" s="9" t="s">
        <v>6836</v>
      </c>
      <c r="D5231" s="9" t="s">
        <v>8605</v>
      </c>
      <c r="E5231" s="10" t="s">
        <v>50</v>
      </c>
      <c r="F5231" s="9" t="str">
        <f t="shared" si="160"/>
        <v>96842</v>
      </c>
      <c r="G5231" s="12" t="s">
        <v>11212</v>
      </c>
      <c r="H5231" s="9" t="s">
        <v>11213</v>
      </c>
      <c r="I5231" s="9" t="s">
        <v>716</v>
      </c>
      <c r="J5231" s="9">
        <v>31.37</v>
      </c>
      <c r="K5231" s="10">
        <v>32.71</v>
      </c>
      <c r="L5231" s="10" t="str">
        <f t="shared" si="161"/>
        <v/>
      </c>
    </row>
    <row r="5232" spans="1:12">
      <c r="A5232" s="9" t="s">
        <v>8107</v>
      </c>
      <c r="B5232" s="9" t="s">
        <v>8108</v>
      </c>
      <c r="C5232" s="9" t="s">
        <v>6836</v>
      </c>
      <c r="D5232" s="9" t="s">
        <v>8605</v>
      </c>
      <c r="E5232" s="10" t="s">
        <v>50</v>
      </c>
      <c r="F5232" s="9" t="str">
        <f t="shared" si="160"/>
        <v>96846</v>
      </c>
      <c r="G5232" s="12" t="s">
        <v>11214</v>
      </c>
      <c r="H5232" s="9" t="s">
        <v>11215</v>
      </c>
      <c r="I5232" s="9" t="s">
        <v>716</v>
      </c>
      <c r="J5232" s="9">
        <v>36.74</v>
      </c>
      <c r="K5232" s="10">
        <v>38.18</v>
      </c>
      <c r="L5232" s="10" t="str">
        <f t="shared" si="161"/>
        <v/>
      </c>
    </row>
    <row r="5233" spans="1:12">
      <c r="A5233" s="9" t="s">
        <v>8107</v>
      </c>
      <c r="B5233" s="9" t="s">
        <v>8108</v>
      </c>
      <c r="C5233" s="9" t="s">
        <v>6836</v>
      </c>
      <c r="D5233" s="9" t="s">
        <v>8605</v>
      </c>
      <c r="E5233" s="10" t="s">
        <v>50</v>
      </c>
      <c r="F5233" s="9" t="str">
        <f t="shared" si="160"/>
        <v>96850</v>
      </c>
      <c r="G5233" s="12" t="s">
        <v>11216</v>
      </c>
      <c r="H5233" s="9" t="s">
        <v>11217</v>
      </c>
      <c r="I5233" s="9" t="s">
        <v>716</v>
      </c>
      <c r="J5233" s="9">
        <v>22.97</v>
      </c>
      <c r="K5233" s="10">
        <v>23.98</v>
      </c>
      <c r="L5233" s="10" t="str">
        <f t="shared" si="161"/>
        <v/>
      </c>
    </row>
    <row r="5234" spans="1:12">
      <c r="A5234" s="9" t="s">
        <v>8107</v>
      </c>
      <c r="B5234" s="9" t="s">
        <v>8108</v>
      </c>
      <c r="C5234" s="9" t="s">
        <v>6836</v>
      </c>
      <c r="D5234" s="9" t="s">
        <v>8605</v>
      </c>
      <c r="E5234" s="10" t="s">
        <v>50</v>
      </c>
      <c r="F5234" s="9" t="str">
        <f t="shared" si="160"/>
        <v>96853</v>
      </c>
      <c r="G5234" s="12" t="s">
        <v>11218</v>
      </c>
      <c r="H5234" s="9" t="s">
        <v>11219</v>
      </c>
      <c r="I5234" s="9" t="s">
        <v>716</v>
      </c>
      <c r="J5234" s="9">
        <v>24.71</v>
      </c>
      <c r="K5234" s="10">
        <v>25.78</v>
      </c>
      <c r="L5234" s="10" t="str">
        <f t="shared" si="161"/>
        <v/>
      </c>
    </row>
    <row r="5235" spans="1:12">
      <c r="A5235" s="9" t="s">
        <v>8107</v>
      </c>
      <c r="B5235" s="9" t="s">
        <v>8108</v>
      </c>
      <c r="C5235" s="9" t="s">
        <v>6836</v>
      </c>
      <c r="D5235" s="9" t="s">
        <v>8605</v>
      </c>
      <c r="E5235" s="10" t="s">
        <v>50</v>
      </c>
      <c r="F5235" s="9" t="str">
        <f t="shared" si="160"/>
        <v>96854</v>
      </c>
      <c r="G5235" s="12" t="s">
        <v>11220</v>
      </c>
      <c r="H5235" s="9" t="s">
        <v>11221</v>
      </c>
      <c r="I5235" s="9" t="s">
        <v>716</v>
      </c>
      <c r="J5235" s="9">
        <v>30.59</v>
      </c>
      <c r="K5235" s="10">
        <v>31.79</v>
      </c>
      <c r="L5235" s="10" t="str">
        <f t="shared" si="161"/>
        <v/>
      </c>
    </row>
    <row r="5236" spans="1:12">
      <c r="A5236" s="9" t="s">
        <v>8107</v>
      </c>
      <c r="B5236" s="9" t="s">
        <v>8108</v>
      </c>
      <c r="C5236" s="9" t="s">
        <v>6836</v>
      </c>
      <c r="D5236" s="9" t="s">
        <v>8605</v>
      </c>
      <c r="E5236" s="10" t="s">
        <v>50</v>
      </c>
      <c r="F5236" s="9" t="str">
        <f t="shared" si="160"/>
        <v>104571</v>
      </c>
      <c r="G5236" s="12" t="s">
        <v>11222</v>
      </c>
      <c r="H5236" s="9" t="s">
        <v>11223</v>
      </c>
      <c r="I5236" s="9" t="s">
        <v>716</v>
      </c>
      <c r="J5236" s="9" t="s">
        <v>50</v>
      </c>
      <c r="K5236" s="10" t="s">
        <v>50</v>
      </c>
      <c r="L5236" s="10" t="str">
        <f t="shared" si="161"/>
        <v/>
      </c>
    </row>
    <row r="5237" spans="1:12">
      <c r="A5237" s="9" t="s">
        <v>8107</v>
      </c>
      <c r="B5237" s="9" t="s">
        <v>8108</v>
      </c>
      <c r="C5237" s="9" t="s">
        <v>6836</v>
      </c>
      <c r="D5237" s="9" t="s">
        <v>8605</v>
      </c>
      <c r="E5237" s="10" t="s">
        <v>50</v>
      </c>
      <c r="F5237" s="9" t="str">
        <f t="shared" si="160"/>
        <v>96856</v>
      </c>
      <c r="G5237" s="12" t="s">
        <v>11224</v>
      </c>
      <c r="H5237" s="9" t="s">
        <v>11225</v>
      </c>
      <c r="I5237" s="9" t="s">
        <v>716</v>
      </c>
      <c r="J5237" s="9">
        <v>35.4</v>
      </c>
      <c r="K5237" s="10">
        <v>36.520000000000003</v>
      </c>
      <c r="L5237" s="10" t="str">
        <f t="shared" si="161"/>
        <v/>
      </c>
    </row>
    <row r="5238" spans="1:12">
      <c r="A5238" s="9" t="s">
        <v>8107</v>
      </c>
      <c r="B5238" s="9" t="s">
        <v>8108</v>
      </c>
      <c r="C5238" s="9" t="s">
        <v>6836</v>
      </c>
      <c r="D5238" s="9" t="s">
        <v>8605</v>
      </c>
      <c r="E5238" s="10" t="s">
        <v>50</v>
      </c>
      <c r="F5238" s="9" t="str">
        <f t="shared" si="160"/>
        <v>104566</v>
      </c>
      <c r="G5238" s="12" t="s">
        <v>11226</v>
      </c>
      <c r="H5238" s="9" t="s">
        <v>11227</v>
      </c>
      <c r="I5238" s="9" t="s">
        <v>716</v>
      </c>
      <c r="J5238" s="9" t="s">
        <v>50</v>
      </c>
      <c r="K5238" s="10" t="s">
        <v>50</v>
      </c>
      <c r="L5238" s="10" t="str">
        <f t="shared" si="161"/>
        <v/>
      </c>
    </row>
    <row r="5239" spans="1:12">
      <c r="A5239" s="9" t="s">
        <v>8107</v>
      </c>
      <c r="B5239" s="9" t="s">
        <v>8108</v>
      </c>
      <c r="C5239" s="9" t="s">
        <v>6836</v>
      </c>
      <c r="D5239" s="9" t="s">
        <v>8605</v>
      </c>
      <c r="E5239" s="10" t="s">
        <v>50</v>
      </c>
      <c r="F5239" s="9" t="str">
        <f t="shared" si="160"/>
        <v>104536</v>
      </c>
      <c r="G5239" s="12" t="s">
        <v>11228</v>
      </c>
      <c r="H5239" s="9" t="s">
        <v>11229</v>
      </c>
      <c r="I5239" s="9" t="s">
        <v>716</v>
      </c>
      <c r="J5239" s="9" t="s">
        <v>50</v>
      </c>
      <c r="K5239" s="10" t="s">
        <v>50</v>
      </c>
      <c r="L5239" s="10" t="str">
        <f t="shared" si="161"/>
        <v/>
      </c>
    </row>
    <row r="5240" spans="1:12">
      <c r="A5240" s="9" t="s">
        <v>8107</v>
      </c>
      <c r="B5240" s="9" t="s">
        <v>8108</v>
      </c>
      <c r="C5240" s="9" t="s">
        <v>6836</v>
      </c>
      <c r="D5240" s="9" t="s">
        <v>8605</v>
      </c>
      <c r="E5240" s="10" t="s">
        <v>50</v>
      </c>
      <c r="F5240" s="9" t="str">
        <f t="shared" si="160"/>
        <v>104537</v>
      </c>
      <c r="G5240" s="12" t="s">
        <v>11230</v>
      </c>
      <c r="H5240" s="9" t="s">
        <v>11231</v>
      </c>
      <c r="I5240" s="9" t="s">
        <v>716</v>
      </c>
      <c r="J5240" s="9" t="s">
        <v>50</v>
      </c>
      <c r="K5240" s="10" t="s">
        <v>50</v>
      </c>
      <c r="L5240" s="10" t="str">
        <f t="shared" si="161"/>
        <v/>
      </c>
    </row>
    <row r="5241" spans="1:12">
      <c r="A5241" s="9" t="s">
        <v>8107</v>
      </c>
      <c r="B5241" s="9" t="s">
        <v>8108</v>
      </c>
      <c r="C5241" s="9" t="s">
        <v>6836</v>
      </c>
      <c r="D5241" s="9" t="s">
        <v>8605</v>
      </c>
      <c r="E5241" s="10" t="s">
        <v>50</v>
      </c>
      <c r="F5241" s="9" t="str">
        <f t="shared" si="160"/>
        <v>104572</v>
      </c>
      <c r="G5241" s="12" t="s">
        <v>11232</v>
      </c>
      <c r="H5241" s="9" t="s">
        <v>11233</v>
      </c>
      <c r="I5241" s="9" t="s">
        <v>716</v>
      </c>
      <c r="J5241" s="9" t="s">
        <v>50</v>
      </c>
      <c r="K5241" s="10" t="s">
        <v>50</v>
      </c>
      <c r="L5241" s="10" t="str">
        <f t="shared" si="161"/>
        <v/>
      </c>
    </row>
    <row r="5242" spans="1:12">
      <c r="A5242" s="9" t="s">
        <v>8107</v>
      </c>
      <c r="B5242" s="9" t="s">
        <v>8108</v>
      </c>
      <c r="C5242" s="9" t="s">
        <v>6836</v>
      </c>
      <c r="D5242" s="9" t="s">
        <v>8605</v>
      </c>
      <c r="E5242" s="10" t="s">
        <v>50</v>
      </c>
      <c r="F5242" s="9" t="str">
        <f t="shared" si="160"/>
        <v>104568</v>
      </c>
      <c r="G5242" s="12" t="s">
        <v>11234</v>
      </c>
      <c r="H5242" s="9" t="s">
        <v>11235</v>
      </c>
      <c r="I5242" s="9" t="s">
        <v>716</v>
      </c>
      <c r="J5242" s="9" t="s">
        <v>50</v>
      </c>
      <c r="K5242" s="10" t="s">
        <v>50</v>
      </c>
      <c r="L5242" s="10" t="str">
        <f t="shared" si="161"/>
        <v/>
      </c>
    </row>
    <row r="5243" spans="1:12">
      <c r="A5243" s="9" t="s">
        <v>8107</v>
      </c>
      <c r="B5243" s="9" t="s">
        <v>8108</v>
      </c>
      <c r="C5243" s="9" t="s">
        <v>6836</v>
      </c>
      <c r="D5243" s="9" t="s">
        <v>8605</v>
      </c>
      <c r="E5243" s="10" t="s">
        <v>50</v>
      </c>
      <c r="F5243" s="9" t="str">
        <f t="shared" si="160"/>
        <v>104538</v>
      </c>
      <c r="G5243" s="12" t="s">
        <v>11236</v>
      </c>
      <c r="H5243" s="9" t="s">
        <v>11237</v>
      </c>
      <c r="I5243" s="9" t="s">
        <v>716</v>
      </c>
      <c r="J5243" s="9" t="s">
        <v>50</v>
      </c>
      <c r="K5243" s="10" t="s">
        <v>50</v>
      </c>
      <c r="L5243" s="10" t="str">
        <f t="shared" si="161"/>
        <v/>
      </c>
    </row>
    <row r="5244" spans="1:12">
      <c r="A5244" s="9" t="s">
        <v>8107</v>
      </c>
      <c r="B5244" s="9" t="s">
        <v>8108</v>
      </c>
      <c r="C5244" s="9" t="s">
        <v>6836</v>
      </c>
      <c r="D5244" s="9" t="s">
        <v>8605</v>
      </c>
      <c r="E5244" s="10" t="s">
        <v>50</v>
      </c>
      <c r="F5244" s="9" t="str">
        <f t="shared" si="160"/>
        <v>104570</v>
      </c>
      <c r="G5244" s="12" t="s">
        <v>11238</v>
      </c>
      <c r="H5244" s="9" t="s">
        <v>11239</v>
      </c>
      <c r="I5244" s="9" t="s">
        <v>716</v>
      </c>
      <c r="J5244" s="9" t="s">
        <v>50</v>
      </c>
      <c r="K5244" s="10" t="s">
        <v>50</v>
      </c>
      <c r="L5244" s="10" t="str">
        <f t="shared" si="161"/>
        <v/>
      </c>
    </row>
    <row r="5245" spans="1:12">
      <c r="A5245" s="9" t="s">
        <v>8107</v>
      </c>
      <c r="B5245" s="9" t="s">
        <v>8108</v>
      </c>
      <c r="C5245" s="9" t="s">
        <v>6836</v>
      </c>
      <c r="D5245" s="9" t="s">
        <v>8605</v>
      </c>
      <c r="E5245" s="10" t="s">
        <v>50</v>
      </c>
      <c r="F5245" s="9" t="str">
        <f t="shared" si="160"/>
        <v>104565</v>
      </c>
      <c r="G5245" s="12" t="s">
        <v>11240</v>
      </c>
      <c r="H5245" s="9" t="s">
        <v>11241</v>
      </c>
      <c r="I5245" s="9" t="s">
        <v>716</v>
      </c>
      <c r="J5245" s="9" t="s">
        <v>50</v>
      </c>
      <c r="K5245" s="10" t="s">
        <v>50</v>
      </c>
      <c r="L5245" s="10" t="str">
        <f t="shared" si="161"/>
        <v/>
      </c>
    </row>
    <row r="5246" spans="1:12">
      <c r="A5246" s="9" t="s">
        <v>8107</v>
      </c>
      <c r="B5246" s="9" t="s">
        <v>8108</v>
      </c>
      <c r="C5246" s="9" t="s">
        <v>6836</v>
      </c>
      <c r="D5246" s="9" t="s">
        <v>8605</v>
      </c>
      <c r="E5246" s="10" t="s">
        <v>50</v>
      </c>
      <c r="F5246" s="9" t="str">
        <f t="shared" si="160"/>
        <v>104567</v>
      </c>
      <c r="G5246" s="12" t="s">
        <v>11242</v>
      </c>
      <c r="H5246" s="9" t="s">
        <v>11243</v>
      </c>
      <c r="I5246" s="9" t="s">
        <v>716</v>
      </c>
      <c r="J5246" s="9" t="s">
        <v>50</v>
      </c>
      <c r="K5246" s="10" t="s">
        <v>50</v>
      </c>
      <c r="L5246" s="10" t="str">
        <f t="shared" si="161"/>
        <v/>
      </c>
    </row>
    <row r="5247" spans="1:12">
      <c r="A5247" s="9" t="s">
        <v>8107</v>
      </c>
      <c r="B5247" s="9" t="s">
        <v>8108</v>
      </c>
      <c r="C5247" s="9" t="s">
        <v>6836</v>
      </c>
      <c r="D5247" s="9" t="s">
        <v>8605</v>
      </c>
      <c r="E5247" s="10" t="s">
        <v>50</v>
      </c>
      <c r="F5247" s="9" t="str">
        <f t="shared" si="160"/>
        <v>104569</v>
      </c>
      <c r="G5247" s="12" t="s">
        <v>11244</v>
      </c>
      <c r="H5247" s="9" t="s">
        <v>11245</v>
      </c>
      <c r="I5247" s="9" t="s">
        <v>716</v>
      </c>
      <c r="J5247" s="9" t="s">
        <v>50</v>
      </c>
      <c r="K5247" s="10" t="s">
        <v>50</v>
      </c>
      <c r="L5247" s="10" t="str">
        <f t="shared" si="161"/>
        <v/>
      </c>
    </row>
    <row r="5248" spans="1:12">
      <c r="A5248" s="9" t="s">
        <v>8107</v>
      </c>
      <c r="B5248" s="9" t="s">
        <v>8108</v>
      </c>
      <c r="C5248" s="9" t="s">
        <v>6836</v>
      </c>
      <c r="D5248" s="9" t="s">
        <v>8605</v>
      </c>
      <c r="E5248" s="10" t="s">
        <v>50</v>
      </c>
      <c r="F5248" s="9" t="str">
        <f t="shared" si="160"/>
        <v>96843</v>
      </c>
      <c r="G5248" s="12" t="s">
        <v>11246</v>
      </c>
      <c r="H5248" s="9" t="s">
        <v>11247</v>
      </c>
      <c r="I5248" s="9" t="s">
        <v>716</v>
      </c>
      <c r="J5248" s="9">
        <v>28.53</v>
      </c>
      <c r="K5248" s="10">
        <v>29.74</v>
      </c>
      <c r="L5248" s="10" t="str">
        <f t="shared" si="161"/>
        <v/>
      </c>
    </row>
    <row r="5249" spans="1:12">
      <c r="A5249" s="9" t="s">
        <v>8107</v>
      </c>
      <c r="B5249" s="9" t="s">
        <v>8108</v>
      </c>
      <c r="C5249" s="9" t="s">
        <v>6836</v>
      </c>
      <c r="D5249" s="9" t="s">
        <v>8605</v>
      </c>
      <c r="E5249" s="10" t="s">
        <v>50</v>
      </c>
      <c r="F5249" s="9" t="str">
        <f t="shared" si="160"/>
        <v>96847</v>
      </c>
      <c r="G5249" s="12" t="s">
        <v>11248</v>
      </c>
      <c r="H5249" s="9" t="s">
        <v>11249</v>
      </c>
      <c r="I5249" s="9" t="s">
        <v>716</v>
      </c>
      <c r="J5249" s="9">
        <v>36.21</v>
      </c>
      <c r="K5249" s="10">
        <v>37.65</v>
      </c>
      <c r="L5249" s="10" t="str">
        <f t="shared" si="161"/>
        <v/>
      </c>
    </row>
    <row r="5250" spans="1:12">
      <c r="A5250" s="9" t="s">
        <v>8107</v>
      </c>
      <c r="B5250" s="9" t="s">
        <v>8108</v>
      </c>
      <c r="C5250" s="9" t="s">
        <v>6836</v>
      </c>
      <c r="D5250" s="9" t="s">
        <v>8605</v>
      </c>
      <c r="E5250" s="10" t="s">
        <v>50</v>
      </c>
      <c r="F5250" s="9" t="str">
        <f t="shared" si="160"/>
        <v>96844</v>
      </c>
      <c r="G5250" s="12" t="s">
        <v>11250</v>
      </c>
      <c r="H5250" s="9" t="s">
        <v>11251</v>
      </c>
      <c r="I5250" s="9" t="s">
        <v>716</v>
      </c>
      <c r="J5250" s="9">
        <v>32.92</v>
      </c>
      <c r="K5250" s="10">
        <v>34.26</v>
      </c>
      <c r="L5250" s="10" t="str">
        <f t="shared" si="161"/>
        <v/>
      </c>
    </row>
    <row r="5251" spans="1:12">
      <c r="A5251" s="9" t="s">
        <v>8107</v>
      </c>
      <c r="B5251" s="9" t="s">
        <v>8108</v>
      </c>
      <c r="C5251" s="9" t="s">
        <v>6836</v>
      </c>
      <c r="D5251" s="9" t="s">
        <v>8605</v>
      </c>
      <c r="E5251" s="10" t="s">
        <v>50</v>
      </c>
      <c r="F5251" s="9" t="str">
        <f t="shared" si="160"/>
        <v>96839</v>
      </c>
      <c r="G5251" s="12" t="s">
        <v>11252</v>
      </c>
      <c r="H5251" s="9" t="s">
        <v>11253</v>
      </c>
      <c r="I5251" s="9" t="s">
        <v>716</v>
      </c>
      <c r="J5251" s="9">
        <v>25.45</v>
      </c>
      <c r="K5251" s="10">
        <v>26.58</v>
      </c>
      <c r="L5251" s="10" t="str">
        <f t="shared" si="161"/>
        <v/>
      </c>
    </row>
    <row r="5252" spans="1:12">
      <c r="A5252" s="9" t="s">
        <v>8107</v>
      </c>
      <c r="B5252" s="9" t="s">
        <v>8108</v>
      </c>
      <c r="C5252" s="9" t="s">
        <v>6836</v>
      </c>
      <c r="D5252" s="9" t="s">
        <v>8605</v>
      </c>
      <c r="E5252" s="10" t="s">
        <v>50</v>
      </c>
      <c r="F5252" s="9" t="str">
        <f t="shared" si="160"/>
        <v>104574</v>
      </c>
      <c r="G5252" s="12" t="s">
        <v>11254</v>
      </c>
      <c r="H5252" s="9" t="s">
        <v>11255</v>
      </c>
      <c r="I5252" s="9" t="s">
        <v>716</v>
      </c>
      <c r="J5252" s="9" t="s">
        <v>50</v>
      </c>
      <c r="K5252" s="10" t="s">
        <v>50</v>
      </c>
      <c r="L5252" s="10" t="str">
        <f t="shared" si="161"/>
        <v/>
      </c>
    </row>
    <row r="5253" spans="1:12">
      <c r="A5253" s="9" t="s">
        <v>8107</v>
      </c>
      <c r="B5253" s="9" t="s">
        <v>8108</v>
      </c>
      <c r="C5253" s="9" t="s">
        <v>6836</v>
      </c>
      <c r="D5253" s="9" t="s">
        <v>8605</v>
      </c>
      <c r="E5253" s="10" t="s">
        <v>50</v>
      </c>
      <c r="F5253" s="9" t="str">
        <f t="shared" ref="F5253:F5316" si="162">TRIM(_xlfn.NUMBERVALUE(G5253))</f>
        <v>104575</v>
      </c>
      <c r="G5253" s="12" t="s">
        <v>11256</v>
      </c>
      <c r="H5253" s="9" t="s">
        <v>11257</v>
      </c>
      <c r="I5253" s="9" t="s">
        <v>716</v>
      </c>
      <c r="J5253" s="9" t="s">
        <v>50</v>
      </c>
      <c r="K5253" s="10" t="s">
        <v>50</v>
      </c>
      <c r="L5253" s="10" t="str">
        <f t="shared" ref="L5253:L5316" si="163">IF(P5253&gt;0,P5253,IF(Q5253&gt;0,Q5253,""))</f>
        <v/>
      </c>
    </row>
    <row r="5254" spans="1:12">
      <c r="A5254" s="9" t="s">
        <v>8107</v>
      </c>
      <c r="B5254" s="9" t="s">
        <v>8108</v>
      </c>
      <c r="C5254" s="9" t="s">
        <v>6836</v>
      </c>
      <c r="D5254" s="9" t="s">
        <v>8605</v>
      </c>
      <c r="E5254" s="10" t="s">
        <v>50</v>
      </c>
      <c r="F5254" s="9" t="str">
        <f t="shared" si="162"/>
        <v>104573</v>
      </c>
      <c r="G5254" s="12" t="s">
        <v>11258</v>
      </c>
      <c r="H5254" s="9" t="s">
        <v>11259</v>
      </c>
      <c r="I5254" s="9" t="s">
        <v>716</v>
      </c>
      <c r="J5254" s="9" t="s">
        <v>50</v>
      </c>
      <c r="K5254" s="10" t="s">
        <v>50</v>
      </c>
      <c r="L5254" s="10" t="str">
        <f t="shared" si="163"/>
        <v/>
      </c>
    </row>
    <row r="5255" spans="1:12">
      <c r="A5255" s="9" t="s">
        <v>8107</v>
      </c>
      <c r="B5255" s="9" t="s">
        <v>8108</v>
      </c>
      <c r="C5255" s="9" t="s">
        <v>6836</v>
      </c>
      <c r="D5255" s="9" t="s">
        <v>8605</v>
      </c>
      <c r="E5255" s="10" t="s">
        <v>50</v>
      </c>
      <c r="F5255" s="9" t="str">
        <f t="shared" si="162"/>
        <v>96805</v>
      </c>
      <c r="G5255" s="12" t="s">
        <v>11260</v>
      </c>
      <c r="H5255" s="9" t="s">
        <v>11261</v>
      </c>
      <c r="I5255" s="9" t="s">
        <v>716</v>
      </c>
      <c r="J5255" s="9">
        <v>220.44</v>
      </c>
      <c r="K5255" s="10">
        <v>222.71</v>
      </c>
      <c r="L5255" s="10" t="str">
        <f t="shared" si="163"/>
        <v/>
      </c>
    </row>
    <row r="5256" spans="1:12">
      <c r="A5256" s="9" t="s">
        <v>8107</v>
      </c>
      <c r="B5256" s="9" t="s">
        <v>8108</v>
      </c>
      <c r="C5256" s="9" t="s">
        <v>6836</v>
      </c>
      <c r="D5256" s="9" t="s">
        <v>8605</v>
      </c>
      <c r="E5256" s="10" t="s">
        <v>50</v>
      </c>
      <c r="F5256" s="9" t="str">
        <f t="shared" si="162"/>
        <v>96802</v>
      </c>
      <c r="G5256" s="12" t="s">
        <v>11262</v>
      </c>
      <c r="H5256" s="9" t="s">
        <v>11263</v>
      </c>
      <c r="I5256" s="9" t="s">
        <v>716</v>
      </c>
      <c r="J5256" s="9">
        <v>430.13</v>
      </c>
      <c r="K5256" s="10">
        <v>431.83</v>
      </c>
      <c r="L5256" s="10" t="str">
        <f t="shared" si="163"/>
        <v/>
      </c>
    </row>
    <row r="5257" spans="1:12">
      <c r="A5257" s="9" t="s">
        <v>8107</v>
      </c>
      <c r="B5257" s="9" t="s">
        <v>8108</v>
      </c>
      <c r="C5257" s="9" t="s">
        <v>6836</v>
      </c>
      <c r="D5257" s="9" t="s">
        <v>8605</v>
      </c>
      <c r="E5257" s="10" t="s">
        <v>50</v>
      </c>
      <c r="F5257" s="9" t="str">
        <f t="shared" si="162"/>
        <v>96806</v>
      </c>
      <c r="G5257" s="12" t="s">
        <v>11264</v>
      </c>
      <c r="H5257" s="9" t="s">
        <v>11265</v>
      </c>
      <c r="I5257" s="9" t="s">
        <v>716</v>
      </c>
      <c r="J5257" s="9">
        <v>83.36</v>
      </c>
      <c r="K5257" s="10">
        <v>85.34</v>
      </c>
      <c r="L5257" s="10" t="str">
        <f t="shared" si="163"/>
        <v/>
      </c>
    </row>
    <row r="5258" spans="1:12">
      <c r="A5258" s="9" t="s">
        <v>8107</v>
      </c>
      <c r="B5258" s="9" t="s">
        <v>8108</v>
      </c>
      <c r="C5258" s="9" t="s">
        <v>6836</v>
      </c>
      <c r="D5258" s="9" t="s">
        <v>8605</v>
      </c>
      <c r="E5258" s="10" t="s">
        <v>50</v>
      </c>
      <c r="F5258" s="9" t="str">
        <f t="shared" si="162"/>
        <v>96803</v>
      </c>
      <c r="G5258" s="12" t="s">
        <v>11266</v>
      </c>
      <c r="H5258" s="9" t="s">
        <v>11267</v>
      </c>
      <c r="I5258" s="9" t="s">
        <v>716</v>
      </c>
      <c r="J5258" s="9">
        <v>76.86</v>
      </c>
      <c r="K5258" s="10">
        <v>78.27</v>
      </c>
      <c r="L5258" s="10" t="str">
        <f t="shared" si="163"/>
        <v/>
      </c>
    </row>
    <row r="5259" spans="1:12">
      <c r="A5259" s="9" t="s">
        <v>8107</v>
      </c>
      <c r="B5259" s="9" t="s">
        <v>8108</v>
      </c>
      <c r="C5259" s="9" t="s">
        <v>6836</v>
      </c>
      <c r="D5259" s="9" t="s">
        <v>8605</v>
      </c>
      <c r="E5259" s="10" t="s">
        <v>50</v>
      </c>
      <c r="F5259" s="9" t="str">
        <f t="shared" si="162"/>
        <v>96807</v>
      </c>
      <c r="G5259" s="12" t="s">
        <v>11268</v>
      </c>
      <c r="H5259" s="9" t="s">
        <v>11269</v>
      </c>
      <c r="I5259" s="9" t="s">
        <v>716</v>
      </c>
      <c r="J5259" s="9">
        <v>132.88999999999999</v>
      </c>
      <c r="K5259" s="10">
        <v>136.78</v>
      </c>
      <c r="L5259" s="10" t="str">
        <f t="shared" si="163"/>
        <v/>
      </c>
    </row>
    <row r="5260" spans="1:12">
      <c r="A5260" s="9" t="s">
        <v>8107</v>
      </c>
      <c r="B5260" s="9" t="s">
        <v>8108</v>
      </c>
      <c r="C5260" s="9" t="s">
        <v>6836</v>
      </c>
      <c r="D5260" s="9" t="s">
        <v>8605</v>
      </c>
      <c r="E5260" s="10" t="s">
        <v>50</v>
      </c>
      <c r="F5260" s="9" t="str">
        <f t="shared" si="162"/>
        <v>96804</v>
      </c>
      <c r="G5260" s="12" t="s">
        <v>11270</v>
      </c>
      <c r="H5260" s="9" t="s">
        <v>11271</v>
      </c>
      <c r="I5260" s="9" t="s">
        <v>716</v>
      </c>
      <c r="J5260" s="9">
        <v>122.35</v>
      </c>
      <c r="K5260" s="10">
        <v>125.67</v>
      </c>
      <c r="L5260" s="10" t="str">
        <f t="shared" si="163"/>
        <v/>
      </c>
    </row>
    <row r="5261" spans="1:12">
      <c r="A5261" s="9" t="s">
        <v>8107</v>
      </c>
      <c r="B5261" s="9" t="s">
        <v>8108</v>
      </c>
      <c r="C5261" s="9" t="s">
        <v>6836</v>
      </c>
      <c r="D5261" s="9" t="s">
        <v>8605</v>
      </c>
      <c r="E5261" s="10" t="s">
        <v>50</v>
      </c>
      <c r="F5261" s="9" t="str">
        <f t="shared" si="162"/>
        <v>96829</v>
      </c>
      <c r="G5261" s="12" t="s">
        <v>11272</v>
      </c>
      <c r="H5261" s="9" t="s">
        <v>11273</v>
      </c>
      <c r="I5261" s="9" t="s">
        <v>716</v>
      </c>
      <c r="J5261" s="9">
        <v>18.43</v>
      </c>
      <c r="K5261" s="10">
        <v>18.86</v>
      </c>
      <c r="L5261" s="10" t="str">
        <f t="shared" si="163"/>
        <v/>
      </c>
    </row>
    <row r="5262" spans="1:12">
      <c r="A5262" s="9" t="s">
        <v>8107</v>
      </c>
      <c r="B5262" s="9" t="s">
        <v>8108</v>
      </c>
      <c r="C5262" s="9" t="s">
        <v>6836</v>
      </c>
      <c r="D5262" s="9" t="s">
        <v>8605</v>
      </c>
      <c r="E5262" s="10" t="s">
        <v>50</v>
      </c>
      <c r="F5262" s="9" t="str">
        <f t="shared" si="162"/>
        <v>96833</v>
      </c>
      <c r="G5262" s="12" t="s">
        <v>11274</v>
      </c>
      <c r="H5262" s="9" t="s">
        <v>11275</v>
      </c>
      <c r="I5262" s="9" t="s">
        <v>716</v>
      </c>
      <c r="J5262" s="9">
        <v>23.6</v>
      </c>
      <c r="K5262" s="10">
        <v>24.08</v>
      </c>
      <c r="L5262" s="10" t="str">
        <f t="shared" si="163"/>
        <v/>
      </c>
    </row>
    <row r="5263" spans="1:12">
      <c r="A5263" s="9" t="s">
        <v>8107</v>
      </c>
      <c r="B5263" s="9" t="s">
        <v>8108</v>
      </c>
      <c r="C5263" s="9" t="s">
        <v>6836</v>
      </c>
      <c r="D5263" s="9" t="s">
        <v>8605</v>
      </c>
      <c r="E5263" s="10" t="s">
        <v>50</v>
      </c>
      <c r="F5263" s="9" t="str">
        <f t="shared" si="162"/>
        <v>96836</v>
      </c>
      <c r="G5263" s="12" t="s">
        <v>11276</v>
      </c>
      <c r="H5263" s="9" t="s">
        <v>11277</v>
      </c>
      <c r="I5263" s="9" t="s">
        <v>716</v>
      </c>
      <c r="J5263" s="9">
        <v>33.85</v>
      </c>
      <c r="K5263" s="10">
        <v>34.47</v>
      </c>
      <c r="L5263" s="10" t="str">
        <f t="shared" si="163"/>
        <v/>
      </c>
    </row>
    <row r="5264" spans="1:12">
      <c r="A5264" s="9" t="s">
        <v>8107</v>
      </c>
      <c r="B5264" s="9" t="s">
        <v>8108</v>
      </c>
      <c r="C5264" s="9" t="s">
        <v>6836</v>
      </c>
      <c r="D5264" s="9" t="s">
        <v>8605</v>
      </c>
      <c r="E5264" s="10" t="s">
        <v>50</v>
      </c>
      <c r="F5264" s="9" t="str">
        <f t="shared" si="162"/>
        <v>104576</v>
      </c>
      <c r="G5264" s="12" t="s">
        <v>11278</v>
      </c>
      <c r="H5264" s="9" t="s">
        <v>11279</v>
      </c>
      <c r="I5264" s="9" t="s">
        <v>716</v>
      </c>
      <c r="J5264" s="9">
        <v>15.8</v>
      </c>
      <c r="K5264" s="10">
        <v>16.41</v>
      </c>
      <c r="L5264" s="10" t="str">
        <f t="shared" si="163"/>
        <v/>
      </c>
    </row>
    <row r="5265" spans="1:12">
      <c r="A5265" s="9" t="s">
        <v>8107</v>
      </c>
      <c r="B5265" s="9" t="s">
        <v>8108</v>
      </c>
      <c r="C5265" s="9" t="s">
        <v>6836</v>
      </c>
      <c r="D5265" s="9" t="s">
        <v>8605</v>
      </c>
      <c r="E5265" s="10" t="s">
        <v>50</v>
      </c>
      <c r="F5265" s="9" t="str">
        <f t="shared" si="162"/>
        <v>104577</v>
      </c>
      <c r="G5265" s="12" t="s">
        <v>11280</v>
      </c>
      <c r="H5265" s="9" t="s">
        <v>11281</v>
      </c>
      <c r="I5265" s="9" t="s">
        <v>716</v>
      </c>
      <c r="J5265" s="9">
        <v>21.44</v>
      </c>
      <c r="K5265" s="10">
        <v>22.12</v>
      </c>
      <c r="L5265" s="10" t="str">
        <f t="shared" si="163"/>
        <v/>
      </c>
    </row>
    <row r="5266" spans="1:12">
      <c r="A5266" s="9" t="s">
        <v>8107</v>
      </c>
      <c r="B5266" s="9" t="s">
        <v>8108</v>
      </c>
      <c r="C5266" s="9" t="s">
        <v>6836</v>
      </c>
      <c r="D5266" s="9" t="s">
        <v>8605</v>
      </c>
      <c r="E5266" s="10" t="s">
        <v>50</v>
      </c>
      <c r="F5266" s="9" t="str">
        <f t="shared" si="162"/>
        <v>104578</v>
      </c>
      <c r="G5266" s="12" t="s">
        <v>11282</v>
      </c>
      <c r="H5266" s="9" t="s">
        <v>11283</v>
      </c>
      <c r="I5266" s="9" t="s">
        <v>716</v>
      </c>
      <c r="J5266" s="9">
        <v>22.98</v>
      </c>
      <c r="K5266" s="10">
        <v>23.71</v>
      </c>
      <c r="L5266" s="10" t="str">
        <f t="shared" si="163"/>
        <v/>
      </c>
    </row>
    <row r="5267" spans="1:12">
      <c r="A5267" s="9" t="s">
        <v>8107</v>
      </c>
      <c r="B5267" s="9" t="s">
        <v>8108</v>
      </c>
      <c r="C5267" s="9" t="s">
        <v>6836</v>
      </c>
      <c r="D5267" s="9" t="s">
        <v>8605</v>
      </c>
      <c r="E5267" s="10" t="s">
        <v>50</v>
      </c>
      <c r="F5267" s="9" t="str">
        <f t="shared" si="162"/>
        <v>104580</v>
      </c>
      <c r="G5267" s="12" t="s">
        <v>11284</v>
      </c>
      <c r="H5267" s="9" t="s">
        <v>11285</v>
      </c>
      <c r="I5267" s="9" t="s">
        <v>716</v>
      </c>
      <c r="J5267" s="9" t="s">
        <v>50</v>
      </c>
      <c r="K5267" s="10" t="s">
        <v>50</v>
      </c>
      <c r="L5267" s="10" t="str">
        <f t="shared" si="163"/>
        <v/>
      </c>
    </row>
    <row r="5268" spans="1:12">
      <c r="A5268" s="9" t="s">
        <v>8107</v>
      </c>
      <c r="B5268" s="9" t="s">
        <v>8108</v>
      </c>
      <c r="C5268" s="9" t="s">
        <v>6836</v>
      </c>
      <c r="D5268" s="9" t="s">
        <v>8605</v>
      </c>
      <c r="E5268" s="10" t="s">
        <v>50</v>
      </c>
      <c r="F5268" s="9" t="str">
        <f t="shared" si="162"/>
        <v>104579</v>
      </c>
      <c r="G5268" s="12" t="s">
        <v>11286</v>
      </c>
      <c r="H5268" s="9" t="s">
        <v>11287</v>
      </c>
      <c r="I5268" s="9" t="s">
        <v>716</v>
      </c>
      <c r="J5268" s="9">
        <v>30.26</v>
      </c>
      <c r="K5268" s="10">
        <v>31.15</v>
      </c>
      <c r="L5268" s="10" t="str">
        <f t="shared" si="163"/>
        <v/>
      </c>
    </row>
    <row r="5269" spans="1:12">
      <c r="A5269" s="9" t="s">
        <v>8107</v>
      </c>
      <c r="B5269" s="9" t="s">
        <v>8108</v>
      </c>
      <c r="C5269" s="9" t="s">
        <v>6836</v>
      </c>
      <c r="D5269" s="9" t="s">
        <v>8605</v>
      </c>
      <c r="E5269" s="10" t="s">
        <v>50</v>
      </c>
      <c r="F5269" s="9" t="str">
        <f t="shared" si="162"/>
        <v>96823</v>
      </c>
      <c r="G5269" s="12" t="s">
        <v>11288</v>
      </c>
      <c r="H5269" s="9" t="s">
        <v>11289</v>
      </c>
      <c r="I5269" s="9" t="s">
        <v>716</v>
      </c>
      <c r="J5269" s="9">
        <v>11.16</v>
      </c>
      <c r="K5269" s="10">
        <v>11.56</v>
      </c>
      <c r="L5269" s="10" t="str">
        <f t="shared" si="163"/>
        <v/>
      </c>
    </row>
    <row r="5270" spans="1:12">
      <c r="A5270" s="9" t="s">
        <v>8107</v>
      </c>
      <c r="B5270" s="9" t="s">
        <v>8108</v>
      </c>
      <c r="C5270" s="9" t="s">
        <v>11290</v>
      </c>
      <c r="D5270" s="9" t="s">
        <v>11291</v>
      </c>
      <c r="E5270" s="10" t="s">
        <v>50</v>
      </c>
      <c r="F5270" s="9" t="str">
        <f t="shared" si="162"/>
        <v>96826</v>
      </c>
      <c r="G5270" s="12" t="s">
        <v>11292</v>
      </c>
      <c r="H5270" s="9" t="s">
        <v>11293</v>
      </c>
      <c r="I5270" s="9" t="s">
        <v>716</v>
      </c>
      <c r="J5270" s="9">
        <v>12.93</v>
      </c>
      <c r="K5270" s="10">
        <v>13.39</v>
      </c>
      <c r="L5270" s="10" t="str">
        <f t="shared" si="163"/>
        <v/>
      </c>
    </row>
    <row r="5271" spans="1:12">
      <c r="A5271" s="9" t="s">
        <v>8107</v>
      </c>
      <c r="B5271" s="9" t="s">
        <v>8108</v>
      </c>
      <c r="C5271" s="9" t="s">
        <v>11290</v>
      </c>
      <c r="D5271" s="9" t="s">
        <v>11291</v>
      </c>
      <c r="E5271" s="10" t="s">
        <v>50</v>
      </c>
      <c r="F5271" s="9" t="str">
        <f t="shared" si="162"/>
        <v>96830</v>
      </c>
      <c r="G5271" s="12" t="s">
        <v>11294</v>
      </c>
      <c r="H5271" s="9" t="s">
        <v>11295</v>
      </c>
      <c r="I5271" s="9" t="s">
        <v>716</v>
      </c>
      <c r="J5271" s="9">
        <v>20.61</v>
      </c>
      <c r="K5271" s="10">
        <v>21.17</v>
      </c>
      <c r="L5271" s="10" t="str">
        <f t="shared" si="163"/>
        <v/>
      </c>
    </row>
    <row r="5272" spans="1:12">
      <c r="A5272" s="9" t="s">
        <v>8107</v>
      </c>
      <c r="B5272" s="9" t="s">
        <v>8108</v>
      </c>
      <c r="C5272" s="9" t="s">
        <v>11290</v>
      </c>
      <c r="D5272" s="9" t="s">
        <v>11291</v>
      </c>
      <c r="E5272" s="10" t="s">
        <v>50</v>
      </c>
      <c r="F5272" s="9" t="str">
        <f t="shared" si="162"/>
        <v>96834</v>
      </c>
      <c r="G5272" s="12" t="s">
        <v>11296</v>
      </c>
      <c r="H5272" s="9" t="s">
        <v>11297</v>
      </c>
      <c r="I5272" s="9" t="s">
        <v>716</v>
      </c>
      <c r="J5272" s="9">
        <v>28.03</v>
      </c>
      <c r="K5272" s="10">
        <v>28.71</v>
      </c>
      <c r="L5272" s="10" t="str">
        <f t="shared" si="163"/>
        <v/>
      </c>
    </row>
    <row r="5273" spans="1:12">
      <c r="A5273" s="9" t="s">
        <v>8107</v>
      </c>
      <c r="B5273" s="9" t="s">
        <v>8108</v>
      </c>
      <c r="C5273" s="9" t="s">
        <v>11290</v>
      </c>
      <c r="D5273" s="9" t="s">
        <v>11291</v>
      </c>
      <c r="E5273" s="10" t="s">
        <v>50</v>
      </c>
      <c r="F5273" s="9" t="str">
        <f t="shared" si="162"/>
        <v>104581</v>
      </c>
      <c r="G5273" s="12" t="s">
        <v>11298</v>
      </c>
      <c r="H5273" s="9" t="s">
        <v>11299</v>
      </c>
      <c r="I5273" s="9" t="s">
        <v>716</v>
      </c>
      <c r="J5273" s="9">
        <v>14.43</v>
      </c>
      <c r="K5273" s="10">
        <v>14.99</v>
      </c>
      <c r="L5273" s="10" t="str">
        <f t="shared" si="163"/>
        <v/>
      </c>
    </row>
    <row r="5274" spans="1:12">
      <c r="A5274" s="9" t="s">
        <v>8107</v>
      </c>
      <c r="B5274" s="9" t="s">
        <v>8108</v>
      </c>
      <c r="C5274" s="9" t="s">
        <v>11290</v>
      </c>
      <c r="D5274" s="9" t="s">
        <v>11291</v>
      </c>
      <c r="E5274" s="10" t="s">
        <v>50</v>
      </c>
      <c r="F5274" s="9" t="str">
        <f t="shared" si="162"/>
        <v>104582</v>
      </c>
      <c r="G5274" s="12" t="s">
        <v>11300</v>
      </c>
      <c r="H5274" s="9" t="s">
        <v>11301</v>
      </c>
      <c r="I5274" s="9" t="s">
        <v>716</v>
      </c>
      <c r="J5274" s="9">
        <v>18.47</v>
      </c>
      <c r="K5274" s="10">
        <v>19.14</v>
      </c>
      <c r="L5274" s="10" t="str">
        <f t="shared" si="163"/>
        <v/>
      </c>
    </row>
    <row r="5275" spans="1:12">
      <c r="A5275" s="9" t="s">
        <v>8107</v>
      </c>
      <c r="B5275" s="9" t="s">
        <v>8108</v>
      </c>
      <c r="C5275" s="9" t="s">
        <v>11290</v>
      </c>
      <c r="D5275" s="9" t="s">
        <v>11291</v>
      </c>
      <c r="E5275" s="10" t="s">
        <v>50</v>
      </c>
      <c r="F5275" s="9" t="str">
        <f t="shared" si="162"/>
        <v>104583</v>
      </c>
      <c r="G5275" s="12" t="s">
        <v>11302</v>
      </c>
      <c r="H5275" s="9" t="s">
        <v>11303</v>
      </c>
      <c r="I5275" s="9" t="s">
        <v>716</v>
      </c>
      <c r="J5275" s="9">
        <v>30.02</v>
      </c>
      <c r="K5275" s="10">
        <v>30.83</v>
      </c>
      <c r="L5275" s="10" t="str">
        <f t="shared" si="163"/>
        <v/>
      </c>
    </row>
    <row r="5276" spans="1:12">
      <c r="A5276" s="9" t="s">
        <v>8107</v>
      </c>
      <c r="B5276" s="9" t="s">
        <v>8108</v>
      </c>
      <c r="C5276" s="9" t="s">
        <v>11290</v>
      </c>
      <c r="D5276" s="9" t="s">
        <v>11291</v>
      </c>
      <c r="E5276" s="10" t="s">
        <v>50</v>
      </c>
      <c r="F5276" s="9" t="str">
        <f t="shared" si="162"/>
        <v>104584</v>
      </c>
      <c r="G5276" s="12" t="s">
        <v>11304</v>
      </c>
      <c r="H5276" s="9" t="s">
        <v>11305</v>
      </c>
      <c r="I5276" s="9" t="s">
        <v>716</v>
      </c>
      <c r="J5276" s="9">
        <v>35.97</v>
      </c>
      <c r="K5276" s="10">
        <v>36.96</v>
      </c>
      <c r="L5276" s="10" t="str">
        <f t="shared" si="163"/>
        <v/>
      </c>
    </row>
    <row r="5277" spans="1:12">
      <c r="A5277" s="9" t="s">
        <v>8107</v>
      </c>
      <c r="B5277" s="9" t="s">
        <v>8108</v>
      </c>
      <c r="C5277" s="9" t="s">
        <v>11290</v>
      </c>
      <c r="D5277" s="9" t="s">
        <v>11291</v>
      </c>
      <c r="E5277" s="10" t="s">
        <v>50</v>
      </c>
      <c r="F5277" s="9" t="str">
        <f t="shared" si="162"/>
        <v>104585</v>
      </c>
      <c r="G5277" s="12" t="s">
        <v>11306</v>
      </c>
      <c r="H5277" s="9" t="s">
        <v>11307</v>
      </c>
      <c r="I5277" s="9" t="s">
        <v>716</v>
      </c>
      <c r="J5277" s="9" t="s">
        <v>50</v>
      </c>
      <c r="K5277" s="10" t="s">
        <v>50</v>
      </c>
      <c r="L5277" s="10" t="str">
        <f t="shared" si="163"/>
        <v/>
      </c>
    </row>
    <row r="5278" spans="1:12">
      <c r="A5278" s="9" t="s">
        <v>8107</v>
      </c>
      <c r="B5278" s="9" t="s">
        <v>8108</v>
      </c>
      <c r="C5278" s="9" t="s">
        <v>11290</v>
      </c>
      <c r="D5278" s="9" t="s">
        <v>11291</v>
      </c>
      <c r="E5278" s="10" t="s">
        <v>50</v>
      </c>
      <c r="F5278" s="9" t="str">
        <f t="shared" si="162"/>
        <v>104587</v>
      </c>
      <c r="G5278" s="12" t="s">
        <v>11308</v>
      </c>
      <c r="H5278" s="9" t="s">
        <v>11309</v>
      </c>
      <c r="I5278" s="9" t="s">
        <v>716</v>
      </c>
      <c r="J5278" s="9" t="s">
        <v>50</v>
      </c>
      <c r="K5278" s="10" t="s">
        <v>50</v>
      </c>
      <c r="L5278" s="10" t="str">
        <f t="shared" si="163"/>
        <v/>
      </c>
    </row>
    <row r="5279" spans="1:12">
      <c r="A5279" s="9" t="s">
        <v>8107</v>
      </c>
      <c r="B5279" s="9" t="s">
        <v>8108</v>
      </c>
      <c r="C5279" s="9" t="s">
        <v>11290</v>
      </c>
      <c r="D5279" s="9" t="s">
        <v>11291</v>
      </c>
      <c r="E5279" s="10" t="s">
        <v>50</v>
      </c>
      <c r="F5279" s="9" t="str">
        <f t="shared" si="162"/>
        <v>104586</v>
      </c>
      <c r="G5279" s="12" t="s">
        <v>11310</v>
      </c>
      <c r="H5279" s="9" t="s">
        <v>11311</v>
      </c>
      <c r="I5279" s="9" t="s">
        <v>716</v>
      </c>
      <c r="J5279" s="9" t="s">
        <v>50</v>
      </c>
      <c r="K5279" s="10" t="s">
        <v>50</v>
      </c>
      <c r="L5279" s="10" t="str">
        <f t="shared" si="163"/>
        <v/>
      </c>
    </row>
    <row r="5280" spans="1:12">
      <c r="A5280" s="9" t="s">
        <v>8107</v>
      </c>
      <c r="B5280" s="9" t="s">
        <v>8108</v>
      </c>
      <c r="C5280" s="9" t="s">
        <v>11290</v>
      </c>
      <c r="D5280" s="9" t="s">
        <v>11291</v>
      </c>
      <c r="E5280" s="10" t="s">
        <v>50</v>
      </c>
      <c r="F5280" s="9" t="str">
        <f t="shared" si="162"/>
        <v>96798</v>
      </c>
      <c r="G5280" s="12" t="s">
        <v>11312</v>
      </c>
      <c r="H5280" s="9" t="s">
        <v>11313</v>
      </c>
      <c r="I5280" s="9" t="s">
        <v>102</v>
      </c>
      <c r="J5280" s="9">
        <v>7.67</v>
      </c>
      <c r="K5280" s="10">
        <v>7.93</v>
      </c>
      <c r="L5280" s="10" t="str">
        <f t="shared" si="163"/>
        <v/>
      </c>
    </row>
    <row r="5281" spans="1:12">
      <c r="A5281" s="9" t="s">
        <v>8107</v>
      </c>
      <c r="B5281" s="9" t="s">
        <v>8108</v>
      </c>
      <c r="C5281" s="9" t="s">
        <v>11290</v>
      </c>
      <c r="D5281" s="9" t="s">
        <v>11291</v>
      </c>
      <c r="E5281" s="10" t="s">
        <v>50</v>
      </c>
      <c r="F5281" s="9" t="str">
        <f t="shared" si="162"/>
        <v>96799</v>
      </c>
      <c r="G5281" s="12" t="s">
        <v>11314</v>
      </c>
      <c r="H5281" s="9" t="s">
        <v>11315</v>
      </c>
      <c r="I5281" s="9" t="s">
        <v>102</v>
      </c>
      <c r="J5281" s="9">
        <v>9.82</v>
      </c>
      <c r="K5281" s="10">
        <v>10.16</v>
      </c>
      <c r="L5281" s="10" t="str">
        <f t="shared" si="163"/>
        <v/>
      </c>
    </row>
    <row r="5282" spans="1:12">
      <c r="A5282" s="9" t="s">
        <v>8107</v>
      </c>
      <c r="B5282" s="9" t="s">
        <v>8108</v>
      </c>
      <c r="C5282" s="9" t="s">
        <v>11290</v>
      </c>
      <c r="D5282" s="9" t="s">
        <v>11291</v>
      </c>
      <c r="E5282" s="10" t="s">
        <v>50</v>
      </c>
      <c r="F5282" s="9" t="str">
        <f t="shared" si="162"/>
        <v>96800</v>
      </c>
      <c r="G5282" s="12" t="s">
        <v>11316</v>
      </c>
      <c r="H5282" s="9" t="s">
        <v>11317</v>
      </c>
      <c r="I5282" s="9" t="s">
        <v>102</v>
      </c>
      <c r="J5282" s="9">
        <v>13.38</v>
      </c>
      <c r="K5282" s="10">
        <v>13.8</v>
      </c>
      <c r="L5282" s="10" t="str">
        <f t="shared" si="163"/>
        <v/>
      </c>
    </row>
    <row r="5283" spans="1:12">
      <c r="A5283" s="9" t="s">
        <v>8107</v>
      </c>
      <c r="B5283" s="9" t="s">
        <v>8108</v>
      </c>
      <c r="C5283" s="9" t="s">
        <v>11290</v>
      </c>
      <c r="D5283" s="9" t="s">
        <v>11291</v>
      </c>
      <c r="E5283" s="10" t="s">
        <v>50</v>
      </c>
      <c r="F5283" s="9" t="str">
        <f t="shared" si="162"/>
        <v>96801</v>
      </c>
      <c r="G5283" s="12" t="s">
        <v>11318</v>
      </c>
      <c r="H5283" s="9" t="s">
        <v>11319</v>
      </c>
      <c r="I5283" s="9" t="s">
        <v>102</v>
      </c>
      <c r="J5283" s="9">
        <v>20.29</v>
      </c>
      <c r="K5283" s="10">
        <v>20.81</v>
      </c>
      <c r="L5283" s="10" t="str">
        <f t="shared" si="163"/>
        <v/>
      </c>
    </row>
    <row r="5284" spans="1:12">
      <c r="A5284" s="9" t="s">
        <v>8107</v>
      </c>
      <c r="B5284" s="9" t="s">
        <v>8108</v>
      </c>
      <c r="C5284" s="9" t="s">
        <v>11290</v>
      </c>
      <c r="D5284" s="9" t="s">
        <v>11291</v>
      </c>
      <c r="E5284" s="10" t="s">
        <v>50</v>
      </c>
      <c r="F5284" s="9" t="str">
        <f t="shared" si="162"/>
        <v>104539</v>
      </c>
      <c r="G5284" s="12" t="s">
        <v>11320</v>
      </c>
      <c r="H5284" s="9" t="s">
        <v>11321</v>
      </c>
      <c r="I5284" s="9" t="s">
        <v>716</v>
      </c>
      <c r="J5284" s="9" t="s">
        <v>50</v>
      </c>
      <c r="K5284" s="10" t="s">
        <v>50</v>
      </c>
      <c r="L5284" s="10" t="str">
        <f t="shared" si="163"/>
        <v/>
      </c>
    </row>
    <row r="5285" spans="1:12">
      <c r="A5285" s="9" t="s">
        <v>8107</v>
      </c>
      <c r="B5285" s="9" t="s">
        <v>8108</v>
      </c>
      <c r="C5285" s="9" t="s">
        <v>11290</v>
      </c>
      <c r="D5285" s="9" t="s">
        <v>11291</v>
      </c>
      <c r="E5285" s="10" t="s">
        <v>50</v>
      </c>
      <c r="F5285" s="9" t="str">
        <f t="shared" si="162"/>
        <v>104541</v>
      </c>
      <c r="G5285" s="12" t="s">
        <v>11322</v>
      </c>
      <c r="H5285" s="9" t="s">
        <v>11323</v>
      </c>
      <c r="I5285" s="9" t="s">
        <v>716</v>
      </c>
      <c r="J5285" s="9" t="s">
        <v>50</v>
      </c>
      <c r="K5285" s="10" t="s">
        <v>50</v>
      </c>
      <c r="L5285" s="10" t="str">
        <f t="shared" si="163"/>
        <v/>
      </c>
    </row>
    <row r="5286" spans="1:12">
      <c r="A5286" s="9" t="s">
        <v>8107</v>
      </c>
      <c r="B5286" s="9" t="s">
        <v>8108</v>
      </c>
      <c r="C5286" s="9" t="s">
        <v>11290</v>
      </c>
      <c r="D5286" s="9" t="s">
        <v>11291</v>
      </c>
      <c r="E5286" s="10" t="s">
        <v>50</v>
      </c>
      <c r="F5286" s="9" t="str">
        <f t="shared" si="162"/>
        <v>104540</v>
      </c>
      <c r="G5286" s="12" t="s">
        <v>11324</v>
      </c>
      <c r="H5286" s="9" t="s">
        <v>11325</v>
      </c>
      <c r="I5286" s="9" t="s">
        <v>716</v>
      </c>
      <c r="J5286" s="9" t="s">
        <v>50</v>
      </c>
      <c r="K5286" s="10" t="s">
        <v>50</v>
      </c>
      <c r="L5286" s="10" t="str">
        <f t="shared" si="163"/>
        <v/>
      </c>
    </row>
    <row r="5287" spans="1:12">
      <c r="A5287" s="9" t="s">
        <v>8107</v>
      </c>
      <c r="B5287" s="9" t="s">
        <v>8108</v>
      </c>
      <c r="C5287" s="9" t="s">
        <v>11290</v>
      </c>
      <c r="D5287" s="9" t="s">
        <v>11291</v>
      </c>
      <c r="E5287" s="10" t="s">
        <v>50</v>
      </c>
      <c r="F5287" s="9" t="str">
        <f t="shared" si="162"/>
        <v>104543</v>
      </c>
      <c r="G5287" s="12" t="s">
        <v>11326</v>
      </c>
      <c r="H5287" s="9" t="s">
        <v>11327</v>
      </c>
      <c r="I5287" s="9" t="s">
        <v>716</v>
      </c>
      <c r="J5287" s="9" t="s">
        <v>50</v>
      </c>
      <c r="K5287" s="10" t="s">
        <v>50</v>
      </c>
      <c r="L5287" s="10" t="str">
        <f t="shared" si="163"/>
        <v/>
      </c>
    </row>
    <row r="5288" spans="1:12">
      <c r="A5288" s="9" t="s">
        <v>8107</v>
      </c>
      <c r="B5288" s="9" t="s">
        <v>8108</v>
      </c>
      <c r="C5288" s="9" t="s">
        <v>11290</v>
      </c>
      <c r="D5288" s="9" t="s">
        <v>11291</v>
      </c>
      <c r="E5288" s="10" t="s">
        <v>50</v>
      </c>
      <c r="F5288" s="9" t="str">
        <f t="shared" si="162"/>
        <v>104544</v>
      </c>
      <c r="G5288" s="12" t="s">
        <v>11328</v>
      </c>
      <c r="H5288" s="9" t="s">
        <v>11329</v>
      </c>
      <c r="I5288" s="9" t="s">
        <v>716</v>
      </c>
      <c r="J5288" s="9" t="s">
        <v>50</v>
      </c>
      <c r="K5288" s="10" t="s">
        <v>50</v>
      </c>
      <c r="L5288" s="10" t="str">
        <f t="shared" si="163"/>
        <v/>
      </c>
    </row>
    <row r="5289" spans="1:12">
      <c r="A5289" s="9" t="s">
        <v>8107</v>
      </c>
      <c r="B5289" s="9" t="s">
        <v>8108</v>
      </c>
      <c r="C5289" s="9" t="s">
        <v>11290</v>
      </c>
      <c r="D5289" s="9" t="s">
        <v>11291</v>
      </c>
      <c r="E5289" s="10" t="s">
        <v>50</v>
      </c>
      <c r="F5289" s="9" t="str">
        <f t="shared" si="162"/>
        <v>104545</v>
      </c>
      <c r="G5289" s="12" t="s">
        <v>11330</v>
      </c>
      <c r="H5289" s="9" t="s">
        <v>11331</v>
      </c>
      <c r="I5289" s="9" t="s">
        <v>716</v>
      </c>
      <c r="J5289" s="9" t="s">
        <v>50</v>
      </c>
      <c r="K5289" s="10" t="s">
        <v>50</v>
      </c>
      <c r="L5289" s="10" t="str">
        <f t="shared" si="163"/>
        <v/>
      </c>
    </row>
    <row r="5290" spans="1:12">
      <c r="A5290" s="9" t="s">
        <v>8107</v>
      </c>
      <c r="B5290" s="9" t="s">
        <v>8108</v>
      </c>
      <c r="C5290" s="9" t="s">
        <v>11290</v>
      </c>
      <c r="D5290" s="9" t="s">
        <v>11291</v>
      </c>
      <c r="E5290" s="10" t="s">
        <v>50</v>
      </c>
      <c r="F5290" s="9" t="str">
        <f t="shared" si="162"/>
        <v>104542</v>
      </c>
      <c r="G5290" s="12" t="s">
        <v>11332</v>
      </c>
      <c r="H5290" s="9" t="s">
        <v>11333</v>
      </c>
      <c r="I5290" s="9" t="s">
        <v>716</v>
      </c>
      <c r="J5290" s="9" t="s">
        <v>50</v>
      </c>
      <c r="K5290" s="10" t="s">
        <v>50</v>
      </c>
      <c r="L5290" s="10" t="str">
        <f t="shared" si="163"/>
        <v/>
      </c>
    </row>
    <row r="5291" spans="1:12">
      <c r="A5291" s="9" t="s">
        <v>8107</v>
      </c>
      <c r="B5291" s="9" t="s">
        <v>8108</v>
      </c>
      <c r="C5291" s="9" t="s">
        <v>11290</v>
      </c>
      <c r="D5291" s="9" t="s">
        <v>11291</v>
      </c>
      <c r="E5291" s="10" t="s">
        <v>50</v>
      </c>
      <c r="F5291" s="9" t="str">
        <f t="shared" si="162"/>
        <v>104592</v>
      </c>
      <c r="G5291" s="12" t="s">
        <v>11334</v>
      </c>
      <c r="H5291" s="9" t="s">
        <v>11335</v>
      </c>
      <c r="I5291" s="9" t="s">
        <v>716</v>
      </c>
      <c r="J5291" s="9" t="s">
        <v>50</v>
      </c>
      <c r="K5291" s="10" t="s">
        <v>50</v>
      </c>
      <c r="L5291" s="10" t="str">
        <f t="shared" si="163"/>
        <v/>
      </c>
    </row>
    <row r="5292" spans="1:12">
      <c r="A5292" s="9" t="s">
        <v>8107</v>
      </c>
      <c r="B5292" s="9" t="s">
        <v>8108</v>
      </c>
      <c r="C5292" s="9" t="s">
        <v>11290</v>
      </c>
      <c r="D5292" s="9" t="s">
        <v>11291</v>
      </c>
      <c r="E5292" s="10" t="s">
        <v>50</v>
      </c>
      <c r="F5292" s="9" t="str">
        <f t="shared" si="162"/>
        <v>104548</v>
      </c>
      <c r="G5292" s="12" t="s">
        <v>11336</v>
      </c>
      <c r="H5292" s="9" t="s">
        <v>11337</v>
      </c>
      <c r="I5292" s="9" t="s">
        <v>716</v>
      </c>
      <c r="J5292" s="9" t="s">
        <v>50</v>
      </c>
      <c r="K5292" s="10" t="s">
        <v>50</v>
      </c>
      <c r="L5292" s="10" t="str">
        <f t="shared" si="163"/>
        <v/>
      </c>
    </row>
    <row r="5293" spans="1:12">
      <c r="A5293" s="9" t="s">
        <v>8107</v>
      </c>
      <c r="B5293" s="9" t="s">
        <v>8108</v>
      </c>
      <c r="C5293" s="9" t="s">
        <v>11290</v>
      </c>
      <c r="D5293" s="9" t="s">
        <v>11291</v>
      </c>
      <c r="E5293" s="10" t="s">
        <v>50</v>
      </c>
      <c r="F5293" s="9" t="str">
        <f t="shared" si="162"/>
        <v>104546</v>
      </c>
      <c r="G5293" s="12" t="s">
        <v>11338</v>
      </c>
      <c r="H5293" s="9" t="s">
        <v>11339</v>
      </c>
      <c r="I5293" s="9" t="s">
        <v>716</v>
      </c>
      <c r="J5293" s="9" t="s">
        <v>50</v>
      </c>
      <c r="K5293" s="10" t="s">
        <v>50</v>
      </c>
      <c r="L5293" s="10" t="str">
        <f t="shared" si="163"/>
        <v/>
      </c>
    </row>
    <row r="5294" spans="1:12">
      <c r="A5294" s="9" t="s">
        <v>8107</v>
      </c>
      <c r="B5294" s="9" t="s">
        <v>8108</v>
      </c>
      <c r="C5294" s="9" t="s">
        <v>11290</v>
      </c>
      <c r="D5294" s="9" t="s">
        <v>11291</v>
      </c>
      <c r="E5294" s="10" t="s">
        <v>50</v>
      </c>
      <c r="F5294" s="9" t="str">
        <f t="shared" si="162"/>
        <v>104549</v>
      </c>
      <c r="G5294" s="12" t="s">
        <v>11340</v>
      </c>
      <c r="H5294" s="9" t="s">
        <v>11341</v>
      </c>
      <c r="I5294" s="9" t="s">
        <v>716</v>
      </c>
      <c r="J5294" s="9" t="s">
        <v>50</v>
      </c>
      <c r="K5294" s="10" t="s">
        <v>50</v>
      </c>
      <c r="L5294" s="10" t="str">
        <f t="shared" si="163"/>
        <v/>
      </c>
    </row>
    <row r="5295" spans="1:12">
      <c r="A5295" s="9" t="s">
        <v>8107</v>
      </c>
      <c r="B5295" s="9" t="s">
        <v>8108</v>
      </c>
      <c r="C5295" s="9" t="s">
        <v>11290</v>
      </c>
      <c r="D5295" s="9" t="s">
        <v>11291</v>
      </c>
      <c r="E5295" s="10" t="s">
        <v>50</v>
      </c>
      <c r="F5295" s="9" t="str">
        <f t="shared" si="162"/>
        <v>104550</v>
      </c>
      <c r="G5295" s="12" t="s">
        <v>11342</v>
      </c>
      <c r="H5295" s="9" t="s">
        <v>11343</v>
      </c>
      <c r="I5295" s="9" t="s">
        <v>716</v>
      </c>
      <c r="J5295" s="9" t="s">
        <v>50</v>
      </c>
      <c r="K5295" s="10" t="s">
        <v>50</v>
      </c>
      <c r="L5295" s="10" t="str">
        <f t="shared" si="163"/>
        <v/>
      </c>
    </row>
    <row r="5296" spans="1:12">
      <c r="A5296" s="9" t="s">
        <v>8107</v>
      </c>
      <c r="B5296" s="9" t="s">
        <v>8108</v>
      </c>
      <c r="C5296" s="9" t="s">
        <v>11290</v>
      </c>
      <c r="D5296" s="9" t="s">
        <v>11291</v>
      </c>
      <c r="E5296" s="10" t="s">
        <v>50</v>
      </c>
      <c r="F5296" s="9" t="str">
        <f t="shared" si="162"/>
        <v>104552</v>
      </c>
      <c r="G5296" s="12" t="s">
        <v>11344</v>
      </c>
      <c r="H5296" s="9" t="s">
        <v>11345</v>
      </c>
      <c r="I5296" s="9" t="s">
        <v>716</v>
      </c>
      <c r="J5296" s="9" t="s">
        <v>50</v>
      </c>
      <c r="K5296" s="10" t="s">
        <v>50</v>
      </c>
      <c r="L5296" s="10" t="str">
        <f t="shared" si="163"/>
        <v/>
      </c>
    </row>
    <row r="5297" spans="1:12">
      <c r="A5297" s="9" t="s">
        <v>8107</v>
      </c>
      <c r="B5297" s="9" t="s">
        <v>8108</v>
      </c>
      <c r="C5297" s="9" t="s">
        <v>11290</v>
      </c>
      <c r="D5297" s="9" t="s">
        <v>11291</v>
      </c>
      <c r="E5297" s="10" t="s">
        <v>50</v>
      </c>
      <c r="F5297" s="9" t="str">
        <f t="shared" si="162"/>
        <v>104551</v>
      </c>
      <c r="G5297" s="12" t="s">
        <v>11346</v>
      </c>
      <c r="H5297" s="9" t="s">
        <v>11347</v>
      </c>
      <c r="I5297" s="9" t="s">
        <v>716</v>
      </c>
      <c r="J5297" s="9" t="s">
        <v>50</v>
      </c>
      <c r="K5297" s="10" t="s">
        <v>50</v>
      </c>
      <c r="L5297" s="10" t="str">
        <f t="shared" si="163"/>
        <v/>
      </c>
    </row>
    <row r="5298" spans="1:12">
      <c r="A5298" s="9" t="s">
        <v>8107</v>
      </c>
      <c r="B5298" s="9" t="s">
        <v>8108</v>
      </c>
      <c r="C5298" s="9" t="s">
        <v>11290</v>
      </c>
      <c r="D5298" s="9" t="s">
        <v>11291</v>
      </c>
      <c r="E5298" s="10" t="s">
        <v>50</v>
      </c>
      <c r="F5298" s="9" t="str">
        <f t="shared" si="162"/>
        <v>104553</v>
      </c>
      <c r="G5298" s="12" t="s">
        <v>11348</v>
      </c>
      <c r="H5298" s="9" t="s">
        <v>11349</v>
      </c>
      <c r="I5298" s="9" t="s">
        <v>716</v>
      </c>
      <c r="J5298" s="9" t="s">
        <v>50</v>
      </c>
      <c r="K5298" s="10" t="s">
        <v>50</v>
      </c>
      <c r="L5298" s="10" t="str">
        <f t="shared" si="163"/>
        <v/>
      </c>
    </row>
    <row r="5299" spans="1:12">
      <c r="A5299" s="9" t="s">
        <v>8107</v>
      </c>
      <c r="B5299" s="9" t="s">
        <v>8108</v>
      </c>
      <c r="C5299" s="9" t="s">
        <v>11290</v>
      </c>
      <c r="D5299" s="9" t="s">
        <v>11291</v>
      </c>
      <c r="E5299" s="10" t="s">
        <v>50</v>
      </c>
      <c r="F5299" s="9" t="str">
        <f t="shared" si="162"/>
        <v>104554</v>
      </c>
      <c r="G5299" s="12" t="s">
        <v>11350</v>
      </c>
      <c r="H5299" s="9" t="s">
        <v>11351</v>
      </c>
      <c r="I5299" s="9" t="s">
        <v>716</v>
      </c>
      <c r="J5299" s="9" t="s">
        <v>50</v>
      </c>
      <c r="K5299" s="10" t="s">
        <v>50</v>
      </c>
      <c r="L5299" s="10" t="str">
        <f t="shared" si="163"/>
        <v/>
      </c>
    </row>
    <row r="5300" spans="1:12">
      <c r="A5300" s="9" t="s">
        <v>8107</v>
      </c>
      <c r="B5300" s="9" t="s">
        <v>8108</v>
      </c>
      <c r="C5300" s="9" t="s">
        <v>11290</v>
      </c>
      <c r="D5300" s="9" t="s">
        <v>11291</v>
      </c>
      <c r="E5300" s="10" t="s">
        <v>50</v>
      </c>
      <c r="F5300" s="9" t="str">
        <f t="shared" si="162"/>
        <v>104555</v>
      </c>
      <c r="G5300" s="12" t="s">
        <v>11352</v>
      </c>
      <c r="H5300" s="9" t="s">
        <v>11353</v>
      </c>
      <c r="I5300" s="9" t="s">
        <v>716</v>
      </c>
      <c r="J5300" s="9" t="s">
        <v>50</v>
      </c>
      <c r="K5300" s="10" t="s">
        <v>50</v>
      </c>
      <c r="L5300" s="10" t="str">
        <f t="shared" si="163"/>
        <v/>
      </c>
    </row>
    <row r="5301" spans="1:12">
      <c r="A5301" s="9" t="s">
        <v>8107</v>
      </c>
      <c r="B5301" s="9" t="s">
        <v>8108</v>
      </c>
      <c r="C5301" s="9" t="s">
        <v>11290</v>
      </c>
      <c r="D5301" s="9" t="s">
        <v>11291</v>
      </c>
      <c r="E5301" s="10" t="s">
        <v>50</v>
      </c>
      <c r="F5301" s="9" t="str">
        <f t="shared" si="162"/>
        <v>104556</v>
      </c>
      <c r="G5301" s="12" t="s">
        <v>11354</v>
      </c>
      <c r="H5301" s="9" t="s">
        <v>11355</v>
      </c>
      <c r="I5301" s="9" t="s">
        <v>716</v>
      </c>
      <c r="J5301" s="9" t="s">
        <v>50</v>
      </c>
      <c r="K5301" s="10" t="s">
        <v>50</v>
      </c>
      <c r="L5301" s="10" t="str">
        <f t="shared" si="163"/>
        <v/>
      </c>
    </row>
    <row r="5302" spans="1:12">
      <c r="A5302" s="9" t="s">
        <v>8107</v>
      </c>
      <c r="B5302" s="9" t="s">
        <v>8108</v>
      </c>
      <c r="C5302" s="9" t="s">
        <v>11290</v>
      </c>
      <c r="D5302" s="9" t="s">
        <v>11291</v>
      </c>
      <c r="E5302" s="10" t="s">
        <v>50</v>
      </c>
      <c r="F5302" s="9" t="str">
        <f t="shared" si="162"/>
        <v>104558</v>
      </c>
      <c r="G5302" s="12" t="s">
        <v>11356</v>
      </c>
      <c r="H5302" s="9" t="s">
        <v>11357</v>
      </c>
      <c r="I5302" s="9" t="s">
        <v>716</v>
      </c>
      <c r="J5302" s="9" t="s">
        <v>50</v>
      </c>
      <c r="K5302" s="10" t="s">
        <v>50</v>
      </c>
      <c r="L5302" s="10" t="str">
        <f t="shared" si="163"/>
        <v/>
      </c>
    </row>
    <row r="5303" spans="1:12">
      <c r="A5303" s="9" t="s">
        <v>8107</v>
      </c>
      <c r="B5303" s="9" t="s">
        <v>8108</v>
      </c>
      <c r="C5303" s="9" t="s">
        <v>11290</v>
      </c>
      <c r="D5303" s="9" t="s">
        <v>11291</v>
      </c>
      <c r="E5303" s="10" t="s">
        <v>50</v>
      </c>
      <c r="F5303" s="9" t="str">
        <f t="shared" si="162"/>
        <v>104559</v>
      </c>
      <c r="G5303" s="12" t="s">
        <v>11358</v>
      </c>
      <c r="H5303" s="9" t="s">
        <v>11359</v>
      </c>
      <c r="I5303" s="9" t="s">
        <v>716</v>
      </c>
      <c r="J5303" s="9" t="s">
        <v>50</v>
      </c>
      <c r="K5303" s="10" t="s">
        <v>50</v>
      </c>
      <c r="L5303" s="10" t="str">
        <f t="shared" si="163"/>
        <v/>
      </c>
    </row>
    <row r="5304" spans="1:12">
      <c r="A5304" s="9" t="s">
        <v>8107</v>
      </c>
      <c r="B5304" s="9" t="s">
        <v>8108</v>
      </c>
      <c r="C5304" s="9" t="s">
        <v>11290</v>
      </c>
      <c r="D5304" s="9" t="s">
        <v>11291</v>
      </c>
      <c r="E5304" s="10" t="s">
        <v>50</v>
      </c>
      <c r="F5304" s="9" t="str">
        <f t="shared" si="162"/>
        <v>104560</v>
      </c>
      <c r="G5304" s="12" t="s">
        <v>11360</v>
      </c>
      <c r="H5304" s="9" t="s">
        <v>11361</v>
      </c>
      <c r="I5304" s="9" t="s">
        <v>716</v>
      </c>
      <c r="J5304" s="9" t="s">
        <v>50</v>
      </c>
      <c r="K5304" s="10" t="s">
        <v>50</v>
      </c>
      <c r="L5304" s="10" t="str">
        <f t="shared" si="163"/>
        <v/>
      </c>
    </row>
    <row r="5305" spans="1:12">
      <c r="A5305" s="9" t="s">
        <v>8107</v>
      </c>
      <c r="B5305" s="9" t="s">
        <v>8108</v>
      </c>
      <c r="C5305" s="9" t="s">
        <v>11290</v>
      </c>
      <c r="D5305" s="9" t="s">
        <v>11291</v>
      </c>
      <c r="E5305" s="10" t="s">
        <v>50</v>
      </c>
      <c r="F5305" s="9" t="str">
        <f t="shared" si="162"/>
        <v>104557</v>
      </c>
      <c r="G5305" s="12" t="s">
        <v>11362</v>
      </c>
      <c r="H5305" s="9" t="s">
        <v>11363</v>
      </c>
      <c r="I5305" s="9" t="s">
        <v>716</v>
      </c>
      <c r="J5305" s="9" t="s">
        <v>50</v>
      </c>
      <c r="K5305" s="10" t="s">
        <v>50</v>
      </c>
      <c r="L5305" s="10" t="str">
        <f t="shared" si="163"/>
        <v/>
      </c>
    </row>
    <row r="5306" spans="1:12">
      <c r="A5306" s="9" t="s">
        <v>8107</v>
      </c>
      <c r="B5306" s="9" t="s">
        <v>8108</v>
      </c>
      <c r="C5306" s="9" t="s">
        <v>11290</v>
      </c>
      <c r="D5306" s="9" t="s">
        <v>11291</v>
      </c>
      <c r="E5306" s="10" t="s">
        <v>50</v>
      </c>
      <c r="F5306" s="9" t="str">
        <f t="shared" si="162"/>
        <v>104561</v>
      </c>
      <c r="G5306" s="12" t="s">
        <v>11364</v>
      </c>
      <c r="H5306" s="9" t="s">
        <v>11365</v>
      </c>
      <c r="I5306" s="9" t="s">
        <v>716</v>
      </c>
      <c r="J5306" s="9" t="s">
        <v>50</v>
      </c>
      <c r="K5306" s="10" t="s">
        <v>50</v>
      </c>
      <c r="L5306" s="10" t="str">
        <f t="shared" si="163"/>
        <v/>
      </c>
    </row>
    <row r="5307" spans="1:12">
      <c r="A5307" s="9" t="s">
        <v>8107</v>
      </c>
      <c r="B5307" s="9" t="s">
        <v>8108</v>
      </c>
      <c r="C5307" s="9" t="s">
        <v>11290</v>
      </c>
      <c r="D5307" s="9" t="s">
        <v>11291</v>
      </c>
      <c r="E5307" s="10" t="s">
        <v>50</v>
      </c>
      <c r="F5307" s="9" t="str">
        <f t="shared" si="162"/>
        <v>104562</v>
      </c>
      <c r="G5307" s="12" t="s">
        <v>11366</v>
      </c>
      <c r="H5307" s="9" t="s">
        <v>11367</v>
      </c>
      <c r="I5307" s="9" t="s">
        <v>716</v>
      </c>
      <c r="J5307" s="9" t="s">
        <v>50</v>
      </c>
      <c r="K5307" s="10" t="s">
        <v>50</v>
      </c>
      <c r="L5307" s="10" t="str">
        <f t="shared" si="163"/>
        <v/>
      </c>
    </row>
    <row r="5308" spans="1:12">
      <c r="A5308" s="9" t="s">
        <v>8107</v>
      </c>
      <c r="B5308" s="9" t="s">
        <v>8108</v>
      </c>
      <c r="C5308" s="9" t="s">
        <v>11290</v>
      </c>
      <c r="D5308" s="9" t="s">
        <v>11291</v>
      </c>
      <c r="E5308" s="10" t="s">
        <v>50</v>
      </c>
      <c r="F5308" s="9" t="str">
        <f t="shared" si="162"/>
        <v>96860</v>
      </c>
      <c r="G5308" s="12" t="s">
        <v>11368</v>
      </c>
      <c r="H5308" s="9" t="s">
        <v>11369</v>
      </c>
      <c r="I5308" s="9" t="s">
        <v>716</v>
      </c>
      <c r="J5308" s="9">
        <v>29.48</v>
      </c>
      <c r="K5308" s="10">
        <v>30.6</v>
      </c>
      <c r="L5308" s="10" t="str">
        <f t="shared" si="163"/>
        <v/>
      </c>
    </row>
    <row r="5309" spans="1:12">
      <c r="A5309" s="9" t="s">
        <v>8107</v>
      </c>
      <c r="B5309" s="9" t="s">
        <v>8108</v>
      </c>
      <c r="C5309" s="9" t="s">
        <v>11290</v>
      </c>
      <c r="D5309" s="9" t="s">
        <v>11291</v>
      </c>
      <c r="E5309" s="10" t="s">
        <v>50</v>
      </c>
      <c r="F5309" s="9" t="str">
        <f t="shared" si="162"/>
        <v>96862</v>
      </c>
      <c r="G5309" s="12" t="s">
        <v>11370</v>
      </c>
      <c r="H5309" s="9" t="s">
        <v>11371</v>
      </c>
      <c r="I5309" s="9" t="s">
        <v>716</v>
      </c>
      <c r="J5309" s="9">
        <v>36.299999999999997</v>
      </c>
      <c r="K5309" s="10">
        <v>37.64</v>
      </c>
      <c r="L5309" s="10" t="str">
        <f t="shared" si="163"/>
        <v/>
      </c>
    </row>
    <row r="5310" spans="1:12">
      <c r="A5310" s="9" t="s">
        <v>8107</v>
      </c>
      <c r="B5310" s="9" t="s">
        <v>8108</v>
      </c>
      <c r="C5310" s="9" t="s">
        <v>11290</v>
      </c>
      <c r="D5310" s="9" t="s">
        <v>11291</v>
      </c>
      <c r="E5310" s="10" t="s">
        <v>50</v>
      </c>
      <c r="F5310" s="9" t="str">
        <f t="shared" si="162"/>
        <v>96864</v>
      </c>
      <c r="G5310" s="12" t="s">
        <v>11372</v>
      </c>
      <c r="H5310" s="9" t="s">
        <v>11373</v>
      </c>
      <c r="I5310" s="9" t="s">
        <v>716</v>
      </c>
      <c r="J5310" s="9">
        <v>51.66</v>
      </c>
      <c r="K5310" s="10">
        <v>53.26</v>
      </c>
      <c r="L5310" s="10" t="str">
        <f t="shared" si="163"/>
        <v/>
      </c>
    </row>
    <row r="5311" spans="1:12">
      <c r="A5311" s="9" t="s">
        <v>8107</v>
      </c>
      <c r="B5311" s="9" t="s">
        <v>8108</v>
      </c>
      <c r="C5311" s="9" t="s">
        <v>11290</v>
      </c>
      <c r="D5311" s="9" t="s">
        <v>11291</v>
      </c>
      <c r="E5311" s="10" t="s">
        <v>50</v>
      </c>
      <c r="F5311" s="9" t="str">
        <f t="shared" si="162"/>
        <v>96866</v>
      </c>
      <c r="G5311" s="12" t="s">
        <v>11374</v>
      </c>
      <c r="H5311" s="9" t="s">
        <v>11375</v>
      </c>
      <c r="I5311" s="9" t="s">
        <v>716</v>
      </c>
      <c r="J5311" s="9">
        <v>67.349999999999994</v>
      </c>
      <c r="K5311" s="10">
        <v>69.31</v>
      </c>
      <c r="L5311" s="10" t="str">
        <f t="shared" si="163"/>
        <v/>
      </c>
    </row>
    <row r="5312" spans="1:12">
      <c r="A5312" s="9" t="s">
        <v>8107</v>
      </c>
      <c r="B5312" s="9" t="s">
        <v>8108</v>
      </c>
      <c r="C5312" s="9" t="s">
        <v>11290</v>
      </c>
      <c r="D5312" s="9" t="s">
        <v>11291</v>
      </c>
      <c r="E5312" s="10" t="s">
        <v>50</v>
      </c>
      <c r="F5312" s="9" t="str">
        <f t="shared" si="162"/>
        <v>96868</v>
      </c>
      <c r="G5312" s="12" t="s">
        <v>11376</v>
      </c>
      <c r="H5312" s="9" t="s">
        <v>11377</v>
      </c>
      <c r="I5312" s="9" t="s">
        <v>716</v>
      </c>
      <c r="J5312" s="9">
        <v>19.18</v>
      </c>
      <c r="K5312" s="10">
        <v>19.98</v>
      </c>
      <c r="L5312" s="10" t="str">
        <f t="shared" si="163"/>
        <v/>
      </c>
    </row>
    <row r="5313" spans="1:12">
      <c r="A5313" s="9" t="s">
        <v>8107</v>
      </c>
      <c r="B5313" s="9" t="s">
        <v>8108</v>
      </c>
      <c r="C5313" s="9" t="s">
        <v>11290</v>
      </c>
      <c r="D5313" s="9" t="s">
        <v>11291</v>
      </c>
      <c r="E5313" s="10" t="s">
        <v>50</v>
      </c>
      <c r="F5313" s="9" t="str">
        <f t="shared" si="162"/>
        <v>96869</v>
      </c>
      <c r="G5313" s="12" t="s">
        <v>11378</v>
      </c>
      <c r="H5313" s="9" t="s">
        <v>11379</v>
      </c>
      <c r="I5313" s="9" t="s">
        <v>716</v>
      </c>
      <c r="J5313" s="9">
        <v>29.75</v>
      </c>
      <c r="K5313" s="10">
        <v>30.68</v>
      </c>
      <c r="L5313" s="10" t="str">
        <f t="shared" si="163"/>
        <v/>
      </c>
    </row>
    <row r="5314" spans="1:12">
      <c r="A5314" s="9" t="s">
        <v>8107</v>
      </c>
      <c r="B5314" s="9" t="s">
        <v>8108</v>
      </c>
      <c r="C5314" s="9" t="s">
        <v>11290</v>
      </c>
      <c r="D5314" s="9" t="s">
        <v>11291</v>
      </c>
      <c r="E5314" s="10" t="s">
        <v>50</v>
      </c>
      <c r="F5314" s="9" t="str">
        <f t="shared" si="162"/>
        <v>96870</v>
      </c>
      <c r="G5314" s="12" t="s">
        <v>11380</v>
      </c>
      <c r="H5314" s="9" t="s">
        <v>11381</v>
      </c>
      <c r="I5314" s="9" t="s">
        <v>716</v>
      </c>
      <c r="J5314" s="9">
        <v>45.05</v>
      </c>
      <c r="K5314" s="10">
        <v>46.16</v>
      </c>
      <c r="L5314" s="10" t="str">
        <f t="shared" si="163"/>
        <v/>
      </c>
    </row>
    <row r="5315" spans="1:12">
      <c r="A5315" s="9" t="s">
        <v>8107</v>
      </c>
      <c r="B5315" s="9" t="s">
        <v>8108</v>
      </c>
      <c r="C5315" s="9" t="s">
        <v>11290</v>
      </c>
      <c r="D5315" s="9" t="s">
        <v>11291</v>
      </c>
      <c r="E5315" s="10" t="s">
        <v>50</v>
      </c>
      <c r="F5315" s="9" t="str">
        <f t="shared" si="162"/>
        <v>96871</v>
      </c>
      <c r="G5315" s="12" t="s">
        <v>11382</v>
      </c>
      <c r="H5315" s="9" t="s">
        <v>11383</v>
      </c>
      <c r="I5315" s="9" t="s">
        <v>716</v>
      </c>
      <c r="J5315" s="9">
        <v>51.38</v>
      </c>
      <c r="K5315" s="10">
        <v>52.74</v>
      </c>
      <c r="L5315" s="10" t="str">
        <f t="shared" si="163"/>
        <v/>
      </c>
    </row>
    <row r="5316" spans="1:12">
      <c r="A5316" s="9" t="s">
        <v>8107</v>
      </c>
      <c r="B5316" s="9" t="s">
        <v>8108</v>
      </c>
      <c r="C5316" s="9" t="s">
        <v>11290</v>
      </c>
      <c r="D5316" s="9" t="s">
        <v>11291</v>
      </c>
      <c r="E5316" s="10" t="s">
        <v>50</v>
      </c>
      <c r="F5316" s="9" t="str">
        <f t="shared" si="162"/>
        <v>96861</v>
      </c>
      <c r="G5316" s="12" t="s">
        <v>11384</v>
      </c>
      <c r="H5316" s="9" t="s">
        <v>11385</v>
      </c>
      <c r="I5316" s="9" t="s">
        <v>716</v>
      </c>
      <c r="J5316" s="9">
        <v>37.29</v>
      </c>
      <c r="K5316" s="10">
        <v>38.67</v>
      </c>
      <c r="L5316" s="10" t="str">
        <f t="shared" si="163"/>
        <v/>
      </c>
    </row>
    <row r="5317" spans="1:12">
      <c r="A5317" s="9" t="s">
        <v>8107</v>
      </c>
      <c r="B5317" s="9" t="s">
        <v>8108</v>
      </c>
      <c r="C5317" s="9" t="s">
        <v>11290</v>
      </c>
      <c r="D5317" s="9" t="s">
        <v>11291</v>
      </c>
      <c r="E5317" s="10" t="s">
        <v>50</v>
      </c>
      <c r="F5317" s="9" t="str">
        <f t="shared" ref="F5317:F5380" si="164">TRIM(_xlfn.NUMBERVALUE(G5317))</f>
        <v>96863</v>
      </c>
      <c r="G5317" s="12" t="s">
        <v>11386</v>
      </c>
      <c r="H5317" s="9" t="s">
        <v>11387</v>
      </c>
      <c r="I5317" s="9" t="s">
        <v>716</v>
      </c>
      <c r="J5317" s="9">
        <v>38.08</v>
      </c>
      <c r="K5317" s="10">
        <v>39.61</v>
      </c>
      <c r="L5317" s="10" t="str">
        <f t="shared" ref="L5317:L5380" si="165">IF(P5317&gt;0,P5317,IF(Q5317&gt;0,Q5317,""))</f>
        <v/>
      </c>
    </row>
    <row r="5318" spans="1:12">
      <c r="A5318" s="9" t="s">
        <v>8107</v>
      </c>
      <c r="B5318" s="9" t="s">
        <v>8108</v>
      </c>
      <c r="C5318" s="9" t="s">
        <v>11290</v>
      </c>
      <c r="D5318" s="9" t="s">
        <v>11291</v>
      </c>
      <c r="E5318" s="10" t="s">
        <v>50</v>
      </c>
      <c r="F5318" s="9" t="str">
        <f t="shared" si="164"/>
        <v>96865</v>
      </c>
      <c r="G5318" s="12" t="s">
        <v>11388</v>
      </c>
      <c r="H5318" s="9" t="s">
        <v>11389</v>
      </c>
      <c r="I5318" s="9" t="s">
        <v>716</v>
      </c>
      <c r="J5318" s="9">
        <v>44.92</v>
      </c>
      <c r="K5318" s="10">
        <v>46.74</v>
      </c>
      <c r="L5318" s="10" t="str">
        <f t="shared" si="165"/>
        <v/>
      </c>
    </row>
    <row r="5319" spans="1:12">
      <c r="A5319" s="9" t="s">
        <v>8107</v>
      </c>
      <c r="B5319" s="9" t="s">
        <v>8108</v>
      </c>
      <c r="C5319" s="9" t="s">
        <v>11290</v>
      </c>
      <c r="D5319" s="9" t="s">
        <v>11291</v>
      </c>
      <c r="E5319" s="10" t="s">
        <v>50</v>
      </c>
      <c r="F5319" s="9" t="str">
        <f t="shared" si="164"/>
        <v>96814</v>
      </c>
      <c r="G5319" s="12" t="s">
        <v>11390</v>
      </c>
      <c r="H5319" s="9" t="s">
        <v>11391</v>
      </c>
      <c r="I5319" s="9" t="s">
        <v>716</v>
      </c>
      <c r="J5319" s="9">
        <v>15.8</v>
      </c>
      <c r="K5319" s="10">
        <v>16.41</v>
      </c>
      <c r="L5319" s="10" t="str">
        <f t="shared" si="165"/>
        <v/>
      </c>
    </row>
    <row r="5320" spans="1:12">
      <c r="A5320" s="9" t="s">
        <v>8107</v>
      </c>
      <c r="B5320" s="9" t="s">
        <v>8108</v>
      </c>
      <c r="C5320" s="9" t="s">
        <v>11290</v>
      </c>
      <c r="D5320" s="9" t="s">
        <v>11291</v>
      </c>
      <c r="E5320" s="10" t="s">
        <v>50</v>
      </c>
      <c r="F5320" s="9" t="str">
        <f t="shared" si="164"/>
        <v>96818</v>
      </c>
      <c r="G5320" s="12" t="s">
        <v>11392</v>
      </c>
      <c r="H5320" s="9" t="s">
        <v>11393</v>
      </c>
      <c r="I5320" s="9" t="s">
        <v>716</v>
      </c>
      <c r="J5320" s="9">
        <v>21.44</v>
      </c>
      <c r="K5320" s="10">
        <v>22.12</v>
      </c>
      <c r="L5320" s="10" t="str">
        <f t="shared" si="165"/>
        <v/>
      </c>
    </row>
    <row r="5321" spans="1:12">
      <c r="A5321" s="9" t="s">
        <v>8107</v>
      </c>
      <c r="B5321" s="9" t="s">
        <v>8108</v>
      </c>
      <c r="C5321" s="9" t="s">
        <v>11290</v>
      </c>
      <c r="D5321" s="9" t="s">
        <v>11291</v>
      </c>
      <c r="E5321" s="10" t="s">
        <v>50</v>
      </c>
      <c r="F5321" s="9" t="str">
        <f t="shared" si="164"/>
        <v>96819</v>
      </c>
      <c r="G5321" s="12" t="s">
        <v>11394</v>
      </c>
      <c r="H5321" s="9" t="s">
        <v>11395</v>
      </c>
      <c r="I5321" s="9" t="s">
        <v>716</v>
      </c>
      <c r="J5321" s="9">
        <v>22.98</v>
      </c>
      <c r="K5321" s="10">
        <v>23.71</v>
      </c>
      <c r="L5321" s="10" t="str">
        <f t="shared" si="165"/>
        <v/>
      </c>
    </row>
    <row r="5322" spans="1:12">
      <c r="A5322" s="9" t="s">
        <v>8107</v>
      </c>
      <c r="B5322" s="9" t="s">
        <v>8108</v>
      </c>
      <c r="C5322" s="9" t="s">
        <v>11290</v>
      </c>
      <c r="D5322" s="9" t="s">
        <v>11291</v>
      </c>
      <c r="E5322" s="10" t="s">
        <v>50</v>
      </c>
      <c r="F5322" s="9" t="str">
        <f t="shared" si="164"/>
        <v>96822</v>
      </c>
      <c r="G5322" s="12" t="s">
        <v>11396</v>
      </c>
      <c r="H5322" s="9" t="s">
        <v>11397</v>
      </c>
      <c r="I5322" s="9" t="s">
        <v>716</v>
      </c>
      <c r="J5322" s="9">
        <v>30.26</v>
      </c>
      <c r="K5322" s="10">
        <v>31.15</v>
      </c>
      <c r="L5322" s="10" t="str">
        <f t="shared" si="165"/>
        <v/>
      </c>
    </row>
    <row r="5323" spans="1:12">
      <c r="A5323" s="9" t="s">
        <v>8107</v>
      </c>
      <c r="B5323" s="9" t="s">
        <v>8108</v>
      </c>
      <c r="C5323" s="9" t="s">
        <v>11290</v>
      </c>
      <c r="D5323" s="9" t="s">
        <v>11291</v>
      </c>
      <c r="E5323" s="10" t="s">
        <v>50</v>
      </c>
      <c r="F5323" s="9" t="str">
        <f t="shared" si="164"/>
        <v>96808</v>
      </c>
      <c r="G5323" s="12" t="s">
        <v>11398</v>
      </c>
      <c r="H5323" s="9" t="s">
        <v>11399</v>
      </c>
      <c r="I5323" s="9" t="s">
        <v>716</v>
      </c>
      <c r="J5323" s="9">
        <v>16.600000000000001</v>
      </c>
      <c r="K5323" s="10">
        <v>17.36</v>
      </c>
      <c r="L5323" s="10" t="str">
        <f t="shared" si="165"/>
        <v/>
      </c>
    </row>
    <row r="5324" spans="1:12">
      <c r="A5324" s="9" t="s">
        <v>8107</v>
      </c>
      <c r="B5324" s="9" t="s">
        <v>8108</v>
      </c>
      <c r="C5324" s="9" t="s">
        <v>11290</v>
      </c>
      <c r="D5324" s="9" t="s">
        <v>11291</v>
      </c>
      <c r="E5324" s="10" t="s">
        <v>50</v>
      </c>
      <c r="F5324" s="9" t="str">
        <f t="shared" si="164"/>
        <v>96811</v>
      </c>
      <c r="G5324" s="12" t="s">
        <v>11400</v>
      </c>
      <c r="H5324" s="9" t="s">
        <v>11401</v>
      </c>
      <c r="I5324" s="9" t="s">
        <v>716</v>
      </c>
      <c r="J5324" s="9">
        <v>21.06</v>
      </c>
      <c r="K5324" s="10">
        <v>21.95</v>
      </c>
      <c r="L5324" s="10" t="str">
        <f t="shared" si="165"/>
        <v/>
      </c>
    </row>
    <row r="5325" spans="1:12">
      <c r="A5325" s="9" t="s">
        <v>8107</v>
      </c>
      <c r="B5325" s="9" t="s">
        <v>8108</v>
      </c>
      <c r="C5325" s="9" t="s">
        <v>11290</v>
      </c>
      <c r="D5325" s="9" t="s">
        <v>11291</v>
      </c>
      <c r="E5325" s="10" t="s">
        <v>50</v>
      </c>
      <c r="F5325" s="9" t="str">
        <f t="shared" si="164"/>
        <v>96815</v>
      </c>
      <c r="G5325" s="12" t="s">
        <v>11402</v>
      </c>
      <c r="H5325" s="9" t="s">
        <v>11403</v>
      </c>
      <c r="I5325" s="9" t="s">
        <v>716</v>
      </c>
      <c r="J5325" s="9">
        <v>33.119999999999997</v>
      </c>
      <c r="K5325" s="10">
        <v>34.18</v>
      </c>
      <c r="L5325" s="10" t="str">
        <f t="shared" si="165"/>
        <v/>
      </c>
    </row>
    <row r="5326" spans="1:12">
      <c r="A5326" s="9" t="s">
        <v>8107</v>
      </c>
      <c r="B5326" s="9" t="s">
        <v>8108</v>
      </c>
      <c r="C5326" s="9" t="s">
        <v>11290</v>
      </c>
      <c r="D5326" s="9" t="s">
        <v>11291</v>
      </c>
      <c r="E5326" s="10" t="s">
        <v>50</v>
      </c>
      <c r="F5326" s="9" t="str">
        <f t="shared" si="164"/>
        <v>96820</v>
      </c>
      <c r="G5326" s="12" t="s">
        <v>11404</v>
      </c>
      <c r="H5326" s="9" t="s">
        <v>11405</v>
      </c>
      <c r="I5326" s="9" t="s">
        <v>716</v>
      </c>
      <c r="J5326" s="9">
        <v>39.78</v>
      </c>
      <c r="K5326" s="10">
        <v>41.09</v>
      </c>
      <c r="L5326" s="10" t="str">
        <f t="shared" si="165"/>
        <v/>
      </c>
    </row>
    <row r="5327" spans="1:12">
      <c r="A5327" s="9" t="s">
        <v>8107</v>
      </c>
      <c r="B5327" s="9" t="s">
        <v>8108</v>
      </c>
      <c r="C5327" s="9" t="s">
        <v>11290</v>
      </c>
      <c r="D5327" s="9" t="s">
        <v>11291</v>
      </c>
      <c r="E5327" s="10" t="s">
        <v>50</v>
      </c>
      <c r="F5327" s="9" t="str">
        <f t="shared" si="164"/>
        <v>96702</v>
      </c>
      <c r="G5327" s="12" t="s">
        <v>11406</v>
      </c>
      <c r="H5327" s="9" t="s">
        <v>11407</v>
      </c>
      <c r="I5327" s="9" t="s">
        <v>716</v>
      </c>
      <c r="J5327" s="9">
        <v>11.57</v>
      </c>
      <c r="K5327" s="10">
        <v>12.13</v>
      </c>
      <c r="L5327" s="10" t="str">
        <f t="shared" si="165"/>
        <v/>
      </c>
    </row>
    <row r="5328" spans="1:12">
      <c r="A5328" s="9" t="s">
        <v>8107</v>
      </c>
      <c r="B5328" s="9" t="s">
        <v>8108</v>
      </c>
      <c r="C5328" s="9" t="s">
        <v>11290</v>
      </c>
      <c r="D5328" s="9" t="s">
        <v>11291</v>
      </c>
      <c r="E5328" s="10" t="s">
        <v>50</v>
      </c>
      <c r="F5328" s="9" t="str">
        <f t="shared" si="164"/>
        <v>96662</v>
      </c>
      <c r="G5328" s="12" t="s">
        <v>11408</v>
      </c>
      <c r="H5328" s="9" t="s">
        <v>11409</v>
      </c>
      <c r="I5328" s="9" t="s">
        <v>716</v>
      </c>
      <c r="J5328" s="9">
        <v>9.4</v>
      </c>
      <c r="K5328" s="10">
        <v>9.7799999999999994</v>
      </c>
      <c r="L5328" s="10" t="str">
        <f t="shared" si="165"/>
        <v/>
      </c>
    </row>
    <row r="5329" spans="1:12">
      <c r="A5329" s="9" t="s">
        <v>8107</v>
      </c>
      <c r="B5329" s="9" t="s">
        <v>8108</v>
      </c>
      <c r="C5329" s="9" t="s">
        <v>11290</v>
      </c>
      <c r="D5329" s="9" t="s">
        <v>11291</v>
      </c>
      <c r="E5329" s="10" t="s">
        <v>50</v>
      </c>
      <c r="F5329" s="9" t="str">
        <f t="shared" si="164"/>
        <v>96704</v>
      </c>
      <c r="G5329" s="12" t="s">
        <v>11410</v>
      </c>
      <c r="H5329" s="9" t="s">
        <v>11411</v>
      </c>
      <c r="I5329" s="9" t="s">
        <v>716</v>
      </c>
      <c r="J5329" s="9">
        <v>20.6</v>
      </c>
      <c r="K5329" s="10">
        <v>21.23</v>
      </c>
      <c r="L5329" s="10" t="str">
        <f t="shared" si="165"/>
        <v/>
      </c>
    </row>
    <row r="5330" spans="1:12">
      <c r="A5330" s="9" t="s">
        <v>8107</v>
      </c>
      <c r="B5330" s="9" t="s">
        <v>8108</v>
      </c>
      <c r="C5330" s="9" t="s">
        <v>11290</v>
      </c>
      <c r="D5330" s="9" t="s">
        <v>11291</v>
      </c>
      <c r="E5330" s="10" t="s">
        <v>50</v>
      </c>
      <c r="F5330" s="9" t="str">
        <f t="shared" si="164"/>
        <v>96664</v>
      </c>
      <c r="G5330" s="12" t="s">
        <v>11412</v>
      </c>
      <c r="H5330" s="9" t="s">
        <v>11413</v>
      </c>
      <c r="I5330" s="9" t="s">
        <v>716</v>
      </c>
      <c r="J5330" s="9">
        <v>17.86</v>
      </c>
      <c r="K5330" s="10">
        <v>18.23</v>
      </c>
      <c r="L5330" s="10" t="str">
        <f t="shared" si="165"/>
        <v/>
      </c>
    </row>
    <row r="5331" spans="1:12">
      <c r="A5331" s="9" t="s">
        <v>8107</v>
      </c>
      <c r="B5331" s="9" t="s">
        <v>8108</v>
      </c>
      <c r="C5331" s="9" t="s">
        <v>11290</v>
      </c>
      <c r="D5331" s="9" t="s">
        <v>11291</v>
      </c>
      <c r="E5331" s="10" t="s">
        <v>50</v>
      </c>
      <c r="F5331" s="9" t="str">
        <f t="shared" si="164"/>
        <v>104191</v>
      </c>
      <c r="G5331" s="12" t="s">
        <v>11414</v>
      </c>
      <c r="H5331" s="9" t="s">
        <v>11415</v>
      </c>
      <c r="I5331" s="9" t="s">
        <v>716</v>
      </c>
      <c r="J5331" s="9">
        <v>10.42</v>
      </c>
      <c r="K5331" s="10">
        <v>10.94</v>
      </c>
      <c r="L5331" s="10" t="str">
        <f t="shared" si="165"/>
        <v/>
      </c>
    </row>
    <row r="5332" spans="1:12">
      <c r="A5332" s="9" t="s">
        <v>8107</v>
      </c>
      <c r="B5332" s="9" t="s">
        <v>8108</v>
      </c>
      <c r="C5332" s="9" t="s">
        <v>11290</v>
      </c>
      <c r="D5332" s="9" t="s">
        <v>11291</v>
      </c>
      <c r="E5332" s="10" t="s">
        <v>50</v>
      </c>
      <c r="F5332" s="9" t="str">
        <f t="shared" si="164"/>
        <v>96700</v>
      </c>
      <c r="G5332" s="12" t="s">
        <v>11416</v>
      </c>
      <c r="H5332" s="9" t="s">
        <v>11417</v>
      </c>
      <c r="I5332" s="9" t="s">
        <v>716</v>
      </c>
      <c r="J5332" s="9">
        <v>17.100000000000001</v>
      </c>
      <c r="K5332" s="10">
        <v>17.61</v>
      </c>
      <c r="L5332" s="10" t="str">
        <f t="shared" si="165"/>
        <v/>
      </c>
    </row>
    <row r="5333" spans="1:12">
      <c r="A5333" s="9" t="s">
        <v>8107</v>
      </c>
      <c r="B5333" s="9" t="s">
        <v>8108</v>
      </c>
      <c r="C5333" s="9" t="s">
        <v>11290</v>
      </c>
      <c r="D5333" s="9" t="s">
        <v>11291</v>
      </c>
      <c r="E5333" s="10" t="s">
        <v>50</v>
      </c>
      <c r="F5333" s="9" t="str">
        <f t="shared" si="164"/>
        <v>96658</v>
      </c>
      <c r="G5333" s="12" t="s">
        <v>11418</v>
      </c>
      <c r="H5333" s="9" t="s">
        <v>11419</v>
      </c>
      <c r="I5333" s="9" t="s">
        <v>716</v>
      </c>
      <c r="J5333" s="9">
        <v>15.46</v>
      </c>
      <c r="K5333" s="10">
        <v>15.82</v>
      </c>
      <c r="L5333" s="10" t="str">
        <f t="shared" si="165"/>
        <v/>
      </c>
    </row>
    <row r="5334" spans="1:12">
      <c r="A5334" s="9" t="s">
        <v>8107</v>
      </c>
      <c r="B5334" s="9" t="s">
        <v>8108</v>
      </c>
      <c r="C5334" s="9" t="s">
        <v>11290</v>
      </c>
      <c r="D5334" s="9" t="s">
        <v>11291</v>
      </c>
      <c r="E5334" s="10" t="s">
        <v>50</v>
      </c>
      <c r="F5334" s="9" t="str">
        <f t="shared" si="164"/>
        <v>96641</v>
      </c>
      <c r="G5334" s="12" t="s">
        <v>11420</v>
      </c>
      <c r="H5334" s="9" t="s">
        <v>11421</v>
      </c>
      <c r="I5334" s="9" t="s">
        <v>716</v>
      </c>
      <c r="J5334" s="9">
        <v>17.5</v>
      </c>
      <c r="K5334" s="10">
        <v>18.02</v>
      </c>
      <c r="L5334" s="10" t="str">
        <f t="shared" si="165"/>
        <v/>
      </c>
    </row>
    <row r="5335" spans="1:12">
      <c r="A5335" s="9" t="s">
        <v>8107</v>
      </c>
      <c r="B5335" s="9" t="s">
        <v>8108</v>
      </c>
      <c r="C5335" s="9" t="s">
        <v>11422</v>
      </c>
      <c r="D5335" s="9" t="s">
        <v>11423</v>
      </c>
      <c r="E5335" s="10" t="s">
        <v>50</v>
      </c>
      <c r="F5335" s="9" t="str">
        <f t="shared" si="164"/>
        <v>96661</v>
      </c>
      <c r="G5335" s="12" t="s">
        <v>11424</v>
      </c>
      <c r="H5335" s="9" t="s">
        <v>11425</v>
      </c>
      <c r="I5335" s="9" t="s">
        <v>716</v>
      </c>
      <c r="J5335" s="9">
        <v>32.94</v>
      </c>
      <c r="K5335" s="10">
        <v>33.32</v>
      </c>
      <c r="L5335" s="10" t="str">
        <f t="shared" si="165"/>
        <v/>
      </c>
    </row>
    <row r="5336" spans="1:12">
      <c r="A5336" s="9" t="s">
        <v>8107</v>
      </c>
      <c r="B5336" s="9" t="s">
        <v>8108</v>
      </c>
      <c r="C5336" s="9" t="s">
        <v>11422</v>
      </c>
      <c r="D5336" s="9" t="s">
        <v>11423</v>
      </c>
      <c r="E5336" s="10" t="s">
        <v>50</v>
      </c>
      <c r="F5336" s="9" t="str">
        <f t="shared" si="164"/>
        <v>96699</v>
      </c>
      <c r="G5336" s="12" t="s">
        <v>11426</v>
      </c>
      <c r="H5336" s="9" t="s">
        <v>11427</v>
      </c>
      <c r="I5336" s="9" t="s">
        <v>716</v>
      </c>
      <c r="J5336" s="9">
        <v>26.05</v>
      </c>
      <c r="K5336" s="10">
        <v>26.56</v>
      </c>
      <c r="L5336" s="10" t="str">
        <f t="shared" si="165"/>
        <v/>
      </c>
    </row>
    <row r="5337" spans="1:12">
      <c r="A5337" s="9" t="s">
        <v>8107</v>
      </c>
      <c r="B5337" s="9" t="s">
        <v>8108</v>
      </c>
      <c r="C5337" s="9" t="s">
        <v>11422</v>
      </c>
      <c r="D5337" s="9" t="s">
        <v>11423</v>
      </c>
      <c r="E5337" s="10" t="s">
        <v>50</v>
      </c>
      <c r="F5337" s="9" t="str">
        <f t="shared" si="164"/>
        <v>96657</v>
      </c>
      <c r="G5337" s="12" t="s">
        <v>11428</v>
      </c>
      <c r="H5337" s="9" t="s">
        <v>11429</v>
      </c>
      <c r="I5337" s="9" t="s">
        <v>716</v>
      </c>
      <c r="J5337" s="9">
        <v>24.41</v>
      </c>
      <c r="K5337" s="10">
        <v>24.77</v>
      </c>
      <c r="L5337" s="10" t="str">
        <f t="shared" si="165"/>
        <v/>
      </c>
    </row>
    <row r="5338" spans="1:12">
      <c r="A5338" s="9" t="s">
        <v>8107</v>
      </c>
      <c r="B5338" s="9" t="s">
        <v>8108</v>
      </c>
      <c r="C5338" s="9" t="s">
        <v>11422</v>
      </c>
      <c r="D5338" s="9" t="s">
        <v>11423</v>
      </c>
      <c r="E5338" s="10" t="s">
        <v>50</v>
      </c>
      <c r="F5338" s="9" t="str">
        <f t="shared" si="164"/>
        <v>96640</v>
      </c>
      <c r="G5338" s="12" t="s">
        <v>11430</v>
      </c>
      <c r="H5338" s="9" t="s">
        <v>11431</v>
      </c>
      <c r="I5338" s="9" t="s">
        <v>716</v>
      </c>
      <c r="J5338" s="9">
        <v>26.45</v>
      </c>
      <c r="K5338" s="10">
        <v>26.97</v>
      </c>
      <c r="L5338" s="10" t="str">
        <f t="shared" si="165"/>
        <v/>
      </c>
    </row>
    <row r="5339" spans="1:12">
      <c r="A5339" s="9" t="s">
        <v>8107</v>
      </c>
      <c r="B5339" s="9" t="s">
        <v>8108</v>
      </c>
      <c r="C5339" s="9" t="s">
        <v>11422</v>
      </c>
      <c r="D5339" s="9" t="s">
        <v>11423</v>
      </c>
      <c r="E5339" s="10" t="s">
        <v>50</v>
      </c>
      <c r="F5339" s="9" t="str">
        <f t="shared" si="164"/>
        <v>96660</v>
      </c>
      <c r="G5339" s="12" t="s">
        <v>11432</v>
      </c>
      <c r="H5339" s="9" t="s">
        <v>11433</v>
      </c>
      <c r="I5339" s="9" t="s">
        <v>716</v>
      </c>
      <c r="J5339" s="9">
        <v>33.26</v>
      </c>
      <c r="K5339" s="10">
        <v>33.64</v>
      </c>
      <c r="L5339" s="10" t="str">
        <f t="shared" si="165"/>
        <v/>
      </c>
    </row>
    <row r="5340" spans="1:12">
      <c r="A5340" s="9" t="s">
        <v>8107</v>
      </c>
      <c r="B5340" s="9" t="s">
        <v>8108</v>
      </c>
      <c r="C5340" s="9" t="s">
        <v>11422</v>
      </c>
      <c r="D5340" s="9" t="s">
        <v>11423</v>
      </c>
      <c r="E5340" s="10" t="s">
        <v>50</v>
      </c>
      <c r="F5340" s="9" t="str">
        <f t="shared" si="164"/>
        <v>104196</v>
      </c>
      <c r="G5340" s="12" t="s">
        <v>11434</v>
      </c>
      <c r="H5340" s="9" t="s">
        <v>11435</v>
      </c>
      <c r="I5340" s="9" t="s">
        <v>716</v>
      </c>
      <c r="J5340" s="9">
        <v>16.21</v>
      </c>
      <c r="K5340" s="10">
        <v>16.690000000000001</v>
      </c>
      <c r="L5340" s="10" t="str">
        <f t="shared" si="165"/>
        <v/>
      </c>
    </row>
    <row r="5341" spans="1:12">
      <c r="A5341" s="9" t="s">
        <v>8107</v>
      </c>
      <c r="B5341" s="9" t="s">
        <v>8108</v>
      </c>
      <c r="C5341" s="9" t="s">
        <v>11422</v>
      </c>
      <c r="D5341" s="9" t="s">
        <v>11423</v>
      </c>
      <c r="E5341" s="10" t="s">
        <v>50</v>
      </c>
      <c r="F5341" s="9" t="str">
        <f t="shared" si="164"/>
        <v>104197</v>
      </c>
      <c r="G5341" s="12" t="s">
        <v>11436</v>
      </c>
      <c r="H5341" s="9" t="s">
        <v>11437</v>
      </c>
      <c r="I5341" s="9" t="s">
        <v>716</v>
      </c>
      <c r="J5341" s="9">
        <v>30.31</v>
      </c>
      <c r="K5341" s="10">
        <v>31.44</v>
      </c>
      <c r="L5341" s="10" t="str">
        <f t="shared" si="165"/>
        <v/>
      </c>
    </row>
    <row r="5342" spans="1:12">
      <c r="A5342" s="9" t="s">
        <v>8107</v>
      </c>
      <c r="B5342" s="9" t="s">
        <v>8108</v>
      </c>
      <c r="C5342" s="9" t="s">
        <v>11422</v>
      </c>
      <c r="D5342" s="9" t="s">
        <v>11423</v>
      </c>
      <c r="E5342" s="10" t="s">
        <v>50</v>
      </c>
      <c r="F5342" s="9" t="str">
        <f t="shared" si="164"/>
        <v>104198</v>
      </c>
      <c r="G5342" s="12" t="s">
        <v>11438</v>
      </c>
      <c r="H5342" s="9" t="s">
        <v>11439</v>
      </c>
      <c r="I5342" s="9" t="s">
        <v>716</v>
      </c>
      <c r="J5342" s="9">
        <v>7.66</v>
      </c>
      <c r="K5342" s="10">
        <v>8.14</v>
      </c>
      <c r="L5342" s="10" t="str">
        <f t="shared" si="165"/>
        <v/>
      </c>
    </row>
    <row r="5343" spans="1:12">
      <c r="A5343" s="9" t="s">
        <v>8107</v>
      </c>
      <c r="B5343" s="9" t="s">
        <v>8108</v>
      </c>
      <c r="C5343" s="9" t="s">
        <v>11422</v>
      </c>
      <c r="D5343" s="9" t="s">
        <v>11423</v>
      </c>
      <c r="E5343" s="10" t="s">
        <v>50</v>
      </c>
      <c r="F5343" s="9" t="str">
        <f t="shared" si="164"/>
        <v>96685</v>
      </c>
      <c r="G5343" s="12" t="s">
        <v>11440</v>
      </c>
      <c r="H5343" s="9" t="s">
        <v>11441</v>
      </c>
      <c r="I5343" s="9" t="s">
        <v>716</v>
      </c>
      <c r="J5343" s="9">
        <v>11.7</v>
      </c>
      <c r="K5343" s="10">
        <v>12.45</v>
      </c>
      <c r="L5343" s="10" t="str">
        <f t="shared" si="165"/>
        <v/>
      </c>
    </row>
    <row r="5344" spans="1:12">
      <c r="A5344" s="9" t="s">
        <v>8107</v>
      </c>
      <c r="B5344" s="9" t="s">
        <v>8108</v>
      </c>
      <c r="C5344" s="9" t="s">
        <v>11422</v>
      </c>
      <c r="D5344" s="9" t="s">
        <v>11423</v>
      </c>
      <c r="E5344" s="10" t="s">
        <v>50</v>
      </c>
      <c r="F5344" s="9" t="str">
        <f t="shared" si="164"/>
        <v>96651</v>
      </c>
      <c r="G5344" s="12" t="s">
        <v>11442</v>
      </c>
      <c r="H5344" s="9" t="s">
        <v>11443</v>
      </c>
      <c r="I5344" s="9" t="s">
        <v>716</v>
      </c>
      <c r="J5344" s="9">
        <v>9.26</v>
      </c>
      <c r="K5344" s="10">
        <v>9.8000000000000007</v>
      </c>
      <c r="L5344" s="10" t="str">
        <f t="shared" si="165"/>
        <v/>
      </c>
    </row>
    <row r="5345" spans="1:12">
      <c r="A5345" s="9" t="s">
        <v>8107</v>
      </c>
      <c r="B5345" s="9" t="s">
        <v>8108</v>
      </c>
      <c r="C5345" s="9" t="s">
        <v>11422</v>
      </c>
      <c r="D5345" s="9" t="s">
        <v>11423</v>
      </c>
      <c r="E5345" s="10" t="s">
        <v>50</v>
      </c>
      <c r="F5345" s="9" t="str">
        <f t="shared" si="164"/>
        <v>96638</v>
      </c>
      <c r="G5345" s="12" t="s">
        <v>11444</v>
      </c>
      <c r="H5345" s="9" t="s">
        <v>11445</v>
      </c>
      <c r="I5345" s="9" t="s">
        <v>716</v>
      </c>
      <c r="J5345" s="9">
        <v>16.04</v>
      </c>
      <c r="K5345" s="10">
        <v>17.170000000000002</v>
      </c>
      <c r="L5345" s="10" t="str">
        <f t="shared" si="165"/>
        <v/>
      </c>
    </row>
    <row r="5346" spans="1:12">
      <c r="A5346" s="9" t="s">
        <v>8107</v>
      </c>
      <c r="B5346" s="9" t="s">
        <v>8108</v>
      </c>
      <c r="C5346" s="9" t="s">
        <v>11446</v>
      </c>
      <c r="D5346" s="9" t="s">
        <v>11447</v>
      </c>
      <c r="E5346" s="10" t="s">
        <v>50</v>
      </c>
      <c r="F5346" s="9" t="str">
        <f t="shared" si="164"/>
        <v>96687</v>
      </c>
      <c r="G5346" s="12" t="s">
        <v>11448</v>
      </c>
      <c r="H5346" s="9" t="s">
        <v>11449</v>
      </c>
      <c r="I5346" s="9" t="s">
        <v>716</v>
      </c>
      <c r="J5346" s="9">
        <v>18.059999999999999</v>
      </c>
      <c r="K5346" s="10">
        <v>18.98</v>
      </c>
      <c r="L5346" s="10" t="str">
        <f t="shared" si="165"/>
        <v/>
      </c>
    </row>
    <row r="5347" spans="1:12">
      <c r="A5347" s="9" t="s">
        <v>8107</v>
      </c>
      <c r="B5347" s="9" t="s">
        <v>8108</v>
      </c>
      <c r="C5347" s="9" t="s">
        <v>11446</v>
      </c>
      <c r="D5347" s="9" t="s">
        <v>11447</v>
      </c>
      <c r="E5347" s="10" t="s">
        <v>50</v>
      </c>
      <c r="F5347" s="9" t="str">
        <f t="shared" si="164"/>
        <v>96653</v>
      </c>
      <c r="G5347" s="12" t="s">
        <v>11450</v>
      </c>
      <c r="H5347" s="9" t="s">
        <v>11451</v>
      </c>
      <c r="I5347" s="9" t="s">
        <v>716</v>
      </c>
      <c r="J5347" s="9">
        <v>14.03</v>
      </c>
      <c r="K5347" s="10">
        <v>14.6</v>
      </c>
      <c r="L5347" s="10" t="str">
        <f t="shared" si="165"/>
        <v/>
      </c>
    </row>
    <row r="5348" spans="1:12">
      <c r="A5348" s="9" t="s">
        <v>8107</v>
      </c>
      <c r="B5348" s="9" t="s">
        <v>8108</v>
      </c>
      <c r="C5348" s="9" t="s">
        <v>11446</v>
      </c>
      <c r="D5348" s="9" t="s">
        <v>11447</v>
      </c>
      <c r="E5348" s="10" t="s">
        <v>50</v>
      </c>
      <c r="F5348" s="9" t="str">
        <f t="shared" si="164"/>
        <v>96689</v>
      </c>
      <c r="G5348" s="12" t="s">
        <v>11452</v>
      </c>
      <c r="H5348" s="9" t="s">
        <v>11453</v>
      </c>
      <c r="I5348" s="9" t="s">
        <v>716</v>
      </c>
      <c r="J5348" s="9">
        <v>27.48</v>
      </c>
      <c r="K5348" s="10">
        <v>28.59</v>
      </c>
      <c r="L5348" s="10" t="str">
        <f t="shared" si="165"/>
        <v/>
      </c>
    </row>
    <row r="5349" spans="1:12">
      <c r="A5349" s="9" t="s">
        <v>8107</v>
      </c>
      <c r="B5349" s="9" t="s">
        <v>8108</v>
      </c>
      <c r="C5349" s="9" t="s">
        <v>11446</v>
      </c>
      <c r="D5349" s="9" t="s">
        <v>11447</v>
      </c>
      <c r="E5349" s="10" t="s">
        <v>50</v>
      </c>
      <c r="F5349" s="9" t="str">
        <f t="shared" si="164"/>
        <v>96655</v>
      </c>
      <c r="G5349" s="12" t="s">
        <v>11454</v>
      </c>
      <c r="H5349" s="9" t="s">
        <v>11455</v>
      </c>
      <c r="I5349" s="9" t="s">
        <v>716</v>
      </c>
      <c r="J5349" s="9">
        <v>21.66</v>
      </c>
      <c r="K5349" s="10">
        <v>22.25</v>
      </c>
      <c r="L5349" s="10" t="str">
        <f t="shared" si="165"/>
        <v/>
      </c>
    </row>
    <row r="5350" spans="1:12">
      <c r="A5350" s="9" t="s">
        <v>8107</v>
      </c>
      <c r="B5350" s="9" t="s">
        <v>8108</v>
      </c>
      <c r="C5350" s="9" t="s">
        <v>11446</v>
      </c>
      <c r="D5350" s="9" t="s">
        <v>11447</v>
      </c>
      <c r="E5350" s="10" t="s">
        <v>50</v>
      </c>
      <c r="F5350" s="9" t="str">
        <f t="shared" si="164"/>
        <v>96691</v>
      </c>
      <c r="G5350" s="12" t="s">
        <v>11456</v>
      </c>
      <c r="H5350" s="9" t="s">
        <v>11457</v>
      </c>
      <c r="I5350" s="9" t="s">
        <v>716</v>
      </c>
      <c r="J5350" s="9">
        <v>39.5</v>
      </c>
      <c r="K5350" s="10">
        <v>40.840000000000003</v>
      </c>
      <c r="L5350" s="10" t="str">
        <f t="shared" si="165"/>
        <v/>
      </c>
    </row>
    <row r="5351" spans="1:12">
      <c r="A5351" s="9" t="s">
        <v>8107</v>
      </c>
      <c r="B5351" s="9" t="s">
        <v>8108</v>
      </c>
      <c r="C5351" s="9" t="s">
        <v>11446</v>
      </c>
      <c r="D5351" s="9" t="s">
        <v>11447</v>
      </c>
      <c r="E5351" s="10" t="s">
        <v>50</v>
      </c>
      <c r="F5351" s="9" t="str">
        <f t="shared" si="164"/>
        <v>96693</v>
      </c>
      <c r="G5351" s="12" t="s">
        <v>11458</v>
      </c>
      <c r="H5351" s="9" t="s">
        <v>11459</v>
      </c>
      <c r="I5351" s="9" t="s">
        <v>716</v>
      </c>
      <c r="J5351" s="9">
        <v>59.47</v>
      </c>
      <c r="K5351" s="10">
        <v>61.12</v>
      </c>
      <c r="L5351" s="10" t="str">
        <f t="shared" si="165"/>
        <v/>
      </c>
    </row>
    <row r="5352" spans="1:12">
      <c r="A5352" s="9" t="s">
        <v>8107</v>
      </c>
      <c r="B5352" s="9" t="s">
        <v>8108</v>
      </c>
      <c r="C5352" s="9" t="s">
        <v>11446</v>
      </c>
      <c r="D5352" s="9" t="s">
        <v>11447</v>
      </c>
      <c r="E5352" s="10" t="s">
        <v>50</v>
      </c>
      <c r="F5352" s="9" t="str">
        <f t="shared" si="164"/>
        <v>96695</v>
      </c>
      <c r="G5352" s="12" t="s">
        <v>11460</v>
      </c>
      <c r="H5352" s="9" t="s">
        <v>11461</v>
      </c>
      <c r="I5352" s="9" t="s">
        <v>716</v>
      </c>
      <c r="J5352" s="9">
        <v>103.32</v>
      </c>
      <c r="K5352" s="10">
        <v>105.25</v>
      </c>
      <c r="L5352" s="10" t="str">
        <f t="shared" si="165"/>
        <v/>
      </c>
    </row>
    <row r="5353" spans="1:12">
      <c r="A5353" s="9" t="s">
        <v>8107</v>
      </c>
      <c r="B5353" s="9" t="s">
        <v>8108</v>
      </c>
      <c r="C5353" s="9" t="s">
        <v>11446</v>
      </c>
      <c r="D5353" s="9" t="s">
        <v>11447</v>
      </c>
      <c r="E5353" s="10" t="s">
        <v>50</v>
      </c>
      <c r="F5353" s="9" t="str">
        <f t="shared" si="164"/>
        <v>104193</v>
      </c>
      <c r="G5353" s="12" t="s">
        <v>11462</v>
      </c>
      <c r="H5353" s="9" t="s">
        <v>11463</v>
      </c>
      <c r="I5353" s="9" t="s">
        <v>716</v>
      </c>
      <c r="J5353" s="9">
        <v>172.21</v>
      </c>
      <c r="K5353" s="10">
        <v>174.49</v>
      </c>
      <c r="L5353" s="10" t="str">
        <f t="shared" si="165"/>
        <v/>
      </c>
    </row>
    <row r="5354" spans="1:12">
      <c r="A5354" s="9" t="s">
        <v>8107</v>
      </c>
      <c r="B5354" s="9" t="s">
        <v>8108</v>
      </c>
      <c r="C5354" s="9" t="s">
        <v>11446</v>
      </c>
      <c r="D5354" s="9" t="s">
        <v>11447</v>
      </c>
      <c r="E5354" s="10" t="s">
        <v>50</v>
      </c>
      <c r="F5354" s="9" t="str">
        <f t="shared" si="164"/>
        <v>96697</v>
      </c>
      <c r="G5354" s="12" t="s">
        <v>11464</v>
      </c>
      <c r="H5354" s="9" t="s">
        <v>11465</v>
      </c>
      <c r="I5354" s="9" t="s">
        <v>716</v>
      </c>
      <c r="J5354" s="9">
        <v>349.68</v>
      </c>
      <c r="K5354" s="10">
        <v>352.45</v>
      </c>
      <c r="L5354" s="10" t="str">
        <f t="shared" si="165"/>
        <v/>
      </c>
    </row>
    <row r="5355" spans="1:12">
      <c r="A5355" s="9" t="s">
        <v>8107</v>
      </c>
      <c r="B5355" s="9" t="s">
        <v>8108</v>
      </c>
      <c r="C5355" s="9" t="s">
        <v>11446</v>
      </c>
      <c r="D5355" s="9" t="s">
        <v>11447</v>
      </c>
      <c r="E5355" s="10" t="s">
        <v>50</v>
      </c>
      <c r="F5355" s="9" t="str">
        <f t="shared" si="164"/>
        <v>104199</v>
      </c>
      <c r="G5355" s="12" t="s">
        <v>11466</v>
      </c>
      <c r="H5355" s="9" t="s">
        <v>11467</v>
      </c>
      <c r="I5355" s="9" t="s">
        <v>716</v>
      </c>
      <c r="J5355" s="9">
        <v>7.41</v>
      </c>
      <c r="K5355" s="10">
        <v>7.89</v>
      </c>
      <c r="L5355" s="10" t="str">
        <f t="shared" si="165"/>
        <v/>
      </c>
    </row>
    <row r="5356" spans="1:12">
      <c r="A5356" s="9" t="s">
        <v>8107</v>
      </c>
      <c r="B5356" s="9" t="s">
        <v>8108</v>
      </c>
      <c r="C5356" s="9" t="s">
        <v>11446</v>
      </c>
      <c r="D5356" s="9" t="s">
        <v>11447</v>
      </c>
      <c r="E5356" s="10" t="s">
        <v>50</v>
      </c>
      <c r="F5356" s="9" t="str">
        <f t="shared" si="164"/>
        <v>96684</v>
      </c>
      <c r="G5356" s="12" t="s">
        <v>11468</v>
      </c>
      <c r="H5356" s="9" t="s">
        <v>11469</v>
      </c>
      <c r="I5356" s="9" t="s">
        <v>716</v>
      </c>
      <c r="J5356" s="9">
        <v>11.28</v>
      </c>
      <c r="K5356" s="10">
        <v>12.03</v>
      </c>
      <c r="L5356" s="10" t="str">
        <f t="shared" si="165"/>
        <v/>
      </c>
    </row>
    <row r="5357" spans="1:12">
      <c r="A5357" s="9" t="s">
        <v>8107</v>
      </c>
      <c r="B5357" s="9" t="s">
        <v>8108</v>
      </c>
      <c r="C5357" s="9" t="s">
        <v>11446</v>
      </c>
      <c r="D5357" s="9" t="s">
        <v>11447</v>
      </c>
      <c r="E5357" s="10" t="s">
        <v>50</v>
      </c>
      <c r="F5357" s="9" t="str">
        <f t="shared" si="164"/>
        <v>96650</v>
      </c>
      <c r="G5357" s="12" t="s">
        <v>11470</v>
      </c>
      <c r="H5357" s="9" t="s">
        <v>11471</v>
      </c>
      <c r="I5357" s="9" t="s">
        <v>716</v>
      </c>
      <c r="J5357" s="9">
        <v>8.84</v>
      </c>
      <c r="K5357" s="10">
        <v>9.3800000000000008</v>
      </c>
      <c r="L5357" s="10" t="str">
        <f t="shared" si="165"/>
        <v/>
      </c>
    </row>
    <row r="5358" spans="1:12">
      <c r="A5358" s="9" t="s">
        <v>8107</v>
      </c>
      <c r="B5358" s="9" t="s">
        <v>8108</v>
      </c>
      <c r="C5358" s="9" t="s">
        <v>11446</v>
      </c>
      <c r="D5358" s="9" t="s">
        <v>11447</v>
      </c>
      <c r="E5358" s="10" t="s">
        <v>50</v>
      </c>
      <c r="F5358" s="9" t="str">
        <f t="shared" si="164"/>
        <v>96637</v>
      </c>
      <c r="G5358" s="12" t="s">
        <v>11472</v>
      </c>
      <c r="H5358" s="9" t="s">
        <v>11473</v>
      </c>
      <c r="I5358" s="9" t="s">
        <v>716</v>
      </c>
      <c r="J5358" s="9">
        <v>15.62</v>
      </c>
      <c r="K5358" s="10">
        <v>16.75</v>
      </c>
      <c r="L5358" s="10" t="str">
        <f t="shared" si="165"/>
        <v/>
      </c>
    </row>
    <row r="5359" spans="1:12">
      <c r="A5359" s="9" t="s">
        <v>8107</v>
      </c>
      <c r="B5359" s="9" t="s">
        <v>8108</v>
      </c>
      <c r="C5359" s="9" t="s">
        <v>11446</v>
      </c>
      <c r="D5359" s="9" t="s">
        <v>11447</v>
      </c>
      <c r="E5359" s="10" t="s">
        <v>50</v>
      </c>
      <c r="F5359" s="9" t="str">
        <f t="shared" si="164"/>
        <v>96686</v>
      </c>
      <c r="G5359" s="12" t="s">
        <v>11474</v>
      </c>
      <c r="H5359" s="9" t="s">
        <v>11475</v>
      </c>
      <c r="I5359" s="9" t="s">
        <v>716</v>
      </c>
      <c r="J5359" s="9">
        <v>14.58</v>
      </c>
      <c r="K5359" s="10">
        <v>15.5</v>
      </c>
      <c r="L5359" s="10" t="str">
        <f t="shared" si="165"/>
        <v/>
      </c>
    </row>
    <row r="5360" spans="1:12">
      <c r="A5360" s="9" t="s">
        <v>8107</v>
      </c>
      <c r="B5360" s="9" t="s">
        <v>8108</v>
      </c>
      <c r="C5360" s="9" t="s">
        <v>11446</v>
      </c>
      <c r="D5360" s="9" t="s">
        <v>11447</v>
      </c>
      <c r="E5360" s="10" t="s">
        <v>50</v>
      </c>
      <c r="F5360" s="9" t="str">
        <f t="shared" si="164"/>
        <v>96652</v>
      </c>
      <c r="G5360" s="12" t="s">
        <v>11476</v>
      </c>
      <c r="H5360" s="9" t="s">
        <v>11477</v>
      </c>
      <c r="I5360" s="9" t="s">
        <v>716</v>
      </c>
      <c r="J5360" s="9">
        <v>10.55</v>
      </c>
      <c r="K5360" s="10">
        <v>11.12</v>
      </c>
      <c r="L5360" s="10" t="str">
        <f t="shared" si="165"/>
        <v/>
      </c>
    </row>
    <row r="5361" spans="1:12">
      <c r="A5361" s="9" t="s">
        <v>8107</v>
      </c>
      <c r="B5361" s="9" t="s">
        <v>8108</v>
      </c>
      <c r="C5361" s="9" t="s">
        <v>11446</v>
      </c>
      <c r="D5361" s="9" t="s">
        <v>11447</v>
      </c>
      <c r="E5361" s="10" t="s">
        <v>50</v>
      </c>
      <c r="F5361" s="9" t="str">
        <f t="shared" si="164"/>
        <v>96688</v>
      </c>
      <c r="G5361" s="12" t="s">
        <v>11478</v>
      </c>
      <c r="H5361" s="9" t="s">
        <v>11479</v>
      </c>
      <c r="I5361" s="9" t="s">
        <v>716</v>
      </c>
      <c r="J5361" s="9">
        <v>21.82</v>
      </c>
      <c r="K5361" s="10">
        <v>22.93</v>
      </c>
      <c r="L5361" s="10" t="str">
        <f t="shared" si="165"/>
        <v/>
      </c>
    </row>
    <row r="5362" spans="1:12">
      <c r="A5362" s="9" t="s">
        <v>8107</v>
      </c>
      <c r="B5362" s="9" t="s">
        <v>8108</v>
      </c>
      <c r="C5362" s="9" t="s">
        <v>11446</v>
      </c>
      <c r="D5362" s="9" t="s">
        <v>11447</v>
      </c>
      <c r="E5362" s="10" t="s">
        <v>50</v>
      </c>
      <c r="F5362" s="9" t="str">
        <f t="shared" si="164"/>
        <v>96654</v>
      </c>
      <c r="G5362" s="12" t="s">
        <v>11480</v>
      </c>
      <c r="H5362" s="9" t="s">
        <v>11481</v>
      </c>
      <c r="I5362" s="9" t="s">
        <v>716</v>
      </c>
      <c r="J5362" s="9">
        <v>16</v>
      </c>
      <c r="K5362" s="10">
        <v>16.59</v>
      </c>
      <c r="L5362" s="10" t="str">
        <f t="shared" si="165"/>
        <v/>
      </c>
    </row>
    <row r="5363" spans="1:12">
      <c r="A5363" s="9" t="s">
        <v>8107</v>
      </c>
      <c r="B5363" s="9" t="s">
        <v>8108</v>
      </c>
      <c r="C5363" s="9" t="s">
        <v>11446</v>
      </c>
      <c r="D5363" s="9" t="s">
        <v>11447</v>
      </c>
      <c r="E5363" s="10" t="s">
        <v>50</v>
      </c>
      <c r="F5363" s="9" t="str">
        <f t="shared" si="164"/>
        <v>96690</v>
      </c>
      <c r="G5363" s="12" t="s">
        <v>11482</v>
      </c>
      <c r="H5363" s="9" t="s">
        <v>11483</v>
      </c>
      <c r="I5363" s="9" t="s">
        <v>716</v>
      </c>
      <c r="J5363" s="9">
        <v>30.55</v>
      </c>
      <c r="K5363" s="10">
        <v>31.89</v>
      </c>
      <c r="L5363" s="10" t="str">
        <f t="shared" si="165"/>
        <v/>
      </c>
    </row>
    <row r="5364" spans="1:12">
      <c r="A5364" s="9" t="s">
        <v>8107</v>
      </c>
      <c r="B5364" s="9" t="s">
        <v>8108</v>
      </c>
      <c r="C5364" s="9" t="s">
        <v>11446</v>
      </c>
      <c r="D5364" s="9" t="s">
        <v>11447</v>
      </c>
      <c r="E5364" s="10" t="s">
        <v>50</v>
      </c>
      <c r="F5364" s="9" t="str">
        <f t="shared" si="164"/>
        <v>96692</v>
      </c>
      <c r="G5364" s="12" t="s">
        <v>11484</v>
      </c>
      <c r="H5364" s="9" t="s">
        <v>11485</v>
      </c>
      <c r="I5364" s="9" t="s">
        <v>716</v>
      </c>
      <c r="J5364" s="9">
        <v>43.49</v>
      </c>
      <c r="K5364" s="10">
        <v>45.14</v>
      </c>
      <c r="L5364" s="10" t="str">
        <f t="shared" si="165"/>
        <v/>
      </c>
    </row>
    <row r="5365" spans="1:12">
      <c r="A5365" s="9" t="s">
        <v>8107</v>
      </c>
      <c r="B5365" s="9" t="s">
        <v>8108</v>
      </c>
      <c r="C5365" s="9" t="s">
        <v>11446</v>
      </c>
      <c r="D5365" s="9" t="s">
        <v>11447</v>
      </c>
      <c r="E5365" s="10" t="s">
        <v>50</v>
      </c>
      <c r="F5365" s="9" t="str">
        <f t="shared" si="164"/>
        <v>96694</v>
      </c>
      <c r="G5365" s="12" t="s">
        <v>11486</v>
      </c>
      <c r="H5365" s="9" t="s">
        <v>11487</v>
      </c>
      <c r="I5365" s="9" t="s">
        <v>716</v>
      </c>
      <c r="J5365" s="9">
        <v>93.58</v>
      </c>
      <c r="K5365" s="10">
        <v>95.51</v>
      </c>
      <c r="L5365" s="10" t="str">
        <f t="shared" si="165"/>
        <v/>
      </c>
    </row>
    <row r="5366" spans="1:12">
      <c r="A5366" s="9" t="s">
        <v>8107</v>
      </c>
      <c r="B5366" s="9" t="s">
        <v>8108</v>
      </c>
      <c r="C5366" s="9" t="s">
        <v>11446</v>
      </c>
      <c r="D5366" s="9" t="s">
        <v>11447</v>
      </c>
      <c r="E5366" s="10" t="s">
        <v>50</v>
      </c>
      <c r="F5366" s="9" t="str">
        <f t="shared" si="164"/>
        <v>96696</v>
      </c>
      <c r="G5366" s="12" t="s">
        <v>11488</v>
      </c>
      <c r="H5366" s="9" t="s">
        <v>11489</v>
      </c>
      <c r="I5366" s="9" t="s">
        <v>716</v>
      </c>
      <c r="J5366" s="9">
        <v>116.96</v>
      </c>
      <c r="K5366" s="10">
        <v>119.24</v>
      </c>
      <c r="L5366" s="10" t="str">
        <f t="shared" si="165"/>
        <v/>
      </c>
    </row>
    <row r="5367" spans="1:12">
      <c r="A5367" s="9" t="s">
        <v>8107</v>
      </c>
      <c r="B5367" s="9" t="s">
        <v>8108</v>
      </c>
      <c r="C5367" s="9" t="s">
        <v>11446</v>
      </c>
      <c r="D5367" s="9" t="s">
        <v>11447</v>
      </c>
      <c r="E5367" s="10" t="s">
        <v>50</v>
      </c>
      <c r="F5367" s="9" t="str">
        <f t="shared" si="164"/>
        <v>96709</v>
      </c>
      <c r="G5367" s="12" t="s">
        <v>11490</v>
      </c>
      <c r="H5367" s="9" t="s">
        <v>11491</v>
      </c>
      <c r="I5367" s="9" t="s">
        <v>716</v>
      </c>
      <c r="J5367" s="9">
        <v>114.24</v>
      </c>
      <c r="K5367" s="10">
        <v>116.08</v>
      </c>
      <c r="L5367" s="10" t="str">
        <f t="shared" si="165"/>
        <v/>
      </c>
    </row>
    <row r="5368" spans="1:12">
      <c r="A5368" s="9" t="s">
        <v>8107</v>
      </c>
      <c r="B5368" s="9" t="s">
        <v>8108</v>
      </c>
      <c r="C5368" s="9" t="s">
        <v>11446</v>
      </c>
      <c r="D5368" s="9" t="s">
        <v>11447</v>
      </c>
      <c r="E5368" s="10" t="s">
        <v>50</v>
      </c>
      <c r="F5368" s="9" t="str">
        <f t="shared" si="164"/>
        <v>104200</v>
      </c>
      <c r="G5368" s="12" t="s">
        <v>11492</v>
      </c>
      <c r="H5368" s="9" t="s">
        <v>11493</v>
      </c>
      <c r="I5368" s="9" t="s">
        <v>716</v>
      </c>
      <c r="J5368" s="9">
        <v>6.12</v>
      </c>
      <c r="K5368" s="10">
        <v>6.44</v>
      </c>
      <c r="L5368" s="10" t="str">
        <f t="shared" si="165"/>
        <v/>
      </c>
    </row>
    <row r="5369" spans="1:12">
      <c r="A5369" s="9" t="s">
        <v>8107</v>
      </c>
      <c r="B5369" s="9" t="s">
        <v>8108</v>
      </c>
      <c r="C5369" s="9" t="s">
        <v>11446</v>
      </c>
      <c r="D5369" s="9" t="s">
        <v>11447</v>
      </c>
      <c r="E5369" s="10" t="s">
        <v>50</v>
      </c>
      <c r="F5369" s="9" t="str">
        <f t="shared" si="164"/>
        <v>96698</v>
      </c>
      <c r="G5369" s="12" t="s">
        <v>11494</v>
      </c>
      <c r="H5369" s="9" t="s">
        <v>11495</v>
      </c>
      <c r="I5369" s="9" t="s">
        <v>716</v>
      </c>
      <c r="J5369" s="9">
        <v>8.02</v>
      </c>
      <c r="K5369" s="10">
        <v>8.5299999999999994</v>
      </c>
      <c r="L5369" s="10" t="str">
        <f t="shared" si="165"/>
        <v/>
      </c>
    </row>
    <row r="5370" spans="1:12">
      <c r="A5370" s="9" t="s">
        <v>8107</v>
      </c>
      <c r="B5370" s="9" t="s">
        <v>8108</v>
      </c>
      <c r="C5370" s="9" t="s">
        <v>11446</v>
      </c>
      <c r="D5370" s="9" t="s">
        <v>11447</v>
      </c>
      <c r="E5370" s="10" t="s">
        <v>50</v>
      </c>
      <c r="F5370" s="9" t="str">
        <f t="shared" si="164"/>
        <v>96656</v>
      </c>
      <c r="G5370" s="12" t="s">
        <v>11496</v>
      </c>
      <c r="H5370" s="9" t="s">
        <v>11497</v>
      </c>
      <c r="I5370" s="9" t="s">
        <v>716</v>
      </c>
      <c r="J5370" s="9">
        <v>6.38</v>
      </c>
      <c r="K5370" s="10">
        <v>6.74</v>
      </c>
      <c r="L5370" s="10" t="str">
        <f t="shared" si="165"/>
        <v/>
      </c>
    </row>
    <row r="5371" spans="1:12">
      <c r="A5371" s="9" t="s">
        <v>8107</v>
      </c>
      <c r="B5371" s="9" t="s">
        <v>8108</v>
      </c>
      <c r="C5371" s="9" t="s">
        <v>11446</v>
      </c>
      <c r="D5371" s="9" t="s">
        <v>11447</v>
      </c>
      <c r="E5371" s="10" t="s">
        <v>50</v>
      </c>
      <c r="F5371" s="9" t="str">
        <f t="shared" si="164"/>
        <v>96639</v>
      </c>
      <c r="G5371" s="12" t="s">
        <v>11498</v>
      </c>
      <c r="H5371" s="9" t="s">
        <v>11499</v>
      </c>
      <c r="I5371" s="9" t="s">
        <v>716</v>
      </c>
      <c r="J5371" s="9">
        <v>10.91</v>
      </c>
      <c r="K5371" s="10">
        <v>11.67</v>
      </c>
      <c r="L5371" s="10" t="str">
        <f t="shared" si="165"/>
        <v/>
      </c>
    </row>
    <row r="5372" spans="1:12">
      <c r="A5372" s="9" t="s">
        <v>8107</v>
      </c>
      <c r="B5372" s="9" t="s">
        <v>8108</v>
      </c>
      <c r="C5372" s="9" t="s">
        <v>11446</v>
      </c>
      <c r="D5372" s="9" t="s">
        <v>11447</v>
      </c>
      <c r="E5372" s="10" t="s">
        <v>50</v>
      </c>
      <c r="F5372" s="9" t="str">
        <f t="shared" si="164"/>
        <v>96701</v>
      </c>
      <c r="G5372" s="12" t="s">
        <v>11500</v>
      </c>
      <c r="H5372" s="9" t="s">
        <v>11501</v>
      </c>
      <c r="I5372" s="9" t="s">
        <v>716</v>
      </c>
      <c r="J5372" s="9">
        <v>11.1</v>
      </c>
      <c r="K5372" s="10">
        <v>11.72</v>
      </c>
      <c r="L5372" s="10" t="str">
        <f t="shared" si="165"/>
        <v/>
      </c>
    </row>
    <row r="5373" spans="1:12">
      <c r="A5373" s="9" t="s">
        <v>8107</v>
      </c>
      <c r="B5373" s="9" t="s">
        <v>8108</v>
      </c>
      <c r="C5373" s="9" t="s">
        <v>11446</v>
      </c>
      <c r="D5373" s="9" t="s">
        <v>11447</v>
      </c>
      <c r="E5373" s="10" t="s">
        <v>50</v>
      </c>
      <c r="F5373" s="9" t="str">
        <f t="shared" si="164"/>
        <v>96659</v>
      </c>
      <c r="G5373" s="12" t="s">
        <v>11502</v>
      </c>
      <c r="H5373" s="9" t="s">
        <v>11503</v>
      </c>
      <c r="I5373" s="9" t="s">
        <v>716</v>
      </c>
      <c r="J5373" s="9">
        <v>8.42</v>
      </c>
      <c r="K5373" s="10">
        <v>8.8000000000000007</v>
      </c>
      <c r="L5373" s="10" t="str">
        <f t="shared" si="165"/>
        <v/>
      </c>
    </row>
    <row r="5374" spans="1:12">
      <c r="A5374" s="9" t="s">
        <v>8107</v>
      </c>
      <c r="B5374" s="9" t="s">
        <v>8108</v>
      </c>
      <c r="C5374" s="9" t="s">
        <v>11446</v>
      </c>
      <c r="D5374" s="9" t="s">
        <v>11447</v>
      </c>
      <c r="E5374" s="10" t="s">
        <v>50</v>
      </c>
      <c r="F5374" s="9" t="str">
        <f t="shared" si="164"/>
        <v>96703</v>
      </c>
      <c r="G5374" s="12" t="s">
        <v>11504</v>
      </c>
      <c r="H5374" s="9" t="s">
        <v>11505</v>
      </c>
      <c r="I5374" s="9" t="s">
        <v>716</v>
      </c>
      <c r="J5374" s="9">
        <v>20.079999999999998</v>
      </c>
      <c r="K5374" s="10">
        <v>20.81</v>
      </c>
      <c r="L5374" s="10" t="str">
        <f t="shared" si="165"/>
        <v/>
      </c>
    </row>
    <row r="5375" spans="1:12">
      <c r="A5375" s="9" t="s">
        <v>8107</v>
      </c>
      <c r="B5375" s="9" t="s">
        <v>8108</v>
      </c>
      <c r="C5375" s="9" t="s">
        <v>11446</v>
      </c>
      <c r="D5375" s="9" t="s">
        <v>11447</v>
      </c>
      <c r="E5375" s="10" t="s">
        <v>50</v>
      </c>
      <c r="F5375" s="9" t="str">
        <f t="shared" si="164"/>
        <v>96663</v>
      </c>
      <c r="G5375" s="12" t="s">
        <v>11506</v>
      </c>
      <c r="H5375" s="9" t="s">
        <v>11507</v>
      </c>
      <c r="I5375" s="9" t="s">
        <v>716</v>
      </c>
      <c r="J5375" s="9">
        <v>16.2</v>
      </c>
      <c r="K5375" s="10">
        <v>16.600000000000001</v>
      </c>
      <c r="L5375" s="10" t="str">
        <f t="shared" si="165"/>
        <v/>
      </c>
    </row>
    <row r="5376" spans="1:12">
      <c r="A5376" s="9" t="s">
        <v>8107</v>
      </c>
      <c r="B5376" s="9" t="s">
        <v>8108</v>
      </c>
      <c r="C5376" s="9" t="s">
        <v>11446</v>
      </c>
      <c r="D5376" s="9" t="s">
        <v>11447</v>
      </c>
      <c r="E5376" s="10" t="s">
        <v>50</v>
      </c>
      <c r="F5376" s="9" t="str">
        <f t="shared" si="164"/>
        <v>96705</v>
      </c>
      <c r="G5376" s="12" t="s">
        <v>11508</v>
      </c>
      <c r="H5376" s="9" t="s">
        <v>11509</v>
      </c>
      <c r="I5376" s="9" t="s">
        <v>716</v>
      </c>
      <c r="J5376" s="9">
        <v>24.35</v>
      </c>
      <c r="K5376" s="10">
        <v>25.25</v>
      </c>
      <c r="L5376" s="10" t="str">
        <f t="shared" si="165"/>
        <v/>
      </c>
    </row>
    <row r="5377" spans="1:12">
      <c r="A5377" s="9" t="s">
        <v>8107</v>
      </c>
      <c r="B5377" s="9" t="s">
        <v>8108</v>
      </c>
      <c r="C5377" s="9" t="s">
        <v>11446</v>
      </c>
      <c r="D5377" s="9" t="s">
        <v>11447</v>
      </c>
      <c r="E5377" s="10" t="s">
        <v>50</v>
      </c>
      <c r="F5377" s="9" t="str">
        <f t="shared" si="164"/>
        <v>96706</v>
      </c>
      <c r="G5377" s="12" t="s">
        <v>11510</v>
      </c>
      <c r="H5377" s="9" t="s">
        <v>11511</v>
      </c>
      <c r="I5377" s="9" t="s">
        <v>716</v>
      </c>
      <c r="J5377" s="9">
        <v>36.29</v>
      </c>
      <c r="K5377" s="10">
        <v>37.380000000000003</v>
      </c>
      <c r="L5377" s="10" t="str">
        <f t="shared" si="165"/>
        <v/>
      </c>
    </row>
    <row r="5378" spans="1:12">
      <c r="A5378" s="9" t="s">
        <v>8107</v>
      </c>
      <c r="B5378" s="9" t="s">
        <v>8108</v>
      </c>
      <c r="C5378" s="9" t="s">
        <v>11446</v>
      </c>
      <c r="D5378" s="9" t="s">
        <v>11447</v>
      </c>
      <c r="E5378" s="10" t="s">
        <v>50</v>
      </c>
      <c r="F5378" s="9" t="str">
        <f t="shared" si="164"/>
        <v>96707</v>
      </c>
      <c r="G5378" s="12" t="s">
        <v>11512</v>
      </c>
      <c r="H5378" s="9" t="s">
        <v>11513</v>
      </c>
      <c r="I5378" s="9" t="s">
        <v>716</v>
      </c>
      <c r="J5378" s="9">
        <v>58.77</v>
      </c>
      <c r="K5378" s="10">
        <v>60.06</v>
      </c>
      <c r="L5378" s="10" t="str">
        <f t="shared" si="165"/>
        <v/>
      </c>
    </row>
    <row r="5379" spans="1:12">
      <c r="A5379" s="9" t="s">
        <v>8107</v>
      </c>
      <c r="B5379" s="9" t="s">
        <v>8108</v>
      </c>
      <c r="C5379" s="9" t="s">
        <v>11446</v>
      </c>
      <c r="D5379" s="9" t="s">
        <v>11447</v>
      </c>
      <c r="E5379" s="10" t="s">
        <v>50</v>
      </c>
      <c r="F5379" s="9" t="str">
        <f t="shared" si="164"/>
        <v>96708</v>
      </c>
      <c r="G5379" s="12" t="s">
        <v>11514</v>
      </c>
      <c r="H5379" s="9" t="s">
        <v>11515</v>
      </c>
      <c r="I5379" s="9" t="s">
        <v>716</v>
      </c>
      <c r="J5379" s="9">
        <v>89.46</v>
      </c>
      <c r="K5379" s="10">
        <v>90.99</v>
      </c>
      <c r="L5379" s="10" t="str">
        <f t="shared" si="165"/>
        <v/>
      </c>
    </row>
    <row r="5380" spans="1:12">
      <c r="A5380" s="9" t="s">
        <v>8107</v>
      </c>
      <c r="B5380" s="9" t="s">
        <v>8108</v>
      </c>
      <c r="C5380" s="9" t="s">
        <v>11446</v>
      </c>
      <c r="D5380" s="9" t="s">
        <v>11447</v>
      </c>
      <c r="E5380" s="10" t="s">
        <v>50</v>
      </c>
      <c r="F5380" s="9" t="str">
        <f t="shared" si="164"/>
        <v>96675</v>
      </c>
      <c r="G5380" s="12" t="s">
        <v>11516</v>
      </c>
      <c r="H5380" s="9" t="s">
        <v>11517</v>
      </c>
      <c r="I5380" s="9" t="s">
        <v>102</v>
      </c>
      <c r="J5380" s="9">
        <v>161.84</v>
      </c>
      <c r="K5380" s="10">
        <v>163.37</v>
      </c>
      <c r="L5380" s="10" t="str">
        <f t="shared" si="165"/>
        <v/>
      </c>
    </row>
    <row r="5381" spans="1:12">
      <c r="A5381" s="9" t="s">
        <v>8107</v>
      </c>
      <c r="B5381" s="9" t="s">
        <v>8108</v>
      </c>
      <c r="C5381" s="9" t="s">
        <v>11446</v>
      </c>
      <c r="D5381" s="9" t="s">
        <v>11447</v>
      </c>
      <c r="E5381" s="10" t="s">
        <v>50</v>
      </c>
      <c r="F5381" s="9" t="str">
        <f t="shared" ref="F5381:F5444" si="166">TRIM(_xlfn.NUMBERVALUE(G5381))</f>
        <v>96683</v>
      </c>
      <c r="G5381" s="12" t="s">
        <v>11518</v>
      </c>
      <c r="H5381" s="9" t="s">
        <v>11519</v>
      </c>
      <c r="I5381" s="9" t="s">
        <v>102</v>
      </c>
      <c r="J5381" s="9">
        <v>315.41000000000003</v>
      </c>
      <c r="K5381" s="10">
        <v>317.5</v>
      </c>
      <c r="L5381" s="10" t="str">
        <f t="shared" ref="L5381:L5444" si="167">IF(P5381&gt;0,P5381,IF(Q5381&gt;0,Q5381,""))</f>
        <v/>
      </c>
    </row>
    <row r="5382" spans="1:12">
      <c r="A5382" s="9" t="s">
        <v>8107</v>
      </c>
      <c r="B5382" s="9" t="s">
        <v>8108</v>
      </c>
      <c r="C5382" s="9" t="s">
        <v>11446</v>
      </c>
      <c r="D5382" s="9" t="s">
        <v>11447</v>
      </c>
      <c r="E5382" s="10" t="s">
        <v>50</v>
      </c>
      <c r="F5382" s="9" t="str">
        <f t="shared" si="166"/>
        <v>104194</v>
      </c>
      <c r="G5382" s="12" t="s">
        <v>11520</v>
      </c>
      <c r="H5382" s="9" t="s">
        <v>11521</v>
      </c>
      <c r="I5382" s="9" t="s">
        <v>102</v>
      </c>
      <c r="J5382" s="9">
        <v>22.12</v>
      </c>
      <c r="K5382" s="10">
        <v>23.1</v>
      </c>
      <c r="L5382" s="10" t="str">
        <f t="shared" si="167"/>
        <v/>
      </c>
    </row>
    <row r="5383" spans="1:12">
      <c r="A5383" s="9" t="s">
        <v>8107</v>
      </c>
      <c r="B5383" s="9" t="s">
        <v>8108</v>
      </c>
      <c r="C5383" s="9" t="s">
        <v>11446</v>
      </c>
      <c r="D5383" s="9" t="s">
        <v>11447</v>
      </c>
      <c r="E5383" s="10" t="s">
        <v>50</v>
      </c>
      <c r="F5383" s="9" t="str">
        <f t="shared" si="166"/>
        <v>104195</v>
      </c>
      <c r="G5383" s="12" t="s">
        <v>11522</v>
      </c>
      <c r="H5383" s="9" t="s">
        <v>11523</v>
      </c>
      <c r="I5383" s="9" t="s">
        <v>102</v>
      </c>
      <c r="J5383" s="9">
        <v>23.53</v>
      </c>
      <c r="K5383" s="10">
        <v>24.54</v>
      </c>
      <c r="L5383" s="10" t="str">
        <f t="shared" si="167"/>
        <v/>
      </c>
    </row>
    <row r="5384" spans="1:12">
      <c r="A5384" s="9" t="s">
        <v>8107</v>
      </c>
      <c r="B5384" s="9" t="s">
        <v>8108</v>
      </c>
      <c r="C5384" s="9" t="s">
        <v>11446</v>
      </c>
      <c r="D5384" s="9" t="s">
        <v>11447</v>
      </c>
      <c r="E5384" s="10" t="s">
        <v>50</v>
      </c>
      <c r="F5384" s="9" t="str">
        <f t="shared" si="166"/>
        <v>96668</v>
      </c>
      <c r="G5384" s="12" t="s">
        <v>11524</v>
      </c>
      <c r="H5384" s="9" t="s">
        <v>11525</v>
      </c>
      <c r="I5384" s="9" t="s">
        <v>102</v>
      </c>
      <c r="J5384" s="9">
        <v>18.38</v>
      </c>
      <c r="K5384" s="10">
        <v>18.7</v>
      </c>
      <c r="L5384" s="10" t="str">
        <f t="shared" si="167"/>
        <v/>
      </c>
    </row>
    <row r="5385" spans="1:12">
      <c r="A5385" s="9" t="s">
        <v>8107</v>
      </c>
      <c r="B5385" s="9" t="s">
        <v>8108</v>
      </c>
      <c r="C5385" s="9" t="s">
        <v>11446</v>
      </c>
      <c r="D5385" s="9" t="s">
        <v>11447</v>
      </c>
      <c r="E5385" s="10" t="s">
        <v>50</v>
      </c>
      <c r="F5385" s="9" t="str">
        <f t="shared" si="166"/>
        <v>96644</v>
      </c>
      <c r="G5385" s="12" t="s">
        <v>11526</v>
      </c>
      <c r="H5385" s="9" t="s">
        <v>11527</v>
      </c>
      <c r="I5385" s="9" t="s">
        <v>102</v>
      </c>
      <c r="J5385" s="9">
        <v>23.25</v>
      </c>
      <c r="K5385" s="10">
        <v>24</v>
      </c>
      <c r="L5385" s="10" t="str">
        <f t="shared" si="167"/>
        <v/>
      </c>
    </row>
    <row r="5386" spans="1:12">
      <c r="A5386" s="9" t="s">
        <v>8107</v>
      </c>
      <c r="B5386" s="9" t="s">
        <v>8108</v>
      </c>
      <c r="C5386" s="9" t="s">
        <v>11446</v>
      </c>
      <c r="D5386" s="9" t="s">
        <v>11447</v>
      </c>
      <c r="E5386" s="10" t="s">
        <v>50</v>
      </c>
      <c r="F5386" s="9" t="str">
        <f t="shared" si="166"/>
        <v>96635</v>
      </c>
      <c r="G5386" s="12" t="s">
        <v>11528</v>
      </c>
      <c r="H5386" s="9" t="s">
        <v>11529</v>
      </c>
      <c r="I5386" s="9" t="s">
        <v>102</v>
      </c>
      <c r="J5386" s="9">
        <v>41.57</v>
      </c>
      <c r="K5386" s="10">
        <v>43.9</v>
      </c>
      <c r="L5386" s="10" t="str">
        <f t="shared" si="167"/>
        <v/>
      </c>
    </row>
    <row r="5387" spans="1:12">
      <c r="A5387" s="9" t="s">
        <v>8107</v>
      </c>
      <c r="B5387" s="9" t="s">
        <v>8108</v>
      </c>
      <c r="C5387" s="9" t="s">
        <v>11446</v>
      </c>
      <c r="D5387" s="9" t="s">
        <v>11447</v>
      </c>
      <c r="E5387" s="10" t="s">
        <v>50</v>
      </c>
      <c r="F5387" s="9" t="str">
        <f t="shared" si="166"/>
        <v>96636</v>
      </c>
      <c r="G5387" s="12" t="s">
        <v>11530</v>
      </c>
      <c r="H5387" s="9" t="s">
        <v>11531</v>
      </c>
      <c r="I5387" s="9" t="s">
        <v>102</v>
      </c>
      <c r="J5387" s="9">
        <v>44.13</v>
      </c>
      <c r="K5387" s="10">
        <v>46.54</v>
      </c>
      <c r="L5387" s="10" t="str">
        <f t="shared" si="167"/>
        <v/>
      </c>
    </row>
    <row r="5388" spans="1:12">
      <c r="A5388" s="9" t="s">
        <v>8107</v>
      </c>
      <c r="B5388" s="9" t="s">
        <v>8108</v>
      </c>
      <c r="C5388" s="9" t="s">
        <v>11446</v>
      </c>
      <c r="D5388" s="9" t="s">
        <v>11447</v>
      </c>
      <c r="E5388" s="10" t="s">
        <v>50</v>
      </c>
      <c r="F5388" s="9" t="str">
        <f t="shared" si="166"/>
        <v>96676</v>
      </c>
      <c r="G5388" s="12" t="s">
        <v>11532</v>
      </c>
      <c r="H5388" s="9" t="s">
        <v>11533</v>
      </c>
      <c r="I5388" s="9" t="s">
        <v>102</v>
      </c>
      <c r="J5388" s="9">
        <v>23.05</v>
      </c>
      <c r="K5388" s="10">
        <v>23.62</v>
      </c>
      <c r="L5388" s="10" t="str">
        <f t="shared" si="167"/>
        <v/>
      </c>
    </row>
    <row r="5389" spans="1:12">
      <c r="A5389" s="9" t="s">
        <v>8107</v>
      </c>
      <c r="B5389" s="9" t="s">
        <v>8108</v>
      </c>
      <c r="C5389" s="9" t="s">
        <v>11446</v>
      </c>
      <c r="D5389" s="9" t="s">
        <v>11447</v>
      </c>
      <c r="E5389" s="10" t="s">
        <v>50</v>
      </c>
      <c r="F5389" s="9" t="str">
        <f t="shared" si="166"/>
        <v>96647</v>
      </c>
      <c r="G5389" s="12" t="s">
        <v>11534</v>
      </c>
      <c r="H5389" s="9" t="s">
        <v>11535</v>
      </c>
      <c r="I5389" s="9" t="s">
        <v>102</v>
      </c>
      <c r="J5389" s="9">
        <v>25.29</v>
      </c>
      <c r="K5389" s="10">
        <v>26.05</v>
      </c>
      <c r="L5389" s="10" t="str">
        <f t="shared" si="167"/>
        <v/>
      </c>
    </row>
    <row r="5390" spans="1:12">
      <c r="A5390" s="9" t="s">
        <v>8107</v>
      </c>
      <c r="B5390" s="9" t="s">
        <v>8108</v>
      </c>
      <c r="C5390" s="9" t="s">
        <v>11446</v>
      </c>
      <c r="D5390" s="9" t="s">
        <v>11447</v>
      </c>
      <c r="E5390" s="10" t="s">
        <v>50</v>
      </c>
      <c r="F5390" s="9" t="str">
        <f t="shared" si="166"/>
        <v>96669</v>
      </c>
      <c r="G5390" s="12" t="s">
        <v>11536</v>
      </c>
      <c r="H5390" s="9" t="s">
        <v>11537</v>
      </c>
      <c r="I5390" s="9" t="s">
        <v>102</v>
      </c>
      <c r="J5390" s="9">
        <v>17.920000000000002</v>
      </c>
      <c r="K5390" s="10">
        <v>18.43</v>
      </c>
      <c r="L5390" s="10" t="str">
        <f t="shared" si="167"/>
        <v/>
      </c>
    </row>
    <row r="5391" spans="1:12">
      <c r="A5391" s="9" t="s">
        <v>8107</v>
      </c>
      <c r="B5391" s="9" t="s">
        <v>8108</v>
      </c>
      <c r="C5391" s="9" t="s">
        <v>11446</v>
      </c>
      <c r="D5391" s="9" t="s">
        <v>11447</v>
      </c>
      <c r="E5391" s="10" t="s">
        <v>50</v>
      </c>
      <c r="F5391" s="9" t="str">
        <f t="shared" si="166"/>
        <v>96645</v>
      </c>
      <c r="G5391" s="12" t="s">
        <v>11538</v>
      </c>
      <c r="H5391" s="9" t="s">
        <v>11539</v>
      </c>
      <c r="I5391" s="9" t="s">
        <v>102</v>
      </c>
      <c r="J5391" s="9">
        <v>20.52</v>
      </c>
      <c r="K5391" s="10">
        <v>21.26</v>
      </c>
      <c r="L5391" s="10" t="str">
        <f t="shared" si="167"/>
        <v/>
      </c>
    </row>
    <row r="5392" spans="1:12">
      <c r="A5392" s="9" t="s">
        <v>8107</v>
      </c>
      <c r="B5392" s="9" t="s">
        <v>8108</v>
      </c>
      <c r="C5392" s="9" t="s">
        <v>11446</v>
      </c>
      <c r="D5392" s="9" t="s">
        <v>11447</v>
      </c>
      <c r="E5392" s="10" t="s">
        <v>50</v>
      </c>
      <c r="F5392" s="9" t="str">
        <f t="shared" si="166"/>
        <v>96677</v>
      </c>
      <c r="G5392" s="12" t="s">
        <v>11540</v>
      </c>
      <c r="H5392" s="9" t="s">
        <v>11541</v>
      </c>
      <c r="I5392" s="9" t="s">
        <v>102</v>
      </c>
      <c r="J5392" s="9">
        <v>30.08</v>
      </c>
      <c r="K5392" s="10">
        <v>30.78</v>
      </c>
      <c r="L5392" s="10" t="str">
        <f t="shared" si="167"/>
        <v/>
      </c>
    </row>
    <row r="5393" spans="1:12">
      <c r="A5393" s="9" t="s">
        <v>8107</v>
      </c>
      <c r="B5393" s="9" t="s">
        <v>8108</v>
      </c>
      <c r="C5393" s="9" t="s">
        <v>11446</v>
      </c>
      <c r="D5393" s="9" t="s">
        <v>11447</v>
      </c>
      <c r="E5393" s="10" t="s">
        <v>50</v>
      </c>
      <c r="F5393" s="9" t="str">
        <f t="shared" si="166"/>
        <v>96648</v>
      </c>
      <c r="G5393" s="12" t="s">
        <v>11542</v>
      </c>
      <c r="H5393" s="9" t="s">
        <v>11543</v>
      </c>
      <c r="I5393" s="9" t="s">
        <v>102</v>
      </c>
      <c r="J5393" s="9">
        <v>31.33</v>
      </c>
      <c r="K5393" s="10">
        <v>32.130000000000003</v>
      </c>
      <c r="L5393" s="10" t="str">
        <f t="shared" si="167"/>
        <v/>
      </c>
    </row>
    <row r="5394" spans="1:12">
      <c r="A5394" s="9" t="s">
        <v>8107</v>
      </c>
      <c r="B5394" s="9" t="s">
        <v>8108</v>
      </c>
      <c r="C5394" s="9" t="s">
        <v>11446</v>
      </c>
      <c r="D5394" s="9" t="s">
        <v>11447</v>
      </c>
      <c r="E5394" s="10" t="s">
        <v>50</v>
      </c>
      <c r="F5394" s="9" t="str">
        <f t="shared" si="166"/>
        <v>96670</v>
      </c>
      <c r="G5394" s="12" t="s">
        <v>11544</v>
      </c>
      <c r="H5394" s="9" t="s">
        <v>11545</v>
      </c>
      <c r="I5394" s="9" t="s">
        <v>102</v>
      </c>
      <c r="J5394" s="9">
        <v>23.34</v>
      </c>
      <c r="K5394" s="10">
        <v>23.95</v>
      </c>
      <c r="L5394" s="10" t="str">
        <f t="shared" si="167"/>
        <v/>
      </c>
    </row>
    <row r="5395" spans="1:12">
      <c r="A5395" s="9" t="s">
        <v>8107</v>
      </c>
      <c r="B5395" s="9" t="s">
        <v>8108</v>
      </c>
      <c r="C5395" s="9" t="s">
        <v>11446</v>
      </c>
      <c r="D5395" s="9" t="s">
        <v>11447</v>
      </c>
      <c r="E5395" s="10" t="s">
        <v>50</v>
      </c>
      <c r="F5395" s="9" t="str">
        <f t="shared" si="166"/>
        <v>96646</v>
      </c>
      <c r="G5395" s="12" t="s">
        <v>11546</v>
      </c>
      <c r="H5395" s="9" t="s">
        <v>11547</v>
      </c>
      <c r="I5395" s="9" t="s">
        <v>102</v>
      </c>
      <c r="J5395" s="9">
        <v>25.2</v>
      </c>
      <c r="K5395" s="10">
        <v>25.99</v>
      </c>
      <c r="L5395" s="10" t="str">
        <f t="shared" si="167"/>
        <v/>
      </c>
    </row>
    <row r="5396" spans="1:12">
      <c r="A5396" s="9" t="s">
        <v>8107</v>
      </c>
      <c r="B5396" s="9" t="s">
        <v>8108</v>
      </c>
      <c r="C5396" s="9" t="s">
        <v>11446</v>
      </c>
      <c r="D5396" s="9" t="s">
        <v>11447</v>
      </c>
      <c r="E5396" s="10" t="s">
        <v>50</v>
      </c>
      <c r="F5396" s="9" t="str">
        <f t="shared" si="166"/>
        <v>96678</v>
      </c>
      <c r="G5396" s="12" t="s">
        <v>11548</v>
      </c>
      <c r="H5396" s="9" t="s">
        <v>11549</v>
      </c>
      <c r="I5396" s="9" t="s">
        <v>102</v>
      </c>
      <c r="J5396" s="9">
        <v>41.51</v>
      </c>
      <c r="K5396" s="10">
        <v>42.36</v>
      </c>
      <c r="L5396" s="10" t="str">
        <f t="shared" si="167"/>
        <v/>
      </c>
    </row>
    <row r="5397" spans="1:12">
      <c r="A5397" s="9" t="s">
        <v>8107</v>
      </c>
      <c r="B5397" s="9" t="s">
        <v>8108</v>
      </c>
      <c r="C5397" s="9" t="s">
        <v>11446</v>
      </c>
      <c r="D5397" s="9" t="s">
        <v>11447</v>
      </c>
      <c r="E5397" s="10" t="s">
        <v>50</v>
      </c>
      <c r="F5397" s="9" t="str">
        <f t="shared" si="166"/>
        <v>96649</v>
      </c>
      <c r="G5397" s="12" t="s">
        <v>11550</v>
      </c>
      <c r="H5397" s="9" t="s">
        <v>11551</v>
      </c>
      <c r="I5397" s="9" t="s">
        <v>102</v>
      </c>
      <c r="J5397" s="9">
        <v>41.64</v>
      </c>
      <c r="K5397" s="10">
        <v>42.5</v>
      </c>
      <c r="L5397" s="10" t="str">
        <f t="shared" si="167"/>
        <v/>
      </c>
    </row>
    <row r="5398" spans="1:12">
      <c r="A5398" s="9" t="s">
        <v>8107</v>
      </c>
      <c r="B5398" s="9" t="s">
        <v>8108</v>
      </c>
      <c r="C5398" s="9" t="s">
        <v>11446</v>
      </c>
      <c r="D5398" s="9" t="s">
        <v>11447</v>
      </c>
      <c r="E5398" s="10" t="s">
        <v>50</v>
      </c>
      <c r="F5398" s="9" t="str">
        <f t="shared" si="166"/>
        <v>96671</v>
      </c>
      <c r="G5398" s="12" t="s">
        <v>11552</v>
      </c>
      <c r="H5398" s="9" t="s">
        <v>11553</v>
      </c>
      <c r="I5398" s="9" t="s">
        <v>102</v>
      </c>
      <c r="J5398" s="9">
        <v>35.5</v>
      </c>
      <c r="K5398" s="10">
        <v>36.24</v>
      </c>
      <c r="L5398" s="10" t="str">
        <f t="shared" si="167"/>
        <v/>
      </c>
    </row>
    <row r="5399" spans="1:12">
      <c r="A5399" s="9" t="s">
        <v>8107</v>
      </c>
      <c r="B5399" s="9" t="s">
        <v>8108</v>
      </c>
      <c r="C5399" s="9" t="s">
        <v>11446</v>
      </c>
      <c r="D5399" s="9" t="s">
        <v>11447</v>
      </c>
      <c r="E5399" s="10" t="s">
        <v>50</v>
      </c>
      <c r="F5399" s="9" t="str">
        <f t="shared" si="166"/>
        <v>96679</v>
      </c>
      <c r="G5399" s="12" t="s">
        <v>11554</v>
      </c>
      <c r="H5399" s="9" t="s">
        <v>11555</v>
      </c>
      <c r="I5399" s="9" t="s">
        <v>102</v>
      </c>
      <c r="J5399" s="9">
        <v>62.07</v>
      </c>
      <c r="K5399" s="10">
        <v>63.08</v>
      </c>
      <c r="L5399" s="10" t="str">
        <f t="shared" si="167"/>
        <v/>
      </c>
    </row>
    <row r="5400" spans="1:12">
      <c r="A5400" s="9" t="s">
        <v>8107</v>
      </c>
      <c r="B5400" s="9" t="s">
        <v>8108</v>
      </c>
      <c r="C5400" s="9" t="s">
        <v>11446</v>
      </c>
      <c r="D5400" s="9" t="s">
        <v>11447</v>
      </c>
      <c r="E5400" s="10" t="s">
        <v>50</v>
      </c>
      <c r="F5400" s="9" t="str">
        <f t="shared" si="166"/>
        <v>96672</v>
      </c>
      <c r="G5400" s="12" t="s">
        <v>11556</v>
      </c>
      <c r="H5400" s="9" t="s">
        <v>11557</v>
      </c>
      <c r="I5400" s="9" t="s">
        <v>102</v>
      </c>
      <c r="J5400" s="9">
        <v>54.26</v>
      </c>
      <c r="K5400" s="10">
        <v>55.18</v>
      </c>
      <c r="L5400" s="10" t="str">
        <f t="shared" si="167"/>
        <v/>
      </c>
    </row>
    <row r="5401" spans="1:12">
      <c r="A5401" s="9" t="s">
        <v>8107</v>
      </c>
      <c r="B5401" s="9" t="s">
        <v>8108</v>
      </c>
      <c r="C5401" s="9" t="s">
        <v>11446</v>
      </c>
      <c r="D5401" s="9" t="s">
        <v>11447</v>
      </c>
      <c r="E5401" s="10" t="s">
        <v>50</v>
      </c>
      <c r="F5401" s="9" t="str">
        <f t="shared" si="166"/>
        <v>96680</v>
      </c>
      <c r="G5401" s="12" t="s">
        <v>11558</v>
      </c>
      <c r="H5401" s="9" t="s">
        <v>11559</v>
      </c>
      <c r="I5401" s="9" t="s">
        <v>102</v>
      </c>
      <c r="J5401" s="9">
        <v>103.03</v>
      </c>
      <c r="K5401" s="10">
        <v>104.27</v>
      </c>
      <c r="L5401" s="10" t="str">
        <f t="shared" si="167"/>
        <v/>
      </c>
    </row>
    <row r="5402" spans="1:12">
      <c r="A5402" s="9" t="s">
        <v>8107</v>
      </c>
      <c r="B5402" s="9" t="s">
        <v>8108</v>
      </c>
      <c r="C5402" s="9" t="s">
        <v>11446</v>
      </c>
      <c r="D5402" s="9" t="s">
        <v>11447</v>
      </c>
      <c r="E5402" s="10" t="s">
        <v>50</v>
      </c>
      <c r="F5402" s="9" t="str">
        <f t="shared" si="166"/>
        <v>96673</v>
      </c>
      <c r="G5402" s="12" t="s">
        <v>11560</v>
      </c>
      <c r="H5402" s="9" t="s">
        <v>11561</v>
      </c>
      <c r="I5402" s="9" t="s">
        <v>102</v>
      </c>
      <c r="J5402" s="9">
        <v>68.489999999999995</v>
      </c>
      <c r="K5402" s="10">
        <v>69.569999999999993</v>
      </c>
      <c r="L5402" s="10" t="str">
        <f t="shared" si="167"/>
        <v/>
      </c>
    </row>
    <row r="5403" spans="1:12">
      <c r="A5403" s="9" t="s">
        <v>8107</v>
      </c>
      <c r="B5403" s="9" t="s">
        <v>8108</v>
      </c>
      <c r="C5403" s="9" t="s">
        <v>11446</v>
      </c>
      <c r="D5403" s="9" t="s">
        <v>11447</v>
      </c>
      <c r="E5403" s="10" t="s">
        <v>50</v>
      </c>
      <c r="F5403" s="9" t="str">
        <f t="shared" si="166"/>
        <v>96681</v>
      </c>
      <c r="G5403" s="12" t="s">
        <v>11562</v>
      </c>
      <c r="H5403" s="9" t="s">
        <v>11563</v>
      </c>
      <c r="I5403" s="9" t="s">
        <v>102</v>
      </c>
      <c r="J5403" s="9">
        <v>138.80000000000001</v>
      </c>
      <c r="K5403" s="10">
        <v>140.27000000000001</v>
      </c>
      <c r="L5403" s="10" t="str">
        <f t="shared" si="167"/>
        <v/>
      </c>
    </row>
    <row r="5404" spans="1:12">
      <c r="A5404" s="9" t="s">
        <v>8107</v>
      </c>
      <c r="B5404" s="9" t="s">
        <v>8108</v>
      </c>
      <c r="C5404" s="9" t="s">
        <v>11446</v>
      </c>
      <c r="D5404" s="9" t="s">
        <v>11447</v>
      </c>
      <c r="E5404" s="10" t="s">
        <v>50</v>
      </c>
      <c r="F5404" s="9" t="str">
        <f t="shared" si="166"/>
        <v>96674</v>
      </c>
      <c r="G5404" s="12" t="s">
        <v>11564</v>
      </c>
      <c r="H5404" s="9" t="s">
        <v>11565</v>
      </c>
      <c r="I5404" s="9" t="s">
        <v>102</v>
      </c>
      <c r="J5404" s="9">
        <v>111.14</v>
      </c>
      <c r="K5404" s="10">
        <v>112.4</v>
      </c>
      <c r="L5404" s="10" t="str">
        <f t="shared" si="167"/>
        <v/>
      </c>
    </row>
    <row r="5405" spans="1:12">
      <c r="A5405" s="9" t="s">
        <v>8107</v>
      </c>
      <c r="B5405" s="9" t="s">
        <v>8108</v>
      </c>
      <c r="C5405" s="9" t="s">
        <v>11446</v>
      </c>
      <c r="D5405" s="9" t="s">
        <v>11447</v>
      </c>
      <c r="E5405" s="10" t="s">
        <v>50</v>
      </c>
      <c r="F5405" s="9" t="str">
        <f t="shared" si="166"/>
        <v>96682</v>
      </c>
      <c r="G5405" s="12" t="s">
        <v>11566</v>
      </c>
      <c r="H5405" s="9" t="s">
        <v>11567</v>
      </c>
      <c r="I5405" s="9" t="s">
        <v>102</v>
      </c>
      <c r="J5405" s="9">
        <v>229.61</v>
      </c>
      <c r="K5405" s="10">
        <v>231.34</v>
      </c>
      <c r="L5405" s="10" t="str">
        <f t="shared" si="167"/>
        <v/>
      </c>
    </row>
    <row r="5406" spans="1:12">
      <c r="A5406" s="9" t="s">
        <v>8107</v>
      </c>
      <c r="B5406" s="9" t="s">
        <v>8108</v>
      </c>
      <c r="C5406" s="9" t="s">
        <v>11446</v>
      </c>
      <c r="D5406" s="9" t="s">
        <v>11447</v>
      </c>
      <c r="E5406" s="10" t="s">
        <v>50</v>
      </c>
      <c r="F5406" s="9" t="str">
        <f t="shared" si="166"/>
        <v>96643</v>
      </c>
      <c r="G5406" s="12" t="s">
        <v>11568</v>
      </c>
      <c r="H5406" s="9" t="s">
        <v>11569</v>
      </c>
      <c r="I5406" s="9" t="s">
        <v>716</v>
      </c>
      <c r="J5406" s="9">
        <v>46.23</v>
      </c>
      <c r="K5406" s="10">
        <v>47.31</v>
      </c>
      <c r="L5406" s="10" t="str">
        <f t="shared" si="167"/>
        <v/>
      </c>
    </row>
    <row r="5407" spans="1:12">
      <c r="A5407" s="9" t="s">
        <v>8107</v>
      </c>
      <c r="B5407" s="9" t="s">
        <v>8108</v>
      </c>
      <c r="C5407" s="9" t="s">
        <v>11446</v>
      </c>
      <c r="D5407" s="9" t="s">
        <v>11447</v>
      </c>
      <c r="E5407" s="10" t="s">
        <v>50</v>
      </c>
      <c r="F5407" s="9" t="str">
        <f t="shared" si="166"/>
        <v>104201</v>
      </c>
      <c r="G5407" s="12" t="s">
        <v>11570</v>
      </c>
      <c r="H5407" s="9" t="s">
        <v>11571</v>
      </c>
      <c r="I5407" s="9" t="s">
        <v>716</v>
      </c>
      <c r="J5407" s="9">
        <v>19.989999999999998</v>
      </c>
      <c r="K5407" s="10">
        <v>20.62</v>
      </c>
      <c r="L5407" s="10" t="str">
        <f t="shared" si="167"/>
        <v/>
      </c>
    </row>
    <row r="5408" spans="1:12">
      <c r="A5408" s="9" t="s">
        <v>8107</v>
      </c>
      <c r="B5408" s="9" t="s">
        <v>8108</v>
      </c>
      <c r="C5408" s="9" t="s">
        <v>11446</v>
      </c>
      <c r="D5408" s="9" t="s">
        <v>11447</v>
      </c>
      <c r="E5408" s="10" t="s">
        <v>50</v>
      </c>
      <c r="F5408" s="9" t="str">
        <f t="shared" si="166"/>
        <v>104192</v>
      </c>
      <c r="G5408" s="12" t="s">
        <v>11572</v>
      </c>
      <c r="H5408" s="9" t="s">
        <v>11573</v>
      </c>
      <c r="I5408" s="9" t="s">
        <v>716</v>
      </c>
      <c r="J5408" s="9">
        <v>29.32</v>
      </c>
      <c r="K5408" s="10">
        <v>30.4</v>
      </c>
      <c r="L5408" s="10" t="str">
        <f t="shared" si="167"/>
        <v/>
      </c>
    </row>
    <row r="5409" spans="1:12">
      <c r="A5409" s="9" t="s">
        <v>8107</v>
      </c>
      <c r="B5409" s="9" t="s">
        <v>8108</v>
      </c>
      <c r="C5409" s="9" t="s">
        <v>11446</v>
      </c>
      <c r="D5409" s="9" t="s">
        <v>11447</v>
      </c>
      <c r="E5409" s="10" t="s">
        <v>50</v>
      </c>
      <c r="F5409" s="9" t="str">
        <f t="shared" si="166"/>
        <v>104202</v>
      </c>
      <c r="G5409" s="12" t="s">
        <v>11574</v>
      </c>
      <c r="H5409" s="9" t="s">
        <v>11575</v>
      </c>
      <c r="I5409" s="9" t="s">
        <v>716</v>
      </c>
      <c r="J5409" s="9">
        <v>11.05</v>
      </c>
      <c r="K5409" s="10">
        <v>11.68</v>
      </c>
      <c r="L5409" s="10" t="str">
        <f t="shared" si="167"/>
        <v/>
      </c>
    </row>
    <row r="5410" spans="1:12">
      <c r="A5410" s="9" t="s">
        <v>8107</v>
      </c>
      <c r="B5410" s="9" t="s">
        <v>8108</v>
      </c>
      <c r="C5410" s="9" t="s">
        <v>11446</v>
      </c>
      <c r="D5410" s="9" t="s">
        <v>11447</v>
      </c>
      <c r="E5410" s="10" t="s">
        <v>50</v>
      </c>
      <c r="F5410" s="9" t="str">
        <f t="shared" si="166"/>
        <v>96717</v>
      </c>
      <c r="G5410" s="12" t="s">
        <v>11576</v>
      </c>
      <c r="H5410" s="9" t="s">
        <v>11577</v>
      </c>
      <c r="I5410" s="9" t="s">
        <v>716</v>
      </c>
      <c r="J5410" s="9">
        <v>317.17</v>
      </c>
      <c r="K5410" s="10">
        <v>320.85000000000002</v>
      </c>
      <c r="L5410" s="10" t="str">
        <f t="shared" si="167"/>
        <v/>
      </c>
    </row>
    <row r="5411" spans="1:12">
      <c r="A5411" s="9" t="s">
        <v>8107</v>
      </c>
      <c r="B5411" s="9" t="s">
        <v>8108</v>
      </c>
      <c r="C5411" s="9" t="s">
        <v>11446</v>
      </c>
      <c r="D5411" s="9" t="s">
        <v>11447</v>
      </c>
      <c r="E5411" s="10" t="s">
        <v>50</v>
      </c>
      <c r="F5411" s="9" t="str">
        <f t="shared" si="166"/>
        <v>96710</v>
      </c>
      <c r="G5411" s="12" t="s">
        <v>11578</v>
      </c>
      <c r="H5411" s="9" t="s">
        <v>11579</v>
      </c>
      <c r="I5411" s="9" t="s">
        <v>716</v>
      </c>
      <c r="J5411" s="9">
        <v>14.76</v>
      </c>
      <c r="K5411" s="10">
        <v>15.76</v>
      </c>
      <c r="L5411" s="10" t="str">
        <f t="shared" si="167"/>
        <v/>
      </c>
    </row>
    <row r="5412" spans="1:12">
      <c r="A5412" s="9" t="s">
        <v>8107</v>
      </c>
      <c r="B5412" s="9" t="s">
        <v>8108</v>
      </c>
      <c r="C5412" s="9" t="s">
        <v>11446</v>
      </c>
      <c r="D5412" s="9" t="s">
        <v>11447</v>
      </c>
      <c r="E5412" s="10" t="s">
        <v>50</v>
      </c>
      <c r="F5412" s="9" t="str">
        <f t="shared" si="166"/>
        <v>96665</v>
      </c>
      <c r="G5412" s="12" t="s">
        <v>11580</v>
      </c>
      <c r="H5412" s="9" t="s">
        <v>11581</v>
      </c>
      <c r="I5412" s="9" t="s">
        <v>716</v>
      </c>
      <c r="J5412" s="9">
        <v>11.49</v>
      </c>
      <c r="K5412" s="10">
        <v>12.21</v>
      </c>
      <c r="L5412" s="10" t="str">
        <f t="shared" si="167"/>
        <v/>
      </c>
    </row>
    <row r="5413" spans="1:12">
      <c r="A5413" s="9" t="s">
        <v>8107</v>
      </c>
      <c r="B5413" s="9" t="s">
        <v>8108</v>
      </c>
      <c r="C5413" s="9" t="s">
        <v>11446</v>
      </c>
      <c r="D5413" s="9" t="s">
        <v>11447</v>
      </c>
      <c r="E5413" s="10" t="s">
        <v>50</v>
      </c>
      <c r="F5413" s="9" t="str">
        <f t="shared" si="166"/>
        <v>96642</v>
      </c>
      <c r="G5413" s="12" t="s">
        <v>11582</v>
      </c>
      <c r="H5413" s="9" t="s">
        <v>11583</v>
      </c>
      <c r="I5413" s="9" t="s">
        <v>716</v>
      </c>
      <c r="J5413" s="9">
        <v>20.55</v>
      </c>
      <c r="K5413" s="10">
        <v>22.06</v>
      </c>
      <c r="L5413" s="10" t="str">
        <f t="shared" si="167"/>
        <v/>
      </c>
    </row>
    <row r="5414" spans="1:12">
      <c r="A5414" s="9" t="s">
        <v>8107</v>
      </c>
      <c r="B5414" s="9" t="s">
        <v>8108</v>
      </c>
      <c r="C5414" s="9" t="s">
        <v>11446</v>
      </c>
      <c r="D5414" s="9" t="s">
        <v>11447</v>
      </c>
      <c r="E5414" s="10" t="s">
        <v>50</v>
      </c>
      <c r="F5414" s="9" t="str">
        <f t="shared" si="166"/>
        <v>96711</v>
      </c>
      <c r="G5414" s="12" t="s">
        <v>11584</v>
      </c>
      <c r="H5414" s="9" t="s">
        <v>11585</v>
      </c>
      <c r="I5414" s="9" t="s">
        <v>716</v>
      </c>
      <c r="J5414" s="9">
        <v>22.15</v>
      </c>
      <c r="K5414" s="10">
        <v>23.38</v>
      </c>
      <c r="L5414" s="10" t="str">
        <f t="shared" si="167"/>
        <v/>
      </c>
    </row>
    <row r="5415" spans="1:12">
      <c r="A5415" s="9" t="s">
        <v>8107</v>
      </c>
      <c r="B5415" s="9" t="s">
        <v>8108</v>
      </c>
      <c r="C5415" s="9" t="s">
        <v>11446</v>
      </c>
      <c r="D5415" s="9" t="s">
        <v>11447</v>
      </c>
      <c r="E5415" s="10" t="s">
        <v>50</v>
      </c>
      <c r="F5415" s="9" t="str">
        <f t="shared" si="166"/>
        <v>96666</v>
      </c>
      <c r="G5415" s="12" t="s">
        <v>11586</v>
      </c>
      <c r="H5415" s="9" t="s">
        <v>11587</v>
      </c>
      <c r="I5415" s="9" t="s">
        <v>716</v>
      </c>
      <c r="J5415" s="9">
        <v>16.78</v>
      </c>
      <c r="K5415" s="10">
        <v>17.54</v>
      </c>
      <c r="L5415" s="10" t="str">
        <f t="shared" si="167"/>
        <v/>
      </c>
    </row>
    <row r="5416" spans="1:12">
      <c r="A5416" s="9" t="s">
        <v>8107</v>
      </c>
      <c r="B5416" s="9" t="s">
        <v>8108</v>
      </c>
      <c r="C5416" s="9" t="s">
        <v>11446</v>
      </c>
      <c r="D5416" s="9" t="s">
        <v>11447</v>
      </c>
      <c r="E5416" s="10" t="s">
        <v>50</v>
      </c>
      <c r="F5416" s="9" t="str">
        <f t="shared" si="166"/>
        <v>96712</v>
      </c>
      <c r="G5416" s="12" t="s">
        <v>11588</v>
      </c>
      <c r="H5416" s="9" t="s">
        <v>11589</v>
      </c>
      <c r="I5416" s="9" t="s">
        <v>716</v>
      </c>
      <c r="J5416" s="9">
        <v>31.72</v>
      </c>
      <c r="K5416" s="10">
        <v>33.19</v>
      </c>
      <c r="L5416" s="10" t="str">
        <f t="shared" si="167"/>
        <v/>
      </c>
    </row>
    <row r="5417" spans="1:12">
      <c r="A5417" s="9" t="s">
        <v>8107</v>
      </c>
      <c r="B5417" s="9" t="s">
        <v>8108</v>
      </c>
      <c r="C5417" s="9" t="s">
        <v>11446</v>
      </c>
      <c r="D5417" s="9" t="s">
        <v>11447</v>
      </c>
      <c r="E5417" s="10" t="s">
        <v>50</v>
      </c>
      <c r="F5417" s="9" t="str">
        <f t="shared" si="166"/>
        <v>96667</v>
      </c>
      <c r="G5417" s="12" t="s">
        <v>11590</v>
      </c>
      <c r="H5417" s="9" t="s">
        <v>11591</v>
      </c>
      <c r="I5417" s="9" t="s">
        <v>716</v>
      </c>
      <c r="J5417" s="9">
        <v>23.97</v>
      </c>
      <c r="K5417" s="10">
        <v>24.76</v>
      </c>
      <c r="L5417" s="10" t="str">
        <f t="shared" si="167"/>
        <v/>
      </c>
    </row>
    <row r="5418" spans="1:12">
      <c r="A5418" s="9" t="s">
        <v>8107</v>
      </c>
      <c r="B5418" s="9" t="s">
        <v>8108</v>
      </c>
      <c r="C5418" s="9" t="s">
        <v>11446</v>
      </c>
      <c r="D5418" s="9" t="s">
        <v>11447</v>
      </c>
      <c r="E5418" s="10" t="s">
        <v>50</v>
      </c>
      <c r="F5418" s="9" t="str">
        <f t="shared" si="166"/>
        <v>96713</v>
      </c>
      <c r="G5418" s="12" t="s">
        <v>11592</v>
      </c>
      <c r="H5418" s="9" t="s">
        <v>11593</v>
      </c>
      <c r="I5418" s="9" t="s">
        <v>716</v>
      </c>
      <c r="J5418" s="9">
        <v>49.04</v>
      </c>
      <c r="K5418" s="10">
        <v>50.84</v>
      </c>
      <c r="L5418" s="10" t="str">
        <f t="shared" si="167"/>
        <v/>
      </c>
    </row>
    <row r="5419" spans="1:12">
      <c r="A5419" s="9" t="s">
        <v>8107</v>
      </c>
      <c r="B5419" s="9" t="s">
        <v>8108</v>
      </c>
      <c r="C5419" s="9" t="s">
        <v>11446</v>
      </c>
      <c r="D5419" s="9" t="s">
        <v>11447</v>
      </c>
      <c r="E5419" s="10" t="s">
        <v>50</v>
      </c>
      <c r="F5419" s="9" t="str">
        <f t="shared" si="166"/>
        <v>96714</v>
      </c>
      <c r="G5419" s="12" t="s">
        <v>11594</v>
      </c>
      <c r="H5419" s="9" t="s">
        <v>11595</v>
      </c>
      <c r="I5419" s="9" t="s">
        <v>716</v>
      </c>
      <c r="J5419" s="9">
        <v>70.069999999999993</v>
      </c>
      <c r="K5419" s="10">
        <v>72.260000000000005</v>
      </c>
      <c r="L5419" s="10" t="str">
        <f t="shared" si="167"/>
        <v/>
      </c>
    </row>
    <row r="5420" spans="1:12">
      <c r="A5420" s="9" t="s">
        <v>8107</v>
      </c>
      <c r="B5420" s="9" t="s">
        <v>8108</v>
      </c>
      <c r="C5420" s="9" t="s">
        <v>11446</v>
      </c>
      <c r="D5420" s="9" t="s">
        <v>11447</v>
      </c>
      <c r="E5420" s="10" t="s">
        <v>50</v>
      </c>
      <c r="F5420" s="9" t="str">
        <f t="shared" si="166"/>
        <v>96715</v>
      </c>
      <c r="G5420" s="12" t="s">
        <v>11596</v>
      </c>
      <c r="H5420" s="9" t="s">
        <v>11597</v>
      </c>
      <c r="I5420" s="9" t="s">
        <v>716</v>
      </c>
      <c r="J5420" s="9">
        <v>125.89</v>
      </c>
      <c r="K5420" s="10">
        <v>128.46</v>
      </c>
      <c r="L5420" s="10" t="str">
        <f t="shared" si="167"/>
        <v/>
      </c>
    </row>
    <row r="5421" spans="1:12">
      <c r="A5421" s="9" t="s">
        <v>8107</v>
      </c>
      <c r="B5421" s="9" t="s">
        <v>8108</v>
      </c>
      <c r="C5421" s="9" t="s">
        <v>11446</v>
      </c>
      <c r="D5421" s="9" t="s">
        <v>11447</v>
      </c>
      <c r="E5421" s="10" t="s">
        <v>50</v>
      </c>
      <c r="F5421" s="9" t="str">
        <f t="shared" si="166"/>
        <v>96716</v>
      </c>
      <c r="G5421" s="12" t="s">
        <v>11598</v>
      </c>
      <c r="H5421" s="9" t="s">
        <v>11599</v>
      </c>
      <c r="I5421" s="9" t="s">
        <v>716</v>
      </c>
      <c r="J5421" s="9">
        <v>164.21</v>
      </c>
      <c r="K5421" s="10">
        <v>167.26</v>
      </c>
      <c r="L5421" s="10" t="str">
        <f t="shared" si="167"/>
        <v/>
      </c>
    </row>
    <row r="5422" spans="1:12">
      <c r="A5422" s="9" t="s">
        <v>8107</v>
      </c>
      <c r="B5422" s="9" t="s">
        <v>8108</v>
      </c>
      <c r="C5422" s="9" t="s">
        <v>11446</v>
      </c>
      <c r="D5422" s="9" t="s">
        <v>11447</v>
      </c>
      <c r="E5422" s="10" t="s">
        <v>50</v>
      </c>
      <c r="F5422" s="9" t="str">
        <f t="shared" si="166"/>
        <v>104328</v>
      </c>
      <c r="G5422" s="12" t="s">
        <v>11600</v>
      </c>
      <c r="H5422" s="9" t="s">
        <v>11601</v>
      </c>
      <c r="I5422" s="9" t="s">
        <v>716</v>
      </c>
      <c r="J5422" s="9">
        <v>58.92</v>
      </c>
      <c r="K5422" s="10">
        <v>60.76</v>
      </c>
      <c r="L5422" s="10" t="str">
        <f t="shared" si="167"/>
        <v/>
      </c>
    </row>
    <row r="5423" spans="1:12">
      <c r="A5423" s="9" t="s">
        <v>8107</v>
      </c>
      <c r="B5423" s="9" t="s">
        <v>8108</v>
      </c>
      <c r="C5423" s="9" t="s">
        <v>11446</v>
      </c>
      <c r="D5423" s="9" t="s">
        <v>11447</v>
      </c>
      <c r="E5423" s="10" t="s">
        <v>50</v>
      </c>
      <c r="F5423" s="9" t="str">
        <f t="shared" si="166"/>
        <v>104329</v>
      </c>
      <c r="G5423" s="12" t="s">
        <v>11602</v>
      </c>
      <c r="H5423" s="9" t="s">
        <v>11603</v>
      </c>
      <c r="I5423" s="9" t="s">
        <v>716</v>
      </c>
      <c r="J5423" s="9">
        <v>65.680000000000007</v>
      </c>
      <c r="K5423" s="10">
        <v>67.52</v>
      </c>
      <c r="L5423" s="10" t="str">
        <f t="shared" si="167"/>
        <v/>
      </c>
    </row>
    <row r="5424" spans="1:12">
      <c r="A5424" s="9" t="s">
        <v>8107</v>
      </c>
      <c r="B5424" s="9" t="s">
        <v>8108</v>
      </c>
      <c r="C5424" s="9" t="s">
        <v>11446</v>
      </c>
      <c r="D5424" s="9" t="s">
        <v>11447</v>
      </c>
      <c r="E5424" s="10" t="s">
        <v>50</v>
      </c>
      <c r="F5424" s="9" t="str">
        <f t="shared" si="166"/>
        <v>89707</v>
      </c>
      <c r="G5424" s="12" t="s">
        <v>11604</v>
      </c>
      <c r="H5424" s="9" t="s">
        <v>11605</v>
      </c>
      <c r="I5424" s="9" t="s">
        <v>716</v>
      </c>
      <c r="J5424" s="9">
        <v>42.39</v>
      </c>
      <c r="K5424" s="10">
        <v>44.13</v>
      </c>
      <c r="L5424" s="10" t="str">
        <f t="shared" si="167"/>
        <v/>
      </c>
    </row>
    <row r="5425" spans="1:12">
      <c r="A5425" s="9" t="s">
        <v>8107</v>
      </c>
      <c r="B5425" s="9" t="s">
        <v>8108</v>
      </c>
      <c r="C5425" s="9" t="s">
        <v>11446</v>
      </c>
      <c r="D5425" s="9" t="s">
        <v>11447</v>
      </c>
      <c r="E5425" s="10" t="s">
        <v>50</v>
      </c>
      <c r="F5425" s="9" t="str">
        <f t="shared" si="166"/>
        <v>89708</v>
      </c>
      <c r="G5425" s="12" t="s">
        <v>11606</v>
      </c>
      <c r="H5425" s="9" t="s">
        <v>11607</v>
      </c>
      <c r="I5425" s="9" t="s">
        <v>716</v>
      </c>
      <c r="J5425" s="9">
        <v>86</v>
      </c>
      <c r="K5425" s="10">
        <v>88.08</v>
      </c>
      <c r="L5425" s="10" t="str">
        <f t="shared" si="167"/>
        <v/>
      </c>
    </row>
    <row r="5426" spans="1:12">
      <c r="A5426" s="9" t="s">
        <v>8107</v>
      </c>
      <c r="B5426" s="9" t="s">
        <v>8108</v>
      </c>
      <c r="C5426" s="9" t="s">
        <v>11446</v>
      </c>
      <c r="D5426" s="9" t="s">
        <v>11447</v>
      </c>
      <c r="E5426" s="10" t="s">
        <v>50</v>
      </c>
      <c r="F5426" s="9" t="str">
        <f t="shared" si="166"/>
        <v>104330</v>
      </c>
      <c r="G5426" s="12" t="s">
        <v>11608</v>
      </c>
      <c r="H5426" s="9" t="s">
        <v>11609</v>
      </c>
      <c r="I5426" s="9" t="s">
        <v>716</v>
      </c>
      <c r="J5426" s="9" t="s">
        <v>50</v>
      </c>
      <c r="K5426" s="10" t="s">
        <v>50</v>
      </c>
      <c r="L5426" s="10" t="str">
        <f t="shared" si="167"/>
        <v/>
      </c>
    </row>
    <row r="5427" spans="1:12">
      <c r="A5427" s="9" t="s">
        <v>8107</v>
      </c>
      <c r="B5427" s="9" t="s">
        <v>8108</v>
      </c>
      <c r="C5427" s="9" t="s">
        <v>11446</v>
      </c>
      <c r="D5427" s="9" t="s">
        <v>11447</v>
      </c>
      <c r="E5427" s="10" t="s">
        <v>50</v>
      </c>
      <c r="F5427" s="9" t="str">
        <f t="shared" si="166"/>
        <v>104326</v>
      </c>
      <c r="G5427" s="12" t="s">
        <v>11610</v>
      </c>
      <c r="H5427" s="9" t="s">
        <v>11611</v>
      </c>
      <c r="I5427" s="9" t="s">
        <v>716</v>
      </c>
      <c r="J5427" s="9">
        <v>17.170000000000002</v>
      </c>
      <c r="K5427" s="10">
        <v>17.88</v>
      </c>
      <c r="L5427" s="10" t="str">
        <f t="shared" si="167"/>
        <v/>
      </c>
    </row>
    <row r="5428" spans="1:12">
      <c r="A5428" s="9" t="s">
        <v>8107</v>
      </c>
      <c r="B5428" s="9" t="s">
        <v>8108</v>
      </c>
      <c r="C5428" s="9" t="s">
        <v>11446</v>
      </c>
      <c r="D5428" s="9" t="s">
        <v>11447</v>
      </c>
      <c r="E5428" s="10" t="s">
        <v>50</v>
      </c>
      <c r="F5428" s="9" t="str">
        <f t="shared" si="166"/>
        <v>89710</v>
      </c>
      <c r="G5428" s="12" t="s">
        <v>11612</v>
      </c>
      <c r="H5428" s="9" t="s">
        <v>11613</v>
      </c>
      <c r="I5428" s="9" t="s">
        <v>716</v>
      </c>
      <c r="J5428" s="9">
        <v>15.99</v>
      </c>
      <c r="K5428" s="10">
        <v>16.7</v>
      </c>
      <c r="L5428" s="10" t="str">
        <f t="shared" si="167"/>
        <v/>
      </c>
    </row>
    <row r="5429" spans="1:12">
      <c r="A5429" s="9" t="s">
        <v>8107</v>
      </c>
      <c r="B5429" s="9" t="s">
        <v>8108</v>
      </c>
      <c r="C5429" s="9" t="s">
        <v>11446</v>
      </c>
      <c r="D5429" s="9" t="s">
        <v>11447</v>
      </c>
      <c r="E5429" s="10" t="s">
        <v>50</v>
      </c>
      <c r="F5429" s="9" t="str">
        <f t="shared" si="166"/>
        <v>104327</v>
      </c>
      <c r="G5429" s="12" t="s">
        <v>11614</v>
      </c>
      <c r="H5429" s="9" t="s">
        <v>11615</v>
      </c>
      <c r="I5429" s="9" t="s">
        <v>716</v>
      </c>
      <c r="J5429" s="9">
        <v>16.47</v>
      </c>
      <c r="K5429" s="10">
        <v>17.18</v>
      </c>
      <c r="L5429" s="10" t="str">
        <f t="shared" si="167"/>
        <v/>
      </c>
    </row>
    <row r="5430" spans="1:12">
      <c r="A5430" s="9" t="s">
        <v>8107</v>
      </c>
      <c r="B5430" s="9" t="s">
        <v>8108</v>
      </c>
      <c r="C5430" s="9" t="s">
        <v>11446</v>
      </c>
      <c r="D5430" s="9" t="s">
        <v>11447</v>
      </c>
      <c r="E5430" s="10" t="s">
        <v>50</v>
      </c>
      <c r="F5430" s="9" t="str">
        <f t="shared" si="166"/>
        <v>89709</v>
      </c>
      <c r="G5430" s="12" t="s">
        <v>11616</v>
      </c>
      <c r="H5430" s="9" t="s">
        <v>11617</v>
      </c>
      <c r="I5430" s="9" t="s">
        <v>716</v>
      </c>
      <c r="J5430" s="9">
        <v>17.89</v>
      </c>
      <c r="K5430" s="10">
        <v>18.600000000000001</v>
      </c>
      <c r="L5430" s="10" t="str">
        <f t="shared" si="167"/>
        <v/>
      </c>
    </row>
    <row r="5431" spans="1:12">
      <c r="A5431" s="9" t="s">
        <v>8107</v>
      </c>
      <c r="B5431" s="9" t="s">
        <v>8108</v>
      </c>
      <c r="C5431" s="9" t="s">
        <v>11446</v>
      </c>
      <c r="D5431" s="9" t="s">
        <v>11447</v>
      </c>
      <c r="E5431" s="10" t="s">
        <v>50</v>
      </c>
      <c r="F5431" s="9" t="str">
        <f t="shared" si="166"/>
        <v>104341</v>
      </c>
      <c r="G5431" s="12" t="s">
        <v>11618</v>
      </c>
      <c r="H5431" s="9" t="s">
        <v>11619</v>
      </c>
      <c r="I5431" s="9" t="s">
        <v>716</v>
      </c>
      <c r="J5431" s="9">
        <v>10.58</v>
      </c>
      <c r="K5431" s="10">
        <v>10.97</v>
      </c>
      <c r="L5431" s="10" t="str">
        <f t="shared" si="167"/>
        <v/>
      </c>
    </row>
    <row r="5432" spans="1:12">
      <c r="A5432" s="9" t="s">
        <v>8107</v>
      </c>
      <c r="B5432" s="9" t="s">
        <v>8108</v>
      </c>
      <c r="C5432" s="9" t="s">
        <v>11446</v>
      </c>
      <c r="D5432" s="9" t="s">
        <v>11447</v>
      </c>
      <c r="E5432" s="10" t="s">
        <v>50</v>
      </c>
      <c r="F5432" s="9" t="str">
        <f t="shared" si="166"/>
        <v>104357</v>
      </c>
      <c r="G5432" s="12" t="s">
        <v>11620</v>
      </c>
      <c r="H5432" s="9" t="s">
        <v>11621</v>
      </c>
      <c r="I5432" s="9" t="s">
        <v>716</v>
      </c>
      <c r="J5432" s="9">
        <v>17.71</v>
      </c>
      <c r="K5432" s="10">
        <v>18.11</v>
      </c>
      <c r="L5432" s="10" t="str">
        <f t="shared" si="167"/>
        <v/>
      </c>
    </row>
    <row r="5433" spans="1:12">
      <c r="A5433" s="9" t="s">
        <v>8107</v>
      </c>
      <c r="B5433" s="9" t="s">
        <v>8108</v>
      </c>
      <c r="C5433" s="9" t="s">
        <v>11446</v>
      </c>
      <c r="D5433" s="9" t="s">
        <v>11447</v>
      </c>
      <c r="E5433" s="10" t="s">
        <v>50</v>
      </c>
      <c r="F5433" s="9" t="str">
        <f t="shared" si="166"/>
        <v>89811</v>
      </c>
      <c r="G5433" s="12" t="s">
        <v>11622</v>
      </c>
      <c r="H5433" s="9" t="s">
        <v>11623</v>
      </c>
      <c r="I5433" s="9" t="s">
        <v>716</v>
      </c>
      <c r="J5433" s="9">
        <v>40.18</v>
      </c>
      <c r="K5433" s="10">
        <v>41.12</v>
      </c>
      <c r="L5433" s="10" t="str">
        <f t="shared" si="167"/>
        <v/>
      </c>
    </row>
    <row r="5434" spans="1:12">
      <c r="A5434" s="9" t="s">
        <v>8107</v>
      </c>
      <c r="B5434" s="9" t="s">
        <v>8108</v>
      </c>
      <c r="C5434" s="9" t="s">
        <v>11446</v>
      </c>
      <c r="D5434" s="9" t="s">
        <v>11447</v>
      </c>
      <c r="E5434" s="10" t="s">
        <v>50</v>
      </c>
      <c r="F5434" s="9" t="str">
        <f t="shared" si="166"/>
        <v>89748</v>
      </c>
      <c r="G5434" s="12" t="s">
        <v>11624</v>
      </c>
      <c r="H5434" s="9" t="s">
        <v>11625</v>
      </c>
      <c r="I5434" s="9" t="s">
        <v>716</v>
      </c>
      <c r="J5434" s="9">
        <v>38.96</v>
      </c>
      <c r="K5434" s="10">
        <v>39.81</v>
      </c>
      <c r="L5434" s="10" t="str">
        <f t="shared" si="167"/>
        <v/>
      </c>
    </row>
    <row r="5435" spans="1:12">
      <c r="A5435" s="9" t="s">
        <v>8107</v>
      </c>
      <c r="B5435" s="9" t="s">
        <v>8108</v>
      </c>
      <c r="C5435" s="9" t="s">
        <v>11446</v>
      </c>
      <c r="D5435" s="9" t="s">
        <v>11447</v>
      </c>
      <c r="E5435" s="10" t="s">
        <v>50</v>
      </c>
      <c r="F5435" s="9" t="str">
        <f t="shared" si="166"/>
        <v>89852</v>
      </c>
      <c r="G5435" s="12" t="s">
        <v>11626</v>
      </c>
      <c r="H5435" s="9" t="s">
        <v>11627</v>
      </c>
      <c r="I5435" s="9" t="s">
        <v>716</v>
      </c>
      <c r="J5435" s="9">
        <v>43.14</v>
      </c>
      <c r="K5435" s="10">
        <v>44.35</v>
      </c>
      <c r="L5435" s="10" t="str">
        <f t="shared" si="167"/>
        <v/>
      </c>
    </row>
    <row r="5436" spans="1:12">
      <c r="A5436" s="9" t="s">
        <v>8107</v>
      </c>
      <c r="B5436" s="9" t="s">
        <v>8108</v>
      </c>
      <c r="C5436" s="9" t="s">
        <v>11446</v>
      </c>
      <c r="D5436" s="9" t="s">
        <v>11447</v>
      </c>
      <c r="E5436" s="10" t="s">
        <v>50</v>
      </c>
      <c r="F5436" s="9" t="str">
        <f t="shared" si="166"/>
        <v>89728</v>
      </c>
      <c r="G5436" s="12" t="s">
        <v>11628</v>
      </c>
      <c r="H5436" s="9" t="s">
        <v>11629</v>
      </c>
      <c r="I5436" s="9" t="s">
        <v>716</v>
      </c>
      <c r="J5436" s="9">
        <v>11.97</v>
      </c>
      <c r="K5436" s="10">
        <v>12.52</v>
      </c>
      <c r="L5436" s="10" t="str">
        <f t="shared" si="167"/>
        <v/>
      </c>
    </row>
    <row r="5437" spans="1:12">
      <c r="A5437" s="9" t="s">
        <v>8107</v>
      </c>
      <c r="B5437" s="9" t="s">
        <v>8108</v>
      </c>
      <c r="C5437" s="9" t="s">
        <v>11446</v>
      </c>
      <c r="D5437" s="9" t="s">
        <v>11447</v>
      </c>
      <c r="E5437" s="10" t="s">
        <v>50</v>
      </c>
      <c r="F5437" s="9" t="str">
        <f t="shared" si="166"/>
        <v>89803</v>
      </c>
      <c r="G5437" s="12" t="s">
        <v>11630</v>
      </c>
      <c r="H5437" s="9" t="s">
        <v>11631</v>
      </c>
      <c r="I5437" s="9" t="s">
        <v>716</v>
      </c>
      <c r="J5437" s="9">
        <v>16.61</v>
      </c>
      <c r="K5437" s="10">
        <v>16.760000000000002</v>
      </c>
      <c r="L5437" s="10" t="str">
        <f t="shared" si="167"/>
        <v/>
      </c>
    </row>
    <row r="5438" spans="1:12">
      <c r="A5438" s="9" t="s">
        <v>8107</v>
      </c>
      <c r="B5438" s="9" t="s">
        <v>8108</v>
      </c>
      <c r="C5438" s="9" t="s">
        <v>11446</v>
      </c>
      <c r="D5438" s="9" t="s">
        <v>11447</v>
      </c>
      <c r="E5438" s="10" t="s">
        <v>50</v>
      </c>
      <c r="F5438" s="9" t="str">
        <f t="shared" si="166"/>
        <v>89733</v>
      </c>
      <c r="G5438" s="12" t="s">
        <v>11632</v>
      </c>
      <c r="H5438" s="9" t="s">
        <v>11633</v>
      </c>
      <c r="I5438" s="9" t="s">
        <v>716</v>
      </c>
      <c r="J5438" s="9">
        <v>21.72</v>
      </c>
      <c r="K5438" s="10">
        <v>22.31</v>
      </c>
      <c r="L5438" s="10" t="str">
        <f t="shared" si="167"/>
        <v/>
      </c>
    </row>
    <row r="5439" spans="1:12">
      <c r="A5439" s="9" t="s">
        <v>8107</v>
      </c>
      <c r="B5439" s="9" t="s">
        <v>8108</v>
      </c>
      <c r="C5439" s="9" t="s">
        <v>11446</v>
      </c>
      <c r="D5439" s="9" t="s">
        <v>11447</v>
      </c>
      <c r="E5439" s="10" t="s">
        <v>50</v>
      </c>
      <c r="F5439" s="9" t="str">
        <f t="shared" si="166"/>
        <v>89807</v>
      </c>
      <c r="G5439" s="12" t="s">
        <v>11634</v>
      </c>
      <c r="H5439" s="9" t="s">
        <v>11635</v>
      </c>
      <c r="I5439" s="9" t="s">
        <v>716</v>
      </c>
      <c r="J5439" s="9">
        <v>33.75</v>
      </c>
      <c r="K5439" s="10">
        <v>34.31</v>
      </c>
      <c r="L5439" s="10" t="str">
        <f t="shared" si="167"/>
        <v/>
      </c>
    </row>
    <row r="5440" spans="1:12">
      <c r="A5440" s="9" t="s">
        <v>8107</v>
      </c>
      <c r="B5440" s="9" t="s">
        <v>8108</v>
      </c>
      <c r="C5440" s="9" t="s">
        <v>11446</v>
      </c>
      <c r="D5440" s="9" t="s">
        <v>11447</v>
      </c>
      <c r="E5440" s="10" t="s">
        <v>50</v>
      </c>
      <c r="F5440" s="9" t="str">
        <f t="shared" si="166"/>
        <v>89742</v>
      </c>
      <c r="G5440" s="12" t="s">
        <v>11636</v>
      </c>
      <c r="H5440" s="9" t="s">
        <v>11637</v>
      </c>
      <c r="I5440" s="9" t="s">
        <v>716</v>
      </c>
      <c r="J5440" s="9">
        <v>35.71</v>
      </c>
      <c r="K5440" s="10">
        <v>36.42</v>
      </c>
      <c r="L5440" s="10" t="str">
        <f t="shared" si="167"/>
        <v/>
      </c>
    </row>
    <row r="5441" spans="1:12">
      <c r="A5441" s="9" t="s">
        <v>8107</v>
      </c>
      <c r="B5441" s="9" t="s">
        <v>8108</v>
      </c>
      <c r="C5441" s="9" t="s">
        <v>11446</v>
      </c>
      <c r="D5441" s="9" t="s">
        <v>11447</v>
      </c>
      <c r="E5441" s="10" t="s">
        <v>50</v>
      </c>
      <c r="F5441" s="9" t="str">
        <f t="shared" si="166"/>
        <v>89812</v>
      </c>
      <c r="G5441" s="12" t="s">
        <v>11638</v>
      </c>
      <c r="H5441" s="9" t="s">
        <v>11639</v>
      </c>
      <c r="I5441" s="9" t="s">
        <v>716</v>
      </c>
      <c r="J5441" s="9">
        <v>67.75</v>
      </c>
      <c r="K5441" s="10">
        <v>68.69</v>
      </c>
      <c r="L5441" s="10" t="str">
        <f t="shared" si="167"/>
        <v/>
      </c>
    </row>
    <row r="5442" spans="1:12">
      <c r="A5442" s="9" t="s">
        <v>8107</v>
      </c>
      <c r="B5442" s="9" t="s">
        <v>8108</v>
      </c>
      <c r="C5442" s="9" t="s">
        <v>11446</v>
      </c>
      <c r="D5442" s="9" t="s">
        <v>11447</v>
      </c>
      <c r="E5442" s="10" t="s">
        <v>50</v>
      </c>
      <c r="F5442" s="9" t="str">
        <f t="shared" si="166"/>
        <v>89750</v>
      </c>
      <c r="G5442" s="12" t="s">
        <v>11640</v>
      </c>
      <c r="H5442" s="9" t="s">
        <v>11641</v>
      </c>
      <c r="I5442" s="9" t="s">
        <v>716</v>
      </c>
      <c r="J5442" s="9">
        <v>66.53</v>
      </c>
      <c r="K5442" s="10">
        <v>67.38</v>
      </c>
      <c r="L5442" s="10" t="str">
        <f t="shared" si="167"/>
        <v/>
      </c>
    </row>
    <row r="5443" spans="1:12">
      <c r="A5443" s="9" t="s">
        <v>8107</v>
      </c>
      <c r="B5443" s="9" t="s">
        <v>8108</v>
      </c>
      <c r="C5443" s="9" t="s">
        <v>11446</v>
      </c>
      <c r="D5443" s="9" t="s">
        <v>11447</v>
      </c>
      <c r="E5443" s="10" t="s">
        <v>50</v>
      </c>
      <c r="F5443" s="9" t="str">
        <f t="shared" si="166"/>
        <v>89853</v>
      </c>
      <c r="G5443" s="12" t="s">
        <v>11642</v>
      </c>
      <c r="H5443" s="9" t="s">
        <v>11643</v>
      </c>
      <c r="I5443" s="9" t="s">
        <v>716</v>
      </c>
      <c r="J5443" s="9">
        <v>70.709999999999994</v>
      </c>
      <c r="K5443" s="10">
        <v>71.92</v>
      </c>
      <c r="L5443" s="10" t="str">
        <f t="shared" si="167"/>
        <v/>
      </c>
    </row>
    <row r="5444" spans="1:12">
      <c r="A5444" s="9" t="s">
        <v>8107</v>
      </c>
      <c r="B5444" s="9" t="s">
        <v>8108</v>
      </c>
      <c r="C5444" s="9" t="s">
        <v>11446</v>
      </c>
      <c r="D5444" s="9" t="s">
        <v>11447</v>
      </c>
      <c r="E5444" s="10" t="s">
        <v>50</v>
      </c>
      <c r="F5444" s="9" t="str">
        <f t="shared" si="166"/>
        <v>89730</v>
      </c>
      <c r="G5444" s="12" t="s">
        <v>11644</v>
      </c>
      <c r="H5444" s="9" t="s">
        <v>11645</v>
      </c>
      <c r="I5444" s="9" t="s">
        <v>716</v>
      </c>
      <c r="J5444" s="9">
        <v>13.46</v>
      </c>
      <c r="K5444" s="10">
        <v>14.01</v>
      </c>
      <c r="L5444" s="10" t="str">
        <f t="shared" si="167"/>
        <v/>
      </c>
    </row>
    <row r="5445" spans="1:12">
      <c r="A5445" s="9" t="s">
        <v>8107</v>
      </c>
      <c r="B5445" s="9" t="s">
        <v>8108</v>
      </c>
      <c r="C5445" s="9" t="s">
        <v>11446</v>
      </c>
      <c r="D5445" s="9" t="s">
        <v>11447</v>
      </c>
      <c r="E5445" s="10" t="s">
        <v>50</v>
      </c>
      <c r="F5445" s="9" t="str">
        <f t="shared" ref="F5445:F5508" si="168">TRIM(_xlfn.NUMBERVALUE(G5445))</f>
        <v>89804</v>
      </c>
      <c r="G5445" s="12" t="s">
        <v>11646</v>
      </c>
      <c r="H5445" s="9" t="s">
        <v>11647</v>
      </c>
      <c r="I5445" s="9" t="s">
        <v>716</v>
      </c>
      <c r="J5445" s="9">
        <v>18.32</v>
      </c>
      <c r="K5445" s="10">
        <v>18.47</v>
      </c>
      <c r="L5445" s="10" t="str">
        <f t="shared" ref="L5445:L5508" si="169">IF(P5445&gt;0,P5445,IF(Q5445&gt;0,Q5445,""))</f>
        <v/>
      </c>
    </row>
    <row r="5446" spans="1:12">
      <c r="A5446" s="9" t="s">
        <v>8107</v>
      </c>
      <c r="B5446" s="9" t="s">
        <v>8108</v>
      </c>
      <c r="C5446" s="9" t="s">
        <v>11446</v>
      </c>
      <c r="D5446" s="9" t="s">
        <v>11447</v>
      </c>
      <c r="E5446" s="10" t="s">
        <v>50</v>
      </c>
      <c r="F5446" s="9" t="str">
        <f t="shared" si="168"/>
        <v>89735</v>
      </c>
      <c r="G5446" s="12" t="s">
        <v>11648</v>
      </c>
      <c r="H5446" s="9" t="s">
        <v>11649</v>
      </c>
      <c r="I5446" s="9" t="s">
        <v>716</v>
      </c>
      <c r="J5446" s="9">
        <v>23.43</v>
      </c>
      <c r="K5446" s="10">
        <v>24.02</v>
      </c>
      <c r="L5446" s="10" t="str">
        <f t="shared" si="169"/>
        <v/>
      </c>
    </row>
    <row r="5447" spans="1:12">
      <c r="A5447" s="9" t="s">
        <v>8107</v>
      </c>
      <c r="B5447" s="9" t="s">
        <v>8108</v>
      </c>
      <c r="C5447" s="9" t="s">
        <v>11446</v>
      </c>
      <c r="D5447" s="9" t="s">
        <v>11447</v>
      </c>
      <c r="E5447" s="10" t="s">
        <v>50</v>
      </c>
      <c r="F5447" s="9" t="str">
        <f t="shared" si="168"/>
        <v>89808</v>
      </c>
      <c r="G5447" s="12" t="s">
        <v>11650</v>
      </c>
      <c r="H5447" s="9" t="s">
        <v>11651</v>
      </c>
      <c r="I5447" s="9" t="s">
        <v>716</v>
      </c>
      <c r="J5447" s="9">
        <v>49.95</v>
      </c>
      <c r="K5447" s="10">
        <v>50.51</v>
      </c>
      <c r="L5447" s="10" t="str">
        <f t="shared" si="169"/>
        <v/>
      </c>
    </row>
    <row r="5448" spans="1:12">
      <c r="A5448" s="9" t="s">
        <v>8107</v>
      </c>
      <c r="B5448" s="9" t="s">
        <v>8108</v>
      </c>
      <c r="C5448" s="9" t="s">
        <v>11652</v>
      </c>
      <c r="D5448" s="9" t="s">
        <v>11653</v>
      </c>
      <c r="E5448" s="10" t="s">
        <v>50</v>
      </c>
      <c r="F5448" s="9" t="str">
        <f t="shared" si="168"/>
        <v>89743</v>
      </c>
      <c r="G5448" s="12" t="s">
        <v>11654</v>
      </c>
      <c r="H5448" s="9" t="s">
        <v>11655</v>
      </c>
      <c r="I5448" s="9" t="s">
        <v>716</v>
      </c>
      <c r="J5448" s="9">
        <v>51.91</v>
      </c>
      <c r="K5448" s="10">
        <v>52.62</v>
      </c>
      <c r="L5448" s="10" t="str">
        <f t="shared" si="169"/>
        <v/>
      </c>
    </row>
    <row r="5449" spans="1:12">
      <c r="A5449" s="9" t="s">
        <v>8107</v>
      </c>
      <c r="B5449" s="9" t="s">
        <v>8108</v>
      </c>
      <c r="C5449" s="9" t="s">
        <v>11652</v>
      </c>
      <c r="D5449" s="9" t="s">
        <v>11653</v>
      </c>
      <c r="E5449" s="10" t="s">
        <v>50</v>
      </c>
      <c r="F5449" s="9" t="str">
        <f t="shared" si="168"/>
        <v>89810</v>
      </c>
      <c r="G5449" s="12" t="s">
        <v>11656</v>
      </c>
      <c r="H5449" s="9" t="s">
        <v>11657</v>
      </c>
      <c r="I5449" s="9" t="s">
        <v>716</v>
      </c>
      <c r="J5449" s="9">
        <v>29.01</v>
      </c>
      <c r="K5449" s="10">
        <v>29.95</v>
      </c>
      <c r="L5449" s="10" t="str">
        <f t="shared" si="169"/>
        <v/>
      </c>
    </row>
    <row r="5450" spans="1:12">
      <c r="A5450" s="9" t="s">
        <v>8107</v>
      </c>
      <c r="B5450" s="9" t="s">
        <v>8108</v>
      </c>
      <c r="C5450" s="9" t="s">
        <v>11652</v>
      </c>
      <c r="D5450" s="9" t="s">
        <v>11653</v>
      </c>
      <c r="E5450" s="10" t="s">
        <v>50</v>
      </c>
      <c r="F5450" s="9" t="str">
        <f t="shared" si="168"/>
        <v>89746</v>
      </c>
      <c r="G5450" s="12" t="s">
        <v>11658</v>
      </c>
      <c r="H5450" s="9" t="s">
        <v>11659</v>
      </c>
      <c r="I5450" s="9" t="s">
        <v>716</v>
      </c>
      <c r="J5450" s="9">
        <v>27.79</v>
      </c>
      <c r="K5450" s="10">
        <v>28.64</v>
      </c>
      <c r="L5450" s="10" t="str">
        <f t="shared" si="169"/>
        <v/>
      </c>
    </row>
    <row r="5451" spans="1:12">
      <c r="A5451" s="9" t="s">
        <v>8107</v>
      </c>
      <c r="B5451" s="9" t="s">
        <v>8108</v>
      </c>
      <c r="C5451" s="9" t="s">
        <v>11652</v>
      </c>
      <c r="D5451" s="9" t="s">
        <v>11653</v>
      </c>
      <c r="E5451" s="10" t="s">
        <v>50</v>
      </c>
      <c r="F5451" s="9" t="str">
        <f t="shared" si="168"/>
        <v>89851</v>
      </c>
      <c r="G5451" s="12" t="s">
        <v>11660</v>
      </c>
      <c r="H5451" s="9" t="s">
        <v>11661</v>
      </c>
      <c r="I5451" s="9" t="s">
        <v>716</v>
      </c>
      <c r="J5451" s="9">
        <v>31.97</v>
      </c>
      <c r="K5451" s="10">
        <v>33.18</v>
      </c>
      <c r="L5451" s="10" t="str">
        <f t="shared" si="169"/>
        <v/>
      </c>
    </row>
    <row r="5452" spans="1:12">
      <c r="A5452" s="9" t="s">
        <v>8107</v>
      </c>
      <c r="B5452" s="9" t="s">
        <v>8108</v>
      </c>
      <c r="C5452" s="9" t="s">
        <v>11652</v>
      </c>
      <c r="D5452" s="9" t="s">
        <v>11653</v>
      </c>
      <c r="E5452" s="10" t="s">
        <v>50</v>
      </c>
      <c r="F5452" s="9" t="str">
        <f t="shared" si="168"/>
        <v>89855</v>
      </c>
      <c r="G5452" s="12" t="s">
        <v>11662</v>
      </c>
      <c r="H5452" s="9" t="s">
        <v>11663</v>
      </c>
      <c r="I5452" s="9" t="s">
        <v>716</v>
      </c>
      <c r="J5452" s="9">
        <v>102.01</v>
      </c>
      <c r="K5452" s="10">
        <v>103.58</v>
      </c>
      <c r="L5452" s="10" t="str">
        <f t="shared" si="169"/>
        <v/>
      </c>
    </row>
    <row r="5453" spans="1:12">
      <c r="A5453" s="9" t="s">
        <v>8107</v>
      </c>
      <c r="B5453" s="9" t="s">
        <v>8108</v>
      </c>
      <c r="C5453" s="9" t="s">
        <v>11652</v>
      </c>
      <c r="D5453" s="9" t="s">
        <v>11653</v>
      </c>
      <c r="E5453" s="10" t="s">
        <v>50</v>
      </c>
      <c r="F5453" s="9" t="str">
        <f t="shared" si="168"/>
        <v>89726</v>
      </c>
      <c r="G5453" s="12" t="s">
        <v>11664</v>
      </c>
      <c r="H5453" s="9" t="s">
        <v>11665</v>
      </c>
      <c r="I5453" s="9" t="s">
        <v>716</v>
      </c>
      <c r="J5453" s="9">
        <v>9.85</v>
      </c>
      <c r="K5453" s="10">
        <v>10.4</v>
      </c>
      <c r="L5453" s="10" t="str">
        <f t="shared" si="169"/>
        <v/>
      </c>
    </row>
    <row r="5454" spans="1:12">
      <c r="A5454" s="9" t="s">
        <v>8107</v>
      </c>
      <c r="B5454" s="9" t="s">
        <v>8108</v>
      </c>
      <c r="C5454" s="9" t="s">
        <v>11652</v>
      </c>
      <c r="D5454" s="9" t="s">
        <v>11653</v>
      </c>
      <c r="E5454" s="10" t="s">
        <v>50</v>
      </c>
      <c r="F5454" s="9" t="str">
        <f t="shared" si="168"/>
        <v>89802</v>
      </c>
      <c r="G5454" s="12" t="s">
        <v>11666</v>
      </c>
      <c r="H5454" s="9" t="s">
        <v>11667</v>
      </c>
      <c r="I5454" s="9" t="s">
        <v>716</v>
      </c>
      <c r="J5454" s="9">
        <v>10.53</v>
      </c>
      <c r="K5454" s="10">
        <v>10.68</v>
      </c>
      <c r="L5454" s="10" t="str">
        <f t="shared" si="169"/>
        <v/>
      </c>
    </row>
    <row r="5455" spans="1:12">
      <c r="A5455" s="9" t="s">
        <v>8107</v>
      </c>
      <c r="B5455" s="9" t="s">
        <v>8108</v>
      </c>
      <c r="C5455" s="9" t="s">
        <v>11652</v>
      </c>
      <c r="D5455" s="9" t="s">
        <v>11653</v>
      </c>
      <c r="E5455" s="10" t="s">
        <v>50</v>
      </c>
      <c r="F5455" s="9" t="str">
        <f t="shared" si="168"/>
        <v>89732</v>
      </c>
      <c r="G5455" s="12" t="s">
        <v>11668</v>
      </c>
      <c r="H5455" s="9" t="s">
        <v>11669</v>
      </c>
      <c r="I5455" s="9" t="s">
        <v>716</v>
      </c>
      <c r="J5455" s="9">
        <v>15.64</v>
      </c>
      <c r="K5455" s="10">
        <v>16.23</v>
      </c>
      <c r="L5455" s="10" t="str">
        <f t="shared" si="169"/>
        <v/>
      </c>
    </row>
    <row r="5456" spans="1:12">
      <c r="A5456" s="9" t="s">
        <v>8107</v>
      </c>
      <c r="B5456" s="9" t="s">
        <v>8108</v>
      </c>
      <c r="C5456" s="9" t="s">
        <v>11652</v>
      </c>
      <c r="D5456" s="9" t="s">
        <v>11653</v>
      </c>
      <c r="E5456" s="10" t="s">
        <v>50</v>
      </c>
      <c r="F5456" s="9" t="str">
        <f t="shared" si="168"/>
        <v>89806</v>
      </c>
      <c r="G5456" s="12" t="s">
        <v>11670</v>
      </c>
      <c r="H5456" s="9" t="s">
        <v>11671</v>
      </c>
      <c r="I5456" s="9" t="s">
        <v>716</v>
      </c>
      <c r="J5456" s="9">
        <v>21.09</v>
      </c>
      <c r="K5456" s="10">
        <v>21.65</v>
      </c>
      <c r="L5456" s="10" t="str">
        <f t="shared" si="169"/>
        <v/>
      </c>
    </row>
    <row r="5457" spans="1:12">
      <c r="A5457" s="9" t="s">
        <v>8107</v>
      </c>
      <c r="B5457" s="9" t="s">
        <v>8108</v>
      </c>
      <c r="C5457" s="9" t="s">
        <v>11652</v>
      </c>
      <c r="D5457" s="9" t="s">
        <v>11653</v>
      </c>
      <c r="E5457" s="10" t="s">
        <v>50</v>
      </c>
      <c r="F5457" s="9" t="str">
        <f t="shared" si="168"/>
        <v>89739</v>
      </c>
      <c r="G5457" s="12" t="s">
        <v>11672</v>
      </c>
      <c r="H5457" s="9" t="s">
        <v>11673</v>
      </c>
      <c r="I5457" s="9" t="s">
        <v>716</v>
      </c>
      <c r="J5457" s="9">
        <v>23.05</v>
      </c>
      <c r="K5457" s="10">
        <v>23.76</v>
      </c>
      <c r="L5457" s="10" t="str">
        <f t="shared" si="169"/>
        <v/>
      </c>
    </row>
    <row r="5458" spans="1:12">
      <c r="A5458" s="9" t="s">
        <v>8107</v>
      </c>
      <c r="B5458" s="9" t="s">
        <v>8108</v>
      </c>
      <c r="C5458" s="9" t="s">
        <v>11652</v>
      </c>
      <c r="D5458" s="9" t="s">
        <v>11653</v>
      </c>
      <c r="E5458" s="10" t="s">
        <v>50</v>
      </c>
      <c r="F5458" s="9" t="str">
        <f t="shared" si="168"/>
        <v>89809</v>
      </c>
      <c r="G5458" s="12" t="s">
        <v>11674</v>
      </c>
      <c r="H5458" s="9" t="s">
        <v>11675</v>
      </c>
      <c r="I5458" s="9" t="s">
        <v>716</v>
      </c>
      <c r="J5458" s="9">
        <v>28.35</v>
      </c>
      <c r="K5458" s="10">
        <v>29.29</v>
      </c>
      <c r="L5458" s="10" t="str">
        <f t="shared" si="169"/>
        <v/>
      </c>
    </row>
    <row r="5459" spans="1:12">
      <c r="A5459" s="9" t="s">
        <v>8107</v>
      </c>
      <c r="B5459" s="9" t="s">
        <v>8108</v>
      </c>
      <c r="C5459" s="9" t="s">
        <v>11652</v>
      </c>
      <c r="D5459" s="9" t="s">
        <v>11653</v>
      </c>
      <c r="E5459" s="10" t="s">
        <v>50</v>
      </c>
      <c r="F5459" s="9" t="str">
        <f t="shared" si="168"/>
        <v>89744</v>
      </c>
      <c r="G5459" s="12" t="s">
        <v>11676</v>
      </c>
      <c r="H5459" s="9" t="s">
        <v>11677</v>
      </c>
      <c r="I5459" s="9" t="s">
        <v>716</v>
      </c>
      <c r="J5459" s="9">
        <v>27.13</v>
      </c>
      <c r="K5459" s="10">
        <v>27.98</v>
      </c>
      <c r="L5459" s="10" t="str">
        <f t="shared" si="169"/>
        <v/>
      </c>
    </row>
    <row r="5460" spans="1:12">
      <c r="A5460" s="9" t="s">
        <v>8107</v>
      </c>
      <c r="B5460" s="9" t="s">
        <v>8108</v>
      </c>
      <c r="C5460" s="9" t="s">
        <v>11652</v>
      </c>
      <c r="D5460" s="9" t="s">
        <v>11653</v>
      </c>
      <c r="E5460" s="10" t="s">
        <v>50</v>
      </c>
      <c r="F5460" s="9" t="str">
        <f t="shared" si="168"/>
        <v>89850</v>
      </c>
      <c r="G5460" s="12" t="s">
        <v>11678</v>
      </c>
      <c r="H5460" s="9" t="s">
        <v>11679</v>
      </c>
      <c r="I5460" s="9" t="s">
        <v>716</v>
      </c>
      <c r="J5460" s="9">
        <v>31.31</v>
      </c>
      <c r="K5460" s="10">
        <v>32.520000000000003</v>
      </c>
      <c r="L5460" s="10" t="str">
        <f t="shared" si="169"/>
        <v/>
      </c>
    </row>
    <row r="5461" spans="1:12">
      <c r="A5461" s="9" t="s">
        <v>8107</v>
      </c>
      <c r="B5461" s="9" t="s">
        <v>8108</v>
      </c>
      <c r="C5461" s="9" t="s">
        <v>11652</v>
      </c>
      <c r="D5461" s="9" t="s">
        <v>11653</v>
      </c>
      <c r="E5461" s="10" t="s">
        <v>50</v>
      </c>
      <c r="F5461" s="9" t="str">
        <f t="shared" si="168"/>
        <v>89854</v>
      </c>
      <c r="G5461" s="12" t="s">
        <v>11680</v>
      </c>
      <c r="H5461" s="9" t="s">
        <v>11681</v>
      </c>
      <c r="I5461" s="9" t="s">
        <v>716</v>
      </c>
      <c r="J5461" s="9">
        <v>97.91</v>
      </c>
      <c r="K5461" s="10">
        <v>99.48</v>
      </c>
      <c r="L5461" s="10" t="str">
        <f t="shared" si="169"/>
        <v/>
      </c>
    </row>
    <row r="5462" spans="1:12">
      <c r="A5462" s="9" t="s">
        <v>8107</v>
      </c>
      <c r="B5462" s="9" t="s">
        <v>8108</v>
      </c>
      <c r="C5462" s="9" t="s">
        <v>11652</v>
      </c>
      <c r="D5462" s="9" t="s">
        <v>11653</v>
      </c>
      <c r="E5462" s="10" t="s">
        <v>50</v>
      </c>
      <c r="F5462" s="9" t="str">
        <f t="shared" si="168"/>
        <v>89724</v>
      </c>
      <c r="G5462" s="12" t="s">
        <v>11682</v>
      </c>
      <c r="H5462" s="9" t="s">
        <v>11683</v>
      </c>
      <c r="I5462" s="9" t="s">
        <v>716</v>
      </c>
      <c r="J5462" s="9">
        <v>9.67</v>
      </c>
      <c r="K5462" s="10">
        <v>10.220000000000001</v>
      </c>
      <c r="L5462" s="10" t="str">
        <f t="shared" si="169"/>
        <v/>
      </c>
    </row>
    <row r="5463" spans="1:12">
      <c r="A5463" s="9" t="s">
        <v>8107</v>
      </c>
      <c r="B5463" s="9" t="s">
        <v>8108</v>
      </c>
      <c r="C5463" s="9" t="s">
        <v>11652</v>
      </c>
      <c r="D5463" s="9" t="s">
        <v>11653</v>
      </c>
      <c r="E5463" s="10" t="s">
        <v>50</v>
      </c>
      <c r="F5463" s="9" t="str">
        <f t="shared" si="168"/>
        <v>89801</v>
      </c>
      <c r="G5463" s="12" t="s">
        <v>11684</v>
      </c>
      <c r="H5463" s="9" t="s">
        <v>11685</v>
      </c>
      <c r="I5463" s="9" t="s">
        <v>716</v>
      </c>
      <c r="J5463" s="9">
        <v>9.9499999999999993</v>
      </c>
      <c r="K5463" s="10">
        <v>10.1</v>
      </c>
      <c r="L5463" s="10" t="str">
        <f t="shared" si="169"/>
        <v/>
      </c>
    </row>
    <row r="5464" spans="1:12">
      <c r="A5464" s="9" t="s">
        <v>8107</v>
      </c>
      <c r="B5464" s="9" t="s">
        <v>8108</v>
      </c>
      <c r="C5464" s="9" t="s">
        <v>11652</v>
      </c>
      <c r="D5464" s="9" t="s">
        <v>11653</v>
      </c>
      <c r="E5464" s="10" t="s">
        <v>50</v>
      </c>
      <c r="F5464" s="9" t="str">
        <f t="shared" si="168"/>
        <v>89731</v>
      </c>
      <c r="G5464" s="12" t="s">
        <v>11686</v>
      </c>
      <c r="H5464" s="9" t="s">
        <v>11687</v>
      </c>
      <c r="I5464" s="9" t="s">
        <v>716</v>
      </c>
      <c r="J5464" s="9">
        <v>15.06</v>
      </c>
      <c r="K5464" s="10">
        <v>15.65</v>
      </c>
      <c r="L5464" s="10" t="str">
        <f t="shared" si="169"/>
        <v/>
      </c>
    </row>
    <row r="5465" spans="1:12">
      <c r="A5465" s="9" t="s">
        <v>8107</v>
      </c>
      <c r="B5465" s="9" t="s">
        <v>8108</v>
      </c>
      <c r="C5465" s="9" t="s">
        <v>11652</v>
      </c>
      <c r="D5465" s="9" t="s">
        <v>11653</v>
      </c>
      <c r="E5465" s="10" t="s">
        <v>50</v>
      </c>
      <c r="F5465" s="9" t="str">
        <f t="shared" si="168"/>
        <v>89805</v>
      </c>
      <c r="G5465" s="12" t="s">
        <v>11688</v>
      </c>
      <c r="H5465" s="9" t="s">
        <v>11689</v>
      </c>
      <c r="I5465" s="9" t="s">
        <v>716</v>
      </c>
      <c r="J5465" s="9">
        <v>20.32</v>
      </c>
      <c r="K5465" s="10">
        <v>20.88</v>
      </c>
      <c r="L5465" s="10" t="str">
        <f t="shared" si="169"/>
        <v/>
      </c>
    </row>
    <row r="5466" spans="1:12">
      <c r="A5466" s="9" t="s">
        <v>8107</v>
      </c>
      <c r="B5466" s="9" t="s">
        <v>8108</v>
      </c>
      <c r="C5466" s="9" t="s">
        <v>11652</v>
      </c>
      <c r="D5466" s="9" t="s">
        <v>11653</v>
      </c>
      <c r="E5466" s="10" t="s">
        <v>50</v>
      </c>
      <c r="F5466" s="9" t="str">
        <f t="shared" si="168"/>
        <v>89737</v>
      </c>
      <c r="G5466" s="12" t="s">
        <v>11690</v>
      </c>
      <c r="H5466" s="9" t="s">
        <v>11691</v>
      </c>
      <c r="I5466" s="9" t="s">
        <v>716</v>
      </c>
      <c r="J5466" s="9">
        <v>22.28</v>
      </c>
      <c r="K5466" s="10">
        <v>22.99</v>
      </c>
      <c r="L5466" s="10" t="str">
        <f t="shared" si="169"/>
        <v/>
      </c>
    </row>
    <row r="5467" spans="1:12">
      <c r="A5467" s="9" t="s">
        <v>8107</v>
      </c>
      <c r="B5467" s="9" t="s">
        <v>8108</v>
      </c>
      <c r="C5467" s="9" t="s">
        <v>11652</v>
      </c>
      <c r="D5467" s="9" t="s">
        <v>11653</v>
      </c>
      <c r="E5467" s="10" t="s">
        <v>50</v>
      </c>
      <c r="F5467" s="9" t="str">
        <f t="shared" si="168"/>
        <v>104355</v>
      </c>
      <c r="G5467" s="12" t="s">
        <v>11692</v>
      </c>
      <c r="H5467" s="9" t="s">
        <v>11693</v>
      </c>
      <c r="I5467" s="9" t="s">
        <v>716</v>
      </c>
      <c r="J5467" s="9">
        <v>45.18</v>
      </c>
      <c r="K5467" s="10">
        <v>46.27</v>
      </c>
      <c r="L5467" s="10" t="str">
        <f t="shared" si="169"/>
        <v/>
      </c>
    </row>
    <row r="5468" spans="1:12">
      <c r="A5468" s="9" t="s">
        <v>8107</v>
      </c>
      <c r="B5468" s="9" t="s">
        <v>8108</v>
      </c>
      <c r="C5468" s="9" t="s">
        <v>11652</v>
      </c>
      <c r="D5468" s="9" t="s">
        <v>11653</v>
      </c>
      <c r="E5468" s="10" t="s">
        <v>50</v>
      </c>
      <c r="F5468" s="9" t="str">
        <f t="shared" si="168"/>
        <v>104347</v>
      </c>
      <c r="G5468" s="12" t="s">
        <v>11694</v>
      </c>
      <c r="H5468" s="9" t="s">
        <v>11695</v>
      </c>
      <c r="I5468" s="9" t="s">
        <v>716</v>
      </c>
      <c r="J5468" s="9">
        <v>44.97</v>
      </c>
      <c r="K5468" s="10">
        <v>46.03</v>
      </c>
      <c r="L5468" s="10" t="str">
        <f t="shared" si="169"/>
        <v/>
      </c>
    </row>
    <row r="5469" spans="1:12">
      <c r="A5469" s="9" t="s">
        <v>8107</v>
      </c>
      <c r="B5469" s="9" t="s">
        <v>8108</v>
      </c>
      <c r="C5469" s="9" t="s">
        <v>11652</v>
      </c>
      <c r="D5469" s="9" t="s">
        <v>11653</v>
      </c>
      <c r="E5469" s="10" t="s">
        <v>50</v>
      </c>
      <c r="F5469" s="9" t="str">
        <f t="shared" si="168"/>
        <v>104353</v>
      </c>
      <c r="G5469" s="12" t="s">
        <v>11696</v>
      </c>
      <c r="H5469" s="9" t="s">
        <v>11697</v>
      </c>
      <c r="I5469" s="9" t="s">
        <v>716</v>
      </c>
      <c r="J5469" s="9">
        <v>39.33</v>
      </c>
      <c r="K5469" s="10">
        <v>40.229999999999997</v>
      </c>
      <c r="L5469" s="10" t="str">
        <f t="shared" si="169"/>
        <v/>
      </c>
    </row>
    <row r="5470" spans="1:12">
      <c r="A5470" s="9" t="s">
        <v>8107</v>
      </c>
      <c r="B5470" s="9" t="s">
        <v>8108</v>
      </c>
      <c r="C5470" s="9" t="s">
        <v>11652</v>
      </c>
      <c r="D5470" s="9" t="s">
        <v>11653</v>
      </c>
      <c r="E5470" s="10" t="s">
        <v>50</v>
      </c>
      <c r="F5470" s="9" t="str">
        <f t="shared" si="168"/>
        <v>104345</v>
      </c>
      <c r="G5470" s="12" t="s">
        <v>11698</v>
      </c>
      <c r="H5470" s="9" t="s">
        <v>11699</v>
      </c>
      <c r="I5470" s="9" t="s">
        <v>716</v>
      </c>
      <c r="J5470" s="9">
        <v>40.520000000000003</v>
      </c>
      <c r="K5470" s="10">
        <v>41.53</v>
      </c>
      <c r="L5470" s="10" t="str">
        <f t="shared" si="169"/>
        <v/>
      </c>
    </row>
    <row r="5471" spans="1:12">
      <c r="A5471" s="9" t="s">
        <v>8107</v>
      </c>
      <c r="B5471" s="9" t="s">
        <v>8108</v>
      </c>
      <c r="C5471" s="9" t="s">
        <v>11652</v>
      </c>
      <c r="D5471" s="9" t="s">
        <v>11653</v>
      </c>
      <c r="E5471" s="10" t="s">
        <v>50</v>
      </c>
      <c r="F5471" s="9" t="str">
        <f t="shared" si="168"/>
        <v>104350</v>
      </c>
      <c r="G5471" s="12" t="s">
        <v>11700</v>
      </c>
      <c r="H5471" s="9" t="s">
        <v>11701</v>
      </c>
      <c r="I5471" s="9" t="s">
        <v>716</v>
      </c>
      <c r="J5471" s="9">
        <v>28.59</v>
      </c>
      <c r="K5471" s="10">
        <v>29.14</v>
      </c>
      <c r="L5471" s="10" t="str">
        <f t="shared" si="169"/>
        <v/>
      </c>
    </row>
    <row r="5472" spans="1:12">
      <c r="A5472" s="9" t="s">
        <v>8107</v>
      </c>
      <c r="B5472" s="9" t="s">
        <v>8108</v>
      </c>
      <c r="C5472" s="9" t="s">
        <v>11652</v>
      </c>
      <c r="D5472" s="9" t="s">
        <v>11653</v>
      </c>
      <c r="E5472" s="10" t="s">
        <v>50</v>
      </c>
      <c r="F5472" s="9" t="str">
        <f t="shared" si="168"/>
        <v>104343</v>
      </c>
      <c r="G5472" s="12" t="s">
        <v>11702</v>
      </c>
      <c r="H5472" s="9" t="s">
        <v>11703</v>
      </c>
      <c r="I5472" s="9" t="s">
        <v>716</v>
      </c>
      <c r="J5472" s="9">
        <v>32.6</v>
      </c>
      <c r="K5472" s="10">
        <v>33.5</v>
      </c>
      <c r="L5472" s="10" t="str">
        <f t="shared" si="169"/>
        <v/>
      </c>
    </row>
    <row r="5473" spans="1:12">
      <c r="A5473" s="9" t="s">
        <v>8107</v>
      </c>
      <c r="B5473" s="9" t="s">
        <v>8108</v>
      </c>
      <c r="C5473" s="9" t="s">
        <v>11652</v>
      </c>
      <c r="D5473" s="9" t="s">
        <v>11653</v>
      </c>
      <c r="E5473" s="10" t="s">
        <v>50</v>
      </c>
      <c r="F5473" s="9" t="str">
        <f t="shared" si="168"/>
        <v>89834</v>
      </c>
      <c r="G5473" s="12" t="s">
        <v>11704</v>
      </c>
      <c r="H5473" s="9" t="s">
        <v>11705</v>
      </c>
      <c r="I5473" s="9" t="s">
        <v>716</v>
      </c>
      <c r="J5473" s="9">
        <v>49.85</v>
      </c>
      <c r="K5473" s="10">
        <v>51.11</v>
      </c>
      <c r="L5473" s="10" t="str">
        <f t="shared" si="169"/>
        <v/>
      </c>
    </row>
    <row r="5474" spans="1:12">
      <c r="A5474" s="9" t="s">
        <v>8107</v>
      </c>
      <c r="B5474" s="9" t="s">
        <v>8108</v>
      </c>
      <c r="C5474" s="9" t="s">
        <v>11652</v>
      </c>
      <c r="D5474" s="9" t="s">
        <v>11653</v>
      </c>
      <c r="E5474" s="10" t="s">
        <v>50</v>
      </c>
      <c r="F5474" s="9" t="str">
        <f t="shared" si="168"/>
        <v>89797</v>
      </c>
      <c r="G5474" s="12" t="s">
        <v>11706</v>
      </c>
      <c r="H5474" s="9" t="s">
        <v>11707</v>
      </c>
      <c r="I5474" s="9" t="s">
        <v>716</v>
      </c>
      <c r="J5474" s="9">
        <v>48.23</v>
      </c>
      <c r="K5474" s="10">
        <v>49.36</v>
      </c>
      <c r="L5474" s="10" t="str">
        <f t="shared" si="169"/>
        <v/>
      </c>
    </row>
    <row r="5475" spans="1:12">
      <c r="A5475" s="9" t="s">
        <v>8107</v>
      </c>
      <c r="B5475" s="9" t="s">
        <v>8108</v>
      </c>
      <c r="C5475" s="9" t="s">
        <v>11652</v>
      </c>
      <c r="D5475" s="9" t="s">
        <v>11653</v>
      </c>
      <c r="E5475" s="10" t="s">
        <v>50</v>
      </c>
      <c r="F5475" s="9" t="str">
        <f t="shared" si="168"/>
        <v>89861</v>
      </c>
      <c r="G5475" s="12" t="s">
        <v>11708</v>
      </c>
      <c r="H5475" s="9" t="s">
        <v>11709</v>
      </c>
      <c r="I5475" s="9" t="s">
        <v>716</v>
      </c>
      <c r="J5475" s="9">
        <v>53.81</v>
      </c>
      <c r="K5475" s="10">
        <v>55.42</v>
      </c>
      <c r="L5475" s="10" t="str">
        <f t="shared" si="169"/>
        <v/>
      </c>
    </row>
    <row r="5476" spans="1:12">
      <c r="A5476" s="9" t="s">
        <v>8107</v>
      </c>
      <c r="B5476" s="9" t="s">
        <v>8108</v>
      </c>
      <c r="C5476" s="9" t="s">
        <v>11652</v>
      </c>
      <c r="D5476" s="9" t="s">
        <v>11653</v>
      </c>
      <c r="E5476" s="10" t="s">
        <v>50</v>
      </c>
      <c r="F5476" s="9" t="str">
        <f t="shared" si="168"/>
        <v>89783</v>
      </c>
      <c r="G5476" s="12" t="s">
        <v>11710</v>
      </c>
      <c r="H5476" s="9" t="s">
        <v>11711</v>
      </c>
      <c r="I5476" s="9" t="s">
        <v>716</v>
      </c>
      <c r="J5476" s="9">
        <v>13.95</v>
      </c>
      <c r="K5476" s="10">
        <v>14.68</v>
      </c>
      <c r="L5476" s="10" t="str">
        <f t="shared" si="169"/>
        <v/>
      </c>
    </row>
    <row r="5477" spans="1:12">
      <c r="A5477" s="9" t="s">
        <v>8107</v>
      </c>
      <c r="B5477" s="9" t="s">
        <v>8108</v>
      </c>
      <c r="C5477" s="9" t="s">
        <v>11652</v>
      </c>
      <c r="D5477" s="9" t="s">
        <v>11653</v>
      </c>
      <c r="E5477" s="10" t="s">
        <v>50</v>
      </c>
      <c r="F5477" s="9" t="str">
        <f t="shared" si="168"/>
        <v>89827</v>
      </c>
      <c r="G5477" s="12" t="s">
        <v>11712</v>
      </c>
      <c r="H5477" s="9" t="s">
        <v>11713</v>
      </c>
      <c r="I5477" s="9" t="s">
        <v>716</v>
      </c>
      <c r="J5477" s="9">
        <v>18.82</v>
      </c>
      <c r="K5477" s="10">
        <v>19.02</v>
      </c>
      <c r="L5477" s="10" t="str">
        <f t="shared" si="169"/>
        <v/>
      </c>
    </row>
    <row r="5478" spans="1:12">
      <c r="A5478" s="9" t="s">
        <v>8107</v>
      </c>
      <c r="B5478" s="9" t="s">
        <v>8108</v>
      </c>
      <c r="C5478" s="9" t="s">
        <v>11652</v>
      </c>
      <c r="D5478" s="9" t="s">
        <v>11653</v>
      </c>
      <c r="E5478" s="10" t="s">
        <v>50</v>
      </c>
      <c r="F5478" s="9" t="str">
        <f t="shared" si="168"/>
        <v>89785</v>
      </c>
      <c r="G5478" s="12" t="s">
        <v>11714</v>
      </c>
      <c r="H5478" s="9" t="s">
        <v>11715</v>
      </c>
      <c r="I5478" s="9" t="s">
        <v>716</v>
      </c>
      <c r="J5478" s="9">
        <v>25.63</v>
      </c>
      <c r="K5478" s="10">
        <v>26.42</v>
      </c>
      <c r="L5478" s="10" t="str">
        <f t="shared" si="169"/>
        <v/>
      </c>
    </row>
    <row r="5479" spans="1:12">
      <c r="A5479" s="9" t="s">
        <v>8107</v>
      </c>
      <c r="B5479" s="9" t="s">
        <v>8108</v>
      </c>
      <c r="C5479" s="9" t="s">
        <v>11652</v>
      </c>
      <c r="D5479" s="9" t="s">
        <v>11653</v>
      </c>
      <c r="E5479" s="10" t="s">
        <v>50</v>
      </c>
      <c r="F5479" s="9" t="str">
        <f t="shared" si="168"/>
        <v>89830</v>
      </c>
      <c r="G5479" s="12" t="s">
        <v>11716</v>
      </c>
      <c r="H5479" s="9" t="s">
        <v>11717</v>
      </c>
      <c r="I5479" s="9" t="s">
        <v>716</v>
      </c>
      <c r="J5479" s="9">
        <v>35.96</v>
      </c>
      <c r="K5479" s="10">
        <v>36.69</v>
      </c>
      <c r="L5479" s="10" t="str">
        <f t="shared" si="169"/>
        <v/>
      </c>
    </row>
    <row r="5480" spans="1:12">
      <c r="A5480" s="9" t="s">
        <v>8107</v>
      </c>
      <c r="B5480" s="9" t="s">
        <v>8108</v>
      </c>
      <c r="C5480" s="9" t="s">
        <v>11652</v>
      </c>
      <c r="D5480" s="9" t="s">
        <v>11653</v>
      </c>
      <c r="E5480" s="10" t="s">
        <v>50</v>
      </c>
      <c r="F5480" s="9" t="str">
        <f t="shared" si="168"/>
        <v>89795</v>
      </c>
      <c r="G5480" s="12" t="s">
        <v>11718</v>
      </c>
      <c r="H5480" s="9" t="s">
        <v>11719</v>
      </c>
      <c r="I5480" s="9" t="s">
        <v>716</v>
      </c>
      <c r="J5480" s="9">
        <v>38.56</v>
      </c>
      <c r="K5480" s="10">
        <v>39.51</v>
      </c>
      <c r="L5480" s="10" t="str">
        <f t="shared" si="169"/>
        <v/>
      </c>
    </row>
    <row r="5481" spans="1:12">
      <c r="A5481" s="9" t="s">
        <v>8107</v>
      </c>
      <c r="B5481" s="9" t="s">
        <v>8108</v>
      </c>
      <c r="C5481" s="9" t="s">
        <v>11652</v>
      </c>
      <c r="D5481" s="9" t="s">
        <v>11653</v>
      </c>
      <c r="E5481" s="10" t="s">
        <v>50</v>
      </c>
      <c r="F5481" s="9" t="str">
        <f t="shared" si="168"/>
        <v>89823</v>
      </c>
      <c r="G5481" s="12" t="s">
        <v>11720</v>
      </c>
      <c r="H5481" s="9" t="s">
        <v>11721</v>
      </c>
      <c r="I5481" s="9" t="s">
        <v>716</v>
      </c>
      <c r="J5481" s="9">
        <v>32.76</v>
      </c>
      <c r="K5481" s="10">
        <v>33.39</v>
      </c>
      <c r="L5481" s="10" t="str">
        <f t="shared" si="169"/>
        <v/>
      </c>
    </row>
    <row r="5482" spans="1:12">
      <c r="A5482" s="9" t="s">
        <v>8107</v>
      </c>
      <c r="B5482" s="9" t="s">
        <v>8108</v>
      </c>
      <c r="C5482" s="9" t="s">
        <v>11652</v>
      </c>
      <c r="D5482" s="9" t="s">
        <v>11653</v>
      </c>
      <c r="E5482" s="10" t="s">
        <v>50</v>
      </c>
      <c r="F5482" s="9" t="str">
        <f t="shared" si="168"/>
        <v>89779</v>
      </c>
      <c r="G5482" s="12" t="s">
        <v>11722</v>
      </c>
      <c r="H5482" s="9" t="s">
        <v>11723</v>
      </c>
      <c r="I5482" s="9" t="s">
        <v>716</v>
      </c>
      <c r="J5482" s="9">
        <v>31.95</v>
      </c>
      <c r="K5482" s="10">
        <v>32.520000000000003</v>
      </c>
      <c r="L5482" s="10" t="str">
        <f t="shared" si="169"/>
        <v/>
      </c>
    </row>
    <row r="5483" spans="1:12">
      <c r="A5483" s="9" t="s">
        <v>8107</v>
      </c>
      <c r="B5483" s="9" t="s">
        <v>8108</v>
      </c>
      <c r="C5483" s="9" t="s">
        <v>11652</v>
      </c>
      <c r="D5483" s="9" t="s">
        <v>11653</v>
      </c>
      <c r="E5483" s="10" t="s">
        <v>50</v>
      </c>
      <c r="F5483" s="9" t="str">
        <f t="shared" si="168"/>
        <v>89857</v>
      </c>
      <c r="G5483" s="12" t="s">
        <v>11724</v>
      </c>
      <c r="H5483" s="9" t="s">
        <v>11725</v>
      </c>
      <c r="I5483" s="9" t="s">
        <v>716</v>
      </c>
      <c r="J5483" s="9">
        <v>34.74</v>
      </c>
      <c r="K5483" s="10">
        <v>35.549999999999997</v>
      </c>
      <c r="L5483" s="10" t="str">
        <f t="shared" si="169"/>
        <v/>
      </c>
    </row>
    <row r="5484" spans="1:12">
      <c r="A5484" s="9" t="s">
        <v>8107</v>
      </c>
      <c r="B5484" s="9" t="s">
        <v>8108</v>
      </c>
      <c r="C5484" s="9" t="s">
        <v>11652</v>
      </c>
      <c r="D5484" s="9" t="s">
        <v>11653</v>
      </c>
      <c r="E5484" s="10" t="s">
        <v>50</v>
      </c>
      <c r="F5484" s="9" t="str">
        <f t="shared" si="168"/>
        <v>89814</v>
      </c>
      <c r="G5484" s="12" t="s">
        <v>11726</v>
      </c>
      <c r="H5484" s="9" t="s">
        <v>11727</v>
      </c>
      <c r="I5484" s="9" t="s">
        <v>716</v>
      </c>
      <c r="J5484" s="9">
        <v>15.84</v>
      </c>
      <c r="K5484" s="10">
        <v>15.94</v>
      </c>
      <c r="L5484" s="10" t="str">
        <f t="shared" si="169"/>
        <v/>
      </c>
    </row>
    <row r="5485" spans="1:12">
      <c r="A5485" s="9" t="s">
        <v>8107</v>
      </c>
      <c r="B5485" s="9" t="s">
        <v>8108</v>
      </c>
      <c r="C5485" s="9" t="s">
        <v>11652</v>
      </c>
      <c r="D5485" s="9" t="s">
        <v>11653</v>
      </c>
      <c r="E5485" s="10" t="s">
        <v>50</v>
      </c>
      <c r="F5485" s="9" t="str">
        <f t="shared" si="168"/>
        <v>89754</v>
      </c>
      <c r="G5485" s="12" t="s">
        <v>11728</v>
      </c>
      <c r="H5485" s="9" t="s">
        <v>11729</v>
      </c>
      <c r="I5485" s="9" t="s">
        <v>716</v>
      </c>
      <c r="J5485" s="9">
        <v>19.25</v>
      </c>
      <c r="K5485" s="10">
        <v>19.649999999999999</v>
      </c>
      <c r="L5485" s="10" t="str">
        <f t="shared" si="169"/>
        <v/>
      </c>
    </row>
    <row r="5486" spans="1:12">
      <c r="A5486" s="9" t="s">
        <v>8107</v>
      </c>
      <c r="B5486" s="9" t="s">
        <v>8108</v>
      </c>
      <c r="C5486" s="9" t="s">
        <v>11652</v>
      </c>
      <c r="D5486" s="9" t="s">
        <v>11653</v>
      </c>
      <c r="E5486" s="10" t="s">
        <v>50</v>
      </c>
      <c r="F5486" s="9" t="str">
        <f t="shared" si="168"/>
        <v>89819</v>
      </c>
      <c r="G5486" s="12" t="s">
        <v>11730</v>
      </c>
      <c r="H5486" s="9" t="s">
        <v>11731</v>
      </c>
      <c r="I5486" s="9" t="s">
        <v>716</v>
      </c>
      <c r="J5486" s="9">
        <v>22.63</v>
      </c>
      <c r="K5486" s="10">
        <v>23</v>
      </c>
      <c r="L5486" s="10" t="str">
        <f t="shared" si="169"/>
        <v/>
      </c>
    </row>
    <row r="5487" spans="1:12">
      <c r="A5487" s="9" t="s">
        <v>8107</v>
      </c>
      <c r="B5487" s="9" t="s">
        <v>8108</v>
      </c>
      <c r="C5487" s="9" t="s">
        <v>11652</v>
      </c>
      <c r="D5487" s="9" t="s">
        <v>11653</v>
      </c>
      <c r="E5487" s="10" t="s">
        <v>50</v>
      </c>
      <c r="F5487" s="9" t="str">
        <f t="shared" si="168"/>
        <v>89776</v>
      </c>
      <c r="G5487" s="12" t="s">
        <v>11732</v>
      </c>
      <c r="H5487" s="9" t="s">
        <v>11733</v>
      </c>
      <c r="I5487" s="9" t="s">
        <v>716</v>
      </c>
      <c r="J5487" s="9">
        <v>23.93</v>
      </c>
      <c r="K5487" s="10">
        <v>24.42</v>
      </c>
      <c r="L5487" s="10" t="str">
        <f t="shared" si="169"/>
        <v/>
      </c>
    </row>
    <row r="5488" spans="1:12">
      <c r="A5488" s="9" t="s">
        <v>8107</v>
      </c>
      <c r="B5488" s="9" t="s">
        <v>8108</v>
      </c>
      <c r="C5488" s="9" t="s">
        <v>11652</v>
      </c>
      <c r="D5488" s="9" t="s">
        <v>11653</v>
      </c>
      <c r="E5488" s="10" t="s">
        <v>50</v>
      </c>
      <c r="F5488" s="9" t="str">
        <f t="shared" si="168"/>
        <v>89821</v>
      </c>
      <c r="G5488" s="12" t="s">
        <v>11734</v>
      </c>
      <c r="H5488" s="9" t="s">
        <v>11735</v>
      </c>
      <c r="I5488" s="9" t="s">
        <v>716</v>
      </c>
      <c r="J5488" s="9">
        <v>16.850000000000001</v>
      </c>
      <c r="K5488" s="10">
        <v>17.48</v>
      </c>
      <c r="L5488" s="10" t="str">
        <f t="shared" si="169"/>
        <v/>
      </c>
    </row>
    <row r="5489" spans="1:12">
      <c r="A5489" s="9" t="s">
        <v>8107</v>
      </c>
      <c r="B5489" s="9" t="s">
        <v>8108</v>
      </c>
      <c r="C5489" s="9" t="s">
        <v>11652</v>
      </c>
      <c r="D5489" s="9" t="s">
        <v>11653</v>
      </c>
      <c r="E5489" s="10" t="s">
        <v>50</v>
      </c>
      <c r="F5489" s="9" t="str">
        <f t="shared" si="168"/>
        <v>89778</v>
      </c>
      <c r="G5489" s="12" t="s">
        <v>11736</v>
      </c>
      <c r="H5489" s="9" t="s">
        <v>11737</v>
      </c>
      <c r="I5489" s="9" t="s">
        <v>716</v>
      </c>
      <c r="J5489" s="9">
        <v>16.04</v>
      </c>
      <c r="K5489" s="10">
        <v>16.61</v>
      </c>
      <c r="L5489" s="10" t="str">
        <f t="shared" si="169"/>
        <v/>
      </c>
    </row>
    <row r="5490" spans="1:12">
      <c r="A5490" s="9" t="s">
        <v>8107</v>
      </c>
      <c r="B5490" s="9" t="s">
        <v>8108</v>
      </c>
      <c r="C5490" s="9" t="s">
        <v>11652</v>
      </c>
      <c r="D5490" s="9" t="s">
        <v>11653</v>
      </c>
      <c r="E5490" s="10" t="s">
        <v>50</v>
      </c>
      <c r="F5490" s="9" t="str">
        <f t="shared" si="168"/>
        <v>89856</v>
      </c>
      <c r="G5490" s="12" t="s">
        <v>11738</v>
      </c>
      <c r="H5490" s="9" t="s">
        <v>11739</v>
      </c>
      <c r="I5490" s="9" t="s">
        <v>716</v>
      </c>
      <c r="J5490" s="9">
        <v>18.84</v>
      </c>
      <c r="K5490" s="10">
        <v>19.649999999999999</v>
      </c>
      <c r="L5490" s="10" t="str">
        <f t="shared" si="169"/>
        <v/>
      </c>
    </row>
    <row r="5491" spans="1:12">
      <c r="A5491" s="9" t="s">
        <v>8107</v>
      </c>
      <c r="B5491" s="9" t="s">
        <v>8108</v>
      </c>
      <c r="C5491" s="9" t="s">
        <v>11652</v>
      </c>
      <c r="D5491" s="9" t="s">
        <v>11653</v>
      </c>
      <c r="E5491" s="10" t="s">
        <v>50</v>
      </c>
      <c r="F5491" s="9" t="str">
        <f t="shared" si="168"/>
        <v>89752</v>
      </c>
      <c r="G5491" s="12" t="s">
        <v>11740</v>
      </c>
      <c r="H5491" s="9" t="s">
        <v>11741</v>
      </c>
      <c r="I5491" s="9" t="s">
        <v>716</v>
      </c>
      <c r="J5491" s="9">
        <v>7.18</v>
      </c>
      <c r="K5491" s="10">
        <v>7.55</v>
      </c>
      <c r="L5491" s="10" t="str">
        <f t="shared" si="169"/>
        <v/>
      </c>
    </row>
    <row r="5492" spans="1:12">
      <c r="A5492" s="9" t="s">
        <v>8107</v>
      </c>
      <c r="B5492" s="9" t="s">
        <v>8108</v>
      </c>
      <c r="C5492" s="9" t="s">
        <v>11652</v>
      </c>
      <c r="D5492" s="9" t="s">
        <v>11653</v>
      </c>
      <c r="E5492" s="10" t="s">
        <v>50</v>
      </c>
      <c r="F5492" s="9" t="str">
        <f t="shared" si="168"/>
        <v>89813</v>
      </c>
      <c r="G5492" s="12" t="s">
        <v>11742</v>
      </c>
      <c r="H5492" s="9" t="s">
        <v>11743</v>
      </c>
      <c r="I5492" s="9" t="s">
        <v>716</v>
      </c>
      <c r="J5492" s="9">
        <v>5</v>
      </c>
      <c r="K5492" s="10">
        <v>5.0999999999999996</v>
      </c>
      <c r="L5492" s="10" t="str">
        <f t="shared" si="169"/>
        <v/>
      </c>
    </row>
    <row r="5493" spans="1:12">
      <c r="A5493" s="9" t="s">
        <v>8107</v>
      </c>
      <c r="B5493" s="9" t="s">
        <v>8108</v>
      </c>
      <c r="C5493" s="9" t="s">
        <v>11652</v>
      </c>
      <c r="D5493" s="9" t="s">
        <v>11653</v>
      </c>
      <c r="E5493" s="10" t="s">
        <v>50</v>
      </c>
      <c r="F5493" s="9" t="str">
        <f t="shared" si="168"/>
        <v>89753</v>
      </c>
      <c r="G5493" s="12" t="s">
        <v>11744</v>
      </c>
      <c r="H5493" s="9" t="s">
        <v>11745</v>
      </c>
      <c r="I5493" s="9" t="s">
        <v>716</v>
      </c>
      <c r="J5493" s="9">
        <v>8.4700000000000006</v>
      </c>
      <c r="K5493" s="10">
        <v>8.8699999999999992</v>
      </c>
      <c r="L5493" s="10" t="str">
        <f t="shared" si="169"/>
        <v/>
      </c>
    </row>
    <row r="5494" spans="1:12">
      <c r="A5494" s="9" t="s">
        <v>8107</v>
      </c>
      <c r="B5494" s="9" t="s">
        <v>8108</v>
      </c>
      <c r="C5494" s="9" t="s">
        <v>11652</v>
      </c>
      <c r="D5494" s="9" t="s">
        <v>11653</v>
      </c>
      <c r="E5494" s="10" t="s">
        <v>50</v>
      </c>
      <c r="F5494" s="9" t="str">
        <f t="shared" si="168"/>
        <v>89817</v>
      </c>
      <c r="G5494" s="12" t="s">
        <v>11746</v>
      </c>
      <c r="H5494" s="9" t="s">
        <v>11747</v>
      </c>
      <c r="I5494" s="9" t="s">
        <v>716</v>
      </c>
      <c r="J5494" s="9">
        <v>12.47</v>
      </c>
      <c r="K5494" s="10">
        <v>12.84</v>
      </c>
      <c r="L5494" s="10" t="str">
        <f t="shared" si="169"/>
        <v/>
      </c>
    </row>
    <row r="5495" spans="1:12">
      <c r="A5495" s="9" t="s">
        <v>8107</v>
      </c>
      <c r="B5495" s="9" t="s">
        <v>8108</v>
      </c>
      <c r="C5495" s="9" t="s">
        <v>11652</v>
      </c>
      <c r="D5495" s="9" t="s">
        <v>11653</v>
      </c>
      <c r="E5495" s="10" t="s">
        <v>50</v>
      </c>
      <c r="F5495" s="9" t="str">
        <f t="shared" si="168"/>
        <v>89774</v>
      </c>
      <c r="G5495" s="12" t="s">
        <v>11748</v>
      </c>
      <c r="H5495" s="9" t="s">
        <v>11749</v>
      </c>
      <c r="I5495" s="9" t="s">
        <v>716</v>
      </c>
      <c r="J5495" s="9">
        <v>13.8</v>
      </c>
      <c r="K5495" s="10">
        <v>14.29</v>
      </c>
      <c r="L5495" s="10" t="str">
        <f t="shared" si="169"/>
        <v/>
      </c>
    </row>
    <row r="5496" spans="1:12">
      <c r="A5496" s="9" t="s">
        <v>8107</v>
      </c>
      <c r="B5496" s="9" t="s">
        <v>8108</v>
      </c>
      <c r="C5496" s="9" t="s">
        <v>11652</v>
      </c>
      <c r="D5496" s="9" t="s">
        <v>11653</v>
      </c>
      <c r="E5496" s="10" t="s">
        <v>50</v>
      </c>
      <c r="F5496" s="9" t="str">
        <f t="shared" si="168"/>
        <v>95693</v>
      </c>
      <c r="G5496" s="12" t="s">
        <v>11750</v>
      </c>
      <c r="H5496" s="9" t="s">
        <v>11751</v>
      </c>
      <c r="I5496" s="9" t="s">
        <v>716</v>
      </c>
      <c r="J5496" s="9">
        <v>43.4</v>
      </c>
      <c r="K5496" s="10">
        <v>44.44</v>
      </c>
      <c r="L5496" s="10" t="str">
        <f t="shared" si="169"/>
        <v/>
      </c>
    </row>
    <row r="5497" spans="1:12">
      <c r="A5497" s="9" t="s">
        <v>8107</v>
      </c>
      <c r="B5497" s="9" t="s">
        <v>8108</v>
      </c>
      <c r="C5497" s="9" t="s">
        <v>11652</v>
      </c>
      <c r="D5497" s="9" t="s">
        <v>11653</v>
      </c>
      <c r="E5497" s="10" t="s">
        <v>50</v>
      </c>
      <c r="F5497" s="9" t="str">
        <f t="shared" si="168"/>
        <v>89833</v>
      </c>
      <c r="G5497" s="12" t="s">
        <v>11752</v>
      </c>
      <c r="H5497" s="9" t="s">
        <v>11753</v>
      </c>
      <c r="I5497" s="9" t="s">
        <v>716</v>
      </c>
      <c r="J5497" s="9">
        <v>43.52</v>
      </c>
      <c r="K5497" s="10">
        <v>44.78</v>
      </c>
      <c r="L5497" s="10" t="str">
        <f t="shared" si="169"/>
        <v/>
      </c>
    </row>
    <row r="5498" spans="1:12">
      <c r="A5498" s="9" t="s">
        <v>8107</v>
      </c>
      <c r="B5498" s="9" t="s">
        <v>8108</v>
      </c>
      <c r="C5498" s="9" t="s">
        <v>11652</v>
      </c>
      <c r="D5498" s="9" t="s">
        <v>11653</v>
      </c>
      <c r="E5498" s="10" t="s">
        <v>50</v>
      </c>
      <c r="F5498" s="9" t="str">
        <f t="shared" si="168"/>
        <v>89796</v>
      </c>
      <c r="G5498" s="12" t="s">
        <v>11754</v>
      </c>
      <c r="H5498" s="9" t="s">
        <v>11755</v>
      </c>
      <c r="I5498" s="9" t="s">
        <v>716</v>
      </c>
      <c r="J5498" s="9">
        <v>41.9</v>
      </c>
      <c r="K5498" s="10">
        <v>43.03</v>
      </c>
      <c r="L5498" s="10" t="str">
        <f t="shared" si="169"/>
        <v/>
      </c>
    </row>
    <row r="5499" spans="1:12">
      <c r="A5499" s="9" t="s">
        <v>8107</v>
      </c>
      <c r="B5499" s="9" t="s">
        <v>8108</v>
      </c>
      <c r="C5499" s="9" t="s">
        <v>11652</v>
      </c>
      <c r="D5499" s="9" t="s">
        <v>11653</v>
      </c>
      <c r="E5499" s="10" t="s">
        <v>50</v>
      </c>
      <c r="F5499" s="9" t="str">
        <f t="shared" si="168"/>
        <v>89860</v>
      </c>
      <c r="G5499" s="12" t="s">
        <v>11756</v>
      </c>
      <c r="H5499" s="9" t="s">
        <v>11757</v>
      </c>
      <c r="I5499" s="9" t="s">
        <v>716</v>
      </c>
      <c r="J5499" s="9">
        <v>47.48</v>
      </c>
      <c r="K5499" s="10">
        <v>49.09</v>
      </c>
      <c r="L5499" s="10" t="str">
        <f t="shared" si="169"/>
        <v/>
      </c>
    </row>
    <row r="5500" spans="1:12">
      <c r="A5500" s="9" t="s">
        <v>8107</v>
      </c>
      <c r="B5500" s="9" t="s">
        <v>8108</v>
      </c>
      <c r="C5500" s="9" t="s">
        <v>11758</v>
      </c>
      <c r="D5500" s="9" t="s">
        <v>11759</v>
      </c>
      <c r="E5500" s="10" t="s">
        <v>50</v>
      </c>
      <c r="F5500" s="9" t="str">
        <f t="shared" si="168"/>
        <v>89782</v>
      </c>
      <c r="G5500" s="12" t="s">
        <v>11760</v>
      </c>
      <c r="H5500" s="9" t="s">
        <v>11761</v>
      </c>
      <c r="I5500" s="9" t="s">
        <v>716</v>
      </c>
      <c r="J5500" s="9">
        <v>13.87</v>
      </c>
      <c r="K5500" s="10">
        <v>14.6</v>
      </c>
      <c r="L5500" s="10" t="str">
        <f t="shared" si="169"/>
        <v/>
      </c>
    </row>
    <row r="5501" spans="1:12">
      <c r="A5501" s="9" t="s">
        <v>8107</v>
      </c>
      <c r="B5501" s="9" t="s">
        <v>8108</v>
      </c>
      <c r="C5501" s="9" t="s">
        <v>11758</v>
      </c>
      <c r="D5501" s="9" t="s">
        <v>11759</v>
      </c>
      <c r="E5501" s="10" t="s">
        <v>50</v>
      </c>
      <c r="F5501" s="9" t="str">
        <f t="shared" si="168"/>
        <v>89825</v>
      </c>
      <c r="G5501" s="12" t="s">
        <v>11762</v>
      </c>
      <c r="H5501" s="9" t="s">
        <v>11763</v>
      </c>
      <c r="I5501" s="9" t="s">
        <v>716</v>
      </c>
      <c r="J5501" s="9">
        <v>16.97</v>
      </c>
      <c r="K5501" s="10">
        <v>17.170000000000002</v>
      </c>
      <c r="L5501" s="10" t="str">
        <f t="shared" si="169"/>
        <v/>
      </c>
    </row>
    <row r="5502" spans="1:12">
      <c r="A5502" s="9" t="s">
        <v>8107</v>
      </c>
      <c r="B5502" s="9" t="s">
        <v>8108</v>
      </c>
      <c r="C5502" s="9" t="s">
        <v>11758</v>
      </c>
      <c r="D5502" s="9" t="s">
        <v>11759</v>
      </c>
      <c r="E5502" s="10" t="s">
        <v>50</v>
      </c>
      <c r="F5502" s="9" t="str">
        <f t="shared" si="168"/>
        <v>89784</v>
      </c>
      <c r="G5502" s="12" t="s">
        <v>11764</v>
      </c>
      <c r="H5502" s="9" t="s">
        <v>11765</v>
      </c>
      <c r="I5502" s="9" t="s">
        <v>716</v>
      </c>
      <c r="J5502" s="9">
        <v>23.78</v>
      </c>
      <c r="K5502" s="10">
        <v>24.57</v>
      </c>
      <c r="L5502" s="10" t="str">
        <f t="shared" si="169"/>
        <v/>
      </c>
    </row>
    <row r="5503" spans="1:12">
      <c r="A5503" s="9" t="s">
        <v>8107</v>
      </c>
      <c r="B5503" s="9" t="s">
        <v>8108</v>
      </c>
      <c r="C5503" s="9" t="s">
        <v>11758</v>
      </c>
      <c r="D5503" s="9" t="s">
        <v>11759</v>
      </c>
      <c r="E5503" s="10" t="s">
        <v>50</v>
      </c>
      <c r="F5503" s="9" t="str">
        <f t="shared" si="168"/>
        <v>89829</v>
      </c>
      <c r="G5503" s="12" t="s">
        <v>11766</v>
      </c>
      <c r="H5503" s="9" t="s">
        <v>11767</v>
      </c>
      <c r="I5503" s="9" t="s">
        <v>716</v>
      </c>
      <c r="J5503" s="9">
        <v>34.33</v>
      </c>
      <c r="K5503" s="10">
        <v>35.06</v>
      </c>
      <c r="L5503" s="10" t="str">
        <f t="shared" si="169"/>
        <v/>
      </c>
    </row>
    <row r="5504" spans="1:12">
      <c r="A5504" s="9" t="s">
        <v>8107</v>
      </c>
      <c r="B5504" s="9" t="s">
        <v>8108</v>
      </c>
      <c r="C5504" s="9" t="s">
        <v>11758</v>
      </c>
      <c r="D5504" s="9" t="s">
        <v>11759</v>
      </c>
      <c r="E5504" s="10" t="s">
        <v>50</v>
      </c>
      <c r="F5504" s="9" t="str">
        <f t="shared" si="168"/>
        <v>89786</v>
      </c>
      <c r="G5504" s="12" t="s">
        <v>11768</v>
      </c>
      <c r="H5504" s="9" t="s">
        <v>11769</v>
      </c>
      <c r="I5504" s="9" t="s">
        <v>716</v>
      </c>
      <c r="J5504" s="9">
        <v>36.93</v>
      </c>
      <c r="K5504" s="10">
        <v>37.880000000000003</v>
      </c>
      <c r="L5504" s="10" t="str">
        <f t="shared" si="169"/>
        <v/>
      </c>
    </row>
    <row r="5505" spans="1:12">
      <c r="A5505" s="9" t="s">
        <v>8107</v>
      </c>
      <c r="B5505" s="9" t="s">
        <v>8108</v>
      </c>
      <c r="C5505" s="9" t="s">
        <v>11758</v>
      </c>
      <c r="D5505" s="9" t="s">
        <v>11759</v>
      </c>
      <c r="E5505" s="10" t="s">
        <v>50</v>
      </c>
      <c r="F5505" s="9" t="str">
        <f t="shared" si="168"/>
        <v>104352</v>
      </c>
      <c r="G5505" s="12" t="s">
        <v>11770</v>
      </c>
      <c r="H5505" s="9" t="s">
        <v>11771</v>
      </c>
      <c r="I5505" s="9" t="s">
        <v>716</v>
      </c>
      <c r="J5505" s="9">
        <v>37.700000000000003</v>
      </c>
      <c r="K5505" s="10">
        <v>38.6</v>
      </c>
      <c r="L5505" s="10" t="str">
        <f t="shared" si="169"/>
        <v/>
      </c>
    </row>
    <row r="5506" spans="1:12">
      <c r="A5506" s="9" t="s">
        <v>8107</v>
      </c>
      <c r="B5506" s="9" t="s">
        <v>8108</v>
      </c>
      <c r="C5506" s="9" t="s">
        <v>11758</v>
      </c>
      <c r="D5506" s="9" t="s">
        <v>11759</v>
      </c>
      <c r="E5506" s="10" t="s">
        <v>50</v>
      </c>
      <c r="F5506" s="9" t="str">
        <f t="shared" si="168"/>
        <v>104344</v>
      </c>
      <c r="G5506" s="12" t="s">
        <v>11772</v>
      </c>
      <c r="H5506" s="9" t="s">
        <v>11773</v>
      </c>
      <c r="I5506" s="9" t="s">
        <v>716</v>
      </c>
      <c r="J5506" s="9">
        <v>38.89</v>
      </c>
      <c r="K5506" s="10">
        <v>39.9</v>
      </c>
      <c r="L5506" s="10" t="str">
        <f t="shared" si="169"/>
        <v/>
      </c>
    </row>
    <row r="5507" spans="1:12">
      <c r="A5507" s="9" t="s">
        <v>8107</v>
      </c>
      <c r="B5507" s="9" t="s">
        <v>8108</v>
      </c>
      <c r="C5507" s="9" t="s">
        <v>11758</v>
      </c>
      <c r="D5507" s="9" t="s">
        <v>11759</v>
      </c>
      <c r="E5507" s="10" t="s">
        <v>50</v>
      </c>
      <c r="F5507" s="9" t="str">
        <f t="shared" si="168"/>
        <v>104354</v>
      </c>
      <c r="G5507" s="12" t="s">
        <v>11774</v>
      </c>
      <c r="H5507" s="9" t="s">
        <v>11775</v>
      </c>
      <c r="I5507" s="9" t="s">
        <v>716</v>
      </c>
      <c r="J5507" s="9">
        <v>43.08</v>
      </c>
      <c r="K5507" s="10">
        <v>44.17</v>
      </c>
      <c r="L5507" s="10" t="str">
        <f t="shared" si="169"/>
        <v/>
      </c>
    </row>
    <row r="5508" spans="1:12">
      <c r="A5508" s="9" t="s">
        <v>8107</v>
      </c>
      <c r="B5508" s="9" t="s">
        <v>8108</v>
      </c>
      <c r="C5508" s="9" t="s">
        <v>11758</v>
      </c>
      <c r="D5508" s="9" t="s">
        <v>11759</v>
      </c>
      <c r="E5508" s="10" t="s">
        <v>50</v>
      </c>
      <c r="F5508" s="9" t="str">
        <f t="shared" si="168"/>
        <v>104346</v>
      </c>
      <c r="G5508" s="12" t="s">
        <v>11776</v>
      </c>
      <c r="H5508" s="9" t="s">
        <v>11777</v>
      </c>
      <c r="I5508" s="9" t="s">
        <v>716</v>
      </c>
      <c r="J5508" s="9">
        <v>42.87</v>
      </c>
      <c r="K5508" s="10">
        <v>43.93</v>
      </c>
      <c r="L5508" s="10" t="str">
        <f t="shared" si="169"/>
        <v/>
      </c>
    </row>
    <row r="5509" spans="1:12">
      <c r="A5509" s="9" t="s">
        <v>8107</v>
      </c>
      <c r="B5509" s="9" t="s">
        <v>8108</v>
      </c>
      <c r="C5509" s="9" t="s">
        <v>11758</v>
      </c>
      <c r="D5509" s="9" t="s">
        <v>11759</v>
      </c>
      <c r="E5509" s="10" t="s">
        <v>50</v>
      </c>
      <c r="F5509" s="9" t="str">
        <f t="shared" ref="F5509:F5572" si="170">TRIM(_xlfn.NUMBERVALUE(G5509))</f>
        <v>104356</v>
      </c>
      <c r="G5509" s="12" t="s">
        <v>11778</v>
      </c>
      <c r="H5509" s="9" t="s">
        <v>11779</v>
      </c>
      <c r="I5509" s="9" t="s">
        <v>716</v>
      </c>
      <c r="J5509" s="9">
        <v>25.41</v>
      </c>
      <c r="K5509" s="10">
        <v>25.72</v>
      </c>
      <c r="L5509" s="10" t="str">
        <f t="shared" ref="L5509:L5572" si="171">IF(P5509&gt;0,P5509,IF(Q5509&gt;0,Q5509,""))</f>
        <v/>
      </c>
    </row>
    <row r="5510" spans="1:12">
      <c r="A5510" s="9" t="s">
        <v>8107</v>
      </c>
      <c r="B5510" s="9" t="s">
        <v>8108</v>
      </c>
      <c r="C5510" s="9" t="s">
        <v>11758</v>
      </c>
      <c r="D5510" s="9" t="s">
        <v>11759</v>
      </c>
      <c r="E5510" s="10" t="s">
        <v>50</v>
      </c>
      <c r="F5510" s="9" t="str">
        <f t="shared" si="170"/>
        <v>104348</v>
      </c>
      <c r="G5510" s="12" t="s">
        <v>11780</v>
      </c>
      <c r="H5510" s="9" t="s">
        <v>11781</v>
      </c>
      <c r="I5510" s="9" t="s">
        <v>716</v>
      </c>
      <c r="J5510" s="9">
        <v>9.0299999999999994</v>
      </c>
      <c r="K5510" s="10">
        <v>9.08</v>
      </c>
      <c r="L5510" s="10" t="str">
        <f t="shared" si="171"/>
        <v/>
      </c>
    </row>
    <row r="5511" spans="1:12">
      <c r="A5511" s="9" t="s">
        <v>8107</v>
      </c>
      <c r="B5511" s="9" t="s">
        <v>8108</v>
      </c>
      <c r="C5511" s="9" t="s">
        <v>11758</v>
      </c>
      <c r="D5511" s="9" t="s">
        <v>11759</v>
      </c>
      <c r="E5511" s="10" t="s">
        <v>50</v>
      </c>
      <c r="F5511" s="9" t="str">
        <f t="shared" si="170"/>
        <v>104351</v>
      </c>
      <c r="G5511" s="12" t="s">
        <v>11782</v>
      </c>
      <c r="H5511" s="9" t="s">
        <v>11783</v>
      </c>
      <c r="I5511" s="9" t="s">
        <v>716</v>
      </c>
      <c r="J5511" s="9">
        <v>18.940000000000001</v>
      </c>
      <c r="K5511" s="10">
        <v>19.13</v>
      </c>
      <c r="L5511" s="10" t="str">
        <f t="shared" si="171"/>
        <v/>
      </c>
    </row>
    <row r="5512" spans="1:12">
      <c r="A5512" s="9" t="s">
        <v>8107</v>
      </c>
      <c r="B5512" s="9" t="s">
        <v>8108</v>
      </c>
      <c r="C5512" s="9" t="s">
        <v>11758</v>
      </c>
      <c r="D5512" s="9" t="s">
        <v>11759</v>
      </c>
      <c r="E5512" s="10" t="s">
        <v>50</v>
      </c>
      <c r="F5512" s="9" t="str">
        <f t="shared" si="170"/>
        <v>89800</v>
      </c>
      <c r="G5512" s="12" t="s">
        <v>11784</v>
      </c>
      <c r="H5512" s="9" t="s">
        <v>11785</v>
      </c>
      <c r="I5512" s="9" t="s">
        <v>102</v>
      </c>
      <c r="J5512" s="9">
        <v>25.38</v>
      </c>
      <c r="K5512" s="10">
        <v>26.52</v>
      </c>
      <c r="L5512" s="10" t="str">
        <f t="shared" si="171"/>
        <v/>
      </c>
    </row>
    <row r="5513" spans="1:12">
      <c r="A5513" s="9" t="s">
        <v>8107</v>
      </c>
      <c r="B5513" s="9" t="s">
        <v>8108</v>
      </c>
      <c r="C5513" s="9" t="s">
        <v>11758</v>
      </c>
      <c r="D5513" s="9" t="s">
        <v>11759</v>
      </c>
      <c r="E5513" s="10" t="s">
        <v>50</v>
      </c>
      <c r="F5513" s="9" t="str">
        <f t="shared" si="170"/>
        <v>89714</v>
      </c>
      <c r="G5513" s="12" t="s">
        <v>11786</v>
      </c>
      <c r="H5513" s="9" t="s">
        <v>11787</v>
      </c>
      <c r="I5513" s="9" t="s">
        <v>102</v>
      </c>
      <c r="J5513" s="9">
        <v>34.32</v>
      </c>
      <c r="K5513" s="10">
        <v>36.26</v>
      </c>
      <c r="L5513" s="10" t="str">
        <f t="shared" si="171"/>
        <v/>
      </c>
    </row>
    <row r="5514" spans="1:12">
      <c r="A5514" s="9" t="s">
        <v>8107</v>
      </c>
      <c r="B5514" s="9" t="s">
        <v>8108</v>
      </c>
      <c r="C5514" s="9" t="s">
        <v>11758</v>
      </c>
      <c r="D5514" s="9" t="s">
        <v>11759</v>
      </c>
      <c r="E5514" s="10" t="s">
        <v>50</v>
      </c>
      <c r="F5514" s="9" t="str">
        <f t="shared" si="170"/>
        <v>89848</v>
      </c>
      <c r="G5514" s="12" t="s">
        <v>11788</v>
      </c>
      <c r="H5514" s="9" t="s">
        <v>11789</v>
      </c>
      <c r="I5514" s="9" t="s">
        <v>102</v>
      </c>
      <c r="J5514" s="9">
        <v>24.21</v>
      </c>
      <c r="K5514" s="10">
        <v>25.25</v>
      </c>
      <c r="L5514" s="10" t="str">
        <f t="shared" si="171"/>
        <v/>
      </c>
    </row>
    <row r="5515" spans="1:12">
      <c r="A5515" s="9" t="s">
        <v>8107</v>
      </c>
      <c r="B5515" s="9" t="s">
        <v>8108</v>
      </c>
      <c r="C5515" s="9" t="s">
        <v>11758</v>
      </c>
      <c r="D5515" s="9" t="s">
        <v>11759</v>
      </c>
      <c r="E5515" s="10" t="s">
        <v>50</v>
      </c>
      <c r="F5515" s="9" t="str">
        <f t="shared" si="170"/>
        <v>89849</v>
      </c>
      <c r="G5515" s="12" t="s">
        <v>11790</v>
      </c>
      <c r="H5515" s="9" t="s">
        <v>11791</v>
      </c>
      <c r="I5515" s="9" t="s">
        <v>102</v>
      </c>
      <c r="J5515" s="9">
        <v>47.76</v>
      </c>
      <c r="K5515" s="10">
        <v>49.12</v>
      </c>
      <c r="L5515" s="10" t="str">
        <f t="shared" si="171"/>
        <v/>
      </c>
    </row>
    <row r="5516" spans="1:12">
      <c r="A5516" s="9" t="s">
        <v>8107</v>
      </c>
      <c r="B5516" s="9" t="s">
        <v>8108</v>
      </c>
      <c r="C5516" s="9" t="s">
        <v>11758</v>
      </c>
      <c r="D5516" s="9" t="s">
        <v>11759</v>
      </c>
      <c r="E5516" s="10" t="s">
        <v>50</v>
      </c>
      <c r="F5516" s="9" t="str">
        <f t="shared" si="170"/>
        <v>89711</v>
      </c>
      <c r="G5516" s="12" t="s">
        <v>11792</v>
      </c>
      <c r="H5516" s="9" t="s">
        <v>11793</v>
      </c>
      <c r="I5516" s="9" t="s">
        <v>102</v>
      </c>
      <c r="J5516" s="9">
        <v>19.86</v>
      </c>
      <c r="K5516" s="10">
        <v>21.14</v>
      </c>
      <c r="L5516" s="10" t="str">
        <f t="shared" si="171"/>
        <v/>
      </c>
    </row>
    <row r="5517" spans="1:12">
      <c r="A5517" s="9" t="s">
        <v>8107</v>
      </c>
      <c r="B5517" s="9" t="s">
        <v>8108</v>
      </c>
      <c r="C5517" s="9" t="s">
        <v>11758</v>
      </c>
      <c r="D5517" s="9" t="s">
        <v>11759</v>
      </c>
      <c r="E5517" s="10" t="s">
        <v>50</v>
      </c>
      <c r="F5517" s="9" t="str">
        <f t="shared" si="170"/>
        <v>89798</v>
      </c>
      <c r="G5517" s="12" t="s">
        <v>11794</v>
      </c>
      <c r="H5517" s="9" t="s">
        <v>11795</v>
      </c>
      <c r="I5517" s="9" t="s">
        <v>102</v>
      </c>
      <c r="J5517" s="9">
        <v>11.01</v>
      </c>
      <c r="K5517" s="10">
        <v>11.19</v>
      </c>
      <c r="L5517" s="10" t="str">
        <f t="shared" si="171"/>
        <v/>
      </c>
    </row>
    <row r="5518" spans="1:12">
      <c r="A5518" s="9" t="s">
        <v>8107</v>
      </c>
      <c r="B5518" s="9" t="s">
        <v>8108</v>
      </c>
      <c r="C5518" s="9" t="s">
        <v>11758</v>
      </c>
      <c r="D5518" s="9" t="s">
        <v>11759</v>
      </c>
      <c r="E5518" s="10" t="s">
        <v>50</v>
      </c>
      <c r="F5518" s="9" t="str">
        <f t="shared" si="170"/>
        <v>89712</v>
      </c>
      <c r="G5518" s="12" t="s">
        <v>11796</v>
      </c>
      <c r="H5518" s="9" t="s">
        <v>11797</v>
      </c>
      <c r="I5518" s="9" t="s">
        <v>102</v>
      </c>
      <c r="J5518" s="9">
        <v>24.64</v>
      </c>
      <c r="K5518" s="10">
        <v>26.02</v>
      </c>
      <c r="L5518" s="10" t="str">
        <f t="shared" si="171"/>
        <v/>
      </c>
    </row>
    <row r="5519" spans="1:12">
      <c r="A5519" s="9" t="s">
        <v>8107</v>
      </c>
      <c r="B5519" s="9" t="s">
        <v>8108</v>
      </c>
      <c r="C5519" s="9" t="s">
        <v>11758</v>
      </c>
      <c r="D5519" s="9" t="s">
        <v>11759</v>
      </c>
      <c r="E5519" s="10" t="s">
        <v>50</v>
      </c>
      <c r="F5519" s="9" t="str">
        <f t="shared" si="170"/>
        <v>89799</v>
      </c>
      <c r="G5519" s="12" t="s">
        <v>11798</v>
      </c>
      <c r="H5519" s="9" t="s">
        <v>11799</v>
      </c>
      <c r="I5519" s="9" t="s">
        <v>102</v>
      </c>
      <c r="J5519" s="9">
        <v>19.25</v>
      </c>
      <c r="K5519" s="10">
        <v>19.899999999999999</v>
      </c>
      <c r="L5519" s="10" t="str">
        <f t="shared" si="171"/>
        <v/>
      </c>
    </row>
    <row r="5520" spans="1:12">
      <c r="A5520" s="9" t="s">
        <v>8107</v>
      </c>
      <c r="B5520" s="9" t="s">
        <v>8108</v>
      </c>
      <c r="C5520" s="9" t="s">
        <v>11758</v>
      </c>
      <c r="D5520" s="9" t="s">
        <v>11759</v>
      </c>
      <c r="E5520" s="10" t="s">
        <v>50</v>
      </c>
      <c r="F5520" s="9" t="str">
        <f t="shared" si="170"/>
        <v>89713</v>
      </c>
      <c r="G5520" s="12" t="s">
        <v>11800</v>
      </c>
      <c r="H5520" s="9" t="s">
        <v>11801</v>
      </c>
      <c r="I5520" s="9" t="s">
        <v>102</v>
      </c>
      <c r="J5520" s="9">
        <v>30.54</v>
      </c>
      <c r="K5520" s="10">
        <v>32.200000000000003</v>
      </c>
      <c r="L5520" s="10" t="str">
        <f t="shared" si="171"/>
        <v/>
      </c>
    </row>
    <row r="5521" spans="1:12">
      <c r="A5521" s="9" t="s">
        <v>8107</v>
      </c>
      <c r="B5521" s="9" t="s">
        <v>8108</v>
      </c>
      <c r="C5521" s="9" t="s">
        <v>11758</v>
      </c>
      <c r="D5521" s="9" t="s">
        <v>11759</v>
      </c>
      <c r="E5521" s="10" t="s">
        <v>50</v>
      </c>
      <c r="F5521" s="9" t="str">
        <f t="shared" si="170"/>
        <v>89376</v>
      </c>
      <c r="G5521" s="12" t="s">
        <v>11802</v>
      </c>
      <c r="H5521" s="9" t="s">
        <v>11803</v>
      </c>
      <c r="I5521" s="9" t="s">
        <v>716</v>
      </c>
      <c r="J5521" s="9">
        <v>5.55</v>
      </c>
      <c r="K5521" s="10">
        <v>5.9</v>
      </c>
      <c r="L5521" s="10" t="str">
        <f t="shared" si="171"/>
        <v/>
      </c>
    </row>
    <row r="5522" spans="1:12">
      <c r="A5522" s="9" t="s">
        <v>8107</v>
      </c>
      <c r="B5522" s="9" t="s">
        <v>8108</v>
      </c>
      <c r="C5522" s="9" t="s">
        <v>11758</v>
      </c>
      <c r="D5522" s="9" t="s">
        <v>11759</v>
      </c>
      <c r="E5522" s="10" t="s">
        <v>50</v>
      </c>
      <c r="F5522" s="9" t="str">
        <f t="shared" si="170"/>
        <v>89429</v>
      </c>
      <c r="G5522" s="12" t="s">
        <v>11804</v>
      </c>
      <c r="H5522" s="9" t="s">
        <v>11805</v>
      </c>
      <c r="I5522" s="9" t="s">
        <v>716</v>
      </c>
      <c r="J5522" s="9">
        <v>5.97</v>
      </c>
      <c r="K5522" s="10">
        <v>6.33</v>
      </c>
      <c r="L5522" s="10" t="str">
        <f t="shared" si="171"/>
        <v/>
      </c>
    </row>
    <row r="5523" spans="1:12">
      <c r="A5523" s="9" t="s">
        <v>8107</v>
      </c>
      <c r="B5523" s="9" t="s">
        <v>8108</v>
      </c>
      <c r="C5523" s="9" t="s">
        <v>11758</v>
      </c>
      <c r="D5523" s="9" t="s">
        <v>11759</v>
      </c>
      <c r="E5523" s="10" t="s">
        <v>50</v>
      </c>
      <c r="F5523" s="9" t="str">
        <f t="shared" si="170"/>
        <v>89383</v>
      </c>
      <c r="G5523" s="12" t="s">
        <v>11806</v>
      </c>
      <c r="H5523" s="9" t="s">
        <v>11807</v>
      </c>
      <c r="I5523" s="9" t="s">
        <v>716</v>
      </c>
      <c r="J5523" s="9">
        <v>6.47</v>
      </c>
      <c r="K5523" s="10">
        <v>6.87</v>
      </c>
      <c r="L5523" s="10" t="str">
        <f t="shared" si="171"/>
        <v/>
      </c>
    </row>
    <row r="5524" spans="1:12">
      <c r="A5524" s="9" t="s">
        <v>8107</v>
      </c>
      <c r="B5524" s="9" t="s">
        <v>8108</v>
      </c>
      <c r="C5524" s="9" t="s">
        <v>11758</v>
      </c>
      <c r="D5524" s="9" t="s">
        <v>11759</v>
      </c>
      <c r="E5524" s="10" t="s">
        <v>50</v>
      </c>
      <c r="F5524" s="9" t="str">
        <f t="shared" si="170"/>
        <v>89553</v>
      </c>
      <c r="G5524" s="12" t="s">
        <v>11808</v>
      </c>
      <c r="H5524" s="9" t="s">
        <v>11809</v>
      </c>
      <c r="I5524" s="9" t="s">
        <v>716</v>
      </c>
      <c r="J5524" s="9">
        <v>5.58</v>
      </c>
      <c r="K5524" s="10">
        <v>5.81</v>
      </c>
      <c r="L5524" s="10" t="str">
        <f t="shared" si="171"/>
        <v/>
      </c>
    </row>
    <row r="5525" spans="1:12">
      <c r="A5525" s="9" t="s">
        <v>8107</v>
      </c>
      <c r="B5525" s="9" t="s">
        <v>8108</v>
      </c>
      <c r="C5525" s="9" t="s">
        <v>11758</v>
      </c>
      <c r="D5525" s="9" t="s">
        <v>11759</v>
      </c>
      <c r="E5525" s="10" t="s">
        <v>50</v>
      </c>
      <c r="F5525" s="9" t="str">
        <f t="shared" si="170"/>
        <v>89436</v>
      </c>
      <c r="G5525" s="12" t="s">
        <v>11810</v>
      </c>
      <c r="H5525" s="9" t="s">
        <v>11811</v>
      </c>
      <c r="I5525" s="9" t="s">
        <v>716</v>
      </c>
      <c r="J5525" s="9">
        <v>7.94</v>
      </c>
      <c r="K5525" s="10">
        <v>8.3699999999999992</v>
      </c>
      <c r="L5525" s="10" t="str">
        <f t="shared" si="171"/>
        <v/>
      </c>
    </row>
    <row r="5526" spans="1:12">
      <c r="A5526" s="9" t="s">
        <v>8107</v>
      </c>
      <c r="B5526" s="9" t="s">
        <v>8108</v>
      </c>
      <c r="C5526" s="9" t="s">
        <v>11758</v>
      </c>
      <c r="D5526" s="9" t="s">
        <v>11759</v>
      </c>
      <c r="E5526" s="10" t="s">
        <v>50</v>
      </c>
      <c r="F5526" s="9" t="str">
        <f t="shared" si="170"/>
        <v>89391</v>
      </c>
      <c r="G5526" s="12" t="s">
        <v>11812</v>
      </c>
      <c r="H5526" s="9" t="s">
        <v>11813</v>
      </c>
      <c r="I5526" s="9" t="s">
        <v>716</v>
      </c>
      <c r="J5526" s="9">
        <v>8.51</v>
      </c>
      <c r="K5526" s="10">
        <v>9</v>
      </c>
      <c r="L5526" s="10" t="str">
        <f t="shared" si="171"/>
        <v/>
      </c>
    </row>
    <row r="5527" spans="1:12">
      <c r="A5527" s="9" t="s">
        <v>8107</v>
      </c>
      <c r="B5527" s="9" t="s">
        <v>8108</v>
      </c>
      <c r="C5527" s="9" t="s">
        <v>11758</v>
      </c>
      <c r="D5527" s="9" t="s">
        <v>11759</v>
      </c>
      <c r="E5527" s="10" t="s">
        <v>50</v>
      </c>
      <c r="F5527" s="9" t="str">
        <f t="shared" si="170"/>
        <v>103994</v>
      </c>
      <c r="G5527" s="12" t="s">
        <v>11814</v>
      </c>
      <c r="H5527" s="9" t="s">
        <v>11815</v>
      </c>
      <c r="I5527" s="9" t="s">
        <v>716</v>
      </c>
      <c r="J5527" s="9">
        <v>13.68</v>
      </c>
      <c r="K5527" s="10">
        <v>14.19</v>
      </c>
      <c r="L5527" s="10" t="str">
        <f t="shared" si="171"/>
        <v/>
      </c>
    </row>
    <row r="5528" spans="1:12">
      <c r="A5528" s="9" t="s">
        <v>8107</v>
      </c>
      <c r="B5528" s="9" t="s">
        <v>8108</v>
      </c>
      <c r="C5528" s="9" t="s">
        <v>11758</v>
      </c>
      <c r="D5528" s="9" t="s">
        <v>11759</v>
      </c>
      <c r="E5528" s="10" t="s">
        <v>50</v>
      </c>
      <c r="F5528" s="9" t="str">
        <f t="shared" si="170"/>
        <v>89570</v>
      </c>
      <c r="G5528" s="12" t="s">
        <v>11816</v>
      </c>
      <c r="H5528" s="9" t="s">
        <v>11817</v>
      </c>
      <c r="I5528" s="9" t="s">
        <v>716</v>
      </c>
      <c r="J5528" s="9">
        <v>11</v>
      </c>
      <c r="K5528" s="10">
        <v>11.28</v>
      </c>
      <c r="L5528" s="10" t="str">
        <f t="shared" si="171"/>
        <v/>
      </c>
    </row>
    <row r="5529" spans="1:12">
      <c r="A5529" s="9" t="s">
        <v>8107</v>
      </c>
      <c r="B5529" s="9" t="s">
        <v>8108</v>
      </c>
      <c r="C5529" s="9" t="s">
        <v>11758</v>
      </c>
      <c r="D5529" s="9" t="s">
        <v>11759</v>
      </c>
      <c r="E5529" s="10" t="s">
        <v>50</v>
      </c>
      <c r="F5529" s="9" t="str">
        <f t="shared" si="170"/>
        <v>103992</v>
      </c>
      <c r="G5529" s="12" t="s">
        <v>11818</v>
      </c>
      <c r="H5529" s="9" t="s">
        <v>11819</v>
      </c>
      <c r="I5529" s="9" t="s">
        <v>716</v>
      </c>
      <c r="J5529" s="9">
        <v>11.14</v>
      </c>
      <c r="K5529" s="10">
        <v>11.66</v>
      </c>
      <c r="L5529" s="10" t="str">
        <f t="shared" si="171"/>
        <v/>
      </c>
    </row>
    <row r="5530" spans="1:12">
      <c r="A5530" s="9" t="s">
        <v>8107</v>
      </c>
      <c r="B5530" s="9" t="s">
        <v>8108</v>
      </c>
      <c r="C5530" s="9" t="s">
        <v>11758</v>
      </c>
      <c r="D5530" s="9" t="s">
        <v>11759</v>
      </c>
      <c r="E5530" s="10" t="s">
        <v>50</v>
      </c>
      <c r="F5530" s="9" t="str">
        <f t="shared" si="170"/>
        <v>89572</v>
      </c>
      <c r="G5530" s="12" t="s">
        <v>11820</v>
      </c>
      <c r="H5530" s="9" t="s">
        <v>11821</v>
      </c>
      <c r="I5530" s="9" t="s">
        <v>716</v>
      </c>
      <c r="J5530" s="9">
        <v>8.4</v>
      </c>
      <c r="K5530" s="10">
        <v>8.67</v>
      </c>
      <c r="L5530" s="10" t="str">
        <f t="shared" si="171"/>
        <v/>
      </c>
    </row>
    <row r="5531" spans="1:12">
      <c r="A5531" s="9" t="s">
        <v>8107</v>
      </c>
      <c r="B5531" s="9" t="s">
        <v>8108</v>
      </c>
      <c r="C5531" s="9" t="s">
        <v>11758</v>
      </c>
      <c r="D5531" s="9" t="s">
        <v>11759</v>
      </c>
      <c r="E5531" s="10" t="s">
        <v>50</v>
      </c>
      <c r="F5531" s="9" t="str">
        <f t="shared" si="170"/>
        <v>104001</v>
      </c>
      <c r="G5531" s="12" t="s">
        <v>11822</v>
      </c>
      <c r="H5531" s="9" t="s">
        <v>11823</v>
      </c>
      <c r="I5531" s="9" t="s">
        <v>716</v>
      </c>
      <c r="J5531" s="9">
        <v>13.33</v>
      </c>
      <c r="K5531" s="10">
        <v>13.92</v>
      </c>
      <c r="L5531" s="10" t="str">
        <f t="shared" si="171"/>
        <v/>
      </c>
    </row>
    <row r="5532" spans="1:12">
      <c r="A5532" s="9" t="s">
        <v>8107</v>
      </c>
      <c r="B5532" s="9" t="s">
        <v>8108</v>
      </c>
      <c r="C5532" s="9" t="s">
        <v>11758</v>
      </c>
      <c r="D5532" s="9" t="s">
        <v>11759</v>
      </c>
      <c r="E5532" s="10" t="s">
        <v>50</v>
      </c>
      <c r="F5532" s="9" t="str">
        <f t="shared" si="170"/>
        <v>89596</v>
      </c>
      <c r="G5532" s="12" t="s">
        <v>11824</v>
      </c>
      <c r="H5532" s="9" t="s">
        <v>11825</v>
      </c>
      <c r="I5532" s="9" t="s">
        <v>716</v>
      </c>
      <c r="J5532" s="9">
        <v>10.08</v>
      </c>
      <c r="K5532" s="10">
        <v>10.41</v>
      </c>
      <c r="L5532" s="10" t="str">
        <f t="shared" si="171"/>
        <v/>
      </c>
    </row>
    <row r="5533" spans="1:12">
      <c r="A5533" s="9" t="s">
        <v>8107</v>
      </c>
      <c r="B5533" s="9" t="s">
        <v>8108</v>
      </c>
      <c r="C5533" s="9" t="s">
        <v>11758</v>
      </c>
      <c r="D5533" s="9" t="s">
        <v>11759</v>
      </c>
      <c r="E5533" s="10" t="s">
        <v>50</v>
      </c>
      <c r="F5533" s="9" t="str">
        <f t="shared" si="170"/>
        <v>104002</v>
      </c>
      <c r="G5533" s="12" t="s">
        <v>11826</v>
      </c>
      <c r="H5533" s="9" t="s">
        <v>11827</v>
      </c>
      <c r="I5533" s="9" t="s">
        <v>716</v>
      </c>
      <c r="J5533" s="9">
        <v>16.850000000000001</v>
      </c>
      <c r="K5533" s="10">
        <v>17.43</v>
      </c>
      <c r="L5533" s="10" t="str">
        <f t="shared" si="171"/>
        <v/>
      </c>
    </row>
    <row r="5534" spans="1:12">
      <c r="A5534" s="9" t="s">
        <v>8107</v>
      </c>
      <c r="B5534" s="9" t="s">
        <v>8108</v>
      </c>
      <c r="C5534" s="9" t="s">
        <v>11758</v>
      </c>
      <c r="D5534" s="9" t="s">
        <v>11759</v>
      </c>
      <c r="E5534" s="10" t="s">
        <v>50</v>
      </c>
      <c r="F5534" s="9" t="str">
        <f t="shared" si="170"/>
        <v>89595</v>
      </c>
      <c r="G5534" s="12" t="s">
        <v>11828</v>
      </c>
      <c r="H5534" s="9" t="s">
        <v>11829</v>
      </c>
      <c r="I5534" s="9" t="s">
        <v>716</v>
      </c>
      <c r="J5534" s="9">
        <v>13.87</v>
      </c>
      <c r="K5534" s="10">
        <v>14.18</v>
      </c>
      <c r="L5534" s="10" t="str">
        <f t="shared" si="171"/>
        <v/>
      </c>
    </row>
    <row r="5535" spans="1:12">
      <c r="A5535" s="9" t="s">
        <v>8107</v>
      </c>
      <c r="B5535" s="9" t="s">
        <v>8108</v>
      </c>
      <c r="C5535" s="9" t="s">
        <v>11758</v>
      </c>
      <c r="D5535" s="9" t="s">
        <v>11759</v>
      </c>
      <c r="E5535" s="10" t="s">
        <v>50</v>
      </c>
      <c r="F5535" s="9" t="str">
        <f t="shared" si="170"/>
        <v>89610</v>
      </c>
      <c r="G5535" s="12" t="s">
        <v>11830</v>
      </c>
      <c r="H5535" s="9" t="s">
        <v>11831</v>
      </c>
      <c r="I5535" s="9" t="s">
        <v>716</v>
      </c>
      <c r="J5535" s="9">
        <v>18.71</v>
      </c>
      <c r="K5535" s="10">
        <v>19.12</v>
      </c>
      <c r="L5535" s="10" t="str">
        <f t="shared" si="171"/>
        <v/>
      </c>
    </row>
    <row r="5536" spans="1:12">
      <c r="A5536" s="9" t="s">
        <v>8107</v>
      </c>
      <c r="B5536" s="9" t="s">
        <v>8108</v>
      </c>
      <c r="C5536" s="9" t="s">
        <v>11758</v>
      </c>
      <c r="D5536" s="9" t="s">
        <v>11759</v>
      </c>
      <c r="E5536" s="10" t="s">
        <v>50</v>
      </c>
      <c r="F5536" s="9" t="str">
        <f t="shared" si="170"/>
        <v>89613</v>
      </c>
      <c r="G5536" s="12" t="s">
        <v>11832</v>
      </c>
      <c r="H5536" s="9" t="s">
        <v>11833</v>
      </c>
      <c r="I5536" s="9" t="s">
        <v>716</v>
      </c>
      <c r="J5536" s="9">
        <v>29.15</v>
      </c>
      <c r="K5536" s="10">
        <v>29.62</v>
      </c>
      <c r="L5536" s="10" t="str">
        <f t="shared" si="171"/>
        <v/>
      </c>
    </row>
    <row r="5537" spans="1:12">
      <c r="A5537" s="9" t="s">
        <v>8107</v>
      </c>
      <c r="B5537" s="9" t="s">
        <v>8108</v>
      </c>
      <c r="C5537" s="9" t="s">
        <v>11758</v>
      </c>
      <c r="D5537" s="9" t="s">
        <v>11759</v>
      </c>
      <c r="E5537" s="10" t="s">
        <v>50</v>
      </c>
      <c r="F5537" s="9" t="str">
        <f t="shared" si="170"/>
        <v>89616</v>
      </c>
      <c r="G5537" s="12" t="s">
        <v>11834</v>
      </c>
      <c r="H5537" s="9" t="s">
        <v>11835</v>
      </c>
      <c r="I5537" s="9" t="s">
        <v>716</v>
      </c>
      <c r="J5537" s="9">
        <v>38.909999999999997</v>
      </c>
      <c r="K5537" s="10">
        <v>39.47</v>
      </c>
      <c r="L5537" s="10" t="str">
        <f t="shared" si="171"/>
        <v/>
      </c>
    </row>
    <row r="5538" spans="1:12">
      <c r="A5538" s="9" t="s">
        <v>8107</v>
      </c>
      <c r="B5538" s="9" t="s">
        <v>8108</v>
      </c>
      <c r="C5538" s="9" t="s">
        <v>11758</v>
      </c>
      <c r="D5538" s="9" t="s">
        <v>11759</v>
      </c>
      <c r="E5538" s="10" t="s">
        <v>50</v>
      </c>
      <c r="F5538" s="9" t="str">
        <f t="shared" si="170"/>
        <v>103952</v>
      </c>
      <c r="G5538" s="12" t="s">
        <v>11836</v>
      </c>
      <c r="H5538" s="9" t="s">
        <v>11837</v>
      </c>
      <c r="I5538" s="9" t="s">
        <v>716</v>
      </c>
      <c r="J5538" s="9">
        <v>5.67</v>
      </c>
      <c r="K5538" s="10">
        <v>6.03</v>
      </c>
      <c r="L5538" s="10" t="str">
        <f t="shared" si="171"/>
        <v/>
      </c>
    </row>
    <row r="5539" spans="1:12">
      <c r="A5539" s="9" t="s">
        <v>8107</v>
      </c>
      <c r="B5539" s="9" t="s">
        <v>8108</v>
      </c>
      <c r="C5539" s="9" t="s">
        <v>11758</v>
      </c>
      <c r="D5539" s="9" t="s">
        <v>11759</v>
      </c>
      <c r="E5539" s="10" t="s">
        <v>50</v>
      </c>
      <c r="F5539" s="9" t="str">
        <f t="shared" si="170"/>
        <v>103947</v>
      </c>
      <c r="G5539" s="12" t="s">
        <v>11838</v>
      </c>
      <c r="H5539" s="9" t="s">
        <v>11839</v>
      </c>
      <c r="I5539" s="9" t="s">
        <v>716</v>
      </c>
      <c r="J5539" s="9">
        <v>6.17</v>
      </c>
      <c r="K5539" s="10">
        <v>6.57</v>
      </c>
      <c r="L5539" s="10" t="str">
        <f t="shared" si="171"/>
        <v/>
      </c>
    </row>
    <row r="5540" spans="1:12">
      <c r="A5540" s="9" t="s">
        <v>8107</v>
      </c>
      <c r="B5540" s="9" t="s">
        <v>8108</v>
      </c>
      <c r="C5540" s="9" t="s">
        <v>11758</v>
      </c>
      <c r="D5540" s="9" t="s">
        <v>11759</v>
      </c>
      <c r="E5540" s="10" t="s">
        <v>50</v>
      </c>
      <c r="F5540" s="9" t="str">
        <f t="shared" si="170"/>
        <v>103957</v>
      </c>
      <c r="G5540" s="12" t="s">
        <v>11840</v>
      </c>
      <c r="H5540" s="9" t="s">
        <v>11841</v>
      </c>
      <c r="I5540" s="9" t="s">
        <v>716</v>
      </c>
      <c r="J5540" s="9">
        <v>4.76</v>
      </c>
      <c r="K5540" s="10">
        <v>4.99</v>
      </c>
      <c r="L5540" s="10" t="str">
        <f t="shared" si="171"/>
        <v/>
      </c>
    </row>
    <row r="5541" spans="1:12">
      <c r="A5541" s="9" t="s">
        <v>8107</v>
      </c>
      <c r="B5541" s="9" t="s">
        <v>8108</v>
      </c>
      <c r="C5541" s="9" t="s">
        <v>11758</v>
      </c>
      <c r="D5541" s="9" t="s">
        <v>11759</v>
      </c>
      <c r="E5541" s="10" t="s">
        <v>50</v>
      </c>
      <c r="F5541" s="9" t="str">
        <f t="shared" si="170"/>
        <v>103953</v>
      </c>
      <c r="G5541" s="12" t="s">
        <v>11842</v>
      </c>
      <c r="H5541" s="9" t="s">
        <v>11843</v>
      </c>
      <c r="I5541" s="9" t="s">
        <v>716</v>
      </c>
      <c r="J5541" s="9">
        <v>7.12</v>
      </c>
      <c r="K5541" s="10">
        <v>7.55</v>
      </c>
      <c r="L5541" s="10" t="str">
        <f t="shared" si="171"/>
        <v/>
      </c>
    </row>
    <row r="5542" spans="1:12">
      <c r="A5542" s="9" t="s">
        <v>8107</v>
      </c>
      <c r="B5542" s="9" t="s">
        <v>8108</v>
      </c>
      <c r="C5542" s="9" t="s">
        <v>11758</v>
      </c>
      <c r="D5542" s="9" t="s">
        <v>11759</v>
      </c>
      <c r="E5542" s="10" t="s">
        <v>50</v>
      </c>
      <c r="F5542" s="9" t="str">
        <f t="shared" si="170"/>
        <v>103948</v>
      </c>
      <c r="G5542" s="12" t="s">
        <v>11844</v>
      </c>
      <c r="H5542" s="9" t="s">
        <v>11845</v>
      </c>
      <c r="I5542" s="9" t="s">
        <v>716</v>
      </c>
      <c r="J5542" s="9">
        <v>7.69</v>
      </c>
      <c r="K5542" s="10">
        <v>8.18</v>
      </c>
      <c r="L5542" s="10" t="str">
        <f t="shared" si="171"/>
        <v/>
      </c>
    </row>
    <row r="5543" spans="1:12">
      <c r="A5543" s="9" t="s">
        <v>8107</v>
      </c>
      <c r="B5543" s="9" t="s">
        <v>8108</v>
      </c>
      <c r="C5543" s="9" t="s">
        <v>11758</v>
      </c>
      <c r="D5543" s="9" t="s">
        <v>11759</v>
      </c>
      <c r="E5543" s="10" t="s">
        <v>50</v>
      </c>
      <c r="F5543" s="9" t="str">
        <f t="shared" si="170"/>
        <v>103958</v>
      </c>
      <c r="G5543" s="12" t="s">
        <v>11846</v>
      </c>
      <c r="H5543" s="9" t="s">
        <v>11847</v>
      </c>
      <c r="I5543" s="9" t="s">
        <v>716</v>
      </c>
      <c r="J5543" s="9">
        <v>9.67</v>
      </c>
      <c r="K5543" s="10">
        <v>10</v>
      </c>
      <c r="L5543" s="10" t="str">
        <f t="shared" si="171"/>
        <v/>
      </c>
    </row>
    <row r="5544" spans="1:12">
      <c r="A5544" s="9" t="s">
        <v>8107</v>
      </c>
      <c r="B5544" s="9" t="s">
        <v>8108</v>
      </c>
      <c r="C5544" s="9" t="s">
        <v>11758</v>
      </c>
      <c r="D5544" s="9" t="s">
        <v>11759</v>
      </c>
      <c r="E5544" s="10" t="s">
        <v>50</v>
      </c>
      <c r="F5544" s="9" t="str">
        <f t="shared" si="170"/>
        <v>104009</v>
      </c>
      <c r="G5544" s="12" t="s">
        <v>11848</v>
      </c>
      <c r="H5544" s="9" t="s">
        <v>11849</v>
      </c>
      <c r="I5544" s="9" t="s">
        <v>716</v>
      </c>
      <c r="J5544" s="9">
        <v>12.85</v>
      </c>
      <c r="K5544" s="10">
        <v>13.46</v>
      </c>
      <c r="L5544" s="10" t="str">
        <f t="shared" si="171"/>
        <v/>
      </c>
    </row>
    <row r="5545" spans="1:12">
      <c r="A5545" s="9" t="s">
        <v>8107</v>
      </c>
      <c r="B5545" s="9" t="s">
        <v>8108</v>
      </c>
      <c r="C5545" s="9" t="s">
        <v>11758</v>
      </c>
      <c r="D5545" s="9" t="s">
        <v>11759</v>
      </c>
      <c r="E5545" s="10" t="s">
        <v>50</v>
      </c>
      <c r="F5545" s="9" t="str">
        <f t="shared" si="170"/>
        <v>103959</v>
      </c>
      <c r="G5545" s="12" t="s">
        <v>11850</v>
      </c>
      <c r="H5545" s="9" t="s">
        <v>11851</v>
      </c>
      <c r="I5545" s="9" t="s">
        <v>716</v>
      </c>
      <c r="J5545" s="9">
        <v>14.42</v>
      </c>
      <c r="K5545" s="10">
        <v>14.83</v>
      </c>
      <c r="L5545" s="10" t="str">
        <f t="shared" si="171"/>
        <v/>
      </c>
    </row>
    <row r="5546" spans="1:12">
      <c r="A5546" s="9" t="s">
        <v>8107</v>
      </c>
      <c r="B5546" s="9" t="s">
        <v>8108</v>
      </c>
      <c r="C5546" s="9" t="s">
        <v>11758</v>
      </c>
      <c r="D5546" s="9" t="s">
        <v>11759</v>
      </c>
      <c r="E5546" s="10" t="s">
        <v>50</v>
      </c>
      <c r="F5546" s="9" t="str">
        <f t="shared" si="170"/>
        <v>103962</v>
      </c>
      <c r="G5546" s="12" t="s">
        <v>11852</v>
      </c>
      <c r="H5546" s="9" t="s">
        <v>11853</v>
      </c>
      <c r="I5546" s="9" t="s">
        <v>716</v>
      </c>
      <c r="J5546" s="9">
        <v>6.2</v>
      </c>
      <c r="K5546" s="10">
        <v>6.41</v>
      </c>
      <c r="L5546" s="10" t="str">
        <f t="shared" si="171"/>
        <v/>
      </c>
    </row>
    <row r="5547" spans="1:12">
      <c r="A5547" s="9" t="s">
        <v>8107</v>
      </c>
      <c r="B5547" s="9" t="s">
        <v>8108</v>
      </c>
      <c r="C5547" s="9" t="s">
        <v>11758</v>
      </c>
      <c r="D5547" s="9" t="s">
        <v>11759</v>
      </c>
      <c r="E5547" s="10" t="s">
        <v>50</v>
      </c>
      <c r="F5547" s="9" t="str">
        <f t="shared" si="170"/>
        <v>103954</v>
      </c>
      <c r="G5547" s="12" t="s">
        <v>11854</v>
      </c>
      <c r="H5547" s="9" t="s">
        <v>11855</v>
      </c>
      <c r="I5547" s="9" t="s">
        <v>716</v>
      </c>
      <c r="J5547" s="9">
        <v>8.48</v>
      </c>
      <c r="K5547" s="10">
        <v>8.89</v>
      </c>
      <c r="L5547" s="10" t="str">
        <f t="shared" si="171"/>
        <v/>
      </c>
    </row>
    <row r="5548" spans="1:12">
      <c r="A5548" s="9" t="s">
        <v>8107</v>
      </c>
      <c r="B5548" s="9" t="s">
        <v>8108</v>
      </c>
      <c r="C5548" s="9" t="s">
        <v>11758</v>
      </c>
      <c r="D5548" s="9" t="s">
        <v>11759</v>
      </c>
      <c r="E5548" s="10" t="s">
        <v>50</v>
      </c>
      <c r="F5548" s="9" t="str">
        <f t="shared" si="170"/>
        <v>103949</v>
      </c>
      <c r="G5548" s="12" t="s">
        <v>11856</v>
      </c>
      <c r="H5548" s="9" t="s">
        <v>11857</v>
      </c>
      <c r="I5548" s="9" t="s">
        <v>716</v>
      </c>
      <c r="J5548" s="9">
        <v>9.0399999999999991</v>
      </c>
      <c r="K5548" s="10">
        <v>9.49</v>
      </c>
      <c r="L5548" s="10" t="str">
        <f t="shared" si="171"/>
        <v/>
      </c>
    </row>
    <row r="5549" spans="1:12">
      <c r="A5549" s="9" t="s">
        <v>8107</v>
      </c>
      <c r="B5549" s="9" t="s">
        <v>8108</v>
      </c>
      <c r="C5549" s="9" t="s">
        <v>11758</v>
      </c>
      <c r="D5549" s="9" t="s">
        <v>11759</v>
      </c>
      <c r="E5549" s="10" t="s">
        <v>50</v>
      </c>
      <c r="F5549" s="9" t="str">
        <f t="shared" si="170"/>
        <v>103964</v>
      </c>
      <c r="G5549" s="12" t="s">
        <v>11858</v>
      </c>
      <c r="H5549" s="9" t="s">
        <v>11859</v>
      </c>
      <c r="I5549" s="9" t="s">
        <v>716</v>
      </c>
      <c r="J5549" s="9">
        <v>7.89</v>
      </c>
      <c r="K5549" s="10">
        <v>8.14</v>
      </c>
      <c r="L5549" s="10" t="str">
        <f t="shared" si="171"/>
        <v/>
      </c>
    </row>
    <row r="5550" spans="1:12">
      <c r="A5550" s="9" t="s">
        <v>8107</v>
      </c>
      <c r="B5550" s="9" t="s">
        <v>8108</v>
      </c>
      <c r="C5550" s="9" t="s">
        <v>11758</v>
      </c>
      <c r="D5550" s="9" t="s">
        <v>11759</v>
      </c>
      <c r="E5550" s="10" t="s">
        <v>50</v>
      </c>
      <c r="F5550" s="9" t="str">
        <f t="shared" si="170"/>
        <v>104014</v>
      </c>
      <c r="G5550" s="12" t="s">
        <v>11860</v>
      </c>
      <c r="H5550" s="9" t="s">
        <v>11861</v>
      </c>
      <c r="I5550" s="9" t="s">
        <v>716</v>
      </c>
      <c r="J5550" s="9">
        <v>10.44</v>
      </c>
      <c r="K5550" s="10">
        <v>10.92</v>
      </c>
      <c r="L5550" s="10" t="str">
        <f t="shared" si="171"/>
        <v/>
      </c>
    </row>
    <row r="5551" spans="1:12">
      <c r="A5551" s="9" t="s">
        <v>8107</v>
      </c>
      <c r="B5551" s="9" t="s">
        <v>8108</v>
      </c>
      <c r="C5551" s="9" t="s">
        <v>11758</v>
      </c>
      <c r="D5551" s="9" t="s">
        <v>11759</v>
      </c>
      <c r="E5551" s="10" t="s">
        <v>50</v>
      </c>
      <c r="F5551" s="9" t="str">
        <f t="shared" si="170"/>
        <v>103966</v>
      </c>
      <c r="G5551" s="12" t="s">
        <v>11862</v>
      </c>
      <c r="H5551" s="9" t="s">
        <v>11863</v>
      </c>
      <c r="I5551" s="9" t="s">
        <v>716</v>
      </c>
      <c r="J5551" s="9">
        <v>9.32</v>
      </c>
      <c r="K5551" s="10">
        <v>9.6</v>
      </c>
      <c r="L5551" s="10" t="str">
        <f t="shared" si="171"/>
        <v/>
      </c>
    </row>
    <row r="5552" spans="1:12">
      <c r="A5552" s="9" t="s">
        <v>8107</v>
      </c>
      <c r="B5552" s="9" t="s">
        <v>8108</v>
      </c>
      <c r="C5552" s="9" t="s">
        <v>11758</v>
      </c>
      <c r="D5552" s="9" t="s">
        <v>11759</v>
      </c>
      <c r="E5552" s="10" t="s">
        <v>50</v>
      </c>
      <c r="F5552" s="9" t="str">
        <f t="shared" si="170"/>
        <v>103999</v>
      </c>
      <c r="G5552" s="12" t="s">
        <v>11864</v>
      </c>
      <c r="H5552" s="9" t="s">
        <v>11865</v>
      </c>
      <c r="I5552" s="9" t="s">
        <v>716</v>
      </c>
      <c r="J5552" s="9">
        <v>12.13</v>
      </c>
      <c r="K5552" s="10">
        <v>12.65</v>
      </c>
      <c r="L5552" s="10" t="str">
        <f t="shared" si="171"/>
        <v/>
      </c>
    </row>
    <row r="5553" spans="1:12">
      <c r="A5553" s="9" t="s">
        <v>8107</v>
      </c>
      <c r="B5553" s="9" t="s">
        <v>8108</v>
      </c>
      <c r="C5553" s="9" t="s">
        <v>11758</v>
      </c>
      <c r="D5553" s="9" t="s">
        <v>11759</v>
      </c>
      <c r="E5553" s="10" t="s">
        <v>50</v>
      </c>
      <c r="F5553" s="9" t="str">
        <f t="shared" si="170"/>
        <v>103967</v>
      </c>
      <c r="G5553" s="12" t="s">
        <v>11866</v>
      </c>
      <c r="H5553" s="9" t="s">
        <v>11867</v>
      </c>
      <c r="I5553" s="9" t="s">
        <v>716</v>
      </c>
      <c r="J5553" s="9">
        <v>11.2</v>
      </c>
      <c r="K5553" s="10">
        <v>11.51</v>
      </c>
      <c r="L5553" s="10" t="str">
        <f t="shared" si="171"/>
        <v/>
      </c>
    </row>
    <row r="5554" spans="1:12">
      <c r="A5554" s="9" t="s">
        <v>8107</v>
      </c>
      <c r="B5554" s="9" t="s">
        <v>8108</v>
      </c>
      <c r="C5554" s="9" t="s">
        <v>11758</v>
      </c>
      <c r="D5554" s="9" t="s">
        <v>11759</v>
      </c>
      <c r="E5554" s="10" t="s">
        <v>50</v>
      </c>
      <c r="F5554" s="9" t="str">
        <f t="shared" si="170"/>
        <v>104003</v>
      </c>
      <c r="G5554" s="12" t="s">
        <v>11868</v>
      </c>
      <c r="H5554" s="9" t="s">
        <v>11869</v>
      </c>
      <c r="I5554" s="9" t="s">
        <v>716</v>
      </c>
      <c r="J5554" s="9">
        <v>14.18</v>
      </c>
      <c r="K5554" s="10">
        <v>14.76</v>
      </c>
      <c r="L5554" s="10" t="str">
        <f t="shared" si="171"/>
        <v/>
      </c>
    </row>
    <row r="5555" spans="1:12">
      <c r="A5555" s="9" t="s">
        <v>8107</v>
      </c>
      <c r="B5555" s="9" t="s">
        <v>8108</v>
      </c>
      <c r="C5555" s="9" t="s">
        <v>11758</v>
      </c>
      <c r="D5555" s="9" t="s">
        <v>11759</v>
      </c>
      <c r="E5555" s="10" t="s">
        <v>50</v>
      </c>
      <c r="F5555" s="9" t="str">
        <f t="shared" si="170"/>
        <v>103968</v>
      </c>
      <c r="G5555" s="12" t="s">
        <v>11870</v>
      </c>
      <c r="H5555" s="9" t="s">
        <v>11871</v>
      </c>
      <c r="I5555" s="9" t="s">
        <v>716</v>
      </c>
      <c r="J5555" s="9">
        <v>15.98</v>
      </c>
      <c r="K5555" s="10">
        <v>16.309999999999999</v>
      </c>
      <c r="L5555" s="10" t="str">
        <f t="shared" si="171"/>
        <v/>
      </c>
    </row>
    <row r="5556" spans="1:12">
      <c r="A5556" s="9" t="s">
        <v>8107</v>
      </c>
      <c r="B5556" s="9" t="s">
        <v>8108</v>
      </c>
      <c r="C5556" s="9" t="s">
        <v>11758</v>
      </c>
      <c r="D5556" s="9" t="s">
        <v>11759</v>
      </c>
      <c r="E5556" s="10" t="s">
        <v>50</v>
      </c>
      <c r="F5556" s="9" t="str">
        <f t="shared" si="170"/>
        <v>103969</v>
      </c>
      <c r="G5556" s="12" t="s">
        <v>11872</v>
      </c>
      <c r="H5556" s="9" t="s">
        <v>11873</v>
      </c>
      <c r="I5556" s="9" t="s">
        <v>716</v>
      </c>
      <c r="J5556" s="9">
        <v>18.86</v>
      </c>
      <c r="K5556" s="10">
        <v>19.21</v>
      </c>
      <c r="L5556" s="10" t="str">
        <f t="shared" si="171"/>
        <v/>
      </c>
    </row>
    <row r="5557" spans="1:12">
      <c r="A5557" s="9" t="s">
        <v>8107</v>
      </c>
      <c r="B5557" s="9" t="s">
        <v>8108</v>
      </c>
      <c r="C5557" s="9" t="s">
        <v>11758</v>
      </c>
      <c r="D5557" s="9" t="s">
        <v>11759</v>
      </c>
      <c r="E5557" s="10" t="s">
        <v>50</v>
      </c>
      <c r="F5557" s="9" t="str">
        <f t="shared" si="170"/>
        <v>103971</v>
      </c>
      <c r="G5557" s="12" t="s">
        <v>11874</v>
      </c>
      <c r="H5557" s="9" t="s">
        <v>11875</v>
      </c>
      <c r="I5557" s="9" t="s">
        <v>716</v>
      </c>
      <c r="J5557" s="9">
        <v>23.96</v>
      </c>
      <c r="K5557" s="10">
        <v>24.37</v>
      </c>
      <c r="L5557" s="10" t="str">
        <f t="shared" si="171"/>
        <v/>
      </c>
    </row>
    <row r="5558" spans="1:12">
      <c r="A5558" s="9" t="s">
        <v>8107</v>
      </c>
      <c r="B5558" s="9" t="s">
        <v>8108</v>
      </c>
      <c r="C5558" s="9" t="s">
        <v>11758</v>
      </c>
      <c r="D5558" s="9" t="s">
        <v>11759</v>
      </c>
      <c r="E5558" s="10" t="s">
        <v>50</v>
      </c>
      <c r="F5558" s="9" t="str">
        <f t="shared" si="170"/>
        <v>103972</v>
      </c>
      <c r="G5558" s="12" t="s">
        <v>11876</v>
      </c>
      <c r="H5558" s="9" t="s">
        <v>11877</v>
      </c>
      <c r="I5558" s="9" t="s">
        <v>716</v>
      </c>
      <c r="J5558" s="9">
        <v>27.76</v>
      </c>
      <c r="K5558" s="10">
        <v>28.21</v>
      </c>
      <c r="L5558" s="10" t="str">
        <f t="shared" si="171"/>
        <v/>
      </c>
    </row>
    <row r="5559" spans="1:12">
      <c r="A5559" s="9" t="s">
        <v>8107</v>
      </c>
      <c r="B5559" s="9" t="s">
        <v>8108</v>
      </c>
      <c r="C5559" s="9" t="s">
        <v>11758</v>
      </c>
      <c r="D5559" s="9" t="s">
        <v>11759</v>
      </c>
      <c r="E5559" s="10" t="s">
        <v>50</v>
      </c>
      <c r="F5559" s="9" t="str">
        <f t="shared" si="170"/>
        <v>103993</v>
      </c>
      <c r="G5559" s="12" t="s">
        <v>11878</v>
      </c>
      <c r="H5559" s="9" t="s">
        <v>11879</v>
      </c>
      <c r="I5559" s="9" t="s">
        <v>716</v>
      </c>
      <c r="J5559" s="9">
        <v>9.56</v>
      </c>
      <c r="K5559" s="10">
        <v>10.08</v>
      </c>
      <c r="L5559" s="10" t="str">
        <f t="shared" si="171"/>
        <v/>
      </c>
    </row>
    <row r="5560" spans="1:12">
      <c r="A5560" s="9" t="s">
        <v>8107</v>
      </c>
      <c r="B5560" s="9" t="s">
        <v>8108</v>
      </c>
      <c r="C5560" s="9" t="s">
        <v>11758</v>
      </c>
      <c r="D5560" s="9" t="s">
        <v>11759</v>
      </c>
      <c r="E5560" s="10" t="s">
        <v>50</v>
      </c>
      <c r="F5560" s="9" t="str">
        <f t="shared" si="170"/>
        <v>89407</v>
      </c>
      <c r="G5560" s="12" t="s">
        <v>11880</v>
      </c>
      <c r="H5560" s="9" t="s">
        <v>11881</v>
      </c>
      <c r="I5560" s="9" t="s">
        <v>716</v>
      </c>
      <c r="J5560" s="9">
        <v>8.6999999999999993</v>
      </c>
      <c r="K5560" s="10">
        <v>9.2100000000000009</v>
      </c>
      <c r="L5560" s="10" t="str">
        <f t="shared" si="171"/>
        <v/>
      </c>
    </row>
    <row r="5561" spans="1:12">
      <c r="A5561" s="9" t="s">
        <v>8107</v>
      </c>
      <c r="B5561" s="9" t="s">
        <v>8108</v>
      </c>
      <c r="C5561" s="9" t="s">
        <v>11758</v>
      </c>
      <c r="D5561" s="9" t="s">
        <v>11759</v>
      </c>
      <c r="E5561" s="10" t="s">
        <v>50</v>
      </c>
      <c r="F5561" s="9" t="str">
        <f t="shared" si="170"/>
        <v>89361</v>
      </c>
      <c r="G5561" s="12" t="s">
        <v>11882</v>
      </c>
      <c r="H5561" s="9" t="s">
        <v>11883</v>
      </c>
      <c r="I5561" s="9" t="s">
        <v>716</v>
      </c>
      <c r="J5561" s="9">
        <v>9.4</v>
      </c>
      <c r="K5561" s="10">
        <v>9.9600000000000009</v>
      </c>
      <c r="L5561" s="10" t="str">
        <f t="shared" si="171"/>
        <v/>
      </c>
    </row>
    <row r="5562" spans="1:12">
      <c r="A5562" s="9" t="s">
        <v>8107</v>
      </c>
      <c r="B5562" s="9" t="s">
        <v>8108</v>
      </c>
      <c r="C5562" s="9" t="s">
        <v>11758</v>
      </c>
      <c r="D5562" s="9" t="s">
        <v>11759</v>
      </c>
      <c r="E5562" s="10" t="s">
        <v>50</v>
      </c>
      <c r="F5562" s="9" t="str">
        <f t="shared" si="170"/>
        <v>89490</v>
      </c>
      <c r="G5562" s="12" t="s">
        <v>11884</v>
      </c>
      <c r="H5562" s="9" t="s">
        <v>11885</v>
      </c>
      <c r="I5562" s="9" t="s">
        <v>716</v>
      </c>
      <c r="J5562" s="9">
        <v>6.94</v>
      </c>
      <c r="K5562" s="10">
        <v>7.25</v>
      </c>
      <c r="L5562" s="10" t="str">
        <f t="shared" si="171"/>
        <v/>
      </c>
    </row>
    <row r="5563" spans="1:12">
      <c r="A5563" s="9" t="s">
        <v>8107</v>
      </c>
      <c r="B5563" s="9" t="s">
        <v>8108</v>
      </c>
      <c r="C5563" s="9" t="s">
        <v>11758</v>
      </c>
      <c r="D5563" s="9" t="s">
        <v>11759</v>
      </c>
      <c r="E5563" s="10" t="s">
        <v>50</v>
      </c>
      <c r="F5563" s="9" t="str">
        <f t="shared" si="170"/>
        <v>89411</v>
      </c>
      <c r="G5563" s="12" t="s">
        <v>11886</v>
      </c>
      <c r="H5563" s="9" t="s">
        <v>11887</v>
      </c>
      <c r="I5563" s="9" t="s">
        <v>716</v>
      </c>
      <c r="J5563" s="9">
        <v>10.19</v>
      </c>
      <c r="K5563" s="10">
        <v>10.79</v>
      </c>
      <c r="L5563" s="10" t="str">
        <f t="shared" si="171"/>
        <v/>
      </c>
    </row>
    <row r="5564" spans="1:12">
      <c r="A5564" s="9" t="s">
        <v>8107</v>
      </c>
      <c r="B5564" s="9" t="s">
        <v>8108</v>
      </c>
      <c r="C5564" s="9" t="s">
        <v>11758</v>
      </c>
      <c r="D5564" s="9" t="s">
        <v>11759</v>
      </c>
      <c r="E5564" s="10" t="s">
        <v>50</v>
      </c>
      <c r="F5564" s="9" t="str">
        <f t="shared" si="170"/>
        <v>89365</v>
      </c>
      <c r="G5564" s="12" t="s">
        <v>11888</v>
      </c>
      <c r="H5564" s="9" t="s">
        <v>11889</v>
      </c>
      <c r="I5564" s="9" t="s">
        <v>716</v>
      </c>
      <c r="J5564" s="9">
        <v>11</v>
      </c>
      <c r="K5564" s="10">
        <v>11.66</v>
      </c>
      <c r="L5564" s="10" t="str">
        <f t="shared" si="171"/>
        <v/>
      </c>
    </row>
    <row r="5565" spans="1:12">
      <c r="A5565" s="9" t="s">
        <v>8107</v>
      </c>
      <c r="B5565" s="9" t="s">
        <v>8108</v>
      </c>
      <c r="C5565" s="9" t="s">
        <v>11758</v>
      </c>
      <c r="D5565" s="9" t="s">
        <v>11759</v>
      </c>
      <c r="E5565" s="10" t="s">
        <v>50</v>
      </c>
      <c r="F5565" s="9" t="str">
        <f t="shared" si="170"/>
        <v>89496</v>
      </c>
      <c r="G5565" s="12" t="s">
        <v>11890</v>
      </c>
      <c r="H5565" s="9" t="s">
        <v>11891</v>
      </c>
      <c r="I5565" s="9" t="s">
        <v>716</v>
      </c>
      <c r="J5565" s="9">
        <v>10.06</v>
      </c>
      <c r="K5565" s="10">
        <v>10.44</v>
      </c>
      <c r="L5565" s="10" t="str">
        <f t="shared" si="171"/>
        <v/>
      </c>
    </row>
    <row r="5566" spans="1:12">
      <c r="A5566" s="9" t="s">
        <v>8107</v>
      </c>
      <c r="B5566" s="9" t="s">
        <v>8108</v>
      </c>
      <c r="C5566" s="9" t="s">
        <v>11758</v>
      </c>
      <c r="D5566" s="9" t="s">
        <v>11759</v>
      </c>
      <c r="E5566" s="10" t="s">
        <v>50</v>
      </c>
      <c r="F5566" s="9" t="str">
        <f t="shared" si="170"/>
        <v>89416</v>
      </c>
      <c r="G5566" s="12" t="s">
        <v>11892</v>
      </c>
      <c r="H5566" s="9" t="s">
        <v>11893</v>
      </c>
      <c r="I5566" s="9" t="s">
        <v>716</v>
      </c>
      <c r="J5566" s="9">
        <v>13.86</v>
      </c>
      <c r="K5566" s="10">
        <v>14.57</v>
      </c>
      <c r="L5566" s="10" t="str">
        <f t="shared" si="171"/>
        <v/>
      </c>
    </row>
    <row r="5567" spans="1:12">
      <c r="A5567" s="9" t="s">
        <v>8107</v>
      </c>
      <c r="B5567" s="9" t="s">
        <v>8108</v>
      </c>
      <c r="C5567" s="9" t="s">
        <v>11758</v>
      </c>
      <c r="D5567" s="9" t="s">
        <v>11759</v>
      </c>
      <c r="E5567" s="10" t="s">
        <v>50</v>
      </c>
      <c r="F5567" s="9" t="str">
        <f t="shared" si="170"/>
        <v>89370</v>
      </c>
      <c r="G5567" s="12" t="s">
        <v>11894</v>
      </c>
      <c r="H5567" s="9" t="s">
        <v>11895</v>
      </c>
      <c r="I5567" s="9" t="s">
        <v>716</v>
      </c>
      <c r="J5567" s="9">
        <v>14.81</v>
      </c>
      <c r="K5567" s="10">
        <v>15.6</v>
      </c>
      <c r="L5567" s="10" t="str">
        <f t="shared" si="171"/>
        <v/>
      </c>
    </row>
    <row r="5568" spans="1:12">
      <c r="A5568" s="9" t="s">
        <v>8107</v>
      </c>
      <c r="B5568" s="9" t="s">
        <v>8108</v>
      </c>
      <c r="C5568" s="9" t="s">
        <v>11758</v>
      </c>
      <c r="D5568" s="9" t="s">
        <v>11759</v>
      </c>
      <c r="E5568" s="10" t="s">
        <v>50</v>
      </c>
      <c r="F5568" s="9" t="str">
        <f t="shared" si="170"/>
        <v>89500</v>
      </c>
      <c r="G5568" s="12" t="s">
        <v>11896</v>
      </c>
      <c r="H5568" s="9" t="s">
        <v>11897</v>
      </c>
      <c r="I5568" s="9" t="s">
        <v>716</v>
      </c>
      <c r="J5568" s="9">
        <v>12.31</v>
      </c>
      <c r="K5568" s="10">
        <v>12.76</v>
      </c>
      <c r="L5568" s="10" t="str">
        <f t="shared" si="171"/>
        <v/>
      </c>
    </row>
    <row r="5569" spans="1:12">
      <c r="A5569" s="9" t="s">
        <v>8107</v>
      </c>
      <c r="B5569" s="9" t="s">
        <v>8108</v>
      </c>
      <c r="C5569" s="9" t="s">
        <v>11758</v>
      </c>
      <c r="D5569" s="9" t="s">
        <v>11759</v>
      </c>
      <c r="E5569" s="10" t="s">
        <v>50</v>
      </c>
      <c r="F5569" s="9" t="str">
        <f t="shared" si="170"/>
        <v>103983</v>
      </c>
      <c r="G5569" s="12" t="s">
        <v>11898</v>
      </c>
      <c r="H5569" s="9" t="s">
        <v>11899</v>
      </c>
      <c r="I5569" s="9" t="s">
        <v>716</v>
      </c>
      <c r="J5569" s="9">
        <v>16.66</v>
      </c>
      <c r="K5569" s="10">
        <v>17.5</v>
      </c>
      <c r="L5569" s="10" t="str">
        <f t="shared" si="171"/>
        <v/>
      </c>
    </row>
    <row r="5570" spans="1:12">
      <c r="A5570" s="9" t="s">
        <v>8107</v>
      </c>
      <c r="B5570" s="9" t="s">
        <v>8108</v>
      </c>
      <c r="C5570" s="9" t="s">
        <v>11758</v>
      </c>
      <c r="D5570" s="9" t="s">
        <v>11759</v>
      </c>
      <c r="E5570" s="10" t="s">
        <v>50</v>
      </c>
      <c r="F5570" s="9" t="str">
        <f t="shared" si="170"/>
        <v>89504</v>
      </c>
      <c r="G5570" s="12" t="s">
        <v>11900</v>
      </c>
      <c r="H5570" s="9" t="s">
        <v>11901</v>
      </c>
      <c r="I5570" s="9" t="s">
        <v>716</v>
      </c>
      <c r="J5570" s="9">
        <v>18.100000000000001</v>
      </c>
      <c r="K5570" s="10">
        <v>18.66</v>
      </c>
      <c r="L5570" s="10" t="str">
        <f t="shared" si="171"/>
        <v/>
      </c>
    </row>
    <row r="5571" spans="1:12">
      <c r="A5571" s="9" t="s">
        <v>8107</v>
      </c>
      <c r="B5571" s="9" t="s">
        <v>8108</v>
      </c>
      <c r="C5571" s="9" t="s">
        <v>11758</v>
      </c>
      <c r="D5571" s="9" t="s">
        <v>11759</v>
      </c>
      <c r="E5571" s="10" t="s">
        <v>50</v>
      </c>
      <c r="F5571" s="9" t="str">
        <f t="shared" si="170"/>
        <v>103987</v>
      </c>
      <c r="G5571" s="12" t="s">
        <v>11902</v>
      </c>
      <c r="H5571" s="9" t="s">
        <v>11903</v>
      </c>
      <c r="I5571" s="9" t="s">
        <v>716</v>
      </c>
      <c r="J5571" s="9">
        <v>23.2</v>
      </c>
      <c r="K5571" s="10">
        <v>24.21</v>
      </c>
      <c r="L5571" s="10" t="str">
        <f t="shared" si="171"/>
        <v/>
      </c>
    </row>
    <row r="5572" spans="1:12">
      <c r="A5572" s="9" t="s">
        <v>8107</v>
      </c>
      <c r="B5572" s="9" t="s">
        <v>8108</v>
      </c>
      <c r="C5572" s="9" t="s">
        <v>11758</v>
      </c>
      <c r="D5572" s="9" t="s">
        <v>11759</v>
      </c>
      <c r="E5572" s="10" t="s">
        <v>50</v>
      </c>
      <c r="F5572" s="9" t="str">
        <f t="shared" si="170"/>
        <v>89510</v>
      </c>
      <c r="G5572" s="12" t="s">
        <v>11904</v>
      </c>
      <c r="H5572" s="9" t="s">
        <v>11905</v>
      </c>
      <c r="I5572" s="9" t="s">
        <v>716</v>
      </c>
      <c r="J5572" s="9">
        <v>25.8</v>
      </c>
      <c r="K5572" s="10">
        <v>26.45</v>
      </c>
      <c r="L5572" s="10" t="str">
        <f t="shared" si="171"/>
        <v/>
      </c>
    </row>
    <row r="5573" spans="1:12">
      <c r="A5573" s="9" t="s">
        <v>8107</v>
      </c>
      <c r="B5573" s="9" t="s">
        <v>8108</v>
      </c>
      <c r="C5573" s="9" t="s">
        <v>11758</v>
      </c>
      <c r="D5573" s="9" t="s">
        <v>11759</v>
      </c>
      <c r="E5573" s="10" t="s">
        <v>50</v>
      </c>
      <c r="F5573" s="9" t="str">
        <f t="shared" ref="F5573:F5636" si="172">TRIM(_xlfn.NUMBERVALUE(G5573))</f>
        <v>89519</v>
      </c>
      <c r="G5573" s="12" t="s">
        <v>11906</v>
      </c>
      <c r="H5573" s="9" t="s">
        <v>11907</v>
      </c>
      <c r="I5573" s="9" t="s">
        <v>716</v>
      </c>
      <c r="J5573" s="9">
        <v>45.02</v>
      </c>
      <c r="K5573" s="10">
        <v>45.82</v>
      </c>
      <c r="L5573" s="10" t="str">
        <f t="shared" ref="L5573:L5636" si="173">IF(P5573&gt;0,P5573,IF(Q5573&gt;0,Q5573,""))</f>
        <v/>
      </c>
    </row>
    <row r="5574" spans="1:12">
      <c r="A5574" s="9" t="s">
        <v>8107</v>
      </c>
      <c r="B5574" s="9" t="s">
        <v>8108</v>
      </c>
      <c r="C5574" s="9" t="s">
        <v>11758</v>
      </c>
      <c r="D5574" s="9" t="s">
        <v>11759</v>
      </c>
      <c r="E5574" s="10" t="s">
        <v>50</v>
      </c>
      <c r="F5574" s="9" t="str">
        <f t="shared" si="172"/>
        <v>89527</v>
      </c>
      <c r="G5574" s="12" t="s">
        <v>11908</v>
      </c>
      <c r="H5574" s="9" t="s">
        <v>11909</v>
      </c>
      <c r="I5574" s="9" t="s">
        <v>716</v>
      </c>
      <c r="J5574" s="9">
        <v>54.2</v>
      </c>
      <c r="K5574" s="10">
        <v>55.1</v>
      </c>
      <c r="L5574" s="10" t="str">
        <f t="shared" si="173"/>
        <v/>
      </c>
    </row>
    <row r="5575" spans="1:12">
      <c r="A5575" s="9" t="s">
        <v>8107</v>
      </c>
      <c r="B5575" s="9" t="s">
        <v>8108</v>
      </c>
      <c r="C5575" s="9" t="s">
        <v>11758</v>
      </c>
      <c r="D5575" s="9" t="s">
        <v>11759</v>
      </c>
      <c r="E5575" s="10" t="s">
        <v>50</v>
      </c>
      <c r="F5575" s="9" t="str">
        <f t="shared" si="172"/>
        <v>89406</v>
      </c>
      <c r="G5575" s="12" t="s">
        <v>11910</v>
      </c>
      <c r="H5575" s="9" t="s">
        <v>11911</v>
      </c>
      <c r="I5575" s="9" t="s">
        <v>716</v>
      </c>
      <c r="J5575" s="9">
        <v>8.6300000000000008</v>
      </c>
      <c r="K5575" s="10">
        <v>9.14</v>
      </c>
      <c r="L5575" s="10" t="str">
        <f t="shared" si="173"/>
        <v/>
      </c>
    </row>
    <row r="5576" spans="1:12">
      <c r="A5576" s="9" t="s">
        <v>8107</v>
      </c>
      <c r="B5576" s="9" t="s">
        <v>8108</v>
      </c>
      <c r="C5576" s="9" t="s">
        <v>11758</v>
      </c>
      <c r="D5576" s="9" t="s">
        <v>11759</v>
      </c>
      <c r="E5576" s="10" t="s">
        <v>50</v>
      </c>
      <c r="F5576" s="9" t="str">
        <f t="shared" si="172"/>
        <v>89360</v>
      </c>
      <c r="G5576" s="12" t="s">
        <v>11912</v>
      </c>
      <c r="H5576" s="9" t="s">
        <v>11913</v>
      </c>
      <c r="I5576" s="9" t="s">
        <v>716</v>
      </c>
      <c r="J5576" s="9">
        <v>9.33</v>
      </c>
      <c r="K5576" s="10">
        <v>9.89</v>
      </c>
      <c r="L5576" s="10" t="str">
        <f t="shared" si="173"/>
        <v/>
      </c>
    </row>
    <row r="5577" spans="1:12">
      <c r="A5577" s="9" t="s">
        <v>8107</v>
      </c>
      <c r="B5577" s="9" t="s">
        <v>8108</v>
      </c>
      <c r="C5577" s="9" t="s">
        <v>11758</v>
      </c>
      <c r="D5577" s="9" t="s">
        <v>11759</v>
      </c>
      <c r="E5577" s="10" t="s">
        <v>50</v>
      </c>
      <c r="F5577" s="9" t="str">
        <f t="shared" si="172"/>
        <v>89489</v>
      </c>
      <c r="G5577" s="12" t="s">
        <v>11914</v>
      </c>
      <c r="H5577" s="9" t="s">
        <v>11915</v>
      </c>
      <c r="I5577" s="9" t="s">
        <v>716</v>
      </c>
      <c r="J5577" s="9">
        <v>7.47</v>
      </c>
      <c r="K5577" s="10">
        <v>7.78</v>
      </c>
      <c r="L5577" s="10" t="str">
        <f t="shared" si="173"/>
        <v/>
      </c>
    </row>
    <row r="5578" spans="1:12">
      <c r="A5578" s="9" t="s">
        <v>8107</v>
      </c>
      <c r="B5578" s="9" t="s">
        <v>8108</v>
      </c>
      <c r="C5578" s="9" t="s">
        <v>11758</v>
      </c>
      <c r="D5578" s="9" t="s">
        <v>11759</v>
      </c>
      <c r="E5578" s="10" t="s">
        <v>50</v>
      </c>
      <c r="F5578" s="9" t="str">
        <f t="shared" si="172"/>
        <v>89410</v>
      </c>
      <c r="G5578" s="12" t="s">
        <v>11916</v>
      </c>
      <c r="H5578" s="9" t="s">
        <v>11917</v>
      </c>
      <c r="I5578" s="9" t="s">
        <v>716</v>
      </c>
      <c r="J5578" s="9">
        <v>10.72</v>
      </c>
      <c r="K5578" s="10">
        <v>11.32</v>
      </c>
      <c r="L5578" s="10" t="str">
        <f t="shared" si="173"/>
        <v/>
      </c>
    </row>
    <row r="5579" spans="1:12">
      <c r="A5579" s="9" t="s">
        <v>8107</v>
      </c>
      <c r="B5579" s="9" t="s">
        <v>8108</v>
      </c>
      <c r="C5579" s="9" t="s">
        <v>11758</v>
      </c>
      <c r="D5579" s="9" t="s">
        <v>11759</v>
      </c>
      <c r="E5579" s="10" t="s">
        <v>50</v>
      </c>
      <c r="F5579" s="9" t="str">
        <f t="shared" si="172"/>
        <v>89364</v>
      </c>
      <c r="G5579" s="12" t="s">
        <v>11918</v>
      </c>
      <c r="H5579" s="9" t="s">
        <v>11919</v>
      </c>
      <c r="I5579" s="9" t="s">
        <v>716</v>
      </c>
      <c r="J5579" s="9">
        <v>11.53</v>
      </c>
      <c r="K5579" s="10">
        <v>12.19</v>
      </c>
      <c r="L5579" s="10" t="str">
        <f t="shared" si="173"/>
        <v/>
      </c>
    </row>
    <row r="5580" spans="1:12">
      <c r="A5580" s="9" t="s">
        <v>8107</v>
      </c>
      <c r="B5580" s="9" t="s">
        <v>8108</v>
      </c>
      <c r="C5580" s="9" t="s">
        <v>11758</v>
      </c>
      <c r="D5580" s="9" t="s">
        <v>11759</v>
      </c>
      <c r="E5580" s="10" t="s">
        <v>50</v>
      </c>
      <c r="F5580" s="9" t="str">
        <f t="shared" si="172"/>
        <v>89494</v>
      </c>
      <c r="G5580" s="12" t="s">
        <v>11920</v>
      </c>
      <c r="H5580" s="9" t="s">
        <v>11921</v>
      </c>
      <c r="I5580" s="9" t="s">
        <v>716</v>
      </c>
      <c r="J5580" s="9">
        <v>12.02</v>
      </c>
      <c r="K5580" s="10">
        <v>12.4</v>
      </c>
      <c r="L5580" s="10" t="str">
        <f t="shared" si="173"/>
        <v/>
      </c>
    </row>
    <row r="5581" spans="1:12">
      <c r="A5581" s="9" t="s">
        <v>8107</v>
      </c>
      <c r="B5581" s="9" t="s">
        <v>8108</v>
      </c>
      <c r="C5581" s="9" t="s">
        <v>11758</v>
      </c>
      <c r="D5581" s="9" t="s">
        <v>11759</v>
      </c>
      <c r="E5581" s="10" t="s">
        <v>50</v>
      </c>
      <c r="F5581" s="9" t="str">
        <f t="shared" si="172"/>
        <v>89415</v>
      </c>
      <c r="G5581" s="12" t="s">
        <v>11922</v>
      </c>
      <c r="H5581" s="9" t="s">
        <v>11923</v>
      </c>
      <c r="I5581" s="9" t="s">
        <v>716</v>
      </c>
      <c r="J5581" s="9">
        <v>15.82</v>
      </c>
      <c r="K5581" s="10">
        <v>16.53</v>
      </c>
      <c r="L5581" s="10" t="str">
        <f t="shared" si="173"/>
        <v/>
      </c>
    </row>
    <row r="5582" spans="1:12">
      <c r="A5582" s="9" t="s">
        <v>8107</v>
      </c>
      <c r="B5582" s="9" t="s">
        <v>8108</v>
      </c>
      <c r="C5582" s="9" t="s">
        <v>11758</v>
      </c>
      <c r="D5582" s="9" t="s">
        <v>11759</v>
      </c>
      <c r="E5582" s="10" t="s">
        <v>50</v>
      </c>
      <c r="F5582" s="9" t="str">
        <f t="shared" si="172"/>
        <v>89369</v>
      </c>
      <c r="G5582" s="12" t="s">
        <v>11924</v>
      </c>
      <c r="H5582" s="9" t="s">
        <v>11925</v>
      </c>
      <c r="I5582" s="9" t="s">
        <v>716</v>
      </c>
      <c r="J5582" s="9">
        <v>16.77</v>
      </c>
      <c r="K5582" s="10">
        <v>17.559999999999999</v>
      </c>
      <c r="L5582" s="10" t="str">
        <f t="shared" si="173"/>
        <v/>
      </c>
    </row>
    <row r="5583" spans="1:12">
      <c r="A5583" s="9" t="s">
        <v>8107</v>
      </c>
      <c r="B5583" s="9" t="s">
        <v>8108</v>
      </c>
      <c r="C5583" s="9" t="s">
        <v>11758</v>
      </c>
      <c r="D5583" s="9" t="s">
        <v>11759</v>
      </c>
      <c r="E5583" s="10" t="s">
        <v>50</v>
      </c>
      <c r="F5583" s="9" t="str">
        <f t="shared" si="172"/>
        <v>89499</v>
      </c>
      <c r="G5583" s="12" t="s">
        <v>11926</v>
      </c>
      <c r="H5583" s="9" t="s">
        <v>11927</v>
      </c>
      <c r="I5583" s="9" t="s">
        <v>716</v>
      </c>
      <c r="J5583" s="9">
        <v>18.809999999999999</v>
      </c>
      <c r="K5583" s="10">
        <v>19.260000000000002</v>
      </c>
      <c r="L5583" s="10" t="str">
        <f t="shared" si="173"/>
        <v/>
      </c>
    </row>
    <row r="5584" spans="1:12">
      <c r="A5584" s="9" t="s">
        <v>8107</v>
      </c>
      <c r="B5584" s="9" t="s">
        <v>8108</v>
      </c>
      <c r="C5584" s="9" t="s">
        <v>11928</v>
      </c>
      <c r="D5584" s="9" t="s">
        <v>11929</v>
      </c>
      <c r="E5584" s="10" t="s">
        <v>50</v>
      </c>
      <c r="F5584" s="9" t="str">
        <f t="shared" si="172"/>
        <v>103982</v>
      </c>
      <c r="G5584" s="12" t="s">
        <v>11930</v>
      </c>
      <c r="H5584" s="9" t="s">
        <v>11931</v>
      </c>
      <c r="I5584" s="9" t="s">
        <v>716</v>
      </c>
      <c r="J5584" s="9">
        <v>23.16</v>
      </c>
      <c r="K5584" s="10">
        <v>24</v>
      </c>
      <c r="L5584" s="10" t="str">
        <f t="shared" si="173"/>
        <v/>
      </c>
    </row>
    <row r="5585" spans="1:12">
      <c r="A5585" s="9" t="s">
        <v>8107</v>
      </c>
      <c r="B5585" s="9" t="s">
        <v>8108</v>
      </c>
      <c r="C5585" s="9" t="s">
        <v>11928</v>
      </c>
      <c r="D5585" s="9" t="s">
        <v>11929</v>
      </c>
      <c r="E5585" s="10" t="s">
        <v>50</v>
      </c>
      <c r="F5585" s="9" t="str">
        <f t="shared" si="172"/>
        <v>89503</v>
      </c>
      <c r="G5585" s="12" t="s">
        <v>11932</v>
      </c>
      <c r="H5585" s="9" t="s">
        <v>11933</v>
      </c>
      <c r="I5585" s="9" t="s">
        <v>716</v>
      </c>
      <c r="J5585" s="9">
        <v>21.82</v>
      </c>
      <c r="K5585" s="10">
        <v>22.38</v>
      </c>
      <c r="L5585" s="10" t="str">
        <f t="shared" si="173"/>
        <v/>
      </c>
    </row>
    <row r="5586" spans="1:12">
      <c r="A5586" s="9" t="s">
        <v>8107</v>
      </c>
      <c r="B5586" s="9" t="s">
        <v>8108</v>
      </c>
      <c r="C5586" s="9" t="s">
        <v>11928</v>
      </c>
      <c r="D5586" s="9" t="s">
        <v>11929</v>
      </c>
      <c r="E5586" s="10" t="s">
        <v>50</v>
      </c>
      <c r="F5586" s="9" t="str">
        <f t="shared" si="172"/>
        <v>103986</v>
      </c>
      <c r="G5586" s="12" t="s">
        <v>11934</v>
      </c>
      <c r="H5586" s="9" t="s">
        <v>11935</v>
      </c>
      <c r="I5586" s="9" t="s">
        <v>716</v>
      </c>
      <c r="J5586" s="9">
        <v>26.92</v>
      </c>
      <c r="K5586" s="10">
        <v>27.93</v>
      </c>
      <c r="L5586" s="10" t="str">
        <f t="shared" si="173"/>
        <v/>
      </c>
    </row>
    <row r="5587" spans="1:12">
      <c r="A5587" s="9" t="s">
        <v>8107</v>
      </c>
      <c r="B5587" s="9" t="s">
        <v>8108</v>
      </c>
      <c r="C5587" s="9" t="s">
        <v>11928</v>
      </c>
      <c r="D5587" s="9" t="s">
        <v>11929</v>
      </c>
      <c r="E5587" s="10" t="s">
        <v>50</v>
      </c>
      <c r="F5587" s="9" t="str">
        <f t="shared" si="172"/>
        <v>89507</v>
      </c>
      <c r="G5587" s="12" t="s">
        <v>11936</v>
      </c>
      <c r="H5587" s="9" t="s">
        <v>11937</v>
      </c>
      <c r="I5587" s="9" t="s">
        <v>716</v>
      </c>
      <c r="J5587" s="9">
        <v>44.63</v>
      </c>
      <c r="K5587" s="10">
        <v>45.28</v>
      </c>
      <c r="L5587" s="10" t="str">
        <f t="shared" si="173"/>
        <v/>
      </c>
    </row>
    <row r="5588" spans="1:12">
      <c r="A5588" s="9" t="s">
        <v>8107</v>
      </c>
      <c r="B5588" s="9" t="s">
        <v>8108</v>
      </c>
      <c r="C5588" s="9" t="s">
        <v>11928</v>
      </c>
      <c r="D5588" s="9" t="s">
        <v>11929</v>
      </c>
      <c r="E5588" s="10" t="s">
        <v>50</v>
      </c>
      <c r="F5588" s="9" t="str">
        <f t="shared" si="172"/>
        <v>89517</v>
      </c>
      <c r="G5588" s="12" t="s">
        <v>11938</v>
      </c>
      <c r="H5588" s="9" t="s">
        <v>11939</v>
      </c>
      <c r="I5588" s="9" t="s">
        <v>716</v>
      </c>
      <c r="J5588" s="9">
        <v>66.099999999999994</v>
      </c>
      <c r="K5588" s="10">
        <v>66.900000000000006</v>
      </c>
      <c r="L5588" s="10" t="str">
        <f t="shared" si="173"/>
        <v/>
      </c>
    </row>
    <row r="5589" spans="1:12">
      <c r="A5589" s="9" t="s">
        <v>8107</v>
      </c>
      <c r="B5589" s="9" t="s">
        <v>8108</v>
      </c>
      <c r="C5589" s="9" t="s">
        <v>11928</v>
      </c>
      <c r="D5589" s="9" t="s">
        <v>11929</v>
      </c>
      <c r="E5589" s="10" t="s">
        <v>50</v>
      </c>
      <c r="F5589" s="9" t="str">
        <f t="shared" si="172"/>
        <v>89525</v>
      </c>
      <c r="G5589" s="12" t="s">
        <v>11940</v>
      </c>
      <c r="H5589" s="9" t="s">
        <v>11941</v>
      </c>
      <c r="I5589" s="9" t="s">
        <v>716</v>
      </c>
      <c r="J5589" s="9">
        <v>83.04</v>
      </c>
      <c r="K5589" s="10">
        <v>83.94</v>
      </c>
      <c r="L5589" s="10" t="str">
        <f t="shared" si="173"/>
        <v/>
      </c>
    </row>
    <row r="5590" spans="1:12">
      <c r="A5590" s="9" t="s">
        <v>8107</v>
      </c>
      <c r="B5590" s="9" t="s">
        <v>8108</v>
      </c>
      <c r="C5590" s="9" t="s">
        <v>11928</v>
      </c>
      <c r="D5590" s="9" t="s">
        <v>11929</v>
      </c>
      <c r="E5590" s="10" t="s">
        <v>50</v>
      </c>
      <c r="F5590" s="9" t="str">
        <f t="shared" si="172"/>
        <v>89423</v>
      </c>
      <c r="G5590" s="12" t="s">
        <v>11942</v>
      </c>
      <c r="H5590" s="9" t="s">
        <v>11943</v>
      </c>
      <c r="I5590" s="9" t="s">
        <v>716</v>
      </c>
      <c r="J5590" s="9">
        <v>9.4700000000000006</v>
      </c>
      <c r="K5590" s="10">
        <v>9.81</v>
      </c>
      <c r="L5590" s="10" t="str">
        <f t="shared" si="173"/>
        <v/>
      </c>
    </row>
    <row r="5591" spans="1:12">
      <c r="A5591" s="9" t="s">
        <v>8107</v>
      </c>
      <c r="B5591" s="9" t="s">
        <v>8108</v>
      </c>
      <c r="C5591" s="9" t="s">
        <v>11928</v>
      </c>
      <c r="D5591" s="9" t="s">
        <v>11929</v>
      </c>
      <c r="E5591" s="10" t="s">
        <v>50</v>
      </c>
      <c r="F5591" s="9" t="str">
        <f t="shared" si="172"/>
        <v>89377</v>
      </c>
      <c r="G5591" s="12" t="s">
        <v>11944</v>
      </c>
      <c r="H5591" s="9" t="s">
        <v>11945</v>
      </c>
      <c r="I5591" s="9" t="s">
        <v>716</v>
      </c>
      <c r="J5591" s="9">
        <v>9.94</v>
      </c>
      <c r="K5591" s="10">
        <v>10.32</v>
      </c>
      <c r="L5591" s="10" t="str">
        <f t="shared" si="173"/>
        <v/>
      </c>
    </row>
    <row r="5592" spans="1:12">
      <c r="A5592" s="9" t="s">
        <v>8107</v>
      </c>
      <c r="B5592" s="9" t="s">
        <v>8108</v>
      </c>
      <c r="C5592" s="9" t="s">
        <v>11928</v>
      </c>
      <c r="D5592" s="9" t="s">
        <v>11929</v>
      </c>
      <c r="E5592" s="10" t="s">
        <v>50</v>
      </c>
      <c r="F5592" s="9" t="str">
        <f t="shared" si="172"/>
        <v>89540</v>
      </c>
      <c r="G5592" s="12" t="s">
        <v>11946</v>
      </c>
      <c r="H5592" s="9" t="s">
        <v>11947</v>
      </c>
      <c r="I5592" s="9" t="s">
        <v>716</v>
      </c>
      <c r="J5592" s="9">
        <v>9.9499999999999993</v>
      </c>
      <c r="K5592" s="10">
        <v>10.16</v>
      </c>
      <c r="L5592" s="10" t="str">
        <f t="shared" si="173"/>
        <v/>
      </c>
    </row>
    <row r="5593" spans="1:12">
      <c r="A5593" s="9" t="s">
        <v>8107</v>
      </c>
      <c r="B5593" s="9" t="s">
        <v>8108</v>
      </c>
      <c r="C5593" s="9" t="s">
        <v>11928</v>
      </c>
      <c r="D5593" s="9" t="s">
        <v>11929</v>
      </c>
      <c r="E5593" s="10" t="s">
        <v>50</v>
      </c>
      <c r="F5593" s="9" t="str">
        <f t="shared" si="172"/>
        <v>89430</v>
      </c>
      <c r="G5593" s="12" t="s">
        <v>11948</v>
      </c>
      <c r="H5593" s="9" t="s">
        <v>11949</v>
      </c>
      <c r="I5593" s="9" t="s">
        <v>716</v>
      </c>
      <c r="J5593" s="9">
        <v>12.13</v>
      </c>
      <c r="K5593" s="10">
        <v>12.53</v>
      </c>
      <c r="L5593" s="10" t="str">
        <f t="shared" si="173"/>
        <v/>
      </c>
    </row>
    <row r="5594" spans="1:12">
      <c r="A5594" s="9" t="s">
        <v>8107</v>
      </c>
      <c r="B5594" s="9" t="s">
        <v>8108</v>
      </c>
      <c r="C5594" s="9" t="s">
        <v>11928</v>
      </c>
      <c r="D5594" s="9" t="s">
        <v>11929</v>
      </c>
      <c r="E5594" s="10" t="s">
        <v>50</v>
      </c>
      <c r="F5594" s="9" t="str">
        <f t="shared" si="172"/>
        <v>89384</v>
      </c>
      <c r="G5594" s="12" t="s">
        <v>11950</v>
      </c>
      <c r="H5594" s="9" t="s">
        <v>11951</v>
      </c>
      <c r="I5594" s="9" t="s">
        <v>716</v>
      </c>
      <c r="J5594" s="9">
        <v>12.67</v>
      </c>
      <c r="K5594" s="10">
        <v>13.12</v>
      </c>
      <c r="L5594" s="10" t="str">
        <f t="shared" si="173"/>
        <v/>
      </c>
    </row>
    <row r="5595" spans="1:12">
      <c r="A5595" s="9" t="s">
        <v>8107</v>
      </c>
      <c r="B5595" s="9" t="s">
        <v>8108</v>
      </c>
      <c r="C5595" s="9" t="s">
        <v>11928</v>
      </c>
      <c r="D5595" s="9" t="s">
        <v>11929</v>
      </c>
      <c r="E5595" s="10" t="s">
        <v>50</v>
      </c>
      <c r="F5595" s="9" t="str">
        <f t="shared" si="172"/>
        <v>89555</v>
      </c>
      <c r="G5595" s="12" t="s">
        <v>11952</v>
      </c>
      <c r="H5595" s="9" t="s">
        <v>11953</v>
      </c>
      <c r="I5595" s="9" t="s">
        <v>716</v>
      </c>
      <c r="J5595" s="9">
        <v>20.53</v>
      </c>
      <c r="K5595" s="10">
        <v>20.78</v>
      </c>
      <c r="L5595" s="10" t="str">
        <f t="shared" si="173"/>
        <v/>
      </c>
    </row>
    <row r="5596" spans="1:12">
      <c r="A5596" s="9" t="s">
        <v>8107</v>
      </c>
      <c r="B5596" s="9" t="s">
        <v>8108</v>
      </c>
      <c r="C5596" s="9" t="s">
        <v>11928</v>
      </c>
      <c r="D5596" s="9" t="s">
        <v>11929</v>
      </c>
      <c r="E5596" s="10" t="s">
        <v>50</v>
      </c>
      <c r="F5596" s="9" t="str">
        <f t="shared" si="172"/>
        <v>89437</v>
      </c>
      <c r="G5596" s="12" t="s">
        <v>11954</v>
      </c>
      <c r="H5596" s="9" t="s">
        <v>11955</v>
      </c>
      <c r="I5596" s="9" t="s">
        <v>716</v>
      </c>
      <c r="J5596" s="9">
        <v>23.05</v>
      </c>
      <c r="K5596" s="10">
        <v>23.51</v>
      </c>
      <c r="L5596" s="10" t="str">
        <f t="shared" si="173"/>
        <v/>
      </c>
    </row>
    <row r="5597" spans="1:12">
      <c r="A5597" s="9" t="s">
        <v>8107</v>
      </c>
      <c r="B5597" s="9" t="s">
        <v>8108</v>
      </c>
      <c r="C5597" s="9" t="s">
        <v>11928</v>
      </c>
      <c r="D5597" s="9" t="s">
        <v>11929</v>
      </c>
      <c r="E5597" s="10" t="s">
        <v>50</v>
      </c>
      <c r="F5597" s="9" t="str">
        <f t="shared" si="172"/>
        <v>89392</v>
      </c>
      <c r="G5597" s="12" t="s">
        <v>11956</v>
      </c>
      <c r="H5597" s="9" t="s">
        <v>11957</v>
      </c>
      <c r="I5597" s="9" t="s">
        <v>716</v>
      </c>
      <c r="J5597" s="9">
        <v>23.68</v>
      </c>
      <c r="K5597" s="10">
        <v>24.21</v>
      </c>
      <c r="L5597" s="10" t="str">
        <f t="shared" si="173"/>
        <v/>
      </c>
    </row>
    <row r="5598" spans="1:12">
      <c r="A5598" s="9" t="s">
        <v>8107</v>
      </c>
      <c r="B5598" s="9" t="s">
        <v>8108</v>
      </c>
      <c r="C5598" s="9" t="s">
        <v>11928</v>
      </c>
      <c r="D5598" s="9" t="s">
        <v>11929</v>
      </c>
      <c r="E5598" s="10" t="s">
        <v>50</v>
      </c>
      <c r="F5598" s="9" t="str">
        <f t="shared" si="172"/>
        <v>89405</v>
      </c>
      <c r="G5598" s="12" t="s">
        <v>11958</v>
      </c>
      <c r="H5598" s="9" t="s">
        <v>11959</v>
      </c>
      <c r="I5598" s="9" t="s">
        <v>716</v>
      </c>
      <c r="J5598" s="9">
        <v>7.66</v>
      </c>
      <c r="K5598" s="10">
        <v>8.17</v>
      </c>
      <c r="L5598" s="10" t="str">
        <f t="shared" si="173"/>
        <v/>
      </c>
    </row>
    <row r="5599" spans="1:12">
      <c r="A5599" s="9" t="s">
        <v>8107</v>
      </c>
      <c r="B5599" s="9" t="s">
        <v>8108</v>
      </c>
      <c r="C5599" s="9" t="s">
        <v>11928</v>
      </c>
      <c r="D5599" s="9" t="s">
        <v>11929</v>
      </c>
      <c r="E5599" s="10" t="s">
        <v>50</v>
      </c>
      <c r="F5599" s="9" t="str">
        <f t="shared" si="172"/>
        <v>89359</v>
      </c>
      <c r="G5599" s="12" t="s">
        <v>11960</v>
      </c>
      <c r="H5599" s="9" t="s">
        <v>11961</v>
      </c>
      <c r="I5599" s="9" t="s">
        <v>716</v>
      </c>
      <c r="J5599" s="9">
        <v>8.36</v>
      </c>
      <c r="K5599" s="10">
        <v>8.92</v>
      </c>
      <c r="L5599" s="10" t="str">
        <f t="shared" si="173"/>
        <v/>
      </c>
    </row>
    <row r="5600" spans="1:12">
      <c r="A5600" s="9" t="s">
        <v>8107</v>
      </c>
      <c r="B5600" s="9" t="s">
        <v>8108</v>
      </c>
      <c r="C5600" s="9" t="s">
        <v>11928</v>
      </c>
      <c r="D5600" s="9" t="s">
        <v>11929</v>
      </c>
      <c r="E5600" s="10" t="s">
        <v>50</v>
      </c>
      <c r="F5600" s="9" t="str">
        <f t="shared" si="172"/>
        <v>89485</v>
      </c>
      <c r="G5600" s="12" t="s">
        <v>11962</v>
      </c>
      <c r="H5600" s="9" t="s">
        <v>11963</v>
      </c>
      <c r="I5600" s="9" t="s">
        <v>716</v>
      </c>
      <c r="J5600" s="9">
        <v>6.01</v>
      </c>
      <c r="K5600" s="10">
        <v>6.32</v>
      </c>
      <c r="L5600" s="10" t="str">
        <f t="shared" si="173"/>
        <v/>
      </c>
    </row>
    <row r="5601" spans="1:12">
      <c r="A5601" s="9" t="s">
        <v>8107</v>
      </c>
      <c r="B5601" s="9" t="s">
        <v>8108</v>
      </c>
      <c r="C5601" s="9" t="s">
        <v>11928</v>
      </c>
      <c r="D5601" s="9" t="s">
        <v>11929</v>
      </c>
      <c r="E5601" s="10" t="s">
        <v>50</v>
      </c>
      <c r="F5601" s="9" t="str">
        <f t="shared" si="172"/>
        <v>89409</v>
      </c>
      <c r="G5601" s="12" t="s">
        <v>11964</v>
      </c>
      <c r="H5601" s="9" t="s">
        <v>11965</v>
      </c>
      <c r="I5601" s="9" t="s">
        <v>716</v>
      </c>
      <c r="J5601" s="9">
        <v>9.26</v>
      </c>
      <c r="K5601" s="10">
        <v>9.86</v>
      </c>
      <c r="L5601" s="10" t="str">
        <f t="shared" si="173"/>
        <v/>
      </c>
    </row>
    <row r="5602" spans="1:12">
      <c r="A5602" s="9" t="s">
        <v>8107</v>
      </c>
      <c r="B5602" s="9" t="s">
        <v>8108</v>
      </c>
      <c r="C5602" s="9" t="s">
        <v>11928</v>
      </c>
      <c r="D5602" s="9" t="s">
        <v>11929</v>
      </c>
      <c r="E5602" s="10" t="s">
        <v>50</v>
      </c>
      <c r="F5602" s="9" t="str">
        <f t="shared" si="172"/>
        <v>89363</v>
      </c>
      <c r="G5602" s="12" t="s">
        <v>11966</v>
      </c>
      <c r="H5602" s="9" t="s">
        <v>11967</v>
      </c>
      <c r="I5602" s="9" t="s">
        <v>716</v>
      </c>
      <c r="J5602" s="9">
        <v>10.07</v>
      </c>
      <c r="K5602" s="10">
        <v>10.73</v>
      </c>
      <c r="L5602" s="10" t="str">
        <f t="shared" si="173"/>
        <v/>
      </c>
    </row>
    <row r="5603" spans="1:12">
      <c r="A5603" s="9" t="s">
        <v>8107</v>
      </c>
      <c r="B5603" s="9" t="s">
        <v>8108</v>
      </c>
      <c r="C5603" s="9" t="s">
        <v>11928</v>
      </c>
      <c r="D5603" s="9" t="s">
        <v>11929</v>
      </c>
      <c r="E5603" s="10" t="s">
        <v>50</v>
      </c>
      <c r="F5603" s="9" t="str">
        <f t="shared" si="172"/>
        <v>89493</v>
      </c>
      <c r="G5603" s="12" t="s">
        <v>11968</v>
      </c>
      <c r="H5603" s="9" t="s">
        <v>11969</v>
      </c>
      <c r="I5603" s="9" t="s">
        <v>716</v>
      </c>
      <c r="J5603" s="9">
        <v>9.74</v>
      </c>
      <c r="K5603" s="10">
        <v>10.119999999999999</v>
      </c>
      <c r="L5603" s="10" t="str">
        <f t="shared" si="173"/>
        <v/>
      </c>
    </row>
    <row r="5604" spans="1:12">
      <c r="A5604" s="9" t="s">
        <v>8107</v>
      </c>
      <c r="B5604" s="9" t="s">
        <v>8108</v>
      </c>
      <c r="C5604" s="9" t="s">
        <v>11928</v>
      </c>
      <c r="D5604" s="9" t="s">
        <v>11929</v>
      </c>
      <c r="E5604" s="10" t="s">
        <v>50</v>
      </c>
      <c r="F5604" s="9" t="str">
        <f t="shared" si="172"/>
        <v>89414</v>
      </c>
      <c r="G5604" s="12" t="s">
        <v>11970</v>
      </c>
      <c r="H5604" s="9" t="s">
        <v>11971</v>
      </c>
      <c r="I5604" s="9" t="s">
        <v>716</v>
      </c>
      <c r="J5604" s="9">
        <v>13.54</v>
      </c>
      <c r="K5604" s="10">
        <v>14.25</v>
      </c>
      <c r="L5604" s="10" t="str">
        <f t="shared" si="173"/>
        <v/>
      </c>
    </row>
    <row r="5605" spans="1:12">
      <c r="A5605" s="9" t="s">
        <v>8107</v>
      </c>
      <c r="B5605" s="9" t="s">
        <v>8108</v>
      </c>
      <c r="C5605" s="9" t="s">
        <v>11928</v>
      </c>
      <c r="D5605" s="9" t="s">
        <v>11929</v>
      </c>
      <c r="E5605" s="10" t="s">
        <v>50</v>
      </c>
      <c r="F5605" s="9" t="str">
        <f t="shared" si="172"/>
        <v>89368</v>
      </c>
      <c r="G5605" s="12" t="s">
        <v>11972</v>
      </c>
      <c r="H5605" s="9" t="s">
        <v>11973</v>
      </c>
      <c r="I5605" s="9" t="s">
        <v>716</v>
      </c>
      <c r="J5605" s="9">
        <v>14.49</v>
      </c>
      <c r="K5605" s="10">
        <v>15.28</v>
      </c>
      <c r="L5605" s="10" t="str">
        <f t="shared" si="173"/>
        <v/>
      </c>
    </row>
    <row r="5606" spans="1:12">
      <c r="A5606" s="9" t="s">
        <v>8107</v>
      </c>
      <c r="B5606" s="9" t="s">
        <v>8108</v>
      </c>
      <c r="C5606" s="9" t="s">
        <v>11928</v>
      </c>
      <c r="D5606" s="9" t="s">
        <v>11929</v>
      </c>
      <c r="E5606" s="10" t="s">
        <v>50</v>
      </c>
      <c r="F5606" s="9" t="str">
        <f t="shared" si="172"/>
        <v>89498</v>
      </c>
      <c r="G5606" s="12" t="s">
        <v>11974</v>
      </c>
      <c r="H5606" s="9" t="s">
        <v>11975</v>
      </c>
      <c r="I5606" s="9" t="s">
        <v>716</v>
      </c>
      <c r="J5606" s="9">
        <v>12.84</v>
      </c>
      <c r="K5606" s="10">
        <v>13.29</v>
      </c>
      <c r="L5606" s="10" t="str">
        <f t="shared" si="173"/>
        <v/>
      </c>
    </row>
    <row r="5607" spans="1:12">
      <c r="A5607" s="9" t="s">
        <v>8107</v>
      </c>
      <c r="B5607" s="9" t="s">
        <v>8108</v>
      </c>
      <c r="C5607" s="9" t="s">
        <v>11928</v>
      </c>
      <c r="D5607" s="9" t="s">
        <v>11929</v>
      </c>
      <c r="E5607" s="10" t="s">
        <v>50</v>
      </c>
      <c r="F5607" s="9" t="str">
        <f t="shared" si="172"/>
        <v>103981</v>
      </c>
      <c r="G5607" s="12" t="s">
        <v>11976</v>
      </c>
      <c r="H5607" s="9" t="s">
        <v>11977</v>
      </c>
      <c r="I5607" s="9" t="s">
        <v>716</v>
      </c>
      <c r="J5607" s="9">
        <v>17.190000000000001</v>
      </c>
      <c r="K5607" s="10">
        <v>18.03</v>
      </c>
      <c r="L5607" s="10" t="str">
        <f t="shared" si="173"/>
        <v/>
      </c>
    </row>
    <row r="5608" spans="1:12">
      <c r="A5608" s="9" t="s">
        <v>8107</v>
      </c>
      <c r="B5608" s="9" t="s">
        <v>8108</v>
      </c>
      <c r="C5608" s="9" t="s">
        <v>11928</v>
      </c>
      <c r="D5608" s="9" t="s">
        <v>11929</v>
      </c>
      <c r="E5608" s="10" t="s">
        <v>50</v>
      </c>
      <c r="F5608" s="9" t="str">
        <f t="shared" si="172"/>
        <v>89502</v>
      </c>
      <c r="G5608" s="12" t="s">
        <v>11978</v>
      </c>
      <c r="H5608" s="9" t="s">
        <v>11979</v>
      </c>
      <c r="I5608" s="9" t="s">
        <v>716</v>
      </c>
      <c r="J5608" s="9">
        <v>16.34</v>
      </c>
      <c r="K5608" s="10">
        <v>16.899999999999999</v>
      </c>
      <c r="L5608" s="10" t="str">
        <f t="shared" si="173"/>
        <v/>
      </c>
    </row>
    <row r="5609" spans="1:12">
      <c r="A5609" s="9" t="s">
        <v>8107</v>
      </c>
      <c r="B5609" s="9" t="s">
        <v>8108</v>
      </c>
      <c r="C5609" s="9" t="s">
        <v>11928</v>
      </c>
      <c r="D5609" s="9" t="s">
        <v>11929</v>
      </c>
      <c r="E5609" s="10" t="s">
        <v>50</v>
      </c>
      <c r="F5609" s="9" t="str">
        <f t="shared" si="172"/>
        <v>103985</v>
      </c>
      <c r="G5609" s="12" t="s">
        <v>11980</v>
      </c>
      <c r="H5609" s="9" t="s">
        <v>11981</v>
      </c>
      <c r="I5609" s="9" t="s">
        <v>716</v>
      </c>
      <c r="J5609" s="9">
        <v>21.44</v>
      </c>
      <c r="K5609" s="10">
        <v>22.45</v>
      </c>
      <c r="L5609" s="10" t="str">
        <f t="shared" si="173"/>
        <v/>
      </c>
    </row>
    <row r="5610" spans="1:12">
      <c r="A5610" s="9" t="s">
        <v>8107</v>
      </c>
      <c r="B5610" s="9" t="s">
        <v>8108</v>
      </c>
      <c r="C5610" s="9" t="s">
        <v>11928</v>
      </c>
      <c r="D5610" s="9" t="s">
        <v>11929</v>
      </c>
      <c r="E5610" s="10" t="s">
        <v>50</v>
      </c>
      <c r="F5610" s="9" t="str">
        <f t="shared" si="172"/>
        <v>89506</v>
      </c>
      <c r="G5610" s="12" t="s">
        <v>11982</v>
      </c>
      <c r="H5610" s="9" t="s">
        <v>11983</v>
      </c>
      <c r="I5610" s="9" t="s">
        <v>716</v>
      </c>
      <c r="J5610" s="9">
        <v>37.85</v>
      </c>
      <c r="K5610" s="10">
        <v>38.5</v>
      </c>
      <c r="L5610" s="10" t="str">
        <f t="shared" si="173"/>
        <v/>
      </c>
    </row>
    <row r="5611" spans="1:12">
      <c r="A5611" s="9" t="s">
        <v>8107</v>
      </c>
      <c r="B5611" s="9" t="s">
        <v>8108</v>
      </c>
      <c r="C5611" s="9" t="s">
        <v>11928</v>
      </c>
      <c r="D5611" s="9" t="s">
        <v>11929</v>
      </c>
      <c r="E5611" s="10" t="s">
        <v>50</v>
      </c>
      <c r="F5611" s="9" t="str">
        <f t="shared" si="172"/>
        <v>89515</v>
      </c>
      <c r="G5611" s="12" t="s">
        <v>11984</v>
      </c>
      <c r="H5611" s="9" t="s">
        <v>11985</v>
      </c>
      <c r="I5611" s="9" t="s">
        <v>716</v>
      </c>
      <c r="J5611" s="9">
        <v>78.77</v>
      </c>
      <c r="K5611" s="10">
        <v>79.569999999999993</v>
      </c>
      <c r="L5611" s="10" t="str">
        <f t="shared" si="173"/>
        <v/>
      </c>
    </row>
    <row r="5612" spans="1:12">
      <c r="A5612" s="9" t="s">
        <v>8107</v>
      </c>
      <c r="B5612" s="9" t="s">
        <v>8108</v>
      </c>
      <c r="C5612" s="9" t="s">
        <v>11928</v>
      </c>
      <c r="D5612" s="9" t="s">
        <v>11929</v>
      </c>
      <c r="E5612" s="10" t="s">
        <v>50</v>
      </c>
      <c r="F5612" s="9" t="str">
        <f t="shared" si="172"/>
        <v>89523</v>
      </c>
      <c r="G5612" s="12" t="s">
        <v>11986</v>
      </c>
      <c r="H5612" s="9" t="s">
        <v>11987</v>
      </c>
      <c r="I5612" s="9" t="s">
        <v>716</v>
      </c>
      <c r="J5612" s="9">
        <v>96.25</v>
      </c>
      <c r="K5612" s="10">
        <v>97.15</v>
      </c>
      <c r="L5612" s="10" t="str">
        <f t="shared" si="173"/>
        <v/>
      </c>
    </row>
    <row r="5613" spans="1:12">
      <c r="A5613" s="9" t="s">
        <v>8107</v>
      </c>
      <c r="B5613" s="9" t="s">
        <v>8108</v>
      </c>
      <c r="C5613" s="9" t="s">
        <v>11928</v>
      </c>
      <c r="D5613" s="9" t="s">
        <v>11929</v>
      </c>
      <c r="E5613" s="10" t="s">
        <v>50</v>
      </c>
      <c r="F5613" s="9" t="str">
        <f t="shared" si="172"/>
        <v>90373</v>
      </c>
      <c r="G5613" s="12" t="s">
        <v>11988</v>
      </c>
      <c r="H5613" s="9" t="s">
        <v>11989</v>
      </c>
      <c r="I5613" s="9" t="s">
        <v>716</v>
      </c>
      <c r="J5613" s="9">
        <v>12.67</v>
      </c>
      <c r="K5613" s="10">
        <v>13.24</v>
      </c>
      <c r="L5613" s="10" t="str">
        <f t="shared" si="173"/>
        <v/>
      </c>
    </row>
    <row r="5614" spans="1:12">
      <c r="A5614" s="9" t="s">
        <v>8107</v>
      </c>
      <c r="B5614" s="9" t="s">
        <v>8108</v>
      </c>
      <c r="C5614" s="9" t="s">
        <v>11928</v>
      </c>
      <c r="D5614" s="9" t="s">
        <v>11929</v>
      </c>
      <c r="E5614" s="10" t="s">
        <v>50</v>
      </c>
      <c r="F5614" s="9" t="str">
        <f t="shared" si="172"/>
        <v>89366</v>
      </c>
      <c r="G5614" s="12" t="s">
        <v>11990</v>
      </c>
      <c r="H5614" s="9" t="s">
        <v>11991</v>
      </c>
      <c r="I5614" s="9" t="s">
        <v>716</v>
      </c>
      <c r="J5614" s="9">
        <v>15.86</v>
      </c>
      <c r="K5614" s="10">
        <v>16.48</v>
      </c>
      <c r="L5614" s="10" t="str">
        <f t="shared" si="173"/>
        <v/>
      </c>
    </row>
    <row r="5615" spans="1:12">
      <c r="A5615" s="9" t="s">
        <v>8107</v>
      </c>
      <c r="B5615" s="9" t="s">
        <v>8108</v>
      </c>
      <c r="C5615" s="9" t="s">
        <v>11928</v>
      </c>
      <c r="D5615" s="9" t="s">
        <v>11929</v>
      </c>
      <c r="E5615" s="10" t="s">
        <v>50</v>
      </c>
      <c r="F5615" s="9" t="str">
        <f t="shared" si="172"/>
        <v>89404</v>
      </c>
      <c r="G5615" s="12" t="s">
        <v>11992</v>
      </c>
      <c r="H5615" s="9" t="s">
        <v>11993</v>
      </c>
      <c r="I5615" s="9" t="s">
        <v>716</v>
      </c>
      <c r="J5615" s="9">
        <v>7.13</v>
      </c>
      <c r="K5615" s="10">
        <v>7.64</v>
      </c>
      <c r="L5615" s="10" t="str">
        <f t="shared" si="173"/>
        <v/>
      </c>
    </row>
    <row r="5616" spans="1:12">
      <c r="A5616" s="9" t="s">
        <v>8107</v>
      </c>
      <c r="B5616" s="9" t="s">
        <v>8108</v>
      </c>
      <c r="C5616" s="9" t="s">
        <v>11928</v>
      </c>
      <c r="D5616" s="9" t="s">
        <v>11929</v>
      </c>
      <c r="E5616" s="10" t="s">
        <v>50</v>
      </c>
      <c r="F5616" s="9" t="str">
        <f t="shared" si="172"/>
        <v>89358</v>
      </c>
      <c r="G5616" s="12" t="s">
        <v>11994</v>
      </c>
      <c r="H5616" s="9" t="s">
        <v>11995</v>
      </c>
      <c r="I5616" s="9" t="s">
        <v>716</v>
      </c>
      <c r="J5616" s="9">
        <v>7.83</v>
      </c>
      <c r="K5616" s="10">
        <v>8.39</v>
      </c>
      <c r="L5616" s="10" t="str">
        <f t="shared" si="173"/>
        <v/>
      </c>
    </row>
    <row r="5617" spans="1:12">
      <c r="A5617" s="9" t="s">
        <v>8107</v>
      </c>
      <c r="B5617" s="9" t="s">
        <v>8108</v>
      </c>
      <c r="C5617" s="9" t="s">
        <v>11928</v>
      </c>
      <c r="D5617" s="9" t="s">
        <v>11929</v>
      </c>
      <c r="E5617" s="10" t="s">
        <v>50</v>
      </c>
      <c r="F5617" s="9" t="str">
        <f t="shared" si="172"/>
        <v>89481</v>
      </c>
      <c r="G5617" s="12" t="s">
        <v>11996</v>
      </c>
      <c r="H5617" s="9" t="s">
        <v>11997</v>
      </c>
      <c r="I5617" s="9" t="s">
        <v>716</v>
      </c>
      <c r="J5617" s="9">
        <v>5.25</v>
      </c>
      <c r="K5617" s="10">
        <v>5.56</v>
      </c>
      <c r="L5617" s="10" t="str">
        <f t="shared" si="173"/>
        <v/>
      </c>
    </row>
    <row r="5618" spans="1:12">
      <c r="A5618" s="9" t="s">
        <v>8107</v>
      </c>
      <c r="B5618" s="9" t="s">
        <v>8108</v>
      </c>
      <c r="C5618" s="9" t="s">
        <v>11928</v>
      </c>
      <c r="D5618" s="9" t="s">
        <v>11929</v>
      </c>
      <c r="E5618" s="10" t="s">
        <v>50</v>
      </c>
      <c r="F5618" s="9" t="str">
        <f t="shared" si="172"/>
        <v>89408</v>
      </c>
      <c r="G5618" s="12" t="s">
        <v>11998</v>
      </c>
      <c r="H5618" s="9" t="s">
        <v>11999</v>
      </c>
      <c r="I5618" s="9" t="s">
        <v>716</v>
      </c>
      <c r="J5618" s="9">
        <v>8.5</v>
      </c>
      <c r="K5618" s="10">
        <v>9.1</v>
      </c>
      <c r="L5618" s="10" t="str">
        <f t="shared" si="173"/>
        <v/>
      </c>
    </row>
    <row r="5619" spans="1:12">
      <c r="A5619" s="9" t="s">
        <v>8107</v>
      </c>
      <c r="B5619" s="9" t="s">
        <v>8108</v>
      </c>
      <c r="C5619" s="9" t="s">
        <v>11928</v>
      </c>
      <c r="D5619" s="9" t="s">
        <v>11929</v>
      </c>
      <c r="E5619" s="10" t="s">
        <v>50</v>
      </c>
      <c r="F5619" s="9" t="str">
        <f t="shared" si="172"/>
        <v>89362</v>
      </c>
      <c r="G5619" s="12" t="s">
        <v>12000</v>
      </c>
      <c r="H5619" s="9" t="s">
        <v>12001</v>
      </c>
      <c r="I5619" s="9" t="s">
        <v>716</v>
      </c>
      <c r="J5619" s="9">
        <v>9.31</v>
      </c>
      <c r="K5619" s="10">
        <v>9.9700000000000006</v>
      </c>
      <c r="L5619" s="10" t="str">
        <f t="shared" si="173"/>
        <v/>
      </c>
    </row>
    <row r="5620" spans="1:12">
      <c r="A5620" s="9" t="s">
        <v>8107</v>
      </c>
      <c r="B5620" s="9" t="s">
        <v>8108</v>
      </c>
      <c r="C5620" s="9" t="s">
        <v>11928</v>
      </c>
      <c r="D5620" s="9" t="s">
        <v>11929</v>
      </c>
      <c r="E5620" s="10" t="s">
        <v>50</v>
      </c>
      <c r="F5620" s="9" t="str">
        <f t="shared" si="172"/>
        <v>89412</v>
      </c>
      <c r="G5620" s="12" t="s">
        <v>12002</v>
      </c>
      <c r="H5620" s="9" t="s">
        <v>12003</v>
      </c>
      <c r="I5620" s="9" t="s">
        <v>716</v>
      </c>
      <c r="J5620" s="9">
        <v>9.56</v>
      </c>
      <c r="K5620" s="10">
        <v>10.11</v>
      </c>
      <c r="L5620" s="10" t="str">
        <f t="shared" si="173"/>
        <v/>
      </c>
    </row>
    <row r="5621" spans="1:12">
      <c r="A5621" s="9" t="s">
        <v>8107</v>
      </c>
      <c r="B5621" s="9" t="s">
        <v>8108</v>
      </c>
      <c r="C5621" s="9" t="s">
        <v>11928</v>
      </c>
      <c r="D5621" s="9" t="s">
        <v>11929</v>
      </c>
      <c r="E5621" s="10" t="s">
        <v>50</v>
      </c>
      <c r="F5621" s="9" t="str">
        <f t="shared" si="172"/>
        <v>89492</v>
      </c>
      <c r="G5621" s="12" t="s">
        <v>12004</v>
      </c>
      <c r="H5621" s="9" t="s">
        <v>12005</v>
      </c>
      <c r="I5621" s="9" t="s">
        <v>716</v>
      </c>
      <c r="J5621" s="9">
        <v>8.0500000000000007</v>
      </c>
      <c r="K5621" s="10">
        <v>8.43</v>
      </c>
      <c r="L5621" s="10" t="str">
        <f t="shared" si="173"/>
        <v/>
      </c>
    </row>
    <row r="5622" spans="1:12">
      <c r="A5622" s="9" t="s">
        <v>8107</v>
      </c>
      <c r="B5622" s="9" t="s">
        <v>8108</v>
      </c>
      <c r="C5622" s="9" t="s">
        <v>11928</v>
      </c>
      <c r="D5622" s="9" t="s">
        <v>11929</v>
      </c>
      <c r="E5622" s="10" t="s">
        <v>50</v>
      </c>
      <c r="F5622" s="9" t="str">
        <f t="shared" si="172"/>
        <v>89413</v>
      </c>
      <c r="G5622" s="12" t="s">
        <v>12006</v>
      </c>
      <c r="H5622" s="9" t="s">
        <v>12007</v>
      </c>
      <c r="I5622" s="9" t="s">
        <v>716</v>
      </c>
      <c r="J5622" s="9">
        <v>11.85</v>
      </c>
      <c r="K5622" s="10">
        <v>12.56</v>
      </c>
      <c r="L5622" s="10" t="str">
        <f t="shared" si="173"/>
        <v/>
      </c>
    </row>
    <row r="5623" spans="1:12">
      <c r="A5623" s="9" t="s">
        <v>8107</v>
      </c>
      <c r="B5623" s="9" t="s">
        <v>8108</v>
      </c>
      <c r="C5623" s="9" t="s">
        <v>11928</v>
      </c>
      <c r="D5623" s="9" t="s">
        <v>11929</v>
      </c>
      <c r="E5623" s="10" t="s">
        <v>50</v>
      </c>
      <c r="F5623" s="9" t="str">
        <f t="shared" si="172"/>
        <v>89367</v>
      </c>
      <c r="G5623" s="12" t="s">
        <v>12008</v>
      </c>
      <c r="H5623" s="9" t="s">
        <v>12009</v>
      </c>
      <c r="I5623" s="9" t="s">
        <v>716</v>
      </c>
      <c r="J5623" s="9">
        <v>12.8</v>
      </c>
      <c r="K5623" s="10">
        <v>13.59</v>
      </c>
      <c r="L5623" s="10" t="str">
        <f t="shared" si="173"/>
        <v/>
      </c>
    </row>
    <row r="5624" spans="1:12">
      <c r="A5624" s="9" t="s">
        <v>8107</v>
      </c>
      <c r="B5624" s="9" t="s">
        <v>8108</v>
      </c>
      <c r="C5624" s="9" t="s">
        <v>11928</v>
      </c>
      <c r="D5624" s="9" t="s">
        <v>11929</v>
      </c>
      <c r="E5624" s="10" t="s">
        <v>50</v>
      </c>
      <c r="F5624" s="9" t="str">
        <f t="shared" si="172"/>
        <v>89497</v>
      </c>
      <c r="G5624" s="12" t="s">
        <v>12010</v>
      </c>
      <c r="H5624" s="9" t="s">
        <v>12011</v>
      </c>
      <c r="I5624" s="9" t="s">
        <v>716</v>
      </c>
      <c r="J5624" s="9">
        <v>12.78</v>
      </c>
      <c r="K5624" s="10">
        <v>13.23</v>
      </c>
      <c r="L5624" s="10" t="str">
        <f t="shared" si="173"/>
        <v/>
      </c>
    </row>
    <row r="5625" spans="1:12">
      <c r="A5625" s="9" t="s">
        <v>8107</v>
      </c>
      <c r="B5625" s="9" t="s">
        <v>8108</v>
      </c>
      <c r="C5625" s="9" t="s">
        <v>11928</v>
      </c>
      <c r="D5625" s="9" t="s">
        <v>11929</v>
      </c>
      <c r="E5625" s="10" t="s">
        <v>50</v>
      </c>
      <c r="F5625" s="9" t="str">
        <f t="shared" si="172"/>
        <v>103980</v>
      </c>
      <c r="G5625" s="12" t="s">
        <v>12012</v>
      </c>
      <c r="H5625" s="9" t="s">
        <v>12013</v>
      </c>
      <c r="I5625" s="9" t="s">
        <v>716</v>
      </c>
      <c r="J5625" s="9">
        <v>17.13</v>
      </c>
      <c r="K5625" s="10">
        <v>17.97</v>
      </c>
      <c r="L5625" s="10" t="str">
        <f t="shared" si="173"/>
        <v/>
      </c>
    </row>
    <row r="5626" spans="1:12">
      <c r="A5626" s="9" t="s">
        <v>8107</v>
      </c>
      <c r="B5626" s="9" t="s">
        <v>8108</v>
      </c>
      <c r="C5626" s="9" t="s">
        <v>11928</v>
      </c>
      <c r="D5626" s="9" t="s">
        <v>11929</v>
      </c>
      <c r="E5626" s="10" t="s">
        <v>50</v>
      </c>
      <c r="F5626" s="9" t="str">
        <f t="shared" si="172"/>
        <v>89501</v>
      </c>
      <c r="G5626" s="12" t="s">
        <v>12014</v>
      </c>
      <c r="H5626" s="9" t="s">
        <v>12015</v>
      </c>
      <c r="I5626" s="9" t="s">
        <v>716</v>
      </c>
      <c r="J5626" s="9">
        <v>13.89</v>
      </c>
      <c r="K5626" s="10">
        <v>14.45</v>
      </c>
      <c r="L5626" s="10" t="str">
        <f t="shared" si="173"/>
        <v/>
      </c>
    </row>
    <row r="5627" spans="1:12">
      <c r="A5627" s="9" t="s">
        <v>8107</v>
      </c>
      <c r="B5627" s="9" t="s">
        <v>8108</v>
      </c>
      <c r="C5627" s="9" t="s">
        <v>11928</v>
      </c>
      <c r="D5627" s="9" t="s">
        <v>11929</v>
      </c>
      <c r="E5627" s="10" t="s">
        <v>50</v>
      </c>
      <c r="F5627" s="9" t="str">
        <f t="shared" si="172"/>
        <v>103984</v>
      </c>
      <c r="G5627" s="12" t="s">
        <v>12016</v>
      </c>
      <c r="H5627" s="9" t="s">
        <v>12017</v>
      </c>
      <c r="I5627" s="9" t="s">
        <v>716</v>
      </c>
      <c r="J5627" s="9">
        <v>18.989999999999998</v>
      </c>
      <c r="K5627" s="10">
        <v>20</v>
      </c>
      <c r="L5627" s="10" t="str">
        <f t="shared" si="173"/>
        <v/>
      </c>
    </row>
    <row r="5628" spans="1:12">
      <c r="A5628" s="9" t="s">
        <v>8107</v>
      </c>
      <c r="B5628" s="9" t="s">
        <v>8108</v>
      </c>
      <c r="C5628" s="9" t="s">
        <v>11928</v>
      </c>
      <c r="D5628" s="9" t="s">
        <v>11929</v>
      </c>
      <c r="E5628" s="10" t="s">
        <v>50</v>
      </c>
      <c r="F5628" s="9" t="str">
        <f t="shared" si="172"/>
        <v>89505</v>
      </c>
      <c r="G5628" s="12" t="s">
        <v>12018</v>
      </c>
      <c r="H5628" s="9" t="s">
        <v>12019</v>
      </c>
      <c r="I5628" s="9" t="s">
        <v>716</v>
      </c>
      <c r="J5628" s="9">
        <v>39.57</v>
      </c>
      <c r="K5628" s="10">
        <v>40.22</v>
      </c>
      <c r="L5628" s="10" t="str">
        <f t="shared" si="173"/>
        <v/>
      </c>
    </row>
    <row r="5629" spans="1:12">
      <c r="A5629" s="9" t="s">
        <v>8107</v>
      </c>
      <c r="B5629" s="9" t="s">
        <v>8108</v>
      </c>
      <c r="C5629" s="9" t="s">
        <v>11928</v>
      </c>
      <c r="D5629" s="9" t="s">
        <v>11929</v>
      </c>
      <c r="E5629" s="10" t="s">
        <v>50</v>
      </c>
      <c r="F5629" s="9" t="str">
        <f t="shared" si="172"/>
        <v>89513</v>
      </c>
      <c r="G5629" s="12" t="s">
        <v>12020</v>
      </c>
      <c r="H5629" s="9" t="s">
        <v>12021</v>
      </c>
      <c r="I5629" s="9" t="s">
        <v>716</v>
      </c>
      <c r="J5629" s="9">
        <v>98.61</v>
      </c>
      <c r="K5629" s="10">
        <v>99.41</v>
      </c>
      <c r="L5629" s="10" t="str">
        <f t="shared" si="173"/>
        <v/>
      </c>
    </row>
    <row r="5630" spans="1:12">
      <c r="A5630" s="9" t="s">
        <v>8107</v>
      </c>
      <c r="B5630" s="9" t="s">
        <v>8108</v>
      </c>
      <c r="C5630" s="9" t="s">
        <v>7815</v>
      </c>
      <c r="D5630" s="9" t="s">
        <v>12022</v>
      </c>
      <c r="E5630" s="10" t="s">
        <v>50</v>
      </c>
      <c r="F5630" s="9" t="str">
        <f t="shared" si="172"/>
        <v>89521</v>
      </c>
      <c r="G5630" s="12" t="s">
        <v>12023</v>
      </c>
      <c r="H5630" s="9" t="s">
        <v>12024</v>
      </c>
      <c r="I5630" s="9" t="s">
        <v>716</v>
      </c>
      <c r="J5630" s="9">
        <v>117.51</v>
      </c>
      <c r="K5630" s="10">
        <v>118.41</v>
      </c>
      <c r="L5630" s="10" t="str">
        <f t="shared" si="173"/>
        <v/>
      </c>
    </row>
    <row r="5631" spans="1:12">
      <c r="A5631" s="9" t="s">
        <v>8107</v>
      </c>
      <c r="B5631" s="9" t="s">
        <v>8108</v>
      </c>
      <c r="C5631" s="9" t="s">
        <v>7815</v>
      </c>
      <c r="D5631" s="9" t="s">
        <v>12022</v>
      </c>
      <c r="E5631" s="10" t="s">
        <v>50</v>
      </c>
      <c r="F5631" s="9" t="str">
        <f t="shared" si="172"/>
        <v>103955</v>
      </c>
      <c r="G5631" s="12" t="s">
        <v>12025</v>
      </c>
      <c r="H5631" s="9" t="s">
        <v>12026</v>
      </c>
      <c r="I5631" s="9" t="s">
        <v>716</v>
      </c>
      <c r="J5631" s="9">
        <v>9.86</v>
      </c>
      <c r="K5631" s="10">
        <v>10.41</v>
      </c>
      <c r="L5631" s="10" t="str">
        <f t="shared" si="173"/>
        <v/>
      </c>
    </row>
    <row r="5632" spans="1:12">
      <c r="A5632" s="9" t="s">
        <v>8107</v>
      </c>
      <c r="B5632" s="9" t="s">
        <v>8108</v>
      </c>
      <c r="C5632" s="9" t="s">
        <v>7815</v>
      </c>
      <c r="D5632" s="9" t="s">
        <v>12022</v>
      </c>
      <c r="E5632" s="10" t="s">
        <v>50</v>
      </c>
      <c r="F5632" s="9" t="str">
        <f t="shared" si="172"/>
        <v>103950</v>
      </c>
      <c r="G5632" s="12" t="s">
        <v>12027</v>
      </c>
      <c r="H5632" s="9" t="s">
        <v>12028</v>
      </c>
      <c r="I5632" s="9" t="s">
        <v>716</v>
      </c>
      <c r="J5632" s="9">
        <v>10.6</v>
      </c>
      <c r="K5632" s="10">
        <v>11.22</v>
      </c>
      <c r="L5632" s="10" t="str">
        <f t="shared" si="173"/>
        <v/>
      </c>
    </row>
    <row r="5633" spans="1:12">
      <c r="A5633" s="9" t="s">
        <v>8107</v>
      </c>
      <c r="B5633" s="9" t="s">
        <v>8108</v>
      </c>
      <c r="C5633" s="9" t="s">
        <v>7815</v>
      </c>
      <c r="D5633" s="9" t="s">
        <v>12022</v>
      </c>
      <c r="E5633" s="10" t="s">
        <v>50</v>
      </c>
      <c r="F5633" s="9" t="str">
        <f t="shared" si="172"/>
        <v>103974</v>
      </c>
      <c r="G5633" s="12" t="s">
        <v>12029</v>
      </c>
      <c r="H5633" s="9" t="s">
        <v>12030</v>
      </c>
      <c r="I5633" s="9" t="s">
        <v>716</v>
      </c>
      <c r="J5633" s="9">
        <v>10.19</v>
      </c>
      <c r="K5633" s="10">
        <v>10.53</v>
      </c>
      <c r="L5633" s="10" t="str">
        <f t="shared" si="173"/>
        <v/>
      </c>
    </row>
    <row r="5634" spans="1:12">
      <c r="A5634" s="9" t="s">
        <v>8107</v>
      </c>
      <c r="B5634" s="9" t="s">
        <v>8108</v>
      </c>
      <c r="C5634" s="9" t="s">
        <v>7815</v>
      </c>
      <c r="D5634" s="9" t="s">
        <v>12022</v>
      </c>
      <c r="E5634" s="10" t="s">
        <v>50</v>
      </c>
      <c r="F5634" s="9" t="str">
        <f t="shared" si="172"/>
        <v>103956</v>
      </c>
      <c r="G5634" s="12" t="s">
        <v>12031</v>
      </c>
      <c r="H5634" s="9" t="s">
        <v>12032</v>
      </c>
      <c r="I5634" s="9" t="s">
        <v>716</v>
      </c>
      <c r="J5634" s="9">
        <v>13.72</v>
      </c>
      <c r="K5634" s="10">
        <v>14.38</v>
      </c>
      <c r="L5634" s="10" t="str">
        <f t="shared" si="173"/>
        <v/>
      </c>
    </row>
    <row r="5635" spans="1:12">
      <c r="A5635" s="9" t="s">
        <v>8107</v>
      </c>
      <c r="B5635" s="9" t="s">
        <v>8108</v>
      </c>
      <c r="C5635" s="9" t="s">
        <v>7815</v>
      </c>
      <c r="D5635" s="9" t="s">
        <v>12022</v>
      </c>
      <c r="E5635" s="10" t="s">
        <v>50</v>
      </c>
      <c r="F5635" s="9" t="str">
        <f t="shared" si="172"/>
        <v>103951</v>
      </c>
      <c r="G5635" s="12" t="s">
        <v>12033</v>
      </c>
      <c r="H5635" s="9" t="s">
        <v>12034</v>
      </c>
      <c r="I5635" s="9" t="s">
        <v>716</v>
      </c>
      <c r="J5635" s="9">
        <v>14.59</v>
      </c>
      <c r="K5635" s="10">
        <v>15.32</v>
      </c>
      <c r="L5635" s="10" t="str">
        <f t="shared" si="173"/>
        <v/>
      </c>
    </row>
    <row r="5636" spans="1:12">
      <c r="A5636" s="9" t="s">
        <v>8107</v>
      </c>
      <c r="B5636" s="9" t="s">
        <v>8108</v>
      </c>
      <c r="C5636" s="9" t="s">
        <v>7815</v>
      </c>
      <c r="D5636" s="9" t="s">
        <v>12022</v>
      </c>
      <c r="E5636" s="10" t="s">
        <v>50</v>
      </c>
      <c r="F5636" s="9" t="str">
        <f t="shared" si="172"/>
        <v>89374</v>
      </c>
      <c r="G5636" s="12" t="s">
        <v>12035</v>
      </c>
      <c r="H5636" s="9" t="s">
        <v>12036</v>
      </c>
      <c r="I5636" s="9" t="s">
        <v>716</v>
      </c>
      <c r="J5636" s="9">
        <v>9.83</v>
      </c>
      <c r="K5636" s="10">
        <v>10.18</v>
      </c>
      <c r="L5636" s="10" t="str">
        <f t="shared" si="173"/>
        <v/>
      </c>
    </row>
    <row r="5637" spans="1:12">
      <c r="A5637" s="9" t="s">
        <v>8107</v>
      </c>
      <c r="B5637" s="9" t="s">
        <v>8108</v>
      </c>
      <c r="C5637" s="9" t="s">
        <v>7815</v>
      </c>
      <c r="D5637" s="9" t="s">
        <v>12022</v>
      </c>
      <c r="E5637" s="10" t="s">
        <v>50</v>
      </c>
      <c r="F5637" s="9" t="str">
        <f t="shared" ref="F5637:F5700" si="174">TRIM(_xlfn.NUMBERVALUE(G5637))</f>
        <v>89427</v>
      </c>
      <c r="G5637" s="12" t="s">
        <v>12037</v>
      </c>
      <c r="H5637" s="9" t="s">
        <v>12038</v>
      </c>
      <c r="I5637" s="9" t="s">
        <v>716</v>
      </c>
      <c r="J5637" s="9">
        <v>11.56</v>
      </c>
      <c r="K5637" s="10">
        <v>11.92</v>
      </c>
      <c r="L5637" s="10" t="str">
        <f t="shared" ref="L5637:L5700" si="175">IF(P5637&gt;0,P5637,IF(Q5637&gt;0,Q5637,""))</f>
        <v/>
      </c>
    </row>
    <row r="5638" spans="1:12">
      <c r="A5638" s="9" t="s">
        <v>8107</v>
      </c>
      <c r="B5638" s="9" t="s">
        <v>8108</v>
      </c>
      <c r="C5638" s="9" t="s">
        <v>7815</v>
      </c>
      <c r="D5638" s="9" t="s">
        <v>12022</v>
      </c>
      <c r="E5638" s="10" t="s">
        <v>50</v>
      </c>
      <c r="F5638" s="9" t="str">
        <f t="shared" si="174"/>
        <v>89381</v>
      </c>
      <c r="G5638" s="12" t="s">
        <v>12039</v>
      </c>
      <c r="H5638" s="9" t="s">
        <v>12040</v>
      </c>
      <c r="I5638" s="9" t="s">
        <v>716</v>
      </c>
      <c r="J5638" s="9">
        <v>12.06</v>
      </c>
      <c r="K5638" s="10">
        <v>12.46</v>
      </c>
      <c r="L5638" s="10" t="str">
        <f t="shared" si="175"/>
        <v/>
      </c>
    </row>
    <row r="5639" spans="1:12">
      <c r="A5639" s="9" t="s">
        <v>8107</v>
      </c>
      <c r="B5639" s="9" t="s">
        <v>8108</v>
      </c>
      <c r="C5639" s="9" t="s">
        <v>7815</v>
      </c>
      <c r="D5639" s="9" t="s">
        <v>12022</v>
      </c>
      <c r="E5639" s="10" t="s">
        <v>50</v>
      </c>
      <c r="F5639" s="9" t="str">
        <f t="shared" si="174"/>
        <v>95237</v>
      </c>
      <c r="G5639" s="12" t="s">
        <v>12041</v>
      </c>
      <c r="H5639" s="9" t="s">
        <v>12042</v>
      </c>
      <c r="I5639" s="9" t="s">
        <v>716</v>
      </c>
      <c r="J5639" s="9">
        <v>23.29</v>
      </c>
      <c r="K5639" s="10">
        <v>23.72</v>
      </c>
      <c r="L5639" s="10" t="str">
        <f t="shared" si="175"/>
        <v/>
      </c>
    </row>
    <row r="5640" spans="1:12">
      <c r="A5640" s="9" t="s">
        <v>8107</v>
      </c>
      <c r="B5640" s="9" t="s">
        <v>8108</v>
      </c>
      <c r="C5640" s="9" t="s">
        <v>7815</v>
      </c>
      <c r="D5640" s="9" t="s">
        <v>12022</v>
      </c>
      <c r="E5640" s="10" t="s">
        <v>50</v>
      </c>
      <c r="F5640" s="9" t="str">
        <f t="shared" si="174"/>
        <v>89979</v>
      </c>
      <c r="G5640" s="12" t="s">
        <v>12043</v>
      </c>
      <c r="H5640" s="9" t="s">
        <v>12044</v>
      </c>
      <c r="I5640" s="9" t="s">
        <v>716</v>
      </c>
      <c r="J5640" s="9">
        <v>23.86</v>
      </c>
      <c r="K5640" s="10">
        <v>24.35</v>
      </c>
      <c r="L5640" s="10" t="str">
        <f t="shared" si="175"/>
        <v/>
      </c>
    </row>
    <row r="5641" spans="1:12">
      <c r="A5641" s="9" t="s">
        <v>8107</v>
      </c>
      <c r="B5641" s="9" t="s">
        <v>8108</v>
      </c>
      <c r="C5641" s="9" t="s">
        <v>7815</v>
      </c>
      <c r="D5641" s="9" t="s">
        <v>12022</v>
      </c>
      <c r="E5641" s="10" t="s">
        <v>50</v>
      </c>
      <c r="F5641" s="9" t="str">
        <f t="shared" si="174"/>
        <v>103991</v>
      </c>
      <c r="G5641" s="12" t="s">
        <v>12045</v>
      </c>
      <c r="H5641" s="9" t="s">
        <v>12046</v>
      </c>
      <c r="I5641" s="9" t="s">
        <v>716</v>
      </c>
      <c r="J5641" s="9">
        <v>17.66</v>
      </c>
      <c r="K5641" s="10">
        <v>18.18</v>
      </c>
      <c r="L5641" s="10" t="str">
        <f t="shared" si="175"/>
        <v/>
      </c>
    </row>
    <row r="5642" spans="1:12">
      <c r="A5642" s="9" t="s">
        <v>8107</v>
      </c>
      <c r="B5642" s="9" t="s">
        <v>8108</v>
      </c>
      <c r="C5642" s="9" t="s">
        <v>7815</v>
      </c>
      <c r="D5642" s="9" t="s">
        <v>12022</v>
      </c>
      <c r="E5642" s="10" t="s">
        <v>50</v>
      </c>
      <c r="F5642" s="9" t="str">
        <f t="shared" si="174"/>
        <v>89564</v>
      </c>
      <c r="G5642" s="12" t="s">
        <v>12047</v>
      </c>
      <c r="H5642" s="9" t="s">
        <v>12048</v>
      </c>
      <c r="I5642" s="9" t="s">
        <v>716</v>
      </c>
      <c r="J5642" s="9">
        <v>14.92</v>
      </c>
      <c r="K5642" s="10">
        <v>15.19</v>
      </c>
      <c r="L5642" s="10" t="str">
        <f t="shared" si="175"/>
        <v/>
      </c>
    </row>
    <row r="5643" spans="1:12">
      <c r="A5643" s="9" t="s">
        <v>8107</v>
      </c>
      <c r="B5643" s="9" t="s">
        <v>8108</v>
      </c>
      <c r="C5643" s="9" t="s">
        <v>7815</v>
      </c>
      <c r="D5643" s="9" t="s">
        <v>12022</v>
      </c>
      <c r="E5643" s="10" t="s">
        <v>50</v>
      </c>
      <c r="F5643" s="9" t="str">
        <f t="shared" si="174"/>
        <v>104000</v>
      </c>
      <c r="G5643" s="12" t="s">
        <v>12049</v>
      </c>
      <c r="H5643" s="9" t="s">
        <v>12050</v>
      </c>
      <c r="I5643" s="9" t="s">
        <v>716</v>
      </c>
      <c r="J5643" s="9">
        <v>26.93</v>
      </c>
      <c r="K5643" s="10">
        <v>27.52</v>
      </c>
      <c r="L5643" s="10" t="str">
        <f t="shared" si="175"/>
        <v/>
      </c>
    </row>
    <row r="5644" spans="1:12">
      <c r="A5644" s="9" t="s">
        <v>8107</v>
      </c>
      <c r="B5644" s="9" t="s">
        <v>8108</v>
      </c>
      <c r="C5644" s="9" t="s">
        <v>7815</v>
      </c>
      <c r="D5644" s="9" t="s">
        <v>12022</v>
      </c>
      <c r="E5644" s="10" t="s">
        <v>50</v>
      </c>
      <c r="F5644" s="9" t="str">
        <f t="shared" si="174"/>
        <v>89593</v>
      </c>
      <c r="G5644" s="12" t="s">
        <v>12051</v>
      </c>
      <c r="H5644" s="9" t="s">
        <v>12052</v>
      </c>
      <c r="I5644" s="9" t="s">
        <v>716</v>
      </c>
      <c r="J5644" s="9">
        <v>23.68</v>
      </c>
      <c r="K5644" s="10">
        <v>24.01</v>
      </c>
      <c r="L5644" s="10" t="str">
        <f t="shared" si="175"/>
        <v/>
      </c>
    </row>
    <row r="5645" spans="1:12">
      <c r="A5645" s="9" t="s">
        <v>8107</v>
      </c>
      <c r="B5645" s="9" t="s">
        <v>8108</v>
      </c>
      <c r="C5645" s="9" t="s">
        <v>7815</v>
      </c>
      <c r="D5645" s="9" t="s">
        <v>12022</v>
      </c>
      <c r="E5645" s="10" t="s">
        <v>50</v>
      </c>
      <c r="F5645" s="9" t="str">
        <f t="shared" si="174"/>
        <v>89418</v>
      </c>
      <c r="G5645" s="12" t="s">
        <v>12053</v>
      </c>
      <c r="H5645" s="9" t="s">
        <v>12054</v>
      </c>
      <c r="I5645" s="9" t="s">
        <v>716</v>
      </c>
      <c r="J5645" s="9">
        <v>15.06</v>
      </c>
      <c r="K5645" s="10">
        <v>15.4</v>
      </c>
      <c r="L5645" s="10" t="str">
        <f t="shared" si="175"/>
        <v/>
      </c>
    </row>
    <row r="5646" spans="1:12">
      <c r="A5646" s="9" t="s">
        <v>8107</v>
      </c>
      <c r="B5646" s="9" t="s">
        <v>8108</v>
      </c>
      <c r="C5646" s="9" t="s">
        <v>7815</v>
      </c>
      <c r="D5646" s="9" t="s">
        <v>12022</v>
      </c>
      <c r="E5646" s="10" t="s">
        <v>50</v>
      </c>
      <c r="F5646" s="9" t="str">
        <f t="shared" si="174"/>
        <v>89372</v>
      </c>
      <c r="G5646" s="12" t="s">
        <v>12055</v>
      </c>
      <c r="H5646" s="9" t="s">
        <v>12056</v>
      </c>
      <c r="I5646" s="9" t="s">
        <v>716</v>
      </c>
      <c r="J5646" s="9">
        <v>15.53</v>
      </c>
      <c r="K5646" s="10">
        <v>15.91</v>
      </c>
      <c r="L5646" s="10" t="str">
        <f t="shared" si="175"/>
        <v/>
      </c>
    </row>
    <row r="5647" spans="1:12">
      <c r="A5647" s="9" t="s">
        <v>8107</v>
      </c>
      <c r="B5647" s="9" t="s">
        <v>8108</v>
      </c>
      <c r="C5647" s="9" t="s">
        <v>7815</v>
      </c>
      <c r="D5647" s="9" t="s">
        <v>12022</v>
      </c>
      <c r="E5647" s="10" t="s">
        <v>50</v>
      </c>
      <c r="F5647" s="9" t="str">
        <f t="shared" si="174"/>
        <v>89530</v>
      </c>
      <c r="G5647" s="12" t="s">
        <v>12057</v>
      </c>
      <c r="H5647" s="9" t="s">
        <v>12058</v>
      </c>
      <c r="I5647" s="9" t="s">
        <v>716</v>
      </c>
      <c r="J5647" s="9">
        <v>15.52</v>
      </c>
      <c r="K5647" s="10">
        <v>15.73</v>
      </c>
      <c r="L5647" s="10" t="str">
        <f t="shared" si="175"/>
        <v/>
      </c>
    </row>
    <row r="5648" spans="1:12">
      <c r="A5648" s="9" t="s">
        <v>8107</v>
      </c>
      <c r="B5648" s="9" t="s">
        <v>8108</v>
      </c>
      <c r="C5648" s="9" t="s">
        <v>7815</v>
      </c>
      <c r="D5648" s="9" t="s">
        <v>12022</v>
      </c>
      <c r="E5648" s="10" t="s">
        <v>50</v>
      </c>
      <c r="F5648" s="9" t="str">
        <f t="shared" si="174"/>
        <v>89425</v>
      </c>
      <c r="G5648" s="12" t="s">
        <v>12059</v>
      </c>
      <c r="H5648" s="9" t="s">
        <v>12060</v>
      </c>
      <c r="I5648" s="9" t="s">
        <v>716</v>
      </c>
      <c r="J5648" s="9">
        <v>17.7</v>
      </c>
      <c r="K5648" s="10">
        <v>18.100000000000001</v>
      </c>
      <c r="L5648" s="10" t="str">
        <f t="shared" si="175"/>
        <v/>
      </c>
    </row>
    <row r="5649" spans="1:12">
      <c r="A5649" s="9" t="s">
        <v>8107</v>
      </c>
      <c r="B5649" s="9" t="s">
        <v>8108</v>
      </c>
      <c r="C5649" s="9" t="s">
        <v>7815</v>
      </c>
      <c r="D5649" s="9" t="s">
        <v>12022</v>
      </c>
      <c r="E5649" s="10" t="s">
        <v>50</v>
      </c>
      <c r="F5649" s="9" t="str">
        <f t="shared" si="174"/>
        <v>89379</v>
      </c>
      <c r="G5649" s="12" t="s">
        <v>12061</v>
      </c>
      <c r="H5649" s="9" t="s">
        <v>12062</v>
      </c>
      <c r="I5649" s="9" t="s">
        <v>716</v>
      </c>
      <c r="J5649" s="9">
        <v>18.239999999999998</v>
      </c>
      <c r="K5649" s="10">
        <v>18.690000000000001</v>
      </c>
      <c r="L5649" s="10" t="str">
        <f t="shared" si="175"/>
        <v/>
      </c>
    </row>
    <row r="5650" spans="1:12">
      <c r="A5650" s="9" t="s">
        <v>8107</v>
      </c>
      <c r="B5650" s="9" t="s">
        <v>8108</v>
      </c>
      <c r="C5650" s="9" t="s">
        <v>7815</v>
      </c>
      <c r="D5650" s="9" t="s">
        <v>12022</v>
      </c>
      <c r="E5650" s="10" t="s">
        <v>50</v>
      </c>
      <c r="F5650" s="9" t="str">
        <f t="shared" si="174"/>
        <v>89542</v>
      </c>
      <c r="G5650" s="12" t="s">
        <v>12063</v>
      </c>
      <c r="H5650" s="9" t="s">
        <v>12064</v>
      </c>
      <c r="I5650" s="9" t="s">
        <v>716</v>
      </c>
      <c r="J5650" s="9">
        <v>25.86</v>
      </c>
      <c r="K5650" s="10">
        <v>26.11</v>
      </c>
      <c r="L5650" s="10" t="str">
        <f t="shared" si="175"/>
        <v/>
      </c>
    </row>
    <row r="5651" spans="1:12">
      <c r="A5651" s="9" t="s">
        <v>8107</v>
      </c>
      <c r="B5651" s="9" t="s">
        <v>8108</v>
      </c>
      <c r="C5651" s="9" t="s">
        <v>7815</v>
      </c>
      <c r="D5651" s="9" t="s">
        <v>12022</v>
      </c>
      <c r="E5651" s="10" t="s">
        <v>50</v>
      </c>
      <c r="F5651" s="9" t="str">
        <f t="shared" si="174"/>
        <v>89432</v>
      </c>
      <c r="G5651" s="12" t="s">
        <v>12065</v>
      </c>
      <c r="H5651" s="9" t="s">
        <v>12066</v>
      </c>
      <c r="I5651" s="9" t="s">
        <v>716</v>
      </c>
      <c r="J5651" s="9">
        <v>28.38</v>
      </c>
      <c r="K5651" s="10">
        <v>28.84</v>
      </c>
      <c r="L5651" s="10" t="str">
        <f t="shared" si="175"/>
        <v/>
      </c>
    </row>
    <row r="5652" spans="1:12">
      <c r="A5652" s="9" t="s">
        <v>8107</v>
      </c>
      <c r="B5652" s="9" t="s">
        <v>8108</v>
      </c>
      <c r="C5652" s="9" t="s">
        <v>7815</v>
      </c>
      <c r="D5652" s="9" t="s">
        <v>12022</v>
      </c>
      <c r="E5652" s="10" t="s">
        <v>50</v>
      </c>
      <c r="F5652" s="9" t="str">
        <f t="shared" si="174"/>
        <v>89387</v>
      </c>
      <c r="G5652" s="12" t="s">
        <v>12067</v>
      </c>
      <c r="H5652" s="9" t="s">
        <v>12068</v>
      </c>
      <c r="I5652" s="9" t="s">
        <v>716</v>
      </c>
      <c r="J5652" s="9">
        <v>29.01</v>
      </c>
      <c r="K5652" s="10">
        <v>29.54</v>
      </c>
      <c r="L5652" s="10" t="str">
        <f t="shared" si="175"/>
        <v/>
      </c>
    </row>
    <row r="5653" spans="1:12">
      <c r="A5653" s="9" t="s">
        <v>8107</v>
      </c>
      <c r="B5653" s="9" t="s">
        <v>8108</v>
      </c>
      <c r="C5653" s="9" t="s">
        <v>7815</v>
      </c>
      <c r="D5653" s="9" t="s">
        <v>12022</v>
      </c>
      <c r="E5653" s="10" t="s">
        <v>50</v>
      </c>
      <c r="F5653" s="9" t="str">
        <f t="shared" si="174"/>
        <v>89560</v>
      </c>
      <c r="G5653" s="12" t="s">
        <v>12069</v>
      </c>
      <c r="H5653" s="9" t="s">
        <v>12070</v>
      </c>
      <c r="I5653" s="9" t="s">
        <v>716</v>
      </c>
      <c r="J5653" s="9">
        <v>33.119999999999997</v>
      </c>
      <c r="K5653" s="10">
        <v>33.43</v>
      </c>
      <c r="L5653" s="10" t="str">
        <f t="shared" si="175"/>
        <v/>
      </c>
    </row>
    <row r="5654" spans="1:12">
      <c r="A5654" s="9" t="s">
        <v>8107</v>
      </c>
      <c r="B5654" s="9" t="s">
        <v>8108</v>
      </c>
      <c r="C5654" s="9" t="s">
        <v>7815</v>
      </c>
      <c r="D5654" s="9" t="s">
        <v>12022</v>
      </c>
      <c r="E5654" s="10" t="s">
        <v>50</v>
      </c>
      <c r="F5654" s="9" t="str">
        <f t="shared" si="174"/>
        <v>104159</v>
      </c>
      <c r="G5654" s="12" t="s">
        <v>12071</v>
      </c>
      <c r="H5654" s="9" t="s">
        <v>12072</v>
      </c>
      <c r="I5654" s="9" t="s">
        <v>716</v>
      </c>
      <c r="J5654" s="9">
        <v>36.06</v>
      </c>
      <c r="K5654" s="10">
        <v>36.61</v>
      </c>
      <c r="L5654" s="10" t="str">
        <f t="shared" si="175"/>
        <v/>
      </c>
    </row>
    <row r="5655" spans="1:12">
      <c r="A5655" s="9" t="s">
        <v>8107</v>
      </c>
      <c r="B5655" s="9" t="s">
        <v>8108</v>
      </c>
      <c r="C5655" s="9" t="s">
        <v>7815</v>
      </c>
      <c r="D5655" s="9" t="s">
        <v>12022</v>
      </c>
      <c r="E5655" s="10" t="s">
        <v>50</v>
      </c>
      <c r="F5655" s="9" t="str">
        <f t="shared" si="174"/>
        <v>89577</v>
      </c>
      <c r="G5655" s="12" t="s">
        <v>12073</v>
      </c>
      <c r="H5655" s="9" t="s">
        <v>12074</v>
      </c>
      <c r="I5655" s="9" t="s">
        <v>716</v>
      </c>
      <c r="J5655" s="9">
        <v>35.020000000000003</v>
      </c>
      <c r="K5655" s="10">
        <v>35.380000000000003</v>
      </c>
      <c r="L5655" s="10" t="str">
        <f t="shared" si="175"/>
        <v/>
      </c>
    </row>
    <row r="5656" spans="1:12">
      <c r="A5656" s="9" t="s">
        <v>8107</v>
      </c>
      <c r="B5656" s="9" t="s">
        <v>8108</v>
      </c>
      <c r="C5656" s="9" t="s">
        <v>7815</v>
      </c>
      <c r="D5656" s="9" t="s">
        <v>12022</v>
      </c>
      <c r="E5656" s="10" t="s">
        <v>50</v>
      </c>
      <c r="F5656" s="9" t="str">
        <f t="shared" si="174"/>
        <v>103996</v>
      </c>
      <c r="G5656" s="12" t="s">
        <v>12075</v>
      </c>
      <c r="H5656" s="9" t="s">
        <v>12076</v>
      </c>
      <c r="I5656" s="9" t="s">
        <v>716</v>
      </c>
      <c r="J5656" s="9">
        <v>38.44</v>
      </c>
      <c r="K5656" s="10">
        <v>39.11</v>
      </c>
      <c r="L5656" s="10" t="str">
        <f t="shared" si="175"/>
        <v/>
      </c>
    </row>
    <row r="5657" spans="1:12">
      <c r="A5657" s="9" t="s">
        <v>8107</v>
      </c>
      <c r="B5657" s="9" t="s">
        <v>8108</v>
      </c>
      <c r="C5657" s="9" t="s">
        <v>7815</v>
      </c>
      <c r="D5657" s="9" t="s">
        <v>12022</v>
      </c>
      <c r="E5657" s="10" t="s">
        <v>50</v>
      </c>
      <c r="F5657" s="9" t="str">
        <f t="shared" si="174"/>
        <v>89598</v>
      </c>
      <c r="G5657" s="12" t="s">
        <v>12077</v>
      </c>
      <c r="H5657" s="9" t="s">
        <v>12078</v>
      </c>
      <c r="I5657" s="9" t="s">
        <v>716</v>
      </c>
      <c r="J5657" s="9">
        <v>47.22</v>
      </c>
      <c r="K5657" s="10">
        <v>47.66</v>
      </c>
      <c r="L5657" s="10" t="str">
        <f t="shared" si="175"/>
        <v/>
      </c>
    </row>
    <row r="5658" spans="1:12">
      <c r="A5658" s="9" t="s">
        <v>8107</v>
      </c>
      <c r="B5658" s="9" t="s">
        <v>8108</v>
      </c>
      <c r="C5658" s="9" t="s">
        <v>7815</v>
      </c>
      <c r="D5658" s="9" t="s">
        <v>12022</v>
      </c>
      <c r="E5658" s="10" t="s">
        <v>50</v>
      </c>
      <c r="F5658" s="9" t="str">
        <f t="shared" si="174"/>
        <v>89419</v>
      </c>
      <c r="G5658" s="12" t="s">
        <v>12079</v>
      </c>
      <c r="H5658" s="9" t="s">
        <v>12080</v>
      </c>
      <c r="I5658" s="9" t="s">
        <v>716</v>
      </c>
      <c r="J5658" s="9">
        <v>6.47</v>
      </c>
      <c r="K5658" s="10">
        <v>6.83</v>
      </c>
      <c r="L5658" s="10" t="str">
        <f t="shared" si="175"/>
        <v/>
      </c>
    </row>
    <row r="5659" spans="1:12">
      <c r="A5659" s="9" t="s">
        <v>8107</v>
      </c>
      <c r="B5659" s="9" t="s">
        <v>8108</v>
      </c>
      <c r="C5659" s="9" t="s">
        <v>7815</v>
      </c>
      <c r="D5659" s="9" t="s">
        <v>12022</v>
      </c>
      <c r="E5659" s="10" t="s">
        <v>50</v>
      </c>
      <c r="F5659" s="9" t="str">
        <f t="shared" si="174"/>
        <v>89373</v>
      </c>
      <c r="G5659" s="12" t="s">
        <v>12081</v>
      </c>
      <c r="H5659" s="9" t="s">
        <v>12082</v>
      </c>
      <c r="I5659" s="9" t="s">
        <v>716</v>
      </c>
      <c r="J5659" s="9">
        <v>6.97</v>
      </c>
      <c r="K5659" s="10">
        <v>7.37</v>
      </c>
      <c r="L5659" s="10" t="str">
        <f t="shared" si="175"/>
        <v/>
      </c>
    </row>
    <row r="5660" spans="1:12">
      <c r="A5660" s="9" t="s">
        <v>8107</v>
      </c>
      <c r="B5660" s="9" t="s">
        <v>8108</v>
      </c>
      <c r="C5660" s="9" t="s">
        <v>7815</v>
      </c>
      <c r="D5660" s="9" t="s">
        <v>12022</v>
      </c>
      <c r="E5660" s="10" t="s">
        <v>50</v>
      </c>
      <c r="F5660" s="9" t="str">
        <f t="shared" si="174"/>
        <v>89532</v>
      </c>
      <c r="G5660" s="12" t="s">
        <v>12083</v>
      </c>
      <c r="H5660" s="9" t="s">
        <v>12084</v>
      </c>
      <c r="I5660" s="9" t="s">
        <v>716</v>
      </c>
      <c r="J5660" s="9">
        <v>6.88</v>
      </c>
      <c r="K5660" s="10">
        <v>7.11</v>
      </c>
      <c r="L5660" s="10" t="str">
        <f t="shared" si="175"/>
        <v/>
      </c>
    </row>
    <row r="5661" spans="1:12">
      <c r="A5661" s="9" t="s">
        <v>8107</v>
      </c>
      <c r="B5661" s="9" t="s">
        <v>8108</v>
      </c>
      <c r="C5661" s="9" t="s">
        <v>7815</v>
      </c>
      <c r="D5661" s="9" t="s">
        <v>12022</v>
      </c>
      <c r="E5661" s="10" t="s">
        <v>50</v>
      </c>
      <c r="F5661" s="9" t="str">
        <f t="shared" si="174"/>
        <v>89426</v>
      </c>
      <c r="G5661" s="12" t="s">
        <v>12085</v>
      </c>
      <c r="H5661" s="9" t="s">
        <v>12086</v>
      </c>
      <c r="I5661" s="9" t="s">
        <v>716</v>
      </c>
      <c r="J5661" s="9">
        <v>9.24</v>
      </c>
      <c r="K5661" s="10">
        <v>9.67</v>
      </c>
      <c r="L5661" s="10" t="str">
        <f t="shared" si="175"/>
        <v/>
      </c>
    </row>
    <row r="5662" spans="1:12">
      <c r="A5662" s="9" t="s">
        <v>8107</v>
      </c>
      <c r="B5662" s="9" t="s">
        <v>8108</v>
      </c>
      <c r="C5662" s="9" t="s">
        <v>7815</v>
      </c>
      <c r="D5662" s="9" t="s">
        <v>12022</v>
      </c>
      <c r="E5662" s="10" t="s">
        <v>50</v>
      </c>
      <c r="F5662" s="9" t="str">
        <f t="shared" si="174"/>
        <v>89380</v>
      </c>
      <c r="G5662" s="12" t="s">
        <v>12087</v>
      </c>
      <c r="H5662" s="9" t="s">
        <v>12088</v>
      </c>
      <c r="I5662" s="9" t="s">
        <v>716</v>
      </c>
      <c r="J5662" s="9">
        <v>9.81</v>
      </c>
      <c r="K5662" s="10">
        <v>10.3</v>
      </c>
      <c r="L5662" s="10" t="str">
        <f t="shared" si="175"/>
        <v/>
      </c>
    </row>
    <row r="5663" spans="1:12">
      <c r="A5663" s="9" t="s">
        <v>8107</v>
      </c>
      <c r="B5663" s="9" t="s">
        <v>8108</v>
      </c>
      <c r="C5663" s="9" t="s">
        <v>7815</v>
      </c>
      <c r="D5663" s="9" t="s">
        <v>12022</v>
      </c>
      <c r="E5663" s="10" t="s">
        <v>50</v>
      </c>
      <c r="F5663" s="9" t="str">
        <f t="shared" si="174"/>
        <v>89562</v>
      </c>
      <c r="G5663" s="12" t="s">
        <v>12089</v>
      </c>
      <c r="H5663" s="9" t="s">
        <v>12090</v>
      </c>
      <c r="I5663" s="9" t="s">
        <v>716</v>
      </c>
      <c r="J5663" s="9">
        <v>9.9700000000000006</v>
      </c>
      <c r="K5663" s="10">
        <v>10.24</v>
      </c>
      <c r="L5663" s="10" t="str">
        <f t="shared" si="175"/>
        <v/>
      </c>
    </row>
    <row r="5664" spans="1:12">
      <c r="A5664" s="9" t="s">
        <v>8107</v>
      </c>
      <c r="B5664" s="9" t="s">
        <v>8108</v>
      </c>
      <c r="C5664" s="9" t="s">
        <v>7815</v>
      </c>
      <c r="D5664" s="9" t="s">
        <v>12022</v>
      </c>
      <c r="E5664" s="10" t="s">
        <v>50</v>
      </c>
      <c r="F5664" s="9" t="str">
        <f t="shared" si="174"/>
        <v>89433</v>
      </c>
      <c r="G5664" s="12" t="s">
        <v>12091</v>
      </c>
      <c r="H5664" s="9" t="s">
        <v>12092</v>
      </c>
      <c r="I5664" s="9" t="s">
        <v>716</v>
      </c>
      <c r="J5664" s="9">
        <v>12.71</v>
      </c>
      <c r="K5664" s="10">
        <v>13.23</v>
      </c>
      <c r="L5664" s="10" t="str">
        <f t="shared" si="175"/>
        <v/>
      </c>
    </row>
    <row r="5665" spans="1:12">
      <c r="A5665" s="9" t="s">
        <v>8107</v>
      </c>
      <c r="B5665" s="9" t="s">
        <v>8108</v>
      </c>
      <c r="C5665" s="9" t="s">
        <v>7815</v>
      </c>
      <c r="D5665" s="9" t="s">
        <v>12022</v>
      </c>
      <c r="E5665" s="10" t="s">
        <v>50</v>
      </c>
      <c r="F5665" s="9" t="str">
        <f t="shared" si="174"/>
        <v>89579</v>
      </c>
      <c r="G5665" s="12" t="s">
        <v>12093</v>
      </c>
      <c r="H5665" s="9" t="s">
        <v>12094</v>
      </c>
      <c r="I5665" s="9" t="s">
        <v>716</v>
      </c>
      <c r="J5665" s="9">
        <v>11.27</v>
      </c>
      <c r="K5665" s="10">
        <v>11.55</v>
      </c>
      <c r="L5665" s="10" t="str">
        <f t="shared" si="175"/>
        <v/>
      </c>
    </row>
    <row r="5666" spans="1:12">
      <c r="A5666" s="9" t="s">
        <v>8107</v>
      </c>
      <c r="B5666" s="9" t="s">
        <v>8108</v>
      </c>
      <c r="C5666" s="9" t="s">
        <v>7815</v>
      </c>
      <c r="D5666" s="9" t="s">
        <v>12022</v>
      </c>
      <c r="E5666" s="10" t="s">
        <v>50</v>
      </c>
      <c r="F5666" s="9" t="str">
        <f t="shared" si="174"/>
        <v>103998</v>
      </c>
      <c r="G5666" s="12" t="s">
        <v>12095</v>
      </c>
      <c r="H5666" s="9" t="s">
        <v>12096</v>
      </c>
      <c r="I5666" s="9" t="s">
        <v>716</v>
      </c>
      <c r="J5666" s="9">
        <v>14.08</v>
      </c>
      <c r="K5666" s="10">
        <v>14.6</v>
      </c>
      <c r="L5666" s="10" t="str">
        <f t="shared" si="175"/>
        <v/>
      </c>
    </row>
    <row r="5667" spans="1:12">
      <c r="A5667" s="9" t="s">
        <v>8107</v>
      </c>
      <c r="B5667" s="9" t="s">
        <v>8108</v>
      </c>
      <c r="C5667" s="9" t="s">
        <v>7815</v>
      </c>
      <c r="D5667" s="9" t="s">
        <v>12022</v>
      </c>
      <c r="E5667" s="10" t="s">
        <v>50</v>
      </c>
      <c r="F5667" s="9" t="str">
        <f t="shared" si="174"/>
        <v>89605</v>
      </c>
      <c r="G5667" s="12" t="s">
        <v>12097</v>
      </c>
      <c r="H5667" s="9" t="s">
        <v>12098</v>
      </c>
      <c r="I5667" s="9" t="s">
        <v>716</v>
      </c>
      <c r="J5667" s="9">
        <v>19.75</v>
      </c>
      <c r="K5667" s="10">
        <v>20.16</v>
      </c>
      <c r="L5667" s="10" t="str">
        <f t="shared" si="175"/>
        <v/>
      </c>
    </row>
    <row r="5668" spans="1:12">
      <c r="A5668" s="9" t="s">
        <v>8107</v>
      </c>
      <c r="B5668" s="9" t="s">
        <v>8108</v>
      </c>
      <c r="C5668" s="9" t="s">
        <v>7815</v>
      </c>
      <c r="D5668" s="9" t="s">
        <v>12022</v>
      </c>
      <c r="E5668" s="10" t="s">
        <v>50</v>
      </c>
      <c r="F5668" s="9" t="str">
        <f t="shared" si="174"/>
        <v>89981</v>
      </c>
      <c r="G5668" s="12" t="s">
        <v>12099</v>
      </c>
      <c r="H5668" s="9" t="s">
        <v>12100</v>
      </c>
      <c r="I5668" s="9" t="s">
        <v>716</v>
      </c>
      <c r="J5668" s="9">
        <v>20.93</v>
      </c>
      <c r="K5668" s="10">
        <v>21.16</v>
      </c>
      <c r="L5668" s="10" t="str">
        <f t="shared" si="175"/>
        <v/>
      </c>
    </row>
    <row r="5669" spans="1:12">
      <c r="A5669" s="9" t="s">
        <v>8107</v>
      </c>
      <c r="B5669" s="9" t="s">
        <v>8108</v>
      </c>
      <c r="C5669" s="9" t="s">
        <v>7815</v>
      </c>
      <c r="D5669" s="9" t="s">
        <v>12022</v>
      </c>
      <c r="E5669" s="10" t="s">
        <v>50</v>
      </c>
      <c r="F5669" s="9" t="str">
        <f t="shared" si="174"/>
        <v>89385</v>
      </c>
      <c r="G5669" s="12" t="s">
        <v>12101</v>
      </c>
      <c r="H5669" s="9" t="s">
        <v>12102</v>
      </c>
      <c r="I5669" s="9" t="s">
        <v>716</v>
      </c>
      <c r="J5669" s="9">
        <v>7.08</v>
      </c>
      <c r="K5669" s="10">
        <v>7.48</v>
      </c>
      <c r="L5669" s="10" t="str">
        <f t="shared" si="175"/>
        <v/>
      </c>
    </row>
    <row r="5670" spans="1:12">
      <c r="A5670" s="9" t="s">
        <v>8107</v>
      </c>
      <c r="B5670" s="9" t="s">
        <v>8108</v>
      </c>
      <c r="C5670" s="9" t="s">
        <v>7815</v>
      </c>
      <c r="D5670" s="9" t="s">
        <v>12022</v>
      </c>
      <c r="E5670" s="10" t="s">
        <v>50</v>
      </c>
      <c r="F5670" s="9" t="str">
        <f t="shared" si="174"/>
        <v>89551</v>
      </c>
      <c r="G5670" s="12" t="s">
        <v>12103</v>
      </c>
      <c r="H5670" s="9" t="s">
        <v>12104</v>
      </c>
      <c r="I5670" s="9" t="s">
        <v>716</v>
      </c>
      <c r="J5670" s="9">
        <v>8.25</v>
      </c>
      <c r="K5670" s="10">
        <v>8.48</v>
      </c>
      <c r="L5670" s="10" t="str">
        <f t="shared" si="175"/>
        <v/>
      </c>
    </row>
    <row r="5671" spans="1:12">
      <c r="A5671" s="9" t="s">
        <v>8107</v>
      </c>
      <c r="B5671" s="9" t="s">
        <v>8108</v>
      </c>
      <c r="C5671" s="9" t="s">
        <v>7815</v>
      </c>
      <c r="D5671" s="9" t="s">
        <v>12022</v>
      </c>
      <c r="E5671" s="10" t="s">
        <v>50</v>
      </c>
      <c r="F5671" s="9" t="str">
        <f t="shared" si="174"/>
        <v>89434</v>
      </c>
      <c r="G5671" s="12" t="s">
        <v>12105</v>
      </c>
      <c r="H5671" s="9" t="s">
        <v>12106</v>
      </c>
      <c r="I5671" s="9" t="s">
        <v>716</v>
      </c>
      <c r="J5671" s="9">
        <v>10.61</v>
      </c>
      <c r="K5671" s="10">
        <v>11.04</v>
      </c>
      <c r="L5671" s="10" t="str">
        <f t="shared" si="175"/>
        <v/>
      </c>
    </row>
    <row r="5672" spans="1:12">
      <c r="A5672" s="9" t="s">
        <v>8107</v>
      </c>
      <c r="B5672" s="9" t="s">
        <v>8108</v>
      </c>
      <c r="C5672" s="9" t="s">
        <v>7815</v>
      </c>
      <c r="D5672" s="9" t="s">
        <v>12022</v>
      </c>
      <c r="E5672" s="10" t="s">
        <v>50</v>
      </c>
      <c r="F5672" s="9" t="str">
        <f t="shared" si="174"/>
        <v>89389</v>
      </c>
      <c r="G5672" s="12" t="s">
        <v>12107</v>
      </c>
      <c r="H5672" s="9" t="s">
        <v>12108</v>
      </c>
      <c r="I5672" s="9" t="s">
        <v>716</v>
      </c>
      <c r="J5672" s="9">
        <v>11.18</v>
      </c>
      <c r="K5672" s="10">
        <v>11.67</v>
      </c>
      <c r="L5672" s="10" t="str">
        <f t="shared" si="175"/>
        <v/>
      </c>
    </row>
    <row r="5673" spans="1:12">
      <c r="A5673" s="9" t="s">
        <v>8107</v>
      </c>
      <c r="B5673" s="9" t="s">
        <v>8108</v>
      </c>
      <c r="C5673" s="9" t="s">
        <v>7815</v>
      </c>
      <c r="D5673" s="9" t="s">
        <v>12022</v>
      </c>
      <c r="E5673" s="10" t="s">
        <v>50</v>
      </c>
      <c r="F5673" s="9" t="str">
        <f t="shared" si="174"/>
        <v>89417</v>
      </c>
      <c r="G5673" s="12" t="s">
        <v>12109</v>
      </c>
      <c r="H5673" s="9" t="s">
        <v>12110</v>
      </c>
      <c r="I5673" s="9" t="s">
        <v>716</v>
      </c>
      <c r="J5673" s="9">
        <v>5.38</v>
      </c>
      <c r="K5673" s="10">
        <v>5.72</v>
      </c>
      <c r="L5673" s="10" t="str">
        <f t="shared" si="175"/>
        <v/>
      </c>
    </row>
    <row r="5674" spans="1:12">
      <c r="A5674" s="9" t="s">
        <v>8107</v>
      </c>
      <c r="B5674" s="9" t="s">
        <v>8108</v>
      </c>
      <c r="C5674" s="9" t="s">
        <v>7815</v>
      </c>
      <c r="D5674" s="9" t="s">
        <v>12022</v>
      </c>
      <c r="E5674" s="10" t="s">
        <v>50</v>
      </c>
      <c r="F5674" s="9" t="str">
        <f t="shared" si="174"/>
        <v>89371</v>
      </c>
      <c r="G5674" s="12" t="s">
        <v>12111</v>
      </c>
      <c r="H5674" s="9" t="s">
        <v>12112</v>
      </c>
      <c r="I5674" s="9" t="s">
        <v>716</v>
      </c>
      <c r="J5674" s="9">
        <v>5.85</v>
      </c>
      <c r="K5674" s="10">
        <v>6.23</v>
      </c>
      <c r="L5674" s="10" t="str">
        <f t="shared" si="175"/>
        <v/>
      </c>
    </row>
    <row r="5675" spans="1:12">
      <c r="A5675" s="9" t="s">
        <v>8107</v>
      </c>
      <c r="B5675" s="9" t="s">
        <v>8108</v>
      </c>
      <c r="C5675" s="9" t="s">
        <v>7815</v>
      </c>
      <c r="D5675" s="9" t="s">
        <v>12022</v>
      </c>
      <c r="E5675" s="10" t="s">
        <v>50</v>
      </c>
      <c r="F5675" s="9" t="str">
        <f t="shared" si="174"/>
        <v>89528</v>
      </c>
      <c r="G5675" s="12" t="s">
        <v>12113</v>
      </c>
      <c r="H5675" s="9" t="s">
        <v>12114</v>
      </c>
      <c r="I5675" s="9" t="s">
        <v>716</v>
      </c>
      <c r="J5675" s="9">
        <v>4.18</v>
      </c>
      <c r="K5675" s="10">
        <v>4.3899999999999997</v>
      </c>
      <c r="L5675" s="10" t="str">
        <f t="shared" si="175"/>
        <v/>
      </c>
    </row>
    <row r="5676" spans="1:12">
      <c r="A5676" s="9" t="s">
        <v>8107</v>
      </c>
      <c r="B5676" s="9" t="s">
        <v>8108</v>
      </c>
      <c r="C5676" s="9" t="s">
        <v>7815</v>
      </c>
      <c r="D5676" s="9" t="s">
        <v>12022</v>
      </c>
      <c r="E5676" s="10" t="s">
        <v>50</v>
      </c>
      <c r="F5676" s="9" t="str">
        <f t="shared" si="174"/>
        <v>89424</v>
      </c>
      <c r="G5676" s="12" t="s">
        <v>12115</v>
      </c>
      <c r="H5676" s="9" t="s">
        <v>12116</v>
      </c>
      <c r="I5676" s="9" t="s">
        <v>716</v>
      </c>
      <c r="J5676" s="9">
        <v>6.36</v>
      </c>
      <c r="K5676" s="10">
        <v>6.76</v>
      </c>
      <c r="L5676" s="10" t="str">
        <f t="shared" si="175"/>
        <v/>
      </c>
    </row>
    <row r="5677" spans="1:12">
      <c r="A5677" s="9" t="s">
        <v>8107</v>
      </c>
      <c r="B5677" s="9" t="s">
        <v>8108</v>
      </c>
      <c r="C5677" s="9" t="s">
        <v>7815</v>
      </c>
      <c r="D5677" s="9" t="s">
        <v>12022</v>
      </c>
      <c r="E5677" s="10" t="s">
        <v>50</v>
      </c>
      <c r="F5677" s="9" t="str">
        <f t="shared" si="174"/>
        <v>89378</v>
      </c>
      <c r="G5677" s="12" t="s">
        <v>12117</v>
      </c>
      <c r="H5677" s="9" t="s">
        <v>12118</v>
      </c>
      <c r="I5677" s="9" t="s">
        <v>716</v>
      </c>
      <c r="J5677" s="9">
        <v>6.9</v>
      </c>
      <c r="K5677" s="10">
        <v>7.35</v>
      </c>
      <c r="L5677" s="10" t="str">
        <f t="shared" si="175"/>
        <v/>
      </c>
    </row>
    <row r="5678" spans="1:12">
      <c r="A5678" s="9" t="s">
        <v>8107</v>
      </c>
      <c r="B5678" s="9" t="s">
        <v>8108</v>
      </c>
      <c r="C5678" s="9" t="s">
        <v>7815</v>
      </c>
      <c r="D5678" s="9" t="s">
        <v>12022</v>
      </c>
      <c r="E5678" s="10" t="s">
        <v>50</v>
      </c>
      <c r="F5678" s="9" t="str">
        <f t="shared" si="174"/>
        <v>89541</v>
      </c>
      <c r="G5678" s="12" t="s">
        <v>12119</v>
      </c>
      <c r="H5678" s="9" t="s">
        <v>12120</v>
      </c>
      <c r="I5678" s="9" t="s">
        <v>716</v>
      </c>
      <c r="J5678" s="9">
        <v>6.25</v>
      </c>
      <c r="K5678" s="10">
        <v>6.5</v>
      </c>
      <c r="L5678" s="10" t="str">
        <f t="shared" si="175"/>
        <v/>
      </c>
    </row>
    <row r="5679" spans="1:12">
      <c r="A5679" s="9" t="s">
        <v>8107</v>
      </c>
      <c r="B5679" s="9" t="s">
        <v>8108</v>
      </c>
      <c r="C5679" s="9" t="s">
        <v>7815</v>
      </c>
      <c r="D5679" s="9" t="s">
        <v>12022</v>
      </c>
      <c r="E5679" s="10" t="s">
        <v>50</v>
      </c>
      <c r="F5679" s="9" t="str">
        <f t="shared" si="174"/>
        <v>89431</v>
      </c>
      <c r="G5679" s="12" t="s">
        <v>12121</v>
      </c>
      <c r="H5679" s="9" t="s">
        <v>12122</v>
      </c>
      <c r="I5679" s="9" t="s">
        <v>716</v>
      </c>
      <c r="J5679" s="9">
        <v>8.77</v>
      </c>
      <c r="K5679" s="10">
        <v>9.23</v>
      </c>
      <c r="L5679" s="10" t="str">
        <f t="shared" si="175"/>
        <v/>
      </c>
    </row>
    <row r="5680" spans="1:12">
      <c r="A5680" s="9" t="s">
        <v>8107</v>
      </c>
      <c r="B5680" s="9" t="s">
        <v>8108</v>
      </c>
      <c r="C5680" s="9" t="s">
        <v>7815</v>
      </c>
      <c r="D5680" s="9" t="s">
        <v>12022</v>
      </c>
      <c r="E5680" s="10" t="s">
        <v>50</v>
      </c>
      <c r="F5680" s="9" t="str">
        <f t="shared" si="174"/>
        <v>89386</v>
      </c>
      <c r="G5680" s="12" t="s">
        <v>12123</v>
      </c>
      <c r="H5680" s="9" t="s">
        <v>12124</v>
      </c>
      <c r="I5680" s="9" t="s">
        <v>716</v>
      </c>
      <c r="J5680" s="9">
        <v>9.4</v>
      </c>
      <c r="K5680" s="10">
        <v>9.93</v>
      </c>
      <c r="L5680" s="10" t="str">
        <f t="shared" si="175"/>
        <v/>
      </c>
    </row>
    <row r="5681" spans="1:12">
      <c r="A5681" s="9" t="s">
        <v>8107</v>
      </c>
      <c r="B5681" s="9" t="s">
        <v>8108</v>
      </c>
      <c r="C5681" s="9" t="s">
        <v>7815</v>
      </c>
      <c r="D5681" s="9" t="s">
        <v>12022</v>
      </c>
      <c r="E5681" s="10" t="s">
        <v>50</v>
      </c>
      <c r="F5681" s="9" t="str">
        <f t="shared" si="174"/>
        <v>89558</v>
      </c>
      <c r="G5681" s="12" t="s">
        <v>12125</v>
      </c>
      <c r="H5681" s="9" t="s">
        <v>12126</v>
      </c>
      <c r="I5681" s="9" t="s">
        <v>716</v>
      </c>
      <c r="J5681" s="9">
        <v>9.42</v>
      </c>
      <c r="K5681" s="10">
        <v>9.73</v>
      </c>
      <c r="L5681" s="10" t="str">
        <f t="shared" si="175"/>
        <v/>
      </c>
    </row>
    <row r="5682" spans="1:12">
      <c r="A5682" s="9" t="s">
        <v>8107</v>
      </c>
      <c r="B5682" s="9" t="s">
        <v>8108</v>
      </c>
      <c r="C5682" s="9" t="s">
        <v>7815</v>
      </c>
      <c r="D5682" s="9" t="s">
        <v>12022</v>
      </c>
      <c r="E5682" s="10" t="s">
        <v>50</v>
      </c>
      <c r="F5682" s="9" t="str">
        <f t="shared" si="174"/>
        <v>103988</v>
      </c>
      <c r="G5682" s="12" t="s">
        <v>12127</v>
      </c>
      <c r="H5682" s="9" t="s">
        <v>12128</v>
      </c>
      <c r="I5682" s="9" t="s">
        <v>716</v>
      </c>
      <c r="J5682" s="9">
        <v>12.36</v>
      </c>
      <c r="K5682" s="10">
        <v>12.91</v>
      </c>
      <c r="L5682" s="10" t="str">
        <f t="shared" si="175"/>
        <v/>
      </c>
    </row>
    <row r="5683" spans="1:12">
      <c r="A5683" s="9" t="s">
        <v>8107</v>
      </c>
      <c r="B5683" s="9" t="s">
        <v>8108</v>
      </c>
      <c r="C5683" s="9" t="s">
        <v>7815</v>
      </c>
      <c r="D5683" s="9" t="s">
        <v>12022</v>
      </c>
      <c r="E5683" s="10" t="s">
        <v>50</v>
      </c>
      <c r="F5683" s="9" t="str">
        <f t="shared" si="174"/>
        <v>89575</v>
      </c>
      <c r="G5683" s="12" t="s">
        <v>12129</v>
      </c>
      <c r="H5683" s="9" t="s">
        <v>12130</v>
      </c>
      <c r="I5683" s="9" t="s">
        <v>716</v>
      </c>
      <c r="J5683" s="9">
        <v>11.18</v>
      </c>
      <c r="K5683" s="10">
        <v>11.54</v>
      </c>
      <c r="L5683" s="10" t="str">
        <f t="shared" si="175"/>
        <v/>
      </c>
    </row>
    <row r="5684" spans="1:12">
      <c r="A5684" s="9" t="s">
        <v>8107</v>
      </c>
      <c r="B5684" s="9" t="s">
        <v>8108</v>
      </c>
      <c r="C5684" s="9" t="s">
        <v>7815</v>
      </c>
      <c r="D5684" s="9" t="s">
        <v>12022</v>
      </c>
      <c r="E5684" s="10" t="s">
        <v>50</v>
      </c>
      <c r="F5684" s="9" t="str">
        <f t="shared" si="174"/>
        <v>103995</v>
      </c>
      <c r="G5684" s="12" t="s">
        <v>12131</v>
      </c>
      <c r="H5684" s="9" t="s">
        <v>12132</v>
      </c>
      <c r="I5684" s="9" t="s">
        <v>716</v>
      </c>
      <c r="J5684" s="9">
        <v>14.6</v>
      </c>
      <c r="K5684" s="10">
        <v>15.27</v>
      </c>
      <c r="L5684" s="10" t="str">
        <f t="shared" si="175"/>
        <v/>
      </c>
    </row>
    <row r="5685" spans="1:12">
      <c r="A5685" s="9" t="s">
        <v>8107</v>
      </c>
      <c r="B5685" s="9" t="s">
        <v>8108</v>
      </c>
      <c r="C5685" s="9" t="s">
        <v>7815</v>
      </c>
      <c r="D5685" s="9" t="s">
        <v>12022</v>
      </c>
      <c r="E5685" s="10" t="s">
        <v>50</v>
      </c>
      <c r="F5685" s="9" t="str">
        <f t="shared" si="174"/>
        <v>89597</v>
      </c>
      <c r="G5685" s="12" t="s">
        <v>12133</v>
      </c>
      <c r="H5685" s="9" t="s">
        <v>12134</v>
      </c>
      <c r="I5685" s="9" t="s">
        <v>716</v>
      </c>
      <c r="J5685" s="9">
        <v>21.71</v>
      </c>
      <c r="K5685" s="10">
        <v>22.15</v>
      </c>
      <c r="L5685" s="10" t="str">
        <f t="shared" si="175"/>
        <v/>
      </c>
    </row>
    <row r="5686" spans="1:12">
      <c r="A5686" s="9" t="s">
        <v>8107</v>
      </c>
      <c r="B5686" s="9" t="s">
        <v>8108</v>
      </c>
      <c r="C5686" s="9" t="s">
        <v>7815</v>
      </c>
      <c r="D5686" s="9" t="s">
        <v>12022</v>
      </c>
      <c r="E5686" s="10" t="s">
        <v>50</v>
      </c>
      <c r="F5686" s="9" t="str">
        <f t="shared" si="174"/>
        <v>89611</v>
      </c>
      <c r="G5686" s="12" t="s">
        <v>12135</v>
      </c>
      <c r="H5686" s="9" t="s">
        <v>12136</v>
      </c>
      <c r="I5686" s="9" t="s">
        <v>716</v>
      </c>
      <c r="J5686" s="9">
        <v>30.7</v>
      </c>
      <c r="K5686" s="10">
        <v>31.24</v>
      </c>
      <c r="L5686" s="10" t="str">
        <f t="shared" si="175"/>
        <v/>
      </c>
    </row>
    <row r="5687" spans="1:12">
      <c r="A5687" s="9" t="s">
        <v>8107</v>
      </c>
      <c r="B5687" s="9" t="s">
        <v>8108</v>
      </c>
      <c r="C5687" s="9" t="s">
        <v>7815</v>
      </c>
      <c r="D5687" s="9" t="s">
        <v>12022</v>
      </c>
      <c r="E5687" s="10" t="s">
        <v>50</v>
      </c>
      <c r="F5687" s="9" t="str">
        <f t="shared" si="174"/>
        <v>89614</v>
      </c>
      <c r="G5687" s="12" t="s">
        <v>12137</v>
      </c>
      <c r="H5687" s="9" t="s">
        <v>12138</v>
      </c>
      <c r="I5687" s="9" t="s">
        <v>716</v>
      </c>
      <c r="J5687" s="9">
        <v>56.75</v>
      </c>
      <c r="K5687" s="10">
        <v>57.36</v>
      </c>
      <c r="L5687" s="10" t="str">
        <f t="shared" si="175"/>
        <v/>
      </c>
    </row>
    <row r="5688" spans="1:12">
      <c r="A5688" s="9" t="s">
        <v>8107</v>
      </c>
      <c r="B5688" s="9" t="s">
        <v>8108</v>
      </c>
      <c r="C5688" s="9" t="s">
        <v>7815</v>
      </c>
      <c r="D5688" s="9" t="s">
        <v>12022</v>
      </c>
      <c r="E5688" s="10" t="s">
        <v>50</v>
      </c>
      <c r="F5688" s="9" t="str">
        <f t="shared" si="174"/>
        <v>103975</v>
      </c>
      <c r="G5688" s="12" t="s">
        <v>12139</v>
      </c>
      <c r="H5688" s="9" t="s">
        <v>12140</v>
      </c>
      <c r="I5688" s="9" t="s">
        <v>716</v>
      </c>
      <c r="J5688" s="9">
        <v>17.14</v>
      </c>
      <c r="K5688" s="10">
        <v>17.68</v>
      </c>
      <c r="L5688" s="10" t="str">
        <f t="shared" si="175"/>
        <v/>
      </c>
    </row>
    <row r="5689" spans="1:12">
      <c r="A5689" s="9" t="s">
        <v>8107</v>
      </c>
      <c r="B5689" s="9" t="s">
        <v>8108</v>
      </c>
      <c r="C5689" s="9" t="s">
        <v>7815</v>
      </c>
      <c r="D5689" s="9" t="s">
        <v>12022</v>
      </c>
      <c r="E5689" s="10" t="s">
        <v>50</v>
      </c>
      <c r="F5689" s="9" t="str">
        <f t="shared" si="174"/>
        <v>104007</v>
      </c>
      <c r="G5689" s="12" t="s">
        <v>12141</v>
      </c>
      <c r="H5689" s="9" t="s">
        <v>12142</v>
      </c>
      <c r="I5689" s="9" t="s">
        <v>716</v>
      </c>
      <c r="J5689" s="9">
        <v>21.28</v>
      </c>
      <c r="K5689" s="10">
        <v>22.17</v>
      </c>
      <c r="L5689" s="10" t="str">
        <f t="shared" si="175"/>
        <v/>
      </c>
    </row>
    <row r="5690" spans="1:12">
      <c r="A5690" s="9" t="s">
        <v>8107</v>
      </c>
      <c r="B5690" s="9" t="s">
        <v>8108</v>
      </c>
      <c r="C5690" s="9" t="s">
        <v>7815</v>
      </c>
      <c r="D5690" s="9" t="s">
        <v>12022</v>
      </c>
      <c r="E5690" s="10" t="s">
        <v>50</v>
      </c>
      <c r="F5690" s="9" t="str">
        <f t="shared" si="174"/>
        <v>103976</v>
      </c>
      <c r="G5690" s="12" t="s">
        <v>12143</v>
      </c>
      <c r="H5690" s="9" t="s">
        <v>12144</v>
      </c>
      <c r="I5690" s="9" t="s">
        <v>716</v>
      </c>
      <c r="J5690" s="9">
        <v>24.71</v>
      </c>
      <c r="K5690" s="10">
        <v>25.33</v>
      </c>
      <c r="L5690" s="10" t="str">
        <f t="shared" si="175"/>
        <v/>
      </c>
    </row>
    <row r="5691" spans="1:12">
      <c r="A5691" s="9" t="s">
        <v>8107</v>
      </c>
      <c r="B5691" s="9" t="s">
        <v>8108</v>
      </c>
      <c r="C5691" s="9" t="s">
        <v>7815</v>
      </c>
      <c r="D5691" s="9" t="s">
        <v>12022</v>
      </c>
      <c r="E5691" s="10" t="s">
        <v>50</v>
      </c>
      <c r="F5691" s="9" t="str">
        <f t="shared" si="174"/>
        <v>104008</v>
      </c>
      <c r="G5691" s="12" t="s">
        <v>12145</v>
      </c>
      <c r="H5691" s="9" t="s">
        <v>12146</v>
      </c>
      <c r="I5691" s="9" t="s">
        <v>716</v>
      </c>
      <c r="J5691" s="9">
        <v>30.64</v>
      </c>
      <c r="K5691" s="10">
        <v>31.77</v>
      </c>
      <c r="L5691" s="10" t="str">
        <f t="shared" si="175"/>
        <v/>
      </c>
    </row>
    <row r="5692" spans="1:12">
      <c r="A5692" s="9" t="s">
        <v>8107</v>
      </c>
      <c r="B5692" s="9" t="s">
        <v>8108</v>
      </c>
      <c r="C5692" s="9" t="s">
        <v>7815</v>
      </c>
      <c r="D5692" s="9" t="s">
        <v>12022</v>
      </c>
      <c r="E5692" s="10" t="s">
        <v>50</v>
      </c>
      <c r="F5692" s="9" t="str">
        <f t="shared" si="174"/>
        <v>89630</v>
      </c>
      <c r="G5692" s="12" t="s">
        <v>12147</v>
      </c>
      <c r="H5692" s="9" t="s">
        <v>12148</v>
      </c>
      <c r="I5692" s="9" t="s">
        <v>716</v>
      </c>
      <c r="J5692" s="9">
        <v>58.29</v>
      </c>
      <c r="K5692" s="10">
        <v>59.21</v>
      </c>
      <c r="L5692" s="10" t="str">
        <f t="shared" si="175"/>
        <v/>
      </c>
    </row>
    <row r="5693" spans="1:12">
      <c r="A5693" s="9" t="s">
        <v>8107</v>
      </c>
      <c r="B5693" s="9" t="s">
        <v>8108</v>
      </c>
      <c r="C5693" s="9" t="s">
        <v>7815</v>
      </c>
      <c r="D5693" s="9" t="s">
        <v>12022</v>
      </c>
      <c r="E5693" s="10" t="s">
        <v>50</v>
      </c>
      <c r="F5693" s="9" t="str">
        <f t="shared" si="174"/>
        <v>89632</v>
      </c>
      <c r="G5693" s="12" t="s">
        <v>12149</v>
      </c>
      <c r="H5693" s="9" t="s">
        <v>12150</v>
      </c>
      <c r="I5693" s="9" t="s">
        <v>716</v>
      </c>
      <c r="J5693" s="9">
        <v>116.5</v>
      </c>
      <c r="K5693" s="10">
        <v>117.54</v>
      </c>
      <c r="L5693" s="10" t="str">
        <f t="shared" si="175"/>
        <v/>
      </c>
    </row>
    <row r="5694" spans="1:12">
      <c r="A5694" s="9" t="s">
        <v>8107</v>
      </c>
      <c r="B5694" s="9" t="s">
        <v>8108</v>
      </c>
      <c r="C5694" s="9" t="s">
        <v>7815</v>
      </c>
      <c r="D5694" s="9" t="s">
        <v>12022</v>
      </c>
      <c r="E5694" s="10" t="s">
        <v>50</v>
      </c>
      <c r="F5694" s="9" t="str">
        <f t="shared" si="174"/>
        <v>89438</v>
      </c>
      <c r="G5694" s="12" t="s">
        <v>12151</v>
      </c>
      <c r="H5694" s="9" t="s">
        <v>12152</v>
      </c>
      <c r="I5694" s="9" t="s">
        <v>716</v>
      </c>
      <c r="J5694" s="9">
        <v>9.92</v>
      </c>
      <c r="K5694" s="10">
        <v>10.61</v>
      </c>
      <c r="L5694" s="10" t="str">
        <f t="shared" si="175"/>
        <v/>
      </c>
    </row>
    <row r="5695" spans="1:12">
      <c r="A5695" s="9" t="s">
        <v>8107</v>
      </c>
      <c r="B5695" s="9" t="s">
        <v>8108</v>
      </c>
      <c r="C5695" s="9" t="s">
        <v>7815</v>
      </c>
      <c r="D5695" s="9" t="s">
        <v>12022</v>
      </c>
      <c r="E5695" s="10" t="s">
        <v>50</v>
      </c>
      <c r="F5695" s="9" t="str">
        <f t="shared" si="174"/>
        <v>89393</v>
      </c>
      <c r="G5695" s="12" t="s">
        <v>12153</v>
      </c>
      <c r="H5695" s="9" t="s">
        <v>12154</v>
      </c>
      <c r="I5695" s="9" t="s">
        <v>716</v>
      </c>
      <c r="J5695" s="9">
        <v>10.84</v>
      </c>
      <c r="K5695" s="10">
        <v>11.61</v>
      </c>
      <c r="L5695" s="10" t="str">
        <f t="shared" si="175"/>
        <v/>
      </c>
    </row>
    <row r="5696" spans="1:12">
      <c r="A5696" s="9" t="s">
        <v>8107</v>
      </c>
      <c r="B5696" s="9" t="s">
        <v>8108</v>
      </c>
      <c r="C5696" s="9" t="s">
        <v>7815</v>
      </c>
      <c r="D5696" s="9" t="s">
        <v>12022</v>
      </c>
      <c r="E5696" s="10" t="s">
        <v>50</v>
      </c>
      <c r="F5696" s="9" t="str">
        <f t="shared" si="174"/>
        <v>89617</v>
      </c>
      <c r="G5696" s="12" t="s">
        <v>12155</v>
      </c>
      <c r="H5696" s="9" t="s">
        <v>12156</v>
      </c>
      <c r="I5696" s="9" t="s">
        <v>716</v>
      </c>
      <c r="J5696" s="9">
        <v>7.4</v>
      </c>
      <c r="K5696" s="10">
        <v>7.81</v>
      </c>
      <c r="L5696" s="10" t="str">
        <f t="shared" si="175"/>
        <v/>
      </c>
    </row>
    <row r="5697" spans="1:12">
      <c r="A5697" s="9" t="s">
        <v>8107</v>
      </c>
      <c r="B5697" s="9" t="s">
        <v>8108</v>
      </c>
      <c r="C5697" s="9" t="s">
        <v>7815</v>
      </c>
      <c r="D5697" s="9" t="s">
        <v>12022</v>
      </c>
      <c r="E5697" s="10" t="s">
        <v>50</v>
      </c>
      <c r="F5697" s="9" t="str">
        <f t="shared" si="174"/>
        <v>89440</v>
      </c>
      <c r="G5697" s="12" t="s">
        <v>12157</v>
      </c>
      <c r="H5697" s="9" t="s">
        <v>12158</v>
      </c>
      <c r="I5697" s="9" t="s">
        <v>716</v>
      </c>
      <c r="J5697" s="9">
        <v>11.75</v>
      </c>
      <c r="K5697" s="10">
        <v>12.54</v>
      </c>
      <c r="L5697" s="10" t="str">
        <f t="shared" si="175"/>
        <v/>
      </c>
    </row>
    <row r="5698" spans="1:12">
      <c r="A5698" s="9" t="s">
        <v>8107</v>
      </c>
      <c r="B5698" s="9" t="s">
        <v>8108</v>
      </c>
      <c r="C5698" s="9" t="s">
        <v>7815</v>
      </c>
      <c r="D5698" s="9" t="s">
        <v>12022</v>
      </c>
      <c r="E5698" s="10" t="s">
        <v>50</v>
      </c>
      <c r="F5698" s="9" t="str">
        <f t="shared" si="174"/>
        <v>89395</v>
      </c>
      <c r="G5698" s="12" t="s">
        <v>12159</v>
      </c>
      <c r="H5698" s="9" t="s">
        <v>12160</v>
      </c>
      <c r="I5698" s="9" t="s">
        <v>716</v>
      </c>
      <c r="J5698" s="9">
        <v>12.82</v>
      </c>
      <c r="K5698" s="10">
        <v>13.7</v>
      </c>
      <c r="L5698" s="10" t="str">
        <f t="shared" si="175"/>
        <v/>
      </c>
    </row>
    <row r="5699" spans="1:12">
      <c r="A5699" s="9" t="s">
        <v>8107</v>
      </c>
      <c r="B5699" s="9" t="s">
        <v>8108</v>
      </c>
      <c r="C5699" s="9" t="s">
        <v>7815</v>
      </c>
      <c r="D5699" s="9" t="s">
        <v>12022</v>
      </c>
      <c r="E5699" s="10" t="s">
        <v>50</v>
      </c>
      <c r="F5699" s="9" t="str">
        <f t="shared" si="174"/>
        <v>89620</v>
      </c>
      <c r="G5699" s="12" t="s">
        <v>12161</v>
      </c>
      <c r="H5699" s="9" t="s">
        <v>12162</v>
      </c>
      <c r="I5699" s="9" t="s">
        <v>716</v>
      </c>
      <c r="J5699" s="9">
        <v>11.55</v>
      </c>
      <c r="K5699" s="10">
        <v>12.05</v>
      </c>
      <c r="L5699" s="10" t="str">
        <f t="shared" si="175"/>
        <v/>
      </c>
    </row>
    <row r="5700" spans="1:12">
      <c r="A5700" s="9" t="s">
        <v>8107</v>
      </c>
      <c r="B5700" s="9" t="s">
        <v>8108</v>
      </c>
      <c r="C5700" s="9" t="s">
        <v>7815</v>
      </c>
      <c r="D5700" s="9" t="s">
        <v>12022</v>
      </c>
      <c r="E5700" s="10" t="s">
        <v>50</v>
      </c>
      <c r="F5700" s="9" t="str">
        <f t="shared" si="174"/>
        <v>89443</v>
      </c>
      <c r="G5700" s="12" t="s">
        <v>12163</v>
      </c>
      <c r="H5700" s="9" t="s">
        <v>12164</v>
      </c>
      <c r="I5700" s="9" t="s">
        <v>716</v>
      </c>
      <c r="J5700" s="9">
        <v>16.579999999999998</v>
      </c>
      <c r="K5700" s="10">
        <v>17.52</v>
      </c>
      <c r="L5700" s="10" t="str">
        <f t="shared" si="175"/>
        <v/>
      </c>
    </row>
    <row r="5701" spans="1:12">
      <c r="A5701" s="9" t="s">
        <v>8107</v>
      </c>
      <c r="B5701" s="9" t="s">
        <v>8108</v>
      </c>
      <c r="C5701" s="9" t="s">
        <v>7815</v>
      </c>
      <c r="D5701" s="9" t="s">
        <v>12022</v>
      </c>
      <c r="E5701" s="10" t="s">
        <v>50</v>
      </c>
      <c r="F5701" s="9" t="str">
        <f t="shared" ref="F5701:F5764" si="176">TRIM(_xlfn.NUMBERVALUE(G5701))</f>
        <v>89398</v>
      </c>
      <c r="G5701" s="12" t="s">
        <v>12165</v>
      </c>
      <c r="H5701" s="9" t="s">
        <v>12166</v>
      </c>
      <c r="I5701" s="9" t="s">
        <v>716</v>
      </c>
      <c r="J5701" s="9">
        <v>17.86</v>
      </c>
      <c r="K5701" s="10">
        <v>18.91</v>
      </c>
      <c r="L5701" s="10" t="str">
        <f t="shared" ref="L5701:L5764" si="177">IF(P5701&gt;0,P5701,IF(Q5701&gt;0,Q5701,""))</f>
        <v/>
      </c>
    </row>
    <row r="5702" spans="1:12">
      <c r="A5702" s="9" t="s">
        <v>8107</v>
      </c>
      <c r="B5702" s="9" t="s">
        <v>8108</v>
      </c>
      <c r="C5702" s="9" t="s">
        <v>7815</v>
      </c>
      <c r="D5702" s="9" t="s">
        <v>12022</v>
      </c>
      <c r="E5702" s="10" t="s">
        <v>50</v>
      </c>
      <c r="F5702" s="9" t="str">
        <f t="shared" si="176"/>
        <v>89623</v>
      </c>
      <c r="G5702" s="12" t="s">
        <v>12167</v>
      </c>
      <c r="H5702" s="9" t="s">
        <v>12168</v>
      </c>
      <c r="I5702" s="9" t="s">
        <v>716</v>
      </c>
      <c r="J5702" s="9">
        <v>18.71</v>
      </c>
      <c r="K5702" s="10">
        <v>19.32</v>
      </c>
      <c r="L5702" s="10" t="str">
        <f t="shared" si="177"/>
        <v/>
      </c>
    </row>
    <row r="5703" spans="1:12">
      <c r="A5703" s="9" t="s">
        <v>8107</v>
      </c>
      <c r="B5703" s="9" t="s">
        <v>8108</v>
      </c>
      <c r="C5703" s="9" t="s">
        <v>7815</v>
      </c>
      <c r="D5703" s="9" t="s">
        <v>12022</v>
      </c>
      <c r="E5703" s="10" t="s">
        <v>50</v>
      </c>
      <c r="F5703" s="9" t="str">
        <f t="shared" si="176"/>
        <v>104011</v>
      </c>
      <c r="G5703" s="12" t="s">
        <v>12169</v>
      </c>
      <c r="H5703" s="9" t="s">
        <v>12170</v>
      </c>
      <c r="I5703" s="9" t="s">
        <v>716</v>
      </c>
      <c r="J5703" s="9">
        <v>24.5</v>
      </c>
      <c r="K5703" s="10">
        <v>25.61</v>
      </c>
      <c r="L5703" s="10" t="str">
        <f t="shared" si="177"/>
        <v/>
      </c>
    </row>
    <row r="5704" spans="1:12">
      <c r="A5704" s="9" t="s">
        <v>8107</v>
      </c>
      <c r="B5704" s="9" t="s">
        <v>8108</v>
      </c>
      <c r="C5704" s="9" t="s">
        <v>7815</v>
      </c>
      <c r="D5704" s="9" t="s">
        <v>12022</v>
      </c>
      <c r="E5704" s="10" t="s">
        <v>50</v>
      </c>
      <c r="F5704" s="9" t="str">
        <f t="shared" si="176"/>
        <v>89625</v>
      </c>
      <c r="G5704" s="12" t="s">
        <v>12171</v>
      </c>
      <c r="H5704" s="9" t="s">
        <v>12172</v>
      </c>
      <c r="I5704" s="9" t="s">
        <v>716</v>
      </c>
      <c r="J5704" s="9">
        <v>21.94</v>
      </c>
      <c r="K5704" s="10">
        <v>22.68</v>
      </c>
      <c r="L5704" s="10" t="str">
        <f t="shared" si="177"/>
        <v/>
      </c>
    </row>
    <row r="5705" spans="1:12">
      <c r="A5705" s="9" t="s">
        <v>8107</v>
      </c>
      <c r="B5705" s="9" t="s">
        <v>8108</v>
      </c>
      <c r="C5705" s="9" t="s">
        <v>7815</v>
      </c>
      <c r="D5705" s="9" t="s">
        <v>12022</v>
      </c>
      <c r="E5705" s="10" t="s">
        <v>50</v>
      </c>
      <c r="F5705" s="9" t="str">
        <f t="shared" si="176"/>
        <v>104004</v>
      </c>
      <c r="G5705" s="12" t="s">
        <v>12173</v>
      </c>
      <c r="H5705" s="9" t="s">
        <v>12174</v>
      </c>
      <c r="I5705" s="9" t="s">
        <v>716</v>
      </c>
      <c r="J5705" s="9">
        <v>28.76</v>
      </c>
      <c r="K5705" s="10">
        <v>30.09</v>
      </c>
      <c r="L5705" s="10" t="str">
        <f t="shared" si="177"/>
        <v/>
      </c>
    </row>
    <row r="5706" spans="1:12">
      <c r="A5706" s="9" t="s">
        <v>8107</v>
      </c>
      <c r="B5706" s="9" t="s">
        <v>8108</v>
      </c>
      <c r="C5706" s="9" t="s">
        <v>7815</v>
      </c>
      <c r="D5706" s="9" t="s">
        <v>12022</v>
      </c>
      <c r="E5706" s="10" t="s">
        <v>50</v>
      </c>
      <c r="F5706" s="9" t="str">
        <f t="shared" si="176"/>
        <v>89628</v>
      </c>
      <c r="G5706" s="12" t="s">
        <v>12175</v>
      </c>
      <c r="H5706" s="9" t="s">
        <v>12176</v>
      </c>
      <c r="I5706" s="9" t="s">
        <v>716</v>
      </c>
      <c r="J5706" s="9">
        <v>45.79</v>
      </c>
      <c r="K5706" s="10">
        <v>46.66</v>
      </c>
      <c r="L5706" s="10" t="str">
        <f t="shared" si="177"/>
        <v/>
      </c>
    </row>
    <row r="5707" spans="1:12">
      <c r="A5707" s="9" t="s">
        <v>8107</v>
      </c>
      <c r="B5707" s="9" t="s">
        <v>8108</v>
      </c>
      <c r="C5707" s="9" t="s">
        <v>7815</v>
      </c>
      <c r="D5707" s="9" t="s">
        <v>12022</v>
      </c>
      <c r="E5707" s="10" t="s">
        <v>50</v>
      </c>
      <c r="F5707" s="9" t="str">
        <f t="shared" si="176"/>
        <v>89629</v>
      </c>
      <c r="G5707" s="12" t="s">
        <v>12177</v>
      </c>
      <c r="H5707" s="9" t="s">
        <v>12178</v>
      </c>
      <c r="I5707" s="9" t="s">
        <v>716</v>
      </c>
      <c r="J5707" s="9">
        <v>76.819999999999993</v>
      </c>
      <c r="K5707" s="10">
        <v>77.89</v>
      </c>
      <c r="L5707" s="10" t="str">
        <f t="shared" si="177"/>
        <v/>
      </c>
    </row>
    <row r="5708" spans="1:12">
      <c r="A5708" s="9" t="s">
        <v>8107</v>
      </c>
      <c r="B5708" s="9" t="s">
        <v>8108</v>
      </c>
      <c r="C5708" s="9" t="s">
        <v>7815</v>
      </c>
      <c r="D5708" s="9" t="s">
        <v>12022</v>
      </c>
      <c r="E5708" s="10" t="s">
        <v>50</v>
      </c>
      <c r="F5708" s="9" t="str">
        <f t="shared" si="176"/>
        <v>89631</v>
      </c>
      <c r="G5708" s="12" t="s">
        <v>12179</v>
      </c>
      <c r="H5708" s="9" t="s">
        <v>12180</v>
      </c>
      <c r="I5708" s="9" t="s">
        <v>716</v>
      </c>
      <c r="J5708" s="9">
        <v>100.71</v>
      </c>
      <c r="K5708" s="10">
        <v>101.91</v>
      </c>
      <c r="L5708" s="10" t="str">
        <f t="shared" si="177"/>
        <v/>
      </c>
    </row>
    <row r="5709" spans="1:12">
      <c r="A5709" s="9" t="s">
        <v>8107</v>
      </c>
      <c r="B5709" s="9" t="s">
        <v>8108</v>
      </c>
      <c r="C5709" s="9" t="s">
        <v>7815</v>
      </c>
      <c r="D5709" s="9" t="s">
        <v>12022</v>
      </c>
      <c r="E5709" s="10" t="s">
        <v>50</v>
      </c>
      <c r="F5709" s="9" t="str">
        <f t="shared" si="176"/>
        <v>89401</v>
      </c>
      <c r="G5709" s="12" t="s">
        <v>12181</v>
      </c>
      <c r="H5709" s="9" t="s">
        <v>12182</v>
      </c>
      <c r="I5709" s="9" t="s">
        <v>102</v>
      </c>
      <c r="J5709" s="9">
        <v>10.57</v>
      </c>
      <c r="K5709" s="10">
        <v>11.17</v>
      </c>
      <c r="L5709" s="10" t="str">
        <f t="shared" si="177"/>
        <v/>
      </c>
    </row>
    <row r="5710" spans="1:12">
      <c r="A5710" s="9" t="s">
        <v>8107</v>
      </c>
      <c r="B5710" s="9" t="s">
        <v>8108</v>
      </c>
      <c r="C5710" s="9" t="s">
        <v>7815</v>
      </c>
      <c r="D5710" s="9" t="s">
        <v>12022</v>
      </c>
      <c r="E5710" s="10" t="s">
        <v>50</v>
      </c>
      <c r="F5710" s="9" t="str">
        <f t="shared" si="176"/>
        <v>89355</v>
      </c>
      <c r="G5710" s="12" t="s">
        <v>12183</v>
      </c>
      <c r="H5710" s="9" t="s">
        <v>12184</v>
      </c>
      <c r="I5710" s="9" t="s">
        <v>102</v>
      </c>
      <c r="J5710" s="9">
        <v>20.079999999999998</v>
      </c>
      <c r="K5710" s="10">
        <v>21.51</v>
      </c>
      <c r="L5710" s="10" t="str">
        <f t="shared" si="177"/>
        <v/>
      </c>
    </row>
    <row r="5711" spans="1:12">
      <c r="A5711" s="9" t="s">
        <v>8107</v>
      </c>
      <c r="B5711" s="9" t="s">
        <v>8108</v>
      </c>
      <c r="C5711" s="9" t="s">
        <v>7815</v>
      </c>
      <c r="D5711" s="9" t="s">
        <v>12022</v>
      </c>
      <c r="E5711" s="10" t="s">
        <v>50</v>
      </c>
      <c r="F5711" s="9" t="str">
        <f t="shared" si="176"/>
        <v>89446</v>
      </c>
      <c r="G5711" s="12" t="s">
        <v>12185</v>
      </c>
      <c r="H5711" s="9" t="s">
        <v>12186</v>
      </c>
      <c r="I5711" s="9" t="s">
        <v>102</v>
      </c>
      <c r="J5711" s="9">
        <v>5.25</v>
      </c>
      <c r="K5711" s="10">
        <v>5.32</v>
      </c>
      <c r="L5711" s="10" t="str">
        <f t="shared" si="177"/>
        <v/>
      </c>
    </row>
    <row r="5712" spans="1:12">
      <c r="A5712" s="9" t="s">
        <v>8107</v>
      </c>
      <c r="B5712" s="9" t="s">
        <v>8108</v>
      </c>
      <c r="C5712" s="9" t="s">
        <v>7815</v>
      </c>
      <c r="D5712" s="9" t="s">
        <v>12022</v>
      </c>
      <c r="E5712" s="10" t="s">
        <v>50</v>
      </c>
      <c r="F5712" s="9" t="str">
        <f t="shared" si="176"/>
        <v>89402</v>
      </c>
      <c r="G5712" s="12" t="s">
        <v>12187</v>
      </c>
      <c r="H5712" s="9" t="s">
        <v>12188</v>
      </c>
      <c r="I5712" s="9" t="s">
        <v>102</v>
      </c>
      <c r="J5712" s="9">
        <v>12.16</v>
      </c>
      <c r="K5712" s="10">
        <v>12.85</v>
      </c>
      <c r="L5712" s="10" t="str">
        <f t="shared" si="177"/>
        <v/>
      </c>
    </row>
    <row r="5713" spans="1:12">
      <c r="A5713" s="9" t="s">
        <v>8107</v>
      </c>
      <c r="B5713" s="9" t="s">
        <v>8108</v>
      </c>
      <c r="C5713" s="9" t="s">
        <v>7815</v>
      </c>
      <c r="D5713" s="9" t="s">
        <v>12022</v>
      </c>
      <c r="E5713" s="10" t="s">
        <v>50</v>
      </c>
      <c r="F5713" s="9" t="str">
        <f t="shared" si="176"/>
        <v>89356</v>
      </c>
      <c r="G5713" s="12" t="s">
        <v>12189</v>
      </c>
      <c r="H5713" s="9" t="s">
        <v>12190</v>
      </c>
      <c r="I5713" s="9" t="s">
        <v>102</v>
      </c>
      <c r="J5713" s="9">
        <v>23.17</v>
      </c>
      <c r="K5713" s="10">
        <v>24.82</v>
      </c>
      <c r="L5713" s="10" t="str">
        <f t="shared" si="177"/>
        <v/>
      </c>
    </row>
    <row r="5714" spans="1:12">
      <c r="A5714" s="9" t="s">
        <v>8107</v>
      </c>
      <c r="B5714" s="9" t="s">
        <v>8108</v>
      </c>
      <c r="C5714" s="9" t="s">
        <v>7815</v>
      </c>
      <c r="D5714" s="9" t="s">
        <v>12022</v>
      </c>
      <c r="E5714" s="10" t="s">
        <v>50</v>
      </c>
      <c r="F5714" s="9" t="str">
        <f t="shared" si="176"/>
        <v>89447</v>
      </c>
      <c r="G5714" s="12" t="s">
        <v>12191</v>
      </c>
      <c r="H5714" s="9" t="s">
        <v>12192</v>
      </c>
      <c r="I5714" s="9" t="s">
        <v>102</v>
      </c>
      <c r="J5714" s="9">
        <v>10.42</v>
      </c>
      <c r="K5714" s="10">
        <v>10.52</v>
      </c>
      <c r="L5714" s="10" t="str">
        <f t="shared" si="177"/>
        <v/>
      </c>
    </row>
    <row r="5715" spans="1:12">
      <c r="A5715" s="9" t="s">
        <v>8107</v>
      </c>
      <c r="B5715" s="9" t="s">
        <v>8108</v>
      </c>
      <c r="C5715" s="9" t="s">
        <v>7815</v>
      </c>
      <c r="D5715" s="9" t="s">
        <v>12022</v>
      </c>
      <c r="E5715" s="10" t="s">
        <v>50</v>
      </c>
      <c r="F5715" s="9" t="str">
        <f t="shared" si="176"/>
        <v>89403</v>
      </c>
      <c r="G5715" s="12" t="s">
        <v>12193</v>
      </c>
      <c r="H5715" s="9" t="s">
        <v>12194</v>
      </c>
      <c r="I5715" s="9" t="s">
        <v>102</v>
      </c>
      <c r="J5715" s="9">
        <v>18.649999999999999</v>
      </c>
      <c r="K5715" s="10">
        <v>19.47</v>
      </c>
      <c r="L5715" s="10" t="str">
        <f t="shared" si="177"/>
        <v/>
      </c>
    </row>
    <row r="5716" spans="1:12">
      <c r="A5716" s="9" t="s">
        <v>8107</v>
      </c>
      <c r="B5716" s="9" t="s">
        <v>8108</v>
      </c>
      <c r="C5716" s="9" t="s">
        <v>7815</v>
      </c>
      <c r="D5716" s="9" t="s">
        <v>12022</v>
      </c>
      <c r="E5716" s="10" t="s">
        <v>50</v>
      </c>
      <c r="F5716" s="9" t="str">
        <f t="shared" si="176"/>
        <v>89357</v>
      </c>
      <c r="G5716" s="12" t="s">
        <v>12195</v>
      </c>
      <c r="H5716" s="9" t="s">
        <v>12196</v>
      </c>
      <c r="I5716" s="9" t="s">
        <v>102</v>
      </c>
      <c r="J5716" s="9">
        <v>31.76</v>
      </c>
      <c r="K5716" s="10">
        <v>33.74</v>
      </c>
      <c r="L5716" s="10" t="str">
        <f t="shared" si="177"/>
        <v/>
      </c>
    </row>
    <row r="5717" spans="1:12">
      <c r="A5717" s="9" t="s">
        <v>8107</v>
      </c>
      <c r="B5717" s="9" t="s">
        <v>8108</v>
      </c>
      <c r="C5717" s="9" t="s">
        <v>7815</v>
      </c>
      <c r="D5717" s="9" t="s">
        <v>12022</v>
      </c>
      <c r="E5717" s="10" t="s">
        <v>50</v>
      </c>
      <c r="F5717" s="9" t="str">
        <f t="shared" si="176"/>
        <v>89448</v>
      </c>
      <c r="G5717" s="12" t="s">
        <v>12197</v>
      </c>
      <c r="H5717" s="9" t="s">
        <v>12198</v>
      </c>
      <c r="I5717" s="9" t="s">
        <v>102</v>
      </c>
      <c r="J5717" s="9">
        <v>15.93</v>
      </c>
      <c r="K5717" s="10">
        <v>16.059999999999999</v>
      </c>
      <c r="L5717" s="10" t="str">
        <f t="shared" si="177"/>
        <v/>
      </c>
    </row>
    <row r="5718" spans="1:12">
      <c r="A5718" s="9" t="s">
        <v>8107</v>
      </c>
      <c r="B5718" s="9" t="s">
        <v>8108</v>
      </c>
      <c r="C5718" s="9" t="s">
        <v>7815</v>
      </c>
      <c r="D5718" s="9" t="s">
        <v>12022</v>
      </c>
      <c r="E5718" s="10" t="s">
        <v>50</v>
      </c>
      <c r="F5718" s="9" t="str">
        <f t="shared" si="176"/>
        <v>103978</v>
      </c>
      <c r="G5718" s="12" t="s">
        <v>12199</v>
      </c>
      <c r="H5718" s="9" t="s">
        <v>12200</v>
      </c>
      <c r="I5718" s="9" t="s">
        <v>102</v>
      </c>
      <c r="J5718" s="9">
        <v>25.61</v>
      </c>
      <c r="K5718" s="10">
        <v>26.59</v>
      </c>
      <c r="L5718" s="10" t="str">
        <f t="shared" si="177"/>
        <v/>
      </c>
    </row>
    <row r="5719" spans="1:12">
      <c r="A5719" s="9" t="s">
        <v>8107</v>
      </c>
      <c r="B5719" s="9" t="s">
        <v>8108</v>
      </c>
      <c r="C5719" s="9" t="s">
        <v>7815</v>
      </c>
      <c r="D5719" s="9" t="s">
        <v>12022</v>
      </c>
      <c r="E5719" s="10" t="s">
        <v>50</v>
      </c>
      <c r="F5719" s="9" t="str">
        <f t="shared" si="176"/>
        <v>89449</v>
      </c>
      <c r="G5719" s="12" t="s">
        <v>12201</v>
      </c>
      <c r="H5719" s="9" t="s">
        <v>12202</v>
      </c>
      <c r="I5719" s="9" t="s">
        <v>102</v>
      </c>
      <c r="J5719" s="9">
        <v>17.62</v>
      </c>
      <c r="K5719" s="10">
        <v>17.77</v>
      </c>
      <c r="L5719" s="10" t="str">
        <f t="shared" si="177"/>
        <v/>
      </c>
    </row>
    <row r="5720" spans="1:12">
      <c r="A5720" s="9" t="s">
        <v>8107</v>
      </c>
      <c r="B5720" s="9" t="s">
        <v>8108</v>
      </c>
      <c r="C5720" s="9" t="s">
        <v>7815</v>
      </c>
      <c r="D5720" s="9" t="s">
        <v>12022</v>
      </c>
      <c r="E5720" s="10" t="s">
        <v>50</v>
      </c>
      <c r="F5720" s="9" t="str">
        <f t="shared" si="176"/>
        <v>103979</v>
      </c>
      <c r="G5720" s="12" t="s">
        <v>12203</v>
      </c>
      <c r="H5720" s="9" t="s">
        <v>12204</v>
      </c>
      <c r="I5720" s="9" t="s">
        <v>102</v>
      </c>
      <c r="J5720" s="9">
        <v>29.18</v>
      </c>
      <c r="K5720" s="10">
        <v>30.34</v>
      </c>
      <c r="L5720" s="10" t="str">
        <f t="shared" si="177"/>
        <v/>
      </c>
    </row>
    <row r="5721" spans="1:12">
      <c r="A5721" s="9" t="s">
        <v>8107</v>
      </c>
      <c r="B5721" s="9" t="s">
        <v>8108</v>
      </c>
      <c r="C5721" s="9" t="s">
        <v>7815</v>
      </c>
      <c r="D5721" s="9" t="s">
        <v>12022</v>
      </c>
      <c r="E5721" s="10" t="s">
        <v>50</v>
      </c>
      <c r="F5721" s="9" t="str">
        <f t="shared" si="176"/>
        <v>89450</v>
      </c>
      <c r="G5721" s="12" t="s">
        <v>12205</v>
      </c>
      <c r="H5721" s="9" t="s">
        <v>12206</v>
      </c>
      <c r="I5721" s="9" t="s">
        <v>102</v>
      </c>
      <c r="J5721" s="9">
        <v>28.21</v>
      </c>
      <c r="K5721" s="10">
        <v>28.39</v>
      </c>
      <c r="L5721" s="10" t="str">
        <f t="shared" si="177"/>
        <v/>
      </c>
    </row>
    <row r="5722" spans="1:12">
      <c r="A5722" s="9" t="s">
        <v>8107</v>
      </c>
      <c r="B5722" s="9" t="s">
        <v>8108</v>
      </c>
      <c r="C5722" s="9" t="s">
        <v>7815</v>
      </c>
      <c r="D5722" s="9" t="s">
        <v>12022</v>
      </c>
      <c r="E5722" s="10" t="s">
        <v>50</v>
      </c>
      <c r="F5722" s="9" t="str">
        <f t="shared" si="176"/>
        <v>89451</v>
      </c>
      <c r="G5722" s="12" t="s">
        <v>12207</v>
      </c>
      <c r="H5722" s="9" t="s">
        <v>12208</v>
      </c>
      <c r="I5722" s="9" t="s">
        <v>102</v>
      </c>
      <c r="J5722" s="9">
        <v>45.92</v>
      </c>
      <c r="K5722" s="10">
        <v>46.14</v>
      </c>
      <c r="L5722" s="10" t="str">
        <f t="shared" si="177"/>
        <v/>
      </c>
    </row>
    <row r="5723" spans="1:12">
      <c r="A5723" s="9" t="s">
        <v>8107</v>
      </c>
      <c r="B5723" s="9" t="s">
        <v>8108</v>
      </c>
      <c r="C5723" s="9" t="s">
        <v>7815</v>
      </c>
      <c r="D5723" s="9" t="s">
        <v>12022</v>
      </c>
      <c r="E5723" s="10" t="s">
        <v>50</v>
      </c>
      <c r="F5723" s="9" t="str">
        <f t="shared" si="176"/>
        <v>89452</v>
      </c>
      <c r="G5723" s="12" t="s">
        <v>12209</v>
      </c>
      <c r="H5723" s="9" t="s">
        <v>12210</v>
      </c>
      <c r="I5723" s="9" t="s">
        <v>102</v>
      </c>
      <c r="J5723" s="9">
        <v>63.23</v>
      </c>
      <c r="K5723" s="10">
        <v>63.48</v>
      </c>
      <c r="L5723" s="10" t="str">
        <f t="shared" si="177"/>
        <v/>
      </c>
    </row>
    <row r="5724" spans="1:12">
      <c r="A5724" s="9" t="s">
        <v>8107</v>
      </c>
      <c r="B5724" s="9" t="s">
        <v>8108</v>
      </c>
      <c r="C5724" s="9" t="s">
        <v>7815</v>
      </c>
      <c r="D5724" s="9" t="s">
        <v>12022</v>
      </c>
      <c r="E5724" s="10" t="s">
        <v>50</v>
      </c>
      <c r="F5724" s="9" t="str">
        <f t="shared" si="176"/>
        <v>89394</v>
      </c>
      <c r="G5724" s="12" t="s">
        <v>12211</v>
      </c>
      <c r="H5724" s="9" t="s">
        <v>12212</v>
      </c>
      <c r="I5724" s="9" t="s">
        <v>716</v>
      </c>
      <c r="J5724" s="9">
        <v>18.14</v>
      </c>
      <c r="K5724" s="10">
        <v>18.84</v>
      </c>
      <c r="L5724" s="10" t="str">
        <f t="shared" si="177"/>
        <v/>
      </c>
    </row>
    <row r="5725" spans="1:12">
      <c r="A5725" s="9" t="s">
        <v>8107</v>
      </c>
      <c r="B5725" s="9" t="s">
        <v>8108</v>
      </c>
      <c r="C5725" s="9" t="s">
        <v>7815</v>
      </c>
      <c r="D5725" s="9" t="s">
        <v>12022</v>
      </c>
      <c r="E5725" s="10" t="s">
        <v>50</v>
      </c>
      <c r="F5725" s="9" t="str">
        <f t="shared" si="176"/>
        <v>89396</v>
      </c>
      <c r="G5725" s="12" t="s">
        <v>12213</v>
      </c>
      <c r="H5725" s="9" t="s">
        <v>12214</v>
      </c>
      <c r="I5725" s="9" t="s">
        <v>716</v>
      </c>
      <c r="J5725" s="9">
        <v>19.87</v>
      </c>
      <c r="K5725" s="10">
        <v>20.64</v>
      </c>
      <c r="L5725" s="10" t="str">
        <f t="shared" si="177"/>
        <v/>
      </c>
    </row>
    <row r="5726" spans="1:12">
      <c r="A5726" s="9" t="s">
        <v>8107</v>
      </c>
      <c r="B5726" s="9" t="s">
        <v>8108</v>
      </c>
      <c r="C5726" s="9" t="s">
        <v>7815</v>
      </c>
      <c r="D5726" s="9" t="s">
        <v>12022</v>
      </c>
      <c r="E5726" s="10" t="s">
        <v>50</v>
      </c>
      <c r="F5726" s="9" t="str">
        <f t="shared" si="176"/>
        <v>90374</v>
      </c>
      <c r="G5726" s="12" t="s">
        <v>12215</v>
      </c>
      <c r="H5726" s="9" t="s">
        <v>12216</v>
      </c>
      <c r="I5726" s="9" t="s">
        <v>716</v>
      </c>
      <c r="J5726" s="9">
        <v>21.57</v>
      </c>
      <c r="K5726" s="10">
        <v>22.38</v>
      </c>
      <c r="L5726" s="10" t="str">
        <f t="shared" si="177"/>
        <v/>
      </c>
    </row>
    <row r="5727" spans="1:12">
      <c r="A5727" s="9" t="s">
        <v>8107</v>
      </c>
      <c r="B5727" s="9" t="s">
        <v>8108</v>
      </c>
      <c r="C5727" s="9" t="s">
        <v>7815</v>
      </c>
      <c r="D5727" s="9" t="s">
        <v>12022</v>
      </c>
      <c r="E5727" s="10" t="s">
        <v>50</v>
      </c>
      <c r="F5727" s="9" t="str">
        <f t="shared" si="176"/>
        <v>89444</v>
      </c>
      <c r="G5727" s="12" t="s">
        <v>12217</v>
      </c>
      <c r="H5727" s="9" t="s">
        <v>12218</v>
      </c>
      <c r="I5727" s="9" t="s">
        <v>716</v>
      </c>
      <c r="J5727" s="9">
        <v>23.5</v>
      </c>
      <c r="K5727" s="10">
        <v>24.31</v>
      </c>
      <c r="L5727" s="10" t="str">
        <f t="shared" si="177"/>
        <v/>
      </c>
    </row>
    <row r="5728" spans="1:12">
      <c r="A5728" s="9" t="s">
        <v>8107</v>
      </c>
      <c r="B5728" s="9" t="s">
        <v>8108</v>
      </c>
      <c r="C5728" s="9" t="s">
        <v>7815</v>
      </c>
      <c r="D5728" s="9" t="s">
        <v>12022</v>
      </c>
      <c r="E5728" s="10" t="s">
        <v>50</v>
      </c>
      <c r="F5728" s="9" t="str">
        <f t="shared" si="176"/>
        <v>89399</v>
      </c>
      <c r="G5728" s="12" t="s">
        <v>12219</v>
      </c>
      <c r="H5728" s="9" t="s">
        <v>12220</v>
      </c>
      <c r="I5728" s="9" t="s">
        <v>716</v>
      </c>
      <c r="J5728" s="9">
        <v>24.12</v>
      </c>
      <c r="K5728" s="10">
        <v>24.98</v>
      </c>
      <c r="L5728" s="10" t="str">
        <f t="shared" si="177"/>
        <v/>
      </c>
    </row>
    <row r="5729" spans="1:12">
      <c r="A5729" s="9" t="s">
        <v>8107</v>
      </c>
      <c r="B5729" s="9" t="s">
        <v>8108</v>
      </c>
      <c r="C5729" s="9" t="s">
        <v>7815</v>
      </c>
      <c r="D5729" s="9" t="s">
        <v>12022</v>
      </c>
      <c r="E5729" s="10" t="s">
        <v>50</v>
      </c>
      <c r="F5729" s="9" t="str">
        <f t="shared" si="176"/>
        <v>89442</v>
      </c>
      <c r="G5729" s="12" t="s">
        <v>12221</v>
      </c>
      <c r="H5729" s="9" t="s">
        <v>12222</v>
      </c>
      <c r="I5729" s="9" t="s">
        <v>716</v>
      </c>
      <c r="J5729" s="9">
        <v>13.5</v>
      </c>
      <c r="K5729" s="10">
        <v>14.23</v>
      </c>
      <c r="L5729" s="10" t="str">
        <f t="shared" si="177"/>
        <v/>
      </c>
    </row>
    <row r="5730" spans="1:12">
      <c r="A5730" s="9" t="s">
        <v>12223</v>
      </c>
      <c r="B5730" s="9" t="s">
        <v>12224</v>
      </c>
      <c r="C5730" s="9" t="s">
        <v>12225</v>
      </c>
      <c r="D5730" s="9" t="s">
        <v>12226</v>
      </c>
      <c r="E5730" s="10" t="s">
        <v>50</v>
      </c>
      <c r="F5730" s="9" t="str">
        <f t="shared" si="176"/>
        <v>89397</v>
      </c>
      <c r="G5730" s="12" t="s">
        <v>12227</v>
      </c>
      <c r="H5730" s="9" t="s">
        <v>12228</v>
      </c>
      <c r="I5730" s="9" t="s">
        <v>716</v>
      </c>
      <c r="J5730" s="9">
        <v>14.5</v>
      </c>
      <c r="K5730" s="10">
        <v>15.31</v>
      </c>
      <c r="L5730" s="10" t="str">
        <f t="shared" si="177"/>
        <v/>
      </c>
    </row>
    <row r="5731" spans="1:12">
      <c r="A5731" s="9" t="s">
        <v>12223</v>
      </c>
      <c r="B5731" s="9" t="s">
        <v>12224</v>
      </c>
      <c r="C5731" s="9" t="s">
        <v>12225</v>
      </c>
      <c r="D5731" s="9" t="s">
        <v>12226</v>
      </c>
      <c r="E5731" s="10" t="s">
        <v>50</v>
      </c>
      <c r="F5731" s="9" t="str">
        <f t="shared" si="176"/>
        <v>89622</v>
      </c>
      <c r="G5731" s="12" t="s">
        <v>12229</v>
      </c>
      <c r="H5731" s="9" t="s">
        <v>12230</v>
      </c>
      <c r="I5731" s="9" t="s">
        <v>716</v>
      </c>
      <c r="J5731" s="9">
        <v>13.62</v>
      </c>
      <c r="K5731" s="10">
        <v>14.07</v>
      </c>
      <c r="L5731" s="10" t="str">
        <f t="shared" si="177"/>
        <v/>
      </c>
    </row>
    <row r="5732" spans="1:12">
      <c r="A5732" s="9" t="s">
        <v>12223</v>
      </c>
      <c r="B5732" s="9" t="s">
        <v>12224</v>
      </c>
      <c r="C5732" s="9" t="s">
        <v>12225</v>
      </c>
      <c r="D5732" s="9" t="s">
        <v>12226</v>
      </c>
      <c r="E5732" s="10" t="s">
        <v>50</v>
      </c>
      <c r="F5732" s="9" t="str">
        <f t="shared" si="176"/>
        <v>89445</v>
      </c>
      <c r="G5732" s="12" t="s">
        <v>12231</v>
      </c>
      <c r="H5732" s="9" t="s">
        <v>12232</v>
      </c>
      <c r="I5732" s="9" t="s">
        <v>716</v>
      </c>
      <c r="J5732" s="9">
        <v>18.309999999999999</v>
      </c>
      <c r="K5732" s="10">
        <v>19.18</v>
      </c>
      <c r="L5732" s="10" t="str">
        <f t="shared" si="177"/>
        <v/>
      </c>
    </row>
    <row r="5733" spans="1:12">
      <c r="A5733" s="9" t="s">
        <v>12223</v>
      </c>
      <c r="B5733" s="9" t="s">
        <v>12224</v>
      </c>
      <c r="C5733" s="9" t="s">
        <v>12225</v>
      </c>
      <c r="D5733" s="9" t="s">
        <v>12226</v>
      </c>
      <c r="E5733" s="10" t="s">
        <v>50</v>
      </c>
      <c r="F5733" s="9" t="str">
        <f t="shared" si="176"/>
        <v>89400</v>
      </c>
      <c r="G5733" s="12" t="s">
        <v>12233</v>
      </c>
      <c r="H5733" s="9" t="s">
        <v>12234</v>
      </c>
      <c r="I5733" s="9" t="s">
        <v>716</v>
      </c>
      <c r="J5733" s="9">
        <v>19.48</v>
      </c>
      <c r="K5733" s="10">
        <v>20.440000000000001</v>
      </c>
      <c r="L5733" s="10" t="str">
        <f t="shared" si="177"/>
        <v/>
      </c>
    </row>
    <row r="5734" spans="1:12">
      <c r="A5734" s="9" t="s">
        <v>12223</v>
      </c>
      <c r="B5734" s="9" t="s">
        <v>12224</v>
      </c>
      <c r="C5734" s="9" t="s">
        <v>12225</v>
      </c>
      <c r="D5734" s="9" t="s">
        <v>12226</v>
      </c>
      <c r="E5734" s="10" t="s">
        <v>50</v>
      </c>
      <c r="F5734" s="9" t="str">
        <f t="shared" si="176"/>
        <v>89624</v>
      </c>
      <c r="G5734" s="12" t="s">
        <v>12235</v>
      </c>
      <c r="H5734" s="9" t="s">
        <v>12236</v>
      </c>
      <c r="I5734" s="9" t="s">
        <v>716</v>
      </c>
      <c r="J5734" s="9">
        <v>17.29</v>
      </c>
      <c r="K5734" s="10">
        <v>17.829999999999998</v>
      </c>
      <c r="L5734" s="10" t="str">
        <f t="shared" si="177"/>
        <v/>
      </c>
    </row>
    <row r="5735" spans="1:12">
      <c r="A5735" s="9" t="s">
        <v>12223</v>
      </c>
      <c r="B5735" s="9" t="s">
        <v>12224</v>
      </c>
      <c r="C5735" s="9" t="s">
        <v>12225</v>
      </c>
      <c r="D5735" s="9" t="s">
        <v>12226</v>
      </c>
      <c r="E5735" s="10" t="s">
        <v>50</v>
      </c>
      <c r="F5735" s="9" t="str">
        <f t="shared" si="176"/>
        <v>104012</v>
      </c>
      <c r="G5735" s="12" t="s">
        <v>12237</v>
      </c>
      <c r="H5735" s="9" t="s">
        <v>12238</v>
      </c>
      <c r="I5735" s="9" t="s">
        <v>716</v>
      </c>
      <c r="J5735" s="9">
        <v>22.7</v>
      </c>
      <c r="K5735" s="10">
        <v>23.72</v>
      </c>
      <c r="L5735" s="10" t="str">
        <f t="shared" si="177"/>
        <v/>
      </c>
    </row>
    <row r="5736" spans="1:12">
      <c r="A5736" s="9" t="s">
        <v>12223</v>
      </c>
      <c r="B5736" s="9" t="s">
        <v>12224</v>
      </c>
      <c r="C5736" s="9" t="s">
        <v>12225</v>
      </c>
      <c r="D5736" s="9" t="s">
        <v>12226</v>
      </c>
      <c r="E5736" s="10" t="s">
        <v>50</v>
      </c>
      <c r="F5736" s="9" t="str">
        <f t="shared" si="176"/>
        <v>89627</v>
      </c>
      <c r="G5736" s="12" t="s">
        <v>12239</v>
      </c>
      <c r="H5736" s="9" t="s">
        <v>12240</v>
      </c>
      <c r="I5736" s="9" t="s">
        <v>716</v>
      </c>
      <c r="J5736" s="9">
        <v>19.36</v>
      </c>
      <c r="K5736" s="10">
        <v>19.93</v>
      </c>
      <c r="L5736" s="10" t="str">
        <f t="shared" si="177"/>
        <v/>
      </c>
    </row>
    <row r="5737" spans="1:12">
      <c r="A5737" s="9" t="s">
        <v>12223</v>
      </c>
      <c r="B5737" s="9" t="s">
        <v>12224</v>
      </c>
      <c r="C5737" s="9" t="s">
        <v>12225</v>
      </c>
      <c r="D5737" s="9" t="s">
        <v>12226</v>
      </c>
      <c r="E5737" s="10" t="s">
        <v>50</v>
      </c>
      <c r="F5737" s="9" t="str">
        <f t="shared" si="176"/>
        <v>104006</v>
      </c>
      <c r="G5737" s="12" t="s">
        <v>12241</v>
      </c>
      <c r="H5737" s="9" t="s">
        <v>12242</v>
      </c>
      <c r="I5737" s="9" t="s">
        <v>716</v>
      </c>
      <c r="J5737" s="9">
        <v>24.33</v>
      </c>
      <c r="K5737" s="10">
        <v>25.34</v>
      </c>
      <c r="L5737" s="10" t="str">
        <f t="shared" si="177"/>
        <v/>
      </c>
    </row>
    <row r="5738" spans="1:12">
      <c r="A5738" s="9" t="s">
        <v>12223</v>
      </c>
      <c r="B5738" s="9" t="s">
        <v>12224</v>
      </c>
      <c r="C5738" s="9" t="s">
        <v>12225</v>
      </c>
      <c r="D5738" s="9" t="s">
        <v>12226</v>
      </c>
      <c r="E5738" s="10" t="s">
        <v>50</v>
      </c>
      <c r="F5738" s="9" t="str">
        <f t="shared" si="176"/>
        <v>89626</v>
      </c>
      <c r="G5738" s="12" t="s">
        <v>12243</v>
      </c>
      <c r="H5738" s="9" t="s">
        <v>12244</v>
      </c>
      <c r="I5738" s="9" t="s">
        <v>716</v>
      </c>
      <c r="J5738" s="9">
        <v>28.85</v>
      </c>
      <c r="K5738" s="10">
        <v>29.52</v>
      </c>
      <c r="L5738" s="10" t="str">
        <f t="shared" si="177"/>
        <v/>
      </c>
    </row>
    <row r="5739" spans="1:12">
      <c r="A5739" s="9" t="s">
        <v>12223</v>
      </c>
      <c r="B5739" s="9" t="s">
        <v>12224</v>
      </c>
      <c r="C5739" s="9" t="s">
        <v>12225</v>
      </c>
      <c r="D5739" s="9" t="s">
        <v>12226</v>
      </c>
      <c r="E5739" s="10" t="s">
        <v>50</v>
      </c>
      <c r="F5739" s="9" t="str">
        <f t="shared" si="176"/>
        <v>104005</v>
      </c>
      <c r="G5739" s="12" t="s">
        <v>12245</v>
      </c>
      <c r="H5739" s="9" t="s">
        <v>12246</v>
      </c>
      <c r="I5739" s="9" t="s">
        <v>716</v>
      </c>
      <c r="J5739" s="9">
        <v>35.159999999999997</v>
      </c>
      <c r="K5739" s="10">
        <v>36.380000000000003</v>
      </c>
      <c r="L5739" s="10" t="str">
        <f t="shared" si="177"/>
        <v/>
      </c>
    </row>
    <row r="5740" spans="1:12">
      <c r="A5740" s="9" t="s">
        <v>12223</v>
      </c>
      <c r="B5740" s="9" t="s">
        <v>12224</v>
      </c>
      <c r="C5740" s="9" t="s">
        <v>12225</v>
      </c>
      <c r="D5740" s="9" t="s">
        <v>12226</v>
      </c>
      <c r="E5740" s="10" t="s">
        <v>50</v>
      </c>
      <c r="F5740" s="9" t="str">
        <f t="shared" si="176"/>
        <v>89439</v>
      </c>
      <c r="G5740" s="12" t="s">
        <v>12247</v>
      </c>
      <c r="H5740" s="9" t="s">
        <v>12248</v>
      </c>
      <c r="I5740" s="9" t="s">
        <v>716</v>
      </c>
      <c r="J5740" s="9">
        <v>11.38</v>
      </c>
      <c r="K5740" s="10">
        <v>12.07</v>
      </c>
      <c r="L5740" s="10" t="str">
        <f t="shared" si="177"/>
        <v/>
      </c>
    </row>
    <row r="5741" spans="1:12">
      <c r="A5741" s="9" t="s">
        <v>12223</v>
      </c>
      <c r="B5741" s="9" t="s">
        <v>12224</v>
      </c>
      <c r="C5741" s="9" t="s">
        <v>12225</v>
      </c>
      <c r="D5741" s="9" t="s">
        <v>12226</v>
      </c>
      <c r="E5741" s="10" t="s">
        <v>50</v>
      </c>
      <c r="F5741" s="9" t="str">
        <f t="shared" si="176"/>
        <v>89421</v>
      </c>
      <c r="G5741" s="12" t="s">
        <v>12249</v>
      </c>
      <c r="H5741" s="9" t="s">
        <v>12250</v>
      </c>
      <c r="I5741" s="9" t="s">
        <v>716</v>
      </c>
      <c r="J5741" s="9">
        <v>11.15</v>
      </c>
      <c r="K5741" s="10">
        <v>11.49</v>
      </c>
      <c r="L5741" s="10" t="str">
        <f t="shared" si="177"/>
        <v/>
      </c>
    </row>
    <row r="5742" spans="1:12">
      <c r="A5742" s="9" t="s">
        <v>12223</v>
      </c>
      <c r="B5742" s="9" t="s">
        <v>12224</v>
      </c>
      <c r="C5742" s="9" t="s">
        <v>12225</v>
      </c>
      <c r="D5742" s="9" t="s">
        <v>12226</v>
      </c>
      <c r="E5742" s="10" t="s">
        <v>50</v>
      </c>
      <c r="F5742" s="9" t="str">
        <f t="shared" si="176"/>
        <v>89375</v>
      </c>
      <c r="G5742" s="12" t="s">
        <v>12251</v>
      </c>
      <c r="H5742" s="9" t="s">
        <v>12252</v>
      </c>
      <c r="I5742" s="9" t="s">
        <v>716</v>
      </c>
      <c r="J5742" s="9">
        <v>11.62</v>
      </c>
      <c r="K5742" s="10">
        <v>12</v>
      </c>
      <c r="L5742" s="10" t="str">
        <f t="shared" si="177"/>
        <v/>
      </c>
    </row>
    <row r="5743" spans="1:12">
      <c r="A5743" s="9" t="s">
        <v>12223</v>
      </c>
      <c r="B5743" s="9" t="s">
        <v>12224</v>
      </c>
      <c r="C5743" s="9" t="s">
        <v>12225</v>
      </c>
      <c r="D5743" s="9" t="s">
        <v>12226</v>
      </c>
      <c r="E5743" s="10" t="s">
        <v>50</v>
      </c>
      <c r="F5743" s="9" t="str">
        <f t="shared" si="176"/>
        <v>89536</v>
      </c>
      <c r="G5743" s="12" t="s">
        <v>12253</v>
      </c>
      <c r="H5743" s="9" t="s">
        <v>12254</v>
      </c>
      <c r="I5743" s="9" t="s">
        <v>716</v>
      </c>
      <c r="J5743" s="9">
        <v>11.24</v>
      </c>
      <c r="K5743" s="10">
        <v>11.45</v>
      </c>
      <c r="L5743" s="10" t="str">
        <f t="shared" si="177"/>
        <v/>
      </c>
    </row>
    <row r="5744" spans="1:12">
      <c r="A5744" s="9" t="s">
        <v>12223</v>
      </c>
      <c r="B5744" s="9" t="s">
        <v>12224</v>
      </c>
      <c r="C5744" s="9" t="s">
        <v>12225</v>
      </c>
      <c r="D5744" s="9" t="s">
        <v>12226</v>
      </c>
      <c r="E5744" s="10" t="s">
        <v>50</v>
      </c>
      <c r="F5744" s="9" t="str">
        <f t="shared" si="176"/>
        <v>89428</v>
      </c>
      <c r="G5744" s="12" t="s">
        <v>12255</v>
      </c>
      <c r="H5744" s="9" t="s">
        <v>12256</v>
      </c>
      <c r="I5744" s="9" t="s">
        <v>716</v>
      </c>
      <c r="J5744" s="9">
        <v>13.42</v>
      </c>
      <c r="K5744" s="10">
        <v>13.82</v>
      </c>
      <c r="L5744" s="10" t="str">
        <f t="shared" si="177"/>
        <v/>
      </c>
    </row>
    <row r="5745" spans="1:12">
      <c r="A5745" s="9" t="s">
        <v>12223</v>
      </c>
      <c r="B5745" s="9" t="s">
        <v>12224</v>
      </c>
      <c r="C5745" s="9" t="s">
        <v>12225</v>
      </c>
      <c r="D5745" s="9" t="s">
        <v>12226</v>
      </c>
      <c r="E5745" s="10" t="s">
        <v>50</v>
      </c>
      <c r="F5745" s="9" t="str">
        <f t="shared" si="176"/>
        <v>89382</v>
      </c>
      <c r="G5745" s="12" t="s">
        <v>12257</v>
      </c>
      <c r="H5745" s="9" t="s">
        <v>12258</v>
      </c>
      <c r="I5745" s="9" t="s">
        <v>716</v>
      </c>
      <c r="J5745" s="9">
        <v>13.96</v>
      </c>
      <c r="K5745" s="10">
        <v>14.41</v>
      </c>
      <c r="L5745" s="10" t="str">
        <f t="shared" si="177"/>
        <v/>
      </c>
    </row>
    <row r="5746" spans="1:12">
      <c r="A5746" s="9" t="s">
        <v>12223</v>
      </c>
      <c r="B5746" s="9" t="s">
        <v>12224</v>
      </c>
      <c r="C5746" s="9" t="s">
        <v>12225</v>
      </c>
      <c r="D5746" s="9" t="s">
        <v>12226</v>
      </c>
      <c r="E5746" s="10" t="s">
        <v>50</v>
      </c>
      <c r="F5746" s="9" t="str">
        <f t="shared" si="176"/>
        <v>89552</v>
      </c>
      <c r="G5746" s="12" t="s">
        <v>12259</v>
      </c>
      <c r="H5746" s="9" t="s">
        <v>12260</v>
      </c>
      <c r="I5746" s="9" t="s">
        <v>716</v>
      </c>
      <c r="J5746" s="9">
        <v>17.53</v>
      </c>
      <c r="K5746" s="10">
        <v>17.78</v>
      </c>
      <c r="L5746" s="10" t="str">
        <f t="shared" si="177"/>
        <v/>
      </c>
    </row>
    <row r="5747" spans="1:12">
      <c r="A5747" s="9" t="s">
        <v>12223</v>
      </c>
      <c r="B5747" s="9" t="s">
        <v>12224</v>
      </c>
      <c r="C5747" s="9" t="s">
        <v>12225</v>
      </c>
      <c r="D5747" s="9" t="s">
        <v>12226</v>
      </c>
      <c r="E5747" s="10" t="s">
        <v>50</v>
      </c>
      <c r="F5747" s="9" t="str">
        <f t="shared" si="176"/>
        <v>89435</v>
      </c>
      <c r="G5747" s="12" t="s">
        <v>12261</v>
      </c>
      <c r="H5747" s="9" t="s">
        <v>12262</v>
      </c>
      <c r="I5747" s="9" t="s">
        <v>716</v>
      </c>
      <c r="J5747" s="9">
        <v>20.05</v>
      </c>
      <c r="K5747" s="10">
        <v>20.51</v>
      </c>
      <c r="L5747" s="10" t="str">
        <f t="shared" si="177"/>
        <v/>
      </c>
    </row>
    <row r="5748" spans="1:12">
      <c r="A5748" s="9" t="s">
        <v>12223</v>
      </c>
      <c r="B5748" s="9" t="s">
        <v>12224</v>
      </c>
      <c r="C5748" s="9" t="s">
        <v>12225</v>
      </c>
      <c r="D5748" s="9" t="s">
        <v>12226</v>
      </c>
      <c r="E5748" s="10" t="s">
        <v>50</v>
      </c>
      <c r="F5748" s="9" t="str">
        <f t="shared" si="176"/>
        <v>89390</v>
      </c>
      <c r="G5748" s="12" t="s">
        <v>12263</v>
      </c>
      <c r="H5748" s="9" t="s">
        <v>12264</v>
      </c>
      <c r="I5748" s="9" t="s">
        <v>716</v>
      </c>
      <c r="J5748" s="9">
        <v>20.68</v>
      </c>
      <c r="K5748" s="10">
        <v>21.21</v>
      </c>
      <c r="L5748" s="10" t="str">
        <f t="shared" si="177"/>
        <v/>
      </c>
    </row>
    <row r="5749" spans="1:12">
      <c r="A5749" s="9" t="s">
        <v>12223</v>
      </c>
      <c r="B5749" s="9" t="s">
        <v>12224</v>
      </c>
      <c r="C5749" s="9" t="s">
        <v>12225</v>
      </c>
      <c r="D5749" s="9" t="s">
        <v>12226</v>
      </c>
      <c r="E5749" s="10" t="s">
        <v>50</v>
      </c>
      <c r="F5749" s="9" t="str">
        <f t="shared" si="176"/>
        <v>89568</v>
      </c>
      <c r="G5749" s="12" t="s">
        <v>12265</v>
      </c>
      <c r="H5749" s="9" t="s">
        <v>12266</v>
      </c>
      <c r="I5749" s="9" t="s">
        <v>716</v>
      </c>
      <c r="J5749" s="9">
        <v>30.72</v>
      </c>
      <c r="K5749" s="10">
        <v>31.03</v>
      </c>
      <c r="L5749" s="10" t="str">
        <f t="shared" si="177"/>
        <v/>
      </c>
    </row>
    <row r="5750" spans="1:12">
      <c r="A5750" s="9" t="s">
        <v>12223</v>
      </c>
      <c r="B5750" s="9" t="s">
        <v>12224</v>
      </c>
      <c r="C5750" s="9" t="s">
        <v>12225</v>
      </c>
      <c r="D5750" s="9" t="s">
        <v>12226</v>
      </c>
      <c r="E5750" s="10" t="s">
        <v>50</v>
      </c>
      <c r="F5750" s="9" t="str">
        <f t="shared" si="176"/>
        <v>103990</v>
      </c>
      <c r="G5750" s="12" t="s">
        <v>12267</v>
      </c>
      <c r="H5750" s="9" t="s">
        <v>12268</v>
      </c>
      <c r="I5750" s="9" t="s">
        <v>716</v>
      </c>
      <c r="J5750" s="9">
        <v>33.659999999999997</v>
      </c>
      <c r="K5750" s="10">
        <v>34.21</v>
      </c>
      <c r="L5750" s="10" t="str">
        <f t="shared" si="177"/>
        <v/>
      </c>
    </row>
    <row r="5751" spans="1:12">
      <c r="A5751" s="9" t="s">
        <v>12223</v>
      </c>
      <c r="B5751" s="9" t="s">
        <v>12224</v>
      </c>
      <c r="C5751" s="9" t="s">
        <v>12225</v>
      </c>
      <c r="D5751" s="9" t="s">
        <v>12226</v>
      </c>
      <c r="E5751" s="10" t="s">
        <v>50</v>
      </c>
      <c r="F5751" s="9" t="str">
        <f t="shared" si="176"/>
        <v>89594</v>
      </c>
      <c r="G5751" s="12" t="s">
        <v>12269</v>
      </c>
      <c r="H5751" s="9" t="s">
        <v>12270</v>
      </c>
      <c r="I5751" s="9" t="s">
        <v>716</v>
      </c>
      <c r="J5751" s="9">
        <v>34.1</v>
      </c>
      <c r="K5751" s="10">
        <v>34.46</v>
      </c>
      <c r="L5751" s="10" t="str">
        <f t="shared" si="177"/>
        <v/>
      </c>
    </row>
    <row r="5752" spans="1:12">
      <c r="A5752" s="9" t="s">
        <v>12223</v>
      </c>
      <c r="B5752" s="9" t="s">
        <v>12224</v>
      </c>
      <c r="C5752" s="9" t="s">
        <v>12225</v>
      </c>
      <c r="D5752" s="9" t="s">
        <v>12226</v>
      </c>
      <c r="E5752" s="10" t="s">
        <v>50</v>
      </c>
      <c r="F5752" s="9" t="str">
        <f t="shared" si="176"/>
        <v>103997</v>
      </c>
      <c r="G5752" s="12" t="s">
        <v>12271</v>
      </c>
      <c r="H5752" s="9" t="s">
        <v>12272</v>
      </c>
      <c r="I5752" s="9" t="s">
        <v>716</v>
      </c>
      <c r="J5752" s="9">
        <v>37.520000000000003</v>
      </c>
      <c r="K5752" s="10">
        <v>38.19</v>
      </c>
      <c r="L5752" s="10" t="str">
        <f t="shared" si="177"/>
        <v/>
      </c>
    </row>
    <row r="5753" spans="1:12">
      <c r="A5753" s="9" t="s">
        <v>12223</v>
      </c>
      <c r="B5753" s="9" t="s">
        <v>12224</v>
      </c>
      <c r="C5753" s="9" t="s">
        <v>12225</v>
      </c>
      <c r="D5753" s="9" t="s">
        <v>12226</v>
      </c>
      <c r="E5753" s="10" t="s">
        <v>50</v>
      </c>
      <c r="F5753" s="9" t="str">
        <f t="shared" si="176"/>
        <v>89609</v>
      </c>
      <c r="G5753" s="12" t="s">
        <v>12273</v>
      </c>
      <c r="H5753" s="9" t="s">
        <v>12274</v>
      </c>
      <c r="I5753" s="9" t="s">
        <v>716</v>
      </c>
      <c r="J5753" s="9">
        <v>79.36</v>
      </c>
      <c r="K5753" s="10">
        <v>79.8</v>
      </c>
      <c r="L5753" s="10" t="str">
        <f t="shared" si="177"/>
        <v/>
      </c>
    </row>
    <row r="5754" spans="1:12">
      <c r="A5754" s="9" t="s">
        <v>12223</v>
      </c>
      <c r="B5754" s="9" t="s">
        <v>12224</v>
      </c>
      <c r="C5754" s="9" t="s">
        <v>12225</v>
      </c>
      <c r="D5754" s="9" t="s">
        <v>12226</v>
      </c>
      <c r="E5754" s="10" t="s">
        <v>50</v>
      </c>
      <c r="F5754" s="9" t="str">
        <f t="shared" si="176"/>
        <v>89612</v>
      </c>
      <c r="G5754" s="12" t="s">
        <v>12275</v>
      </c>
      <c r="H5754" s="9" t="s">
        <v>12276</v>
      </c>
      <c r="I5754" s="9" t="s">
        <v>716</v>
      </c>
      <c r="J5754" s="9">
        <v>155.66</v>
      </c>
      <c r="K5754" s="10">
        <v>156.19999999999999</v>
      </c>
      <c r="L5754" s="10" t="str">
        <f t="shared" si="177"/>
        <v/>
      </c>
    </row>
    <row r="5755" spans="1:12">
      <c r="A5755" s="9" t="s">
        <v>12223</v>
      </c>
      <c r="B5755" s="9" t="s">
        <v>12224</v>
      </c>
      <c r="C5755" s="9" t="s">
        <v>12277</v>
      </c>
      <c r="D5755" s="9" t="s">
        <v>12278</v>
      </c>
      <c r="E5755" s="10" t="s">
        <v>50</v>
      </c>
      <c r="F5755" s="9" t="str">
        <f t="shared" si="176"/>
        <v>89615</v>
      </c>
      <c r="G5755" s="12" t="s">
        <v>12279</v>
      </c>
      <c r="H5755" s="9" t="s">
        <v>12280</v>
      </c>
      <c r="I5755" s="9" t="s">
        <v>716</v>
      </c>
      <c r="J5755" s="9">
        <v>183.82</v>
      </c>
      <c r="K5755" s="10">
        <v>184.43</v>
      </c>
      <c r="L5755" s="10" t="str">
        <f t="shared" si="177"/>
        <v/>
      </c>
    </row>
    <row r="5756" spans="1:12">
      <c r="A5756" s="9" t="s">
        <v>12223</v>
      </c>
      <c r="B5756" s="9" t="s">
        <v>12224</v>
      </c>
      <c r="C5756" s="9" t="s">
        <v>12277</v>
      </c>
      <c r="D5756" s="9" t="s">
        <v>12278</v>
      </c>
      <c r="E5756" s="10" t="s">
        <v>50</v>
      </c>
      <c r="F5756" s="9" t="str">
        <f t="shared" si="176"/>
        <v>89747</v>
      </c>
      <c r="G5756" s="12" t="s">
        <v>12281</v>
      </c>
      <c r="H5756" s="9" t="s">
        <v>12282</v>
      </c>
      <c r="I5756" s="9" t="s">
        <v>716</v>
      </c>
      <c r="J5756" s="9">
        <v>29.83</v>
      </c>
      <c r="K5756" s="10">
        <v>30.2</v>
      </c>
      <c r="L5756" s="10" t="str">
        <f t="shared" si="177"/>
        <v/>
      </c>
    </row>
    <row r="5757" spans="1:12">
      <c r="A5757" s="9" t="s">
        <v>12223</v>
      </c>
      <c r="B5757" s="9" t="s">
        <v>12224</v>
      </c>
      <c r="C5757" s="9" t="s">
        <v>12277</v>
      </c>
      <c r="D5757" s="9" t="s">
        <v>12278</v>
      </c>
      <c r="E5757" s="10" t="s">
        <v>50</v>
      </c>
      <c r="F5757" s="9" t="str">
        <f t="shared" si="176"/>
        <v>89656</v>
      </c>
      <c r="G5757" s="12" t="s">
        <v>12283</v>
      </c>
      <c r="H5757" s="9" t="s">
        <v>12284</v>
      </c>
      <c r="I5757" s="9" t="s">
        <v>716</v>
      </c>
      <c r="J5757" s="9">
        <v>22.63</v>
      </c>
      <c r="K5757" s="10">
        <v>22.96</v>
      </c>
      <c r="L5757" s="10" t="str">
        <f t="shared" si="177"/>
        <v/>
      </c>
    </row>
    <row r="5758" spans="1:12">
      <c r="A5758" s="9" t="s">
        <v>12223</v>
      </c>
      <c r="B5758" s="9" t="s">
        <v>12224</v>
      </c>
      <c r="C5758" s="9" t="s">
        <v>12277</v>
      </c>
      <c r="D5758" s="9" t="s">
        <v>12278</v>
      </c>
      <c r="E5758" s="10" t="s">
        <v>50</v>
      </c>
      <c r="F5758" s="9" t="str">
        <f t="shared" si="176"/>
        <v>89663</v>
      </c>
      <c r="G5758" s="12" t="s">
        <v>12285</v>
      </c>
      <c r="H5758" s="9" t="s">
        <v>12286</v>
      </c>
      <c r="I5758" s="9" t="s">
        <v>716</v>
      </c>
      <c r="J5758" s="9">
        <v>30.32</v>
      </c>
      <c r="K5758" s="10">
        <v>30.72</v>
      </c>
      <c r="L5758" s="10" t="str">
        <f t="shared" si="177"/>
        <v/>
      </c>
    </row>
    <row r="5759" spans="1:12">
      <c r="A5759" s="9" t="s">
        <v>12223</v>
      </c>
      <c r="B5759" s="9" t="s">
        <v>12224</v>
      </c>
      <c r="C5759" s="9" t="s">
        <v>12277</v>
      </c>
      <c r="D5759" s="9" t="s">
        <v>12278</v>
      </c>
      <c r="E5759" s="10" t="s">
        <v>50</v>
      </c>
      <c r="F5759" s="9" t="str">
        <f t="shared" si="176"/>
        <v>89759</v>
      </c>
      <c r="G5759" s="12" t="s">
        <v>12287</v>
      </c>
      <c r="H5759" s="9" t="s">
        <v>12288</v>
      </c>
      <c r="I5759" s="9" t="s">
        <v>716</v>
      </c>
      <c r="J5759" s="9">
        <v>11.69</v>
      </c>
      <c r="K5759" s="10">
        <v>12.09</v>
      </c>
      <c r="L5759" s="10" t="str">
        <f t="shared" si="177"/>
        <v/>
      </c>
    </row>
    <row r="5760" spans="1:12">
      <c r="A5760" s="9" t="s">
        <v>12223</v>
      </c>
      <c r="B5760" s="9" t="s">
        <v>12224</v>
      </c>
      <c r="C5760" s="9" t="s">
        <v>12277</v>
      </c>
      <c r="D5760" s="9" t="s">
        <v>12278</v>
      </c>
      <c r="E5760" s="10" t="s">
        <v>50</v>
      </c>
      <c r="F5760" s="9" t="str">
        <f t="shared" si="176"/>
        <v>89832</v>
      </c>
      <c r="G5760" s="12" t="s">
        <v>12289</v>
      </c>
      <c r="H5760" s="9" t="s">
        <v>12290</v>
      </c>
      <c r="I5760" s="9" t="s">
        <v>716</v>
      </c>
      <c r="J5760" s="9">
        <v>41.73</v>
      </c>
      <c r="K5760" s="10">
        <v>42.19</v>
      </c>
      <c r="L5760" s="10" t="str">
        <f t="shared" si="177"/>
        <v/>
      </c>
    </row>
    <row r="5761" spans="1:12">
      <c r="A5761" s="9" t="s">
        <v>12223</v>
      </c>
      <c r="B5761" s="9" t="s">
        <v>12224</v>
      </c>
      <c r="C5761" s="9" t="s">
        <v>12277</v>
      </c>
      <c r="D5761" s="9" t="s">
        <v>12278</v>
      </c>
      <c r="E5761" s="10" t="s">
        <v>50</v>
      </c>
      <c r="F5761" s="9" t="str">
        <f t="shared" si="176"/>
        <v>89666</v>
      </c>
      <c r="G5761" s="12" t="s">
        <v>12291</v>
      </c>
      <c r="H5761" s="9" t="s">
        <v>12292</v>
      </c>
      <c r="I5761" s="9" t="s">
        <v>716</v>
      </c>
      <c r="J5761" s="9">
        <v>7.51</v>
      </c>
      <c r="K5761" s="10">
        <v>7.87</v>
      </c>
      <c r="L5761" s="10" t="str">
        <f t="shared" si="177"/>
        <v/>
      </c>
    </row>
    <row r="5762" spans="1:12">
      <c r="A5762" s="9" t="s">
        <v>12223</v>
      </c>
      <c r="B5762" s="9" t="s">
        <v>12224</v>
      </c>
      <c r="C5762" s="9" t="s">
        <v>12277</v>
      </c>
      <c r="D5762" s="9" t="s">
        <v>12278</v>
      </c>
      <c r="E5762" s="10" t="s">
        <v>50</v>
      </c>
      <c r="F5762" s="9" t="str">
        <f t="shared" si="176"/>
        <v>89678</v>
      </c>
      <c r="G5762" s="12" t="s">
        <v>12293</v>
      </c>
      <c r="H5762" s="9" t="s">
        <v>12294</v>
      </c>
      <c r="I5762" s="9" t="s">
        <v>716</v>
      </c>
      <c r="J5762" s="9">
        <v>12.22</v>
      </c>
      <c r="K5762" s="10">
        <v>12.67</v>
      </c>
      <c r="L5762" s="10" t="str">
        <f t="shared" si="177"/>
        <v/>
      </c>
    </row>
    <row r="5763" spans="1:12">
      <c r="A5763" s="9" t="s">
        <v>12223</v>
      </c>
      <c r="B5763" s="9" t="s">
        <v>12224</v>
      </c>
      <c r="C5763" s="9" t="s">
        <v>12277</v>
      </c>
      <c r="D5763" s="9" t="s">
        <v>12278</v>
      </c>
      <c r="E5763" s="10" t="s">
        <v>50</v>
      </c>
      <c r="F5763" s="9" t="str">
        <f t="shared" si="176"/>
        <v>89764</v>
      </c>
      <c r="G5763" s="12" t="s">
        <v>12295</v>
      </c>
      <c r="H5763" s="9" t="s">
        <v>12296</v>
      </c>
      <c r="I5763" s="9" t="s">
        <v>716</v>
      </c>
      <c r="J5763" s="9">
        <v>37.44</v>
      </c>
      <c r="K5763" s="10">
        <v>37.9</v>
      </c>
      <c r="L5763" s="10" t="str">
        <f t="shared" si="177"/>
        <v/>
      </c>
    </row>
    <row r="5764" spans="1:12">
      <c r="A5764" s="9" t="s">
        <v>12223</v>
      </c>
      <c r="B5764" s="9" t="s">
        <v>12224</v>
      </c>
      <c r="C5764" s="9" t="s">
        <v>12277</v>
      </c>
      <c r="D5764" s="9" t="s">
        <v>12278</v>
      </c>
      <c r="E5764" s="10" t="s">
        <v>50</v>
      </c>
      <c r="F5764" s="9" t="str">
        <f t="shared" si="176"/>
        <v>89689</v>
      </c>
      <c r="G5764" s="12" t="s">
        <v>12297</v>
      </c>
      <c r="H5764" s="9" t="s">
        <v>12298</v>
      </c>
      <c r="I5764" s="9" t="s">
        <v>716</v>
      </c>
      <c r="J5764" s="9">
        <v>38.049999999999997</v>
      </c>
      <c r="K5764" s="10">
        <v>38.57</v>
      </c>
      <c r="L5764" s="10" t="str">
        <f t="shared" si="177"/>
        <v/>
      </c>
    </row>
    <row r="5765" spans="1:12">
      <c r="A5765" s="9" t="s">
        <v>12223</v>
      </c>
      <c r="B5765" s="9" t="s">
        <v>12224</v>
      </c>
      <c r="C5765" s="9" t="s">
        <v>12277</v>
      </c>
      <c r="D5765" s="9" t="s">
        <v>12278</v>
      </c>
      <c r="E5765" s="10" t="s">
        <v>50</v>
      </c>
      <c r="F5765" s="9" t="str">
        <f t="shared" ref="F5765:F5828" si="178">TRIM(_xlfn.NUMBERVALUE(G5765))</f>
        <v>89655</v>
      </c>
      <c r="G5765" s="12" t="s">
        <v>12299</v>
      </c>
      <c r="H5765" s="9" t="s">
        <v>12300</v>
      </c>
      <c r="I5765" s="9" t="s">
        <v>716</v>
      </c>
      <c r="J5765" s="9">
        <v>24.28</v>
      </c>
      <c r="K5765" s="10">
        <v>24.61</v>
      </c>
      <c r="L5765" s="10" t="str">
        <f t="shared" ref="L5765:L5828" si="179">IF(P5765&gt;0,P5765,IF(Q5765&gt;0,Q5765,""))</f>
        <v/>
      </c>
    </row>
    <row r="5766" spans="1:12">
      <c r="A5766" s="9" t="s">
        <v>12301</v>
      </c>
      <c r="B5766" s="9" t="s">
        <v>12302</v>
      </c>
      <c r="C5766" s="9" t="s">
        <v>12303</v>
      </c>
      <c r="D5766" s="9" t="s">
        <v>12304</v>
      </c>
      <c r="E5766" s="10" t="s">
        <v>50</v>
      </c>
      <c r="F5766" s="9" t="str">
        <f t="shared" si="178"/>
        <v>89662</v>
      </c>
      <c r="G5766" s="12" t="s">
        <v>12305</v>
      </c>
      <c r="H5766" s="9" t="s">
        <v>12306</v>
      </c>
      <c r="I5766" s="9" t="s">
        <v>716</v>
      </c>
      <c r="J5766" s="9">
        <v>31.43</v>
      </c>
      <c r="K5766" s="10">
        <v>31.79</v>
      </c>
      <c r="L5766" s="10" t="str">
        <f t="shared" si="179"/>
        <v/>
      </c>
    </row>
    <row r="5767" spans="1:12">
      <c r="A5767" s="9" t="s">
        <v>12301</v>
      </c>
      <c r="B5767" s="9" t="s">
        <v>12302</v>
      </c>
      <c r="C5767" s="9" t="s">
        <v>12303</v>
      </c>
      <c r="D5767" s="9" t="s">
        <v>12304</v>
      </c>
      <c r="E5767" s="10" t="s">
        <v>50</v>
      </c>
      <c r="F5767" s="9" t="str">
        <f t="shared" si="178"/>
        <v>89758</v>
      </c>
      <c r="G5767" s="12" t="s">
        <v>12307</v>
      </c>
      <c r="H5767" s="9" t="s">
        <v>12308</v>
      </c>
      <c r="I5767" s="9" t="s">
        <v>716</v>
      </c>
      <c r="J5767" s="9">
        <v>37.18</v>
      </c>
      <c r="K5767" s="10">
        <v>37.58</v>
      </c>
      <c r="L5767" s="10" t="str">
        <f t="shared" si="179"/>
        <v/>
      </c>
    </row>
    <row r="5768" spans="1:12">
      <c r="A5768" s="9" t="s">
        <v>12301</v>
      </c>
      <c r="B5768" s="9" t="s">
        <v>12302</v>
      </c>
      <c r="C5768" s="9" t="s">
        <v>12303</v>
      </c>
      <c r="D5768" s="9" t="s">
        <v>12304</v>
      </c>
      <c r="E5768" s="10" t="s">
        <v>50</v>
      </c>
      <c r="F5768" s="9" t="str">
        <f t="shared" si="178"/>
        <v>89676</v>
      </c>
      <c r="G5768" s="12" t="s">
        <v>12309</v>
      </c>
      <c r="H5768" s="9" t="s">
        <v>12310</v>
      </c>
      <c r="I5768" s="9" t="s">
        <v>716</v>
      </c>
      <c r="J5768" s="9">
        <v>37.270000000000003</v>
      </c>
      <c r="K5768" s="10">
        <v>37.729999999999997</v>
      </c>
      <c r="L5768" s="10" t="str">
        <f t="shared" si="179"/>
        <v/>
      </c>
    </row>
    <row r="5769" spans="1:12">
      <c r="A5769" s="9" t="s">
        <v>12301</v>
      </c>
      <c r="B5769" s="9" t="s">
        <v>12302</v>
      </c>
      <c r="C5769" s="9" t="s">
        <v>12311</v>
      </c>
      <c r="D5769" s="9" t="s">
        <v>12312</v>
      </c>
      <c r="E5769" s="10" t="s">
        <v>50</v>
      </c>
      <c r="F5769" s="9" t="str">
        <f t="shared" si="178"/>
        <v>89818</v>
      </c>
      <c r="G5769" s="12" t="s">
        <v>12313</v>
      </c>
      <c r="H5769" s="9" t="s">
        <v>12314</v>
      </c>
      <c r="I5769" s="9" t="s">
        <v>716</v>
      </c>
      <c r="J5769" s="9">
        <v>53.75</v>
      </c>
      <c r="K5769" s="10">
        <v>54.01</v>
      </c>
      <c r="L5769" s="10" t="str">
        <f t="shared" si="179"/>
        <v/>
      </c>
    </row>
    <row r="5770" spans="1:12">
      <c r="A5770" s="9" t="s">
        <v>12301</v>
      </c>
      <c r="B5770" s="9" t="s">
        <v>12302</v>
      </c>
      <c r="C5770" s="9" t="s">
        <v>12311</v>
      </c>
      <c r="D5770" s="9" t="s">
        <v>12312</v>
      </c>
      <c r="E5770" s="10" t="s">
        <v>50</v>
      </c>
      <c r="F5770" s="9" t="str">
        <f t="shared" si="178"/>
        <v>89763</v>
      </c>
      <c r="G5770" s="12" t="s">
        <v>12315</v>
      </c>
      <c r="H5770" s="9" t="s">
        <v>12316</v>
      </c>
      <c r="I5770" s="9" t="s">
        <v>716</v>
      </c>
      <c r="J5770" s="9">
        <v>56.3</v>
      </c>
      <c r="K5770" s="10">
        <v>56.79</v>
      </c>
      <c r="L5770" s="10" t="str">
        <f t="shared" si="179"/>
        <v/>
      </c>
    </row>
    <row r="5771" spans="1:12">
      <c r="A5771" s="9" t="s">
        <v>12301</v>
      </c>
      <c r="B5771" s="9" t="s">
        <v>12302</v>
      </c>
      <c r="C5771" s="9" t="s">
        <v>12311</v>
      </c>
      <c r="D5771" s="9" t="s">
        <v>12312</v>
      </c>
      <c r="E5771" s="10" t="s">
        <v>50</v>
      </c>
      <c r="F5771" s="9" t="str">
        <f t="shared" si="178"/>
        <v>89686</v>
      </c>
      <c r="G5771" s="12" t="s">
        <v>12317</v>
      </c>
      <c r="H5771" s="9" t="s">
        <v>12318</v>
      </c>
      <c r="I5771" s="9" t="s">
        <v>716</v>
      </c>
      <c r="J5771" s="9">
        <v>56.95</v>
      </c>
      <c r="K5771" s="10">
        <v>57.5</v>
      </c>
      <c r="L5771" s="10" t="str">
        <f t="shared" si="179"/>
        <v/>
      </c>
    </row>
    <row r="5772" spans="1:12">
      <c r="A5772" s="9" t="s">
        <v>12301</v>
      </c>
      <c r="B5772" s="9" t="s">
        <v>12302</v>
      </c>
      <c r="C5772" s="9" t="s">
        <v>12311</v>
      </c>
      <c r="D5772" s="9" t="s">
        <v>12312</v>
      </c>
      <c r="E5772" s="10" t="s">
        <v>50</v>
      </c>
      <c r="F5772" s="9" t="str">
        <f t="shared" si="178"/>
        <v>104029</v>
      </c>
      <c r="G5772" s="12" t="s">
        <v>12319</v>
      </c>
      <c r="H5772" s="9" t="s">
        <v>12320</v>
      </c>
      <c r="I5772" s="9" t="s">
        <v>716</v>
      </c>
      <c r="J5772" s="9">
        <v>67.77</v>
      </c>
      <c r="K5772" s="10">
        <v>68.31</v>
      </c>
      <c r="L5772" s="10" t="str">
        <f t="shared" si="179"/>
        <v/>
      </c>
    </row>
    <row r="5773" spans="1:12">
      <c r="A5773" s="9" t="s">
        <v>12301</v>
      </c>
      <c r="B5773" s="9" t="s">
        <v>12302</v>
      </c>
      <c r="C5773" s="9" t="s">
        <v>12311</v>
      </c>
      <c r="D5773" s="9" t="s">
        <v>12312</v>
      </c>
      <c r="E5773" s="10" t="s">
        <v>50</v>
      </c>
      <c r="F5773" s="9" t="str">
        <f t="shared" si="178"/>
        <v>89831</v>
      </c>
      <c r="G5773" s="12" t="s">
        <v>12321</v>
      </c>
      <c r="H5773" s="9" t="s">
        <v>12322</v>
      </c>
      <c r="I5773" s="9" t="s">
        <v>716</v>
      </c>
      <c r="J5773" s="9">
        <v>64.97</v>
      </c>
      <c r="K5773" s="10">
        <v>65.27</v>
      </c>
      <c r="L5773" s="10" t="str">
        <f t="shared" si="179"/>
        <v/>
      </c>
    </row>
    <row r="5774" spans="1:12">
      <c r="A5774" s="9" t="s">
        <v>12301</v>
      </c>
      <c r="B5774" s="9" t="s">
        <v>12302</v>
      </c>
      <c r="C5774" s="9" t="s">
        <v>12311</v>
      </c>
      <c r="D5774" s="9" t="s">
        <v>12312</v>
      </c>
      <c r="E5774" s="10" t="s">
        <v>50</v>
      </c>
      <c r="F5774" s="9" t="str">
        <f t="shared" si="178"/>
        <v>89668</v>
      </c>
      <c r="G5774" s="12" t="s">
        <v>12323</v>
      </c>
      <c r="H5774" s="9" t="s">
        <v>12324</v>
      </c>
      <c r="I5774" s="9" t="s">
        <v>716</v>
      </c>
      <c r="J5774" s="9">
        <v>29.59</v>
      </c>
      <c r="K5774" s="10">
        <v>29.99</v>
      </c>
      <c r="L5774" s="10" t="str">
        <f t="shared" si="179"/>
        <v/>
      </c>
    </row>
    <row r="5775" spans="1:12">
      <c r="A5775" s="9" t="s">
        <v>12301</v>
      </c>
      <c r="B5775" s="9" t="s">
        <v>12302</v>
      </c>
      <c r="C5775" s="9" t="s">
        <v>12311</v>
      </c>
      <c r="D5775" s="9" t="s">
        <v>12312</v>
      </c>
      <c r="E5775" s="10" t="s">
        <v>50</v>
      </c>
      <c r="F5775" s="9" t="str">
        <f t="shared" si="178"/>
        <v>89639</v>
      </c>
      <c r="G5775" s="12" t="s">
        <v>12325</v>
      </c>
      <c r="H5775" s="9" t="s">
        <v>12326</v>
      </c>
      <c r="I5775" s="9" t="s">
        <v>716</v>
      </c>
      <c r="J5775" s="9">
        <v>12.34</v>
      </c>
      <c r="K5775" s="10">
        <v>12.82</v>
      </c>
      <c r="L5775" s="10" t="str">
        <f t="shared" si="179"/>
        <v/>
      </c>
    </row>
    <row r="5776" spans="1:12">
      <c r="A5776" s="9" t="s">
        <v>12301</v>
      </c>
      <c r="B5776" s="9" t="s">
        <v>12302</v>
      </c>
      <c r="C5776" s="9" t="s">
        <v>12311</v>
      </c>
      <c r="D5776" s="9" t="s">
        <v>12312</v>
      </c>
      <c r="E5776" s="10" t="s">
        <v>50</v>
      </c>
      <c r="F5776" s="9" t="str">
        <f t="shared" si="178"/>
        <v>89721</v>
      </c>
      <c r="G5776" s="12" t="s">
        <v>12327</v>
      </c>
      <c r="H5776" s="9" t="s">
        <v>12328</v>
      </c>
      <c r="I5776" s="9" t="s">
        <v>716</v>
      </c>
      <c r="J5776" s="9">
        <v>16.100000000000001</v>
      </c>
      <c r="K5776" s="10">
        <v>16.64</v>
      </c>
      <c r="L5776" s="10" t="str">
        <f t="shared" si="179"/>
        <v/>
      </c>
    </row>
    <row r="5777" spans="1:12">
      <c r="A5777" s="9" t="s">
        <v>12301</v>
      </c>
      <c r="B5777" s="9" t="s">
        <v>12302</v>
      </c>
      <c r="C5777" s="9" t="s">
        <v>12311</v>
      </c>
      <c r="D5777" s="9" t="s">
        <v>12312</v>
      </c>
      <c r="E5777" s="10" t="s">
        <v>50</v>
      </c>
      <c r="F5777" s="9" t="str">
        <f t="shared" si="178"/>
        <v>89643</v>
      </c>
      <c r="G5777" s="12" t="s">
        <v>12329</v>
      </c>
      <c r="H5777" s="9" t="s">
        <v>12330</v>
      </c>
      <c r="I5777" s="9" t="s">
        <v>716</v>
      </c>
      <c r="J5777" s="9">
        <v>16.82</v>
      </c>
      <c r="K5777" s="10">
        <v>17.43</v>
      </c>
      <c r="L5777" s="10" t="str">
        <f t="shared" si="179"/>
        <v/>
      </c>
    </row>
    <row r="5778" spans="1:12">
      <c r="A5778" s="9" t="s">
        <v>12301</v>
      </c>
      <c r="B5778" s="9" t="s">
        <v>12302</v>
      </c>
      <c r="C5778" s="9" t="s">
        <v>12311</v>
      </c>
      <c r="D5778" s="9" t="s">
        <v>12312</v>
      </c>
      <c r="E5778" s="10" t="s">
        <v>50</v>
      </c>
      <c r="F5778" s="9" t="str">
        <f t="shared" si="178"/>
        <v>89727</v>
      </c>
      <c r="G5778" s="12" t="s">
        <v>12331</v>
      </c>
      <c r="H5778" s="9" t="s">
        <v>12332</v>
      </c>
      <c r="I5778" s="9" t="s">
        <v>716</v>
      </c>
      <c r="J5778" s="9">
        <v>24.49</v>
      </c>
      <c r="K5778" s="10">
        <v>25.13</v>
      </c>
      <c r="L5778" s="10" t="str">
        <f t="shared" si="179"/>
        <v/>
      </c>
    </row>
    <row r="5779" spans="1:12">
      <c r="A5779" s="9" t="s">
        <v>12301</v>
      </c>
      <c r="B5779" s="9" t="s">
        <v>12302</v>
      </c>
      <c r="C5779" s="9" t="s">
        <v>12311</v>
      </c>
      <c r="D5779" s="9" t="s">
        <v>12312</v>
      </c>
      <c r="E5779" s="10" t="s">
        <v>50</v>
      </c>
      <c r="F5779" s="9" t="str">
        <f t="shared" si="178"/>
        <v>89648</v>
      </c>
      <c r="G5779" s="12" t="s">
        <v>12333</v>
      </c>
      <c r="H5779" s="9" t="s">
        <v>12334</v>
      </c>
      <c r="I5779" s="9" t="s">
        <v>716</v>
      </c>
      <c r="J5779" s="9">
        <v>25.35</v>
      </c>
      <c r="K5779" s="10">
        <v>26.07</v>
      </c>
      <c r="L5779" s="10" t="str">
        <f t="shared" si="179"/>
        <v/>
      </c>
    </row>
    <row r="5780" spans="1:12">
      <c r="A5780" s="9" t="s">
        <v>12301</v>
      </c>
      <c r="B5780" s="9" t="s">
        <v>12302</v>
      </c>
      <c r="C5780" s="9" t="s">
        <v>12311</v>
      </c>
      <c r="D5780" s="9" t="s">
        <v>12312</v>
      </c>
      <c r="E5780" s="10" t="s">
        <v>50</v>
      </c>
      <c r="F5780" s="9" t="str">
        <f t="shared" si="178"/>
        <v>89749</v>
      </c>
      <c r="G5780" s="12" t="s">
        <v>12335</v>
      </c>
      <c r="H5780" s="9" t="s">
        <v>12336</v>
      </c>
      <c r="I5780" s="9" t="s">
        <v>716</v>
      </c>
      <c r="J5780" s="9">
        <v>16.86</v>
      </c>
      <c r="K5780" s="10">
        <v>17.23</v>
      </c>
      <c r="L5780" s="10" t="str">
        <f t="shared" si="179"/>
        <v/>
      </c>
    </row>
    <row r="5781" spans="1:12">
      <c r="A5781" s="9" t="s">
        <v>12301</v>
      </c>
      <c r="B5781" s="9" t="s">
        <v>12302</v>
      </c>
      <c r="C5781" s="9" t="s">
        <v>12311</v>
      </c>
      <c r="D5781" s="9" t="s">
        <v>12312</v>
      </c>
      <c r="E5781" s="10" t="s">
        <v>50</v>
      </c>
      <c r="F5781" s="9" t="str">
        <f t="shared" si="178"/>
        <v>89657</v>
      </c>
      <c r="G5781" s="12" t="s">
        <v>12337</v>
      </c>
      <c r="H5781" s="9" t="s">
        <v>12338</v>
      </c>
      <c r="I5781" s="9" t="s">
        <v>716</v>
      </c>
      <c r="J5781" s="9">
        <v>14.04</v>
      </c>
      <c r="K5781" s="10">
        <v>14.37</v>
      </c>
      <c r="L5781" s="10" t="str">
        <f t="shared" si="179"/>
        <v/>
      </c>
    </row>
    <row r="5782" spans="1:12">
      <c r="A5782" s="9" t="s">
        <v>12301</v>
      </c>
      <c r="B5782" s="9" t="s">
        <v>12302</v>
      </c>
      <c r="C5782" s="9" t="s">
        <v>12311</v>
      </c>
      <c r="D5782" s="9" t="s">
        <v>12312</v>
      </c>
      <c r="E5782" s="10" t="s">
        <v>50</v>
      </c>
      <c r="F5782" s="9" t="str">
        <f t="shared" si="178"/>
        <v>89664</v>
      </c>
      <c r="G5782" s="12" t="s">
        <v>12339</v>
      </c>
      <c r="H5782" s="9" t="s">
        <v>12340</v>
      </c>
      <c r="I5782" s="9" t="s">
        <v>716</v>
      </c>
      <c r="J5782" s="9">
        <v>17.350000000000001</v>
      </c>
      <c r="K5782" s="10">
        <v>17.75</v>
      </c>
      <c r="L5782" s="10" t="str">
        <f t="shared" si="179"/>
        <v/>
      </c>
    </row>
    <row r="5783" spans="1:12">
      <c r="A5783" s="9" t="s">
        <v>12301</v>
      </c>
      <c r="B5783" s="9" t="s">
        <v>12302</v>
      </c>
      <c r="C5783" s="9" t="s">
        <v>12311</v>
      </c>
      <c r="D5783" s="9" t="s">
        <v>12312</v>
      </c>
      <c r="E5783" s="10" t="s">
        <v>50</v>
      </c>
      <c r="F5783" s="9" t="str">
        <f t="shared" si="178"/>
        <v>89638</v>
      </c>
      <c r="G5783" s="12" t="s">
        <v>12341</v>
      </c>
      <c r="H5783" s="9" t="s">
        <v>12342</v>
      </c>
      <c r="I5783" s="9" t="s">
        <v>716</v>
      </c>
      <c r="J5783" s="9">
        <v>11.69</v>
      </c>
      <c r="K5783" s="10">
        <v>12.17</v>
      </c>
      <c r="L5783" s="10" t="str">
        <f t="shared" si="179"/>
        <v/>
      </c>
    </row>
    <row r="5784" spans="1:12">
      <c r="A5784" s="9" t="s">
        <v>12301</v>
      </c>
      <c r="B5784" s="9" t="s">
        <v>12302</v>
      </c>
      <c r="C5784" s="9" t="s">
        <v>12311</v>
      </c>
      <c r="D5784" s="9" t="s">
        <v>12312</v>
      </c>
      <c r="E5784" s="10" t="s">
        <v>50</v>
      </c>
      <c r="F5784" s="9" t="str">
        <f t="shared" si="178"/>
        <v>89720</v>
      </c>
      <c r="G5784" s="12" t="s">
        <v>12343</v>
      </c>
      <c r="H5784" s="9" t="s">
        <v>12344</v>
      </c>
      <c r="I5784" s="9" t="s">
        <v>716</v>
      </c>
      <c r="J5784" s="9">
        <v>14.81</v>
      </c>
      <c r="K5784" s="10">
        <v>15.35</v>
      </c>
      <c r="L5784" s="10" t="str">
        <f t="shared" si="179"/>
        <v/>
      </c>
    </row>
    <row r="5785" spans="1:12">
      <c r="A5785" s="9" t="s">
        <v>12301</v>
      </c>
      <c r="B5785" s="9" t="s">
        <v>12302</v>
      </c>
      <c r="C5785" s="9" t="s">
        <v>12311</v>
      </c>
      <c r="D5785" s="9" t="s">
        <v>12312</v>
      </c>
      <c r="E5785" s="10" t="s">
        <v>50</v>
      </c>
      <c r="F5785" s="9" t="str">
        <f t="shared" si="178"/>
        <v>89642</v>
      </c>
      <c r="G5785" s="12" t="s">
        <v>12345</v>
      </c>
      <c r="H5785" s="9" t="s">
        <v>12346</v>
      </c>
      <c r="I5785" s="9" t="s">
        <v>716</v>
      </c>
      <c r="J5785" s="9">
        <v>15.53</v>
      </c>
      <c r="K5785" s="10">
        <v>16.14</v>
      </c>
      <c r="L5785" s="10" t="str">
        <f t="shared" si="179"/>
        <v/>
      </c>
    </row>
    <row r="5786" spans="1:12">
      <c r="A5786" s="9" t="s">
        <v>12301</v>
      </c>
      <c r="B5786" s="9" t="s">
        <v>12302</v>
      </c>
      <c r="C5786" s="9" t="s">
        <v>12311</v>
      </c>
      <c r="D5786" s="9" t="s">
        <v>12312</v>
      </c>
      <c r="E5786" s="10" t="s">
        <v>50</v>
      </c>
      <c r="F5786" s="9" t="str">
        <f t="shared" si="178"/>
        <v>89725</v>
      </c>
      <c r="G5786" s="12" t="s">
        <v>12347</v>
      </c>
      <c r="H5786" s="9" t="s">
        <v>12348</v>
      </c>
      <c r="I5786" s="9" t="s">
        <v>716</v>
      </c>
      <c r="J5786" s="9">
        <v>19.45</v>
      </c>
      <c r="K5786" s="10">
        <v>20.09</v>
      </c>
      <c r="L5786" s="10" t="str">
        <f t="shared" si="179"/>
        <v/>
      </c>
    </row>
    <row r="5787" spans="1:12">
      <c r="A5787" s="9" t="s">
        <v>12301</v>
      </c>
      <c r="B5787" s="9" t="s">
        <v>12302</v>
      </c>
      <c r="C5787" s="9" t="s">
        <v>12311</v>
      </c>
      <c r="D5787" s="9" t="s">
        <v>12312</v>
      </c>
      <c r="E5787" s="10" t="s">
        <v>50</v>
      </c>
      <c r="F5787" s="9" t="str">
        <f t="shared" si="178"/>
        <v>89647</v>
      </c>
      <c r="G5787" s="12" t="s">
        <v>12349</v>
      </c>
      <c r="H5787" s="9" t="s">
        <v>12350</v>
      </c>
      <c r="I5787" s="9" t="s">
        <v>716</v>
      </c>
      <c r="J5787" s="9">
        <v>20.309999999999999</v>
      </c>
      <c r="K5787" s="10">
        <v>21.03</v>
      </c>
      <c r="L5787" s="10" t="str">
        <f t="shared" si="179"/>
        <v/>
      </c>
    </row>
    <row r="5788" spans="1:12">
      <c r="A5788" s="9" t="s">
        <v>12301</v>
      </c>
      <c r="B5788" s="9" t="s">
        <v>12302</v>
      </c>
      <c r="C5788" s="9" t="s">
        <v>12311</v>
      </c>
      <c r="D5788" s="9" t="s">
        <v>12312</v>
      </c>
      <c r="E5788" s="10" t="s">
        <v>50</v>
      </c>
      <c r="F5788" s="9" t="str">
        <f t="shared" si="178"/>
        <v>89780</v>
      </c>
      <c r="G5788" s="12" t="s">
        <v>12351</v>
      </c>
      <c r="H5788" s="9" t="s">
        <v>12352</v>
      </c>
      <c r="I5788" s="9" t="s">
        <v>716</v>
      </c>
      <c r="J5788" s="9">
        <v>24.21</v>
      </c>
      <c r="K5788" s="10">
        <v>24.61</v>
      </c>
      <c r="L5788" s="10" t="str">
        <f t="shared" si="179"/>
        <v/>
      </c>
    </row>
    <row r="5789" spans="1:12">
      <c r="A5789" s="9" t="s">
        <v>12301</v>
      </c>
      <c r="B5789" s="9" t="s">
        <v>12302</v>
      </c>
      <c r="C5789" s="9" t="s">
        <v>12311</v>
      </c>
      <c r="D5789" s="9" t="s">
        <v>12312</v>
      </c>
      <c r="E5789" s="10" t="s">
        <v>50</v>
      </c>
      <c r="F5789" s="9" t="str">
        <f t="shared" si="178"/>
        <v>89734</v>
      </c>
      <c r="G5789" s="12" t="s">
        <v>12353</v>
      </c>
      <c r="H5789" s="9" t="s">
        <v>12354</v>
      </c>
      <c r="I5789" s="9" t="s">
        <v>716</v>
      </c>
      <c r="J5789" s="9">
        <v>28.17</v>
      </c>
      <c r="K5789" s="10">
        <v>28.92</v>
      </c>
      <c r="L5789" s="10" t="str">
        <f t="shared" si="179"/>
        <v/>
      </c>
    </row>
    <row r="5790" spans="1:12">
      <c r="A5790" s="9" t="s">
        <v>12301</v>
      </c>
      <c r="B5790" s="9" t="s">
        <v>12302</v>
      </c>
      <c r="C5790" s="9" t="s">
        <v>12311</v>
      </c>
      <c r="D5790" s="9" t="s">
        <v>12312</v>
      </c>
      <c r="E5790" s="10" t="s">
        <v>50</v>
      </c>
      <c r="F5790" s="9" t="str">
        <f t="shared" si="178"/>
        <v>89650</v>
      </c>
      <c r="G5790" s="12" t="s">
        <v>12355</v>
      </c>
      <c r="H5790" s="9" t="s">
        <v>12356</v>
      </c>
      <c r="I5790" s="9" t="s">
        <v>716</v>
      </c>
      <c r="J5790" s="9">
        <v>29.18</v>
      </c>
      <c r="K5790" s="10">
        <v>30.02</v>
      </c>
      <c r="L5790" s="10" t="str">
        <f t="shared" si="179"/>
        <v/>
      </c>
    </row>
    <row r="5791" spans="1:12">
      <c r="A5791" s="9" t="s">
        <v>12301</v>
      </c>
      <c r="B5791" s="9" t="s">
        <v>12302</v>
      </c>
      <c r="C5791" s="9" t="s">
        <v>12311</v>
      </c>
      <c r="D5791" s="9" t="s">
        <v>12312</v>
      </c>
      <c r="E5791" s="10" t="s">
        <v>50</v>
      </c>
      <c r="F5791" s="9" t="str">
        <f t="shared" si="178"/>
        <v>89787</v>
      </c>
      <c r="G5791" s="12" t="s">
        <v>12357</v>
      </c>
      <c r="H5791" s="9" t="s">
        <v>12358</v>
      </c>
      <c r="I5791" s="9" t="s">
        <v>716</v>
      </c>
      <c r="J5791" s="9">
        <v>36.26</v>
      </c>
      <c r="K5791" s="10">
        <v>36.729999999999997</v>
      </c>
      <c r="L5791" s="10" t="str">
        <f t="shared" si="179"/>
        <v/>
      </c>
    </row>
    <row r="5792" spans="1:12">
      <c r="A5792" s="9" t="s">
        <v>12301</v>
      </c>
      <c r="B5792" s="9" t="s">
        <v>12302</v>
      </c>
      <c r="C5792" s="9" t="s">
        <v>12311</v>
      </c>
      <c r="D5792" s="9" t="s">
        <v>12312</v>
      </c>
      <c r="E5792" s="10" t="s">
        <v>50</v>
      </c>
      <c r="F5792" s="9" t="str">
        <f t="shared" si="178"/>
        <v>104024</v>
      </c>
      <c r="G5792" s="12" t="s">
        <v>12359</v>
      </c>
      <c r="H5792" s="9" t="s">
        <v>12360</v>
      </c>
      <c r="I5792" s="9" t="s">
        <v>716</v>
      </c>
      <c r="J5792" s="9">
        <v>40.69</v>
      </c>
      <c r="K5792" s="10">
        <v>41.56</v>
      </c>
      <c r="L5792" s="10" t="str">
        <f t="shared" si="179"/>
        <v/>
      </c>
    </row>
    <row r="5793" spans="1:12">
      <c r="A5793" s="9" t="s">
        <v>12301</v>
      </c>
      <c r="B5793" s="9" t="s">
        <v>12302</v>
      </c>
      <c r="C5793" s="9" t="s">
        <v>12311</v>
      </c>
      <c r="D5793" s="9" t="s">
        <v>12312</v>
      </c>
      <c r="E5793" s="10" t="s">
        <v>50</v>
      </c>
      <c r="F5793" s="9" t="str">
        <f t="shared" si="178"/>
        <v>89789</v>
      </c>
      <c r="G5793" s="12" t="s">
        <v>12361</v>
      </c>
      <c r="H5793" s="9" t="s">
        <v>12362</v>
      </c>
      <c r="I5793" s="9" t="s">
        <v>716</v>
      </c>
      <c r="J5793" s="9">
        <v>67.58</v>
      </c>
      <c r="K5793" s="10">
        <v>68.17</v>
      </c>
      <c r="L5793" s="10" t="str">
        <f t="shared" si="179"/>
        <v/>
      </c>
    </row>
    <row r="5794" spans="1:12">
      <c r="A5794" s="9" t="s">
        <v>12301</v>
      </c>
      <c r="B5794" s="9" t="s">
        <v>12302</v>
      </c>
      <c r="C5794" s="9" t="s">
        <v>12311</v>
      </c>
      <c r="D5794" s="9" t="s">
        <v>12312</v>
      </c>
      <c r="E5794" s="10" t="s">
        <v>50</v>
      </c>
      <c r="F5794" s="9" t="str">
        <f t="shared" si="178"/>
        <v>89791</v>
      </c>
      <c r="G5794" s="12" t="s">
        <v>12363</v>
      </c>
      <c r="H5794" s="9" t="s">
        <v>12364</v>
      </c>
      <c r="I5794" s="9" t="s">
        <v>716</v>
      </c>
      <c r="J5794" s="9">
        <v>153.76</v>
      </c>
      <c r="K5794" s="10">
        <v>154.55000000000001</v>
      </c>
      <c r="L5794" s="10" t="str">
        <f t="shared" si="179"/>
        <v/>
      </c>
    </row>
    <row r="5795" spans="1:12">
      <c r="A5795" s="9" t="s">
        <v>12301</v>
      </c>
      <c r="B5795" s="9" t="s">
        <v>12302</v>
      </c>
      <c r="C5795" s="9" t="s">
        <v>12311</v>
      </c>
      <c r="D5795" s="9" t="s">
        <v>12312</v>
      </c>
      <c r="E5795" s="10" t="s">
        <v>50</v>
      </c>
      <c r="F5795" s="9" t="str">
        <f t="shared" si="178"/>
        <v>89793</v>
      </c>
      <c r="G5795" s="12" t="s">
        <v>12365</v>
      </c>
      <c r="H5795" s="9" t="s">
        <v>12366</v>
      </c>
      <c r="I5795" s="9" t="s">
        <v>716</v>
      </c>
      <c r="J5795" s="9">
        <v>222.07</v>
      </c>
      <c r="K5795" s="10">
        <v>223.01</v>
      </c>
      <c r="L5795" s="10" t="str">
        <f t="shared" si="179"/>
        <v/>
      </c>
    </row>
    <row r="5796" spans="1:12">
      <c r="A5796" s="9" t="s">
        <v>12301</v>
      </c>
      <c r="B5796" s="9" t="s">
        <v>12302</v>
      </c>
      <c r="C5796" s="9" t="s">
        <v>12311</v>
      </c>
      <c r="D5796" s="9" t="s">
        <v>12312</v>
      </c>
      <c r="E5796" s="10" t="s">
        <v>50</v>
      </c>
      <c r="F5796" s="9" t="str">
        <f t="shared" si="178"/>
        <v>89637</v>
      </c>
      <c r="G5796" s="12" t="s">
        <v>12367</v>
      </c>
      <c r="H5796" s="9" t="s">
        <v>12368</v>
      </c>
      <c r="I5796" s="9" t="s">
        <v>716</v>
      </c>
      <c r="J5796" s="9">
        <v>10.77</v>
      </c>
      <c r="K5796" s="10">
        <v>11.25</v>
      </c>
      <c r="L5796" s="10" t="str">
        <f t="shared" si="179"/>
        <v/>
      </c>
    </row>
    <row r="5797" spans="1:12">
      <c r="A5797" s="9" t="s">
        <v>12301</v>
      </c>
      <c r="B5797" s="9" t="s">
        <v>12302</v>
      </c>
      <c r="C5797" s="9" t="s">
        <v>12311</v>
      </c>
      <c r="D5797" s="9" t="s">
        <v>12312</v>
      </c>
      <c r="E5797" s="10" t="s">
        <v>50</v>
      </c>
      <c r="F5797" s="9" t="str">
        <f t="shared" si="178"/>
        <v>89719</v>
      </c>
      <c r="G5797" s="12" t="s">
        <v>12369</v>
      </c>
      <c r="H5797" s="9" t="s">
        <v>12370</v>
      </c>
      <c r="I5797" s="9" t="s">
        <v>716</v>
      </c>
      <c r="J5797" s="9">
        <v>13.2</v>
      </c>
      <c r="K5797" s="10">
        <v>13.74</v>
      </c>
      <c r="L5797" s="10" t="str">
        <f t="shared" si="179"/>
        <v/>
      </c>
    </row>
    <row r="5798" spans="1:12">
      <c r="A5798" s="9" t="s">
        <v>12301</v>
      </c>
      <c r="B5798" s="9" t="s">
        <v>12302</v>
      </c>
      <c r="C5798" s="9" t="s">
        <v>12311</v>
      </c>
      <c r="D5798" s="9" t="s">
        <v>12312</v>
      </c>
      <c r="E5798" s="10" t="s">
        <v>50</v>
      </c>
      <c r="F5798" s="9" t="str">
        <f t="shared" si="178"/>
        <v>89641</v>
      </c>
      <c r="G5798" s="12" t="s">
        <v>12371</v>
      </c>
      <c r="H5798" s="9" t="s">
        <v>12372</v>
      </c>
      <c r="I5798" s="9" t="s">
        <v>716</v>
      </c>
      <c r="J5798" s="9">
        <v>13.92</v>
      </c>
      <c r="K5798" s="10">
        <v>14.53</v>
      </c>
      <c r="L5798" s="10" t="str">
        <f t="shared" si="179"/>
        <v/>
      </c>
    </row>
    <row r="5799" spans="1:12">
      <c r="A5799" s="9" t="s">
        <v>12301</v>
      </c>
      <c r="B5799" s="9" t="s">
        <v>12302</v>
      </c>
      <c r="C5799" s="9" t="s">
        <v>12311</v>
      </c>
      <c r="D5799" s="9" t="s">
        <v>12312</v>
      </c>
      <c r="E5799" s="10" t="s">
        <v>50</v>
      </c>
      <c r="F5799" s="9" t="str">
        <f t="shared" si="178"/>
        <v>89723</v>
      </c>
      <c r="G5799" s="12" t="s">
        <v>12373</v>
      </c>
      <c r="H5799" s="9" t="s">
        <v>12374</v>
      </c>
      <c r="I5799" s="9" t="s">
        <v>716</v>
      </c>
      <c r="J5799" s="9">
        <v>20.12</v>
      </c>
      <c r="K5799" s="10">
        <v>20.76</v>
      </c>
      <c r="L5799" s="10" t="str">
        <f t="shared" si="179"/>
        <v/>
      </c>
    </row>
    <row r="5800" spans="1:12">
      <c r="A5800" s="9" t="s">
        <v>12301</v>
      </c>
      <c r="B5800" s="9" t="s">
        <v>12302</v>
      </c>
      <c r="C5800" s="9" t="s">
        <v>12311</v>
      </c>
      <c r="D5800" s="9" t="s">
        <v>12312</v>
      </c>
      <c r="E5800" s="10" t="s">
        <v>50</v>
      </c>
      <c r="F5800" s="9" t="str">
        <f t="shared" si="178"/>
        <v>89646</v>
      </c>
      <c r="G5800" s="12" t="s">
        <v>12375</v>
      </c>
      <c r="H5800" s="9" t="s">
        <v>12376</v>
      </c>
      <c r="I5800" s="9" t="s">
        <v>716</v>
      </c>
      <c r="J5800" s="9">
        <v>20.98</v>
      </c>
      <c r="K5800" s="10">
        <v>21.7</v>
      </c>
      <c r="L5800" s="10" t="str">
        <f t="shared" si="179"/>
        <v/>
      </c>
    </row>
    <row r="5801" spans="1:12">
      <c r="A5801" s="9" t="s">
        <v>12301</v>
      </c>
      <c r="B5801" s="9" t="s">
        <v>12302</v>
      </c>
      <c r="C5801" s="9" t="s">
        <v>12311</v>
      </c>
      <c r="D5801" s="9" t="s">
        <v>12312</v>
      </c>
      <c r="E5801" s="10" t="s">
        <v>50</v>
      </c>
      <c r="F5801" s="9" t="str">
        <f t="shared" si="178"/>
        <v>89777</v>
      </c>
      <c r="G5801" s="12" t="s">
        <v>12377</v>
      </c>
      <c r="H5801" s="9" t="s">
        <v>12378</v>
      </c>
      <c r="I5801" s="9" t="s">
        <v>716</v>
      </c>
      <c r="J5801" s="9">
        <v>25.86</v>
      </c>
      <c r="K5801" s="10">
        <v>26.26</v>
      </c>
      <c r="L5801" s="10" t="str">
        <f t="shared" si="179"/>
        <v/>
      </c>
    </row>
    <row r="5802" spans="1:12">
      <c r="A5802" s="9" t="s">
        <v>12301</v>
      </c>
      <c r="B5802" s="9" t="s">
        <v>12302</v>
      </c>
      <c r="C5802" s="9" t="s">
        <v>12311</v>
      </c>
      <c r="D5802" s="9" t="s">
        <v>12312</v>
      </c>
      <c r="E5802" s="10" t="s">
        <v>50</v>
      </c>
      <c r="F5802" s="9" t="str">
        <f t="shared" si="178"/>
        <v>89729</v>
      </c>
      <c r="G5802" s="12" t="s">
        <v>12379</v>
      </c>
      <c r="H5802" s="9" t="s">
        <v>12380</v>
      </c>
      <c r="I5802" s="9" t="s">
        <v>716</v>
      </c>
      <c r="J5802" s="9">
        <v>29.82</v>
      </c>
      <c r="K5802" s="10">
        <v>30.57</v>
      </c>
      <c r="L5802" s="10" t="str">
        <f t="shared" si="179"/>
        <v/>
      </c>
    </row>
    <row r="5803" spans="1:12">
      <c r="A5803" s="9" t="s">
        <v>12301</v>
      </c>
      <c r="B5803" s="9" t="s">
        <v>12302</v>
      </c>
      <c r="C5803" s="9" t="s">
        <v>12311</v>
      </c>
      <c r="D5803" s="9" t="s">
        <v>12312</v>
      </c>
      <c r="E5803" s="10" t="s">
        <v>50</v>
      </c>
      <c r="F5803" s="9" t="str">
        <f t="shared" si="178"/>
        <v>89649</v>
      </c>
      <c r="G5803" s="12" t="s">
        <v>12381</v>
      </c>
      <c r="H5803" s="9" t="s">
        <v>12382</v>
      </c>
      <c r="I5803" s="9" t="s">
        <v>716</v>
      </c>
      <c r="J5803" s="9">
        <v>30.83</v>
      </c>
      <c r="K5803" s="10">
        <v>31.67</v>
      </c>
      <c r="L5803" s="10" t="str">
        <f t="shared" si="179"/>
        <v/>
      </c>
    </row>
    <row r="5804" spans="1:12">
      <c r="A5804" s="9" t="s">
        <v>12301</v>
      </c>
      <c r="B5804" s="9" t="s">
        <v>12302</v>
      </c>
      <c r="C5804" s="9" t="s">
        <v>12311</v>
      </c>
      <c r="D5804" s="9" t="s">
        <v>12312</v>
      </c>
      <c r="E5804" s="10" t="s">
        <v>50</v>
      </c>
      <c r="F5804" s="9" t="str">
        <f t="shared" si="178"/>
        <v>89781</v>
      </c>
      <c r="G5804" s="12" t="s">
        <v>12383</v>
      </c>
      <c r="H5804" s="9" t="s">
        <v>12384</v>
      </c>
      <c r="I5804" s="9" t="s">
        <v>716</v>
      </c>
      <c r="J5804" s="9">
        <v>36.67</v>
      </c>
      <c r="K5804" s="10">
        <v>37.14</v>
      </c>
      <c r="L5804" s="10" t="str">
        <f t="shared" si="179"/>
        <v/>
      </c>
    </row>
    <row r="5805" spans="1:12">
      <c r="A5805" s="9" t="s">
        <v>12301</v>
      </c>
      <c r="B5805" s="9" t="s">
        <v>12302</v>
      </c>
      <c r="C5805" s="9" t="s">
        <v>12311</v>
      </c>
      <c r="D5805" s="9" t="s">
        <v>12312</v>
      </c>
      <c r="E5805" s="10" t="s">
        <v>50</v>
      </c>
      <c r="F5805" s="9" t="str">
        <f t="shared" si="178"/>
        <v>104023</v>
      </c>
      <c r="G5805" s="12" t="s">
        <v>12385</v>
      </c>
      <c r="H5805" s="9" t="s">
        <v>12386</v>
      </c>
      <c r="I5805" s="9" t="s">
        <v>716</v>
      </c>
      <c r="J5805" s="9">
        <v>41.1</v>
      </c>
      <c r="K5805" s="10">
        <v>41.97</v>
      </c>
      <c r="L5805" s="10" t="str">
        <f t="shared" si="179"/>
        <v/>
      </c>
    </row>
    <row r="5806" spans="1:12">
      <c r="A5806" s="9" t="s">
        <v>12301</v>
      </c>
      <c r="B5806" s="9" t="s">
        <v>12302</v>
      </c>
      <c r="C5806" s="9" t="s">
        <v>12311</v>
      </c>
      <c r="D5806" s="9" t="s">
        <v>12312</v>
      </c>
      <c r="E5806" s="10" t="s">
        <v>50</v>
      </c>
      <c r="F5806" s="9" t="str">
        <f t="shared" si="178"/>
        <v>89788</v>
      </c>
      <c r="G5806" s="12" t="s">
        <v>12387</v>
      </c>
      <c r="H5806" s="9" t="s">
        <v>12388</v>
      </c>
      <c r="I5806" s="9" t="s">
        <v>716</v>
      </c>
      <c r="J5806" s="9">
        <v>79.64</v>
      </c>
      <c r="K5806" s="10">
        <v>80.23</v>
      </c>
      <c r="L5806" s="10" t="str">
        <f t="shared" si="179"/>
        <v/>
      </c>
    </row>
    <row r="5807" spans="1:12">
      <c r="A5807" s="9" t="s">
        <v>12301</v>
      </c>
      <c r="B5807" s="9" t="s">
        <v>12302</v>
      </c>
      <c r="C5807" s="9" t="s">
        <v>12311</v>
      </c>
      <c r="D5807" s="9" t="s">
        <v>12312</v>
      </c>
      <c r="E5807" s="10" t="s">
        <v>50</v>
      </c>
      <c r="F5807" s="9" t="str">
        <f t="shared" si="178"/>
        <v>89790</v>
      </c>
      <c r="G5807" s="12" t="s">
        <v>12389</v>
      </c>
      <c r="H5807" s="9" t="s">
        <v>12390</v>
      </c>
      <c r="I5807" s="9" t="s">
        <v>716</v>
      </c>
      <c r="J5807" s="9">
        <v>159.21</v>
      </c>
      <c r="K5807" s="10">
        <v>160</v>
      </c>
      <c r="L5807" s="10" t="str">
        <f t="shared" si="179"/>
        <v/>
      </c>
    </row>
    <row r="5808" spans="1:12">
      <c r="A5808" s="9" t="s">
        <v>12301</v>
      </c>
      <c r="B5808" s="9" t="s">
        <v>12302</v>
      </c>
      <c r="C5808" s="9" t="s">
        <v>12311</v>
      </c>
      <c r="D5808" s="9" t="s">
        <v>12312</v>
      </c>
      <c r="E5808" s="10" t="s">
        <v>50</v>
      </c>
      <c r="F5808" s="9" t="str">
        <f t="shared" si="178"/>
        <v>89792</v>
      </c>
      <c r="G5808" s="12" t="s">
        <v>12391</v>
      </c>
      <c r="H5808" s="9" t="s">
        <v>12392</v>
      </c>
      <c r="I5808" s="9" t="s">
        <v>716</v>
      </c>
      <c r="J5808" s="9">
        <v>188.14</v>
      </c>
      <c r="K5808" s="10">
        <v>189.08</v>
      </c>
      <c r="L5808" s="10" t="str">
        <f t="shared" si="179"/>
        <v/>
      </c>
    </row>
    <row r="5809" spans="1:12">
      <c r="A5809" s="9" t="s">
        <v>12301</v>
      </c>
      <c r="B5809" s="9" t="s">
        <v>12302</v>
      </c>
      <c r="C5809" s="9" t="s">
        <v>12311</v>
      </c>
      <c r="D5809" s="9" t="s">
        <v>12312</v>
      </c>
      <c r="E5809" s="10" t="s">
        <v>50</v>
      </c>
      <c r="F5809" s="9" t="str">
        <f t="shared" si="178"/>
        <v>89640</v>
      </c>
      <c r="G5809" s="12" t="s">
        <v>12393</v>
      </c>
      <c r="H5809" s="9" t="s">
        <v>12394</v>
      </c>
      <c r="I5809" s="9" t="s">
        <v>716</v>
      </c>
      <c r="J5809" s="9">
        <v>19.329999999999998</v>
      </c>
      <c r="K5809" s="10">
        <v>19.809999999999999</v>
      </c>
      <c r="L5809" s="10" t="str">
        <f t="shared" si="179"/>
        <v/>
      </c>
    </row>
    <row r="5810" spans="1:12">
      <c r="A5810" s="9" t="s">
        <v>12301</v>
      </c>
      <c r="B5810" s="9" t="s">
        <v>12302</v>
      </c>
      <c r="C5810" s="9" t="s">
        <v>12311</v>
      </c>
      <c r="D5810" s="9" t="s">
        <v>12312</v>
      </c>
      <c r="E5810" s="10" t="s">
        <v>50</v>
      </c>
      <c r="F5810" s="9" t="str">
        <f t="shared" si="178"/>
        <v>89644</v>
      </c>
      <c r="G5810" s="12" t="s">
        <v>12395</v>
      </c>
      <c r="H5810" s="9" t="s">
        <v>12396</v>
      </c>
      <c r="I5810" s="9" t="s">
        <v>716</v>
      </c>
      <c r="J5810" s="9">
        <v>23.58</v>
      </c>
      <c r="K5810" s="10">
        <v>24.12</v>
      </c>
      <c r="L5810" s="10" t="str">
        <f t="shared" si="179"/>
        <v/>
      </c>
    </row>
    <row r="5811" spans="1:12">
      <c r="A5811" s="9" t="s">
        <v>12301</v>
      </c>
      <c r="B5811" s="9" t="s">
        <v>12302</v>
      </c>
      <c r="C5811" s="9" t="s">
        <v>12311</v>
      </c>
      <c r="D5811" s="9" t="s">
        <v>12312</v>
      </c>
      <c r="E5811" s="10" t="s">
        <v>50</v>
      </c>
      <c r="F5811" s="9" t="str">
        <f t="shared" si="178"/>
        <v>89645</v>
      </c>
      <c r="G5811" s="12" t="s">
        <v>12397</v>
      </c>
      <c r="H5811" s="9" t="s">
        <v>12398</v>
      </c>
      <c r="I5811" s="9" t="s">
        <v>716</v>
      </c>
      <c r="J5811" s="9">
        <v>32.909999999999997</v>
      </c>
      <c r="K5811" s="10">
        <v>33.5</v>
      </c>
      <c r="L5811" s="10" t="str">
        <f t="shared" si="179"/>
        <v/>
      </c>
    </row>
    <row r="5812" spans="1:12">
      <c r="A5812" s="9" t="s">
        <v>12301</v>
      </c>
      <c r="B5812" s="9" t="s">
        <v>12302</v>
      </c>
      <c r="C5812" s="9" t="s">
        <v>12311</v>
      </c>
      <c r="D5812" s="9" t="s">
        <v>12312</v>
      </c>
      <c r="E5812" s="10" t="s">
        <v>50</v>
      </c>
      <c r="F5812" s="9" t="str">
        <f t="shared" si="178"/>
        <v>89652</v>
      </c>
      <c r="G5812" s="12" t="s">
        <v>12399</v>
      </c>
      <c r="H5812" s="9" t="s">
        <v>12400</v>
      </c>
      <c r="I5812" s="9" t="s">
        <v>716</v>
      </c>
      <c r="J5812" s="9">
        <v>12.4</v>
      </c>
      <c r="K5812" s="10">
        <v>12.73</v>
      </c>
      <c r="L5812" s="10" t="str">
        <f t="shared" si="179"/>
        <v/>
      </c>
    </row>
    <row r="5813" spans="1:12">
      <c r="A5813" s="9" t="s">
        <v>12301</v>
      </c>
      <c r="B5813" s="9" t="s">
        <v>12302</v>
      </c>
      <c r="C5813" s="9" t="s">
        <v>12311</v>
      </c>
      <c r="D5813" s="9" t="s">
        <v>12312</v>
      </c>
      <c r="E5813" s="10" t="s">
        <v>50</v>
      </c>
      <c r="F5813" s="9" t="str">
        <f t="shared" si="178"/>
        <v>89738</v>
      </c>
      <c r="G5813" s="12" t="s">
        <v>12401</v>
      </c>
      <c r="H5813" s="9" t="s">
        <v>12402</v>
      </c>
      <c r="I5813" s="9" t="s">
        <v>716</v>
      </c>
      <c r="J5813" s="9">
        <v>16.93</v>
      </c>
      <c r="K5813" s="10">
        <v>17.3</v>
      </c>
      <c r="L5813" s="10" t="str">
        <f t="shared" si="179"/>
        <v/>
      </c>
    </row>
    <row r="5814" spans="1:12">
      <c r="A5814" s="9" t="s">
        <v>12301</v>
      </c>
      <c r="B5814" s="9" t="s">
        <v>12302</v>
      </c>
      <c r="C5814" s="9" t="s">
        <v>12311</v>
      </c>
      <c r="D5814" s="9" t="s">
        <v>12312</v>
      </c>
      <c r="E5814" s="10" t="s">
        <v>50</v>
      </c>
      <c r="F5814" s="9" t="str">
        <f t="shared" si="178"/>
        <v>89659</v>
      </c>
      <c r="G5814" s="12" t="s">
        <v>12403</v>
      </c>
      <c r="H5814" s="9" t="s">
        <v>12404</v>
      </c>
      <c r="I5814" s="9" t="s">
        <v>716</v>
      </c>
      <c r="J5814" s="9">
        <v>17.420000000000002</v>
      </c>
      <c r="K5814" s="10">
        <v>17.82</v>
      </c>
      <c r="L5814" s="10" t="str">
        <f t="shared" si="179"/>
        <v/>
      </c>
    </row>
    <row r="5815" spans="1:12">
      <c r="A5815" s="9" t="s">
        <v>12301</v>
      </c>
      <c r="B5815" s="9" t="s">
        <v>12302</v>
      </c>
      <c r="C5815" s="9" t="s">
        <v>12311</v>
      </c>
      <c r="D5815" s="9" t="s">
        <v>12312</v>
      </c>
      <c r="E5815" s="10" t="s">
        <v>50</v>
      </c>
      <c r="F5815" s="9" t="str">
        <f t="shared" si="178"/>
        <v>89756</v>
      </c>
      <c r="G5815" s="12" t="s">
        <v>12405</v>
      </c>
      <c r="H5815" s="9" t="s">
        <v>12406</v>
      </c>
      <c r="I5815" s="9" t="s">
        <v>716</v>
      </c>
      <c r="J5815" s="9">
        <v>23.44</v>
      </c>
      <c r="K5815" s="10">
        <v>23.86</v>
      </c>
      <c r="L5815" s="10" t="str">
        <f t="shared" si="179"/>
        <v/>
      </c>
    </row>
    <row r="5816" spans="1:12">
      <c r="A5816" s="9" t="s">
        <v>12301</v>
      </c>
      <c r="B5816" s="9" t="s">
        <v>12302</v>
      </c>
      <c r="C5816" s="9" t="s">
        <v>12311</v>
      </c>
      <c r="D5816" s="9" t="s">
        <v>12312</v>
      </c>
      <c r="E5816" s="10" t="s">
        <v>50</v>
      </c>
      <c r="F5816" s="9" t="str">
        <f t="shared" si="178"/>
        <v>89672</v>
      </c>
      <c r="G5816" s="12" t="s">
        <v>12407</v>
      </c>
      <c r="H5816" s="9" t="s">
        <v>12408</v>
      </c>
      <c r="I5816" s="9" t="s">
        <v>716</v>
      </c>
      <c r="J5816" s="9">
        <v>24.01</v>
      </c>
      <c r="K5816" s="10">
        <v>24.48</v>
      </c>
      <c r="L5816" s="10" t="str">
        <f t="shared" si="179"/>
        <v/>
      </c>
    </row>
    <row r="5817" spans="1:12">
      <c r="A5817" s="9" t="s">
        <v>12301</v>
      </c>
      <c r="B5817" s="9" t="s">
        <v>12302</v>
      </c>
      <c r="C5817" s="9" t="s">
        <v>12311</v>
      </c>
      <c r="D5817" s="9" t="s">
        <v>12312</v>
      </c>
      <c r="E5817" s="10" t="s">
        <v>50</v>
      </c>
      <c r="F5817" s="9" t="str">
        <f t="shared" si="178"/>
        <v>89815</v>
      </c>
      <c r="G5817" s="12" t="s">
        <v>12409</v>
      </c>
      <c r="H5817" s="9" t="s">
        <v>12410</v>
      </c>
      <c r="I5817" s="9" t="s">
        <v>716</v>
      </c>
      <c r="J5817" s="9">
        <v>28.65</v>
      </c>
      <c r="K5817" s="10">
        <v>28.92</v>
      </c>
      <c r="L5817" s="10" t="str">
        <f t="shared" si="179"/>
        <v/>
      </c>
    </row>
    <row r="5818" spans="1:12">
      <c r="A5818" s="9" t="s">
        <v>12301</v>
      </c>
      <c r="B5818" s="9" t="s">
        <v>12302</v>
      </c>
      <c r="C5818" s="9" t="s">
        <v>12311</v>
      </c>
      <c r="D5818" s="9" t="s">
        <v>12312</v>
      </c>
      <c r="E5818" s="10" t="s">
        <v>50</v>
      </c>
      <c r="F5818" s="9" t="str">
        <f t="shared" si="178"/>
        <v>89761</v>
      </c>
      <c r="G5818" s="12" t="s">
        <v>12411</v>
      </c>
      <c r="H5818" s="9" t="s">
        <v>12412</v>
      </c>
      <c r="I5818" s="9" t="s">
        <v>716</v>
      </c>
      <c r="J5818" s="9">
        <v>31.27</v>
      </c>
      <c r="K5818" s="10">
        <v>31.78</v>
      </c>
      <c r="L5818" s="10" t="str">
        <f t="shared" si="179"/>
        <v/>
      </c>
    </row>
    <row r="5819" spans="1:12">
      <c r="A5819" s="9" t="s">
        <v>12301</v>
      </c>
      <c r="B5819" s="9" t="s">
        <v>12302</v>
      </c>
      <c r="C5819" s="9" t="s">
        <v>12311</v>
      </c>
      <c r="D5819" s="9" t="s">
        <v>12312</v>
      </c>
      <c r="E5819" s="10" t="s">
        <v>50</v>
      </c>
      <c r="F5819" s="9" t="str">
        <f t="shared" si="178"/>
        <v>89682</v>
      </c>
      <c r="G5819" s="12" t="s">
        <v>12413</v>
      </c>
      <c r="H5819" s="9" t="s">
        <v>12414</v>
      </c>
      <c r="I5819" s="9" t="s">
        <v>716</v>
      </c>
      <c r="J5819" s="9">
        <v>31.94</v>
      </c>
      <c r="K5819" s="10">
        <v>32.51</v>
      </c>
      <c r="L5819" s="10" t="str">
        <f t="shared" si="179"/>
        <v/>
      </c>
    </row>
    <row r="5820" spans="1:12">
      <c r="A5820" s="9" t="s">
        <v>12301</v>
      </c>
      <c r="B5820" s="9" t="s">
        <v>12302</v>
      </c>
      <c r="C5820" s="9" t="s">
        <v>12311</v>
      </c>
      <c r="D5820" s="9" t="s">
        <v>12312</v>
      </c>
      <c r="E5820" s="10" t="s">
        <v>50</v>
      </c>
      <c r="F5820" s="9" t="str">
        <f t="shared" si="178"/>
        <v>89824</v>
      </c>
      <c r="G5820" s="12" t="s">
        <v>12415</v>
      </c>
      <c r="H5820" s="9" t="s">
        <v>12416</v>
      </c>
      <c r="I5820" s="9" t="s">
        <v>716</v>
      </c>
      <c r="J5820" s="9">
        <v>38.96</v>
      </c>
      <c r="K5820" s="10">
        <v>39.28</v>
      </c>
      <c r="L5820" s="10" t="str">
        <f t="shared" si="179"/>
        <v/>
      </c>
    </row>
    <row r="5821" spans="1:12">
      <c r="A5821" s="9" t="s">
        <v>12301</v>
      </c>
      <c r="B5821" s="9" t="s">
        <v>12302</v>
      </c>
      <c r="C5821" s="9" t="s">
        <v>12311</v>
      </c>
      <c r="D5821" s="9" t="s">
        <v>12312</v>
      </c>
      <c r="E5821" s="10" t="s">
        <v>50</v>
      </c>
      <c r="F5821" s="9" t="str">
        <f t="shared" si="178"/>
        <v>104026</v>
      </c>
      <c r="G5821" s="12" t="s">
        <v>12417</v>
      </c>
      <c r="H5821" s="9" t="s">
        <v>12418</v>
      </c>
      <c r="I5821" s="9" t="s">
        <v>716</v>
      </c>
      <c r="J5821" s="9">
        <v>41.93</v>
      </c>
      <c r="K5821" s="10">
        <v>42.5</v>
      </c>
      <c r="L5821" s="10" t="str">
        <f t="shared" si="179"/>
        <v/>
      </c>
    </row>
    <row r="5822" spans="1:12">
      <c r="A5822" s="9" t="s">
        <v>12301</v>
      </c>
      <c r="B5822" s="9" t="s">
        <v>12302</v>
      </c>
      <c r="C5822" s="9" t="s">
        <v>12311</v>
      </c>
      <c r="D5822" s="9" t="s">
        <v>12312</v>
      </c>
      <c r="E5822" s="10" t="s">
        <v>50</v>
      </c>
      <c r="F5822" s="9" t="str">
        <f t="shared" si="178"/>
        <v>89740</v>
      </c>
      <c r="G5822" s="12" t="s">
        <v>12419</v>
      </c>
      <c r="H5822" s="9" t="s">
        <v>12420</v>
      </c>
      <c r="I5822" s="9" t="s">
        <v>716</v>
      </c>
      <c r="J5822" s="9">
        <v>9.35</v>
      </c>
      <c r="K5822" s="10">
        <v>9.7200000000000006</v>
      </c>
      <c r="L5822" s="10" t="str">
        <f t="shared" si="179"/>
        <v/>
      </c>
    </row>
    <row r="5823" spans="1:12">
      <c r="A5823" s="9" t="s">
        <v>12301</v>
      </c>
      <c r="B5823" s="9" t="s">
        <v>12302</v>
      </c>
      <c r="C5823" s="9" t="s">
        <v>12311</v>
      </c>
      <c r="D5823" s="9" t="s">
        <v>12312</v>
      </c>
      <c r="E5823" s="10" t="s">
        <v>50</v>
      </c>
      <c r="F5823" s="9" t="str">
        <f t="shared" si="178"/>
        <v>89836</v>
      </c>
      <c r="G5823" s="12" t="s">
        <v>12421</v>
      </c>
      <c r="H5823" s="9" t="s">
        <v>12422</v>
      </c>
      <c r="I5823" s="9" t="s">
        <v>716</v>
      </c>
      <c r="J5823" s="9">
        <v>200.76</v>
      </c>
      <c r="K5823" s="10">
        <v>201.13</v>
      </c>
      <c r="L5823" s="10" t="str">
        <f t="shared" si="179"/>
        <v/>
      </c>
    </row>
    <row r="5824" spans="1:12">
      <c r="A5824" s="9" t="s">
        <v>12301</v>
      </c>
      <c r="B5824" s="9" t="s">
        <v>12302</v>
      </c>
      <c r="C5824" s="9" t="s">
        <v>12311</v>
      </c>
      <c r="D5824" s="9" t="s">
        <v>12312</v>
      </c>
      <c r="E5824" s="10" t="s">
        <v>50</v>
      </c>
      <c r="F5824" s="9" t="str">
        <f t="shared" si="178"/>
        <v>89653</v>
      </c>
      <c r="G5824" s="12" t="s">
        <v>12423</v>
      </c>
      <c r="H5824" s="9" t="s">
        <v>12424</v>
      </c>
      <c r="I5824" s="9" t="s">
        <v>716</v>
      </c>
      <c r="J5824" s="9">
        <v>17.600000000000001</v>
      </c>
      <c r="K5824" s="10">
        <v>17.93</v>
      </c>
      <c r="L5824" s="10" t="str">
        <f t="shared" si="179"/>
        <v/>
      </c>
    </row>
    <row r="5825" spans="1:12">
      <c r="A5825" s="9" t="s">
        <v>12301</v>
      </c>
      <c r="B5825" s="9" t="s">
        <v>12302</v>
      </c>
      <c r="C5825" s="9" t="s">
        <v>12311</v>
      </c>
      <c r="D5825" s="9" t="s">
        <v>12312</v>
      </c>
      <c r="E5825" s="10" t="s">
        <v>50</v>
      </c>
      <c r="F5825" s="9" t="str">
        <f t="shared" si="178"/>
        <v>89660</v>
      </c>
      <c r="G5825" s="12" t="s">
        <v>12425</v>
      </c>
      <c r="H5825" s="9" t="s">
        <v>12426</v>
      </c>
      <c r="I5825" s="9" t="s">
        <v>716</v>
      </c>
      <c r="J5825" s="9">
        <v>9.85</v>
      </c>
      <c r="K5825" s="10">
        <v>10.28</v>
      </c>
      <c r="L5825" s="10" t="str">
        <f t="shared" si="179"/>
        <v/>
      </c>
    </row>
    <row r="5826" spans="1:12">
      <c r="A5826" s="9" t="s">
        <v>12301</v>
      </c>
      <c r="B5826" s="9" t="s">
        <v>12302</v>
      </c>
      <c r="C5826" s="9" t="s">
        <v>12311</v>
      </c>
      <c r="D5826" s="9" t="s">
        <v>12312</v>
      </c>
      <c r="E5826" s="10" t="s">
        <v>50</v>
      </c>
      <c r="F5826" s="9" t="str">
        <f t="shared" si="178"/>
        <v>104028</v>
      </c>
      <c r="G5826" s="12" t="s">
        <v>12427</v>
      </c>
      <c r="H5826" s="9" t="s">
        <v>12428</v>
      </c>
      <c r="I5826" s="9" t="s">
        <v>716</v>
      </c>
      <c r="J5826" s="9">
        <v>130.43</v>
      </c>
      <c r="K5826" s="10">
        <v>130.97</v>
      </c>
      <c r="L5826" s="10" t="str">
        <f t="shared" si="179"/>
        <v/>
      </c>
    </row>
    <row r="5827" spans="1:12">
      <c r="A5827" s="9" t="s">
        <v>12301</v>
      </c>
      <c r="B5827" s="9" t="s">
        <v>12302</v>
      </c>
      <c r="C5827" s="9" t="s">
        <v>12311</v>
      </c>
      <c r="D5827" s="9" t="s">
        <v>12312</v>
      </c>
      <c r="E5827" s="10" t="s">
        <v>50</v>
      </c>
      <c r="F5827" s="9" t="str">
        <f t="shared" si="178"/>
        <v>89826</v>
      </c>
      <c r="G5827" s="12" t="s">
        <v>12429</v>
      </c>
      <c r="H5827" s="9" t="s">
        <v>12430</v>
      </c>
      <c r="I5827" s="9" t="s">
        <v>716</v>
      </c>
      <c r="J5827" s="9">
        <v>127.63</v>
      </c>
      <c r="K5827" s="10">
        <v>127.93</v>
      </c>
      <c r="L5827" s="10" t="str">
        <f t="shared" si="179"/>
        <v/>
      </c>
    </row>
    <row r="5828" spans="1:12">
      <c r="A5828" s="9" t="s">
        <v>12301</v>
      </c>
      <c r="B5828" s="9" t="s">
        <v>12302</v>
      </c>
      <c r="C5828" s="9" t="s">
        <v>12311</v>
      </c>
      <c r="D5828" s="9" t="s">
        <v>12312</v>
      </c>
      <c r="E5828" s="10" t="s">
        <v>50</v>
      </c>
      <c r="F5828" s="9" t="str">
        <f t="shared" si="178"/>
        <v>89651</v>
      </c>
      <c r="G5828" s="12" t="s">
        <v>12431</v>
      </c>
      <c r="H5828" s="9" t="s">
        <v>12432</v>
      </c>
      <c r="I5828" s="9" t="s">
        <v>716</v>
      </c>
      <c r="J5828" s="9">
        <v>7.27</v>
      </c>
      <c r="K5828" s="10">
        <v>7.6</v>
      </c>
      <c r="L5828" s="10" t="str">
        <f t="shared" si="179"/>
        <v/>
      </c>
    </row>
    <row r="5829" spans="1:12">
      <c r="A5829" s="9" t="s">
        <v>12301</v>
      </c>
      <c r="B5829" s="9" t="s">
        <v>12302</v>
      </c>
      <c r="C5829" s="9" t="s">
        <v>12311</v>
      </c>
      <c r="D5829" s="9" t="s">
        <v>12312</v>
      </c>
      <c r="E5829" s="10" t="s">
        <v>50</v>
      </c>
      <c r="F5829" s="9" t="str">
        <f t="shared" ref="F5829:F5892" si="180">TRIM(_xlfn.NUMBERVALUE(G5829))</f>
        <v>89736</v>
      </c>
      <c r="G5829" s="12" t="s">
        <v>12433</v>
      </c>
      <c r="H5829" s="9" t="s">
        <v>12434</v>
      </c>
      <c r="I5829" s="9" t="s">
        <v>716</v>
      </c>
      <c r="J5829" s="9">
        <v>9.19</v>
      </c>
      <c r="K5829" s="10">
        <v>9.56</v>
      </c>
      <c r="L5829" s="10" t="str">
        <f t="shared" ref="L5829:L5892" si="181">IF(P5829&gt;0,P5829,IF(Q5829&gt;0,Q5829,""))</f>
        <v/>
      </c>
    </row>
    <row r="5830" spans="1:12">
      <c r="A5830" s="9" t="s">
        <v>12301</v>
      </c>
      <c r="B5830" s="9" t="s">
        <v>12302</v>
      </c>
      <c r="C5830" s="9" t="s">
        <v>12311</v>
      </c>
      <c r="D5830" s="9" t="s">
        <v>12312</v>
      </c>
      <c r="E5830" s="10" t="s">
        <v>50</v>
      </c>
      <c r="F5830" s="9" t="str">
        <f t="shared" si="180"/>
        <v>89658</v>
      </c>
      <c r="G5830" s="12" t="s">
        <v>12435</v>
      </c>
      <c r="H5830" s="9" t="s">
        <v>12436</v>
      </c>
      <c r="I5830" s="9" t="s">
        <v>716</v>
      </c>
      <c r="J5830" s="9">
        <v>9.68</v>
      </c>
      <c r="K5830" s="10">
        <v>10.08</v>
      </c>
      <c r="L5830" s="10" t="str">
        <f t="shared" si="181"/>
        <v/>
      </c>
    </row>
    <row r="5831" spans="1:12">
      <c r="A5831" s="9" t="s">
        <v>12301</v>
      </c>
      <c r="B5831" s="9" t="s">
        <v>12302</v>
      </c>
      <c r="C5831" s="9" t="s">
        <v>12311</v>
      </c>
      <c r="D5831" s="9" t="s">
        <v>12312</v>
      </c>
      <c r="E5831" s="10" t="s">
        <v>50</v>
      </c>
      <c r="F5831" s="9" t="str">
        <f t="shared" si="180"/>
        <v>89755</v>
      </c>
      <c r="G5831" s="12" t="s">
        <v>12437</v>
      </c>
      <c r="H5831" s="9" t="s">
        <v>12438</v>
      </c>
      <c r="I5831" s="9" t="s">
        <v>716</v>
      </c>
      <c r="J5831" s="9">
        <v>13.8</v>
      </c>
      <c r="K5831" s="10">
        <v>14.22</v>
      </c>
      <c r="L5831" s="10" t="str">
        <f t="shared" si="181"/>
        <v/>
      </c>
    </row>
    <row r="5832" spans="1:12">
      <c r="A5832" s="9" t="s">
        <v>12301</v>
      </c>
      <c r="B5832" s="9" t="s">
        <v>12302</v>
      </c>
      <c r="C5832" s="9" t="s">
        <v>12311</v>
      </c>
      <c r="D5832" s="9" t="s">
        <v>12312</v>
      </c>
      <c r="E5832" s="10" t="s">
        <v>50</v>
      </c>
      <c r="F5832" s="9" t="str">
        <f t="shared" si="180"/>
        <v>89670</v>
      </c>
      <c r="G5832" s="12" t="s">
        <v>12439</v>
      </c>
      <c r="H5832" s="9" t="s">
        <v>12440</v>
      </c>
      <c r="I5832" s="9" t="s">
        <v>716</v>
      </c>
      <c r="J5832" s="9">
        <v>14.37</v>
      </c>
      <c r="K5832" s="10">
        <v>14.84</v>
      </c>
      <c r="L5832" s="10" t="str">
        <f t="shared" si="181"/>
        <v/>
      </c>
    </row>
    <row r="5833" spans="1:12">
      <c r="A5833" s="9" t="s">
        <v>12301</v>
      </c>
      <c r="B5833" s="9" t="s">
        <v>12302</v>
      </c>
      <c r="C5833" s="9" t="s">
        <v>12311</v>
      </c>
      <c r="D5833" s="9" t="s">
        <v>12312</v>
      </c>
      <c r="E5833" s="10" t="s">
        <v>50</v>
      </c>
      <c r="F5833" s="9" t="str">
        <f t="shared" si="180"/>
        <v>89794</v>
      </c>
      <c r="G5833" s="12" t="s">
        <v>12441</v>
      </c>
      <c r="H5833" s="9" t="s">
        <v>12442</v>
      </c>
      <c r="I5833" s="9" t="s">
        <v>716</v>
      </c>
      <c r="J5833" s="9">
        <v>19.55</v>
      </c>
      <c r="K5833" s="10">
        <v>19.82</v>
      </c>
      <c r="L5833" s="10" t="str">
        <f t="shared" si="181"/>
        <v/>
      </c>
    </row>
    <row r="5834" spans="1:12">
      <c r="A5834" s="9" t="s">
        <v>12301</v>
      </c>
      <c r="B5834" s="9" t="s">
        <v>12302</v>
      </c>
      <c r="C5834" s="9" t="s">
        <v>12311</v>
      </c>
      <c r="D5834" s="9" t="s">
        <v>12312</v>
      </c>
      <c r="E5834" s="10" t="s">
        <v>50</v>
      </c>
      <c r="F5834" s="9" t="str">
        <f t="shared" si="180"/>
        <v>89760</v>
      </c>
      <c r="G5834" s="12" t="s">
        <v>12443</v>
      </c>
      <c r="H5834" s="9" t="s">
        <v>12444</v>
      </c>
      <c r="I5834" s="9" t="s">
        <v>716</v>
      </c>
      <c r="J5834" s="9">
        <v>22.17</v>
      </c>
      <c r="K5834" s="10">
        <v>22.68</v>
      </c>
      <c r="L5834" s="10" t="str">
        <f t="shared" si="181"/>
        <v/>
      </c>
    </row>
    <row r="5835" spans="1:12">
      <c r="A5835" s="9" t="s">
        <v>12301</v>
      </c>
      <c r="B5835" s="9" t="s">
        <v>12302</v>
      </c>
      <c r="C5835" s="9" t="s">
        <v>12311</v>
      </c>
      <c r="D5835" s="9" t="s">
        <v>12312</v>
      </c>
      <c r="E5835" s="10" t="s">
        <v>50</v>
      </c>
      <c r="F5835" s="9" t="str">
        <f t="shared" si="180"/>
        <v>89680</v>
      </c>
      <c r="G5835" s="12" t="s">
        <v>12445</v>
      </c>
      <c r="H5835" s="9" t="s">
        <v>12446</v>
      </c>
      <c r="I5835" s="9" t="s">
        <v>716</v>
      </c>
      <c r="J5835" s="9">
        <v>22.84</v>
      </c>
      <c r="K5835" s="10">
        <v>23.41</v>
      </c>
      <c r="L5835" s="10" t="str">
        <f t="shared" si="181"/>
        <v/>
      </c>
    </row>
    <row r="5836" spans="1:12">
      <c r="A5836" s="9" t="s">
        <v>12301</v>
      </c>
      <c r="B5836" s="9" t="s">
        <v>12302</v>
      </c>
      <c r="C5836" s="9" t="s">
        <v>12311</v>
      </c>
      <c r="D5836" s="9" t="s">
        <v>12312</v>
      </c>
      <c r="E5836" s="10" t="s">
        <v>50</v>
      </c>
      <c r="F5836" s="9" t="str">
        <f t="shared" si="180"/>
        <v>89822</v>
      </c>
      <c r="G5836" s="12" t="s">
        <v>12447</v>
      </c>
      <c r="H5836" s="9" t="s">
        <v>12448</v>
      </c>
      <c r="I5836" s="9" t="s">
        <v>716</v>
      </c>
      <c r="J5836" s="9">
        <v>25.59</v>
      </c>
      <c r="K5836" s="10">
        <v>25.91</v>
      </c>
      <c r="L5836" s="10" t="str">
        <f t="shared" si="181"/>
        <v/>
      </c>
    </row>
    <row r="5837" spans="1:12">
      <c r="A5837" s="9" t="s">
        <v>12301</v>
      </c>
      <c r="B5837" s="9" t="s">
        <v>12302</v>
      </c>
      <c r="C5837" s="9" t="s">
        <v>12311</v>
      </c>
      <c r="D5837" s="9" t="s">
        <v>12312</v>
      </c>
      <c r="E5837" s="10" t="s">
        <v>50</v>
      </c>
      <c r="F5837" s="9" t="str">
        <f t="shared" si="180"/>
        <v>104025</v>
      </c>
      <c r="G5837" s="12" t="s">
        <v>12449</v>
      </c>
      <c r="H5837" s="9" t="s">
        <v>12450</v>
      </c>
      <c r="I5837" s="9" t="s">
        <v>716</v>
      </c>
      <c r="J5837" s="9">
        <v>28.56</v>
      </c>
      <c r="K5837" s="10">
        <v>29.13</v>
      </c>
      <c r="L5837" s="10" t="str">
        <f t="shared" si="181"/>
        <v/>
      </c>
    </row>
    <row r="5838" spans="1:12">
      <c r="A5838" s="9" t="s">
        <v>12301</v>
      </c>
      <c r="B5838" s="9" t="s">
        <v>12302</v>
      </c>
      <c r="C5838" s="9" t="s">
        <v>12311</v>
      </c>
      <c r="D5838" s="9" t="s">
        <v>12312</v>
      </c>
      <c r="E5838" s="10" t="s">
        <v>50</v>
      </c>
      <c r="F5838" s="9" t="str">
        <f t="shared" si="180"/>
        <v>89835</v>
      </c>
      <c r="G5838" s="12" t="s">
        <v>12451</v>
      </c>
      <c r="H5838" s="9" t="s">
        <v>12452</v>
      </c>
      <c r="I5838" s="9" t="s">
        <v>716</v>
      </c>
      <c r="J5838" s="9">
        <v>44.17</v>
      </c>
      <c r="K5838" s="10">
        <v>44.57</v>
      </c>
      <c r="L5838" s="10" t="str">
        <f t="shared" si="181"/>
        <v/>
      </c>
    </row>
    <row r="5839" spans="1:12">
      <c r="A5839" s="9" t="s">
        <v>12301</v>
      </c>
      <c r="B5839" s="9" t="s">
        <v>12302</v>
      </c>
      <c r="C5839" s="9" t="s">
        <v>12311</v>
      </c>
      <c r="D5839" s="9" t="s">
        <v>12312</v>
      </c>
      <c r="E5839" s="10" t="s">
        <v>50</v>
      </c>
      <c r="F5839" s="9" t="str">
        <f t="shared" si="180"/>
        <v>89838</v>
      </c>
      <c r="G5839" s="12" t="s">
        <v>12453</v>
      </c>
      <c r="H5839" s="9" t="s">
        <v>12454</v>
      </c>
      <c r="I5839" s="9" t="s">
        <v>716</v>
      </c>
      <c r="J5839" s="9">
        <v>154.07</v>
      </c>
      <c r="K5839" s="10">
        <v>154.6</v>
      </c>
      <c r="L5839" s="10" t="str">
        <f t="shared" si="181"/>
        <v/>
      </c>
    </row>
    <row r="5840" spans="1:12">
      <c r="A5840" s="9" t="s">
        <v>12301</v>
      </c>
      <c r="B5840" s="9" t="s">
        <v>12302</v>
      </c>
      <c r="C5840" s="9" t="s">
        <v>12311</v>
      </c>
      <c r="D5840" s="9" t="s">
        <v>12312</v>
      </c>
      <c r="E5840" s="10" t="s">
        <v>50</v>
      </c>
      <c r="F5840" s="9" t="str">
        <f t="shared" si="180"/>
        <v>89840</v>
      </c>
      <c r="G5840" s="12" t="s">
        <v>12455</v>
      </c>
      <c r="H5840" s="9" t="s">
        <v>12456</v>
      </c>
      <c r="I5840" s="9" t="s">
        <v>716</v>
      </c>
      <c r="J5840" s="9">
        <v>181.5</v>
      </c>
      <c r="K5840" s="10">
        <v>182.13</v>
      </c>
      <c r="L5840" s="10" t="str">
        <f t="shared" si="181"/>
        <v/>
      </c>
    </row>
    <row r="5841" spans="1:12">
      <c r="A5841" s="9" t="s">
        <v>12301</v>
      </c>
      <c r="B5841" s="9" t="s">
        <v>12302</v>
      </c>
      <c r="C5841" s="9" t="s">
        <v>12311</v>
      </c>
      <c r="D5841" s="9" t="s">
        <v>12312</v>
      </c>
      <c r="E5841" s="10" t="s">
        <v>50</v>
      </c>
      <c r="F5841" s="9" t="str">
        <f t="shared" si="180"/>
        <v>104015</v>
      </c>
      <c r="G5841" s="12" t="s">
        <v>12457</v>
      </c>
      <c r="H5841" s="9" t="s">
        <v>12458</v>
      </c>
      <c r="I5841" s="9" t="s">
        <v>716</v>
      </c>
      <c r="J5841" s="9">
        <v>16.7</v>
      </c>
      <c r="K5841" s="10">
        <v>17.440000000000001</v>
      </c>
      <c r="L5841" s="10" t="str">
        <f t="shared" si="181"/>
        <v/>
      </c>
    </row>
    <row r="5842" spans="1:12">
      <c r="A5842" s="9" t="s">
        <v>12301</v>
      </c>
      <c r="B5842" s="9" t="s">
        <v>12302</v>
      </c>
      <c r="C5842" s="9" t="s">
        <v>12311</v>
      </c>
      <c r="D5842" s="9" t="s">
        <v>12312</v>
      </c>
      <c r="E5842" s="10" t="s">
        <v>50</v>
      </c>
      <c r="F5842" s="9" t="str">
        <f t="shared" si="180"/>
        <v>104018</v>
      </c>
      <c r="G5842" s="12" t="s">
        <v>12459</v>
      </c>
      <c r="H5842" s="9" t="s">
        <v>12460</v>
      </c>
      <c r="I5842" s="9" t="s">
        <v>716</v>
      </c>
      <c r="J5842" s="9">
        <v>21.39</v>
      </c>
      <c r="K5842" s="10">
        <v>22.18</v>
      </c>
      <c r="L5842" s="10" t="str">
        <f t="shared" si="181"/>
        <v/>
      </c>
    </row>
    <row r="5843" spans="1:12">
      <c r="A5843" s="9" t="s">
        <v>12301</v>
      </c>
      <c r="B5843" s="9" t="s">
        <v>12302</v>
      </c>
      <c r="C5843" s="9" t="s">
        <v>12311</v>
      </c>
      <c r="D5843" s="9" t="s">
        <v>12312</v>
      </c>
      <c r="E5843" s="10" t="s">
        <v>50</v>
      </c>
      <c r="F5843" s="9" t="str">
        <f t="shared" si="180"/>
        <v>104016</v>
      </c>
      <c r="G5843" s="12" t="s">
        <v>12461</v>
      </c>
      <c r="H5843" s="9" t="s">
        <v>12462</v>
      </c>
      <c r="I5843" s="9" t="s">
        <v>716</v>
      </c>
      <c r="J5843" s="9">
        <v>22.45</v>
      </c>
      <c r="K5843" s="10">
        <v>23.33</v>
      </c>
      <c r="L5843" s="10" t="str">
        <f t="shared" si="181"/>
        <v/>
      </c>
    </row>
    <row r="5844" spans="1:12">
      <c r="A5844" s="9" t="s">
        <v>12301</v>
      </c>
      <c r="B5844" s="9" t="s">
        <v>12302</v>
      </c>
      <c r="C5844" s="9" t="s">
        <v>12311</v>
      </c>
      <c r="D5844" s="9" t="s">
        <v>12312</v>
      </c>
      <c r="E5844" s="10" t="s">
        <v>50</v>
      </c>
      <c r="F5844" s="9" t="str">
        <f t="shared" si="180"/>
        <v>104019</v>
      </c>
      <c r="G5844" s="12" t="s">
        <v>12463</v>
      </c>
      <c r="H5844" s="9" t="s">
        <v>12464</v>
      </c>
      <c r="I5844" s="9" t="s">
        <v>716</v>
      </c>
      <c r="J5844" s="9">
        <v>44.46</v>
      </c>
      <c r="K5844" s="10">
        <v>45.39</v>
      </c>
      <c r="L5844" s="10" t="str">
        <f t="shared" si="181"/>
        <v/>
      </c>
    </row>
    <row r="5845" spans="1:12">
      <c r="A5845" s="9" t="s">
        <v>12301</v>
      </c>
      <c r="B5845" s="9" t="s">
        <v>12302</v>
      </c>
      <c r="C5845" s="9" t="s">
        <v>12311</v>
      </c>
      <c r="D5845" s="9" t="s">
        <v>12312</v>
      </c>
      <c r="E5845" s="10" t="s">
        <v>50</v>
      </c>
      <c r="F5845" s="9" t="str">
        <f t="shared" si="180"/>
        <v>104017</v>
      </c>
      <c r="G5845" s="12" t="s">
        <v>12465</v>
      </c>
      <c r="H5845" s="9" t="s">
        <v>12466</v>
      </c>
      <c r="I5845" s="9" t="s">
        <v>716</v>
      </c>
      <c r="J5845" s="9">
        <v>45.7</v>
      </c>
      <c r="K5845" s="10">
        <v>46.74</v>
      </c>
      <c r="L5845" s="10" t="str">
        <f t="shared" si="181"/>
        <v/>
      </c>
    </row>
    <row r="5846" spans="1:12">
      <c r="A5846" s="9" t="s">
        <v>12301</v>
      </c>
      <c r="B5846" s="9" t="s">
        <v>12302</v>
      </c>
      <c r="C5846" s="9" t="s">
        <v>12311</v>
      </c>
      <c r="D5846" s="9" t="s">
        <v>12312</v>
      </c>
      <c r="E5846" s="10" t="s">
        <v>50</v>
      </c>
      <c r="F5846" s="9" t="str">
        <f t="shared" si="180"/>
        <v>104020</v>
      </c>
      <c r="G5846" s="12" t="s">
        <v>12467</v>
      </c>
      <c r="H5846" s="9" t="s">
        <v>12468</v>
      </c>
      <c r="I5846" s="9" t="s">
        <v>716</v>
      </c>
      <c r="J5846" s="9">
        <v>56.14</v>
      </c>
      <c r="K5846" s="10">
        <v>56.73</v>
      </c>
      <c r="L5846" s="10" t="str">
        <f t="shared" si="181"/>
        <v/>
      </c>
    </row>
    <row r="5847" spans="1:12">
      <c r="A5847" s="9" t="s">
        <v>12301</v>
      </c>
      <c r="B5847" s="9" t="s">
        <v>12302</v>
      </c>
      <c r="C5847" s="9" t="s">
        <v>12311</v>
      </c>
      <c r="D5847" s="9" t="s">
        <v>12312</v>
      </c>
      <c r="E5847" s="10" t="s">
        <v>50</v>
      </c>
      <c r="F5847" s="9" t="str">
        <f t="shared" si="180"/>
        <v>104030</v>
      </c>
      <c r="G5847" s="12" t="s">
        <v>12469</v>
      </c>
      <c r="H5847" s="9" t="s">
        <v>12470</v>
      </c>
      <c r="I5847" s="9" t="s">
        <v>716</v>
      </c>
      <c r="J5847" s="9">
        <v>61.73</v>
      </c>
      <c r="K5847" s="10">
        <v>62.81</v>
      </c>
      <c r="L5847" s="10" t="str">
        <f t="shared" si="181"/>
        <v/>
      </c>
    </row>
    <row r="5848" spans="1:12">
      <c r="A5848" s="9" t="s">
        <v>12301</v>
      </c>
      <c r="B5848" s="9" t="s">
        <v>12302</v>
      </c>
      <c r="C5848" s="9" t="s">
        <v>12311</v>
      </c>
      <c r="D5848" s="9" t="s">
        <v>12312</v>
      </c>
      <c r="E5848" s="10" t="s">
        <v>50</v>
      </c>
      <c r="F5848" s="9" t="str">
        <f t="shared" si="180"/>
        <v>89694</v>
      </c>
      <c r="G5848" s="12" t="s">
        <v>12471</v>
      </c>
      <c r="H5848" s="9" t="s">
        <v>12472</v>
      </c>
      <c r="I5848" s="9" t="s">
        <v>716</v>
      </c>
      <c r="J5848" s="9">
        <v>20.46</v>
      </c>
      <c r="K5848" s="10">
        <v>21.11</v>
      </c>
      <c r="L5848" s="10" t="str">
        <f t="shared" si="181"/>
        <v/>
      </c>
    </row>
    <row r="5849" spans="1:12">
      <c r="A5849" s="9" t="s">
        <v>12301</v>
      </c>
      <c r="B5849" s="9" t="s">
        <v>12302</v>
      </c>
      <c r="C5849" s="9" t="s">
        <v>12311</v>
      </c>
      <c r="D5849" s="9" t="s">
        <v>12312</v>
      </c>
      <c r="E5849" s="10" t="s">
        <v>50</v>
      </c>
      <c r="F5849" s="9" t="str">
        <f t="shared" si="180"/>
        <v>89700</v>
      </c>
      <c r="G5849" s="12" t="s">
        <v>12473</v>
      </c>
      <c r="H5849" s="9" t="s">
        <v>12474</v>
      </c>
      <c r="I5849" s="9" t="s">
        <v>716</v>
      </c>
      <c r="J5849" s="9">
        <v>23.4</v>
      </c>
      <c r="K5849" s="10">
        <v>24.14</v>
      </c>
      <c r="L5849" s="10" t="str">
        <f t="shared" si="181"/>
        <v/>
      </c>
    </row>
    <row r="5850" spans="1:12">
      <c r="A5850" s="9" t="s">
        <v>12301</v>
      </c>
      <c r="B5850" s="9" t="s">
        <v>12302</v>
      </c>
      <c r="C5850" s="9" t="s">
        <v>12311</v>
      </c>
      <c r="D5850" s="9" t="s">
        <v>12312</v>
      </c>
      <c r="E5850" s="10" t="s">
        <v>50</v>
      </c>
      <c r="F5850" s="9" t="str">
        <f t="shared" si="180"/>
        <v>89703</v>
      </c>
      <c r="G5850" s="12" t="s">
        <v>12475</v>
      </c>
      <c r="H5850" s="9" t="s">
        <v>12476</v>
      </c>
      <c r="I5850" s="9" t="s">
        <v>716</v>
      </c>
      <c r="J5850" s="9">
        <v>48.41</v>
      </c>
      <c r="K5850" s="10">
        <v>49.2</v>
      </c>
      <c r="L5850" s="10" t="str">
        <f t="shared" si="181"/>
        <v/>
      </c>
    </row>
    <row r="5851" spans="1:12">
      <c r="A5851" s="9" t="s">
        <v>12301</v>
      </c>
      <c r="B5851" s="9" t="s">
        <v>12302</v>
      </c>
      <c r="C5851" s="9" t="s">
        <v>12311</v>
      </c>
      <c r="D5851" s="9" t="s">
        <v>12312</v>
      </c>
      <c r="E5851" s="10" t="s">
        <v>50</v>
      </c>
      <c r="F5851" s="9" t="str">
        <f t="shared" si="180"/>
        <v>89691</v>
      </c>
      <c r="G5851" s="12" t="s">
        <v>12477</v>
      </c>
      <c r="H5851" s="9" t="s">
        <v>12478</v>
      </c>
      <c r="I5851" s="9" t="s">
        <v>716</v>
      </c>
      <c r="J5851" s="9">
        <v>13.87</v>
      </c>
      <c r="K5851" s="10">
        <v>14.52</v>
      </c>
      <c r="L5851" s="10" t="str">
        <f t="shared" si="181"/>
        <v/>
      </c>
    </row>
    <row r="5852" spans="1:12">
      <c r="A5852" s="9" t="s">
        <v>12301</v>
      </c>
      <c r="B5852" s="9" t="s">
        <v>12302</v>
      </c>
      <c r="C5852" s="9" t="s">
        <v>12311</v>
      </c>
      <c r="D5852" s="9" t="s">
        <v>12312</v>
      </c>
      <c r="E5852" s="10" t="s">
        <v>50</v>
      </c>
      <c r="F5852" s="9" t="str">
        <f t="shared" si="180"/>
        <v>89765</v>
      </c>
      <c r="G5852" s="12" t="s">
        <v>12479</v>
      </c>
      <c r="H5852" s="9" t="s">
        <v>12480</v>
      </c>
      <c r="I5852" s="9" t="s">
        <v>716</v>
      </c>
      <c r="J5852" s="9">
        <v>17.14</v>
      </c>
      <c r="K5852" s="10">
        <v>17.87</v>
      </c>
      <c r="L5852" s="10" t="str">
        <f t="shared" si="181"/>
        <v/>
      </c>
    </row>
    <row r="5853" spans="1:12">
      <c r="A5853" s="9" t="s">
        <v>12301</v>
      </c>
      <c r="B5853" s="9" t="s">
        <v>12302</v>
      </c>
      <c r="C5853" s="9" t="s">
        <v>12311</v>
      </c>
      <c r="D5853" s="9" t="s">
        <v>12312</v>
      </c>
      <c r="E5853" s="10" t="s">
        <v>50</v>
      </c>
      <c r="F5853" s="9" t="str">
        <f t="shared" si="180"/>
        <v>89697</v>
      </c>
      <c r="G5853" s="12" t="s">
        <v>12481</v>
      </c>
      <c r="H5853" s="9" t="s">
        <v>12482</v>
      </c>
      <c r="I5853" s="9" t="s">
        <v>716</v>
      </c>
      <c r="J5853" s="9">
        <v>18.11</v>
      </c>
      <c r="K5853" s="10">
        <v>18.920000000000002</v>
      </c>
      <c r="L5853" s="10" t="str">
        <f t="shared" si="181"/>
        <v/>
      </c>
    </row>
    <row r="5854" spans="1:12">
      <c r="A5854" s="9" t="s">
        <v>12301</v>
      </c>
      <c r="B5854" s="9" t="s">
        <v>12302</v>
      </c>
      <c r="C5854" s="9" t="s">
        <v>12311</v>
      </c>
      <c r="D5854" s="9" t="s">
        <v>12312</v>
      </c>
      <c r="E5854" s="10" t="s">
        <v>50</v>
      </c>
      <c r="F5854" s="9" t="str">
        <f t="shared" si="180"/>
        <v>89844</v>
      </c>
      <c r="G5854" s="12" t="s">
        <v>12483</v>
      </c>
      <c r="H5854" s="9" t="s">
        <v>12484</v>
      </c>
      <c r="I5854" s="9" t="s">
        <v>716</v>
      </c>
      <c r="J5854" s="9">
        <v>63.71</v>
      </c>
      <c r="K5854" s="10">
        <v>64.349999999999994</v>
      </c>
      <c r="L5854" s="10" t="str">
        <f t="shared" si="181"/>
        <v/>
      </c>
    </row>
    <row r="5855" spans="1:12">
      <c r="A5855" s="9" t="s">
        <v>12301</v>
      </c>
      <c r="B5855" s="9" t="s">
        <v>12302</v>
      </c>
      <c r="C5855" s="9" t="s">
        <v>12311</v>
      </c>
      <c r="D5855" s="9" t="s">
        <v>12312</v>
      </c>
      <c r="E5855" s="10" t="s">
        <v>50</v>
      </c>
      <c r="F5855" s="9" t="str">
        <f t="shared" si="180"/>
        <v>104022</v>
      </c>
      <c r="G5855" s="12" t="s">
        <v>12485</v>
      </c>
      <c r="H5855" s="9" t="s">
        <v>12486</v>
      </c>
      <c r="I5855" s="9" t="s">
        <v>716</v>
      </c>
      <c r="J5855" s="9">
        <v>69.63</v>
      </c>
      <c r="K5855" s="10">
        <v>70.78</v>
      </c>
      <c r="L5855" s="10" t="str">
        <f t="shared" si="181"/>
        <v/>
      </c>
    </row>
    <row r="5856" spans="1:12">
      <c r="A5856" s="9" t="s">
        <v>12301</v>
      </c>
      <c r="B5856" s="9" t="s">
        <v>12302</v>
      </c>
      <c r="C5856" s="9" t="s">
        <v>12311</v>
      </c>
      <c r="D5856" s="9" t="s">
        <v>12312</v>
      </c>
      <c r="E5856" s="10" t="s">
        <v>50</v>
      </c>
      <c r="F5856" s="9" t="str">
        <f t="shared" si="180"/>
        <v>89633</v>
      </c>
      <c r="G5856" s="12" t="s">
        <v>12487</v>
      </c>
      <c r="H5856" s="9" t="s">
        <v>12488</v>
      </c>
      <c r="I5856" s="9" t="s">
        <v>102</v>
      </c>
      <c r="J5856" s="9">
        <v>26.14</v>
      </c>
      <c r="K5856" s="10">
        <v>27.34</v>
      </c>
      <c r="L5856" s="10" t="str">
        <f t="shared" si="181"/>
        <v/>
      </c>
    </row>
    <row r="5857" spans="1:12">
      <c r="A5857" s="9" t="s">
        <v>12301</v>
      </c>
      <c r="B5857" s="9" t="s">
        <v>12302</v>
      </c>
      <c r="C5857" s="9" t="s">
        <v>12311</v>
      </c>
      <c r="D5857" s="9" t="s">
        <v>12312</v>
      </c>
      <c r="E5857" s="10" t="s">
        <v>50</v>
      </c>
      <c r="F5857" s="9" t="str">
        <f t="shared" si="180"/>
        <v>89716</v>
      </c>
      <c r="G5857" s="12" t="s">
        <v>12489</v>
      </c>
      <c r="H5857" s="9" t="s">
        <v>12490</v>
      </c>
      <c r="I5857" s="9" t="s">
        <v>102</v>
      </c>
      <c r="J5857" s="9">
        <v>27.22</v>
      </c>
      <c r="K5857" s="10">
        <v>27.85</v>
      </c>
      <c r="L5857" s="10" t="str">
        <f t="shared" si="181"/>
        <v/>
      </c>
    </row>
    <row r="5858" spans="1:12">
      <c r="A5858" s="9" t="s">
        <v>12301</v>
      </c>
      <c r="B5858" s="9" t="s">
        <v>12302</v>
      </c>
      <c r="C5858" s="9" t="s">
        <v>12311</v>
      </c>
      <c r="D5858" s="9" t="s">
        <v>12312</v>
      </c>
      <c r="E5858" s="10" t="s">
        <v>50</v>
      </c>
      <c r="F5858" s="9" t="str">
        <f t="shared" si="180"/>
        <v>89634</v>
      </c>
      <c r="G5858" s="12" t="s">
        <v>12491</v>
      </c>
      <c r="H5858" s="9" t="s">
        <v>12492</v>
      </c>
      <c r="I5858" s="9" t="s">
        <v>102</v>
      </c>
      <c r="J5858" s="9">
        <v>37.24</v>
      </c>
      <c r="K5858" s="10">
        <v>38.75</v>
      </c>
      <c r="L5858" s="10" t="str">
        <f t="shared" si="181"/>
        <v/>
      </c>
    </row>
    <row r="5859" spans="1:12">
      <c r="A5859" s="9" t="s">
        <v>12301</v>
      </c>
      <c r="B5859" s="9" t="s">
        <v>12302</v>
      </c>
      <c r="C5859" s="9" t="s">
        <v>12311</v>
      </c>
      <c r="D5859" s="9" t="s">
        <v>12312</v>
      </c>
      <c r="E5859" s="10" t="s">
        <v>50</v>
      </c>
      <c r="F5859" s="9" t="str">
        <f t="shared" si="180"/>
        <v>89717</v>
      </c>
      <c r="G5859" s="12" t="s">
        <v>12493</v>
      </c>
      <c r="H5859" s="9" t="s">
        <v>12494</v>
      </c>
      <c r="I5859" s="9" t="s">
        <v>102</v>
      </c>
      <c r="J5859" s="9">
        <v>43</v>
      </c>
      <c r="K5859" s="10">
        <v>43.74</v>
      </c>
      <c r="L5859" s="10" t="str">
        <f t="shared" si="181"/>
        <v/>
      </c>
    </row>
    <row r="5860" spans="1:12">
      <c r="A5860" s="9" t="s">
        <v>12301</v>
      </c>
      <c r="B5860" s="9" t="s">
        <v>12302</v>
      </c>
      <c r="C5860" s="9" t="s">
        <v>12311</v>
      </c>
      <c r="D5860" s="9" t="s">
        <v>12312</v>
      </c>
      <c r="E5860" s="10" t="s">
        <v>50</v>
      </c>
      <c r="F5860" s="9" t="str">
        <f t="shared" si="180"/>
        <v>89635</v>
      </c>
      <c r="G5860" s="12" t="s">
        <v>12495</v>
      </c>
      <c r="H5860" s="9" t="s">
        <v>12496</v>
      </c>
      <c r="I5860" s="9" t="s">
        <v>102</v>
      </c>
      <c r="J5860" s="9">
        <v>54.81</v>
      </c>
      <c r="K5860" s="10">
        <v>56.61</v>
      </c>
      <c r="L5860" s="10" t="str">
        <f t="shared" si="181"/>
        <v/>
      </c>
    </row>
    <row r="5861" spans="1:12">
      <c r="A5861" s="9" t="s">
        <v>12301</v>
      </c>
      <c r="B5861" s="9" t="s">
        <v>12302</v>
      </c>
      <c r="C5861" s="9" t="s">
        <v>12311</v>
      </c>
      <c r="D5861" s="9" t="s">
        <v>12312</v>
      </c>
      <c r="E5861" s="10" t="s">
        <v>50</v>
      </c>
      <c r="F5861" s="9" t="str">
        <f t="shared" si="180"/>
        <v>89770</v>
      </c>
      <c r="G5861" s="12" t="s">
        <v>12497</v>
      </c>
      <c r="H5861" s="9" t="s">
        <v>12498</v>
      </c>
      <c r="I5861" s="9" t="s">
        <v>102</v>
      </c>
      <c r="J5861" s="9">
        <v>46.33</v>
      </c>
      <c r="K5861" s="10">
        <v>46.44</v>
      </c>
      <c r="L5861" s="10" t="str">
        <f t="shared" si="181"/>
        <v/>
      </c>
    </row>
    <row r="5862" spans="1:12">
      <c r="A5862" s="9" t="s">
        <v>12301</v>
      </c>
      <c r="B5862" s="9" t="s">
        <v>12302</v>
      </c>
      <c r="C5862" s="9" t="s">
        <v>12311</v>
      </c>
      <c r="D5862" s="9" t="s">
        <v>12312</v>
      </c>
      <c r="E5862" s="10" t="s">
        <v>50</v>
      </c>
      <c r="F5862" s="9" t="str">
        <f t="shared" si="180"/>
        <v>89718</v>
      </c>
      <c r="G5862" s="12" t="s">
        <v>12499</v>
      </c>
      <c r="H5862" s="9" t="s">
        <v>12500</v>
      </c>
      <c r="I5862" s="9" t="s">
        <v>102</v>
      </c>
      <c r="J5862" s="9">
        <v>55.09</v>
      </c>
      <c r="K5862" s="10">
        <v>55.97</v>
      </c>
      <c r="L5862" s="10" t="str">
        <f t="shared" si="181"/>
        <v/>
      </c>
    </row>
    <row r="5863" spans="1:12">
      <c r="A5863" s="9" t="s">
        <v>12301</v>
      </c>
      <c r="B5863" s="9" t="s">
        <v>12302</v>
      </c>
      <c r="C5863" s="9" t="s">
        <v>12311</v>
      </c>
      <c r="D5863" s="9" t="s">
        <v>12312</v>
      </c>
      <c r="E5863" s="10" t="s">
        <v>50</v>
      </c>
      <c r="F5863" s="9" t="str">
        <f t="shared" si="180"/>
        <v>89636</v>
      </c>
      <c r="G5863" s="12" t="s">
        <v>12501</v>
      </c>
      <c r="H5863" s="9" t="s">
        <v>12502</v>
      </c>
      <c r="I5863" s="9" t="s">
        <v>102</v>
      </c>
      <c r="J5863" s="9">
        <v>68.989999999999995</v>
      </c>
      <c r="K5863" s="10">
        <v>71.099999999999994</v>
      </c>
      <c r="L5863" s="10" t="str">
        <f t="shared" si="181"/>
        <v/>
      </c>
    </row>
    <row r="5864" spans="1:12">
      <c r="A5864" s="9" t="s">
        <v>12301</v>
      </c>
      <c r="B5864" s="9" t="s">
        <v>12302</v>
      </c>
      <c r="C5864" s="9" t="s">
        <v>12311</v>
      </c>
      <c r="D5864" s="9" t="s">
        <v>12312</v>
      </c>
      <c r="E5864" s="10" t="s">
        <v>50</v>
      </c>
      <c r="F5864" s="9" t="str">
        <f t="shared" si="180"/>
        <v>89771</v>
      </c>
      <c r="G5864" s="12" t="s">
        <v>12503</v>
      </c>
      <c r="H5864" s="9" t="s">
        <v>12504</v>
      </c>
      <c r="I5864" s="9" t="s">
        <v>102</v>
      </c>
      <c r="J5864" s="9">
        <v>61.85</v>
      </c>
      <c r="K5864" s="10">
        <v>61.98</v>
      </c>
      <c r="L5864" s="10" t="str">
        <f t="shared" si="181"/>
        <v/>
      </c>
    </row>
    <row r="5865" spans="1:12">
      <c r="A5865" s="9" t="s">
        <v>12301</v>
      </c>
      <c r="B5865" s="9" t="s">
        <v>12302</v>
      </c>
      <c r="C5865" s="9" t="s">
        <v>12311</v>
      </c>
      <c r="D5865" s="9" t="s">
        <v>12312</v>
      </c>
      <c r="E5865" s="10" t="s">
        <v>50</v>
      </c>
      <c r="F5865" s="9" t="str">
        <f t="shared" si="180"/>
        <v>104021</v>
      </c>
      <c r="G5865" s="12" t="s">
        <v>12505</v>
      </c>
      <c r="H5865" s="9" t="s">
        <v>12506</v>
      </c>
      <c r="I5865" s="9" t="s">
        <v>102</v>
      </c>
      <c r="J5865" s="9">
        <v>71.87</v>
      </c>
      <c r="K5865" s="10">
        <v>72.89</v>
      </c>
      <c r="L5865" s="10" t="str">
        <f t="shared" si="181"/>
        <v/>
      </c>
    </row>
    <row r="5866" spans="1:12">
      <c r="A5866" s="9" t="s">
        <v>12301</v>
      </c>
      <c r="B5866" s="9" t="s">
        <v>12302</v>
      </c>
      <c r="C5866" s="9" t="s">
        <v>12311</v>
      </c>
      <c r="D5866" s="9" t="s">
        <v>12312</v>
      </c>
      <c r="E5866" s="10" t="s">
        <v>50</v>
      </c>
      <c r="F5866" s="9" t="str">
        <f t="shared" si="180"/>
        <v>89772</v>
      </c>
      <c r="G5866" s="12" t="s">
        <v>12507</v>
      </c>
      <c r="H5866" s="9" t="s">
        <v>12508</v>
      </c>
      <c r="I5866" s="9" t="s">
        <v>102</v>
      </c>
      <c r="J5866" s="9">
        <v>90.22</v>
      </c>
      <c r="K5866" s="10">
        <v>90.38</v>
      </c>
      <c r="L5866" s="10" t="str">
        <f t="shared" si="181"/>
        <v/>
      </c>
    </row>
    <row r="5867" spans="1:12">
      <c r="A5867" s="9" t="s">
        <v>12301</v>
      </c>
      <c r="B5867" s="9" t="s">
        <v>12302</v>
      </c>
      <c r="C5867" s="9" t="s">
        <v>12311</v>
      </c>
      <c r="D5867" s="9" t="s">
        <v>12312</v>
      </c>
      <c r="E5867" s="10" t="s">
        <v>50</v>
      </c>
      <c r="F5867" s="9" t="str">
        <f t="shared" si="180"/>
        <v>89773</v>
      </c>
      <c r="G5867" s="12" t="s">
        <v>12509</v>
      </c>
      <c r="H5867" s="9" t="s">
        <v>12510</v>
      </c>
      <c r="I5867" s="9" t="s">
        <v>102</v>
      </c>
      <c r="J5867" s="9">
        <v>145.35</v>
      </c>
      <c r="K5867" s="10">
        <v>145.57</v>
      </c>
      <c r="L5867" s="10" t="str">
        <f t="shared" si="181"/>
        <v/>
      </c>
    </row>
    <row r="5868" spans="1:12">
      <c r="A5868" s="9" t="s">
        <v>12301</v>
      </c>
      <c r="B5868" s="9" t="s">
        <v>12302</v>
      </c>
      <c r="C5868" s="9" t="s">
        <v>12311</v>
      </c>
      <c r="D5868" s="9" t="s">
        <v>12312</v>
      </c>
      <c r="E5868" s="10" t="s">
        <v>50</v>
      </c>
      <c r="F5868" s="9" t="str">
        <f t="shared" si="180"/>
        <v>89775</v>
      </c>
      <c r="G5868" s="12" t="s">
        <v>12511</v>
      </c>
      <c r="H5868" s="9" t="s">
        <v>12512</v>
      </c>
      <c r="I5868" s="9" t="s">
        <v>102</v>
      </c>
      <c r="J5868" s="9">
        <v>227.29</v>
      </c>
      <c r="K5868" s="10">
        <v>227.54</v>
      </c>
      <c r="L5868" s="10" t="str">
        <f t="shared" si="181"/>
        <v/>
      </c>
    </row>
    <row r="5869" spans="1:12">
      <c r="A5869" s="9" t="s">
        <v>12301</v>
      </c>
      <c r="B5869" s="9" t="s">
        <v>12302</v>
      </c>
      <c r="C5869" s="9" t="s">
        <v>12311</v>
      </c>
      <c r="D5869" s="9" t="s">
        <v>12312</v>
      </c>
      <c r="E5869" s="10" t="s">
        <v>50</v>
      </c>
      <c r="F5869" s="9" t="str">
        <f t="shared" si="180"/>
        <v>89767</v>
      </c>
      <c r="G5869" s="12" t="s">
        <v>12513</v>
      </c>
      <c r="H5869" s="9" t="s">
        <v>12514</v>
      </c>
      <c r="I5869" s="9" t="s">
        <v>716</v>
      </c>
      <c r="J5869" s="9">
        <v>21.45</v>
      </c>
      <c r="K5869" s="10">
        <v>22.18</v>
      </c>
      <c r="L5869" s="10" t="str">
        <f t="shared" si="181"/>
        <v/>
      </c>
    </row>
    <row r="5870" spans="1:12">
      <c r="A5870" s="9" t="s">
        <v>12301</v>
      </c>
      <c r="B5870" s="9" t="s">
        <v>12302</v>
      </c>
      <c r="C5870" s="9" t="s">
        <v>12311</v>
      </c>
      <c r="D5870" s="9" t="s">
        <v>12312</v>
      </c>
      <c r="E5870" s="10" t="s">
        <v>50</v>
      </c>
      <c r="F5870" s="9" t="str">
        <f t="shared" si="180"/>
        <v>89695</v>
      </c>
      <c r="G5870" s="12" t="s">
        <v>12515</v>
      </c>
      <c r="H5870" s="9" t="s">
        <v>12516</v>
      </c>
      <c r="I5870" s="9" t="s">
        <v>716</v>
      </c>
      <c r="J5870" s="9">
        <v>17.420000000000002</v>
      </c>
      <c r="K5870" s="10">
        <v>18.07</v>
      </c>
      <c r="L5870" s="10" t="str">
        <f t="shared" si="181"/>
        <v/>
      </c>
    </row>
    <row r="5871" spans="1:12">
      <c r="A5871" s="9" t="s">
        <v>12301</v>
      </c>
      <c r="B5871" s="9" t="s">
        <v>12302</v>
      </c>
      <c r="C5871" s="9" t="s">
        <v>12311</v>
      </c>
      <c r="D5871" s="9" t="s">
        <v>12312</v>
      </c>
      <c r="E5871" s="10" t="s">
        <v>50</v>
      </c>
      <c r="F5871" s="9" t="str">
        <f t="shared" si="180"/>
        <v>89702</v>
      </c>
      <c r="G5871" s="12" t="s">
        <v>12517</v>
      </c>
      <c r="H5871" s="9" t="s">
        <v>12518</v>
      </c>
      <c r="I5871" s="9" t="s">
        <v>716</v>
      </c>
      <c r="J5871" s="9">
        <v>22.42</v>
      </c>
      <c r="K5871" s="10">
        <v>23.23</v>
      </c>
      <c r="L5871" s="10" t="str">
        <f t="shared" si="181"/>
        <v/>
      </c>
    </row>
    <row r="5872" spans="1:12">
      <c r="A5872" s="9" t="s">
        <v>12301</v>
      </c>
      <c r="B5872" s="9" t="s">
        <v>12302</v>
      </c>
      <c r="C5872" s="9" t="s">
        <v>12311</v>
      </c>
      <c r="D5872" s="9" t="s">
        <v>12312</v>
      </c>
      <c r="E5872" s="10" t="s">
        <v>50</v>
      </c>
      <c r="F5872" s="9" t="str">
        <f t="shared" si="180"/>
        <v>89768</v>
      </c>
      <c r="G5872" s="12" t="s">
        <v>12519</v>
      </c>
      <c r="H5872" s="9" t="s">
        <v>12520</v>
      </c>
      <c r="I5872" s="9" t="s">
        <v>716</v>
      </c>
      <c r="J5872" s="9">
        <v>24.93</v>
      </c>
      <c r="K5872" s="10">
        <v>25.77</v>
      </c>
      <c r="L5872" s="10" t="str">
        <f t="shared" si="181"/>
        <v/>
      </c>
    </row>
    <row r="5873" spans="1:12">
      <c r="A5873" s="9" t="s">
        <v>12301</v>
      </c>
      <c r="B5873" s="9" t="s">
        <v>12302</v>
      </c>
      <c r="C5873" s="9" t="s">
        <v>12311</v>
      </c>
      <c r="D5873" s="9" t="s">
        <v>12312</v>
      </c>
      <c r="E5873" s="10" t="s">
        <v>50</v>
      </c>
      <c r="F5873" s="9" t="str">
        <f t="shared" si="180"/>
        <v>89842</v>
      </c>
      <c r="G5873" s="12" t="s">
        <v>12521</v>
      </c>
      <c r="H5873" s="9" t="s">
        <v>12522</v>
      </c>
      <c r="I5873" s="9" t="s">
        <v>716</v>
      </c>
      <c r="J5873" s="9">
        <v>50.58</v>
      </c>
      <c r="K5873" s="10">
        <v>51.12</v>
      </c>
      <c r="L5873" s="10" t="str">
        <f t="shared" si="181"/>
        <v/>
      </c>
    </row>
    <row r="5874" spans="1:12">
      <c r="A5874" s="9" t="s">
        <v>12301</v>
      </c>
      <c r="B5874" s="9" t="s">
        <v>12302</v>
      </c>
      <c r="C5874" s="9" t="s">
        <v>12311</v>
      </c>
      <c r="D5874" s="9" t="s">
        <v>12312</v>
      </c>
      <c r="E5874" s="10" t="s">
        <v>50</v>
      </c>
      <c r="F5874" s="9" t="str">
        <f t="shared" si="180"/>
        <v>89845</v>
      </c>
      <c r="G5874" s="12" t="s">
        <v>12523</v>
      </c>
      <c r="H5874" s="9" t="s">
        <v>12524</v>
      </c>
      <c r="I5874" s="9" t="s">
        <v>716</v>
      </c>
      <c r="J5874" s="9">
        <v>100</v>
      </c>
      <c r="K5874" s="10">
        <v>100.8</v>
      </c>
      <c r="L5874" s="10" t="str">
        <f t="shared" si="181"/>
        <v/>
      </c>
    </row>
    <row r="5875" spans="1:12">
      <c r="A5875" s="9" t="s">
        <v>12301</v>
      </c>
      <c r="B5875" s="9" t="s">
        <v>12302</v>
      </c>
      <c r="C5875" s="9" t="s">
        <v>12311</v>
      </c>
      <c r="D5875" s="9" t="s">
        <v>12312</v>
      </c>
      <c r="E5875" s="10" t="s">
        <v>50</v>
      </c>
      <c r="F5875" s="9" t="str">
        <f t="shared" si="180"/>
        <v>89846</v>
      </c>
      <c r="G5875" s="12" t="s">
        <v>12525</v>
      </c>
      <c r="H5875" s="9" t="s">
        <v>12526</v>
      </c>
      <c r="I5875" s="9" t="s">
        <v>716</v>
      </c>
      <c r="J5875" s="9">
        <v>214.25</v>
      </c>
      <c r="K5875" s="10">
        <v>215.3</v>
      </c>
      <c r="L5875" s="10" t="str">
        <f t="shared" si="181"/>
        <v/>
      </c>
    </row>
    <row r="5876" spans="1:12">
      <c r="A5876" s="9" t="s">
        <v>12301</v>
      </c>
      <c r="B5876" s="9" t="s">
        <v>12302</v>
      </c>
      <c r="C5876" s="9" t="s">
        <v>12311</v>
      </c>
      <c r="D5876" s="9" t="s">
        <v>12312</v>
      </c>
      <c r="E5876" s="10" t="s">
        <v>50</v>
      </c>
      <c r="F5876" s="9" t="str">
        <f t="shared" si="180"/>
        <v>89847</v>
      </c>
      <c r="G5876" s="12" t="s">
        <v>12527</v>
      </c>
      <c r="H5876" s="9" t="s">
        <v>12528</v>
      </c>
      <c r="I5876" s="9" t="s">
        <v>716</v>
      </c>
      <c r="J5876" s="9">
        <v>255.68</v>
      </c>
      <c r="K5876" s="10">
        <v>256.93</v>
      </c>
      <c r="L5876" s="10" t="str">
        <f t="shared" si="181"/>
        <v/>
      </c>
    </row>
    <row r="5877" spans="1:12">
      <c r="A5877" s="9" t="s">
        <v>12301</v>
      </c>
      <c r="B5877" s="9" t="s">
        <v>12302</v>
      </c>
      <c r="C5877" s="9" t="s">
        <v>12311</v>
      </c>
      <c r="D5877" s="9" t="s">
        <v>12312</v>
      </c>
      <c r="E5877" s="10" t="s">
        <v>50</v>
      </c>
      <c r="F5877" s="9" t="str">
        <f t="shared" si="180"/>
        <v>89705</v>
      </c>
      <c r="G5877" s="12" t="s">
        <v>12529</v>
      </c>
      <c r="H5877" s="9" t="s">
        <v>12530</v>
      </c>
      <c r="I5877" s="9" t="s">
        <v>716</v>
      </c>
      <c r="J5877" s="9">
        <v>26.06</v>
      </c>
      <c r="K5877" s="10">
        <v>27.01</v>
      </c>
      <c r="L5877" s="10" t="str">
        <f t="shared" si="181"/>
        <v/>
      </c>
    </row>
    <row r="5878" spans="1:12">
      <c r="A5878" s="9" t="s">
        <v>12301</v>
      </c>
      <c r="B5878" s="9" t="s">
        <v>12302</v>
      </c>
      <c r="C5878" s="9" t="s">
        <v>12311</v>
      </c>
      <c r="D5878" s="9" t="s">
        <v>12312</v>
      </c>
      <c r="E5878" s="10" t="s">
        <v>50</v>
      </c>
      <c r="F5878" s="9" t="str">
        <f t="shared" si="180"/>
        <v>89769</v>
      </c>
      <c r="G5878" s="12" t="s">
        <v>12531</v>
      </c>
      <c r="H5878" s="9" t="s">
        <v>12532</v>
      </c>
      <c r="I5878" s="9" t="s">
        <v>716</v>
      </c>
      <c r="J5878" s="9">
        <v>55.82</v>
      </c>
      <c r="K5878" s="10">
        <v>56.83</v>
      </c>
      <c r="L5878" s="10" t="str">
        <f t="shared" si="181"/>
        <v/>
      </c>
    </row>
    <row r="5879" spans="1:12">
      <c r="A5879" s="9" t="s">
        <v>12301</v>
      </c>
      <c r="B5879" s="9" t="s">
        <v>12302</v>
      </c>
      <c r="C5879" s="9" t="s">
        <v>12311</v>
      </c>
      <c r="D5879" s="9" t="s">
        <v>12312</v>
      </c>
      <c r="E5879" s="10" t="s">
        <v>50</v>
      </c>
      <c r="F5879" s="9" t="str">
        <f t="shared" si="180"/>
        <v>89706</v>
      </c>
      <c r="G5879" s="12" t="s">
        <v>12533</v>
      </c>
      <c r="H5879" s="9" t="s">
        <v>12534</v>
      </c>
      <c r="I5879" s="9" t="s">
        <v>716</v>
      </c>
      <c r="J5879" s="9">
        <v>57.16</v>
      </c>
      <c r="K5879" s="10">
        <v>58.29</v>
      </c>
      <c r="L5879" s="10" t="str">
        <f t="shared" si="181"/>
        <v/>
      </c>
    </row>
    <row r="5880" spans="1:12">
      <c r="A5880" s="9" t="s">
        <v>12301</v>
      </c>
      <c r="B5880" s="9" t="s">
        <v>12302</v>
      </c>
      <c r="C5880" s="9" t="s">
        <v>12311</v>
      </c>
      <c r="D5880" s="9" t="s">
        <v>12312</v>
      </c>
      <c r="E5880" s="10" t="s">
        <v>50</v>
      </c>
      <c r="F5880" s="9" t="str">
        <f t="shared" si="180"/>
        <v>89741</v>
      </c>
      <c r="G5880" s="12" t="s">
        <v>12535</v>
      </c>
      <c r="H5880" s="9" t="s">
        <v>12536</v>
      </c>
      <c r="I5880" s="9" t="s">
        <v>716</v>
      </c>
      <c r="J5880" s="9">
        <v>23.29</v>
      </c>
      <c r="K5880" s="10">
        <v>23.66</v>
      </c>
      <c r="L5880" s="10" t="str">
        <f t="shared" si="181"/>
        <v/>
      </c>
    </row>
    <row r="5881" spans="1:12">
      <c r="A5881" s="9" t="s">
        <v>12301</v>
      </c>
      <c r="B5881" s="9" t="s">
        <v>12302</v>
      </c>
      <c r="C5881" s="9" t="s">
        <v>12311</v>
      </c>
      <c r="D5881" s="9" t="s">
        <v>12312</v>
      </c>
      <c r="E5881" s="10" t="s">
        <v>50</v>
      </c>
      <c r="F5881" s="9" t="str">
        <f t="shared" si="180"/>
        <v>89757</v>
      </c>
      <c r="G5881" s="12" t="s">
        <v>12537</v>
      </c>
      <c r="H5881" s="9" t="s">
        <v>12538</v>
      </c>
      <c r="I5881" s="9" t="s">
        <v>716</v>
      </c>
      <c r="J5881" s="9">
        <v>30.41</v>
      </c>
      <c r="K5881" s="10">
        <v>30.83</v>
      </c>
      <c r="L5881" s="10" t="str">
        <f t="shared" si="181"/>
        <v/>
      </c>
    </row>
    <row r="5882" spans="1:12">
      <c r="A5882" s="9" t="s">
        <v>12301</v>
      </c>
      <c r="B5882" s="9" t="s">
        <v>12302</v>
      </c>
      <c r="C5882" s="9" t="s">
        <v>12311</v>
      </c>
      <c r="D5882" s="9" t="s">
        <v>12312</v>
      </c>
      <c r="E5882" s="10" t="s">
        <v>50</v>
      </c>
      <c r="F5882" s="9" t="str">
        <f t="shared" si="180"/>
        <v>104027</v>
      </c>
      <c r="G5882" s="12" t="s">
        <v>12539</v>
      </c>
      <c r="H5882" s="9" t="s">
        <v>12540</v>
      </c>
      <c r="I5882" s="9" t="s">
        <v>716</v>
      </c>
      <c r="J5882" s="9">
        <v>63.72</v>
      </c>
      <c r="K5882" s="10">
        <v>64.290000000000006</v>
      </c>
      <c r="L5882" s="10" t="str">
        <f t="shared" si="181"/>
        <v/>
      </c>
    </row>
    <row r="5883" spans="1:12">
      <c r="A5883" s="9" t="s">
        <v>12301</v>
      </c>
      <c r="B5883" s="9" t="s">
        <v>12302</v>
      </c>
      <c r="C5883" s="9" t="s">
        <v>12311</v>
      </c>
      <c r="D5883" s="9" t="s">
        <v>12312</v>
      </c>
      <c r="E5883" s="10" t="s">
        <v>50</v>
      </c>
      <c r="F5883" s="9" t="str">
        <f t="shared" si="180"/>
        <v>89837</v>
      </c>
      <c r="G5883" s="12" t="s">
        <v>12541</v>
      </c>
      <c r="H5883" s="9" t="s">
        <v>12542</v>
      </c>
      <c r="I5883" s="9" t="s">
        <v>716</v>
      </c>
      <c r="J5883" s="9">
        <v>134.52000000000001</v>
      </c>
      <c r="K5883" s="10">
        <v>134.91999999999999</v>
      </c>
      <c r="L5883" s="10" t="str">
        <f t="shared" si="181"/>
        <v/>
      </c>
    </row>
    <row r="5884" spans="1:12">
      <c r="A5884" s="9" t="s">
        <v>12301</v>
      </c>
      <c r="B5884" s="9" t="s">
        <v>12302</v>
      </c>
      <c r="C5884" s="9" t="s">
        <v>12311</v>
      </c>
      <c r="D5884" s="9" t="s">
        <v>12312</v>
      </c>
      <c r="E5884" s="10" t="s">
        <v>50</v>
      </c>
      <c r="F5884" s="9" t="str">
        <f t="shared" si="180"/>
        <v>89839</v>
      </c>
      <c r="G5884" s="12" t="s">
        <v>12543</v>
      </c>
      <c r="H5884" s="9" t="s">
        <v>12544</v>
      </c>
      <c r="I5884" s="9" t="s">
        <v>716</v>
      </c>
      <c r="J5884" s="9">
        <v>174.75</v>
      </c>
      <c r="K5884" s="10">
        <v>175.28</v>
      </c>
      <c r="L5884" s="10" t="str">
        <f t="shared" si="181"/>
        <v/>
      </c>
    </row>
    <row r="5885" spans="1:12">
      <c r="A5885" s="9" t="s">
        <v>12301</v>
      </c>
      <c r="B5885" s="9" t="s">
        <v>12302</v>
      </c>
      <c r="C5885" s="9" t="s">
        <v>12311</v>
      </c>
      <c r="D5885" s="9" t="s">
        <v>12312</v>
      </c>
      <c r="E5885" s="10" t="s">
        <v>50</v>
      </c>
      <c r="F5885" s="9" t="str">
        <f t="shared" si="180"/>
        <v>89841</v>
      </c>
      <c r="G5885" s="12" t="s">
        <v>12545</v>
      </c>
      <c r="H5885" s="9" t="s">
        <v>12546</v>
      </c>
      <c r="I5885" s="9" t="s">
        <v>716</v>
      </c>
      <c r="J5885" s="9">
        <v>265.39999999999998</v>
      </c>
      <c r="K5885" s="10">
        <v>266.02999999999997</v>
      </c>
      <c r="L5885" s="10" t="str">
        <f t="shared" si="181"/>
        <v/>
      </c>
    </row>
    <row r="5886" spans="1:12">
      <c r="A5886" s="9" t="s">
        <v>12301</v>
      </c>
      <c r="B5886" s="9" t="s">
        <v>12302</v>
      </c>
      <c r="C5886" s="9" t="s">
        <v>12311</v>
      </c>
      <c r="D5886" s="9" t="s">
        <v>12312</v>
      </c>
      <c r="E5886" s="10" t="s">
        <v>50</v>
      </c>
      <c r="F5886" s="9" t="str">
        <f t="shared" si="180"/>
        <v>89654</v>
      </c>
      <c r="G5886" s="12" t="s">
        <v>12547</v>
      </c>
      <c r="H5886" s="9" t="s">
        <v>12548</v>
      </c>
      <c r="I5886" s="9" t="s">
        <v>716</v>
      </c>
      <c r="J5886" s="9">
        <v>20.38</v>
      </c>
      <c r="K5886" s="10">
        <v>20.71</v>
      </c>
      <c r="L5886" s="10" t="str">
        <f t="shared" si="181"/>
        <v/>
      </c>
    </row>
    <row r="5887" spans="1:12">
      <c r="A5887" s="9" t="s">
        <v>12301</v>
      </c>
      <c r="B5887" s="9" t="s">
        <v>12302</v>
      </c>
      <c r="C5887" s="9" t="s">
        <v>12311</v>
      </c>
      <c r="D5887" s="9" t="s">
        <v>12312</v>
      </c>
      <c r="E5887" s="10" t="s">
        <v>50</v>
      </c>
      <c r="F5887" s="9" t="str">
        <f t="shared" si="180"/>
        <v>89661</v>
      </c>
      <c r="G5887" s="12" t="s">
        <v>12549</v>
      </c>
      <c r="H5887" s="9" t="s">
        <v>12550</v>
      </c>
      <c r="I5887" s="9" t="s">
        <v>716</v>
      </c>
      <c r="J5887" s="9">
        <v>23.78</v>
      </c>
      <c r="K5887" s="10">
        <v>24.18</v>
      </c>
      <c r="L5887" s="10" t="str">
        <f t="shared" si="181"/>
        <v/>
      </c>
    </row>
    <row r="5888" spans="1:12">
      <c r="A5888" s="9" t="s">
        <v>12301</v>
      </c>
      <c r="B5888" s="9" t="s">
        <v>12302</v>
      </c>
      <c r="C5888" s="9" t="s">
        <v>12311</v>
      </c>
      <c r="D5888" s="9" t="s">
        <v>12312</v>
      </c>
      <c r="E5888" s="10" t="s">
        <v>50</v>
      </c>
      <c r="F5888" s="9" t="str">
        <f t="shared" si="180"/>
        <v>89674</v>
      </c>
      <c r="G5888" s="12" t="s">
        <v>12551</v>
      </c>
      <c r="H5888" s="9" t="s">
        <v>12552</v>
      </c>
      <c r="I5888" s="9" t="s">
        <v>716</v>
      </c>
      <c r="J5888" s="9">
        <v>30.98</v>
      </c>
      <c r="K5888" s="10">
        <v>31.45</v>
      </c>
      <c r="L5888" s="10" t="str">
        <f t="shared" si="181"/>
        <v/>
      </c>
    </row>
    <row r="5889" spans="1:12">
      <c r="A5889" s="9" t="s">
        <v>12301</v>
      </c>
      <c r="B5889" s="9" t="s">
        <v>12302</v>
      </c>
      <c r="C5889" s="9" t="s">
        <v>12311</v>
      </c>
      <c r="D5889" s="9" t="s">
        <v>12312</v>
      </c>
      <c r="E5889" s="10" t="s">
        <v>50</v>
      </c>
      <c r="F5889" s="9" t="str">
        <f t="shared" si="180"/>
        <v>89816</v>
      </c>
      <c r="G5889" s="12" t="s">
        <v>12553</v>
      </c>
      <c r="H5889" s="9" t="s">
        <v>12554</v>
      </c>
      <c r="I5889" s="9" t="s">
        <v>716</v>
      </c>
      <c r="J5889" s="9">
        <v>41.67</v>
      </c>
      <c r="K5889" s="10">
        <v>41.94</v>
      </c>
      <c r="L5889" s="10" t="str">
        <f t="shared" si="181"/>
        <v/>
      </c>
    </row>
    <row r="5890" spans="1:12">
      <c r="A5890" s="9" t="s">
        <v>12301</v>
      </c>
      <c r="B5890" s="9" t="s">
        <v>12302</v>
      </c>
      <c r="C5890" s="9" t="s">
        <v>12311</v>
      </c>
      <c r="D5890" s="9" t="s">
        <v>12312</v>
      </c>
      <c r="E5890" s="10" t="s">
        <v>50</v>
      </c>
      <c r="F5890" s="9" t="str">
        <f t="shared" si="180"/>
        <v>89762</v>
      </c>
      <c r="G5890" s="12" t="s">
        <v>12555</v>
      </c>
      <c r="H5890" s="9" t="s">
        <v>12556</v>
      </c>
      <c r="I5890" s="9" t="s">
        <v>716</v>
      </c>
      <c r="J5890" s="9">
        <v>44.29</v>
      </c>
      <c r="K5890" s="10">
        <v>44.8</v>
      </c>
      <c r="L5890" s="10" t="str">
        <f t="shared" si="181"/>
        <v/>
      </c>
    </row>
    <row r="5891" spans="1:12">
      <c r="A5891" s="9" t="s">
        <v>12301</v>
      </c>
      <c r="B5891" s="9" t="s">
        <v>12302</v>
      </c>
      <c r="C5891" s="9" t="s">
        <v>12311</v>
      </c>
      <c r="D5891" s="9" t="s">
        <v>12312</v>
      </c>
      <c r="E5891" s="10" t="s">
        <v>50</v>
      </c>
      <c r="F5891" s="9" t="str">
        <f t="shared" si="180"/>
        <v>89684</v>
      </c>
      <c r="G5891" s="12" t="s">
        <v>12557</v>
      </c>
      <c r="H5891" s="9" t="s">
        <v>12558</v>
      </c>
      <c r="I5891" s="9" t="s">
        <v>716</v>
      </c>
      <c r="J5891" s="9">
        <v>44.96</v>
      </c>
      <c r="K5891" s="10">
        <v>45.53</v>
      </c>
      <c r="L5891" s="10" t="str">
        <f t="shared" si="181"/>
        <v/>
      </c>
    </row>
    <row r="5892" spans="1:12">
      <c r="A5892" s="9" t="s">
        <v>12301</v>
      </c>
      <c r="B5892" s="9" t="s">
        <v>12302</v>
      </c>
      <c r="C5892" s="9" t="s">
        <v>12311</v>
      </c>
      <c r="D5892" s="9" t="s">
        <v>12312</v>
      </c>
      <c r="E5892" s="10" t="s">
        <v>50</v>
      </c>
      <c r="F5892" s="9" t="str">
        <f t="shared" si="180"/>
        <v>89828</v>
      </c>
      <c r="G5892" s="12" t="s">
        <v>12559</v>
      </c>
      <c r="H5892" s="9" t="s">
        <v>12560</v>
      </c>
      <c r="I5892" s="9" t="s">
        <v>716</v>
      </c>
      <c r="J5892" s="9">
        <v>60.75</v>
      </c>
      <c r="K5892" s="10">
        <v>61.07</v>
      </c>
      <c r="L5892" s="10" t="str">
        <f t="shared" si="181"/>
        <v/>
      </c>
    </row>
    <row r="5893" spans="1:12">
      <c r="A5893" s="9" t="s">
        <v>12301</v>
      </c>
      <c r="B5893" s="9" t="s">
        <v>12302</v>
      </c>
      <c r="C5893" s="9" t="s">
        <v>12311</v>
      </c>
      <c r="D5893" s="9" t="s">
        <v>12312</v>
      </c>
      <c r="E5893" s="10" t="s">
        <v>50</v>
      </c>
      <c r="F5893" s="9" t="str">
        <f t="shared" ref="F5893:F5956" si="182">TRIM(_xlfn.NUMBERVALUE(G5893))</f>
        <v>89546</v>
      </c>
      <c r="G5893" s="12" t="s">
        <v>12561</v>
      </c>
      <c r="H5893" s="9" t="s">
        <v>12562</v>
      </c>
      <c r="I5893" s="9" t="s">
        <v>716</v>
      </c>
      <c r="J5893" s="9">
        <v>10.48</v>
      </c>
      <c r="K5893" s="10">
        <v>10.64</v>
      </c>
      <c r="L5893" s="10" t="str">
        <f t="shared" ref="L5893:L5956" si="183">IF(P5893&gt;0,P5893,IF(Q5893&gt;0,Q5893,""))</f>
        <v/>
      </c>
    </row>
    <row r="5894" spans="1:12">
      <c r="A5894" s="9" t="s">
        <v>12301</v>
      </c>
      <c r="B5894" s="9" t="s">
        <v>12302</v>
      </c>
      <c r="C5894" s="9" t="s">
        <v>12563</v>
      </c>
      <c r="D5894" s="9" t="s">
        <v>12564</v>
      </c>
      <c r="E5894" s="10" t="s">
        <v>50</v>
      </c>
      <c r="F5894" s="9" t="str">
        <f t="shared" si="182"/>
        <v>89482</v>
      </c>
      <c r="G5894" s="12" t="s">
        <v>12565</v>
      </c>
      <c r="H5894" s="9" t="s">
        <v>12566</v>
      </c>
      <c r="I5894" s="9" t="s">
        <v>716</v>
      </c>
      <c r="J5894" s="9">
        <v>33.450000000000003</v>
      </c>
      <c r="K5894" s="10">
        <v>34.4</v>
      </c>
      <c r="L5894" s="10" t="str">
        <f t="shared" si="183"/>
        <v/>
      </c>
    </row>
    <row r="5895" spans="1:12">
      <c r="A5895" s="9" t="s">
        <v>12301</v>
      </c>
      <c r="B5895" s="9" t="s">
        <v>12302</v>
      </c>
      <c r="C5895" s="9" t="s">
        <v>12563</v>
      </c>
      <c r="D5895" s="9" t="s">
        <v>12564</v>
      </c>
      <c r="E5895" s="10" t="s">
        <v>50</v>
      </c>
      <c r="F5895" s="9" t="str">
        <f t="shared" si="182"/>
        <v>89491</v>
      </c>
      <c r="G5895" s="12" t="s">
        <v>12567</v>
      </c>
      <c r="H5895" s="9" t="s">
        <v>12568</v>
      </c>
      <c r="I5895" s="9" t="s">
        <v>716</v>
      </c>
      <c r="J5895" s="9">
        <v>83.46</v>
      </c>
      <c r="K5895" s="10">
        <v>84.92</v>
      </c>
      <c r="L5895" s="10" t="str">
        <f t="shared" si="183"/>
        <v/>
      </c>
    </row>
    <row r="5896" spans="1:12">
      <c r="A5896" s="9" t="s">
        <v>12301</v>
      </c>
      <c r="B5896" s="9" t="s">
        <v>12302</v>
      </c>
      <c r="C5896" s="9" t="s">
        <v>12563</v>
      </c>
      <c r="D5896" s="9" t="s">
        <v>12564</v>
      </c>
      <c r="E5896" s="10" t="s">
        <v>50</v>
      </c>
      <c r="F5896" s="9" t="str">
        <f t="shared" si="182"/>
        <v>104178</v>
      </c>
      <c r="G5896" s="12" t="s">
        <v>12569</v>
      </c>
      <c r="H5896" s="9" t="s">
        <v>12570</v>
      </c>
      <c r="I5896" s="9" t="s">
        <v>716</v>
      </c>
      <c r="J5896" s="9">
        <v>19.559999999999999</v>
      </c>
      <c r="K5896" s="10">
        <v>19.850000000000001</v>
      </c>
      <c r="L5896" s="10" t="str">
        <f t="shared" si="183"/>
        <v/>
      </c>
    </row>
    <row r="5897" spans="1:12">
      <c r="A5897" s="9" t="s">
        <v>12301</v>
      </c>
      <c r="B5897" s="9" t="s">
        <v>12302</v>
      </c>
      <c r="C5897" s="9" t="s">
        <v>12563</v>
      </c>
      <c r="D5897" s="9" t="s">
        <v>12564</v>
      </c>
      <c r="E5897" s="10" t="s">
        <v>50</v>
      </c>
      <c r="F5897" s="9" t="str">
        <f t="shared" si="182"/>
        <v>104179</v>
      </c>
      <c r="G5897" s="12" t="s">
        <v>12571</v>
      </c>
      <c r="H5897" s="9" t="s">
        <v>12572</v>
      </c>
      <c r="I5897" s="9" t="s">
        <v>716</v>
      </c>
      <c r="J5897" s="9">
        <v>71.7</v>
      </c>
      <c r="K5897" s="10">
        <v>72.08</v>
      </c>
      <c r="L5897" s="10" t="str">
        <f t="shared" si="183"/>
        <v/>
      </c>
    </row>
    <row r="5898" spans="1:12">
      <c r="A5898" s="9" t="s">
        <v>12301</v>
      </c>
      <c r="B5898" s="9" t="s">
        <v>12302</v>
      </c>
      <c r="C5898" s="9" t="s">
        <v>12563</v>
      </c>
      <c r="D5898" s="9" t="s">
        <v>12564</v>
      </c>
      <c r="E5898" s="10" t="s">
        <v>50</v>
      </c>
      <c r="F5898" s="9" t="str">
        <f t="shared" si="182"/>
        <v>89587</v>
      </c>
      <c r="G5898" s="12" t="s">
        <v>12573</v>
      </c>
      <c r="H5898" s="9" t="s">
        <v>12574</v>
      </c>
      <c r="I5898" s="9" t="s">
        <v>716</v>
      </c>
      <c r="J5898" s="9">
        <v>45.5</v>
      </c>
      <c r="K5898" s="10">
        <v>46.68</v>
      </c>
      <c r="L5898" s="10" t="str">
        <f t="shared" si="183"/>
        <v/>
      </c>
    </row>
    <row r="5899" spans="1:12">
      <c r="A5899" s="9" t="s">
        <v>12301</v>
      </c>
      <c r="B5899" s="9" t="s">
        <v>12302</v>
      </c>
      <c r="C5899" s="9" t="s">
        <v>12563</v>
      </c>
      <c r="D5899" s="9" t="s">
        <v>12564</v>
      </c>
      <c r="E5899" s="10" t="s">
        <v>50</v>
      </c>
      <c r="F5899" s="9" t="str">
        <f t="shared" si="182"/>
        <v>89535</v>
      </c>
      <c r="G5899" s="12" t="s">
        <v>12575</v>
      </c>
      <c r="H5899" s="9" t="s">
        <v>12576</v>
      </c>
      <c r="I5899" s="9" t="s">
        <v>716</v>
      </c>
      <c r="J5899" s="9">
        <v>38.4</v>
      </c>
      <c r="K5899" s="10">
        <v>38.96</v>
      </c>
      <c r="L5899" s="10" t="str">
        <f t="shared" si="183"/>
        <v/>
      </c>
    </row>
    <row r="5900" spans="1:12">
      <c r="A5900" s="9" t="s">
        <v>12301</v>
      </c>
      <c r="B5900" s="9" t="s">
        <v>12302</v>
      </c>
      <c r="C5900" s="9" t="s">
        <v>12563</v>
      </c>
      <c r="D5900" s="9" t="s">
        <v>12564</v>
      </c>
      <c r="E5900" s="10" t="s">
        <v>50</v>
      </c>
      <c r="F5900" s="9" t="str">
        <f t="shared" si="182"/>
        <v>89592</v>
      </c>
      <c r="G5900" s="12" t="s">
        <v>12577</v>
      </c>
      <c r="H5900" s="9" t="s">
        <v>12578</v>
      </c>
      <c r="I5900" s="9" t="s">
        <v>716</v>
      </c>
      <c r="J5900" s="9">
        <v>140.44</v>
      </c>
      <c r="K5900" s="10">
        <v>142.49</v>
      </c>
      <c r="L5900" s="10" t="str">
        <f t="shared" si="183"/>
        <v/>
      </c>
    </row>
    <row r="5901" spans="1:12">
      <c r="A5901" s="9" t="s">
        <v>12301</v>
      </c>
      <c r="B5901" s="9" t="s">
        <v>12302</v>
      </c>
      <c r="C5901" s="9" t="s">
        <v>12563</v>
      </c>
      <c r="D5901" s="9" t="s">
        <v>12564</v>
      </c>
      <c r="E5901" s="10" t="s">
        <v>50</v>
      </c>
      <c r="F5901" s="9" t="str">
        <f t="shared" si="182"/>
        <v>104169</v>
      </c>
      <c r="G5901" s="12" t="s">
        <v>12579</v>
      </c>
      <c r="H5901" s="9" t="s">
        <v>12580</v>
      </c>
      <c r="I5901" s="9" t="s">
        <v>716</v>
      </c>
      <c r="J5901" s="9">
        <v>130.03</v>
      </c>
      <c r="K5901" s="10">
        <v>131.16</v>
      </c>
      <c r="L5901" s="10" t="str">
        <f t="shared" si="183"/>
        <v/>
      </c>
    </row>
    <row r="5902" spans="1:12">
      <c r="A5902" s="9" t="s">
        <v>12301</v>
      </c>
      <c r="B5902" s="9" t="s">
        <v>12302</v>
      </c>
      <c r="C5902" s="9" t="s">
        <v>12563</v>
      </c>
      <c r="D5902" s="9" t="s">
        <v>12564</v>
      </c>
      <c r="E5902" s="10" t="s">
        <v>50</v>
      </c>
      <c r="F5902" s="9" t="str">
        <f t="shared" si="182"/>
        <v>89583</v>
      </c>
      <c r="G5902" s="12" t="s">
        <v>12581</v>
      </c>
      <c r="H5902" s="9" t="s">
        <v>12582</v>
      </c>
      <c r="I5902" s="9" t="s">
        <v>716</v>
      </c>
      <c r="J5902" s="9">
        <v>38.049999999999997</v>
      </c>
      <c r="K5902" s="10">
        <v>38.799999999999997</v>
      </c>
      <c r="L5902" s="10" t="str">
        <f t="shared" si="183"/>
        <v/>
      </c>
    </row>
    <row r="5903" spans="1:12">
      <c r="A5903" s="9" t="s">
        <v>12301</v>
      </c>
      <c r="B5903" s="9" t="s">
        <v>12302</v>
      </c>
      <c r="C5903" s="9" t="s">
        <v>12563</v>
      </c>
      <c r="D5903" s="9" t="s">
        <v>12564</v>
      </c>
      <c r="E5903" s="10" t="s">
        <v>50</v>
      </c>
      <c r="F5903" s="9" t="str">
        <f t="shared" si="182"/>
        <v>89526</v>
      </c>
      <c r="G5903" s="12" t="s">
        <v>12583</v>
      </c>
      <c r="H5903" s="9" t="s">
        <v>12584</v>
      </c>
      <c r="I5903" s="9" t="s">
        <v>716</v>
      </c>
      <c r="J5903" s="9">
        <v>34.130000000000003</v>
      </c>
      <c r="K5903" s="10">
        <v>34.54</v>
      </c>
      <c r="L5903" s="10" t="str">
        <f t="shared" si="183"/>
        <v/>
      </c>
    </row>
    <row r="5904" spans="1:12">
      <c r="A5904" s="9" t="s">
        <v>12301</v>
      </c>
      <c r="B5904" s="9" t="s">
        <v>12302</v>
      </c>
      <c r="C5904" s="9" t="s">
        <v>12563</v>
      </c>
      <c r="D5904" s="9" t="s">
        <v>12564</v>
      </c>
      <c r="E5904" s="10" t="s">
        <v>50</v>
      </c>
      <c r="F5904" s="9" t="str">
        <f t="shared" si="182"/>
        <v>95695</v>
      </c>
      <c r="G5904" s="12" t="s">
        <v>12585</v>
      </c>
      <c r="H5904" s="9" t="s">
        <v>12586</v>
      </c>
      <c r="I5904" s="9" t="s">
        <v>716</v>
      </c>
      <c r="J5904" s="9">
        <v>53.88</v>
      </c>
      <c r="K5904" s="10">
        <v>55.06</v>
      </c>
      <c r="L5904" s="10" t="str">
        <f t="shared" si="183"/>
        <v/>
      </c>
    </row>
    <row r="5905" spans="1:12">
      <c r="A5905" s="9" t="s">
        <v>12301</v>
      </c>
      <c r="B5905" s="9" t="s">
        <v>12302</v>
      </c>
      <c r="C5905" s="9" t="s">
        <v>12563</v>
      </c>
      <c r="D5905" s="9" t="s">
        <v>12564</v>
      </c>
      <c r="E5905" s="10" t="s">
        <v>50</v>
      </c>
      <c r="F5905" s="9" t="str">
        <f t="shared" si="182"/>
        <v>95694</v>
      </c>
      <c r="G5905" s="12" t="s">
        <v>12587</v>
      </c>
      <c r="H5905" s="9" t="s">
        <v>12588</v>
      </c>
      <c r="I5905" s="9" t="s">
        <v>716</v>
      </c>
      <c r="J5905" s="9">
        <v>46.78</v>
      </c>
      <c r="K5905" s="10">
        <v>47.34</v>
      </c>
      <c r="L5905" s="10" t="str">
        <f t="shared" si="183"/>
        <v/>
      </c>
    </row>
    <row r="5906" spans="1:12">
      <c r="A5906" s="9" t="s">
        <v>12301</v>
      </c>
      <c r="B5906" s="9" t="s">
        <v>12302</v>
      </c>
      <c r="C5906" s="9" t="s">
        <v>12563</v>
      </c>
      <c r="D5906" s="9" t="s">
        <v>12564</v>
      </c>
      <c r="E5906" s="10" t="s">
        <v>50</v>
      </c>
      <c r="F5906" s="9" t="str">
        <f t="shared" si="182"/>
        <v>89585</v>
      </c>
      <c r="G5906" s="12" t="s">
        <v>12589</v>
      </c>
      <c r="H5906" s="9" t="s">
        <v>12590</v>
      </c>
      <c r="I5906" s="9" t="s">
        <v>716</v>
      </c>
      <c r="J5906" s="9">
        <v>42.03</v>
      </c>
      <c r="K5906" s="10">
        <v>43.21</v>
      </c>
      <c r="L5906" s="10" t="str">
        <f t="shared" si="183"/>
        <v/>
      </c>
    </row>
    <row r="5907" spans="1:12">
      <c r="A5907" s="9" t="s">
        <v>12301</v>
      </c>
      <c r="B5907" s="9" t="s">
        <v>12302</v>
      </c>
      <c r="C5907" s="9" t="s">
        <v>12563</v>
      </c>
      <c r="D5907" s="9" t="s">
        <v>12564</v>
      </c>
      <c r="E5907" s="10" t="s">
        <v>50</v>
      </c>
      <c r="F5907" s="9" t="str">
        <f t="shared" si="182"/>
        <v>89531</v>
      </c>
      <c r="G5907" s="12" t="s">
        <v>12591</v>
      </c>
      <c r="H5907" s="9" t="s">
        <v>12592</v>
      </c>
      <c r="I5907" s="9" t="s">
        <v>716</v>
      </c>
      <c r="J5907" s="9">
        <v>34.93</v>
      </c>
      <c r="K5907" s="10">
        <v>35.49</v>
      </c>
      <c r="L5907" s="10" t="str">
        <f t="shared" si="183"/>
        <v/>
      </c>
    </row>
    <row r="5908" spans="1:12">
      <c r="A5908" s="9" t="s">
        <v>12301</v>
      </c>
      <c r="B5908" s="9" t="s">
        <v>12302</v>
      </c>
      <c r="C5908" s="9" t="s">
        <v>12563</v>
      </c>
      <c r="D5908" s="9" t="s">
        <v>12564</v>
      </c>
      <c r="E5908" s="10" t="s">
        <v>50</v>
      </c>
      <c r="F5908" s="9" t="str">
        <f t="shared" si="182"/>
        <v>89591</v>
      </c>
      <c r="G5908" s="12" t="s">
        <v>12593</v>
      </c>
      <c r="H5908" s="9" t="s">
        <v>12594</v>
      </c>
      <c r="I5908" s="9" t="s">
        <v>716</v>
      </c>
      <c r="J5908" s="9">
        <v>118.71</v>
      </c>
      <c r="K5908" s="10">
        <v>120.76</v>
      </c>
      <c r="L5908" s="10" t="str">
        <f t="shared" si="183"/>
        <v/>
      </c>
    </row>
    <row r="5909" spans="1:12">
      <c r="A5909" s="9" t="s">
        <v>12301</v>
      </c>
      <c r="B5909" s="9" t="s">
        <v>12302</v>
      </c>
      <c r="C5909" s="9" t="s">
        <v>12563</v>
      </c>
      <c r="D5909" s="9" t="s">
        <v>12564</v>
      </c>
      <c r="E5909" s="10" t="s">
        <v>50</v>
      </c>
      <c r="F5909" s="9" t="str">
        <f t="shared" si="182"/>
        <v>104168</v>
      </c>
      <c r="G5909" s="12" t="s">
        <v>12595</v>
      </c>
      <c r="H5909" s="9" t="s">
        <v>12596</v>
      </c>
      <c r="I5909" s="9" t="s">
        <v>716</v>
      </c>
      <c r="J5909" s="9">
        <v>108.3</v>
      </c>
      <c r="K5909" s="10">
        <v>109.43</v>
      </c>
      <c r="L5909" s="10" t="str">
        <f t="shared" si="183"/>
        <v/>
      </c>
    </row>
    <row r="5910" spans="1:12">
      <c r="A5910" s="9" t="s">
        <v>12301</v>
      </c>
      <c r="B5910" s="9" t="s">
        <v>12302</v>
      </c>
      <c r="C5910" s="9" t="s">
        <v>12563</v>
      </c>
      <c r="D5910" s="9" t="s">
        <v>12564</v>
      </c>
      <c r="E5910" s="10" t="s">
        <v>50</v>
      </c>
      <c r="F5910" s="9" t="str">
        <f t="shared" si="182"/>
        <v>89516</v>
      </c>
      <c r="G5910" s="12" t="s">
        <v>12597</v>
      </c>
      <c r="H5910" s="9" t="s">
        <v>12598</v>
      </c>
      <c r="I5910" s="9" t="s">
        <v>716</v>
      </c>
      <c r="J5910" s="9">
        <v>7.29</v>
      </c>
      <c r="K5910" s="10">
        <v>7.5</v>
      </c>
      <c r="L5910" s="10" t="str">
        <f t="shared" si="183"/>
        <v/>
      </c>
    </row>
    <row r="5911" spans="1:12">
      <c r="A5911" s="9" t="s">
        <v>12301</v>
      </c>
      <c r="B5911" s="9" t="s">
        <v>12302</v>
      </c>
      <c r="C5911" s="9" t="s">
        <v>12563</v>
      </c>
      <c r="D5911" s="9" t="s">
        <v>12564</v>
      </c>
      <c r="E5911" s="10" t="s">
        <v>50</v>
      </c>
      <c r="F5911" s="9" t="str">
        <f t="shared" si="182"/>
        <v>89520</v>
      </c>
      <c r="G5911" s="12" t="s">
        <v>12599</v>
      </c>
      <c r="H5911" s="9" t="s">
        <v>12600</v>
      </c>
      <c r="I5911" s="9" t="s">
        <v>716</v>
      </c>
      <c r="J5911" s="9">
        <v>15.56</v>
      </c>
      <c r="K5911" s="10">
        <v>15.81</v>
      </c>
      <c r="L5911" s="10" t="str">
        <f t="shared" si="183"/>
        <v/>
      </c>
    </row>
    <row r="5912" spans="1:12">
      <c r="A5912" s="9" t="s">
        <v>12301</v>
      </c>
      <c r="B5912" s="9" t="s">
        <v>12302</v>
      </c>
      <c r="C5912" s="9" t="s">
        <v>12563</v>
      </c>
      <c r="D5912" s="9" t="s">
        <v>12564</v>
      </c>
      <c r="E5912" s="10" t="s">
        <v>50</v>
      </c>
      <c r="F5912" s="9" t="str">
        <f t="shared" si="182"/>
        <v>89582</v>
      </c>
      <c r="G5912" s="12" t="s">
        <v>12601</v>
      </c>
      <c r="H5912" s="9" t="s">
        <v>12602</v>
      </c>
      <c r="I5912" s="9" t="s">
        <v>716</v>
      </c>
      <c r="J5912" s="9">
        <v>31.42</v>
      </c>
      <c r="K5912" s="10">
        <v>32.17</v>
      </c>
      <c r="L5912" s="10" t="str">
        <f t="shared" si="183"/>
        <v/>
      </c>
    </row>
    <row r="5913" spans="1:12">
      <c r="A5913" s="9" t="s">
        <v>12301</v>
      </c>
      <c r="B5913" s="9" t="s">
        <v>12302</v>
      </c>
      <c r="C5913" s="9" t="s">
        <v>12563</v>
      </c>
      <c r="D5913" s="9" t="s">
        <v>12564</v>
      </c>
      <c r="E5913" s="10" t="s">
        <v>50</v>
      </c>
      <c r="F5913" s="9" t="str">
        <f t="shared" si="182"/>
        <v>89524</v>
      </c>
      <c r="G5913" s="12" t="s">
        <v>12603</v>
      </c>
      <c r="H5913" s="9" t="s">
        <v>12604</v>
      </c>
      <c r="I5913" s="9" t="s">
        <v>716</v>
      </c>
      <c r="J5913" s="9">
        <v>27.5</v>
      </c>
      <c r="K5913" s="10">
        <v>27.91</v>
      </c>
      <c r="L5913" s="10" t="str">
        <f t="shared" si="183"/>
        <v/>
      </c>
    </row>
    <row r="5914" spans="1:12">
      <c r="A5914" s="9" t="s">
        <v>12301</v>
      </c>
      <c r="B5914" s="9" t="s">
        <v>12302</v>
      </c>
      <c r="C5914" s="9" t="s">
        <v>12563</v>
      </c>
      <c r="D5914" s="9" t="s">
        <v>12564</v>
      </c>
      <c r="E5914" s="10" t="s">
        <v>50</v>
      </c>
      <c r="F5914" s="9" t="str">
        <f t="shared" si="182"/>
        <v>89584</v>
      </c>
      <c r="G5914" s="12" t="s">
        <v>12605</v>
      </c>
      <c r="H5914" s="9" t="s">
        <v>12606</v>
      </c>
      <c r="I5914" s="9" t="s">
        <v>716</v>
      </c>
      <c r="J5914" s="9">
        <v>41.22</v>
      </c>
      <c r="K5914" s="10">
        <v>42.4</v>
      </c>
      <c r="L5914" s="10" t="str">
        <f t="shared" si="183"/>
        <v/>
      </c>
    </row>
    <row r="5915" spans="1:12">
      <c r="A5915" s="9" t="s">
        <v>12301</v>
      </c>
      <c r="B5915" s="9" t="s">
        <v>12302</v>
      </c>
      <c r="C5915" s="9" t="s">
        <v>12563</v>
      </c>
      <c r="D5915" s="9" t="s">
        <v>12564</v>
      </c>
      <c r="E5915" s="10" t="s">
        <v>50</v>
      </c>
      <c r="F5915" s="9" t="str">
        <f t="shared" si="182"/>
        <v>89529</v>
      </c>
      <c r="G5915" s="12" t="s">
        <v>12607</v>
      </c>
      <c r="H5915" s="9" t="s">
        <v>12608</v>
      </c>
      <c r="I5915" s="9" t="s">
        <v>716</v>
      </c>
      <c r="J5915" s="9">
        <v>34.119999999999997</v>
      </c>
      <c r="K5915" s="10">
        <v>34.68</v>
      </c>
      <c r="L5915" s="10" t="str">
        <f t="shared" si="183"/>
        <v/>
      </c>
    </row>
    <row r="5916" spans="1:12">
      <c r="A5916" s="9" t="s">
        <v>12301</v>
      </c>
      <c r="B5916" s="9" t="s">
        <v>12302</v>
      </c>
      <c r="C5916" s="9" t="s">
        <v>12563</v>
      </c>
      <c r="D5916" s="9" t="s">
        <v>12564</v>
      </c>
      <c r="E5916" s="10" t="s">
        <v>50</v>
      </c>
      <c r="F5916" s="9" t="str">
        <f t="shared" si="182"/>
        <v>89590</v>
      </c>
      <c r="G5916" s="12" t="s">
        <v>12609</v>
      </c>
      <c r="H5916" s="9" t="s">
        <v>12610</v>
      </c>
      <c r="I5916" s="9" t="s">
        <v>716</v>
      </c>
      <c r="J5916" s="9">
        <v>121.18</v>
      </c>
      <c r="K5916" s="10">
        <v>123.23</v>
      </c>
      <c r="L5916" s="10" t="str">
        <f t="shared" si="183"/>
        <v/>
      </c>
    </row>
    <row r="5917" spans="1:12">
      <c r="A5917" s="9" t="s">
        <v>12301</v>
      </c>
      <c r="B5917" s="9" t="s">
        <v>12302</v>
      </c>
      <c r="C5917" s="9" t="s">
        <v>12563</v>
      </c>
      <c r="D5917" s="9" t="s">
        <v>12564</v>
      </c>
      <c r="E5917" s="10" t="s">
        <v>50</v>
      </c>
      <c r="F5917" s="9" t="str">
        <f t="shared" si="182"/>
        <v>104167</v>
      </c>
      <c r="G5917" s="12" t="s">
        <v>12611</v>
      </c>
      <c r="H5917" s="9" t="s">
        <v>12612</v>
      </c>
      <c r="I5917" s="9" t="s">
        <v>716</v>
      </c>
      <c r="J5917" s="9">
        <v>110.77</v>
      </c>
      <c r="K5917" s="10">
        <v>111.9</v>
      </c>
      <c r="L5917" s="10" t="str">
        <f t="shared" si="183"/>
        <v/>
      </c>
    </row>
    <row r="5918" spans="1:12">
      <c r="A5918" s="9" t="s">
        <v>12301</v>
      </c>
      <c r="B5918" s="9" t="s">
        <v>12302</v>
      </c>
      <c r="C5918" s="9" t="s">
        <v>12563</v>
      </c>
      <c r="D5918" s="9" t="s">
        <v>12564</v>
      </c>
      <c r="E5918" s="10" t="s">
        <v>50</v>
      </c>
      <c r="F5918" s="9" t="str">
        <f t="shared" si="182"/>
        <v>89514</v>
      </c>
      <c r="G5918" s="12" t="s">
        <v>12613</v>
      </c>
      <c r="H5918" s="9" t="s">
        <v>12614</v>
      </c>
      <c r="I5918" s="9" t="s">
        <v>716</v>
      </c>
      <c r="J5918" s="9">
        <v>7.22</v>
      </c>
      <c r="K5918" s="10">
        <v>7.43</v>
      </c>
      <c r="L5918" s="10" t="str">
        <f t="shared" si="183"/>
        <v/>
      </c>
    </row>
    <row r="5919" spans="1:12">
      <c r="A5919" s="9" t="s">
        <v>12301</v>
      </c>
      <c r="B5919" s="9" t="s">
        <v>12302</v>
      </c>
      <c r="C5919" s="9" t="s">
        <v>12563</v>
      </c>
      <c r="D5919" s="9" t="s">
        <v>12564</v>
      </c>
      <c r="E5919" s="10" t="s">
        <v>50</v>
      </c>
      <c r="F5919" s="9" t="str">
        <f t="shared" si="182"/>
        <v>89518</v>
      </c>
      <c r="G5919" s="12" t="s">
        <v>12615</v>
      </c>
      <c r="H5919" s="9" t="s">
        <v>12616</v>
      </c>
      <c r="I5919" s="9" t="s">
        <v>716</v>
      </c>
      <c r="J5919" s="9">
        <v>14.99</v>
      </c>
      <c r="K5919" s="10">
        <v>15.24</v>
      </c>
      <c r="L5919" s="10" t="str">
        <f t="shared" si="183"/>
        <v/>
      </c>
    </row>
    <row r="5920" spans="1:12">
      <c r="A5920" s="9" t="s">
        <v>12301</v>
      </c>
      <c r="B5920" s="9" t="s">
        <v>12302</v>
      </c>
      <c r="C5920" s="9" t="s">
        <v>12563</v>
      </c>
      <c r="D5920" s="9" t="s">
        <v>12564</v>
      </c>
      <c r="E5920" s="10" t="s">
        <v>50</v>
      </c>
      <c r="F5920" s="9" t="str">
        <f t="shared" si="182"/>
        <v>89581</v>
      </c>
      <c r="G5920" s="12" t="s">
        <v>12617</v>
      </c>
      <c r="H5920" s="9" t="s">
        <v>12618</v>
      </c>
      <c r="I5920" s="9" t="s">
        <v>716</v>
      </c>
      <c r="J5920" s="9">
        <v>31.06</v>
      </c>
      <c r="K5920" s="10">
        <v>31.81</v>
      </c>
      <c r="L5920" s="10" t="str">
        <f t="shared" si="183"/>
        <v/>
      </c>
    </row>
    <row r="5921" spans="1:12">
      <c r="A5921" s="9" t="s">
        <v>12301</v>
      </c>
      <c r="B5921" s="9" t="s">
        <v>12302</v>
      </c>
      <c r="C5921" s="9" t="s">
        <v>12563</v>
      </c>
      <c r="D5921" s="9" t="s">
        <v>12564</v>
      </c>
      <c r="E5921" s="10" t="s">
        <v>50</v>
      </c>
      <c r="F5921" s="9" t="str">
        <f t="shared" si="182"/>
        <v>89522</v>
      </c>
      <c r="G5921" s="12" t="s">
        <v>12619</v>
      </c>
      <c r="H5921" s="9" t="s">
        <v>12620</v>
      </c>
      <c r="I5921" s="9" t="s">
        <v>716</v>
      </c>
      <c r="J5921" s="9">
        <v>27.14</v>
      </c>
      <c r="K5921" s="10">
        <v>27.55</v>
      </c>
      <c r="L5921" s="10" t="str">
        <f t="shared" si="183"/>
        <v/>
      </c>
    </row>
    <row r="5922" spans="1:12">
      <c r="A5922" s="9" t="s">
        <v>12301</v>
      </c>
      <c r="B5922" s="9" t="s">
        <v>12302</v>
      </c>
      <c r="C5922" s="9" t="s">
        <v>12563</v>
      </c>
      <c r="D5922" s="9" t="s">
        <v>12564</v>
      </c>
      <c r="E5922" s="10" t="s">
        <v>50</v>
      </c>
      <c r="F5922" s="9" t="str">
        <f t="shared" si="182"/>
        <v>89574</v>
      </c>
      <c r="G5922" s="12" t="s">
        <v>12621</v>
      </c>
      <c r="H5922" s="9" t="s">
        <v>12622</v>
      </c>
      <c r="I5922" s="9" t="s">
        <v>716</v>
      </c>
      <c r="J5922" s="9">
        <v>130.08000000000001</v>
      </c>
      <c r="K5922" s="10">
        <v>131.21</v>
      </c>
      <c r="L5922" s="10" t="str">
        <f t="shared" si="183"/>
        <v/>
      </c>
    </row>
    <row r="5923" spans="1:12">
      <c r="A5923" s="9" t="s">
        <v>12301</v>
      </c>
      <c r="B5923" s="9" t="s">
        <v>12302</v>
      </c>
      <c r="C5923" s="9" t="s">
        <v>12563</v>
      </c>
      <c r="D5923" s="9" t="s">
        <v>12564</v>
      </c>
      <c r="E5923" s="10" t="s">
        <v>50</v>
      </c>
      <c r="F5923" s="9" t="str">
        <f t="shared" si="182"/>
        <v>89690</v>
      </c>
      <c r="G5923" s="12" t="s">
        <v>12623</v>
      </c>
      <c r="H5923" s="9" t="s">
        <v>12624</v>
      </c>
      <c r="I5923" s="9" t="s">
        <v>716</v>
      </c>
      <c r="J5923" s="9">
        <v>79.349999999999994</v>
      </c>
      <c r="K5923" s="10">
        <v>80.930000000000007</v>
      </c>
      <c r="L5923" s="10" t="str">
        <f t="shared" si="183"/>
        <v/>
      </c>
    </row>
    <row r="5924" spans="1:12">
      <c r="A5924" s="9" t="s">
        <v>12301</v>
      </c>
      <c r="B5924" s="9" t="s">
        <v>12302</v>
      </c>
      <c r="C5924" s="9" t="s">
        <v>12563</v>
      </c>
      <c r="D5924" s="9" t="s">
        <v>12564</v>
      </c>
      <c r="E5924" s="10" t="s">
        <v>50</v>
      </c>
      <c r="F5924" s="9" t="str">
        <f t="shared" si="182"/>
        <v>89567</v>
      </c>
      <c r="G5924" s="12" t="s">
        <v>12625</v>
      </c>
      <c r="H5924" s="9" t="s">
        <v>12626</v>
      </c>
      <c r="I5924" s="9" t="s">
        <v>716</v>
      </c>
      <c r="J5924" s="9">
        <v>69.88</v>
      </c>
      <c r="K5924" s="10">
        <v>70.63</v>
      </c>
      <c r="L5924" s="10" t="str">
        <f t="shared" si="183"/>
        <v/>
      </c>
    </row>
    <row r="5925" spans="1:12">
      <c r="A5925" s="9" t="s">
        <v>12301</v>
      </c>
      <c r="B5925" s="9" t="s">
        <v>12302</v>
      </c>
      <c r="C5925" s="9" t="s">
        <v>12563</v>
      </c>
      <c r="D5925" s="9" t="s">
        <v>12564</v>
      </c>
      <c r="E5925" s="10" t="s">
        <v>50</v>
      </c>
      <c r="F5925" s="9" t="str">
        <f t="shared" si="182"/>
        <v>89692</v>
      </c>
      <c r="G5925" s="12" t="s">
        <v>12627</v>
      </c>
      <c r="H5925" s="9" t="s">
        <v>12628</v>
      </c>
      <c r="I5925" s="9" t="s">
        <v>716</v>
      </c>
      <c r="J5925" s="9">
        <v>87.48</v>
      </c>
      <c r="K5925" s="10">
        <v>88.88</v>
      </c>
      <c r="L5925" s="10" t="str">
        <f t="shared" si="183"/>
        <v/>
      </c>
    </row>
    <row r="5926" spans="1:12">
      <c r="A5926" s="9" t="s">
        <v>12301</v>
      </c>
      <c r="B5926" s="9" t="s">
        <v>12302</v>
      </c>
      <c r="C5926" s="9" t="s">
        <v>12563</v>
      </c>
      <c r="D5926" s="9" t="s">
        <v>12564</v>
      </c>
      <c r="E5926" s="10" t="s">
        <v>50</v>
      </c>
      <c r="F5926" s="9" t="str">
        <f t="shared" si="182"/>
        <v>89569</v>
      </c>
      <c r="G5926" s="12" t="s">
        <v>12629</v>
      </c>
      <c r="H5926" s="9" t="s">
        <v>12630</v>
      </c>
      <c r="I5926" s="9" t="s">
        <v>716</v>
      </c>
      <c r="J5926" s="9">
        <v>79.430000000000007</v>
      </c>
      <c r="K5926" s="10">
        <v>80.12</v>
      </c>
      <c r="L5926" s="10" t="str">
        <f t="shared" si="183"/>
        <v/>
      </c>
    </row>
    <row r="5927" spans="1:12">
      <c r="A5927" s="9" t="s">
        <v>12301</v>
      </c>
      <c r="B5927" s="9" t="s">
        <v>12302</v>
      </c>
      <c r="C5927" s="9" t="s">
        <v>12563</v>
      </c>
      <c r="D5927" s="9" t="s">
        <v>12564</v>
      </c>
      <c r="E5927" s="10" t="s">
        <v>50</v>
      </c>
      <c r="F5927" s="9" t="str">
        <f t="shared" si="182"/>
        <v>89699</v>
      </c>
      <c r="G5927" s="12" t="s">
        <v>12631</v>
      </c>
      <c r="H5927" s="9" t="s">
        <v>12632</v>
      </c>
      <c r="I5927" s="9" t="s">
        <v>716</v>
      </c>
      <c r="J5927" s="9">
        <v>175.46</v>
      </c>
      <c r="K5927" s="10">
        <v>177.82</v>
      </c>
      <c r="L5927" s="10" t="str">
        <f t="shared" si="183"/>
        <v/>
      </c>
    </row>
    <row r="5928" spans="1:12">
      <c r="A5928" s="9" t="s">
        <v>12301</v>
      </c>
      <c r="B5928" s="9" t="s">
        <v>12302</v>
      </c>
      <c r="C5928" s="9" t="s">
        <v>12563</v>
      </c>
      <c r="D5928" s="9" t="s">
        <v>12564</v>
      </c>
      <c r="E5928" s="10" t="s">
        <v>50</v>
      </c>
      <c r="F5928" s="9" t="str">
        <f t="shared" si="182"/>
        <v>104174</v>
      </c>
      <c r="G5928" s="12" t="s">
        <v>12633</v>
      </c>
      <c r="H5928" s="9" t="s">
        <v>12634</v>
      </c>
      <c r="I5928" s="9" t="s">
        <v>716</v>
      </c>
      <c r="J5928" s="9">
        <v>164.51</v>
      </c>
      <c r="K5928" s="10">
        <v>165.9</v>
      </c>
      <c r="L5928" s="10" t="str">
        <f t="shared" si="183"/>
        <v/>
      </c>
    </row>
    <row r="5929" spans="1:12">
      <c r="A5929" s="9" t="s">
        <v>12301</v>
      </c>
      <c r="B5929" s="9" t="s">
        <v>12302</v>
      </c>
      <c r="C5929" s="9" t="s">
        <v>12563</v>
      </c>
      <c r="D5929" s="9" t="s">
        <v>12564</v>
      </c>
      <c r="E5929" s="10" t="s">
        <v>50</v>
      </c>
      <c r="F5929" s="9" t="str">
        <f t="shared" si="182"/>
        <v>89698</v>
      </c>
      <c r="G5929" s="12" t="s">
        <v>12635</v>
      </c>
      <c r="H5929" s="9" t="s">
        <v>12636</v>
      </c>
      <c r="I5929" s="9" t="s">
        <v>716</v>
      </c>
      <c r="J5929" s="9">
        <v>230.85</v>
      </c>
      <c r="K5929" s="10">
        <v>233.59</v>
      </c>
      <c r="L5929" s="10" t="str">
        <f t="shared" si="183"/>
        <v/>
      </c>
    </row>
    <row r="5930" spans="1:12">
      <c r="A5930" s="9" t="s">
        <v>12301</v>
      </c>
      <c r="B5930" s="9" t="s">
        <v>12302</v>
      </c>
      <c r="C5930" s="9" t="s">
        <v>12563</v>
      </c>
      <c r="D5930" s="9" t="s">
        <v>12564</v>
      </c>
      <c r="E5930" s="10" t="s">
        <v>50</v>
      </c>
      <c r="F5930" s="9" t="str">
        <f t="shared" si="182"/>
        <v>104176</v>
      </c>
      <c r="G5930" s="12" t="s">
        <v>12637</v>
      </c>
      <c r="H5930" s="9" t="s">
        <v>12638</v>
      </c>
      <c r="I5930" s="9" t="s">
        <v>716</v>
      </c>
      <c r="J5930" s="9">
        <v>216.98</v>
      </c>
      <c r="K5930" s="10">
        <v>218.49</v>
      </c>
      <c r="L5930" s="10" t="str">
        <f t="shared" si="183"/>
        <v/>
      </c>
    </row>
    <row r="5931" spans="1:12">
      <c r="A5931" s="9" t="s">
        <v>12301</v>
      </c>
      <c r="B5931" s="9" t="s">
        <v>12302</v>
      </c>
      <c r="C5931" s="9" t="s">
        <v>12563</v>
      </c>
      <c r="D5931" s="9" t="s">
        <v>12564</v>
      </c>
      <c r="E5931" s="10" t="s">
        <v>50</v>
      </c>
      <c r="F5931" s="9" t="str">
        <f t="shared" si="182"/>
        <v>89561</v>
      </c>
      <c r="G5931" s="12" t="s">
        <v>12639</v>
      </c>
      <c r="H5931" s="9" t="s">
        <v>12640</v>
      </c>
      <c r="I5931" s="9" t="s">
        <v>716</v>
      </c>
      <c r="J5931" s="9">
        <v>12.56</v>
      </c>
      <c r="K5931" s="10">
        <v>12.84</v>
      </c>
      <c r="L5931" s="10" t="str">
        <f t="shared" si="183"/>
        <v/>
      </c>
    </row>
    <row r="5932" spans="1:12">
      <c r="A5932" s="9" t="s">
        <v>12301</v>
      </c>
      <c r="B5932" s="9" t="s">
        <v>12302</v>
      </c>
      <c r="C5932" s="9" t="s">
        <v>12563</v>
      </c>
      <c r="D5932" s="9" t="s">
        <v>12564</v>
      </c>
      <c r="E5932" s="10" t="s">
        <v>50</v>
      </c>
      <c r="F5932" s="9" t="str">
        <f t="shared" si="182"/>
        <v>89563</v>
      </c>
      <c r="G5932" s="12" t="s">
        <v>12641</v>
      </c>
      <c r="H5932" s="9" t="s">
        <v>12642</v>
      </c>
      <c r="I5932" s="9" t="s">
        <v>716</v>
      </c>
      <c r="J5932" s="9">
        <v>31.46</v>
      </c>
      <c r="K5932" s="10">
        <v>31.81</v>
      </c>
      <c r="L5932" s="10" t="str">
        <f t="shared" si="183"/>
        <v/>
      </c>
    </row>
    <row r="5933" spans="1:12">
      <c r="A5933" s="9" t="s">
        <v>12301</v>
      </c>
      <c r="B5933" s="9" t="s">
        <v>12302</v>
      </c>
      <c r="C5933" s="9" t="s">
        <v>12563</v>
      </c>
      <c r="D5933" s="9" t="s">
        <v>12564</v>
      </c>
      <c r="E5933" s="10" t="s">
        <v>50</v>
      </c>
      <c r="F5933" s="9" t="str">
        <f t="shared" si="182"/>
        <v>89685</v>
      </c>
      <c r="G5933" s="12" t="s">
        <v>12643</v>
      </c>
      <c r="H5933" s="9" t="s">
        <v>12644</v>
      </c>
      <c r="I5933" s="9" t="s">
        <v>716</v>
      </c>
      <c r="J5933" s="9">
        <v>54.38</v>
      </c>
      <c r="K5933" s="10">
        <v>55.39</v>
      </c>
      <c r="L5933" s="10" t="str">
        <f t="shared" si="183"/>
        <v/>
      </c>
    </row>
    <row r="5934" spans="1:12">
      <c r="A5934" s="9" t="s">
        <v>12301</v>
      </c>
      <c r="B5934" s="9" t="s">
        <v>12302</v>
      </c>
      <c r="C5934" s="9" t="s">
        <v>12563</v>
      </c>
      <c r="D5934" s="9" t="s">
        <v>12564</v>
      </c>
      <c r="E5934" s="10" t="s">
        <v>50</v>
      </c>
      <c r="F5934" s="9" t="str">
        <f t="shared" si="182"/>
        <v>89565</v>
      </c>
      <c r="G5934" s="12" t="s">
        <v>12645</v>
      </c>
      <c r="H5934" s="9" t="s">
        <v>12646</v>
      </c>
      <c r="I5934" s="9" t="s">
        <v>716</v>
      </c>
      <c r="J5934" s="9">
        <v>49.15</v>
      </c>
      <c r="K5934" s="10">
        <v>49.7</v>
      </c>
      <c r="L5934" s="10" t="str">
        <f t="shared" si="183"/>
        <v/>
      </c>
    </row>
    <row r="5935" spans="1:12">
      <c r="A5935" s="9" t="s">
        <v>12301</v>
      </c>
      <c r="B5935" s="9" t="s">
        <v>12302</v>
      </c>
      <c r="C5935" s="9" t="s">
        <v>12563</v>
      </c>
      <c r="D5935" s="9" t="s">
        <v>12564</v>
      </c>
      <c r="E5935" s="10" t="s">
        <v>50</v>
      </c>
      <c r="F5935" s="9" t="str">
        <f t="shared" si="182"/>
        <v>89671</v>
      </c>
      <c r="G5935" s="12" t="s">
        <v>12647</v>
      </c>
      <c r="H5935" s="9" t="s">
        <v>12648</v>
      </c>
      <c r="I5935" s="9" t="s">
        <v>716</v>
      </c>
      <c r="J5935" s="9">
        <v>40.75</v>
      </c>
      <c r="K5935" s="10">
        <v>41.54</v>
      </c>
      <c r="L5935" s="10" t="str">
        <f t="shared" si="183"/>
        <v/>
      </c>
    </row>
    <row r="5936" spans="1:12">
      <c r="A5936" s="9" t="s">
        <v>12301</v>
      </c>
      <c r="B5936" s="9" t="s">
        <v>12302</v>
      </c>
      <c r="C5936" s="9" t="s">
        <v>12563</v>
      </c>
      <c r="D5936" s="9" t="s">
        <v>12564</v>
      </c>
      <c r="E5936" s="10" t="s">
        <v>50</v>
      </c>
      <c r="F5936" s="9" t="str">
        <f t="shared" si="182"/>
        <v>89556</v>
      </c>
      <c r="G5936" s="12" t="s">
        <v>12649</v>
      </c>
      <c r="H5936" s="9" t="s">
        <v>12650</v>
      </c>
      <c r="I5936" s="9" t="s">
        <v>716</v>
      </c>
      <c r="J5936" s="9">
        <v>36.020000000000003</v>
      </c>
      <c r="K5936" s="10">
        <v>36.39</v>
      </c>
      <c r="L5936" s="10" t="str">
        <f t="shared" si="183"/>
        <v/>
      </c>
    </row>
    <row r="5937" spans="1:12">
      <c r="A5937" s="9" t="s">
        <v>12301</v>
      </c>
      <c r="B5937" s="9" t="s">
        <v>12302</v>
      </c>
      <c r="C5937" s="9" t="s">
        <v>12563</v>
      </c>
      <c r="D5937" s="9" t="s">
        <v>12564</v>
      </c>
      <c r="E5937" s="10" t="s">
        <v>50</v>
      </c>
      <c r="F5937" s="9" t="str">
        <f t="shared" si="182"/>
        <v>89679</v>
      </c>
      <c r="G5937" s="12" t="s">
        <v>12651</v>
      </c>
      <c r="H5937" s="9" t="s">
        <v>12652</v>
      </c>
      <c r="I5937" s="9" t="s">
        <v>716</v>
      </c>
      <c r="J5937" s="9">
        <v>111.68</v>
      </c>
      <c r="K5937" s="10">
        <v>113.05</v>
      </c>
      <c r="L5937" s="10" t="str">
        <f t="shared" si="183"/>
        <v/>
      </c>
    </row>
    <row r="5938" spans="1:12">
      <c r="A5938" s="9" t="s">
        <v>12301</v>
      </c>
      <c r="B5938" s="9" t="s">
        <v>12302</v>
      </c>
      <c r="C5938" s="9" t="s">
        <v>12563</v>
      </c>
      <c r="D5938" s="9" t="s">
        <v>12564</v>
      </c>
      <c r="E5938" s="10" t="s">
        <v>50</v>
      </c>
      <c r="F5938" s="9" t="str">
        <f t="shared" si="182"/>
        <v>104171</v>
      </c>
      <c r="G5938" s="12" t="s">
        <v>12653</v>
      </c>
      <c r="H5938" s="9" t="s">
        <v>12654</v>
      </c>
      <c r="I5938" s="9" t="s">
        <v>716</v>
      </c>
      <c r="J5938" s="9">
        <v>80.02</v>
      </c>
      <c r="K5938" s="10">
        <v>80.78</v>
      </c>
      <c r="L5938" s="10" t="str">
        <f t="shared" si="183"/>
        <v/>
      </c>
    </row>
    <row r="5939" spans="1:12">
      <c r="A5939" s="9" t="s">
        <v>12301</v>
      </c>
      <c r="B5939" s="9" t="s">
        <v>12302</v>
      </c>
      <c r="C5939" s="9" t="s">
        <v>12563</v>
      </c>
      <c r="D5939" s="9" t="s">
        <v>12564</v>
      </c>
      <c r="E5939" s="10" t="s">
        <v>50</v>
      </c>
      <c r="F5939" s="9" t="str">
        <f t="shared" si="182"/>
        <v>89600</v>
      </c>
      <c r="G5939" s="12" t="s">
        <v>12655</v>
      </c>
      <c r="H5939" s="9" t="s">
        <v>12656</v>
      </c>
      <c r="I5939" s="9" t="s">
        <v>716</v>
      </c>
      <c r="J5939" s="9">
        <v>24.22</v>
      </c>
      <c r="K5939" s="10">
        <v>24.72</v>
      </c>
      <c r="L5939" s="10" t="str">
        <f t="shared" si="183"/>
        <v/>
      </c>
    </row>
    <row r="5940" spans="1:12">
      <c r="A5940" s="9" t="s">
        <v>12301</v>
      </c>
      <c r="B5940" s="9" t="s">
        <v>12302</v>
      </c>
      <c r="C5940" s="9" t="s">
        <v>12563</v>
      </c>
      <c r="D5940" s="9" t="s">
        <v>12564</v>
      </c>
      <c r="E5940" s="10" t="s">
        <v>50</v>
      </c>
      <c r="F5940" s="9" t="str">
        <f t="shared" si="182"/>
        <v>89548</v>
      </c>
      <c r="G5940" s="12" t="s">
        <v>12657</v>
      </c>
      <c r="H5940" s="9" t="s">
        <v>12658</v>
      </c>
      <c r="I5940" s="9" t="s">
        <v>716</v>
      </c>
      <c r="J5940" s="9">
        <v>21.6</v>
      </c>
      <c r="K5940" s="10">
        <v>21.87</v>
      </c>
      <c r="L5940" s="10" t="str">
        <f t="shared" si="183"/>
        <v/>
      </c>
    </row>
    <row r="5941" spans="1:12">
      <c r="A5941" s="9" t="s">
        <v>12301</v>
      </c>
      <c r="B5941" s="9" t="s">
        <v>12302</v>
      </c>
      <c r="C5941" s="9" t="s">
        <v>12563</v>
      </c>
      <c r="D5941" s="9" t="s">
        <v>12564</v>
      </c>
      <c r="E5941" s="10" t="s">
        <v>50</v>
      </c>
      <c r="F5941" s="9" t="str">
        <f t="shared" si="182"/>
        <v>89669</v>
      </c>
      <c r="G5941" s="12" t="s">
        <v>12659</v>
      </c>
      <c r="H5941" s="9" t="s">
        <v>12660</v>
      </c>
      <c r="I5941" s="9" t="s">
        <v>716</v>
      </c>
      <c r="J5941" s="9">
        <v>30.54</v>
      </c>
      <c r="K5941" s="10">
        <v>31.33</v>
      </c>
      <c r="L5941" s="10" t="str">
        <f t="shared" si="183"/>
        <v/>
      </c>
    </row>
    <row r="5942" spans="1:12">
      <c r="A5942" s="9" t="s">
        <v>12301</v>
      </c>
      <c r="B5942" s="9" t="s">
        <v>12302</v>
      </c>
      <c r="C5942" s="9" t="s">
        <v>12563</v>
      </c>
      <c r="D5942" s="9" t="s">
        <v>12564</v>
      </c>
      <c r="E5942" s="10" t="s">
        <v>50</v>
      </c>
      <c r="F5942" s="9" t="str">
        <f t="shared" si="182"/>
        <v>89554</v>
      </c>
      <c r="G5942" s="12" t="s">
        <v>12661</v>
      </c>
      <c r="H5942" s="9" t="s">
        <v>12662</v>
      </c>
      <c r="I5942" s="9" t="s">
        <v>716</v>
      </c>
      <c r="J5942" s="9">
        <v>25.78</v>
      </c>
      <c r="K5942" s="10">
        <v>26.15</v>
      </c>
      <c r="L5942" s="10" t="str">
        <f t="shared" si="183"/>
        <v/>
      </c>
    </row>
    <row r="5943" spans="1:12">
      <c r="A5943" s="9" t="s">
        <v>12301</v>
      </c>
      <c r="B5943" s="9" t="s">
        <v>12302</v>
      </c>
      <c r="C5943" s="9" t="s">
        <v>12563</v>
      </c>
      <c r="D5943" s="9" t="s">
        <v>12564</v>
      </c>
      <c r="E5943" s="10" t="s">
        <v>50</v>
      </c>
      <c r="F5943" s="9" t="str">
        <f t="shared" si="182"/>
        <v>89677</v>
      </c>
      <c r="G5943" s="12" t="s">
        <v>12663</v>
      </c>
      <c r="H5943" s="9" t="s">
        <v>12664</v>
      </c>
      <c r="I5943" s="9" t="s">
        <v>716</v>
      </c>
      <c r="J5943" s="9">
        <v>70.8</v>
      </c>
      <c r="K5943" s="10">
        <v>72.17</v>
      </c>
      <c r="L5943" s="10" t="str">
        <f t="shared" si="183"/>
        <v/>
      </c>
    </row>
    <row r="5944" spans="1:12">
      <c r="A5944" s="9" t="s">
        <v>12301</v>
      </c>
      <c r="B5944" s="9" t="s">
        <v>12302</v>
      </c>
      <c r="C5944" s="9" t="s">
        <v>12563</v>
      </c>
      <c r="D5944" s="9" t="s">
        <v>12564</v>
      </c>
      <c r="E5944" s="10" t="s">
        <v>50</v>
      </c>
      <c r="F5944" s="9" t="str">
        <f t="shared" si="182"/>
        <v>104170</v>
      </c>
      <c r="G5944" s="12" t="s">
        <v>12665</v>
      </c>
      <c r="H5944" s="9" t="s">
        <v>12666</v>
      </c>
      <c r="I5944" s="9" t="s">
        <v>716</v>
      </c>
      <c r="J5944" s="9">
        <v>63.7</v>
      </c>
      <c r="K5944" s="10">
        <v>64.459999999999994</v>
      </c>
      <c r="L5944" s="10" t="str">
        <f t="shared" si="183"/>
        <v/>
      </c>
    </row>
    <row r="5945" spans="1:12">
      <c r="A5945" s="9" t="s">
        <v>12301</v>
      </c>
      <c r="B5945" s="9" t="s">
        <v>12302</v>
      </c>
      <c r="C5945" s="9" t="s">
        <v>12563</v>
      </c>
      <c r="D5945" s="9" t="s">
        <v>12564</v>
      </c>
      <c r="E5945" s="10" t="s">
        <v>50</v>
      </c>
      <c r="F5945" s="9" t="str">
        <f t="shared" si="182"/>
        <v>89544</v>
      </c>
      <c r="G5945" s="12" t="s">
        <v>12667</v>
      </c>
      <c r="H5945" s="9" t="s">
        <v>12668</v>
      </c>
      <c r="I5945" s="9" t="s">
        <v>716</v>
      </c>
      <c r="J5945" s="9">
        <v>7.22</v>
      </c>
      <c r="K5945" s="10">
        <v>7.36</v>
      </c>
      <c r="L5945" s="10" t="str">
        <f t="shared" si="183"/>
        <v/>
      </c>
    </row>
    <row r="5946" spans="1:12">
      <c r="A5946" s="9" t="s">
        <v>12301</v>
      </c>
      <c r="B5946" s="9" t="s">
        <v>12302</v>
      </c>
      <c r="C5946" s="9" t="s">
        <v>12563</v>
      </c>
      <c r="D5946" s="9" t="s">
        <v>12564</v>
      </c>
      <c r="E5946" s="10" t="s">
        <v>50</v>
      </c>
      <c r="F5946" s="9" t="str">
        <f t="shared" si="182"/>
        <v>89545</v>
      </c>
      <c r="G5946" s="12" t="s">
        <v>12669</v>
      </c>
      <c r="H5946" s="9" t="s">
        <v>12670</v>
      </c>
      <c r="I5946" s="9" t="s">
        <v>716</v>
      </c>
      <c r="J5946" s="9">
        <v>14.92</v>
      </c>
      <c r="K5946" s="10">
        <v>15.09</v>
      </c>
      <c r="L5946" s="10" t="str">
        <f t="shared" si="183"/>
        <v/>
      </c>
    </row>
    <row r="5947" spans="1:12">
      <c r="A5947" s="9" t="s">
        <v>12301</v>
      </c>
      <c r="B5947" s="9" t="s">
        <v>12302</v>
      </c>
      <c r="C5947" s="9" t="s">
        <v>12563</v>
      </c>
      <c r="D5947" s="9" t="s">
        <v>12564</v>
      </c>
      <c r="E5947" s="10" t="s">
        <v>50</v>
      </c>
      <c r="F5947" s="9" t="str">
        <f t="shared" si="182"/>
        <v>89599</v>
      </c>
      <c r="G5947" s="12" t="s">
        <v>12671</v>
      </c>
      <c r="H5947" s="9" t="s">
        <v>12672</v>
      </c>
      <c r="I5947" s="9" t="s">
        <v>716</v>
      </c>
      <c r="J5947" s="9">
        <v>22.7</v>
      </c>
      <c r="K5947" s="10">
        <v>23.2</v>
      </c>
      <c r="L5947" s="10" t="str">
        <f t="shared" si="183"/>
        <v/>
      </c>
    </row>
    <row r="5948" spans="1:12">
      <c r="A5948" s="9" t="s">
        <v>12301</v>
      </c>
      <c r="B5948" s="9" t="s">
        <v>12302</v>
      </c>
      <c r="C5948" s="9" t="s">
        <v>12563</v>
      </c>
      <c r="D5948" s="9" t="s">
        <v>12564</v>
      </c>
      <c r="E5948" s="10" t="s">
        <v>50</v>
      </c>
      <c r="F5948" s="9" t="str">
        <f t="shared" si="182"/>
        <v>89547</v>
      </c>
      <c r="G5948" s="12" t="s">
        <v>12673</v>
      </c>
      <c r="H5948" s="9" t="s">
        <v>12674</v>
      </c>
      <c r="I5948" s="9" t="s">
        <v>716</v>
      </c>
      <c r="J5948" s="9">
        <v>20.07</v>
      </c>
      <c r="K5948" s="10">
        <v>20.34</v>
      </c>
      <c r="L5948" s="10" t="str">
        <f t="shared" si="183"/>
        <v/>
      </c>
    </row>
    <row r="5949" spans="1:12">
      <c r="A5949" s="9" t="s">
        <v>12301</v>
      </c>
      <c r="B5949" s="9" t="s">
        <v>12302</v>
      </c>
      <c r="C5949" s="9" t="s">
        <v>12563</v>
      </c>
      <c r="D5949" s="9" t="s">
        <v>12564</v>
      </c>
      <c r="E5949" s="10" t="s">
        <v>50</v>
      </c>
      <c r="F5949" s="9" t="str">
        <f t="shared" si="182"/>
        <v>89495</v>
      </c>
      <c r="G5949" s="12" t="s">
        <v>12675</v>
      </c>
      <c r="H5949" s="9" t="s">
        <v>12676</v>
      </c>
      <c r="I5949" s="9" t="s">
        <v>716</v>
      </c>
      <c r="J5949" s="9">
        <v>15.21</v>
      </c>
      <c r="K5949" s="10">
        <v>15.7</v>
      </c>
      <c r="L5949" s="10" t="str">
        <f t="shared" si="183"/>
        <v/>
      </c>
    </row>
    <row r="5950" spans="1:12">
      <c r="A5950" s="9" t="s">
        <v>12301</v>
      </c>
      <c r="B5950" s="9" t="s">
        <v>12302</v>
      </c>
      <c r="C5950" s="9" t="s">
        <v>12563</v>
      </c>
      <c r="D5950" s="9" t="s">
        <v>12564</v>
      </c>
      <c r="E5950" s="10" t="s">
        <v>50</v>
      </c>
      <c r="F5950" s="9" t="str">
        <f t="shared" si="182"/>
        <v>89673</v>
      </c>
      <c r="G5950" s="12" t="s">
        <v>12677</v>
      </c>
      <c r="H5950" s="9" t="s">
        <v>12678</v>
      </c>
      <c r="I5950" s="9" t="s">
        <v>716</v>
      </c>
      <c r="J5950" s="9">
        <v>32.71</v>
      </c>
      <c r="K5950" s="10">
        <v>33.35</v>
      </c>
      <c r="L5950" s="10" t="str">
        <f t="shared" si="183"/>
        <v/>
      </c>
    </row>
    <row r="5951" spans="1:12">
      <c r="A5951" s="9" t="s">
        <v>12301</v>
      </c>
      <c r="B5951" s="9" t="s">
        <v>12302</v>
      </c>
      <c r="C5951" s="9" t="s">
        <v>12563</v>
      </c>
      <c r="D5951" s="9" t="s">
        <v>12564</v>
      </c>
      <c r="E5951" s="10" t="s">
        <v>50</v>
      </c>
      <c r="F5951" s="9" t="str">
        <f t="shared" si="182"/>
        <v>89557</v>
      </c>
      <c r="G5951" s="12" t="s">
        <v>12679</v>
      </c>
      <c r="H5951" s="9" t="s">
        <v>12680</v>
      </c>
      <c r="I5951" s="9" t="s">
        <v>716</v>
      </c>
      <c r="J5951" s="9">
        <v>29.03</v>
      </c>
      <c r="K5951" s="10">
        <v>29.36</v>
      </c>
      <c r="L5951" s="10" t="str">
        <f t="shared" si="183"/>
        <v/>
      </c>
    </row>
    <row r="5952" spans="1:12">
      <c r="A5952" s="9" t="s">
        <v>12301</v>
      </c>
      <c r="B5952" s="9" t="s">
        <v>12302</v>
      </c>
      <c r="C5952" s="9" t="s">
        <v>12563</v>
      </c>
      <c r="D5952" s="9" t="s">
        <v>12564</v>
      </c>
      <c r="E5952" s="10" t="s">
        <v>50</v>
      </c>
      <c r="F5952" s="9" t="str">
        <f t="shared" si="182"/>
        <v>89681</v>
      </c>
      <c r="G5952" s="12" t="s">
        <v>12681</v>
      </c>
      <c r="H5952" s="9" t="s">
        <v>12682</v>
      </c>
      <c r="I5952" s="9" t="s">
        <v>716</v>
      </c>
      <c r="J5952" s="9">
        <v>80.62</v>
      </c>
      <c r="K5952" s="10">
        <v>81.7</v>
      </c>
      <c r="L5952" s="10" t="str">
        <f t="shared" si="183"/>
        <v/>
      </c>
    </row>
    <row r="5953" spans="1:12">
      <c r="A5953" s="9" t="s">
        <v>12301</v>
      </c>
      <c r="B5953" s="9" t="s">
        <v>12302</v>
      </c>
      <c r="C5953" s="9" t="s">
        <v>12563</v>
      </c>
      <c r="D5953" s="9" t="s">
        <v>12564</v>
      </c>
      <c r="E5953" s="10" t="s">
        <v>50</v>
      </c>
      <c r="F5953" s="9" t="str">
        <f t="shared" si="182"/>
        <v>104173</v>
      </c>
      <c r="G5953" s="12" t="s">
        <v>12683</v>
      </c>
      <c r="H5953" s="9" t="s">
        <v>12684</v>
      </c>
      <c r="I5953" s="9" t="s">
        <v>716</v>
      </c>
      <c r="J5953" s="9">
        <v>75.87</v>
      </c>
      <c r="K5953" s="10">
        <v>76.540000000000006</v>
      </c>
      <c r="L5953" s="10" t="str">
        <f t="shared" si="183"/>
        <v/>
      </c>
    </row>
    <row r="5954" spans="1:12">
      <c r="A5954" s="9" t="s">
        <v>12301</v>
      </c>
      <c r="B5954" s="9" t="s">
        <v>12302</v>
      </c>
      <c r="C5954" s="9" t="s">
        <v>12563</v>
      </c>
      <c r="D5954" s="9" t="s">
        <v>12564</v>
      </c>
      <c r="E5954" s="10" t="s">
        <v>50</v>
      </c>
      <c r="F5954" s="9" t="str">
        <f t="shared" si="182"/>
        <v>89549</v>
      </c>
      <c r="G5954" s="12" t="s">
        <v>12685</v>
      </c>
      <c r="H5954" s="9" t="s">
        <v>12686</v>
      </c>
      <c r="I5954" s="9" t="s">
        <v>716</v>
      </c>
      <c r="J5954" s="9">
        <v>18.14</v>
      </c>
      <c r="K5954" s="10">
        <v>18.37</v>
      </c>
      <c r="L5954" s="10" t="str">
        <f t="shared" si="183"/>
        <v/>
      </c>
    </row>
    <row r="5955" spans="1:12">
      <c r="A5955" s="9" t="s">
        <v>12301</v>
      </c>
      <c r="B5955" s="9" t="s">
        <v>12302</v>
      </c>
      <c r="C5955" s="9" t="s">
        <v>12563</v>
      </c>
      <c r="D5955" s="9" t="s">
        <v>12564</v>
      </c>
      <c r="E5955" s="10" t="s">
        <v>50</v>
      </c>
      <c r="F5955" s="9" t="str">
        <f t="shared" si="182"/>
        <v>89578</v>
      </c>
      <c r="G5955" s="12" t="s">
        <v>12687</v>
      </c>
      <c r="H5955" s="9" t="s">
        <v>12688</v>
      </c>
      <c r="I5955" s="9" t="s">
        <v>102</v>
      </c>
      <c r="J5955" s="9">
        <v>26.7</v>
      </c>
      <c r="K5955" s="10">
        <v>27.02</v>
      </c>
      <c r="L5955" s="10" t="str">
        <f t="shared" si="183"/>
        <v/>
      </c>
    </row>
    <row r="5956" spans="1:12">
      <c r="A5956" s="9" t="s">
        <v>12301</v>
      </c>
      <c r="B5956" s="9" t="s">
        <v>12302</v>
      </c>
      <c r="C5956" s="9" t="s">
        <v>12563</v>
      </c>
      <c r="D5956" s="9" t="s">
        <v>12564</v>
      </c>
      <c r="E5956" s="10" t="s">
        <v>50</v>
      </c>
      <c r="F5956" s="9" t="str">
        <f t="shared" si="182"/>
        <v>89512</v>
      </c>
      <c r="G5956" s="12" t="s">
        <v>12689</v>
      </c>
      <c r="H5956" s="9" t="s">
        <v>12690</v>
      </c>
      <c r="I5956" s="9" t="s">
        <v>102</v>
      </c>
      <c r="J5956" s="9">
        <v>42.76</v>
      </c>
      <c r="K5956" s="10">
        <v>44.52</v>
      </c>
      <c r="L5956" s="10" t="str">
        <f t="shared" si="183"/>
        <v/>
      </c>
    </row>
    <row r="5957" spans="1:12">
      <c r="A5957" s="9" t="s">
        <v>12301</v>
      </c>
      <c r="B5957" s="9" t="s">
        <v>12302</v>
      </c>
      <c r="C5957" s="9" t="s">
        <v>12563</v>
      </c>
      <c r="D5957" s="9" t="s">
        <v>12564</v>
      </c>
      <c r="E5957" s="10" t="s">
        <v>50</v>
      </c>
      <c r="F5957" s="9" t="str">
        <f t="shared" ref="F5957:F6020" si="184">TRIM(_xlfn.NUMBERVALUE(G5957))</f>
        <v>89580</v>
      </c>
      <c r="G5957" s="12" t="s">
        <v>12691</v>
      </c>
      <c r="H5957" s="9" t="s">
        <v>12692</v>
      </c>
      <c r="I5957" s="9" t="s">
        <v>102</v>
      </c>
      <c r="J5957" s="9">
        <v>54.95</v>
      </c>
      <c r="K5957" s="10">
        <v>55.52</v>
      </c>
      <c r="L5957" s="10" t="str">
        <f t="shared" ref="L5957:L6020" si="185">IF(P5957&gt;0,P5957,IF(Q5957&gt;0,Q5957,""))</f>
        <v/>
      </c>
    </row>
    <row r="5958" spans="1:12">
      <c r="A5958" s="9" t="s">
        <v>12301</v>
      </c>
      <c r="B5958" s="9" t="s">
        <v>12302</v>
      </c>
      <c r="C5958" s="9" t="s">
        <v>12563</v>
      </c>
      <c r="D5958" s="9" t="s">
        <v>12564</v>
      </c>
      <c r="E5958" s="10" t="s">
        <v>50</v>
      </c>
      <c r="F5958" s="9" t="str">
        <f t="shared" si="184"/>
        <v>104166</v>
      </c>
      <c r="G5958" s="12" t="s">
        <v>12693</v>
      </c>
      <c r="H5958" s="9" t="s">
        <v>12694</v>
      </c>
      <c r="I5958" s="9" t="s">
        <v>102</v>
      </c>
      <c r="J5958" s="9">
        <v>60.87</v>
      </c>
      <c r="K5958" s="10">
        <v>61.97</v>
      </c>
      <c r="L5958" s="10" t="str">
        <f t="shared" si="185"/>
        <v/>
      </c>
    </row>
    <row r="5959" spans="1:12">
      <c r="A5959" s="9" t="s">
        <v>12301</v>
      </c>
      <c r="B5959" s="9" t="s">
        <v>12302</v>
      </c>
      <c r="C5959" s="9" t="s">
        <v>12563</v>
      </c>
      <c r="D5959" s="9" t="s">
        <v>12564</v>
      </c>
      <c r="E5959" s="10" t="s">
        <v>50</v>
      </c>
      <c r="F5959" s="9" t="str">
        <f t="shared" si="184"/>
        <v>89508</v>
      </c>
      <c r="G5959" s="12" t="s">
        <v>12695</v>
      </c>
      <c r="H5959" s="9" t="s">
        <v>12696</v>
      </c>
      <c r="I5959" s="9" t="s">
        <v>102</v>
      </c>
      <c r="J5959" s="9">
        <v>14.73</v>
      </c>
      <c r="K5959" s="10">
        <v>15.37</v>
      </c>
      <c r="L5959" s="10" t="str">
        <f t="shared" si="185"/>
        <v/>
      </c>
    </row>
    <row r="5960" spans="1:12">
      <c r="A5960" s="9" t="s">
        <v>12301</v>
      </c>
      <c r="B5960" s="9" t="s">
        <v>12302</v>
      </c>
      <c r="C5960" s="9" t="s">
        <v>12563</v>
      </c>
      <c r="D5960" s="9" t="s">
        <v>12564</v>
      </c>
      <c r="E5960" s="10" t="s">
        <v>50</v>
      </c>
      <c r="F5960" s="9" t="str">
        <f t="shared" si="184"/>
        <v>89509</v>
      </c>
      <c r="G5960" s="12" t="s">
        <v>12697</v>
      </c>
      <c r="H5960" s="9" t="s">
        <v>12698</v>
      </c>
      <c r="I5960" s="9" t="s">
        <v>102</v>
      </c>
      <c r="J5960" s="9">
        <v>19.8</v>
      </c>
      <c r="K5960" s="10">
        <v>20.62</v>
      </c>
      <c r="L5960" s="10" t="str">
        <f t="shared" si="185"/>
        <v/>
      </c>
    </row>
    <row r="5961" spans="1:12">
      <c r="A5961" s="9" t="s">
        <v>12301</v>
      </c>
      <c r="B5961" s="9" t="s">
        <v>12302</v>
      </c>
      <c r="C5961" s="9" t="s">
        <v>12563</v>
      </c>
      <c r="D5961" s="9" t="s">
        <v>12564</v>
      </c>
      <c r="E5961" s="10" t="s">
        <v>50</v>
      </c>
      <c r="F5961" s="9" t="str">
        <f t="shared" si="184"/>
        <v>89576</v>
      </c>
      <c r="G5961" s="12" t="s">
        <v>12699</v>
      </c>
      <c r="H5961" s="9" t="s">
        <v>12700</v>
      </c>
      <c r="I5961" s="9" t="s">
        <v>102</v>
      </c>
      <c r="J5961" s="9">
        <v>21.37</v>
      </c>
      <c r="K5961" s="10">
        <v>21.59</v>
      </c>
      <c r="L5961" s="10" t="str">
        <f t="shared" si="185"/>
        <v/>
      </c>
    </row>
    <row r="5962" spans="1:12">
      <c r="A5962" s="9" t="s">
        <v>12301</v>
      </c>
      <c r="B5962" s="9" t="s">
        <v>12302</v>
      </c>
      <c r="C5962" s="9" t="s">
        <v>12563</v>
      </c>
      <c r="D5962" s="9" t="s">
        <v>12564</v>
      </c>
      <c r="E5962" s="10" t="s">
        <v>50</v>
      </c>
      <c r="F5962" s="9" t="str">
        <f t="shared" si="184"/>
        <v>89511</v>
      </c>
      <c r="G5962" s="12" t="s">
        <v>12701</v>
      </c>
      <c r="H5962" s="9" t="s">
        <v>12702</v>
      </c>
      <c r="I5962" s="9" t="s">
        <v>102</v>
      </c>
      <c r="J5962" s="9">
        <v>33.47</v>
      </c>
      <c r="K5962" s="10">
        <v>34.75</v>
      </c>
      <c r="L5962" s="10" t="str">
        <f t="shared" si="185"/>
        <v/>
      </c>
    </row>
    <row r="5963" spans="1:12">
      <c r="A5963" s="9" t="s">
        <v>12301</v>
      </c>
      <c r="B5963" s="9" t="s">
        <v>12302</v>
      </c>
      <c r="C5963" s="9" t="s">
        <v>12563</v>
      </c>
      <c r="D5963" s="9" t="s">
        <v>12564</v>
      </c>
      <c r="E5963" s="10" t="s">
        <v>50</v>
      </c>
      <c r="F5963" s="9" t="str">
        <f t="shared" si="184"/>
        <v>89675</v>
      </c>
      <c r="G5963" s="12" t="s">
        <v>12703</v>
      </c>
      <c r="H5963" s="9" t="s">
        <v>12704</v>
      </c>
      <c r="I5963" s="9" t="s">
        <v>716</v>
      </c>
      <c r="J5963" s="9">
        <v>61.29</v>
      </c>
      <c r="K5963" s="10">
        <v>62.08</v>
      </c>
      <c r="L5963" s="10" t="str">
        <f t="shared" si="185"/>
        <v/>
      </c>
    </row>
    <row r="5964" spans="1:12">
      <c r="A5964" s="9" t="s">
        <v>12301</v>
      </c>
      <c r="B5964" s="9" t="s">
        <v>12302</v>
      </c>
      <c r="C5964" s="9" t="s">
        <v>12563</v>
      </c>
      <c r="D5964" s="9" t="s">
        <v>12564</v>
      </c>
      <c r="E5964" s="10" t="s">
        <v>50</v>
      </c>
      <c r="F5964" s="9" t="str">
        <f t="shared" si="184"/>
        <v>89559</v>
      </c>
      <c r="G5964" s="12" t="s">
        <v>12705</v>
      </c>
      <c r="H5964" s="9" t="s">
        <v>12706</v>
      </c>
      <c r="I5964" s="9" t="s">
        <v>716</v>
      </c>
      <c r="J5964" s="9">
        <v>56.56</v>
      </c>
      <c r="K5964" s="10">
        <v>56.93</v>
      </c>
      <c r="L5964" s="10" t="str">
        <f t="shared" si="185"/>
        <v/>
      </c>
    </row>
    <row r="5965" spans="1:12">
      <c r="A5965" s="9" t="s">
        <v>12301</v>
      </c>
      <c r="B5965" s="9" t="s">
        <v>12302</v>
      </c>
      <c r="C5965" s="9" t="s">
        <v>12563</v>
      </c>
      <c r="D5965" s="9" t="s">
        <v>12564</v>
      </c>
      <c r="E5965" s="10" t="s">
        <v>50</v>
      </c>
      <c r="F5965" s="9" t="str">
        <f t="shared" si="184"/>
        <v>104172</v>
      </c>
      <c r="G5965" s="12" t="s">
        <v>12707</v>
      </c>
      <c r="H5965" s="9" t="s">
        <v>12708</v>
      </c>
      <c r="I5965" s="9" t="s">
        <v>716</v>
      </c>
      <c r="J5965" s="9">
        <v>226.62</v>
      </c>
      <c r="K5965" s="10">
        <v>227.38</v>
      </c>
      <c r="L5965" s="10" t="str">
        <f t="shared" si="185"/>
        <v/>
      </c>
    </row>
    <row r="5966" spans="1:12">
      <c r="A5966" s="9" t="s">
        <v>12301</v>
      </c>
      <c r="B5966" s="9" t="s">
        <v>12302</v>
      </c>
      <c r="C5966" s="9" t="s">
        <v>12563</v>
      </c>
      <c r="D5966" s="9" t="s">
        <v>12564</v>
      </c>
      <c r="E5966" s="10" t="s">
        <v>50</v>
      </c>
      <c r="F5966" s="9" t="str">
        <f t="shared" si="184"/>
        <v>89683</v>
      </c>
      <c r="G5966" s="12" t="s">
        <v>12709</v>
      </c>
      <c r="H5966" s="9" t="s">
        <v>12710</v>
      </c>
      <c r="I5966" s="9" t="s">
        <v>716</v>
      </c>
      <c r="J5966" s="9">
        <v>233.56</v>
      </c>
      <c r="K5966" s="10">
        <v>234.93</v>
      </c>
      <c r="L5966" s="10" t="str">
        <f t="shared" si="185"/>
        <v/>
      </c>
    </row>
    <row r="5967" spans="1:12">
      <c r="A5967" s="9" t="s">
        <v>12301</v>
      </c>
      <c r="B5967" s="9" t="s">
        <v>12302</v>
      </c>
      <c r="C5967" s="9" t="s">
        <v>12711</v>
      </c>
      <c r="D5967" s="9" t="s">
        <v>12712</v>
      </c>
      <c r="E5967" s="10" t="s">
        <v>50</v>
      </c>
      <c r="F5967" s="9" t="str">
        <f t="shared" si="184"/>
        <v>89667</v>
      </c>
      <c r="G5967" s="12" t="s">
        <v>12713</v>
      </c>
      <c r="H5967" s="9" t="s">
        <v>12714</v>
      </c>
      <c r="I5967" s="9" t="s">
        <v>716</v>
      </c>
      <c r="J5967" s="9">
        <v>38.11</v>
      </c>
      <c r="K5967" s="10">
        <v>38.61</v>
      </c>
      <c r="L5967" s="10" t="str">
        <f t="shared" si="185"/>
        <v/>
      </c>
    </row>
    <row r="5968" spans="1:12">
      <c r="A5968" s="9" t="s">
        <v>12301</v>
      </c>
      <c r="B5968" s="9" t="s">
        <v>12302</v>
      </c>
      <c r="C5968" s="9" t="s">
        <v>12711</v>
      </c>
      <c r="D5968" s="9" t="s">
        <v>12712</v>
      </c>
      <c r="E5968" s="10" t="s">
        <v>50</v>
      </c>
      <c r="F5968" s="9" t="str">
        <f t="shared" si="184"/>
        <v>89550</v>
      </c>
      <c r="G5968" s="12" t="s">
        <v>12715</v>
      </c>
      <c r="H5968" s="9" t="s">
        <v>12716</v>
      </c>
      <c r="I5968" s="9" t="s">
        <v>716</v>
      </c>
      <c r="J5968" s="9">
        <v>35.49</v>
      </c>
      <c r="K5968" s="10">
        <v>35.76</v>
      </c>
      <c r="L5968" s="10" t="str">
        <f t="shared" si="185"/>
        <v/>
      </c>
    </row>
    <row r="5969" spans="1:12">
      <c r="A5969" s="9" t="s">
        <v>12301</v>
      </c>
      <c r="B5969" s="9" t="s">
        <v>12302</v>
      </c>
      <c r="C5969" s="9" t="s">
        <v>12711</v>
      </c>
      <c r="D5969" s="9" t="s">
        <v>12712</v>
      </c>
      <c r="E5969" s="10" t="s">
        <v>50</v>
      </c>
      <c r="F5969" s="9" t="str">
        <f t="shared" si="184"/>
        <v>89693</v>
      </c>
      <c r="G5969" s="12" t="s">
        <v>12717</v>
      </c>
      <c r="H5969" s="9" t="s">
        <v>12718</v>
      </c>
      <c r="I5969" s="9" t="s">
        <v>716</v>
      </c>
      <c r="J5969" s="9">
        <v>71.150000000000006</v>
      </c>
      <c r="K5969" s="10">
        <v>72.73</v>
      </c>
      <c r="L5969" s="10" t="str">
        <f t="shared" si="185"/>
        <v/>
      </c>
    </row>
    <row r="5970" spans="1:12">
      <c r="A5970" s="9" t="s">
        <v>12301</v>
      </c>
      <c r="B5970" s="9" t="s">
        <v>12302</v>
      </c>
      <c r="C5970" s="9" t="s">
        <v>12711</v>
      </c>
      <c r="D5970" s="9" t="s">
        <v>12712</v>
      </c>
      <c r="E5970" s="10" t="s">
        <v>50</v>
      </c>
      <c r="F5970" s="9" t="str">
        <f t="shared" si="184"/>
        <v>89571</v>
      </c>
      <c r="G5970" s="12" t="s">
        <v>12719</v>
      </c>
      <c r="H5970" s="9" t="s">
        <v>12720</v>
      </c>
      <c r="I5970" s="9" t="s">
        <v>716</v>
      </c>
      <c r="J5970" s="9">
        <v>61.68</v>
      </c>
      <c r="K5970" s="10">
        <v>62.43</v>
      </c>
      <c r="L5970" s="10" t="str">
        <f t="shared" si="185"/>
        <v/>
      </c>
    </row>
    <row r="5971" spans="1:12">
      <c r="A5971" s="9" t="s">
        <v>12301</v>
      </c>
      <c r="B5971" s="9" t="s">
        <v>12302</v>
      </c>
      <c r="C5971" s="9" t="s">
        <v>12711</v>
      </c>
      <c r="D5971" s="9" t="s">
        <v>12712</v>
      </c>
      <c r="E5971" s="10" t="s">
        <v>50</v>
      </c>
      <c r="F5971" s="9" t="str">
        <f t="shared" si="184"/>
        <v>89696</v>
      </c>
      <c r="G5971" s="12" t="s">
        <v>12721</v>
      </c>
      <c r="H5971" s="9" t="s">
        <v>12722</v>
      </c>
      <c r="I5971" s="9" t="s">
        <v>716</v>
      </c>
      <c r="J5971" s="9">
        <v>74.2</v>
      </c>
      <c r="K5971" s="10">
        <v>75.599999999999994</v>
      </c>
      <c r="L5971" s="10" t="str">
        <f t="shared" si="185"/>
        <v/>
      </c>
    </row>
    <row r="5972" spans="1:12">
      <c r="A5972" s="9" t="s">
        <v>12301</v>
      </c>
      <c r="B5972" s="9" t="s">
        <v>12302</v>
      </c>
      <c r="C5972" s="9" t="s">
        <v>12711</v>
      </c>
      <c r="D5972" s="9" t="s">
        <v>12712</v>
      </c>
      <c r="E5972" s="10" t="s">
        <v>50</v>
      </c>
      <c r="F5972" s="9" t="str">
        <f t="shared" si="184"/>
        <v>89573</v>
      </c>
      <c r="G5972" s="12" t="s">
        <v>12723</v>
      </c>
      <c r="H5972" s="9" t="s">
        <v>12724</v>
      </c>
      <c r="I5972" s="9" t="s">
        <v>716</v>
      </c>
      <c r="J5972" s="9">
        <v>66.150000000000006</v>
      </c>
      <c r="K5972" s="10">
        <v>66.84</v>
      </c>
      <c r="L5972" s="10" t="str">
        <f t="shared" si="185"/>
        <v/>
      </c>
    </row>
    <row r="5973" spans="1:12">
      <c r="A5973" s="9" t="s">
        <v>12301</v>
      </c>
      <c r="B5973" s="9" t="s">
        <v>12302</v>
      </c>
      <c r="C5973" s="9" t="s">
        <v>12711</v>
      </c>
      <c r="D5973" s="9" t="s">
        <v>12712</v>
      </c>
      <c r="E5973" s="10" t="s">
        <v>50</v>
      </c>
      <c r="F5973" s="9" t="str">
        <f t="shared" si="184"/>
        <v>89704</v>
      </c>
      <c r="G5973" s="12" t="s">
        <v>12725</v>
      </c>
      <c r="H5973" s="9" t="s">
        <v>12726</v>
      </c>
      <c r="I5973" s="9" t="s">
        <v>716</v>
      </c>
      <c r="J5973" s="9">
        <v>138.32</v>
      </c>
      <c r="K5973" s="10">
        <v>140.68</v>
      </c>
      <c r="L5973" s="10" t="str">
        <f t="shared" si="185"/>
        <v/>
      </c>
    </row>
    <row r="5974" spans="1:12">
      <c r="A5974" s="9" t="s">
        <v>12301</v>
      </c>
      <c r="B5974" s="9" t="s">
        <v>12302</v>
      </c>
      <c r="C5974" s="9" t="s">
        <v>12711</v>
      </c>
      <c r="D5974" s="9" t="s">
        <v>12712</v>
      </c>
      <c r="E5974" s="10" t="s">
        <v>50</v>
      </c>
      <c r="F5974" s="9" t="str">
        <f t="shared" si="184"/>
        <v>104175</v>
      </c>
      <c r="G5974" s="12" t="s">
        <v>12727</v>
      </c>
      <c r="H5974" s="9" t="s">
        <v>12728</v>
      </c>
      <c r="I5974" s="9" t="s">
        <v>716</v>
      </c>
      <c r="J5974" s="9">
        <v>127.37</v>
      </c>
      <c r="K5974" s="10">
        <v>128.76</v>
      </c>
      <c r="L5974" s="10" t="str">
        <f t="shared" si="185"/>
        <v/>
      </c>
    </row>
    <row r="5975" spans="1:12">
      <c r="A5975" s="9" t="s">
        <v>12301</v>
      </c>
      <c r="B5975" s="9" t="s">
        <v>12302</v>
      </c>
      <c r="C5975" s="9" t="s">
        <v>12711</v>
      </c>
      <c r="D5975" s="9" t="s">
        <v>12712</v>
      </c>
      <c r="E5975" s="10" t="s">
        <v>50</v>
      </c>
      <c r="F5975" s="9" t="str">
        <f t="shared" si="184"/>
        <v>89701</v>
      </c>
      <c r="G5975" s="12" t="s">
        <v>12729</v>
      </c>
      <c r="H5975" s="9" t="s">
        <v>12730</v>
      </c>
      <c r="I5975" s="9" t="s">
        <v>716</v>
      </c>
      <c r="J5975" s="9">
        <v>178.17</v>
      </c>
      <c r="K5975" s="10">
        <v>180.91</v>
      </c>
      <c r="L5975" s="10" t="str">
        <f t="shared" si="185"/>
        <v/>
      </c>
    </row>
    <row r="5976" spans="1:12">
      <c r="A5976" s="9" t="s">
        <v>12301</v>
      </c>
      <c r="B5976" s="9" t="s">
        <v>12302</v>
      </c>
      <c r="C5976" s="9" t="s">
        <v>12711</v>
      </c>
      <c r="D5976" s="9" t="s">
        <v>12712</v>
      </c>
      <c r="E5976" s="10" t="s">
        <v>50</v>
      </c>
      <c r="F5976" s="9" t="str">
        <f t="shared" si="184"/>
        <v>104177</v>
      </c>
      <c r="G5976" s="12" t="s">
        <v>12731</v>
      </c>
      <c r="H5976" s="9" t="s">
        <v>12732</v>
      </c>
      <c r="I5976" s="9" t="s">
        <v>716</v>
      </c>
      <c r="J5976" s="9">
        <v>164.3</v>
      </c>
      <c r="K5976" s="10">
        <v>165.81</v>
      </c>
      <c r="L5976" s="10" t="str">
        <f t="shared" si="185"/>
        <v/>
      </c>
    </row>
    <row r="5977" spans="1:12">
      <c r="A5977" s="9" t="s">
        <v>12301</v>
      </c>
      <c r="B5977" s="9" t="s">
        <v>12302</v>
      </c>
      <c r="C5977" s="9" t="s">
        <v>12711</v>
      </c>
      <c r="D5977" s="9" t="s">
        <v>12712</v>
      </c>
      <c r="E5977" s="10" t="s">
        <v>50</v>
      </c>
      <c r="F5977" s="9" t="str">
        <f t="shared" si="184"/>
        <v>89566</v>
      </c>
      <c r="G5977" s="12" t="s">
        <v>12733</v>
      </c>
      <c r="H5977" s="9" t="s">
        <v>12734</v>
      </c>
      <c r="I5977" s="9" t="s">
        <v>716</v>
      </c>
      <c r="J5977" s="9">
        <v>42.64</v>
      </c>
      <c r="K5977" s="10">
        <v>43.19</v>
      </c>
      <c r="L5977" s="10" t="str">
        <f t="shared" si="185"/>
        <v/>
      </c>
    </row>
    <row r="5978" spans="1:12">
      <c r="A5978" s="9" t="s">
        <v>12301</v>
      </c>
      <c r="B5978" s="9" t="s">
        <v>12302</v>
      </c>
      <c r="C5978" s="9" t="s">
        <v>12711</v>
      </c>
      <c r="D5978" s="9" t="s">
        <v>12712</v>
      </c>
      <c r="E5978" s="10" t="s">
        <v>50</v>
      </c>
      <c r="F5978" s="9" t="str">
        <f t="shared" si="184"/>
        <v>89687</v>
      </c>
      <c r="G5978" s="12" t="s">
        <v>12735</v>
      </c>
      <c r="H5978" s="9" t="s">
        <v>12736</v>
      </c>
      <c r="I5978" s="9" t="s">
        <v>716</v>
      </c>
      <c r="J5978" s="9">
        <v>47.87</v>
      </c>
      <c r="K5978" s="10">
        <v>48.88</v>
      </c>
      <c r="L5978" s="10" t="str">
        <f t="shared" si="185"/>
        <v/>
      </c>
    </row>
    <row r="5979" spans="1:12">
      <c r="A5979" s="9" t="s">
        <v>12301</v>
      </c>
      <c r="B5979" s="9" t="s">
        <v>12302</v>
      </c>
      <c r="C5979" s="9" t="s">
        <v>12711</v>
      </c>
      <c r="D5979" s="9" t="s">
        <v>12712</v>
      </c>
      <c r="E5979" s="10" t="s">
        <v>50</v>
      </c>
      <c r="F5979" s="9" t="str">
        <f t="shared" si="184"/>
        <v>102237</v>
      </c>
      <c r="G5979" s="12" t="s">
        <v>12737</v>
      </c>
      <c r="H5979" s="9" t="s">
        <v>12738</v>
      </c>
      <c r="I5979" s="9" t="s">
        <v>66</v>
      </c>
      <c r="J5979" s="9" t="s">
        <v>50</v>
      </c>
      <c r="K5979" s="10" t="s">
        <v>50</v>
      </c>
      <c r="L5979" s="10" t="str">
        <f t="shared" si="185"/>
        <v/>
      </c>
    </row>
    <row r="5980" spans="1:12">
      <c r="A5980" s="9" t="s">
        <v>12301</v>
      </c>
      <c r="B5980" s="9" t="s">
        <v>12302</v>
      </c>
      <c r="C5980" s="9" t="s">
        <v>12711</v>
      </c>
      <c r="D5980" s="9" t="s">
        <v>12712</v>
      </c>
      <c r="E5980" s="10" t="s">
        <v>50</v>
      </c>
      <c r="F5980" s="9" t="str">
        <f t="shared" si="184"/>
        <v>102450</v>
      </c>
      <c r="G5980" s="12" t="s">
        <v>12739</v>
      </c>
      <c r="H5980" s="9" t="s">
        <v>12740</v>
      </c>
      <c r="I5980" s="9" t="s">
        <v>66</v>
      </c>
      <c r="J5980" s="9" t="s">
        <v>50</v>
      </c>
      <c r="K5980" s="10" t="s">
        <v>50</v>
      </c>
      <c r="L5980" s="10" t="str">
        <f t="shared" si="185"/>
        <v/>
      </c>
    </row>
    <row r="5981" spans="1:12">
      <c r="A5981" s="9" t="s">
        <v>12301</v>
      </c>
      <c r="B5981" s="9" t="s">
        <v>12302</v>
      </c>
      <c r="C5981" s="9" t="s">
        <v>12711</v>
      </c>
      <c r="D5981" s="9" t="s">
        <v>12712</v>
      </c>
      <c r="E5981" s="10" t="s">
        <v>50</v>
      </c>
      <c r="F5981" s="9" t="str">
        <f t="shared" si="184"/>
        <v>102250</v>
      </c>
      <c r="G5981" s="12" t="s">
        <v>12741</v>
      </c>
      <c r="H5981" s="9" t="s">
        <v>12742</v>
      </c>
      <c r="I5981" s="9" t="s">
        <v>66</v>
      </c>
      <c r="J5981" s="9" t="s">
        <v>50</v>
      </c>
      <c r="K5981" s="10" t="s">
        <v>50</v>
      </c>
      <c r="L5981" s="10" t="str">
        <f t="shared" si="185"/>
        <v/>
      </c>
    </row>
    <row r="5982" spans="1:12">
      <c r="A5982" s="9" t="s">
        <v>12301</v>
      </c>
      <c r="B5982" s="9" t="s">
        <v>12302</v>
      </c>
      <c r="C5982" s="9" t="s">
        <v>12711</v>
      </c>
      <c r="D5982" s="9" t="s">
        <v>12712</v>
      </c>
      <c r="E5982" s="10" t="s">
        <v>50</v>
      </c>
      <c r="F5982" s="9" t="str">
        <f t="shared" si="184"/>
        <v>102240</v>
      </c>
      <c r="G5982" s="12" t="s">
        <v>12743</v>
      </c>
      <c r="H5982" s="9" t="s">
        <v>12744</v>
      </c>
      <c r="I5982" s="9" t="s">
        <v>66</v>
      </c>
      <c r="J5982" s="9" t="s">
        <v>50</v>
      </c>
      <c r="K5982" s="10" t="s">
        <v>50</v>
      </c>
      <c r="L5982" s="10" t="str">
        <f t="shared" si="185"/>
        <v/>
      </c>
    </row>
    <row r="5983" spans="1:12">
      <c r="A5983" s="9" t="s">
        <v>12301</v>
      </c>
      <c r="B5983" s="9" t="s">
        <v>12302</v>
      </c>
      <c r="C5983" s="9" t="s">
        <v>12711</v>
      </c>
      <c r="D5983" s="9" t="s">
        <v>12712</v>
      </c>
      <c r="E5983" s="10" t="s">
        <v>50</v>
      </c>
      <c r="F5983" s="9" t="str">
        <f t="shared" si="184"/>
        <v>102449</v>
      </c>
      <c r="G5983" s="12" t="s">
        <v>12745</v>
      </c>
      <c r="H5983" s="9" t="s">
        <v>12746</v>
      </c>
      <c r="I5983" s="9" t="s">
        <v>66</v>
      </c>
      <c r="J5983" s="9" t="s">
        <v>50</v>
      </c>
      <c r="K5983" s="10" t="s">
        <v>50</v>
      </c>
      <c r="L5983" s="10" t="str">
        <f t="shared" si="185"/>
        <v/>
      </c>
    </row>
    <row r="5984" spans="1:12">
      <c r="A5984" s="9" t="s">
        <v>12301</v>
      </c>
      <c r="B5984" s="9" t="s">
        <v>12302</v>
      </c>
      <c r="C5984" s="9" t="s">
        <v>12711</v>
      </c>
      <c r="D5984" s="9" t="s">
        <v>12712</v>
      </c>
      <c r="E5984" s="10" t="s">
        <v>50</v>
      </c>
      <c r="F5984" s="9" t="str">
        <f t="shared" si="184"/>
        <v>102249</v>
      </c>
      <c r="G5984" s="12" t="s">
        <v>12747</v>
      </c>
      <c r="H5984" s="9" t="s">
        <v>12748</v>
      </c>
      <c r="I5984" s="9" t="s">
        <v>66</v>
      </c>
      <c r="J5984" s="9" t="s">
        <v>50</v>
      </c>
      <c r="K5984" s="10" t="s">
        <v>50</v>
      </c>
      <c r="L5984" s="10" t="str">
        <f t="shared" si="185"/>
        <v/>
      </c>
    </row>
    <row r="5985" spans="1:12">
      <c r="A5985" s="9" t="s">
        <v>12301</v>
      </c>
      <c r="B5985" s="9" t="s">
        <v>12302</v>
      </c>
      <c r="C5985" s="9" t="s">
        <v>12711</v>
      </c>
      <c r="D5985" s="9" t="s">
        <v>12712</v>
      </c>
      <c r="E5985" s="10" t="s">
        <v>50</v>
      </c>
      <c r="F5985" s="9" t="str">
        <f t="shared" si="184"/>
        <v>102238</v>
      </c>
      <c r="G5985" s="12" t="s">
        <v>12749</v>
      </c>
      <c r="H5985" s="9" t="s">
        <v>12750</v>
      </c>
      <c r="I5985" s="9" t="s">
        <v>66</v>
      </c>
      <c r="J5985" s="9" t="s">
        <v>50</v>
      </c>
      <c r="K5985" s="10" t="s">
        <v>50</v>
      </c>
      <c r="L5985" s="10" t="str">
        <f t="shared" si="185"/>
        <v/>
      </c>
    </row>
    <row r="5986" spans="1:12">
      <c r="A5986" s="9" t="s">
        <v>12301</v>
      </c>
      <c r="B5986" s="9" t="s">
        <v>12302</v>
      </c>
      <c r="C5986" s="9" t="s">
        <v>12711</v>
      </c>
      <c r="D5986" s="9" t="s">
        <v>12712</v>
      </c>
      <c r="E5986" s="10" t="s">
        <v>50</v>
      </c>
      <c r="F5986" s="9" t="str">
        <f t="shared" si="184"/>
        <v>102448</v>
      </c>
      <c r="G5986" s="12" t="s">
        <v>12751</v>
      </c>
      <c r="H5986" s="9" t="s">
        <v>12752</v>
      </c>
      <c r="I5986" s="9" t="s">
        <v>66</v>
      </c>
      <c r="J5986" s="9" t="s">
        <v>50</v>
      </c>
      <c r="K5986" s="10" t="s">
        <v>50</v>
      </c>
      <c r="L5986" s="10" t="str">
        <f t="shared" si="185"/>
        <v/>
      </c>
    </row>
    <row r="5987" spans="1:12">
      <c r="A5987" s="9" t="s">
        <v>12301</v>
      </c>
      <c r="B5987" s="9" t="s">
        <v>12302</v>
      </c>
      <c r="C5987" s="9" t="s">
        <v>12711</v>
      </c>
      <c r="D5987" s="9" t="s">
        <v>12712</v>
      </c>
      <c r="E5987" s="10" t="s">
        <v>50</v>
      </c>
      <c r="F5987" s="9" t="str">
        <f t="shared" si="184"/>
        <v>102248</v>
      </c>
      <c r="G5987" s="12" t="s">
        <v>12753</v>
      </c>
      <c r="H5987" s="9" t="s">
        <v>12754</v>
      </c>
      <c r="I5987" s="9" t="s">
        <v>66</v>
      </c>
      <c r="J5987" s="9" t="s">
        <v>50</v>
      </c>
      <c r="K5987" s="10" t="s">
        <v>50</v>
      </c>
      <c r="L5987" s="10" t="str">
        <f t="shared" si="185"/>
        <v/>
      </c>
    </row>
    <row r="5988" spans="1:12">
      <c r="A5988" s="9" t="s">
        <v>12301</v>
      </c>
      <c r="B5988" s="9" t="s">
        <v>12302</v>
      </c>
      <c r="C5988" s="9" t="s">
        <v>12711</v>
      </c>
      <c r="D5988" s="9" t="s">
        <v>12712</v>
      </c>
      <c r="E5988" s="10" t="s">
        <v>50</v>
      </c>
      <c r="F5988" s="9" t="str">
        <f t="shared" si="184"/>
        <v>102253</v>
      </c>
      <c r="G5988" s="12" t="s">
        <v>12755</v>
      </c>
      <c r="H5988" s="9" t="s">
        <v>12756</v>
      </c>
      <c r="I5988" s="9" t="s">
        <v>66</v>
      </c>
      <c r="J5988" s="9">
        <v>1002.94</v>
      </c>
      <c r="K5988" s="10">
        <v>1010.58</v>
      </c>
      <c r="L5988" s="10" t="str">
        <f t="shared" si="185"/>
        <v/>
      </c>
    </row>
    <row r="5989" spans="1:12">
      <c r="A5989" s="9" t="s">
        <v>12301</v>
      </c>
      <c r="B5989" s="9" t="s">
        <v>12302</v>
      </c>
      <c r="C5989" s="9" t="s">
        <v>12711</v>
      </c>
      <c r="D5989" s="9" t="s">
        <v>12712</v>
      </c>
      <c r="E5989" s="10" t="s">
        <v>50</v>
      </c>
      <c r="F5989" s="9" t="str">
        <f t="shared" si="184"/>
        <v>102254</v>
      </c>
      <c r="G5989" s="12" t="s">
        <v>12757</v>
      </c>
      <c r="H5989" s="9" t="s">
        <v>12758</v>
      </c>
      <c r="I5989" s="9" t="s">
        <v>66</v>
      </c>
      <c r="J5989" s="9">
        <v>876.1</v>
      </c>
      <c r="K5989" s="10">
        <v>883.74</v>
      </c>
      <c r="L5989" s="10" t="str">
        <f t="shared" si="185"/>
        <v/>
      </c>
    </row>
    <row r="5990" spans="1:12">
      <c r="A5990" s="9" t="s">
        <v>12301</v>
      </c>
      <c r="B5990" s="9" t="s">
        <v>12302</v>
      </c>
      <c r="C5990" s="9" t="s">
        <v>12711</v>
      </c>
      <c r="D5990" s="9" t="s">
        <v>12712</v>
      </c>
      <c r="E5990" s="10" t="s">
        <v>50</v>
      </c>
      <c r="F5990" s="9" t="str">
        <f t="shared" si="184"/>
        <v>102257</v>
      </c>
      <c r="G5990" s="12" t="s">
        <v>12759</v>
      </c>
      <c r="H5990" s="9" t="s">
        <v>12760</v>
      </c>
      <c r="I5990" s="9" t="s">
        <v>66</v>
      </c>
      <c r="J5990" s="9">
        <v>345.15</v>
      </c>
      <c r="K5990" s="10">
        <v>352.02</v>
      </c>
      <c r="L5990" s="10" t="str">
        <f t="shared" si="185"/>
        <v/>
      </c>
    </row>
    <row r="5991" spans="1:12">
      <c r="A5991" s="9" t="s">
        <v>12301</v>
      </c>
      <c r="B5991" s="9" t="s">
        <v>12302</v>
      </c>
      <c r="C5991" s="9" t="s">
        <v>12761</v>
      </c>
      <c r="D5991" s="9" t="s">
        <v>12762</v>
      </c>
      <c r="E5991" s="10" t="s">
        <v>50</v>
      </c>
      <c r="F5991" s="9" t="str">
        <f t="shared" si="184"/>
        <v>102239</v>
      </c>
      <c r="G5991" s="12" t="s">
        <v>12763</v>
      </c>
      <c r="H5991" s="9" t="s">
        <v>12764</v>
      </c>
      <c r="I5991" s="9" t="s">
        <v>66</v>
      </c>
      <c r="J5991" s="9" t="s">
        <v>50</v>
      </c>
      <c r="K5991" s="10" t="s">
        <v>50</v>
      </c>
      <c r="L5991" s="10" t="str">
        <f t="shared" si="185"/>
        <v/>
      </c>
    </row>
    <row r="5992" spans="1:12">
      <c r="A5992" s="9" t="s">
        <v>12301</v>
      </c>
      <c r="B5992" s="9" t="s">
        <v>12302</v>
      </c>
      <c r="C5992" s="9" t="s">
        <v>12761</v>
      </c>
      <c r="D5992" s="9" t="s">
        <v>12762</v>
      </c>
      <c r="E5992" s="10" t="s">
        <v>50</v>
      </c>
      <c r="F5992" s="9" t="str">
        <f t="shared" si="184"/>
        <v>102236</v>
      </c>
      <c r="G5992" s="12" t="s">
        <v>12765</v>
      </c>
      <c r="H5992" s="9" t="s">
        <v>12766</v>
      </c>
      <c r="I5992" s="9" t="s">
        <v>66</v>
      </c>
      <c r="J5992" s="9" t="s">
        <v>50</v>
      </c>
      <c r="K5992" s="10" t="s">
        <v>50</v>
      </c>
      <c r="L5992" s="10" t="str">
        <f t="shared" si="185"/>
        <v/>
      </c>
    </row>
    <row r="5993" spans="1:12">
      <c r="A5993" s="9" t="s">
        <v>12301</v>
      </c>
      <c r="B5993" s="9" t="s">
        <v>12302</v>
      </c>
      <c r="C5993" s="9" t="s">
        <v>12761</v>
      </c>
      <c r="D5993" s="9" t="s">
        <v>12762</v>
      </c>
      <c r="E5993" s="10" t="s">
        <v>50</v>
      </c>
      <c r="F5993" s="9" t="str">
        <f t="shared" si="184"/>
        <v>102235</v>
      </c>
      <c r="G5993" s="12" t="s">
        <v>12767</v>
      </c>
      <c r="H5993" s="9" t="s">
        <v>12768</v>
      </c>
      <c r="I5993" s="9" t="s">
        <v>66</v>
      </c>
      <c r="J5993" s="9">
        <v>451.71</v>
      </c>
      <c r="K5993" s="10">
        <v>456.97</v>
      </c>
      <c r="L5993" s="10" t="str">
        <f t="shared" si="185"/>
        <v/>
      </c>
    </row>
    <row r="5994" spans="1:12">
      <c r="A5994" s="9" t="s">
        <v>12301</v>
      </c>
      <c r="B5994" s="9" t="s">
        <v>12302</v>
      </c>
      <c r="C5994" s="9" t="s">
        <v>12761</v>
      </c>
      <c r="D5994" s="9" t="s">
        <v>12762</v>
      </c>
      <c r="E5994" s="10" t="s">
        <v>50</v>
      </c>
      <c r="F5994" s="9" t="str">
        <f t="shared" si="184"/>
        <v>102260</v>
      </c>
      <c r="G5994" s="12" t="s">
        <v>12769</v>
      </c>
      <c r="H5994" s="9" t="s">
        <v>12770</v>
      </c>
      <c r="I5994" s="9" t="s">
        <v>66</v>
      </c>
      <c r="J5994" s="9" t="s">
        <v>50</v>
      </c>
      <c r="K5994" s="10" t="s">
        <v>50</v>
      </c>
      <c r="L5994" s="10" t="str">
        <f t="shared" si="185"/>
        <v/>
      </c>
    </row>
    <row r="5995" spans="1:12">
      <c r="A5995" s="9" t="s">
        <v>12301</v>
      </c>
      <c r="B5995" s="9" t="s">
        <v>12302</v>
      </c>
      <c r="C5995" s="9" t="s">
        <v>12761</v>
      </c>
      <c r="D5995" s="9" t="s">
        <v>12762</v>
      </c>
      <c r="E5995" s="10" t="s">
        <v>50</v>
      </c>
      <c r="F5995" s="9" t="str">
        <f t="shared" si="184"/>
        <v>102259</v>
      </c>
      <c r="G5995" s="12" t="s">
        <v>12771</v>
      </c>
      <c r="H5995" s="9" t="s">
        <v>12772</v>
      </c>
      <c r="I5995" s="9" t="s">
        <v>66</v>
      </c>
      <c r="J5995" s="9" t="s">
        <v>50</v>
      </c>
      <c r="K5995" s="10" t="s">
        <v>50</v>
      </c>
      <c r="L5995" s="10" t="str">
        <f t="shared" si="185"/>
        <v/>
      </c>
    </row>
    <row r="5996" spans="1:12">
      <c r="A5996" s="9" t="s">
        <v>12301</v>
      </c>
      <c r="B5996" s="9" t="s">
        <v>12302</v>
      </c>
      <c r="C5996" s="9" t="s">
        <v>12761</v>
      </c>
      <c r="D5996" s="9" t="s">
        <v>12762</v>
      </c>
      <c r="E5996" s="10" t="s">
        <v>50</v>
      </c>
      <c r="F5996" s="9" t="str">
        <f t="shared" si="184"/>
        <v>102262</v>
      </c>
      <c r="G5996" s="12" t="s">
        <v>12773</v>
      </c>
      <c r="H5996" s="9" t="s">
        <v>12774</v>
      </c>
      <c r="I5996" s="9" t="s">
        <v>716</v>
      </c>
      <c r="J5996" s="9" t="s">
        <v>50</v>
      </c>
      <c r="K5996" s="10" t="s">
        <v>50</v>
      </c>
      <c r="L5996" s="10" t="str">
        <f t="shared" si="185"/>
        <v/>
      </c>
    </row>
    <row r="5997" spans="1:12">
      <c r="A5997" s="9" t="s">
        <v>12301</v>
      </c>
      <c r="B5997" s="9" t="s">
        <v>12302</v>
      </c>
      <c r="C5997" s="9" t="s">
        <v>12761</v>
      </c>
      <c r="D5997" s="9" t="s">
        <v>12762</v>
      </c>
      <c r="E5997" s="10" t="s">
        <v>50</v>
      </c>
      <c r="F5997" s="9" t="str">
        <f t="shared" si="184"/>
        <v>102242</v>
      </c>
      <c r="G5997" s="12" t="s">
        <v>12775</v>
      </c>
      <c r="H5997" s="9" t="s">
        <v>12776</v>
      </c>
      <c r="I5997" s="9" t="s">
        <v>66</v>
      </c>
      <c r="J5997" s="9" t="s">
        <v>50</v>
      </c>
      <c r="K5997" s="10" t="s">
        <v>50</v>
      </c>
      <c r="L5997" s="10" t="str">
        <f t="shared" si="185"/>
        <v/>
      </c>
    </row>
    <row r="5998" spans="1:12">
      <c r="A5998" s="9" t="s">
        <v>12301</v>
      </c>
      <c r="B5998" s="9" t="s">
        <v>12302</v>
      </c>
      <c r="C5998" s="9" t="s">
        <v>12761</v>
      </c>
      <c r="D5998" s="9" t="s">
        <v>12762</v>
      </c>
      <c r="E5998" s="10" t="s">
        <v>50</v>
      </c>
      <c r="F5998" s="9" t="str">
        <f t="shared" si="184"/>
        <v>102246</v>
      </c>
      <c r="G5998" s="12" t="s">
        <v>12777</v>
      </c>
      <c r="H5998" s="9" t="s">
        <v>12778</v>
      </c>
      <c r="I5998" s="9" t="s">
        <v>66</v>
      </c>
      <c r="J5998" s="9" t="s">
        <v>50</v>
      </c>
      <c r="K5998" s="10" t="s">
        <v>50</v>
      </c>
      <c r="L5998" s="10" t="str">
        <f t="shared" si="185"/>
        <v/>
      </c>
    </row>
    <row r="5999" spans="1:12">
      <c r="A5999" s="9" t="s">
        <v>12301</v>
      </c>
      <c r="B5999" s="9" t="s">
        <v>12302</v>
      </c>
      <c r="C5999" s="9" t="s">
        <v>12761</v>
      </c>
      <c r="D5999" s="9" t="s">
        <v>12762</v>
      </c>
      <c r="E5999" s="10" t="s">
        <v>50</v>
      </c>
      <c r="F5999" s="9" t="str">
        <f t="shared" si="184"/>
        <v>102251</v>
      </c>
      <c r="G5999" s="12" t="s">
        <v>12779</v>
      </c>
      <c r="H5999" s="9" t="s">
        <v>12780</v>
      </c>
      <c r="I5999" s="9" t="s">
        <v>66</v>
      </c>
      <c r="J5999" s="9" t="s">
        <v>50</v>
      </c>
      <c r="K5999" s="10" t="s">
        <v>50</v>
      </c>
      <c r="L5999" s="10" t="str">
        <f t="shared" si="185"/>
        <v/>
      </c>
    </row>
    <row r="6000" spans="1:12">
      <c r="A6000" s="9" t="s">
        <v>12301</v>
      </c>
      <c r="B6000" s="9" t="s">
        <v>12302</v>
      </c>
      <c r="C6000" s="9" t="s">
        <v>12761</v>
      </c>
      <c r="D6000" s="9" t="s">
        <v>12762</v>
      </c>
      <c r="E6000" s="10" t="s">
        <v>50</v>
      </c>
      <c r="F6000" s="9" t="str">
        <f t="shared" si="184"/>
        <v>102241</v>
      </c>
      <c r="G6000" s="12" t="s">
        <v>12781</v>
      </c>
      <c r="H6000" s="9" t="s">
        <v>12782</v>
      </c>
      <c r="I6000" s="9" t="s">
        <v>66</v>
      </c>
      <c r="J6000" s="9" t="s">
        <v>50</v>
      </c>
      <c r="K6000" s="10" t="s">
        <v>50</v>
      </c>
      <c r="L6000" s="10" t="str">
        <f t="shared" si="185"/>
        <v/>
      </c>
    </row>
    <row r="6001" spans="1:12">
      <c r="A6001" s="9" t="s">
        <v>12301</v>
      </c>
      <c r="B6001" s="9" t="s">
        <v>12302</v>
      </c>
      <c r="C6001" s="9" t="s">
        <v>12761</v>
      </c>
      <c r="D6001" s="9" t="s">
        <v>12762</v>
      </c>
      <c r="E6001" s="10" t="s">
        <v>50</v>
      </c>
      <c r="F6001" s="9" t="str">
        <f t="shared" si="184"/>
        <v>102247</v>
      </c>
      <c r="G6001" s="12" t="s">
        <v>12783</v>
      </c>
      <c r="H6001" s="9" t="s">
        <v>12784</v>
      </c>
      <c r="I6001" s="9" t="s">
        <v>66</v>
      </c>
      <c r="J6001" s="9" t="s">
        <v>50</v>
      </c>
      <c r="K6001" s="10" t="s">
        <v>50</v>
      </c>
      <c r="L6001" s="10" t="str">
        <f t="shared" si="185"/>
        <v/>
      </c>
    </row>
    <row r="6002" spans="1:12">
      <c r="A6002" s="9" t="s">
        <v>12301</v>
      </c>
      <c r="B6002" s="9" t="s">
        <v>12302</v>
      </c>
      <c r="C6002" s="9" t="s">
        <v>12761</v>
      </c>
      <c r="D6002" s="9" t="s">
        <v>12762</v>
      </c>
      <c r="E6002" s="10" t="s">
        <v>50</v>
      </c>
      <c r="F6002" s="9" t="str">
        <f t="shared" si="184"/>
        <v>102252</v>
      </c>
      <c r="G6002" s="12" t="s">
        <v>12785</v>
      </c>
      <c r="H6002" s="9" t="s">
        <v>12786</v>
      </c>
      <c r="I6002" s="9" t="s">
        <v>66</v>
      </c>
      <c r="J6002" s="9" t="s">
        <v>50</v>
      </c>
      <c r="K6002" s="10" t="s">
        <v>50</v>
      </c>
      <c r="L6002" s="10" t="str">
        <f t="shared" si="185"/>
        <v/>
      </c>
    </row>
    <row r="6003" spans="1:12">
      <c r="A6003" s="9" t="s">
        <v>12301</v>
      </c>
      <c r="B6003" s="9" t="s">
        <v>12302</v>
      </c>
      <c r="C6003" s="9" t="s">
        <v>12761</v>
      </c>
      <c r="D6003" s="9" t="s">
        <v>12762</v>
      </c>
      <c r="E6003" s="10" t="s">
        <v>50</v>
      </c>
      <c r="F6003" s="9" t="str">
        <f t="shared" si="184"/>
        <v>102255</v>
      </c>
      <c r="G6003" s="12" t="s">
        <v>12787</v>
      </c>
      <c r="H6003" s="9" t="s">
        <v>12788</v>
      </c>
      <c r="I6003" s="9" t="s">
        <v>66</v>
      </c>
      <c r="J6003" s="9">
        <v>1016.94</v>
      </c>
      <c r="K6003" s="10">
        <v>1031.69</v>
      </c>
      <c r="L6003" s="10" t="str">
        <f t="shared" si="185"/>
        <v/>
      </c>
    </row>
    <row r="6004" spans="1:12">
      <c r="A6004" s="9" t="s">
        <v>12301</v>
      </c>
      <c r="B6004" s="9" t="s">
        <v>12302</v>
      </c>
      <c r="C6004" s="9" t="s">
        <v>12761</v>
      </c>
      <c r="D6004" s="9" t="s">
        <v>12762</v>
      </c>
      <c r="E6004" s="10" t="s">
        <v>50</v>
      </c>
      <c r="F6004" s="9" t="str">
        <f t="shared" si="184"/>
        <v>102256</v>
      </c>
      <c r="G6004" s="12" t="s">
        <v>12789</v>
      </c>
      <c r="H6004" s="9" t="s">
        <v>12790</v>
      </c>
      <c r="I6004" s="9" t="s">
        <v>66</v>
      </c>
      <c r="J6004" s="9">
        <v>896.14</v>
      </c>
      <c r="K6004" s="10">
        <v>910.89</v>
      </c>
      <c r="L6004" s="10" t="str">
        <f t="shared" si="185"/>
        <v/>
      </c>
    </row>
    <row r="6005" spans="1:12">
      <c r="A6005" s="9" t="s">
        <v>12301</v>
      </c>
      <c r="B6005" s="9" t="s">
        <v>12302</v>
      </c>
      <c r="C6005" s="9" t="s">
        <v>12761</v>
      </c>
      <c r="D6005" s="9" t="s">
        <v>12762</v>
      </c>
      <c r="E6005" s="10" t="s">
        <v>50</v>
      </c>
      <c r="F6005" s="9" t="str">
        <f t="shared" si="184"/>
        <v>102258</v>
      </c>
      <c r="G6005" s="12" t="s">
        <v>12791</v>
      </c>
      <c r="H6005" s="9" t="s">
        <v>12792</v>
      </c>
      <c r="I6005" s="9" t="s">
        <v>66</v>
      </c>
      <c r="J6005" s="9">
        <v>383.26</v>
      </c>
      <c r="K6005" s="10">
        <v>396.65</v>
      </c>
      <c r="L6005" s="10" t="str">
        <f t="shared" si="185"/>
        <v/>
      </c>
    </row>
    <row r="6006" spans="1:12">
      <c r="A6006" s="9" t="s">
        <v>12301</v>
      </c>
      <c r="B6006" s="9" t="s">
        <v>12302</v>
      </c>
      <c r="C6006" s="9" t="s">
        <v>12761</v>
      </c>
      <c r="D6006" s="9" t="s">
        <v>12762</v>
      </c>
      <c r="E6006" s="10" t="s">
        <v>50</v>
      </c>
      <c r="F6006" s="9" t="str">
        <f t="shared" si="184"/>
        <v>101912</v>
      </c>
      <c r="G6006" s="12" t="s">
        <v>12793</v>
      </c>
      <c r="H6006" s="9" t="s">
        <v>12794</v>
      </c>
      <c r="I6006" s="9" t="s">
        <v>716</v>
      </c>
      <c r="J6006" s="9">
        <v>2239</v>
      </c>
      <c r="K6006" s="10">
        <v>2253.29</v>
      </c>
      <c r="L6006" s="10" t="str">
        <f t="shared" si="185"/>
        <v/>
      </c>
    </row>
    <row r="6007" spans="1:12">
      <c r="A6007" s="9" t="s">
        <v>12301</v>
      </c>
      <c r="B6007" s="9" t="s">
        <v>12302</v>
      </c>
      <c r="C6007" s="9" t="s">
        <v>12761</v>
      </c>
      <c r="D6007" s="9" t="s">
        <v>12762</v>
      </c>
      <c r="E6007" s="10" t="s">
        <v>50</v>
      </c>
      <c r="F6007" s="9" t="str">
        <f t="shared" si="184"/>
        <v>96765</v>
      </c>
      <c r="G6007" s="12" t="s">
        <v>12795</v>
      </c>
      <c r="H6007" s="9" t="s">
        <v>12796</v>
      </c>
      <c r="I6007" s="9" t="s">
        <v>716</v>
      </c>
      <c r="J6007" s="9">
        <v>1779.16</v>
      </c>
      <c r="K6007" s="10">
        <v>1792.37</v>
      </c>
      <c r="L6007" s="10" t="str">
        <f t="shared" si="185"/>
        <v/>
      </c>
    </row>
    <row r="6008" spans="1:12">
      <c r="A6008" s="9" t="s">
        <v>12301</v>
      </c>
      <c r="B6008" s="9" t="s">
        <v>12302</v>
      </c>
      <c r="C6008" s="9" t="s">
        <v>12761</v>
      </c>
      <c r="D6008" s="9" t="s">
        <v>12762</v>
      </c>
      <c r="E6008" s="10" t="s">
        <v>50</v>
      </c>
      <c r="F6008" s="9" t="str">
        <f t="shared" si="184"/>
        <v>97430</v>
      </c>
      <c r="G6008" s="12" t="s">
        <v>12797</v>
      </c>
      <c r="H6008" s="9" t="s">
        <v>12798</v>
      </c>
      <c r="I6008" s="9" t="s">
        <v>716</v>
      </c>
      <c r="J6008" s="9">
        <v>38.31</v>
      </c>
      <c r="K6008" s="10">
        <v>39.86</v>
      </c>
      <c r="L6008" s="10" t="str">
        <f t="shared" si="185"/>
        <v/>
      </c>
    </row>
    <row r="6009" spans="1:12">
      <c r="A6009" s="9" t="s">
        <v>12301</v>
      </c>
      <c r="B6009" s="9" t="s">
        <v>12302</v>
      </c>
      <c r="C6009" s="9" t="s">
        <v>12761</v>
      </c>
      <c r="D6009" s="9" t="s">
        <v>12762</v>
      </c>
      <c r="E6009" s="10" t="s">
        <v>50</v>
      </c>
      <c r="F6009" s="9" t="str">
        <f t="shared" si="184"/>
        <v>97431</v>
      </c>
      <c r="G6009" s="12" t="s">
        <v>12799</v>
      </c>
      <c r="H6009" s="9" t="s">
        <v>12800</v>
      </c>
      <c r="I6009" s="9" t="s">
        <v>716</v>
      </c>
      <c r="J6009" s="9">
        <v>42.82</v>
      </c>
      <c r="K6009" s="10">
        <v>44.62</v>
      </c>
      <c r="L6009" s="10" t="str">
        <f t="shared" si="185"/>
        <v/>
      </c>
    </row>
    <row r="6010" spans="1:12">
      <c r="A6010" s="9" t="s">
        <v>12301</v>
      </c>
      <c r="B6010" s="9" t="s">
        <v>12302</v>
      </c>
      <c r="C6010" s="9" t="s">
        <v>12761</v>
      </c>
      <c r="D6010" s="9" t="s">
        <v>12762</v>
      </c>
      <c r="E6010" s="10" t="s">
        <v>50</v>
      </c>
      <c r="F6010" s="9" t="str">
        <f t="shared" si="184"/>
        <v>97432</v>
      </c>
      <c r="G6010" s="12" t="s">
        <v>12801</v>
      </c>
      <c r="H6010" s="9" t="s">
        <v>12802</v>
      </c>
      <c r="I6010" s="9" t="s">
        <v>716</v>
      </c>
      <c r="J6010" s="9">
        <v>48.32</v>
      </c>
      <c r="K6010" s="10">
        <v>50.35</v>
      </c>
      <c r="L6010" s="10" t="str">
        <f t="shared" si="185"/>
        <v/>
      </c>
    </row>
    <row r="6011" spans="1:12">
      <c r="A6011" s="9" t="s">
        <v>12301</v>
      </c>
      <c r="B6011" s="9" t="s">
        <v>12302</v>
      </c>
      <c r="C6011" s="9" t="s">
        <v>12761</v>
      </c>
      <c r="D6011" s="9" t="s">
        <v>12762</v>
      </c>
      <c r="E6011" s="10" t="s">
        <v>50</v>
      </c>
      <c r="F6011" s="9" t="str">
        <f t="shared" si="184"/>
        <v>101913</v>
      </c>
      <c r="G6011" s="12" t="s">
        <v>12803</v>
      </c>
      <c r="H6011" s="9" t="s">
        <v>12804</v>
      </c>
      <c r="I6011" s="9" t="s">
        <v>716</v>
      </c>
      <c r="J6011" s="9">
        <v>466.28</v>
      </c>
      <c r="K6011" s="10">
        <v>471.02</v>
      </c>
      <c r="L6011" s="10" t="str">
        <f t="shared" si="185"/>
        <v/>
      </c>
    </row>
    <row r="6012" spans="1:12">
      <c r="A6012" s="9" t="s">
        <v>12301</v>
      </c>
      <c r="B6012" s="9" t="s">
        <v>12302</v>
      </c>
      <c r="C6012" s="9" t="s">
        <v>12761</v>
      </c>
      <c r="D6012" s="9" t="s">
        <v>12762</v>
      </c>
      <c r="E6012" s="10" t="s">
        <v>50</v>
      </c>
      <c r="F6012" s="9" t="str">
        <f t="shared" si="184"/>
        <v>101914</v>
      </c>
      <c r="G6012" s="12" t="s">
        <v>12805</v>
      </c>
      <c r="H6012" s="9" t="s">
        <v>12806</v>
      </c>
      <c r="I6012" s="9" t="s">
        <v>716</v>
      </c>
      <c r="J6012" s="9">
        <v>593.45000000000005</v>
      </c>
      <c r="K6012" s="10">
        <v>599.39</v>
      </c>
      <c r="L6012" s="10" t="str">
        <f t="shared" si="185"/>
        <v/>
      </c>
    </row>
    <row r="6013" spans="1:12">
      <c r="A6013" s="9" t="s">
        <v>12301</v>
      </c>
      <c r="B6013" s="9" t="s">
        <v>12302</v>
      </c>
      <c r="C6013" s="9" t="s">
        <v>12761</v>
      </c>
      <c r="D6013" s="9" t="s">
        <v>12762</v>
      </c>
      <c r="E6013" s="10" t="s">
        <v>50</v>
      </c>
      <c r="F6013" s="9" t="str">
        <f t="shared" si="184"/>
        <v>101915</v>
      </c>
      <c r="G6013" s="12" t="s">
        <v>12807</v>
      </c>
      <c r="H6013" s="9" t="s">
        <v>12808</v>
      </c>
      <c r="I6013" s="9" t="s">
        <v>716</v>
      </c>
      <c r="J6013" s="9">
        <v>426.96</v>
      </c>
      <c r="K6013" s="10">
        <v>427.58</v>
      </c>
      <c r="L6013" s="10" t="str">
        <f t="shared" si="185"/>
        <v/>
      </c>
    </row>
    <row r="6014" spans="1:12">
      <c r="A6014" s="9" t="s">
        <v>12301</v>
      </c>
      <c r="B6014" s="9" t="s">
        <v>12302</v>
      </c>
      <c r="C6014" s="9" t="s">
        <v>12761</v>
      </c>
      <c r="D6014" s="9" t="s">
        <v>12762</v>
      </c>
      <c r="E6014" s="10" t="s">
        <v>50</v>
      </c>
      <c r="F6014" s="9" t="str">
        <f t="shared" si="184"/>
        <v>97433</v>
      </c>
      <c r="G6014" s="12" t="s">
        <v>12809</v>
      </c>
      <c r="H6014" s="9" t="s">
        <v>12810</v>
      </c>
      <c r="I6014" s="9" t="s">
        <v>716</v>
      </c>
      <c r="J6014" s="9">
        <v>85.74</v>
      </c>
      <c r="K6014" s="10">
        <v>88.08</v>
      </c>
      <c r="L6014" s="10" t="str">
        <f t="shared" si="185"/>
        <v/>
      </c>
    </row>
    <row r="6015" spans="1:12">
      <c r="A6015" s="9" t="s">
        <v>12301</v>
      </c>
      <c r="B6015" s="9" t="s">
        <v>12302</v>
      </c>
      <c r="C6015" s="9" t="s">
        <v>12761</v>
      </c>
      <c r="D6015" s="9" t="s">
        <v>12762</v>
      </c>
      <c r="E6015" s="10" t="s">
        <v>50</v>
      </c>
      <c r="F6015" s="9" t="str">
        <f t="shared" si="184"/>
        <v>97435</v>
      </c>
      <c r="G6015" s="12" t="s">
        <v>12811</v>
      </c>
      <c r="H6015" s="9" t="s">
        <v>12812</v>
      </c>
      <c r="I6015" s="9" t="s">
        <v>716</v>
      </c>
      <c r="J6015" s="9">
        <v>100.23</v>
      </c>
      <c r="K6015" s="10">
        <v>102.93</v>
      </c>
      <c r="L6015" s="10" t="str">
        <f t="shared" si="185"/>
        <v/>
      </c>
    </row>
    <row r="6016" spans="1:12">
      <c r="A6016" s="9" t="s">
        <v>12301</v>
      </c>
      <c r="B6016" s="9" t="s">
        <v>12302</v>
      </c>
      <c r="C6016" s="9" t="s">
        <v>12813</v>
      </c>
      <c r="D6016" s="9" t="s">
        <v>12814</v>
      </c>
      <c r="E6016" s="10" t="s">
        <v>50</v>
      </c>
      <c r="F6016" s="9" t="str">
        <f t="shared" si="184"/>
        <v>97437</v>
      </c>
      <c r="G6016" s="12" t="s">
        <v>12815</v>
      </c>
      <c r="H6016" s="9" t="s">
        <v>12816</v>
      </c>
      <c r="I6016" s="9" t="s">
        <v>716</v>
      </c>
      <c r="J6016" s="9">
        <v>114.67</v>
      </c>
      <c r="K6016" s="10">
        <v>117.73</v>
      </c>
      <c r="L6016" s="10" t="str">
        <f t="shared" si="185"/>
        <v/>
      </c>
    </row>
    <row r="6017" spans="1:12">
      <c r="A6017" s="9" t="s">
        <v>12301</v>
      </c>
      <c r="B6017" s="9" t="s">
        <v>12302</v>
      </c>
      <c r="C6017" s="9" t="s">
        <v>12813</v>
      </c>
      <c r="D6017" s="9" t="s">
        <v>12814</v>
      </c>
      <c r="E6017" s="10" t="s">
        <v>50</v>
      </c>
      <c r="F6017" s="9" t="str">
        <f t="shared" si="184"/>
        <v>97546</v>
      </c>
      <c r="G6017" s="12" t="s">
        <v>12817</v>
      </c>
      <c r="H6017" s="9" t="s">
        <v>12818</v>
      </c>
      <c r="I6017" s="9" t="s">
        <v>716</v>
      </c>
      <c r="J6017" s="9">
        <v>34.799999999999997</v>
      </c>
      <c r="K6017" s="10">
        <v>35.96</v>
      </c>
      <c r="L6017" s="10" t="str">
        <f t="shared" si="185"/>
        <v/>
      </c>
    </row>
    <row r="6018" spans="1:12">
      <c r="A6018" s="9" t="s">
        <v>12301</v>
      </c>
      <c r="B6018" s="9" t="s">
        <v>12302</v>
      </c>
      <c r="C6018" s="9" t="s">
        <v>12813</v>
      </c>
      <c r="D6018" s="9" t="s">
        <v>12814</v>
      </c>
      <c r="E6018" s="10" t="s">
        <v>50</v>
      </c>
      <c r="F6018" s="9" t="str">
        <f t="shared" si="184"/>
        <v>97548</v>
      </c>
      <c r="G6018" s="12" t="s">
        <v>12819</v>
      </c>
      <c r="H6018" s="9" t="s">
        <v>12820</v>
      </c>
      <c r="I6018" s="9" t="s">
        <v>716</v>
      </c>
      <c r="J6018" s="9">
        <v>51.42</v>
      </c>
      <c r="K6018" s="10">
        <v>53.4</v>
      </c>
      <c r="L6018" s="10" t="str">
        <f t="shared" si="185"/>
        <v/>
      </c>
    </row>
    <row r="6019" spans="1:12">
      <c r="A6019" s="9" t="s">
        <v>12301</v>
      </c>
      <c r="B6019" s="9" t="s">
        <v>12302</v>
      </c>
      <c r="C6019" s="9" t="s">
        <v>12813</v>
      </c>
      <c r="D6019" s="9" t="s">
        <v>12814</v>
      </c>
      <c r="E6019" s="10" t="s">
        <v>50</v>
      </c>
      <c r="F6019" s="9" t="str">
        <f t="shared" si="184"/>
        <v>97550</v>
      </c>
      <c r="G6019" s="12" t="s">
        <v>12821</v>
      </c>
      <c r="H6019" s="9" t="s">
        <v>12822</v>
      </c>
      <c r="I6019" s="9" t="s">
        <v>716</v>
      </c>
      <c r="J6019" s="9">
        <v>84.99</v>
      </c>
      <c r="K6019" s="10">
        <v>88.85</v>
      </c>
      <c r="L6019" s="10" t="str">
        <f t="shared" si="185"/>
        <v/>
      </c>
    </row>
    <row r="6020" spans="1:12">
      <c r="A6020" s="9" t="s">
        <v>12301</v>
      </c>
      <c r="B6020" s="9" t="s">
        <v>12302</v>
      </c>
      <c r="C6020" s="9" t="s">
        <v>12823</v>
      </c>
      <c r="D6020" s="9" t="s">
        <v>12824</v>
      </c>
      <c r="E6020" s="10" t="s">
        <v>50</v>
      </c>
      <c r="F6020" s="9" t="str">
        <f t="shared" si="184"/>
        <v>97479</v>
      </c>
      <c r="G6020" s="12" t="s">
        <v>12825</v>
      </c>
      <c r="H6020" s="9" t="s">
        <v>12826</v>
      </c>
      <c r="I6020" s="9" t="s">
        <v>716</v>
      </c>
      <c r="J6020" s="9">
        <v>58.11</v>
      </c>
      <c r="K6020" s="10">
        <v>59.63</v>
      </c>
      <c r="L6020" s="10" t="str">
        <f t="shared" si="185"/>
        <v/>
      </c>
    </row>
    <row r="6021" spans="1:12">
      <c r="A6021" s="9" t="s">
        <v>12301</v>
      </c>
      <c r="B6021" s="9" t="s">
        <v>12302</v>
      </c>
      <c r="C6021" s="9" t="s">
        <v>12823</v>
      </c>
      <c r="D6021" s="9" t="s">
        <v>12824</v>
      </c>
      <c r="E6021" s="10" t="s">
        <v>50</v>
      </c>
      <c r="F6021" s="9" t="str">
        <f t="shared" ref="F6021:F6084" si="186">TRIM(_xlfn.NUMBERVALUE(G6021))</f>
        <v>97517</v>
      </c>
      <c r="G6021" s="12" t="s">
        <v>12827</v>
      </c>
      <c r="H6021" s="9" t="s">
        <v>12828</v>
      </c>
      <c r="I6021" s="9" t="s">
        <v>716</v>
      </c>
      <c r="J6021" s="9">
        <v>54.16</v>
      </c>
      <c r="K6021" s="10">
        <v>55.33</v>
      </c>
      <c r="L6021" s="10" t="str">
        <f t="shared" ref="L6021:L6084" si="187">IF(P6021&gt;0,P6021,IF(Q6021&gt;0,Q6021,""))</f>
        <v/>
      </c>
    </row>
    <row r="6022" spans="1:12">
      <c r="A6022" s="9" t="s">
        <v>12301</v>
      </c>
      <c r="B6022" s="9" t="s">
        <v>12302</v>
      </c>
      <c r="C6022" s="9" t="s">
        <v>12823</v>
      </c>
      <c r="D6022" s="9" t="s">
        <v>12824</v>
      </c>
      <c r="E6022" s="10" t="s">
        <v>50</v>
      </c>
      <c r="F6022" s="9" t="str">
        <f t="shared" si="186"/>
        <v>97481</v>
      </c>
      <c r="G6022" s="12" t="s">
        <v>12829</v>
      </c>
      <c r="H6022" s="9" t="s">
        <v>12830</v>
      </c>
      <c r="I6022" s="9" t="s">
        <v>716</v>
      </c>
      <c r="J6022" s="9">
        <v>84.42</v>
      </c>
      <c r="K6022" s="10">
        <v>86.35</v>
      </c>
      <c r="L6022" s="10" t="str">
        <f t="shared" si="187"/>
        <v/>
      </c>
    </row>
    <row r="6023" spans="1:12">
      <c r="A6023" s="9" t="s">
        <v>12301</v>
      </c>
      <c r="B6023" s="9" t="s">
        <v>12302</v>
      </c>
      <c r="C6023" s="9" t="s">
        <v>12823</v>
      </c>
      <c r="D6023" s="9" t="s">
        <v>12824</v>
      </c>
      <c r="E6023" s="10" t="s">
        <v>50</v>
      </c>
      <c r="F6023" s="9" t="str">
        <f t="shared" si="186"/>
        <v>97519</v>
      </c>
      <c r="G6023" s="12" t="s">
        <v>12831</v>
      </c>
      <c r="H6023" s="9" t="s">
        <v>12832</v>
      </c>
      <c r="I6023" s="9" t="s">
        <v>716</v>
      </c>
      <c r="J6023" s="9">
        <v>77.44</v>
      </c>
      <c r="K6023" s="10">
        <v>78.78</v>
      </c>
      <c r="L6023" s="10" t="str">
        <f t="shared" si="187"/>
        <v/>
      </c>
    </row>
    <row r="6024" spans="1:12">
      <c r="A6024" s="9" t="s">
        <v>12301</v>
      </c>
      <c r="B6024" s="9" t="s">
        <v>12302</v>
      </c>
      <c r="C6024" s="9" t="s">
        <v>12823</v>
      </c>
      <c r="D6024" s="9" t="s">
        <v>12824</v>
      </c>
      <c r="E6024" s="10" t="s">
        <v>50</v>
      </c>
      <c r="F6024" s="9" t="str">
        <f t="shared" si="186"/>
        <v>97483</v>
      </c>
      <c r="G6024" s="12" t="s">
        <v>12833</v>
      </c>
      <c r="H6024" s="9" t="s">
        <v>12834</v>
      </c>
      <c r="I6024" s="9" t="s">
        <v>716</v>
      </c>
      <c r="J6024" s="9">
        <v>118.43</v>
      </c>
      <c r="K6024" s="10">
        <v>120.86</v>
      </c>
      <c r="L6024" s="10" t="str">
        <f t="shared" si="187"/>
        <v/>
      </c>
    </row>
    <row r="6025" spans="1:12">
      <c r="A6025" s="9" t="s">
        <v>12301</v>
      </c>
      <c r="B6025" s="9" t="s">
        <v>12302</v>
      </c>
      <c r="C6025" s="9" t="s">
        <v>12823</v>
      </c>
      <c r="D6025" s="9" t="s">
        <v>12824</v>
      </c>
      <c r="E6025" s="10" t="s">
        <v>50</v>
      </c>
      <c r="F6025" s="9" t="str">
        <f t="shared" si="186"/>
        <v>97521</v>
      </c>
      <c r="G6025" s="12" t="s">
        <v>12835</v>
      </c>
      <c r="H6025" s="9" t="s">
        <v>12836</v>
      </c>
      <c r="I6025" s="9" t="s">
        <v>716</v>
      </c>
      <c r="J6025" s="9">
        <v>108.05</v>
      </c>
      <c r="K6025" s="10">
        <v>109.57</v>
      </c>
      <c r="L6025" s="10" t="str">
        <f t="shared" si="187"/>
        <v/>
      </c>
    </row>
    <row r="6026" spans="1:12">
      <c r="A6026" s="9" t="s">
        <v>12301</v>
      </c>
      <c r="B6026" s="9" t="s">
        <v>12302</v>
      </c>
      <c r="C6026" s="9" t="s">
        <v>12823</v>
      </c>
      <c r="D6026" s="9" t="s">
        <v>12824</v>
      </c>
      <c r="E6026" s="10" t="s">
        <v>50</v>
      </c>
      <c r="F6026" s="9" t="str">
        <f t="shared" si="186"/>
        <v>97452</v>
      </c>
      <c r="G6026" s="12" t="s">
        <v>12837</v>
      </c>
      <c r="H6026" s="9" t="s">
        <v>12838</v>
      </c>
      <c r="I6026" s="9" t="s">
        <v>716</v>
      </c>
      <c r="J6026" s="9">
        <v>188.01</v>
      </c>
      <c r="K6026" s="10">
        <v>193.19</v>
      </c>
      <c r="L6026" s="10" t="str">
        <f t="shared" si="187"/>
        <v/>
      </c>
    </row>
    <row r="6027" spans="1:12">
      <c r="A6027" s="9" t="s">
        <v>12301</v>
      </c>
      <c r="B6027" s="9" t="s">
        <v>12302</v>
      </c>
      <c r="C6027" s="9" t="s">
        <v>12823</v>
      </c>
      <c r="D6027" s="9" t="s">
        <v>12824</v>
      </c>
      <c r="E6027" s="10" t="s">
        <v>50</v>
      </c>
      <c r="F6027" s="9" t="str">
        <f t="shared" si="186"/>
        <v>97485</v>
      </c>
      <c r="G6027" s="12" t="s">
        <v>12839</v>
      </c>
      <c r="H6027" s="9" t="s">
        <v>12840</v>
      </c>
      <c r="I6027" s="9" t="s">
        <v>716</v>
      </c>
      <c r="J6027" s="9">
        <v>163.54</v>
      </c>
      <c r="K6027" s="10">
        <v>166.57</v>
      </c>
      <c r="L6027" s="10" t="str">
        <f t="shared" si="187"/>
        <v/>
      </c>
    </row>
    <row r="6028" spans="1:12">
      <c r="A6028" s="9" t="s">
        <v>12301</v>
      </c>
      <c r="B6028" s="9" t="s">
        <v>12302</v>
      </c>
      <c r="C6028" s="9" t="s">
        <v>12823</v>
      </c>
      <c r="D6028" s="9" t="s">
        <v>12824</v>
      </c>
      <c r="E6028" s="10" t="s">
        <v>50</v>
      </c>
      <c r="F6028" s="9" t="str">
        <f t="shared" si="186"/>
        <v>97523</v>
      </c>
      <c r="G6028" s="12" t="s">
        <v>12841</v>
      </c>
      <c r="H6028" s="9" t="s">
        <v>12842</v>
      </c>
      <c r="I6028" s="9" t="s">
        <v>716</v>
      </c>
      <c r="J6028" s="9">
        <v>148.91</v>
      </c>
      <c r="K6028" s="10">
        <v>150.66</v>
      </c>
      <c r="L6028" s="10" t="str">
        <f t="shared" si="187"/>
        <v/>
      </c>
    </row>
    <row r="6029" spans="1:12">
      <c r="A6029" s="9" t="s">
        <v>12301</v>
      </c>
      <c r="B6029" s="9" t="s">
        <v>12302</v>
      </c>
      <c r="C6029" s="9" t="s">
        <v>12823</v>
      </c>
      <c r="D6029" s="9" t="s">
        <v>12824</v>
      </c>
      <c r="E6029" s="10" t="s">
        <v>50</v>
      </c>
      <c r="F6029" s="9" t="str">
        <f t="shared" si="186"/>
        <v>97454</v>
      </c>
      <c r="G6029" s="12" t="s">
        <v>12843</v>
      </c>
      <c r="H6029" s="9" t="s">
        <v>12844</v>
      </c>
      <c r="I6029" s="9" t="s">
        <v>716</v>
      </c>
      <c r="J6029" s="9">
        <v>322.48</v>
      </c>
      <c r="K6029" s="10">
        <v>328.21</v>
      </c>
      <c r="L6029" s="10" t="str">
        <f t="shared" si="187"/>
        <v/>
      </c>
    </row>
    <row r="6030" spans="1:12">
      <c r="A6030" s="9" t="s">
        <v>12845</v>
      </c>
      <c r="B6030" s="9" t="s">
        <v>12846</v>
      </c>
      <c r="C6030" s="9" t="s">
        <v>12847</v>
      </c>
      <c r="D6030" s="9" t="s">
        <v>12848</v>
      </c>
      <c r="E6030" s="10" t="s">
        <v>50</v>
      </c>
      <c r="F6030" s="9" t="str">
        <f t="shared" si="186"/>
        <v>97487</v>
      </c>
      <c r="G6030" s="12" t="s">
        <v>12849</v>
      </c>
      <c r="H6030" s="9" t="s">
        <v>12850</v>
      </c>
      <c r="I6030" s="9" t="s">
        <v>716</v>
      </c>
      <c r="J6030" s="9">
        <v>302.19</v>
      </c>
      <c r="K6030" s="10">
        <v>306.14999999999998</v>
      </c>
      <c r="L6030" s="10" t="str">
        <f t="shared" si="187"/>
        <v/>
      </c>
    </row>
    <row r="6031" spans="1:12">
      <c r="A6031" s="9" t="s">
        <v>12845</v>
      </c>
      <c r="B6031" s="9" t="s">
        <v>12846</v>
      </c>
      <c r="C6031" s="9" t="s">
        <v>12847</v>
      </c>
      <c r="D6031" s="9" t="s">
        <v>12848</v>
      </c>
      <c r="E6031" s="10" t="s">
        <v>50</v>
      </c>
      <c r="F6031" s="9" t="str">
        <f t="shared" si="186"/>
        <v>97525</v>
      </c>
      <c r="G6031" s="12" t="s">
        <v>12851</v>
      </c>
      <c r="H6031" s="9" t="s">
        <v>12852</v>
      </c>
      <c r="I6031" s="9" t="s">
        <v>716</v>
      </c>
      <c r="J6031" s="9">
        <v>281.04000000000002</v>
      </c>
      <c r="K6031" s="10">
        <v>283.14999999999998</v>
      </c>
      <c r="L6031" s="10" t="str">
        <f t="shared" si="187"/>
        <v/>
      </c>
    </row>
    <row r="6032" spans="1:12">
      <c r="A6032" s="9" t="s">
        <v>12845</v>
      </c>
      <c r="B6032" s="9" t="s">
        <v>12846</v>
      </c>
      <c r="C6032" s="9" t="s">
        <v>12847</v>
      </c>
      <c r="D6032" s="9" t="s">
        <v>12848</v>
      </c>
      <c r="E6032" s="10" t="s">
        <v>50</v>
      </c>
      <c r="F6032" s="9" t="str">
        <f t="shared" si="186"/>
        <v>97456</v>
      </c>
      <c r="G6032" s="12" t="s">
        <v>12853</v>
      </c>
      <c r="H6032" s="9" t="s">
        <v>12854</v>
      </c>
      <c r="I6032" s="9" t="s">
        <v>716</v>
      </c>
      <c r="J6032" s="9">
        <v>736.12</v>
      </c>
      <c r="K6032" s="10">
        <v>742.41</v>
      </c>
      <c r="L6032" s="10" t="str">
        <f t="shared" si="187"/>
        <v/>
      </c>
    </row>
    <row r="6033" spans="1:12">
      <c r="A6033" s="9" t="s">
        <v>12845</v>
      </c>
      <c r="B6033" s="9" t="s">
        <v>12846</v>
      </c>
      <c r="C6033" s="9" t="s">
        <v>12847</v>
      </c>
      <c r="D6033" s="9" t="s">
        <v>12848</v>
      </c>
      <c r="E6033" s="10" t="s">
        <v>50</v>
      </c>
      <c r="F6033" s="9" t="str">
        <f t="shared" si="186"/>
        <v>97489</v>
      </c>
      <c r="G6033" s="12" t="s">
        <v>12855</v>
      </c>
      <c r="H6033" s="9" t="s">
        <v>12856</v>
      </c>
      <c r="I6033" s="9" t="s">
        <v>716</v>
      </c>
      <c r="J6033" s="9">
        <v>719.94</v>
      </c>
      <c r="K6033" s="10">
        <v>724.81</v>
      </c>
      <c r="L6033" s="10" t="str">
        <f t="shared" si="187"/>
        <v/>
      </c>
    </row>
    <row r="6034" spans="1:12">
      <c r="A6034" s="9" t="s">
        <v>12845</v>
      </c>
      <c r="B6034" s="9" t="s">
        <v>12846</v>
      </c>
      <c r="C6034" s="9" t="s">
        <v>12847</v>
      </c>
      <c r="D6034" s="9" t="s">
        <v>12848</v>
      </c>
      <c r="E6034" s="10" t="s">
        <v>50</v>
      </c>
      <c r="F6034" s="9" t="str">
        <f t="shared" si="186"/>
        <v>97527</v>
      </c>
      <c r="G6034" s="12" t="s">
        <v>12857</v>
      </c>
      <c r="H6034" s="9" t="s">
        <v>12858</v>
      </c>
      <c r="I6034" s="9" t="s">
        <v>716</v>
      </c>
      <c r="J6034" s="9">
        <v>692.36</v>
      </c>
      <c r="K6034" s="10">
        <v>694.82</v>
      </c>
      <c r="L6034" s="10" t="str">
        <f t="shared" si="187"/>
        <v/>
      </c>
    </row>
    <row r="6035" spans="1:12">
      <c r="A6035" s="9" t="s">
        <v>12845</v>
      </c>
      <c r="B6035" s="9" t="s">
        <v>12846</v>
      </c>
      <c r="C6035" s="9" t="s">
        <v>12847</v>
      </c>
      <c r="D6035" s="9" t="s">
        <v>12848</v>
      </c>
      <c r="E6035" s="10" t="s">
        <v>50</v>
      </c>
      <c r="F6035" s="9" t="str">
        <f t="shared" si="186"/>
        <v>97434</v>
      </c>
      <c r="G6035" s="12" t="s">
        <v>12859</v>
      </c>
      <c r="H6035" s="9" t="s">
        <v>12860</v>
      </c>
      <c r="I6035" s="9" t="s">
        <v>716</v>
      </c>
      <c r="J6035" s="9">
        <v>87.28</v>
      </c>
      <c r="K6035" s="10">
        <v>89.62</v>
      </c>
      <c r="L6035" s="10" t="str">
        <f t="shared" si="187"/>
        <v/>
      </c>
    </row>
    <row r="6036" spans="1:12">
      <c r="A6036" s="9" t="s">
        <v>12845</v>
      </c>
      <c r="B6036" s="9" t="s">
        <v>12846</v>
      </c>
      <c r="C6036" s="9" t="s">
        <v>12847</v>
      </c>
      <c r="D6036" s="9" t="s">
        <v>12848</v>
      </c>
      <c r="E6036" s="10" t="s">
        <v>50</v>
      </c>
      <c r="F6036" s="9" t="str">
        <f t="shared" si="186"/>
        <v>97436</v>
      </c>
      <c r="G6036" s="12" t="s">
        <v>12861</v>
      </c>
      <c r="H6036" s="9" t="s">
        <v>12862</v>
      </c>
      <c r="I6036" s="9" t="s">
        <v>716</v>
      </c>
      <c r="J6036" s="9">
        <v>103.21</v>
      </c>
      <c r="K6036" s="10">
        <v>105.91</v>
      </c>
      <c r="L6036" s="10" t="str">
        <f t="shared" si="187"/>
        <v/>
      </c>
    </row>
    <row r="6037" spans="1:12">
      <c r="A6037" s="9" t="s">
        <v>12845</v>
      </c>
      <c r="B6037" s="9" t="s">
        <v>12846</v>
      </c>
      <c r="C6037" s="9" t="s">
        <v>12847</v>
      </c>
      <c r="D6037" s="9" t="s">
        <v>12848</v>
      </c>
      <c r="E6037" s="10" t="s">
        <v>50</v>
      </c>
      <c r="F6037" s="9" t="str">
        <f t="shared" si="186"/>
        <v>97438</v>
      </c>
      <c r="G6037" s="12" t="s">
        <v>12863</v>
      </c>
      <c r="H6037" s="9" t="s">
        <v>12864</v>
      </c>
      <c r="I6037" s="9" t="s">
        <v>716</v>
      </c>
      <c r="J6037" s="9">
        <v>117.86</v>
      </c>
      <c r="K6037" s="10">
        <v>120.92</v>
      </c>
      <c r="L6037" s="10" t="str">
        <f t="shared" si="187"/>
        <v/>
      </c>
    </row>
    <row r="6038" spans="1:12">
      <c r="A6038" s="9" t="s">
        <v>12845</v>
      </c>
      <c r="B6038" s="9" t="s">
        <v>12846</v>
      </c>
      <c r="C6038" s="9" t="s">
        <v>12847</v>
      </c>
      <c r="D6038" s="9" t="s">
        <v>12848</v>
      </c>
      <c r="E6038" s="10" t="s">
        <v>50</v>
      </c>
      <c r="F6038" s="9" t="str">
        <f t="shared" si="186"/>
        <v>97547</v>
      </c>
      <c r="G6038" s="12" t="s">
        <v>12865</v>
      </c>
      <c r="H6038" s="9" t="s">
        <v>12866</v>
      </c>
      <c r="I6038" s="9" t="s">
        <v>716</v>
      </c>
      <c r="J6038" s="9">
        <v>34.799999999999997</v>
      </c>
      <c r="K6038" s="10">
        <v>35.96</v>
      </c>
      <c r="L6038" s="10" t="str">
        <f t="shared" si="187"/>
        <v/>
      </c>
    </row>
    <row r="6039" spans="1:12">
      <c r="A6039" s="9" t="s">
        <v>12845</v>
      </c>
      <c r="B6039" s="9" t="s">
        <v>12846</v>
      </c>
      <c r="C6039" s="9" t="s">
        <v>12847</v>
      </c>
      <c r="D6039" s="9" t="s">
        <v>12848</v>
      </c>
      <c r="E6039" s="10" t="s">
        <v>50</v>
      </c>
      <c r="F6039" s="9" t="str">
        <f t="shared" si="186"/>
        <v>97549</v>
      </c>
      <c r="G6039" s="12" t="s">
        <v>12867</v>
      </c>
      <c r="H6039" s="9" t="s">
        <v>12868</v>
      </c>
      <c r="I6039" s="9" t="s">
        <v>716</v>
      </c>
      <c r="J6039" s="9">
        <v>51.42</v>
      </c>
      <c r="K6039" s="10">
        <v>53.4</v>
      </c>
      <c r="L6039" s="10" t="str">
        <f t="shared" si="187"/>
        <v/>
      </c>
    </row>
    <row r="6040" spans="1:12">
      <c r="A6040" s="9" t="s">
        <v>12845</v>
      </c>
      <c r="B6040" s="9" t="s">
        <v>12846</v>
      </c>
      <c r="C6040" s="9" t="s">
        <v>12847</v>
      </c>
      <c r="D6040" s="9" t="s">
        <v>12848</v>
      </c>
      <c r="E6040" s="10" t="s">
        <v>50</v>
      </c>
      <c r="F6040" s="9" t="str">
        <f t="shared" si="186"/>
        <v>97551</v>
      </c>
      <c r="G6040" s="12" t="s">
        <v>12869</v>
      </c>
      <c r="H6040" s="9" t="s">
        <v>12870</v>
      </c>
      <c r="I6040" s="9" t="s">
        <v>716</v>
      </c>
      <c r="J6040" s="9">
        <v>84.99</v>
      </c>
      <c r="K6040" s="10">
        <v>88.85</v>
      </c>
      <c r="L6040" s="10" t="str">
        <f t="shared" si="187"/>
        <v/>
      </c>
    </row>
    <row r="6041" spans="1:12">
      <c r="A6041" s="9" t="s">
        <v>12845</v>
      </c>
      <c r="B6041" s="9" t="s">
        <v>12846</v>
      </c>
      <c r="C6041" s="9" t="s">
        <v>12847</v>
      </c>
      <c r="D6041" s="9" t="s">
        <v>12848</v>
      </c>
      <c r="E6041" s="10" t="s">
        <v>50</v>
      </c>
      <c r="F6041" s="9" t="str">
        <f t="shared" si="186"/>
        <v>97480</v>
      </c>
      <c r="G6041" s="12" t="s">
        <v>12871</v>
      </c>
      <c r="H6041" s="9" t="s">
        <v>12872</v>
      </c>
      <c r="I6041" s="9" t="s">
        <v>716</v>
      </c>
      <c r="J6041" s="9">
        <v>58.11</v>
      </c>
      <c r="K6041" s="10">
        <v>59.63</v>
      </c>
      <c r="L6041" s="10" t="str">
        <f t="shared" si="187"/>
        <v/>
      </c>
    </row>
    <row r="6042" spans="1:12">
      <c r="A6042" s="9" t="s">
        <v>12845</v>
      </c>
      <c r="B6042" s="9" t="s">
        <v>12846</v>
      </c>
      <c r="C6042" s="9" t="s">
        <v>12847</v>
      </c>
      <c r="D6042" s="9" t="s">
        <v>12848</v>
      </c>
      <c r="E6042" s="10" t="s">
        <v>50</v>
      </c>
      <c r="F6042" s="9" t="str">
        <f t="shared" si="186"/>
        <v>97518</v>
      </c>
      <c r="G6042" s="12" t="s">
        <v>12873</v>
      </c>
      <c r="H6042" s="9" t="s">
        <v>12874</v>
      </c>
      <c r="I6042" s="9" t="s">
        <v>716</v>
      </c>
      <c r="J6042" s="9">
        <v>54.16</v>
      </c>
      <c r="K6042" s="10">
        <v>55.33</v>
      </c>
      <c r="L6042" s="10" t="str">
        <f t="shared" si="187"/>
        <v/>
      </c>
    </row>
    <row r="6043" spans="1:12">
      <c r="A6043" s="9" t="s">
        <v>12845</v>
      </c>
      <c r="B6043" s="9" t="s">
        <v>12846</v>
      </c>
      <c r="C6043" s="9" t="s">
        <v>12847</v>
      </c>
      <c r="D6043" s="9" t="s">
        <v>12848</v>
      </c>
      <c r="E6043" s="10" t="s">
        <v>50</v>
      </c>
      <c r="F6043" s="9" t="str">
        <f t="shared" si="186"/>
        <v>97482</v>
      </c>
      <c r="G6043" s="12" t="s">
        <v>12875</v>
      </c>
      <c r="H6043" s="9" t="s">
        <v>12876</v>
      </c>
      <c r="I6043" s="9" t="s">
        <v>716</v>
      </c>
      <c r="J6043" s="9">
        <v>84.42</v>
      </c>
      <c r="K6043" s="10">
        <v>86.35</v>
      </c>
      <c r="L6043" s="10" t="str">
        <f t="shared" si="187"/>
        <v/>
      </c>
    </row>
    <row r="6044" spans="1:12">
      <c r="A6044" s="9" t="s">
        <v>12845</v>
      </c>
      <c r="B6044" s="9" t="s">
        <v>12846</v>
      </c>
      <c r="C6044" s="9" t="s">
        <v>12847</v>
      </c>
      <c r="D6044" s="9" t="s">
        <v>12848</v>
      </c>
      <c r="E6044" s="10" t="s">
        <v>50</v>
      </c>
      <c r="F6044" s="9" t="str">
        <f t="shared" si="186"/>
        <v>97520</v>
      </c>
      <c r="G6044" s="12" t="s">
        <v>12877</v>
      </c>
      <c r="H6044" s="9" t="s">
        <v>12878</v>
      </c>
      <c r="I6044" s="9" t="s">
        <v>716</v>
      </c>
      <c r="J6044" s="9">
        <v>77.44</v>
      </c>
      <c r="K6044" s="10">
        <v>78.78</v>
      </c>
      <c r="L6044" s="10" t="str">
        <f t="shared" si="187"/>
        <v/>
      </c>
    </row>
    <row r="6045" spans="1:12">
      <c r="A6045" s="9" t="s">
        <v>12845</v>
      </c>
      <c r="B6045" s="9" t="s">
        <v>12846</v>
      </c>
      <c r="C6045" s="9" t="s">
        <v>12847</v>
      </c>
      <c r="D6045" s="9" t="s">
        <v>12848</v>
      </c>
      <c r="E6045" s="10" t="s">
        <v>50</v>
      </c>
      <c r="F6045" s="9" t="str">
        <f t="shared" si="186"/>
        <v>97484</v>
      </c>
      <c r="G6045" s="12" t="s">
        <v>12879</v>
      </c>
      <c r="H6045" s="9" t="s">
        <v>12880</v>
      </c>
      <c r="I6045" s="9" t="s">
        <v>716</v>
      </c>
      <c r="J6045" s="9">
        <v>118.43</v>
      </c>
      <c r="K6045" s="10">
        <v>120.86</v>
      </c>
      <c r="L6045" s="10" t="str">
        <f t="shared" si="187"/>
        <v/>
      </c>
    </row>
    <row r="6046" spans="1:12">
      <c r="A6046" s="9" t="s">
        <v>12845</v>
      </c>
      <c r="B6046" s="9" t="s">
        <v>12846</v>
      </c>
      <c r="C6046" s="9" t="s">
        <v>12847</v>
      </c>
      <c r="D6046" s="9" t="s">
        <v>12848</v>
      </c>
      <c r="E6046" s="10" t="s">
        <v>50</v>
      </c>
      <c r="F6046" s="9" t="str">
        <f t="shared" si="186"/>
        <v>97522</v>
      </c>
      <c r="G6046" s="12" t="s">
        <v>12881</v>
      </c>
      <c r="H6046" s="9" t="s">
        <v>12882</v>
      </c>
      <c r="I6046" s="9" t="s">
        <v>716</v>
      </c>
      <c r="J6046" s="9">
        <v>108.05</v>
      </c>
      <c r="K6046" s="10">
        <v>109.57</v>
      </c>
      <c r="L6046" s="10" t="str">
        <f t="shared" si="187"/>
        <v/>
      </c>
    </row>
    <row r="6047" spans="1:12">
      <c r="A6047" s="9" t="s">
        <v>12845</v>
      </c>
      <c r="B6047" s="9" t="s">
        <v>12846</v>
      </c>
      <c r="C6047" s="9" t="s">
        <v>12847</v>
      </c>
      <c r="D6047" s="9" t="s">
        <v>12848</v>
      </c>
      <c r="E6047" s="10" t="s">
        <v>50</v>
      </c>
      <c r="F6047" s="9" t="str">
        <f t="shared" si="186"/>
        <v>97453</v>
      </c>
      <c r="G6047" s="12" t="s">
        <v>12883</v>
      </c>
      <c r="H6047" s="9" t="s">
        <v>12884</v>
      </c>
      <c r="I6047" s="9" t="s">
        <v>716</v>
      </c>
      <c r="J6047" s="9">
        <v>199.84</v>
      </c>
      <c r="K6047" s="10">
        <v>205.02</v>
      </c>
      <c r="L6047" s="10" t="str">
        <f t="shared" si="187"/>
        <v/>
      </c>
    </row>
    <row r="6048" spans="1:12">
      <c r="A6048" s="9" t="s">
        <v>12845</v>
      </c>
      <c r="B6048" s="9" t="s">
        <v>12846</v>
      </c>
      <c r="C6048" s="9" t="s">
        <v>12847</v>
      </c>
      <c r="D6048" s="9" t="s">
        <v>12848</v>
      </c>
      <c r="E6048" s="10" t="s">
        <v>50</v>
      </c>
      <c r="F6048" s="9" t="str">
        <f t="shared" si="186"/>
        <v>97486</v>
      </c>
      <c r="G6048" s="12" t="s">
        <v>12885</v>
      </c>
      <c r="H6048" s="9" t="s">
        <v>12886</v>
      </c>
      <c r="I6048" s="9" t="s">
        <v>716</v>
      </c>
      <c r="J6048" s="9">
        <v>175.37</v>
      </c>
      <c r="K6048" s="10">
        <v>178.4</v>
      </c>
      <c r="L6048" s="10" t="str">
        <f t="shared" si="187"/>
        <v/>
      </c>
    </row>
    <row r="6049" spans="1:12">
      <c r="A6049" s="9" t="s">
        <v>12845</v>
      </c>
      <c r="B6049" s="9" t="s">
        <v>12846</v>
      </c>
      <c r="C6049" s="9" t="s">
        <v>12847</v>
      </c>
      <c r="D6049" s="9" t="s">
        <v>12848</v>
      </c>
      <c r="E6049" s="10" t="s">
        <v>50</v>
      </c>
      <c r="F6049" s="9" t="str">
        <f t="shared" si="186"/>
        <v>97524</v>
      </c>
      <c r="G6049" s="12" t="s">
        <v>12887</v>
      </c>
      <c r="H6049" s="9" t="s">
        <v>12888</v>
      </c>
      <c r="I6049" s="9" t="s">
        <v>716</v>
      </c>
      <c r="J6049" s="9">
        <v>160.74</v>
      </c>
      <c r="K6049" s="10">
        <v>162.49</v>
      </c>
      <c r="L6049" s="10" t="str">
        <f t="shared" si="187"/>
        <v/>
      </c>
    </row>
    <row r="6050" spans="1:12">
      <c r="A6050" s="9" t="s">
        <v>12845</v>
      </c>
      <c r="B6050" s="9" t="s">
        <v>12846</v>
      </c>
      <c r="C6050" s="9" t="s">
        <v>12847</v>
      </c>
      <c r="D6050" s="9" t="s">
        <v>12848</v>
      </c>
      <c r="E6050" s="10" t="s">
        <v>50</v>
      </c>
      <c r="F6050" s="9" t="str">
        <f t="shared" si="186"/>
        <v>97455</v>
      </c>
      <c r="G6050" s="12" t="s">
        <v>12889</v>
      </c>
      <c r="H6050" s="9" t="s">
        <v>12890</v>
      </c>
      <c r="I6050" s="9" t="s">
        <v>716</v>
      </c>
      <c r="J6050" s="9">
        <v>341.4</v>
      </c>
      <c r="K6050" s="10">
        <v>347.13</v>
      </c>
      <c r="L6050" s="10" t="str">
        <f t="shared" si="187"/>
        <v/>
      </c>
    </row>
    <row r="6051" spans="1:12">
      <c r="A6051" s="9" t="s">
        <v>12845</v>
      </c>
      <c r="B6051" s="9" t="s">
        <v>12846</v>
      </c>
      <c r="C6051" s="9" t="s">
        <v>12847</v>
      </c>
      <c r="D6051" s="9" t="s">
        <v>12848</v>
      </c>
      <c r="E6051" s="10" t="s">
        <v>50</v>
      </c>
      <c r="F6051" s="9" t="str">
        <f t="shared" si="186"/>
        <v>97488</v>
      </c>
      <c r="G6051" s="12" t="s">
        <v>12891</v>
      </c>
      <c r="H6051" s="9" t="s">
        <v>12892</v>
      </c>
      <c r="I6051" s="9" t="s">
        <v>716</v>
      </c>
      <c r="J6051" s="9">
        <v>321.11</v>
      </c>
      <c r="K6051" s="10">
        <v>325.07</v>
      </c>
      <c r="L6051" s="10" t="str">
        <f t="shared" si="187"/>
        <v/>
      </c>
    </row>
    <row r="6052" spans="1:12">
      <c r="A6052" s="9" t="s">
        <v>12845</v>
      </c>
      <c r="B6052" s="9" t="s">
        <v>12846</v>
      </c>
      <c r="C6052" s="9" t="s">
        <v>12847</v>
      </c>
      <c r="D6052" s="9" t="s">
        <v>12848</v>
      </c>
      <c r="E6052" s="10" t="s">
        <v>50</v>
      </c>
      <c r="F6052" s="9" t="str">
        <f t="shared" si="186"/>
        <v>97526</v>
      </c>
      <c r="G6052" s="12" t="s">
        <v>12893</v>
      </c>
      <c r="H6052" s="9" t="s">
        <v>12894</v>
      </c>
      <c r="I6052" s="9" t="s">
        <v>716</v>
      </c>
      <c r="J6052" s="9">
        <v>299.95999999999998</v>
      </c>
      <c r="K6052" s="10">
        <v>302.07</v>
      </c>
      <c r="L6052" s="10" t="str">
        <f t="shared" si="187"/>
        <v/>
      </c>
    </row>
    <row r="6053" spans="1:12">
      <c r="A6053" s="9" t="s">
        <v>12845</v>
      </c>
      <c r="B6053" s="9" t="s">
        <v>12846</v>
      </c>
      <c r="C6053" s="9" t="s">
        <v>12847</v>
      </c>
      <c r="D6053" s="9" t="s">
        <v>12848</v>
      </c>
      <c r="E6053" s="10" t="s">
        <v>50</v>
      </c>
      <c r="F6053" s="9" t="str">
        <f t="shared" si="186"/>
        <v>97457</v>
      </c>
      <c r="G6053" s="12" t="s">
        <v>12895</v>
      </c>
      <c r="H6053" s="9" t="s">
        <v>12896</v>
      </c>
      <c r="I6053" s="9" t="s">
        <v>716</v>
      </c>
      <c r="J6053" s="9">
        <v>651.23</v>
      </c>
      <c r="K6053" s="10">
        <v>657.52</v>
      </c>
      <c r="L6053" s="10" t="str">
        <f t="shared" si="187"/>
        <v/>
      </c>
    </row>
    <row r="6054" spans="1:12">
      <c r="A6054" s="9" t="s">
        <v>12845</v>
      </c>
      <c r="B6054" s="9" t="s">
        <v>12846</v>
      </c>
      <c r="C6054" s="9" t="s">
        <v>12847</v>
      </c>
      <c r="D6054" s="9" t="s">
        <v>12848</v>
      </c>
      <c r="E6054" s="10" t="s">
        <v>50</v>
      </c>
      <c r="F6054" s="9" t="str">
        <f t="shared" si="186"/>
        <v>97490</v>
      </c>
      <c r="G6054" s="12" t="s">
        <v>12897</v>
      </c>
      <c r="H6054" s="9" t="s">
        <v>12898</v>
      </c>
      <c r="I6054" s="9" t="s">
        <v>716</v>
      </c>
      <c r="J6054" s="9">
        <v>635.04999999999995</v>
      </c>
      <c r="K6054" s="10">
        <v>639.91999999999996</v>
      </c>
      <c r="L6054" s="10" t="str">
        <f t="shared" si="187"/>
        <v/>
      </c>
    </row>
    <row r="6055" spans="1:12">
      <c r="A6055" s="9" t="s">
        <v>12845</v>
      </c>
      <c r="B6055" s="9" t="s">
        <v>12846</v>
      </c>
      <c r="C6055" s="9" t="s">
        <v>12847</v>
      </c>
      <c r="D6055" s="9" t="s">
        <v>12848</v>
      </c>
      <c r="E6055" s="10" t="s">
        <v>50</v>
      </c>
      <c r="F6055" s="9" t="str">
        <f t="shared" si="186"/>
        <v>97528</v>
      </c>
      <c r="G6055" s="12" t="s">
        <v>12899</v>
      </c>
      <c r="H6055" s="9" t="s">
        <v>12900</v>
      </c>
      <c r="I6055" s="9" t="s">
        <v>716</v>
      </c>
      <c r="J6055" s="9">
        <v>607.47</v>
      </c>
      <c r="K6055" s="10">
        <v>609.92999999999995</v>
      </c>
      <c r="L6055" s="10" t="str">
        <f t="shared" si="187"/>
        <v/>
      </c>
    </row>
    <row r="6056" spans="1:12">
      <c r="A6056" s="9" t="s">
        <v>12845</v>
      </c>
      <c r="B6056" s="9" t="s">
        <v>12846</v>
      </c>
      <c r="C6056" s="9" t="s">
        <v>12847</v>
      </c>
      <c r="D6056" s="9" t="s">
        <v>12848</v>
      </c>
      <c r="E6056" s="10" t="s">
        <v>50</v>
      </c>
      <c r="F6056" s="9" t="str">
        <f t="shared" si="186"/>
        <v>101906</v>
      </c>
      <c r="G6056" s="12" t="s">
        <v>12901</v>
      </c>
      <c r="H6056" s="9" t="s">
        <v>12902</v>
      </c>
      <c r="I6056" s="9" t="s">
        <v>716</v>
      </c>
      <c r="J6056" s="9">
        <v>799.89</v>
      </c>
      <c r="K6056" s="10">
        <v>801.89</v>
      </c>
      <c r="L6056" s="10" t="str">
        <f t="shared" si="187"/>
        <v/>
      </c>
    </row>
    <row r="6057" spans="1:12">
      <c r="A6057" s="9" t="s">
        <v>12845</v>
      </c>
      <c r="B6057" s="9" t="s">
        <v>12846</v>
      </c>
      <c r="C6057" s="9" t="s">
        <v>12847</v>
      </c>
      <c r="D6057" s="9" t="s">
        <v>12848</v>
      </c>
      <c r="E6057" s="10" t="s">
        <v>50</v>
      </c>
      <c r="F6057" s="9" t="str">
        <f t="shared" si="186"/>
        <v>101907</v>
      </c>
      <c r="G6057" s="12" t="s">
        <v>12903</v>
      </c>
      <c r="H6057" s="9" t="s">
        <v>12904</v>
      </c>
      <c r="I6057" s="9" t="s">
        <v>716</v>
      </c>
      <c r="J6057" s="9">
        <v>864.51</v>
      </c>
      <c r="K6057" s="10">
        <v>866.51</v>
      </c>
      <c r="L6057" s="10" t="str">
        <f t="shared" si="187"/>
        <v/>
      </c>
    </row>
    <row r="6058" spans="1:12">
      <c r="A6058" s="9" t="s">
        <v>12845</v>
      </c>
      <c r="B6058" s="9" t="s">
        <v>12846</v>
      </c>
      <c r="C6058" s="9" t="s">
        <v>12847</v>
      </c>
      <c r="D6058" s="9" t="s">
        <v>12848</v>
      </c>
      <c r="E6058" s="10" t="s">
        <v>50</v>
      </c>
      <c r="F6058" s="9" t="str">
        <f t="shared" si="186"/>
        <v>101911</v>
      </c>
      <c r="G6058" s="12" t="s">
        <v>12905</v>
      </c>
      <c r="H6058" s="9" t="s">
        <v>12906</v>
      </c>
      <c r="I6058" s="9" t="s">
        <v>716</v>
      </c>
      <c r="J6058" s="9">
        <v>412.2</v>
      </c>
      <c r="K6058" s="10">
        <v>414.2</v>
      </c>
      <c r="L6058" s="10" t="str">
        <f t="shared" si="187"/>
        <v/>
      </c>
    </row>
    <row r="6059" spans="1:12">
      <c r="A6059" s="9" t="s">
        <v>12845</v>
      </c>
      <c r="B6059" s="9" t="s">
        <v>12846</v>
      </c>
      <c r="C6059" s="9" t="s">
        <v>12847</v>
      </c>
      <c r="D6059" s="9" t="s">
        <v>12848</v>
      </c>
      <c r="E6059" s="10" t="s">
        <v>50</v>
      </c>
      <c r="F6059" s="9" t="str">
        <f t="shared" si="186"/>
        <v>101908</v>
      </c>
      <c r="G6059" s="12" t="s">
        <v>12907</v>
      </c>
      <c r="H6059" s="9" t="s">
        <v>12908</v>
      </c>
      <c r="I6059" s="9" t="s">
        <v>716</v>
      </c>
      <c r="J6059" s="9">
        <v>261.43</v>
      </c>
      <c r="K6059" s="10">
        <v>263.43</v>
      </c>
      <c r="L6059" s="10" t="str">
        <f t="shared" si="187"/>
        <v/>
      </c>
    </row>
    <row r="6060" spans="1:12">
      <c r="A6060" s="9" t="s">
        <v>12845</v>
      </c>
      <c r="B6060" s="9" t="s">
        <v>12846</v>
      </c>
      <c r="C6060" s="9" t="s">
        <v>12847</v>
      </c>
      <c r="D6060" s="9" t="s">
        <v>12848</v>
      </c>
      <c r="E6060" s="10" t="s">
        <v>50</v>
      </c>
      <c r="F6060" s="9" t="str">
        <f t="shared" si="186"/>
        <v>101909</v>
      </c>
      <c r="G6060" s="12" t="s">
        <v>12909</v>
      </c>
      <c r="H6060" s="9" t="s">
        <v>12910</v>
      </c>
      <c r="I6060" s="9" t="s">
        <v>716</v>
      </c>
      <c r="J6060" s="9">
        <v>304.51</v>
      </c>
      <c r="K6060" s="10">
        <v>306.51</v>
      </c>
      <c r="L6060" s="10" t="str">
        <f t="shared" si="187"/>
        <v/>
      </c>
    </row>
    <row r="6061" spans="1:12">
      <c r="A6061" s="9" t="s">
        <v>12845</v>
      </c>
      <c r="B6061" s="9" t="s">
        <v>12846</v>
      </c>
      <c r="C6061" s="9" t="s">
        <v>12847</v>
      </c>
      <c r="D6061" s="9" t="s">
        <v>12848</v>
      </c>
      <c r="E6061" s="10" t="s">
        <v>50</v>
      </c>
      <c r="F6061" s="9" t="str">
        <f t="shared" si="186"/>
        <v>101910</v>
      </c>
      <c r="G6061" s="12" t="s">
        <v>12911</v>
      </c>
      <c r="H6061" s="9" t="s">
        <v>12912</v>
      </c>
      <c r="I6061" s="9" t="s">
        <v>716</v>
      </c>
      <c r="J6061" s="9">
        <v>358.35</v>
      </c>
      <c r="K6061" s="10">
        <v>360.35</v>
      </c>
      <c r="L6061" s="10" t="str">
        <f t="shared" si="187"/>
        <v/>
      </c>
    </row>
    <row r="6062" spans="1:12">
      <c r="A6062" s="9" t="s">
        <v>12845</v>
      </c>
      <c r="B6062" s="9" t="s">
        <v>12846</v>
      </c>
      <c r="C6062" s="9" t="s">
        <v>12847</v>
      </c>
      <c r="D6062" s="9" t="s">
        <v>12848</v>
      </c>
      <c r="E6062" s="10" t="s">
        <v>50</v>
      </c>
      <c r="F6062" s="9" t="str">
        <f t="shared" si="186"/>
        <v>101905</v>
      </c>
      <c r="G6062" s="12" t="s">
        <v>12913</v>
      </c>
      <c r="H6062" s="9" t="s">
        <v>12914</v>
      </c>
      <c r="I6062" s="9" t="s">
        <v>716</v>
      </c>
      <c r="J6062" s="9">
        <v>269.51</v>
      </c>
      <c r="K6062" s="10">
        <v>271.51</v>
      </c>
      <c r="L6062" s="10" t="str">
        <f t="shared" si="187"/>
        <v/>
      </c>
    </row>
    <row r="6063" spans="1:12">
      <c r="A6063" s="9" t="s">
        <v>12845</v>
      </c>
      <c r="B6063" s="9" t="s">
        <v>12846</v>
      </c>
      <c r="C6063" s="9" t="s">
        <v>12847</v>
      </c>
      <c r="D6063" s="9" t="s">
        <v>12848</v>
      </c>
      <c r="E6063" s="10" t="s">
        <v>50</v>
      </c>
      <c r="F6063" s="9" t="str">
        <f t="shared" si="186"/>
        <v>101916</v>
      </c>
      <c r="G6063" s="12" t="s">
        <v>12915</v>
      </c>
      <c r="H6063" s="9" t="s">
        <v>12916</v>
      </c>
      <c r="I6063" s="9" t="s">
        <v>716</v>
      </c>
      <c r="J6063" s="9">
        <v>3462.68</v>
      </c>
      <c r="K6063" s="10">
        <v>3481.98</v>
      </c>
      <c r="L6063" s="10" t="str">
        <f t="shared" si="187"/>
        <v/>
      </c>
    </row>
    <row r="6064" spans="1:12">
      <c r="A6064" s="9" t="s">
        <v>12845</v>
      </c>
      <c r="B6064" s="9" t="s">
        <v>12846</v>
      </c>
      <c r="C6064" s="9" t="s">
        <v>12847</v>
      </c>
      <c r="D6064" s="9" t="s">
        <v>12848</v>
      </c>
      <c r="E6064" s="10" t="s">
        <v>50</v>
      </c>
      <c r="F6064" s="9" t="str">
        <f t="shared" si="186"/>
        <v>101936</v>
      </c>
      <c r="G6064" s="12" t="s">
        <v>12917</v>
      </c>
      <c r="H6064" s="9" t="s">
        <v>12918</v>
      </c>
      <c r="I6064" s="9" t="s">
        <v>716</v>
      </c>
      <c r="J6064" s="9">
        <v>8512.4699999999993</v>
      </c>
      <c r="K6064" s="10">
        <v>8833.7199999999993</v>
      </c>
      <c r="L6064" s="10" t="str">
        <f t="shared" si="187"/>
        <v/>
      </c>
    </row>
    <row r="6065" spans="1:12">
      <c r="A6065" s="9" t="s">
        <v>12845</v>
      </c>
      <c r="B6065" s="9" t="s">
        <v>12846</v>
      </c>
      <c r="C6065" s="9" t="s">
        <v>12847</v>
      </c>
      <c r="D6065" s="9" t="s">
        <v>12848</v>
      </c>
      <c r="E6065" s="10" t="s">
        <v>50</v>
      </c>
      <c r="F6065" s="9" t="str">
        <f t="shared" si="186"/>
        <v>101937</v>
      </c>
      <c r="G6065" s="12" t="s">
        <v>12919</v>
      </c>
      <c r="H6065" s="9" t="s">
        <v>12920</v>
      </c>
      <c r="I6065" s="9" t="s">
        <v>716</v>
      </c>
      <c r="J6065" s="9">
        <v>15337.74</v>
      </c>
      <c r="K6065" s="10">
        <v>16032.48</v>
      </c>
      <c r="L6065" s="10" t="str">
        <f t="shared" si="187"/>
        <v/>
      </c>
    </row>
    <row r="6066" spans="1:12">
      <c r="A6066" s="9" t="s">
        <v>12845</v>
      </c>
      <c r="B6066" s="9" t="s">
        <v>12846</v>
      </c>
      <c r="C6066" s="9" t="s">
        <v>12847</v>
      </c>
      <c r="D6066" s="9" t="s">
        <v>12848</v>
      </c>
      <c r="E6066" s="10" t="s">
        <v>50</v>
      </c>
      <c r="F6066" s="9" t="str">
        <f t="shared" si="186"/>
        <v>92698</v>
      </c>
      <c r="G6066" s="12" t="s">
        <v>12921</v>
      </c>
      <c r="H6066" s="9" t="s">
        <v>12922</v>
      </c>
      <c r="I6066" s="9" t="s">
        <v>716</v>
      </c>
      <c r="J6066" s="9">
        <v>21.57</v>
      </c>
      <c r="K6066" s="10">
        <v>22.7</v>
      </c>
      <c r="L6066" s="10" t="str">
        <f t="shared" si="187"/>
        <v/>
      </c>
    </row>
    <row r="6067" spans="1:12">
      <c r="A6067" s="9" t="s">
        <v>12845</v>
      </c>
      <c r="B6067" s="9" t="s">
        <v>12846</v>
      </c>
      <c r="C6067" s="9" t="s">
        <v>12847</v>
      </c>
      <c r="D6067" s="9" t="s">
        <v>12848</v>
      </c>
      <c r="E6067" s="10" t="s">
        <v>50</v>
      </c>
      <c r="F6067" s="9" t="str">
        <f t="shared" si="186"/>
        <v>92700</v>
      </c>
      <c r="G6067" s="12" t="s">
        <v>12923</v>
      </c>
      <c r="H6067" s="9" t="s">
        <v>12924</v>
      </c>
      <c r="I6067" s="9" t="s">
        <v>716</v>
      </c>
      <c r="J6067" s="9">
        <v>35.090000000000003</v>
      </c>
      <c r="K6067" s="10">
        <v>37.03</v>
      </c>
      <c r="L6067" s="10" t="str">
        <f t="shared" si="187"/>
        <v/>
      </c>
    </row>
    <row r="6068" spans="1:12">
      <c r="A6068" s="9" t="s">
        <v>12845</v>
      </c>
      <c r="B6068" s="9" t="s">
        <v>12846</v>
      </c>
      <c r="C6068" s="9" t="s">
        <v>12847</v>
      </c>
      <c r="D6068" s="9" t="s">
        <v>12848</v>
      </c>
      <c r="E6068" s="10" t="s">
        <v>50</v>
      </c>
      <c r="F6068" s="9" t="str">
        <f t="shared" si="186"/>
        <v>92702</v>
      </c>
      <c r="G6068" s="12" t="s">
        <v>12925</v>
      </c>
      <c r="H6068" s="9" t="s">
        <v>12926</v>
      </c>
      <c r="I6068" s="9" t="s">
        <v>716</v>
      </c>
      <c r="J6068" s="9">
        <v>54.77</v>
      </c>
      <c r="K6068" s="10">
        <v>57.93</v>
      </c>
      <c r="L6068" s="10" t="str">
        <f t="shared" si="187"/>
        <v/>
      </c>
    </row>
    <row r="6069" spans="1:12">
      <c r="A6069" s="9" t="s">
        <v>12845</v>
      </c>
      <c r="B6069" s="9" t="s">
        <v>12846</v>
      </c>
      <c r="C6069" s="9" t="s">
        <v>12847</v>
      </c>
      <c r="D6069" s="9" t="s">
        <v>12848</v>
      </c>
      <c r="E6069" s="10" t="s">
        <v>50</v>
      </c>
      <c r="F6069" s="9" t="str">
        <f t="shared" si="186"/>
        <v>92669</v>
      </c>
      <c r="G6069" s="12" t="s">
        <v>12927</v>
      </c>
      <c r="H6069" s="9" t="s">
        <v>12928</v>
      </c>
      <c r="I6069" s="9" t="s">
        <v>716</v>
      </c>
      <c r="J6069" s="9">
        <v>41.32</v>
      </c>
      <c r="K6069" s="10">
        <v>43.28</v>
      </c>
      <c r="L6069" s="10" t="str">
        <f t="shared" si="187"/>
        <v/>
      </c>
    </row>
    <row r="6070" spans="1:12">
      <c r="A6070" s="9" t="s">
        <v>12845</v>
      </c>
      <c r="B6070" s="9" t="s">
        <v>12846</v>
      </c>
      <c r="C6070" s="9" t="s">
        <v>12847</v>
      </c>
      <c r="D6070" s="9" t="s">
        <v>12848</v>
      </c>
      <c r="E6070" s="10" t="s">
        <v>50</v>
      </c>
      <c r="F6070" s="9" t="str">
        <f t="shared" si="186"/>
        <v>92671</v>
      </c>
      <c r="G6070" s="12" t="s">
        <v>12929</v>
      </c>
      <c r="H6070" s="9" t="s">
        <v>12930</v>
      </c>
      <c r="I6070" s="9" t="s">
        <v>716</v>
      </c>
      <c r="J6070" s="9">
        <v>54.46</v>
      </c>
      <c r="K6070" s="10">
        <v>56.53</v>
      </c>
      <c r="L6070" s="10" t="str">
        <f t="shared" si="187"/>
        <v/>
      </c>
    </row>
    <row r="6071" spans="1:12">
      <c r="A6071" s="9" t="s">
        <v>12845</v>
      </c>
      <c r="B6071" s="9" t="s">
        <v>12846</v>
      </c>
      <c r="C6071" s="9" t="s">
        <v>12847</v>
      </c>
      <c r="D6071" s="9" t="s">
        <v>12848</v>
      </c>
      <c r="E6071" s="10" t="s">
        <v>50</v>
      </c>
      <c r="F6071" s="9" t="str">
        <f t="shared" si="186"/>
        <v>92673</v>
      </c>
      <c r="G6071" s="12" t="s">
        <v>12931</v>
      </c>
      <c r="H6071" s="9" t="s">
        <v>12932</v>
      </c>
      <c r="I6071" s="9" t="s">
        <v>716</v>
      </c>
      <c r="J6071" s="9">
        <v>62.74</v>
      </c>
      <c r="K6071" s="10">
        <v>64.94</v>
      </c>
      <c r="L6071" s="10" t="str">
        <f t="shared" si="187"/>
        <v/>
      </c>
    </row>
    <row r="6072" spans="1:12">
      <c r="A6072" s="9" t="s">
        <v>12845</v>
      </c>
      <c r="B6072" s="9" t="s">
        <v>12846</v>
      </c>
      <c r="C6072" s="9" t="s">
        <v>12847</v>
      </c>
      <c r="D6072" s="9" t="s">
        <v>12848</v>
      </c>
      <c r="E6072" s="10" t="s">
        <v>50</v>
      </c>
      <c r="F6072" s="9" t="str">
        <f t="shared" si="186"/>
        <v>92675</v>
      </c>
      <c r="G6072" s="12" t="s">
        <v>12933</v>
      </c>
      <c r="H6072" s="9" t="s">
        <v>12934</v>
      </c>
      <c r="I6072" s="9" t="s">
        <v>716</v>
      </c>
      <c r="J6072" s="9">
        <v>81.760000000000005</v>
      </c>
      <c r="K6072" s="10">
        <v>84.11</v>
      </c>
      <c r="L6072" s="10" t="str">
        <f t="shared" si="187"/>
        <v/>
      </c>
    </row>
    <row r="6073" spans="1:12">
      <c r="A6073" s="9" t="s">
        <v>12845</v>
      </c>
      <c r="B6073" s="9" t="s">
        <v>12846</v>
      </c>
      <c r="C6073" s="9" t="s">
        <v>12935</v>
      </c>
      <c r="D6073" s="9" t="s">
        <v>12936</v>
      </c>
      <c r="E6073" s="10" t="s">
        <v>50</v>
      </c>
      <c r="F6073" s="9" t="str">
        <f t="shared" si="186"/>
        <v>92677</v>
      </c>
      <c r="G6073" s="12" t="s">
        <v>12937</v>
      </c>
      <c r="H6073" s="9" t="s">
        <v>12938</v>
      </c>
      <c r="I6073" s="9" t="s">
        <v>716</v>
      </c>
      <c r="J6073" s="9">
        <v>135.35</v>
      </c>
      <c r="K6073" s="10">
        <v>137.94</v>
      </c>
      <c r="L6073" s="10" t="str">
        <f t="shared" si="187"/>
        <v/>
      </c>
    </row>
    <row r="6074" spans="1:12">
      <c r="A6074" s="9" t="s">
        <v>12845</v>
      </c>
      <c r="B6074" s="9" t="s">
        <v>12846</v>
      </c>
      <c r="C6074" s="9" t="s">
        <v>12935</v>
      </c>
      <c r="D6074" s="9" t="s">
        <v>12936</v>
      </c>
      <c r="E6074" s="10" t="s">
        <v>50</v>
      </c>
      <c r="F6074" s="9" t="str">
        <f t="shared" si="186"/>
        <v>92635</v>
      </c>
      <c r="G6074" s="12" t="s">
        <v>12939</v>
      </c>
      <c r="H6074" s="9" t="s">
        <v>12940</v>
      </c>
      <c r="I6074" s="9" t="s">
        <v>716</v>
      </c>
      <c r="J6074" s="9">
        <v>215.77</v>
      </c>
      <c r="K6074" s="10">
        <v>221.17</v>
      </c>
      <c r="L6074" s="10" t="str">
        <f t="shared" si="187"/>
        <v/>
      </c>
    </row>
    <row r="6075" spans="1:12">
      <c r="A6075" s="9" t="s">
        <v>12845</v>
      </c>
      <c r="B6075" s="9" t="s">
        <v>12846</v>
      </c>
      <c r="C6075" s="9" t="s">
        <v>12935</v>
      </c>
      <c r="D6075" s="9" t="s">
        <v>12936</v>
      </c>
      <c r="E6075" s="10" t="s">
        <v>50</v>
      </c>
      <c r="F6075" s="9" t="str">
        <f t="shared" si="186"/>
        <v>92679</v>
      </c>
      <c r="G6075" s="12" t="s">
        <v>12941</v>
      </c>
      <c r="H6075" s="9" t="s">
        <v>12942</v>
      </c>
      <c r="I6075" s="9" t="s">
        <v>716</v>
      </c>
      <c r="J6075" s="9">
        <v>186.74</v>
      </c>
      <c r="K6075" s="10">
        <v>189.58</v>
      </c>
      <c r="L6075" s="10" t="str">
        <f t="shared" si="187"/>
        <v/>
      </c>
    </row>
    <row r="6076" spans="1:12">
      <c r="A6076" s="9" t="s">
        <v>12845</v>
      </c>
      <c r="B6076" s="9" t="s">
        <v>12846</v>
      </c>
      <c r="C6076" s="9" t="s">
        <v>12935</v>
      </c>
      <c r="D6076" s="9" t="s">
        <v>12936</v>
      </c>
      <c r="E6076" s="10" t="s">
        <v>50</v>
      </c>
      <c r="F6076" s="9" t="str">
        <f t="shared" si="186"/>
        <v>92381</v>
      </c>
      <c r="G6076" s="12" t="s">
        <v>12943</v>
      </c>
      <c r="H6076" s="9" t="s">
        <v>12944</v>
      </c>
      <c r="I6076" s="9" t="s">
        <v>716</v>
      </c>
      <c r="J6076" s="9">
        <v>55.32</v>
      </c>
      <c r="K6076" s="10">
        <v>58.52</v>
      </c>
      <c r="L6076" s="10" t="str">
        <f t="shared" si="187"/>
        <v/>
      </c>
    </row>
    <row r="6077" spans="1:12">
      <c r="A6077" s="9" t="s">
        <v>12845</v>
      </c>
      <c r="B6077" s="9" t="s">
        <v>12846</v>
      </c>
      <c r="C6077" s="9" t="s">
        <v>12935</v>
      </c>
      <c r="D6077" s="9" t="s">
        <v>12936</v>
      </c>
      <c r="E6077" s="10" t="s">
        <v>50</v>
      </c>
      <c r="F6077" s="9" t="str">
        <f t="shared" si="186"/>
        <v>92383</v>
      </c>
      <c r="G6077" s="12" t="s">
        <v>12945</v>
      </c>
      <c r="H6077" s="9" t="s">
        <v>12946</v>
      </c>
      <c r="I6077" s="9" t="s">
        <v>716</v>
      </c>
      <c r="J6077" s="9">
        <v>70.33</v>
      </c>
      <c r="K6077" s="10">
        <v>73.8</v>
      </c>
      <c r="L6077" s="10" t="str">
        <f t="shared" si="187"/>
        <v/>
      </c>
    </row>
    <row r="6078" spans="1:12">
      <c r="A6078" s="9" t="s">
        <v>12845</v>
      </c>
      <c r="B6078" s="9" t="s">
        <v>12846</v>
      </c>
      <c r="C6078" s="9" t="s">
        <v>12935</v>
      </c>
      <c r="D6078" s="9" t="s">
        <v>12936</v>
      </c>
      <c r="E6078" s="10" t="s">
        <v>50</v>
      </c>
      <c r="F6078" s="9" t="str">
        <f t="shared" si="186"/>
        <v>92385</v>
      </c>
      <c r="G6078" s="12" t="s">
        <v>12947</v>
      </c>
      <c r="H6078" s="9" t="s">
        <v>12948</v>
      </c>
      <c r="I6078" s="9" t="s">
        <v>716</v>
      </c>
      <c r="J6078" s="9">
        <v>80.83</v>
      </c>
      <c r="K6078" s="10">
        <v>84.63</v>
      </c>
      <c r="L6078" s="10" t="str">
        <f t="shared" si="187"/>
        <v/>
      </c>
    </row>
    <row r="6079" spans="1:12">
      <c r="A6079" s="9" t="s">
        <v>12845</v>
      </c>
      <c r="B6079" s="9" t="s">
        <v>12846</v>
      </c>
      <c r="C6079" s="9" t="s">
        <v>12935</v>
      </c>
      <c r="D6079" s="9" t="s">
        <v>12936</v>
      </c>
      <c r="E6079" s="10" t="s">
        <v>50</v>
      </c>
      <c r="F6079" s="9" t="str">
        <f t="shared" si="186"/>
        <v>92350</v>
      </c>
      <c r="G6079" s="12" t="s">
        <v>12949</v>
      </c>
      <c r="H6079" s="9" t="s">
        <v>12950</v>
      </c>
      <c r="I6079" s="9" t="s">
        <v>716</v>
      </c>
      <c r="J6079" s="9">
        <v>102.65</v>
      </c>
      <c r="K6079" s="10">
        <v>106.86</v>
      </c>
      <c r="L6079" s="10" t="str">
        <f t="shared" si="187"/>
        <v/>
      </c>
    </row>
    <row r="6080" spans="1:12">
      <c r="A6080" s="9" t="s">
        <v>12845</v>
      </c>
      <c r="B6080" s="9" t="s">
        <v>12846</v>
      </c>
      <c r="C6080" s="9" t="s">
        <v>12935</v>
      </c>
      <c r="D6080" s="9" t="s">
        <v>12936</v>
      </c>
      <c r="E6080" s="10" t="s">
        <v>50</v>
      </c>
      <c r="F6080" s="9" t="str">
        <f t="shared" si="186"/>
        <v>92387</v>
      </c>
      <c r="G6080" s="12" t="s">
        <v>12951</v>
      </c>
      <c r="H6080" s="9" t="s">
        <v>12952</v>
      </c>
      <c r="I6080" s="9" t="s">
        <v>716</v>
      </c>
      <c r="J6080" s="9">
        <v>102.55</v>
      </c>
      <c r="K6080" s="10">
        <v>106.76</v>
      </c>
      <c r="L6080" s="10" t="str">
        <f t="shared" si="187"/>
        <v/>
      </c>
    </row>
    <row r="6081" spans="1:12">
      <c r="A6081" s="9" t="s">
        <v>12845</v>
      </c>
      <c r="B6081" s="9" t="s">
        <v>12846</v>
      </c>
      <c r="C6081" s="9" t="s">
        <v>12935</v>
      </c>
      <c r="D6081" s="9" t="s">
        <v>12936</v>
      </c>
      <c r="E6081" s="10" t="s">
        <v>50</v>
      </c>
      <c r="F6081" s="9" t="str">
        <f t="shared" si="186"/>
        <v>92352</v>
      </c>
      <c r="G6081" s="12" t="s">
        <v>12953</v>
      </c>
      <c r="H6081" s="9" t="s">
        <v>12954</v>
      </c>
      <c r="I6081" s="9" t="s">
        <v>716</v>
      </c>
      <c r="J6081" s="9">
        <v>157.72</v>
      </c>
      <c r="K6081" s="10">
        <v>162.30000000000001</v>
      </c>
      <c r="L6081" s="10" t="str">
        <f t="shared" si="187"/>
        <v/>
      </c>
    </row>
    <row r="6082" spans="1:12">
      <c r="A6082" s="9" t="s">
        <v>12845</v>
      </c>
      <c r="B6082" s="9" t="s">
        <v>12846</v>
      </c>
      <c r="C6082" s="9" t="s">
        <v>12935</v>
      </c>
      <c r="D6082" s="9" t="s">
        <v>12936</v>
      </c>
      <c r="E6082" s="10" t="s">
        <v>50</v>
      </c>
      <c r="F6082" s="9" t="str">
        <f t="shared" si="186"/>
        <v>92389</v>
      </c>
      <c r="G6082" s="12" t="s">
        <v>12955</v>
      </c>
      <c r="H6082" s="9" t="s">
        <v>12956</v>
      </c>
      <c r="I6082" s="9" t="s">
        <v>716</v>
      </c>
      <c r="J6082" s="9">
        <v>160.28</v>
      </c>
      <c r="K6082" s="10">
        <v>165.08</v>
      </c>
      <c r="L6082" s="10" t="str">
        <f t="shared" si="187"/>
        <v/>
      </c>
    </row>
    <row r="6083" spans="1:12">
      <c r="A6083" s="9" t="s">
        <v>12845</v>
      </c>
      <c r="B6083" s="9" t="s">
        <v>12846</v>
      </c>
      <c r="C6083" s="9" t="s">
        <v>12935</v>
      </c>
      <c r="D6083" s="9" t="s">
        <v>12936</v>
      </c>
      <c r="E6083" s="10" t="s">
        <v>50</v>
      </c>
      <c r="F6083" s="9" t="str">
        <f t="shared" si="186"/>
        <v>92354</v>
      </c>
      <c r="G6083" s="12" t="s">
        <v>12957</v>
      </c>
      <c r="H6083" s="9" t="s">
        <v>12958</v>
      </c>
      <c r="I6083" s="9" t="s">
        <v>716</v>
      </c>
      <c r="J6083" s="9">
        <v>210.59</v>
      </c>
      <c r="K6083" s="10">
        <v>215.54</v>
      </c>
      <c r="L6083" s="10" t="str">
        <f t="shared" si="187"/>
        <v/>
      </c>
    </row>
    <row r="6084" spans="1:12">
      <c r="A6084" s="9" t="s">
        <v>12845</v>
      </c>
      <c r="B6084" s="9" t="s">
        <v>12846</v>
      </c>
      <c r="C6084" s="9" t="s">
        <v>12959</v>
      </c>
      <c r="D6084" s="9" t="s">
        <v>12960</v>
      </c>
      <c r="E6084" s="10" t="s">
        <v>50</v>
      </c>
      <c r="F6084" s="9" t="str">
        <f t="shared" si="186"/>
        <v>92699</v>
      </c>
      <c r="G6084" s="12" t="s">
        <v>12961</v>
      </c>
      <c r="H6084" s="9" t="s">
        <v>12962</v>
      </c>
      <c r="I6084" s="9" t="s">
        <v>716</v>
      </c>
      <c r="J6084" s="9">
        <v>20.18</v>
      </c>
      <c r="K6084" s="10">
        <v>21.31</v>
      </c>
      <c r="L6084" s="10" t="str">
        <f t="shared" si="187"/>
        <v/>
      </c>
    </row>
    <row r="6085" spans="1:12">
      <c r="A6085" s="9" t="s">
        <v>12845</v>
      </c>
      <c r="B6085" s="9" t="s">
        <v>12846</v>
      </c>
      <c r="C6085" s="9" t="s">
        <v>12959</v>
      </c>
      <c r="D6085" s="9" t="s">
        <v>12960</v>
      </c>
      <c r="E6085" s="10" t="s">
        <v>50</v>
      </c>
      <c r="F6085" s="9" t="str">
        <f t="shared" ref="F6085:F6148" si="188">TRIM(_xlfn.NUMBERVALUE(G6085))</f>
        <v>92701</v>
      </c>
      <c r="G6085" s="12" t="s">
        <v>12963</v>
      </c>
      <c r="H6085" s="9" t="s">
        <v>12964</v>
      </c>
      <c r="I6085" s="9" t="s">
        <v>716</v>
      </c>
      <c r="J6085" s="9">
        <v>33.01</v>
      </c>
      <c r="K6085" s="10">
        <v>34.950000000000003</v>
      </c>
      <c r="L6085" s="10" t="str">
        <f t="shared" ref="L6085:L6148" si="189">IF(P6085&gt;0,P6085,IF(Q6085&gt;0,Q6085,""))</f>
        <v/>
      </c>
    </row>
    <row r="6086" spans="1:12">
      <c r="A6086" s="9" t="s">
        <v>12845</v>
      </c>
      <c r="B6086" s="9" t="s">
        <v>12846</v>
      </c>
      <c r="C6086" s="9" t="s">
        <v>12959</v>
      </c>
      <c r="D6086" s="9" t="s">
        <v>12960</v>
      </c>
      <c r="E6086" s="10" t="s">
        <v>50</v>
      </c>
      <c r="F6086" s="9" t="str">
        <f t="shared" si="188"/>
        <v>92703</v>
      </c>
      <c r="G6086" s="12" t="s">
        <v>12965</v>
      </c>
      <c r="H6086" s="9" t="s">
        <v>12966</v>
      </c>
      <c r="I6086" s="9" t="s">
        <v>716</v>
      </c>
      <c r="J6086" s="9">
        <v>52.22</v>
      </c>
      <c r="K6086" s="10">
        <v>55.38</v>
      </c>
      <c r="L6086" s="10" t="str">
        <f t="shared" si="189"/>
        <v/>
      </c>
    </row>
    <row r="6087" spans="1:12">
      <c r="A6087" s="9" t="s">
        <v>12845</v>
      </c>
      <c r="B6087" s="9" t="s">
        <v>12846</v>
      </c>
      <c r="C6087" s="9" t="s">
        <v>12959</v>
      </c>
      <c r="D6087" s="9" t="s">
        <v>12960</v>
      </c>
      <c r="E6087" s="10" t="s">
        <v>50</v>
      </c>
      <c r="F6087" s="9" t="str">
        <f t="shared" si="188"/>
        <v>92670</v>
      </c>
      <c r="G6087" s="12" t="s">
        <v>12967</v>
      </c>
      <c r="H6087" s="9" t="s">
        <v>12968</v>
      </c>
      <c r="I6087" s="9" t="s">
        <v>716</v>
      </c>
      <c r="J6087" s="9">
        <v>38.770000000000003</v>
      </c>
      <c r="K6087" s="10">
        <v>40.729999999999997</v>
      </c>
      <c r="L6087" s="10" t="str">
        <f t="shared" si="189"/>
        <v/>
      </c>
    </row>
    <row r="6088" spans="1:12">
      <c r="A6088" s="9" t="s">
        <v>12845</v>
      </c>
      <c r="B6088" s="9" t="s">
        <v>12846</v>
      </c>
      <c r="C6088" s="9" t="s">
        <v>12959</v>
      </c>
      <c r="D6088" s="9" t="s">
        <v>12960</v>
      </c>
      <c r="E6088" s="10" t="s">
        <v>50</v>
      </c>
      <c r="F6088" s="9" t="str">
        <f t="shared" si="188"/>
        <v>92672</v>
      </c>
      <c r="G6088" s="12" t="s">
        <v>12969</v>
      </c>
      <c r="H6088" s="9" t="s">
        <v>12970</v>
      </c>
      <c r="I6088" s="9" t="s">
        <v>716</v>
      </c>
      <c r="J6088" s="9">
        <v>49.37</v>
      </c>
      <c r="K6088" s="10">
        <v>51.44</v>
      </c>
      <c r="L6088" s="10" t="str">
        <f t="shared" si="189"/>
        <v/>
      </c>
    </row>
    <row r="6089" spans="1:12">
      <c r="A6089" s="9" t="s">
        <v>12845</v>
      </c>
      <c r="B6089" s="9" t="s">
        <v>12846</v>
      </c>
      <c r="C6089" s="9" t="s">
        <v>12959</v>
      </c>
      <c r="D6089" s="9" t="s">
        <v>12960</v>
      </c>
      <c r="E6089" s="10" t="s">
        <v>50</v>
      </c>
      <c r="F6089" s="9" t="str">
        <f t="shared" si="188"/>
        <v>92674</v>
      </c>
      <c r="G6089" s="12" t="s">
        <v>12971</v>
      </c>
      <c r="H6089" s="9" t="s">
        <v>12972</v>
      </c>
      <c r="I6089" s="9" t="s">
        <v>716</v>
      </c>
      <c r="J6089" s="9">
        <v>59.24</v>
      </c>
      <c r="K6089" s="10">
        <v>61.44</v>
      </c>
      <c r="L6089" s="10" t="str">
        <f t="shared" si="189"/>
        <v/>
      </c>
    </row>
    <row r="6090" spans="1:12">
      <c r="A6090" s="9" t="s">
        <v>12845</v>
      </c>
      <c r="B6090" s="9" t="s">
        <v>12846</v>
      </c>
      <c r="C6090" s="9" t="s">
        <v>12959</v>
      </c>
      <c r="D6090" s="9" t="s">
        <v>12960</v>
      </c>
      <c r="E6090" s="10" t="s">
        <v>50</v>
      </c>
      <c r="F6090" s="9" t="str">
        <f t="shared" si="188"/>
        <v>92676</v>
      </c>
      <c r="G6090" s="12" t="s">
        <v>12973</v>
      </c>
      <c r="H6090" s="9" t="s">
        <v>12974</v>
      </c>
      <c r="I6090" s="9" t="s">
        <v>716</v>
      </c>
      <c r="J6090" s="9">
        <v>79.38</v>
      </c>
      <c r="K6090" s="10">
        <v>81.73</v>
      </c>
      <c r="L6090" s="10" t="str">
        <f t="shared" si="189"/>
        <v/>
      </c>
    </row>
    <row r="6091" spans="1:12">
      <c r="A6091" s="9" t="s">
        <v>12845</v>
      </c>
      <c r="B6091" s="9" t="s">
        <v>12846</v>
      </c>
      <c r="C6091" s="9" t="s">
        <v>12959</v>
      </c>
      <c r="D6091" s="9" t="s">
        <v>12960</v>
      </c>
      <c r="E6091" s="10" t="s">
        <v>50</v>
      </c>
      <c r="F6091" s="9" t="str">
        <f t="shared" si="188"/>
        <v>92678</v>
      </c>
      <c r="G6091" s="12" t="s">
        <v>12975</v>
      </c>
      <c r="H6091" s="9" t="s">
        <v>12976</v>
      </c>
      <c r="I6091" s="9" t="s">
        <v>716</v>
      </c>
      <c r="J6091" s="9">
        <v>124.86</v>
      </c>
      <c r="K6091" s="10">
        <v>127.45</v>
      </c>
      <c r="L6091" s="10" t="str">
        <f t="shared" si="189"/>
        <v/>
      </c>
    </row>
    <row r="6092" spans="1:12">
      <c r="A6092" s="9" t="s">
        <v>12845</v>
      </c>
      <c r="B6092" s="9" t="s">
        <v>12846</v>
      </c>
      <c r="C6092" s="9" t="s">
        <v>12959</v>
      </c>
      <c r="D6092" s="9" t="s">
        <v>12960</v>
      </c>
      <c r="E6092" s="10" t="s">
        <v>50</v>
      </c>
      <c r="F6092" s="9" t="str">
        <f t="shared" si="188"/>
        <v>92636</v>
      </c>
      <c r="G6092" s="12" t="s">
        <v>12977</v>
      </c>
      <c r="H6092" s="9" t="s">
        <v>12978</v>
      </c>
      <c r="I6092" s="9" t="s">
        <v>716</v>
      </c>
      <c r="J6092" s="9">
        <v>195.57</v>
      </c>
      <c r="K6092" s="10">
        <v>200.97</v>
      </c>
      <c r="L6092" s="10" t="str">
        <f t="shared" si="189"/>
        <v/>
      </c>
    </row>
    <row r="6093" spans="1:12">
      <c r="A6093" s="9" t="s">
        <v>12845</v>
      </c>
      <c r="B6093" s="9" t="s">
        <v>12846</v>
      </c>
      <c r="C6093" s="9" t="s">
        <v>12959</v>
      </c>
      <c r="D6093" s="9" t="s">
        <v>12960</v>
      </c>
      <c r="E6093" s="10" t="s">
        <v>50</v>
      </c>
      <c r="F6093" s="9" t="str">
        <f t="shared" si="188"/>
        <v>92680</v>
      </c>
      <c r="G6093" s="12" t="s">
        <v>12979</v>
      </c>
      <c r="H6093" s="9" t="s">
        <v>12980</v>
      </c>
      <c r="I6093" s="9" t="s">
        <v>716</v>
      </c>
      <c r="J6093" s="9">
        <v>166.54</v>
      </c>
      <c r="K6093" s="10">
        <v>169.38</v>
      </c>
      <c r="L6093" s="10" t="str">
        <f t="shared" si="189"/>
        <v/>
      </c>
    </row>
    <row r="6094" spans="1:12">
      <c r="A6094" s="9" t="s">
        <v>12845</v>
      </c>
      <c r="B6094" s="9" t="s">
        <v>12846</v>
      </c>
      <c r="C6094" s="9" t="s">
        <v>12959</v>
      </c>
      <c r="D6094" s="9" t="s">
        <v>12960</v>
      </c>
      <c r="E6094" s="10" t="s">
        <v>50</v>
      </c>
      <c r="F6094" s="9" t="str">
        <f t="shared" si="188"/>
        <v>92382</v>
      </c>
      <c r="G6094" s="12" t="s">
        <v>12981</v>
      </c>
      <c r="H6094" s="9" t="s">
        <v>12982</v>
      </c>
      <c r="I6094" s="9" t="s">
        <v>716</v>
      </c>
      <c r="J6094" s="9">
        <v>52.77</v>
      </c>
      <c r="K6094" s="10">
        <v>55.97</v>
      </c>
      <c r="L6094" s="10" t="str">
        <f t="shared" si="189"/>
        <v/>
      </c>
    </row>
    <row r="6095" spans="1:12">
      <c r="A6095" s="9" t="s">
        <v>12845</v>
      </c>
      <c r="B6095" s="9" t="s">
        <v>12846</v>
      </c>
      <c r="C6095" s="9" t="s">
        <v>12959</v>
      </c>
      <c r="D6095" s="9" t="s">
        <v>12960</v>
      </c>
      <c r="E6095" s="10" t="s">
        <v>50</v>
      </c>
      <c r="F6095" s="9" t="str">
        <f t="shared" si="188"/>
        <v>92384</v>
      </c>
      <c r="G6095" s="12" t="s">
        <v>12983</v>
      </c>
      <c r="H6095" s="9" t="s">
        <v>12984</v>
      </c>
      <c r="I6095" s="9" t="s">
        <v>716</v>
      </c>
      <c r="J6095" s="9">
        <v>65.239999999999995</v>
      </c>
      <c r="K6095" s="10">
        <v>68.709999999999994</v>
      </c>
      <c r="L6095" s="10" t="str">
        <f t="shared" si="189"/>
        <v/>
      </c>
    </row>
    <row r="6096" spans="1:12">
      <c r="A6096" s="9" t="s">
        <v>12845</v>
      </c>
      <c r="B6096" s="9" t="s">
        <v>12846</v>
      </c>
      <c r="C6096" s="9" t="s">
        <v>12959</v>
      </c>
      <c r="D6096" s="9" t="s">
        <v>12960</v>
      </c>
      <c r="E6096" s="10" t="s">
        <v>50</v>
      </c>
      <c r="F6096" s="9" t="str">
        <f t="shared" si="188"/>
        <v>92386</v>
      </c>
      <c r="G6096" s="12" t="s">
        <v>12985</v>
      </c>
      <c r="H6096" s="9" t="s">
        <v>12986</v>
      </c>
      <c r="I6096" s="9" t="s">
        <v>716</v>
      </c>
      <c r="J6096" s="9">
        <v>77.33</v>
      </c>
      <c r="K6096" s="10">
        <v>81.13</v>
      </c>
      <c r="L6096" s="10" t="str">
        <f t="shared" si="189"/>
        <v/>
      </c>
    </row>
    <row r="6097" spans="1:12">
      <c r="A6097" s="9" t="s">
        <v>12845</v>
      </c>
      <c r="B6097" s="9" t="s">
        <v>12846</v>
      </c>
      <c r="C6097" s="9" t="s">
        <v>12959</v>
      </c>
      <c r="D6097" s="9" t="s">
        <v>12960</v>
      </c>
      <c r="E6097" s="10" t="s">
        <v>50</v>
      </c>
      <c r="F6097" s="9" t="str">
        <f t="shared" si="188"/>
        <v>92351</v>
      </c>
      <c r="G6097" s="12" t="s">
        <v>12987</v>
      </c>
      <c r="H6097" s="9" t="s">
        <v>12988</v>
      </c>
      <c r="I6097" s="9" t="s">
        <v>716</v>
      </c>
      <c r="J6097" s="9">
        <v>100.27</v>
      </c>
      <c r="K6097" s="10">
        <v>104.48</v>
      </c>
      <c r="L6097" s="10" t="str">
        <f t="shared" si="189"/>
        <v/>
      </c>
    </row>
    <row r="6098" spans="1:12">
      <c r="A6098" s="9" t="s">
        <v>12845</v>
      </c>
      <c r="B6098" s="9" t="s">
        <v>12846</v>
      </c>
      <c r="C6098" s="9" t="s">
        <v>12989</v>
      </c>
      <c r="D6098" s="9" t="s">
        <v>12990</v>
      </c>
      <c r="E6098" s="10" t="s">
        <v>50</v>
      </c>
      <c r="F6098" s="9" t="str">
        <f t="shared" si="188"/>
        <v>92388</v>
      </c>
      <c r="G6098" s="12" t="s">
        <v>12991</v>
      </c>
      <c r="H6098" s="9" t="s">
        <v>12992</v>
      </c>
      <c r="I6098" s="9" t="s">
        <v>716</v>
      </c>
      <c r="J6098" s="9">
        <v>100.17</v>
      </c>
      <c r="K6098" s="10">
        <v>104.38</v>
      </c>
      <c r="L6098" s="10" t="str">
        <f t="shared" si="189"/>
        <v/>
      </c>
    </row>
    <row r="6099" spans="1:12">
      <c r="A6099" s="9" t="s">
        <v>12845</v>
      </c>
      <c r="B6099" s="9" t="s">
        <v>12846</v>
      </c>
      <c r="C6099" s="9" t="s">
        <v>12989</v>
      </c>
      <c r="D6099" s="9" t="s">
        <v>12990</v>
      </c>
      <c r="E6099" s="10" t="s">
        <v>50</v>
      </c>
      <c r="F6099" s="9" t="str">
        <f t="shared" si="188"/>
        <v>92353</v>
      </c>
      <c r="G6099" s="12" t="s">
        <v>12993</v>
      </c>
      <c r="H6099" s="9" t="s">
        <v>12994</v>
      </c>
      <c r="I6099" s="9" t="s">
        <v>716</v>
      </c>
      <c r="J6099" s="9">
        <v>147.22999999999999</v>
      </c>
      <c r="K6099" s="10">
        <v>151.81</v>
      </c>
      <c r="L6099" s="10" t="str">
        <f t="shared" si="189"/>
        <v/>
      </c>
    </row>
    <row r="6100" spans="1:12">
      <c r="A6100" s="9" t="s">
        <v>12845</v>
      </c>
      <c r="B6100" s="9" t="s">
        <v>12846</v>
      </c>
      <c r="C6100" s="9" t="s">
        <v>12989</v>
      </c>
      <c r="D6100" s="9" t="s">
        <v>12990</v>
      </c>
      <c r="E6100" s="10" t="s">
        <v>50</v>
      </c>
      <c r="F6100" s="9" t="str">
        <f t="shared" si="188"/>
        <v>92390</v>
      </c>
      <c r="G6100" s="12" t="s">
        <v>12995</v>
      </c>
      <c r="H6100" s="9" t="s">
        <v>12996</v>
      </c>
      <c r="I6100" s="9" t="s">
        <v>716</v>
      </c>
      <c r="J6100" s="9">
        <v>149.79</v>
      </c>
      <c r="K6100" s="10">
        <v>154.59</v>
      </c>
      <c r="L6100" s="10" t="str">
        <f t="shared" si="189"/>
        <v/>
      </c>
    </row>
    <row r="6101" spans="1:12">
      <c r="A6101" s="9" t="s">
        <v>12845</v>
      </c>
      <c r="B6101" s="9" t="s">
        <v>12846</v>
      </c>
      <c r="C6101" s="9" t="s">
        <v>12989</v>
      </c>
      <c r="D6101" s="9" t="s">
        <v>12990</v>
      </c>
      <c r="E6101" s="10" t="s">
        <v>50</v>
      </c>
      <c r="F6101" s="9" t="str">
        <f t="shared" si="188"/>
        <v>92355</v>
      </c>
      <c r="G6101" s="12" t="s">
        <v>12997</v>
      </c>
      <c r="H6101" s="9" t="s">
        <v>12998</v>
      </c>
      <c r="I6101" s="9" t="s">
        <v>716</v>
      </c>
      <c r="J6101" s="9">
        <v>190.39</v>
      </c>
      <c r="K6101" s="10">
        <v>195.34</v>
      </c>
      <c r="L6101" s="10" t="str">
        <f t="shared" si="189"/>
        <v/>
      </c>
    </row>
    <row r="6102" spans="1:12">
      <c r="A6102" s="9" t="s">
        <v>12845</v>
      </c>
      <c r="B6102" s="9" t="s">
        <v>12846</v>
      </c>
      <c r="C6102" s="9" t="s">
        <v>12989</v>
      </c>
      <c r="D6102" s="9" t="s">
        <v>12990</v>
      </c>
      <c r="E6102" s="10" t="s">
        <v>50</v>
      </c>
      <c r="F6102" s="9" t="str">
        <f t="shared" si="188"/>
        <v>101925</v>
      </c>
      <c r="G6102" s="12" t="s">
        <v>12999</v>
      </c>
      <c r="H6102" s="9" t="s">
        <v>13000</v>
      </c>
      <c r="I6102" s="9" t="s">
        <v>716</v>
      </c>
      <c r="J6102" s="9">
        <v>317.01</v>
      </c>
      <c r="K6102" s="10">
        <v>322.48</v>
      </c>
      <c r="L6102" s="10" t="str">
        <f t="shared" si="189"/>
        <v/>
      </c>
    </row>
    <row r="6103" spans="1:12">
      <c r="A6103" s="9" t="s">
        <v>12845</v>
      </c>
      <c r="B6103" s="9" t="s">
        <v>12846</v>
      </c>
      <c r="C6103" s="9" t="s">
        <v>12989</v>
      </c>
      <c r="D6103" s="9" t="s">
        <v>12990</v>
      </c>
      <c r="E6103" s="10" t="s">
        <v>50</v>
      </c>
      <c r="F6103" s="9" t="str">
        <f t="shared" si="188"/>
        <v>101934</v>
      </c>
      <c r="G6103" s="12" t="s">
        <v>13001</v>
      </c>
      <c r="H6103" s="9" t="s">
        <v>13002</v>
      </c>
      <c r="I6103" s="9" t="s">
        <v>716</v>
      </c>
      <c r="J6103" s="9">
        <v>325.58</v>
      </c>
      <c r="K6103" s="10">
        <v>331.8</v>
      </c>
      <c r="L6103" s="10" t="str">
        <f t="shared" si="189"/>
        <v/>
      </c>
    </row>
    <row r="6104" spans="1:12">
      <c r="A6104" s="9" t="s">
        <v>12845</v>
      </c>
      <c r="B6104" s="9" t="s">
        <v>12846</v>
      </c>
      <c r="C6104" s="9" t="s">
        <v>12989</v>
      </c>
      <c r="D6104" s="9" t="s">
        <v>12990</v>
      </c>
      <c r="E6104" s="10" t="s">
        <v>50</v>
      </c>
      <c r="F6104" s="9" t="str">
        <f t="shared" si="188"/>
        <v>97541</v>
      </c>
      <c r="G6104" s="12" t="s">
        <v>13003</v>
      </c>
      <c r="H6104" s="9" t="s">
        <v>13004</v>
      </c>
      <c r="I6104" s="9" t="s">
        <v>716</v>
      </c>
      <c r="J6104" s="9">
        <v>28.23</v>
      </c>
      <c r="K6104" s="10">
        <v>29.55</v>
      </c>
      <c r="L6104" s="10" t="str">
        <f t="shared" si="189"/>
        <v/>
      </c>
    </row>
    <row r="6105" spans="1:12">
      <c r="A6105" s="9" t="s">
        <v>12845</v>
      </c>
      <c r="B6105" s="9" t="s">
        <v>12846</v>
      </c>
      <c r="C6105" s="9" t="s">
        <v>12989</v>
      </c>
      <c r="D6105" s="9" t="s">
        <v>12990</v>
      </c>
      <c r="E6105" s="10" t="s">
        <v>50</v>
      </c>
      <c r="F6105" s="9" t="str">
        <f t="shared" si="188"/>
        <v>97462</v>
      </c>
      <c r="G6105" s="12" t="s">
        <v>13005</v>
      </c>
      <c r="H6105" s="9" t="s">
        <v>13006</v>
      </c>
      <c r="I6105" s="9" t="s">
        <v>716</v>
      </c>
      <c r="J6105" s="9">
        <v>29.87</v>
      </c>
      <c r="K6105" s="10">
        <v>30.88</v>
      </c>
      <c r="L6105" s="10" t="str">
        <f t="shared" si="189"/>
        <v/>
      </c>
    </row>
    <row r="6106" spans="1:12">
      <c r="A6106" s="9" t="s">
        <v>12845</v>
      </c>
      <c r="B6106" s="9" t="s">
        <v>12846</v>
      </c>
      <c r="C6106" s="9" t="s">
        <v>12989</v>
      </c>
      <c r="D6106" s="9" t="s">
        <v>12990</v>
      </c>
      <c r="E6106" s="10" t="s">
        <v>50</v>
      </c>
      <c r="F6106" s="9" t="str">
        <f t="shared" si="188"/>
        <v>97544</v>
      </c>
      <c r="G6106" s="12" t="s">
        <v>13007</v>
      </c>
      <c r="H6106" s="9" t="s">
        <v>13008</v>
      </c>
      <c r="I6106" s="9" t="s">
        <v>716</v>
      </c>
      <c r="J6106" s="9">
        <v>47.77</v>
      </c>
      <c r="K6106" s="10">
        <v>50.33</v>
      </c>
      <c r="L6106" s="10" t="str">
        <f t="shared" si="189"/>
        <v/>
      </c>
    </row>
    <row r="6107" spans="1:12">
      <c r="A6107" s="9" t="s">
        <v>12845</v>
      </c>
      <c r="B6107" s="9" t="s">
        <v>12846</v>
      </c>
      <c r="C6107" s="9" t="s">
        <v>13009</v>
      </c>
      <c r="D6107" s="9" t="s">
        <v>13010</v>
      </c>
      <c r="E6107" s="10" t="s">
        <v>50</v>
      </c>
      <c r="F6107" s="9" t="str">
        <f t="shared" si="188"/>
        <v>97500</v>
      </c>
      <c r="G6107" s="12" t="s">
        <v>13011</v>
      </c>
      <c r="H6107" s="9" t="s">
        <v>13012</v>
      </c>
      <c r="I6107" s="9" t="s">
        <v>716</v>
      </c>
      <c r="J6107" s="9">
        <v>27.23</v>
      </c>
      <c r="K6107" s="10">
        <v>28.02</v>
      </c>
      <c r="L6107" s="10" t="str">
        <f t="shared" si="189"/>
        <v/>
      </c>
    </row>
    <row r="6108" spans="1:12">
      <c r="A6108" s="9" t="s">
        <v>12845</v>
      </c>
      <c r="B6108" s="9" t="s">
        <v>12846</v>
      </c>
      <c r="C6108" s="9" t="s">
        <v>13009</v>
      </c>
      <c r="D6108" s="9" t="s">
        <v>13010</v>
      </c>
      <c r="E6108" s="10" t="s">
        <v>50</v>
      </c>
      <c r="F6108" s="9" t="str">
        <f t="shared" si="188"/>
        <v>97465</v>
      </c>
      <c r="G6108" s="12" t="s">
        <v>13013</v>
      </c>
      <c r="H6108" s="9" t="s">
        <v>13014</v>
      </c>
      <c r="I6108" s="9" t="s">
        <v>716</v>
      </c>
      <c r="J6108" s="9">
        <v>62.14</v>
      </c>
      <c r="K6108" s="10">
        <v>63.44</v>
      </c>
      <c r="L6108" s="10" t="str">
        <f t="shared" si="189"/>
        <v/>
      </c>
    </row>
    <row r="6109" spans="1:12">
      <c r="A6109" s="9" t="s">
        <v>12845</v>
      </c>
      <c r="B6109" s="9" t="s">
        <v>12846</v>
      </c>
      <c r="C6109" s="9" t="s">
        <v>13015</v>
      </c>
      <c r="D6109" s="9" t="s">
        <v>13016</v>
      </c>
      <c r="E6109" s="10" t="s">
        <v>50</v>
      </c>
      <c r="F6109" s="9" t="str">
        <f t="shared" si="188"/>
        <v>97503</v>
      </c>
      <c r="G6109" s="12" t="s">
        <v>13017</v>
      </c>
      <c r="H6109" s="9" t="s">
        <v>13018</v>
      </c>
      <c r="I6109" s="9" t="s">
        <v>716</v>
      </c>
      <c r="J6109" s="9">
        <v>57.5</v>
      </c>
      <c r="K6109" s="10">
        <v>58.39</v>
      </c>
      <c r="L6109" s="10" t="str">
        <f t="shared" si="189"/>
        <v/>
      </c>
    </row>
    <row r="6110" spans="1:12">
      <c r="A6110" s="9" t="s">
        <v>12845</v>
      </c>
      <c r="B6110" s="9" t="s">
        <v>12846</v>
      </c>
      <c r="C6110" s="9" t="s">
        <v>13015</v>
      </c>
      <c r="D6110" s="9" t="s">
        <v>13016</v>
      </c>
      <c r="E6110" s="10" t="s">
        <v>50</v>
      </c>
      <c r="F6110" s="9" t="str">
        <f t="shared" si="188"/>
        <v>97468</v>
      </c>
      <c r="G6110" s="12" t="s">
        <v>13019</v>
      </c>
      <c r="H6110" s="9" t="s">
        <v>13020</v>
      </c>
      <c r="I6110" s="9" t="s">
        <v>716</v>
      </c>
      <c r="J6110" s="9">
        <v>79.010000000000005</v>
      </c>
      <c r="K6110" s="10">
        <v>80.63</v>
      </c>
      <c r="L6110" s="10" t="str">
        <f t="shared" si="189"/>
        <v/>
      </c>
    </row>
    <row r="6111" spans="1:12">
      <c r="A6111" s="9" t="s">
        <v>12845</v>
      </c>
      <c r="B6111" s="9" t="s">
        <v>12846</v>
      </c>
      <c r="C6111" s="9" t="s">
        <v>13015</v>
      </c>
      <c r="D6111" s="9" t="s">
        <v>13016</v>
      </c>
      <c r="E6111" s="10" t="s">
        <v>50</v>
      </c>
      <c r="F6111" s="9" t="str">
        <f t="shared" si="188"/>
        <v>97506</v>
      </c>
      <c r="G6111" s="12" t="s">
        <v>13021</v>
      </c>
      <c r="H6111" s="9" t="s">
        <v>13022</v>
      </c>
      <c r="I6111" s="9" t="s">
        <v>716</v>
      </c>
      <c r="J6111" s="9">
        <v>72.11</v>
      </c>
      <c r="K6111" s="10">
        <v>73.13</v>
      </c>
      <c r="L6111" s="10" t="str">
        <f t="shared" si="189"/>
        <v/>
      </c>
    </row>
    <row r="6112" spans="1:12">
      <c r="A6112" s="9" t="s">
        <v>12845</v>
      </c>
      <c r="B6112" s="9" t="s">
        <v>12846</v>
      </c>
      <c r="C6112" s="9" t="s">
        <v>13015</v>
      </c>
      <c r="D6112" s="9" t="s">
        <v>13016</v>
      </c>
      <c r="E6112" s="10" t="s">
        <v>50</v>
      </c>
      <c r="F6112" s="9" t="str">
        <f t="shared" si="188"/>
        <v>97444</v>
      </c>
      <c r="G6112" s="12" t="s">
        <v>13023</v>
      </c>
      <c r="H6112" s="9" t="s">
        <v>13024</v>
      </c>
      <c r="I6112" s="9" t="s">
        <v>716</v>
      </c>
      <c r="J6112" s="9">
        <v>134.66999999999999</v>
      </c>
      <c r="K6112" s="10">
        <v>138.13</v>
      </c>
      <c r="L6112" s="10" t="str">
        <f t="shared" si="189"/>
        <v/>
      </c>
    </row>
    <row r="6113" spans="1:12">
      <c r="A6113" s="9" t="s">
        <v>12845</v>
      </c>
      <c r="B6113" s="9" t="s">
        <v>12846</v>
      </c>
      <c r="C6113" s="9" t="s">
        <v>13015</v>
      </c>
      <c r="D6113" s="9" t="s">
        <v>13016</v>
      </c>
      <c r="E6113" s="10" t="s">
        <v>50</v>
      </c>
      <c r="F6113" s="9" t="str">
        <f t="shared" si="188"/>
        <v>97471</v>
      </c>
      <c r="G6113" s="12" t="s">
        <v>13025</v>
      </c>
      <c r="H6113" s="9" t="s">
        <v>13026</v>
      </c>
      <c r="I6113" s="9" t="s">
        <v>716</v>
      </c>
      <c r="J6113" s="9">
        <v>118.34</v>
      </c>
      <c r="K6113" s="10">
        <v>120.36</v>
      </c>
      <c r="L6113" s="10" t="str">
        <f t="shared" si="189"/>
        <v/>
      </c>
    </row>
    <row r="6114" spans="1:12">
      <c r="A6114" s="9" t="s">
        <v>12845</v>
      </c>
      <c r="B6114" s="9" t="s">
        <v>12846</v>
      </c>
      <c r="C6114" s="9" t="s">
        <v>13015</v>
      </c>
      <c r="D6114" s="9" t="s">
        <v>13016</v>
      </c>
      <c r="E6114" s="10" t="s">
        <v>50</v>
      </c>
      <c r="F6114" s="9" t="str">
        <f t="shared" si="188"/>
        <v>97509</v>
      </c>
      <c r="G6114" s="12" t="s">
        <v>13027</v>
      </c>
      <c r="H6114" s="9" t="s">
        <v>13028</v>
      </c>
      <c r="I6114" s="9" t="s">
        <v>716</v>
      </c>
      <c r="J6114" s="9">
        <v>108.57</v>
      </c>
      <c r="K6114" s="10">
        <v>109.74</v>
      </c>
      <c r="L6114" s="10" t="str">
        <f t="shared" si="189"/>
        <v/>
      </c>
    </row>
    <row r="6115" spans="1:12">
      <c r="A6115" s="9" t="s">
        <v>12845</v>
      </c>
      <c r="B6115" s="9" t="s">
        <v>12846</v>
      </c>
      <c r="C6115" s="9" t="s">
        <v>13015</v>
      </c>
      <c r="D6115" s="9" t="s">
        <v>13016</v>
      </c>
      <c r="E6115" s="10" t="s">
        <v>50</v>
      </c>
      <c r="F6115" s="9" t="str">
        <f t="shared" si="188"/>
        <v>97447</v>
      </c>
      <c r="G6115" s="12" t="s">
        <v>13029</v>
      </c>
      <c r="H6115" s="9" t="s">
        <v>13030</v>
      </c>
      <c r="I6115" s="9" t="s">
        <v>716</v>
      </c>
      <c r="J6115" s="9">
        <v>234.78</v>
      </c>
      <c r="K6115" s="10">
        <v>238.59</v>
      </c>
      <c r="L6115" s="10" t="str">
        <f t="shared" si="189"/>
        <v/>
      </c>
    </row>
    <row r="6116" spans="1:12">
      <c r="A6116" s="9" t="s">
        <v>12845</v>
      </c>
      <c r="B6116" s="9" t="s">
        <v>12846</v>
      </c>
      <c r="C6116" s="9" t="s">
        <v>13015</v>
      </c>
      <c r="D6116" s="9" t="s">
        <v>13016</v>
      </c>
      <c r="E6116" s="10" t="s">
        <v>50</v>
      </c>
      <c r="F6116" s="9" t="str">
        <f t="shared" si="188"/>
        <v>97475</v>
      </c>
      <c r="G6116" s="12" t="s">
        <v>13031</v>
      </c>
      <c r="H6116" s="9" t="s">
        <v>13032</v>
      </c>
      <c r="I6116" s="9" t="s">
        <v>716</v>
      </c>
      <c r="J6116" s="9">
        <v>221.22</v>
      </c>
      <c r="K6116" s="10">
        <v>223.86</v>
      </c>
      <c r="L6116" s="10" t="str">
        <f t="shared" si="189"/>
        <v/>
      </c>
    </row>
    <row r="6117" spans="1:12">
      <c r="A6117" s="9" t="s">
        <v>12845</v>
      </c>
      <c r="B6117" s="9" t="s">
        <v>12846</v>
      </c>
      <c r="C6117" s="9" t="s">
        <v>13015</v>
      </c>
      <c r="D6117" s="9" t="s">
        <v>13016</v>
      </c>
      <c r="E6117" s="10" t="s">
        <v>50</v>
      </c>
      <c r="F6117" s="9" t="str">
        <f t="shared" si="188"/>
        <v>97512</v>
      </c>
      <c r="G6117" s="12" t="s">
        <v>13033</v>
      </c>
      <c r="H6117" s="9" t="s">
        <v>13034</v>
      </c>
      <c r="I6117" s="9" t="s">
        <v>716</v>
      </c>
      <c r="J6117" s="9">
        <v>207.2</v>
      </c>
      <c r="K6117" s="10">
        <v>208.61</v>
      </c>
      <c r="L6117" s="10" t="str">
        <f t="shared" si="189"/>
        <v/>
      </c>
    </row>
    <row r="6118" spans="1:12">
      <c r="A6118" s="9" t="s">
        <v>12845</v>
      </c>
      <c r="B6118" s="9" t="s">
        <v>12846</v>
      </c>
      <c r="C6118" s="9" t="s">
        <v>13015</v>
      </c>
      <c r="D6118" s="9" t="s">
        <v>13016</v>
      </c>
      <c r="E6118" s="10" t="s">
        <v>50</v>
      </c>
      <c r="F6118" s="9" t="str">
        <f t="shared" si="188"/>
        <v>97450</v>
      </c>
      <c r="G6118" s="12" t="s">
        <v>13035</v>
      </c>
      <c r="H6118" s="9" t="s">
        <v>13036</v>
      </c>
      <c r="I6118" s="9" t="s">
        <v>716</v>
      </c>
      <c r="J6118" s="9">
        <v>306.29000000000002</v>
      </c>
      <c r="K6118" s="10">
        <v>310.48</v>
      </c>
      <c r="L6118" s="10" t="str">
        <f t="shared" si="189"/>
        <v/>
      </c>
    </row>
    <row r="6119" spans="1:12">
      <c r="A6119" s="9" t="s">
        <v>12845</v>
      </c>
      <c r="B6119" s="9" t="s">
        <v>12846</v>
      </c>
      <c r="C6119" s="9" t="s">
        <v>13015</v>
      </c>
      <c r="D6119" s="9" t="s">
        <v>13016</v>
      </c>
      <c r="E6119" s="10" t="s">
        <v>50</v>
      </c>
      <c r="F6119" s="9" t="str">
        <f t="shared" si="188"/>
        <v>97478</v>
      </c>
      <c r="G6119" s="12" t="s">
        <v>13037</v>
      </c>
      <c r="H6119" s="9" t="s">
        <v>13038</v>
      </c>
      <c r="I6119" s="9" t="s">
        <v>716</v>
      </c>
      <c r="J6119" s="9">
        <v>295.52</v>
      </c>
      <c r="K6119" s="10">
        <v>298.77</v>
      </c>
      <c r="L6119" s="10" t="str">
        <f t="shared" si="189"/>
        <v/>
      </c>
    </row>
    <row r="6120" spans="1:12">
      <c r="A6120" s="9" t="s">
        <v>12845</v>
      </c>
      <c r="B6120" s="9" t="s">
        <v>12846</v>
      </c>
      <c r="C6120" s="9" t="s">
        <v>13015</v>
      </c>
      <c r="D6120" s="9" t="s">
        <v>13016</v>
      </c>
      <c r="E6120" s="10" t="s">
        <v>50</v>
      </c>
      <c r="F6120" s="9" t="str">
        <f t="shared" si="188"/>
        <v>97515</v>
      </c>
      <c r="G6120" s="12" t="s">
        <v>13039</v>
      </c>
      <c r="H6120" s="9" t="s">
        <v>13040</v>
      </c>
      <c r="I6120" s="9" t="s">
        <v>716</v>
      </c>
      <c r="J6120" s="9">
        <v>277.08999999999997</v>
      </c>
      <c r="K6120" s="10">
        <v>278.72000000000003</v>
      </c>
      <c r="L6120" s="10" t="str">
        <f t="shared" si="189"/>
        <v/>
      </c>
    </row>
    <row r="6121" spans="1:12">
      <c r="A6121" s="9" t="s">
        <v>12845</v>
      </c>
      <c r="B6121" s="9" t="s">
        <v>12846</v>
      </c>
      <c r="C6121" s="9" t="s">
        <v>13015</v>
      </c>
      <c r="D6121" s="9" t="s">
        <v>13016</v>
      </c>
      <c r="E6121" s="10" t="s">
        <v>50</v>
      </c>
      <c r="F6121" s="9" t="str">
        <f t="shared" si="188"/>
        <v>92928</v>
      </c>
      <c r="G6121" s="12" t="s">
        <v>13041</v>
      </c>
      <c r="H6121" s="9" t="s">
        <v>13042</v>
      </c>
      <c r="I6121" s="9" t="s">
        <v>716</v>
      </c>
      <c r="J6121" s="9">
        <v>54.56</v>
      </c>
      <c r="K6121" s="10">
        <v>57.09</v>
      </c>
      <c r="L6121" s="10" t="str">
        <f t="shared" si="189"/>
        <v/>
      </c>
    </row>
    <row r="6122" spans="1:12">
      <c r="A6122" s="9" t="s">
        <v>12845</v>
      </c>
      <c r="B6122" s="9" t="s">
        <v>12846</v>
      </c>
      <c r="C6122" s="9" t="s">
        <v>13015</v>
      </c>
      <c r="D6122" s="9" t="s">
        <v>13016</v>
      </c>
      <c r="E6122" s="10" t="s">
        <v>50</v>
      </c>
      <c r="F6122" s="9" t="str">
        <f t="shared" si="188"/>
        <v>92943</v>
      </c>
      <c r="G6122" s="12" t="s">
        <v>13043</v>
      </c>
      <c r="H6122" s="9" t="s">
        <v>13044</v>
      </c>
      <c r="I6122" s="9" t="s">
        <v>716</v>
      </c>
      <c r="J6122" s="9">
        <v>42.48</v>
      </c>
      <c r="K6122" s="10">
        <v>43.94</v>
      </c>
      <c r="L6122" s="10" t="str">
        <f t="shared" si="189"/>
        <v/>
      </c>
    </row>
    <row r="6123" spans="1:12">
      <c r="A6123" s="9" t="s">
        <v>12845</v>
      </c>
      <c r="B6123" s="9" t="s">
        <v>12846</v>
      </c>
      <c r="C6123" s="9" t="s">
        <v>13015</v>
      </c>
      <c r="D6123" s="9" t="s">
        <v>13016</v>
      </c>
      <c r="E6123" s="10" t="s">
        <v>50</v>
      </c>
      <c r="F6123" s="9" t="str">
        <f t="shared" si="188"/>
        <v>92929</v>
      </c>
      <c r="G6123" s="12" t="s">
        <v>13045</v>
      </c>
      <c r="H6123" s="9" t="s">
        <v>13046</v>
      </c>
      <c r="I6123" s="9" t="s">
        <v>716</v>
      </c>
      <c r="J6123" s="9">
        <v>54.56</v>
      </c>
      <c r="K6123" s="10">
        <v>57.09</v>
      </c>
      <c r="L6123" s="10" t="str">
        <f t="shared" si="189"/>
        <v/>
      </c>
    </row>
    <row r="6124" spans="1:12">
      <c r="A6124" s="9" t="s">
        <v>12845</v>
      </c>
      <c r="B6124" s="9" t="s">
        <v>12846</v>
      </c>
      <c r="C6124" s="9" t="s">
        <v>13015</v>
      </c>
      <c r="D6124" s="9" t="s">
        <v>13016</v>
      </c>
      <c r="E6124" s="10" t="s">
        <v>50</v>
      </c>
      <c r="F6124" s="9" t="str">
        <f t="shared" si="188"/>
        <v>92944</v>
      </c>
      <c r="G6124" s="12" t="s">
        <v>13047</v>
      </c>
      <c r="H6124" s="9" t="s">
        <v>13048</v>
      </c>
      <c r="I6124" s="9" t="s">
        <v>716</v>
      </c>
      <c r="J6124" s="9">
        <v>42.48</v>
      </c>
      <c r="K6124" s="10">
        <v>43.94</v>
      </c>
      <c r="L6124" s="10" t="str">
        <f t="shared" si="189"/>
        <v/>
      </c>
    </row>
    <row r="6125" spans="1:12">
      <c r="A6125" s="9" t="s">
        <v>12845</v>
      </c>
      <c r="B6125" s="9" t="s">
        <v>12846</v>
      </c>
      <c r="C6125" s="9" t="s">
        <v>13015</v>
      </c>
      <c r="D6125" s="9" t="s">
        <v>13016</v>
      </c>
      <c r="E6125" s="10" t="s">
        <v>50</v>
      </c>
      <c r="F6125" s="9" t="str">
        <f t="shared" si="188"/>
        <v>92930</v>
      </c>
      <c r="G6125" s="12" t="s">
        <v>13049</v>
      </c>
      <c r="H6125" s="9" t="s">
        <v>13050</v>
      </c>
      <c r="I6125" s="9" t="s">
        <v>716</v>
      </c>
      <c r="J6125" s="9">
        <v>54.56</v>
      </c>
      <c r="K6125" s="10">
        <v>57.09</v>
      </c>
      <c r="L6125" s="10" t="str">
        <f t="shared" si="189"/>
        <v/>
      </c>
    </row>
    <row r="6126" spans="1:12">
      <c r="A6126" s="9" t="s">
        <v>12845</v>
      </c>
      <c r="B6126" s="9" t="s">
        <v>12846</v>
      </c>
      <c r="C6126" s="9" t="s">
        <v>13015</v>
      </c>
      <c r="D6126" s="9" t="s">
        <v>13016</v>
      </c>
      <c r="E6126" s="10" t="s">
        <v>50</v>
      </c>
      <c r="F6126" s="9" t="str">
        <f t="shared" si="188"/>
        <v>92945</v>
      </c>
      <c r="G6126" s="12" t="s">
        <v>13051</v>
      </c>
      <c r="H6126" s="9" t="s">
        <v>13052</v>
      </c>
      <c r="I6126" s="9" t="s">
        <v>716</v>
      </c>
      <c r="J6126" s="9">
        <v>42.48</v>
      </c>
      <c r="K6126" s="10">
        <v>43.94</v>
      </c>
      <c r="L6126" s="10" t="str">
        <f t="shared" si="189"/>
        <v/>
      </c>
    </row>
    <row r="6127" spans="1:12">
      <c r="A6127" s="9" t="s">
        <v>12845</v>
      </c>
      <c r="B6127" s="9" t="s">
        <v>12846</v>
      </c>
      <c r="C6127" s="9" t="s">
        <v>13015</v>
      </c>
      <c r="D6127" s="9" t="s">
        <v>13016</v>
      </c>
      <c r="E6127" s="10" t="s">
        <v>50</v>
      </c>
      <c r="F6127" s="9" t="str">
        <f t="shared" si="188"/>
        <v>92925</v>
      </c>
      <c r="G6127" s="12" t="s">
        <v>13053</v>
      </c>
      <c r="H6127" s="9" t="s">
        <v>13054</v>
      </c>
      <c r="I6127" s="9" t="s">
        <v>716</v>
      </c>
      <c r="J6127" s="9">
        <v>47.63</v>
      </c>
      <c r="K6127" s="10">
        <v>49.95</v>
      </c>
      <c r="L6127" s="10" t="str">
        <f t="shared" si="189"/>
        <v/>
      </c>
    </row>
    <row r="6128" spans="1:12">
      <c r="A6128" s="9" t="s">
        <v>12845</v>
      </c>
      <c r="B6128" s="9" t="s">
        <v>12846</v>
      </c>
      <c r="C6128" s="9" t="s">
        <v>13015</v>
      </c>
      <c r="D6128" s="9" t="s">
        <v>13016</v>
      </c>
      <c r="E6128" s="10" t="s">
        <v>50</v>
      </c>
      <c r="F6128" s="9" t="str">
        <f t="shared" si="188"/>
        <v>92940</v>
      </c>
      <c r="G6128" s="12" t="s">
        <v>13055</v>
      </c>
      <c r="H6128" s="9" t="s">
        <v>13056</v>
      </c>
      <c r="I6128" s="9" t="s">
        <v>716</v>
      </c>
      <c r="J6128" s="9">
        <v>37.04</v>
      </c>
      <c r="K6128" s="10">
        <v>38.42</v>
      </c>
      <c r="L6128" s="10" t="str">
        <f t="shared" si="189"/>
        <v/>
      </c>
    </row>
    <row r="6129" spans="1:12">
      <c r="A6129" s="9" t="s">
        <v>12845</v>
      </c>
      <c r="B6129" s="9" t="s">
        <v>12846</v>
      </c>
      <c r="C6129" s="9" t="s">
        <v>13015</v>
      </c>
      <c r="D6129" s="9" t="s">
        <v>13016</v>
      </c>
      <c r="E6129" s="10" t="s">
        <v>50</v>
      </c>
      <c r="F6129" s="9" t="str">
        <f t="shared" si="188"/>
        <v>92926</v>
      </c>
      <c r="G6129" s="12" t="s">
        <v>13057</v>
      </c>
      <c r="H6129" s="9" t="s">
        <v>13058</v>
      </c>
      <c r="I6129" s="9" t="s">
        <v>716</v>
      </c>
      <c r="J6129" s="9">
        <v>47.62</v>
      </c>
      <c r="K6129" s="10">
        <v>49.94</v>
      </c>
      <c r="L6129" s="10" t="str">
        <f t="shared" si="189"/>
        <v/>
      </c>
    </row>
    <row r="6130" spans="1:12">
      <c r="A6130" s="9" t="s">
        <v>12845</v>
      </c>
      <c r="B6130" s="9" t="s">
        <v>12846</v>
      </c>
      <c r="C6130" s="9" t="s">
        <v>13015</v>
      </c>
      <c r="D6130" s="9" t="s">
        <v>13016</v>
      </c>
      <c r="E6130" s="10" t="s">
        <v>50</v>
      </c>
      <c r="F6130" s="9" t="str">
        <f t="shared" si="188"/>
        <v>92941</v>
      </c>
      <c r="G6130" s="12" t="s">
        <v>13059</v>
      </c>
      <c r="H6130" s="9" t="s">
        <v>13060</v>
      </c>
      <c r="I6130" s="9" t="s">
        <v>716</v>
      </c>
      <c r="J6130" s="9">
        <v>37.03</v>
      </c>
      <c r="K6130" s="10">
        <v>38.409999999999997</v>
      </c>
      <c r="L6130" s="10" t="str">
        <f t="shared" si="189"/>
        <v/>
      </c>
    </row>
    <row r="6131" spans="1:12">
      <c r="A6131" s="9" t="s">
        <v>12845</v>
      </c>
      <c r="B6131" s="9" t="s">
        <v>12846</v>
      </c>
      <c r="C6131" s="9" t="s">
        <v>13015</v>
      </c>
      <c r="D6131" s="9" t="s">
        <v>13016</v>
      </c>
      <c r="E6131" s="10" t="s">
        <v>50</v>
      </c>
      <c r="F6131" s="9" t="str">
        <f t="shared" si="188"/>
        <v>92927</v>
      </c>
      <c r="G6131" s="12" t="s">
        <v>13061</v>
      </c>
      <c r="H6131" s="9" t="s">
        <v>13062</v>
      </c>
      <c r="I6131" s="9" t="s">
        <v>716</v>
      </c>
      <c r="J6131" s="9">
        <v>47.62</v>
      </c>
      <c r="K6131" s="10">
        <v>49.94</v>
      </c>
      <c r="L6131" s="10" t="str">
        <f t="shared" si="189"/>
        <v/>
      </c>
    </row>
    <row r="6132" spans="1:12">
      <c r="A6132" s="9" t="s">
        <v>12845</v>
      </c>
      <c r="B6132" s="9" t="s">
        <v>12846</v>
      </c>
      <c r="C6132" s="9" t="s">
        <v>13015</v>
      </c>
      <c r="D6132" s="9" t="s">
        <v>13016</v>
      </c>
      <c r="E6132" s="10" t="s">
        <v>50</v>
      </c>
      <c r="F6132" s="9" t="str">
        <f t="shared" si="188"/>
        <v>92942</v>
      </c>
      <c r="G6132" s="12" t="s">
        <v>13063</v>
      </c>
      <c r="H6132" s="9" t="s">
        <v>13064</v>
      </c>
      <c r="I6132" s="9" t="s">
        <v>716</v>
      </c>
      <c r="J6132" s="9">
        <v>37.03</v>
      </c>
      <c r="K6132" s="10">
        <v>38.409999999999997</v>
      </c>
      <c r="L6132" s="10" t="str">
        <f t="shared" si="189"/>
        <v/>
      </c>
    </row>
    <row r="6133" spans="1:12">
      <c r="A6133" s="9" t="s">
        <v>12845</v>
      </c>
      <c r="B6133" s="9" t="s">
        <v>12846</v>
      </c>
      <c r="C6133" s="9" t="s">
        <v>13015</v>
      </c>
      <c r="D6133" s="9" t="s">
        <v>13016</v>
      </c>
      <c r="E6133" s="10" t="s">
        <v>50</v>
      </c>
      <c r="F6133" s="9" t="str">
        <f t="shared" si="188"/>
        <v>92918</v>
      </c>
      <c r="G6133" s="12" t="s">
        <v>13065</v>
      </c>
      <c r="H6133" s="9" t="s">
        <v>13066</v>
      </c>
      <c r="I6133" s="9" t="s">
        <v>716</v>
      </c>
      <c r="J6133" s="9">
        <v>38.26</v>
      </c>
      <c r="K6133" s="10">
        <v>40.39</v>
      </c>
      <c r="L6133" s="10" t="str">
        <f t="shared" si="189"/>
        <v/>
      </c>
    </row>
    <row r="6134" spans="1:12">
      <c r="A6134" s="9" t="s">
        <v>12845</v>
      </c>
      <c r="B6134" s="9" t="s">
        <v>12846</v>
      </c>
      <c r="C6134" s="9" t="s">
        <v>13015</v>
      </c>
      <c r="D6134" s="9" t="s">
        <v>13016</v>
      </c>
      <c r="E6134" s="10" t="s">
        <v>50</v>
      </c>
      <c r="F6134" s="9" t="str">
        <f t="shared" si="188"/>
        <v>92938</v>
      </c>
      <c r="G6134" s="12" t="s">
        <v>13067</v>
      </c>
      <c r="H6134" s="9" t="s">
        <v>13068</v>
      </c>
      <c r="I6134" s="9" t="s">
        <v>716</v>
      </c>
      <c r="J6134" s="9">
        <v>28.94</v>
      </c>
      <c r="K6134" s="10">
        <v>30.25</v>
      </c>
      <c r="L6134" s="10" t="str">
        <f t="shared" si="189"/>
        <v/>
      </c>
    </row>
    <row r="6135" spans="1:12">
      <c r="A6135" s="9" t="s">
        <v>12845</v>
      </c>
      <c r="B6135" s="9" t="s">
        <v>12846</v>
      </c>
      <c r="C6135" s="9" t="s">
        <v>13015</v>
      </c>
      <c r="D6135" s="9" t="s">
        <v>13016</v>
      </c>
      <c r="E6135" s="10" t="s">
        <v>50</v>
      </c>
      <c r="F6135" s="9" t="str">
        <f t="shared" si="188"/>
        <v>92920</v>
      </c>
      <c r="G6135" s="12" t="s">
        <v>13069</v>
      </c>
      <c r="H6135" s="9" t="s">
        <v>13070</v>
      </c>
      <c r="I6135" s="9" t="s">
        <v>716</v>
      </c>
      <c r="J6135" s="9">
        <v>38.53</v>
      </c>
      <c r="K6135" s="10">
        <v>40.659999999999997</v>
      </c>
      <c r="L6135" s="10" t="str">
        <f t="shared" si="189"/>
        <v/>
      </c>
    </row>
    <row r="6136" spans="1:12">
      <c r="A6136" s="9" t="s">
        <v>12845</v>
      </c>
      <c r="B6136" s="9" t="s">
        <v>12846</v>
      </c>
      <c r="C6136" s="9" t="s">
        <v>13015</v>
      </c>
      <c r="D6136" s="9" t="s">
        <v>13016</v>
      </c>
      <c r="E6136" s="10" t="s">
        <v>50</v>
      </c>
      <c r="F6136" s="9" t="str">
        <f t="shared" si="188"/>
        <v>92939</v>
      </c>
      <c r="G6136" s="12" t="s">
        <v>13071</v>
      </c>
      <c r="H6136" s="9" t="s">
        <v>13072</v>
      </c>
      <c r="I6136" s="9" t="s">
        <v>716</v>
      </c>
      <c r="J6136" s="9">
        <v>29.21</v>
      </c>
      <c r="K6136" s="10">
        <v>30.52</v>
      </c>
      <c r="L6136" s="10" t="str">
        <f t="shared" si="189"/>
        <v/>
      </c>
    </row>
    <row r="6137" spans="1:12">
      <c r="A6137" s="9" t="s">
        <v>12845</v>
      </c>
      <c r="B6137" s="9" t="s">
        <v>12846</v>
      </c>
      <c r="C6137" s="9" t="s">
        <v>13015</v>
      </c>
      <c r="D6137" s="9" t="s">
        <v>13016</v>
      </c>
      <c r="E6137" s="10" t="s">
        <v>50</v>
      </c>
      <c r="F6137" s="9" t="str">
        <f t="shared" si="188"/>
        <v>92910</v>
      </c>
      <c r="G6137" s="12" t="s">
        <v>13073</v>
      </c>
      <c r="H6137" s="9" t="s">
        <v>13074</v>
      </c>
      <c r="I6137" s="9" t="s">
        <v>716</v>
      </c>
      <c r="J6137" s="9">
        <v>106.66</v>
      </c>
      <c r="K6137" s="10">
        <v>109.7</v>
      </c>
      <c r="L6137" s="10" t="str">
        <f t="shared" si="189"/>
        <v/>
      </c>
    </row>
    <row r="6138" spans="1:12">
      <c r="A6138" s="9" t="s">
        <v>12845</v>
      </c>
      <c r="B6138" s="9" t="s">
        <v>12846</v>
      </c>
      <c r="C6138" s="9" t="s">
        <v>13015</v>
      </c>
      <c r="D6138" s="9" t="s">
        <v>13016</v>
      </c>
      <c r="E6138" s="10" t="s">
        <v>50</v>
      </c>
      <c r="F6138" s="9" t="str">
        <f t="shared" si="188"/>
        <v>92934</v>
      </c>
      <c r="G6138" s="12" t="s">
        <v>13075</v>
      </c>
      <c r="H6138" s="9" t="s">
        <v>13076</v>
      </c>
      <c r="I6138" s="9" t="s">
        <v>716</v>
      </c>
      <c r="J6138" s="9">
        <v>108.32</v>
      </c>
      <c r="K6138" s="10">
        <v>111.52</v>
      </c>
      <c r="L6138" s="10" t="str">
        <f t="shared" si="189"/>
        <v/>
      </c>
    </row>
    <row r="6139" spans="1:12">
      <c r="A6139" s="9" t="s">
        <v>12845</v>
      </c>
      <c r="B6139" s="9" t="s">
        <v>12846</v>
      </c>
      <c r="C6139" s="9" t="s">
        <v>13077</v>
      </c>
      <c r="D6139" s="9" t="s">
        <v>13078</v>
      </c>
      <c r="E6139" s="10" t="s">
        <v>50</v>
      </c>
      <c r="F6139" s="9" t="str">
        <f t="shared" si="188"/>
        <v>92949</v>
      </c>
      <c r="G6139" s="12" t="s">
        <v>13079</v>
      </c>
      <c r="H6139" s="9" t="s">
        <v>13080</v>
      </c>
      <c r="I6139" s="9" t="s">
        <v>716</v>
      </c>
      <c r="J6139" s="9">
        <v>91.67</v>
      </c>
      <c r="K6139" s="10">
        <v>93.4</v>
      </c>
      <c r="L6139" s="10" t="str">
        <f t="shared" si="189"/>
        <v/>
      </c>
    </row>
    <row r="6140" spans="1:12">
      <c r="A6140" s="9" t="s">
        <v>12845</v>
      </c>
      <c r="B6140" s="9" t="s">
        <v>12846</v>
      </c>
      <c r="C6140" s="9" t="s">
        <v>13077</v>
      </c>
      <c r="D6140" s="9" t="s">
        <v>13078</v>
      </c>
      <c r="E6140" s="10" t="s">
        <v>50</v>
      </c>
      <c r="F6140" s="9" t="str">
        <f t="shared" si="188"/>
        <v>92911</v>
      </c>
      <c r="G6140" s="12" t="s">
        <v>13081</v>
      </c>
      <c r="H6140" s="9" t="s">
        <v>13082</v>
      </c>
      <c r="I6140" s="9" t="s">
        <v>716</v>
      </c>
      <c r="J6140" s="9">
        <v>106.66</v>
      </c>
      <c r="K6140" s="10">
        <v>109.7</v>
      </c>
      <c r="L6140" s="10" t="str">
        <f t="shared" si="189"/>
        <v/>
      </c>
    </row>
    <row r="6141" spans="1:12">
      <c r="A6141" s="9" t="s">
        <v>12845</v>
      </c>
      <c r="B6141" s="9" t="s">
        <v>12846</v>
      </c>
      <c r="C6141" s="9" t="s">
        <v>13077</v>
      </c>
      <c r="D6141" s="9" t="s">
        <v>13078</v>
      </c>
      <c r="E6141" s="10" t="s">
        <v>50</v>
      </c>
      <c r="F6141" s="9" t="str">
        <f t="shared" si="188"/>
        <v>92935</v>
      </c>
      <c r="G6141" s="12" t="s">
        <v>13083</v>
      </c>
      <c r="H6141" s="9" t="s">
        <v>13084</v>
      </c>
      <c r="I6141" s="9" t="s">
        <v>716</v>
      </c>
      <c r="J6141" s="9">
        <v>108.32</v>
      </c>
      <c r="K6141" s="10">
        <v>111.52</v>
      </c>
      <c r="L6141" s="10" t="str">
        <f t="shared" si="189"/>
        <v/>
      </c>
    </row>
    <row r="6142" spans="1:12">
      <c r="A6142" s="9" t="s">
        <v>13085</v>
      </c>
      <c r="B6142" s="9" t="s">
        <v>13086</v>
      </c>
      <c r="C6142" s="9" t="s">
        <v>13087</v>
      </c>
      <c r="D6142" s="9" t="s">
        <v>13088</v>
      </c>
      <c r="E6142" s="10" t="s">
        <v>50</v>
      </c>
      <c r="F6142" s="9" t="str">
        <f t="shared" si="188"/>
        <v>92950</v>
      </c>
      <c r="G6142" s="12" t="s">
        <v>13089</v>
      </c>
      <c r="H6142" s="9" t="s">
        <v>13090</v>
      </c>
      <c r="I6142" s="9" t="s">
        <v>716</v>
      </c>
      <c r="J6142" s="9">
        <v>91.67</v>
      </c>
      <c r="K6142" s="10">
        <v>93.4</v>
      </c>
      <c r="L6142" s="10" t="str">
        <f t="shared" si="189"/>
        <v/>
      </c>
    </row>
    <row r="6143" spans="1:12">
      <c r="A6143" s="9" t="s">
        <v>13085</v>
      </c>
      <c r="B6143" s="9" t="s">
        <v>13086</v>
      </c>
      <c r="C6143" s="9" t="s">
        <v>13087</v>
      </c>
      <c r="D6143" s="9" t="s">
        <v>13088</v>
      </c>
      <c r="E6143" s="10" t="s">
        <v>50</v>
      </c>
      <c r="F6143" s="9" t="str">
        <f t="shared" si="188"/>
        <v>92907</v>
      </c>
      <c r="G6143" s="12" t="s">
        <v>13091</v>
      </c>
      <c r="H6143" s="9" t="s">
        <v>13092</v>
      </c>
      <c r="I6143" s="9" t="s">
        <v>716</v>
      </c>
      <c r="J6143" s="9">
        <v>73.05</v>
      </c>
      <c r="K6143" s="10">
        <v>75.849999999999994</v>
      </c>
      <c r="L6143" s="10" t="str">
        <f t="shared" si="189"/>
        <v/>
      </c>
    </row>
    <row r="6144" spans="1:12">
      <c r="A6144" s="9" t="s">
        <v>13085</v>
      </c>
      <c r="B6144" s="9" t="s">
        <v>13086</v>
      </c>
      <c r="C6144" s="9" t="s">
        <v>13087</v>
      </c>
      <c r="D6144" s="9" t="s">
        <v>13088</v>
      </c>
      <c r="E6144" s="10" t="s">
        <v>50</v>
      </c>
      <c r="F6144" s="9" t="str">
        <f t="shared" si="188"/>
        <v>92931</v>
      </c>
      <c r="G6144" s="12" t="s">
        <v>13093</v>
      </c>
      <c r="H6144" s="9" t="s">
        <v>13094</v>
      </c>
      <c r="I6144" s="9" t="s">
        <v>716</v>
      </c>
      <c r="J6144" s="9">
        <v>73.010000000000005</v>
      </c>
      <c r="K6144" s="10">
        <v>75.8</v>
      </c>
      <c r="L6144" s="10" t="str">
        <f t="shared" si="189"/>
        <v/>
      </c>
    </row>
    <row r="6145" spans="1:12">
      <c r="A6145" s="9" t="s">
        <v>13085</v>
      </c>
      <c r="B6145" s="9" t="s">
        <v>13086</v>
      </c>
      <c r="C6145" s="9" t="s">
        <v>13087</v>
      </c>
      <c r="D6145" s="9" t="s">
        <v>13088</v>
      </c>
      <c r="E6145" s="10" t="s">
        <v>50</v>
      </c>
      <c r="F6145" s="9" t="str">
        <f t="shared" si="188"/>
        <v>92946</v>
      </c>
      <c r="G6145" s="12" t="s">
        <v>13095</v>
      </c>
      <c r="H6145" s="9" t="s">
        <v>13096</v>
      </c>
      <c r="I6145" s="9" t="s">
        <v>716</v>
      </c>
      <c r="J6145" s="9">
        <v>59.1</v>
      </c>
      <c r="K6145" s="10">
        <v>60.68</v>
      </c>
      <c r="L6145" s="10" t="str">
        <f t="shared" si="189"/>
        <v/>
      </c>
    </row>
    <row r="6146" spans="1:12">
      <c r="A6146" s="9" t="s">
        <v>13085</v>
      </c>
      <c r="B6146" s="9" t="s">
        <v>13086</v>
      </c>
      <c r="C6146" s="9" t="s">
        <v>13087</v>
      </c>
      <c r="D6146" s="9" t="s">
        <v>13088</v>
      </c>
      <c r="E6146" s="10" t="s">
        <v>50</v>
      </c>
      <c r="F6146" s="9" t="str">
        <f t="shared" si="188"/>
        <v>92908</v>
      </c>
      <c r="G6146" s="12" t="s">
        <v>13097</v>
      </c>
      <c r="H6146" s="9" t="s">
        <v>13098</v>
      </c>
      <c r="I6146" s="9" t="s">
        <v>716</v>
      </c>
      <c r="J6146" s="9">
        <v>73.05</v>
      </c>
      <c r="K6146" s="10">
        <v>75.849999999999994</v>
      </c>
      <c r="L6146" s="10" t="str">
        <f t="shared" si="189"/>
        <v/>
      </c>
    </row>
    <row r="6147" spans="1:12">
      <c r="A6147" s="9" t="s">
        <v>13085</v>
      </c>
      <c r="B6147" s="9" t="s">
        <v>13086</v>
      </c>
      <c r="C6147" s="9" t="s">
        <v>13087</v>
      </c>
      <c r="D6147" s="9" t="s">
        <v>13088</v>
      </c>
      <c r="E6147" s="10" t="s">
        <v>50</v>
      </c>
      <c r="F6147" s="9" t="str">
        <f t="shared" si="188"/>
        <v>92932</v>
      </c>
      <c r="G6147" s="12" t="s">
        <v>13099</v>
      </c>
      <c r="H6147" s="9" t="s">
        <v>13100</v>
      </c>
      <c r="I6147" s="9" t="s">
        <v>716</v>
      </c>
      <c r="J6147" s="9">
        <v>73.010000000000005</v>
      </c>
      <c r="K6147" s="10">
        <v>75.8</v>
      </c>
      <c r="L6147" s="10" t="str">
        <f t="shared" si="189"/>
        <v/>
      </c>
    </row>
    <row r="6148" spans="1:12">
      <c r="A6148" s="9" t="s">
        <v>13085</v>
      </c>
      <c r="B6148" s="9" t="s">
        <v>13086</v>
      </c>
      <c r="C6148" s="9" t="s">
        <v>13087</v>
      </c>
      <c r="D6148" s="9" t="s">
        <v>13088</v>
      </c>
      <c r="E6148" s="10" t="s">
        <v>50</v>
      </c>
      <c r="F6148" s="9" t="str">
        <f t="shared" si="188"/>
        <v>92947</v>
      </c>
      <c r="G6148" s="12" t="s">
        <v>13101</v>
      </c>
      <c r="H6148" s="9" t="s">
        <v>13102</v>
      </c>
      <c r="I6148" s="9" t="s">
        <v>716</v>
      </c>
      <c r="J6148" s="9">
        <v>59.1</v>
      </c>
      <c r="K6148" s="10">
        <v>60.68</v>
      </c>
      <c r="L6148" s="10" t="str">
        <f t="shared" si="189"/>
        <v/>
      </c>
    </row>
    <row r="6149" spans="1:12">
      <c r="A6149" s="9" t="s">
        <v>13085</v>
      </c>
      <c r="B6149" s="9" t="s">
        <v>13086</v>
      </c>
      <c r="C6149" s="9" t="s">
        <v>13087</v>
      </c>
      <c r="D6149" s="9" t="s">
        <v>13088</v>
      </c>
      <c r="E6149" s="10" t="s">
        <v>50</v>
      </c>
      <c r="F6149" s="9" t="str">
        <f t="shared" ref="F6149:F6212" si="190">TRIM(_xlfn.NUMBERVALUE(G6149))</f>
        <v>92909</v>
      </c>
      <c r="G6149" s="12" t="s">
        <v>13103</v>
      </c>
      <c r="H6149" s="9" t="s">
        <v>13104</v>
      </c>
      <c r="I6149" s="9" t="s">
        <v>716</v>
      </c>
      <c r="J6149" s="9">
        <v>73.05</v>
      </c>
      <c r="K6149" s="10">
        <v>75.849999999999994</v>
      </c>
      <c r="L6149" s="10" t="str">
        <f t="shared" ref="L6149:L6212" si="191">IF(P6149&gt;0,P6149,IF(Q6149&gt;0,Q6149,""))</f>
        <v/>
      </c>
    </row>
    <row r="6150" spans="1:12">
      <c r="A6150" s="9" t="s">
        <v>13085</v>
      </c>
      <c r="B6150" s="9" t="s">
        <v>13086</v>
      </c>
      <c r="C6150" s="9" t="s">
        <v>13087</v>
      </c>
      <c r="D6150" s="9" t="s">
        <v>13088</v>
      </c>
      <c r="E6150" s="10" t="s">
        <v>50</v>
      </c>
      <c r="F6150" s="9" t="str">
        <f t="shared" si="190"/>
        <v>92933</v>
      </c>
      <c r="G6150" s="12" t="s">
        <v>13105</v>
      </c>
      <c r="H6150" s="9" t="s">
        <v>13106</v>
      </c>
      <c r="I6150" s="9" t="s">
        <v>716</v>
      </c>
      <c r="J6150" s="9">
        <v>73.010000000000005</v>
      </c>
      <c r="K6150" s="10">
        <v>75.8</v>
      </c>
      <c r="L6150" s="10" t="str">
        <f t="shared" si="191"/>
        <v/>
      </c>
    </row>
    <row r="6151" spans="1:12">
      <c r="A6151" s="9" t="s">
        <v>13085</v>
      </c>
      <c r="B6151" s="9" t="s">
        <v>13086</v>
      </c>
      <c r="C6151" s="9" t="s">
        <v>13087</v>
      </c>
      <c r="D6151" s="9" t="s">
        <v>13088</v>
      </c>
      <c r="E6151" s="10" t="s">
        <v>50</v>
      </c>
      <c r="F6151" s="9" t="str">
        <f t="shared" si="190"/>
        <v>92948</v>
      </c>
      <c r="G6151" s="12" t="s">
        <v>13107</v>
      </c>
      <c r="H6151" s="9" t="s">
        <v>13108</v>
      </c>
      <c r="I6151" s="9" t="s">
        <v>716</v>
      </c>
      <c r="J6151" s="9">
        <v>59.1</v>
      </c>
      <c r="K6151" s="10">
        <v>60.68</v>
      </c>
      <c r="L6151" s="10" t="str">
        <f t="shared" si="191"/>
        <v/>
      </c>
    </row>
    <row r="6152" spans="1:12">
      <c r="A6152" s="9" t="s">
        <v>13085</v>
      </c>
      <c r="B6152" s="9" t="s">
        <v>13086</v>
      </c>
      <c r="C6152" s="9" t="s">
        <v>13087</v>
      </c>
      <c r="D6152" s="9" t="s">
        <v>13088</v>
      </c>
      <c r="E6152" s="10" t="s">
        <v>50</v>
      </c>
      <c r="F6152" s="9" t="str">
        <f t="shared" si="190"/>
        <v>92912</v>
      </c>
      <c r="G6152" s="12" t="s">
        <v>13109</v>
      </c>
      <c r="H6152" s="9" t="s">
        <v>13110</v>
      </c>
      <c r="I6152" s="9" t="s">
        <v>716</v>
      </c>
      <c r="J6152" s="9">
        <v>144</v>
      </c>
      <c r="K6152" s="10">
        <v>147.04</v>
      </c>
      <c r="L6152" s="10" t="str">
        <f t="shared" si="191"/>
        <v/>
      </c>
    </row>
    <row r="6153" spans="1:12">
      <c r="A6153" s="9" t="s">
        <v>13085</v>
      </c>
      <c r="B6153" s="9" t="s">
        <v>13086</v>
      </c>
      <c r="C6153" s="9" t="s">
        <v>13087</v>
      </c>
      <c r="D6153" s="9" t="s">
        <v>13088</v>
      </c>
      <c r="E6153" s="10" t="s">
        <v>50</v>
      </c>
      <c r="F6153" s="9" t="str">
        <f t="shared" si="190"/>
        <v>92913</v>
      </c>
      <c r="G6153" s="12" t="s">
        <v>13111</v>
      </c>
      <c r="H6153" s="9" t="s">
        <v>13112</v>
      </c>
      <c r="I6153" s="9" t="s">
        <v>716</v>
      </c>
      <c r="J6153" s="9">
        <v>146.86000000000001</v>
      </c>
      <c r="K6153" s="10">
        <v>150.16</v>
      </c>
      <c r="L6153" s="10" t="str">
        <f t="shared" si="191"/>
        <v/>
      </c>
    </row>
    <row r="6154" spans="1:12">
      <c r="A6154" s="9" t="s">
        <v>13085</v>
      </c>
      <c r="B6154" s="9" t="s">
        <v>13086</v>
      </c>
      <c r="C6154" s="9" t="s">
        <v>13087</v>
      </c>
      <c r="D6154" s="9" t="s">
        <v>13088</v>
      </c>
      <c r="E6154" s="10" t="s">
        <v>50</v>
      </c>
      <c r="F6154" s="9" t="str">
        <f t="shared" si="190"/>
        <v>92936</v>
      </c>
      <c r="G6154" s="12" t="s">
        <v>13113</v>
      </c>
      <c r="H6154" s="9" t="s">
        <v>13114</v>
      </c>
      <c r="I6154" s="9" t="s">
        <v>716</v>
      </c>
      <c r="J6154" s="9">
        <v>150.31</v>
      </c>
      <c r="K6154" s="10">
        <v>153.91</v>
      </c>
      <c r="L6154" s="10" t="str">
        <f t="shared" si="191"/>
        <v/>
      </c>
    </row>
    <row r="6155" spans="1:12">
      <c r="A6155" s="9" t="s">
        <v>13085</v>
      </c>
      <c r="B6155" s="9" t="s">
        <v>13086</v>
      </c>
      <c r="C6155" s="9" t="s">
        <v>13087</v>
      </c>
      <c r="D6155" s="9" t="s">
        <v>13088</v>
      </c>
      <c r="E6155" s="10" t="s">
        <v>50</v>
      </c>
      <c r="F6155" s="9" t="str">
        <f t="shared" si="190"/>
        <v>92951</v>
      </c>
      <c r="G6155" s="12" t="s">
        <v>13115</v>
      </c>
      <c r="H6155" s="9" t="s">
        <v>13116</v>
      </c>
      <c r="I6155" s="9" t="s">
        <v>716</v>
      </c>
      <c r="J6155" s="9">
        <v>130.94</v>
      </c>
      <c r="K6155" s="10">
        <v>132.84</v>
      </c>
      <c r="L6155" s="10" t="str">
        <f t="shared" si="191"/>
        <v/>
      </c>
    </row>
    <row r="6156" spans="1:12">
      <c r="A6156" s="9" t="s">
        <v>13085</v>
      </c>
      <c r="B6156" s="9" t="s">
        <v>13086</v>
      </c>
      <c r="C6156" s="9" t="s">
        <v>13087</v>
      </c>
      <c r="D6156" s="9" t="s">
        <v>13088</v>
      </c>
      <c r="E6156" s="10" t="s">
        <v>50</v>
      </c>
      <c r="F6156" s="9" t="str">
        <f t="shared" si="190"/>
        <v>92914</v>
      </c>
      <c r="G6156" s="12" t="s">
        <v>13117</v>
      </c>
      <c r="H6156" s="9" t="s">
        <v>13118</v>
      </c>
      <c r="I6156" s="9" t="s">
        <v>716</v>
      </c>
      <c r="J6156" s="9">
        <v>146.86000000000001</v>
      </c>
      <c r="K6156" s="10">
        <v>150.16</v>
      </c>
      <c r="L6156" s="10" t="str">
        <f t="shared" si="191"/>
        <v/>
      </c>
    </row>
    <row r="6157" spans="1:12">
      <c r="A6157" s="9" t="s">
        <v>13085</v>
      </c>
      <c r="B6157" s="9" t="s">
        <v>13086</v>
      </c>
      <c r="C6157" s="9" t="s">
        <v>13087</v>
      </c>
      <c r="D6157" s="9" t="s">
        <v>13088</v>
      </c>
      <c r="E6157" s="10" t="s">
        <v>50</v>
      </c>
      <c r="F6157" s="9" t="str">
        <f t="shared" si="190"/>
        <v>92937</v>
      </c>
      <c r="G6157" s="12" t="s">
        <v>13119</v>
      </c>
      <c r="H6157" s="9" t="s">
        <v>13120</v>
      </c>
      <c r="I6157" s="9" t="s">
        <v>716</v>
      </c>
      <c r="J6157" s="9">
        <v>150.31</v>
      </c>
      <c r="K6157" s="10">
        <v>153.91</v>
      </c>
      <c r="L6157" s="10" t="str">
        <f t="shared" si="191"/>
        <v/>
      </c>
    </row>
    <row r="6158" spans="1:12">
      <c r="A6158" s="9" t="s">
        <v>13085</v>
      </c>
      <c r="B6158" s="9" t="s">
        <v>13086</v>
      </c>
      <c r="C6158" s="9" t="s">
        <v>13087</v>
      </c>
      <c r="D6158" s="9" t="s">
        <v>13088</v>
      </c>
      <c r="E6158" s="10" t="s">
        <v>50</v>
      </c>
      <c r="F6158" s="9" t="str">
        <f t="shared" si="190"/>
        <v>92952</v>
      </c>
      <c r="G6158" s="12" t="s">
        <v>13121</v>
      </c>
      <c r="H6158" s="9" t="s">
        <v>13122</v>
      </c>
      <c r="I6158" s="9" t="s">
        <v>716</v>
      </c>
      <c r="J6158" s="9">
        <v>130.94</v>
      </c>
      <c r="K6158" s="10">
        <v>132.84</v>
      </c>
      <c r="L6158" s="10" t="str">
        <f t="shared" si="191"/>
        <v/>
      </c>
    </row>
    <row r="6159" spans="1:12">
      <c r="A6159" s="9" t="s">
        <v>13085</v>
      </c>
      <c r="B6159" s="9" t="s">
        <v>13086</v>
      </c>
      <c r="C6159" s="9" t="s">
        <v>13087</v>
      </c>
      <c r="D6159" s="9" t="s">
        <v>13088</v>
      </c>
      <c r="E6159" s="10" t="s">
        <v>50</v>
      </c>
      <c r="F6159" s="9" t="str">
        <f t="shared" si="190"/>
        <v>92953</v>
      </c>
      <c r="G6159" s="12" t="s">
        <v>13123</v>
      </c>
      <c r="H6159" s="9" t="s">
        <v>13124</v>
      </c>
      <c r="I6159" s="9" t="s">
        <v>716</v>
      </c>
      <c r="J6159" s="9">
        <v>24.89</v>
      </c>
      <c r="K6159" s="10">
        <v>26.18</v>
      </c>
      <c r="L6159" s="10" t="str">
        <f t="shared" si="191"/>
        <v/>
      </c>
    </row>
    <row r="6160" spans="1:12">
      <c r="A6160" s="9" t="s">
        <v>13085</v>
      </c>
      <c r="B6160" s="9" t="s">
        <v>13086</v>
      </c>
      <c r="C6160" s="9" t="s">
        <v>13087</v>
      </c>
      <c r="D6160" s="9" t="s">
        <v>13088</v>
      </c>
      <c r="E6160" s="10" t="s">
        <v>50</v>
      </c>
      <c r="F6160" s="9" t="str">
        <f t="shared" si="190"/>
        <v>101921</v>
      </c>
      <c r="G6160" s="12" t="s">
        <v>13125</v>
      </c>
      <c r="H6160" s="9" t="s">
        <v>13126</v>
      </c>
      <c r="I6160" s="9" t="s">
        <v>716</v>
      </c>
      <c r="J6160" s="9">
        <v>230.07</v>
      </c>
      <c r="K6160" s="10">
        <v>233.72</v>
      </c>
      <c r="L6160" s="10" t="str">
        <f t="shared" si="191"/>
        <v/>
      </c>
    </row>
    <row r="6161" spans="1:12">
      <c r="A6161" s="9" t="s">
        <v>13085</v>
      </c>
      <c r="B6161" s="9" t="s">
        <v>13086</v>
      </c>
      <c r="C6161" s="9" t="s">
        <v>13087</v>
      </c>
      <c r="D6161" s="9" t="s">
        <v>13088</v>
      </c>
      <c r="E6161" s="10" t="s">
        <v>50</v>
      </c>
      <c r="F6161" s="9" t="str">
        <f t="shared" si="190"/>
        <v>101930</v>
      </c>
      <c r="G6161" s="12" t="s">
        <v>13127</v>
      </c>
      <c r="H6161" s="9" t="s">
        <v>13128</v>
      </c>
      <c r="I6161" s="9" t="s">
        <v>716</v>
      </c>
      <c r="J6161" s="9">
        <v>235.78</v>
      </c>
      <c r="K6161" s="10">
        <v>239.93</v>
      </c>
      <c r="L6161" s="10" t="str">
        <f t="shared" si="191"/>
        <v/>
      </c>
    </row>
    <row r="6162" spans="1:12">
      <c r="A6162" s="9" t="s">
        <v>13085</v>
      </c>
      <c r="B6162" s="9" t="s">
        <v>13086</v>
      </c>
      <c r="C6162" s="9" t="s">
        <v>13087</v>
      </c>
      <c r="D6162" s="9" t="s">
        <v>13088</v>
      </c>
      <c r="E6162" s="10" t="s">
        <v>50</v>
      </c>
      <c r="F6162" s="9" t="str">
        <f t="shared" si="190"/>
        <v>101922</v>
      </c>
      <c r="G6162" s="12" t="s">
        <v>13129</v>
      </c>
      <c r="H6162" s="9" t="s">
        <v>13130</v>
      </c>
      <c r="I6162" s="9" t="s">
        <v>716</v>
      </c>
      <c r="J6162" s="9">
        <v>230.07</v>
      </c>
      <c r="K6162" s="10">
        <v>233.72</v>
      </c>
      <c r="L6162" s="10" t="str">
        <f t="shared" si="191"/>
        <v/>
      </c>
    </row>
    <row r="6163" spans="1:12">
      <c r="A6163" s="9" t="s">
        <v>13085</v>
      </c>
      <c r="B6163" s="9" t="s">
        <v>13086</v>
      </c>
      <c r="C6163" s="9" t="s">
        <v>13087</v>
      </c>
      <c r="D6163" s="9" t="s">
        <v>13088</v>
      </c>
      <c r="E6163" s="10" t="s">
        <v>50</v>
      </c>
      <c r="F6163" s="9" t="str">
        <f t="shared" si="190"/>
        <v>101931</v>
      </c>
      <c r="G6163" s="12" t="s">
        <v>13131</v>
      </c>
      <c r="H6163" s="9" t="s">
        <v>13132</v>
      </c>
      <c r="I6163" s="9" t="s">
        <v>716</v>
      </c>
      <c r="J6163" s="9">
        <v>235.78</v>
      </c>
      <c r="K6163" s="10">
        <v>239.93</v>
      </c>
      <c r="L6163" s="10" t="str">
        <f t="shared" si="191"/>
        <v/>
      </c>
    </row>
    <row r="6164" spans="1:12">
      <c r="A6164" s="9" t="s">
        <v>13085</v>
      </c>
      <c r="B6164" s="9" t="s">
        <v>13086</v>
      </c>
      <c r="C6164" s="9" t="s">
        <v>13087</v>
      </c>
      <c r="D6164" s="9" t="s">
        <v>13088</v>
      </c>
      <c r="E6164" s="10" t="s">
        <v>50</v>
      </c>
      <c r="F6164" s="9" t="str">
        <f t="shared" si="190"/>
        <v>101923</v>
      </c>
      <c r="G6164" s="12" t="s">
        <v>13133</v>
      </c>
      <c r="H6164" s="9" t="s">
        <v>13134</v>
      </c>
      <c r="I6164" s="9" t="s">
        <v>716</v>
      </c>
      <c r="J6164" s="9">
        <v>230.07</v>
      </c>
      <c r="K6164" s="10">
        <v>233.72</v>
      </c>
      <c r="L6164" s="10" t="str">
        <f t="shared" si="191"/>
        <v/>
      </c>
    </row>
    <row r="6165" spans="1:12">
      <c r="A6165" s="9" t="s">
        <v>13085</v>
      </c>
      <c r="B6165" s="9" t="s">
        <v>13086</v>
      </c>
      <c r="C6165" s="9" t="s">
        <v>13087</v>
      </c>
      <c r="D6165" s="9" t="s">
        <v>13088</v>
      </c>
      <c r="E6165" s="10" t="s">
        <v>50</v>
      </c>
      <c r="F6165" s="9" t="str">
        <f t="shared" si="190"/>
        <v>101932</v>
      </c>
      <c r="G6165" s="12" t="s">
        <v>13135</v>
      </c>
      <c r="H6165" s="9" t="s">
        <v>13136</v>
      </c>
      <c r="I6165" s="9" t="s">
        <v>716</v>
      </c>
      <c r="J6165" s="9">
        <v>235.78</v>
      </c>
      <c r="K6165" s="10">
        <v>239.93</v>
      </c>
      <c r="L6165" s="10" t="str">
        <f t="shared" si="191"/>
        <v/>
      </c>
    </row>
    <row r="6166" spans="1:12">
      <c r="A6166" s="9" t="s">
        <v>13085</v>
      </c>
      <c r="B6166" s="9" t="s">
        <v>13086</v>
      </c>
      <c r="C6166" s="9" t="s">
        <v>13087</v>
      </c>
      <c r="D6166" s="9" t="s">
        <v>13088</v>
      </c>
      <c r="E6166" s="10" t="s">
        <v>50</v>
      </c>
      <c r="F6166" s="9" t="str">
        <f t="shared" si="190"/>
        <v>97537</v>
      </c>
      <c r="G6166" s="12" t="s">
        <v>13137</v>
      </c>
      <c r="H6166" s="9" t="s">
        <v>13138</v>
      </c>
      <c r="I6166" s="9" t="s">
        <v>716</v>
      </c>
      <c r="J6166" s="9">
        <v>24.9</v>
      </c>
      <c r="K6166" s="10">
        <v>25.67</v>
      </c>
      <c r="L6166" s="10" t="str">
        <f t="shared" si="191"/>
        <v/>
      </c>
    </row>
    <row r="6167" spans="1:12">
      <c r="A6167" s="9" t="s">
        <v>13085</v>
      </c>
      <c r="B6167" s="9" t="s">
        <v>13086</v>
      </c>
      <c r="C6167" s="9" t="s">
        <v>13087</v>
      </c>
      <c r="D6167" s="9" t="s">
        <v>13088</v>
      </c>
      <c r="E6167" s="10" t="s">
        <v>50</v>
      </c>
      <c r="F6167" s="9" t="str">
        <f t="shared" si="190"/>
        <v>97540</v>
      </c>
      <c r="G6167" s="12" t="s">
        <v>13139</v>
      </c>
      <c r="H6167" s="9" t="s">
        <v>13140</v>
      </c>
      <c r="I6167" s="9" t="s">
        <v>716</v>
      </c>
      <c r="J6167" s="9">
        <v>33.270000000000003</v>
      </c>
      <c r="K6167" s="10">
        <v>34.590000000000003</v>
      </c>
      <c r="L6167" s="10" t="str">
        <f t="shared" si="191"/>
        <v/>
      </c>
    </row>
    <row r="6168" spans="1:12">
      <c r="A6168" s="9" t="s">
        <v>13085</v>
      </c>
      <c r="B6168" s="9" t="s">
        <v>13086</v>
      </c>
      <c r="C6168" s="9" t="s">
        <v>13087</v>
      </c>
      <c r="D6168" s="9" t="s">
        <v>13088</v>
      </c>
      <c r="E6168" s="10" t="s">
        <v>50</v>
      </c>
      <c r="F6168" s="9" t="str">
        <f t="shared" si="190"/>
        <v>97543</v>
      </c>
      <c r="G6168" s="12" t="s">
        <v>13141</v>
      </c>
      <c r="H6168" s="9" t="s">
        <v>13142</v>
      </c>
      <c r="I6168" s="9" t="s">
        <v>716</v>
      </c>
      <c r="J6168" s="9">
        <v>53.85</v>
      </c>
      <c r="K6168" s="10">
        <v>56.41</v>
      </c>
      <c r="L6168" s="10" t="str">
        <f t="shared" si="191"/>
        <v/>
      </c>
    </row>
    <row r="6169" spans="1:12">
      <c r="A6169" s="9" t="s">
        <v>13085</v>
      </c>
      <c r="B6169" s="9" t="s">
        <v>13086</v>
      </c>
      <c r="C6169" s="9" t="s">
        <v>13087</v>
      </c>
      <c r="D6169" s="9" t="s">
        <v>13088</v>
      </c>
      <c r="E6169" s="10" t="s">
        <v>50</v>
      </c>
      <c r="F6169" s="9" t="str">
        <f t="shared" si="190"/>
        <v>97461</v>
      </c>
      <c r="G6169" s="12" t="s">
        <v>13143</v>
      </c>
      <c r="H6169" s="9" t="s">
        <v>13144</v>
      </c>
      <c r="I6169" s="9" t="s">
        <v>716</v>
      </c>
      <c r="J6169" s="9">
        <v>35.950000000000003</v>
      </c>
      <c r="K6169" s="10">
        <v>36.96</v>
      </c>
      <c r="L6169" s="10" t="str">
        <f t="shared" si="191"/>
        <v/>
      </c>
    </row>
    <row r="6170" spans="1:12">
      <c r="A6170" s="9" t="s">
        <v>13085</v>
      </c>
      <c r="B6170" s="9" t="s">
        <v>13086</v>
      </c>
      <c r="C6170" s="9" t="s">
        <v>13087</v>
      </c>
      <c r="D6170" s="9" t="s">
        <v>13088</v>
      </c>
      <c r="E6170" s="10" t="s">
        <v>50</v>
      </c>
      <c r="F6170" s="9" t="str">
        <f t="shared" si="190"/>
        <v>97499</v>
      </c>
      <c r="G6170" s="12" t="s">
        <v>13145</v>
      </c>
      <c r="H6170" s="9" t="s">
        <v>13146</v>
      </c>
      <c r="I6170" s="9" t="s">
        <v>716</v>
      </c>
      <c r="J6170" s="9">
        <v>33.31</v>
      </c>
      <c r="K6170" s="10">
        <v>34.1</v>
      </c>
      <c r="L6170" s="10" t="str">
        <f t="shared" si="191"/>
        <v/>
      </c>
    </row>
    <row r="6171" spans="1:12">
      <c r="A6171" s="9" t="s">
        <v>13085</v>
      </c>
      <c r="B6171" s="9" t="s">
        <v>13086</v>
      </c>
      <c r="C6171" s="9" t="s">
        <v>13087</v>
      </c>
      <c r="D6171" s="9" t="s">
        <v>13088</v>
      </c>
      <c r="E6171" s="10" t="s">
        <v>50</v>
      </c>
      <c r="F6171" s="9" t="str">
        <f t="shared" si="190"/>
        <v>97464</v>
      </c>
      <c r="G6171" s="12" t="s">
        <v>13147</v>
      </c>
      <c r="H6171" s="9" t="s">
        <v>13148</v>
      </c>
      <c r="I6171" s="9" t="s">
        <v>716</v>
      </c>
      <c r="J6171" s="9">
        <v>51.9</v>
      </c>
      <c r="K6171" s="10">
        <v>53.2</v>
      </c>
      <c r="L6171" s="10" t="str">
        <f t="shared" si="191"/>
        <v/>
      </c>
    </row>
    <row r="6172" spans="1:12">
      <c r="A6172" s="9" t="s">
        <v>13085</v>
      </c>
      <c r="B6172" s="9" t="s">
        <v>13086</v>
      </c>
      <c r="C6172" s="9" t="s">
        <v>13087</v>
      </c>
      <c r="D6172" s="9" t="s">
        <v>13088</v>
      </c>
      <c r="E6172" s="10" t="s">
        <v>50</v>
      </c>
      <c r="F6172" s="9" t="str">
        <f t="shared" si="190"/>
        <v>97502</v>
      </c>
      <c r="G6172" s="12" t="s">
        <v>13149</v>
      </c>
      <c r="H6172" s="9" t="s">
        <v>13150</v>
      </c>
      <c r="I6172" s="9" t="s">
        <v>716</v>
      </c>
      <c r="J6172" s="9">
        <v>47.02</v>
      </c>
      <c r="K6172" s="10">
        <v>47.89</v>
      </c>
      <c r="L6172" s="10" t="str">
        <f t="shared" si="191"/>
        <v/>
      </c>
    </row>
    <row r="6173" spans="1:12">
      <c r="A6173" s="9" t="s">
        <v>13085</v>
      </c>
      <c r="B6173" s="9" t="s">
        <v>13086</v>
      </c>
      <c r="C6173" s="9" t="s">
        <v>13087</v>
      </c>
      <c r="D6173" s="9" t="s">
        <v>13088</v>
      </c>
      <c r="E6173" s="10" t="s">
        <v>50</v>
      </c>
      <c r="F6173" s="9" t="str">
        <f t="shared" si="190"/>
        <v>97467</v>
      </c>
      <c r="G6173" s="12" t="s">
        <v>13151</v>
      </c>
      <c r="H6173" s="9" t="s">
        <v>13152</v>
      </c>
      <c r="I6173" s="9" t="s">
        <v>716</v>
      </c>
      <c r="J6173" s="9">
        <v>65.900000000000006</v>
      </c>
      <c r="K6173" s="10">
        <v>67.52</v>
      </c>
      <c r="L6173" s="10" t="str">
        <f t="shared" si="191"/>
        <v/>
      </c>
    </row>
    <row r="6174" spans="1:12">
      <c r="A6174" s="9" t="s">
        <v>13085</v>
      </c>
      <c r="B6174" s="9" t="s">
        <v>13086</v>
      </c>
      <c r="C6174" s="9" t="s">
        <v>13087</v>
      </c>
      <c r="D6174" s="9" t="s">
        <v>13088</v>
      </c>
      <c r="E6174" s="10" t="s">
        <v>50</v>
      </c>
      <c r="F6174" s="9" t="str">
        <f t="shared" si="190"/>
        <v>97505</v>
      </c>
      <c r="G6174" s="12" t="s">
        <v>13153</v>
      </c>
      <c r="H6174" s="9" t="s">
        <v>13154</v>
      </c>
      <c r="I6174" s="9" t="s">
        <v>716</v>
      </c>
      <c r="J6174" s="9">
        <v>59</v>
      </c>
      <c r="K6174" s="10">
        <v>60.02</v>
      </c>
      <c r="L6174" s="10" t="str">
        <f t="shared" si="191"/>
        <v/>
      </c>
    </row>
    <row r="6175" spans="1:12">
      <c r="A6175" s="9" t="s">
        <v>13085</v>
      </c>
      <c r="B6175" s="9" t="s">
        <v>13086</v>
      </c>
      <c r="C6175" s="9" t="s">
        <v>13087</v>
      </c>
      <c r="D6175" s="9" t="s">
        <v>13088</v>
      </c>
      <c r="E6175" s="10" t="s">
        <v>50</v>
      </c>
      <c r="F6175" s="9" t="str">
        <f t="shared" si="190"/>
        <v>97443</v>
      </c>
      <c r="G6175" s="12" t="s">
        <v>13155</v>
      </c>
      <c r="H6175" s="9" t="s">
        <v>13156</v>
      </c>
      <c r="I6175" s="9" t="s">
        <v>716</v>
      </c>
      <c r="J6175" s="9">
        <v>113.94</v>
      </c>
      <c r="K6175" s="10">
        <v>117.4</v>
      </c>
      <c r="L6175" s="10" t="str">
        <f t="shared" si="191"/>
        <v/>
      </c>
    </row>
    <row r="6176" spans="1:12">
      <c r="A6176" s="9" t="s">
        <v>13085</v>
      </c>
      <c r="B6176" s="9" t="s">
        <v>13086</v>
      </c>
      <c r="C6176" s="9" t="s">
        <v>13087</v>
      </c>
      <c r="D6176" s="9" t="s">
        <v>13088</v>
      </c>
      <c r="E6176" s="10" t="s">
        <v>50</v>
      </c>
      <c r="F6176" s="9" t="str">
        <f t="shared" si="190"/>
        <v>97470</v>
      </c>
      <c r="G6176" s="12" t="s">
        <v>13157</v>
      </c>
      <c r="H6176" s="9" t="s">
        <v>13158</v>
      </c>
      <c r="I6176" s="9" t="s">
        <v>716</v>
      </c>
      <c r="J6176" s="9">
        <v>97.61</v>
      </c>
      <c r="K6176" s="10">
        <v>99.63</v>
      </c>
      <c r="L6176" s="10" t="str">
        <f t="shared" si="191"/>
        <v/>
      </c>
    </row>
    <row r="6177" spans="1:12">
      <c r="A6177" s="9" t="s">
        <v>13085</v>
      </c>
      <c r="B6177" s="9" t="s">
        <v>13086</v>
      </c>
      <c r="C6177" s="9" t="s">
        <v>13087</v>
      </c>
      <c r="D6177" s="9" t="s">
        <v>13088</v>
      </c>
      <c r="E6177" s="10" t="s">
        <v>50</v>
      </c>
      <c r="F6177" s="9" t="str">
        <f t="shared" si="190"/>
        <v>97508</v>
      </c>
      <c r="G6177" s="12" t="s">
        <v>13159</v>
      </c>
      <c r="H6177" s="9" t="s">
        <v>13160</v>
      </c>
      <c r="I6177" s="9" t="s">
        <v>716</v>
      </c>
      <c r="J6177" s="9">
        <v>87.84</v>
      </c>
      <c r="K6177" s="10">
        <v>89.01</v>
      </c>
      <c r="L6177" s="10" t="str">
        <f t="shared" si="191"/>
        <v/>
      </c>
    </row>
    <row r="6178" spans="1:12">
      <c r="A6178" s="9" t="s">
        <v>13085</v>
      </c>
      <c r="B6178" s="9" t="s">
        <v>13086</v>
      </c>
      <c r="C6178" s="9" t="s">
        <v>13087</v>
      </c>
      <c r="D6178" s="9" t="s">
        <v>13088</v>
      </c>
      <c r="E6178" s="10" t="s">
        <v>50</v>
      </c>
      <c r="F6178" s="9" t="str">
        <f t="shared" si="190"/>
        <v>97446</v>
      </c>
      <c r="G6178" s="12" t="s">
        <v>13161</v>
      </c>
      <c r="H6178" s="9" t="s">
        <v>13162</v>
      </c>
      <c r="I6178" s="9" t="s">
        <v>716</v>
      </c>
      <c r="J6178" s="9">
        <v>234.78</v>
      </c>
      <c r="K6178" s="10">
        <v>238.59</v>
      </c>
      <c r="L6178" s="10" t="str">
        <f t="shared" si="191"/>
        <v/>
      </c>
    </row>
    <row r="6179" spans="1:12">
      <c r="A6179" s="9" t="s">
        <v>13085</v>
      </c>
      <c r="B6179" s="9" t="s">
        <v>13086</v>
      </c>
      <c r="C6179" s="9" t="s">
        <v>13087</v>
      </c>
      <c r="D6179" s="9" t="s">
        <v>13088</v>
      </c>
      <c r="E6179" s="10" t="s">
        <v>50</v>
      </c>
      <c r="F6179" s="9" t="str">
        <f t="shared" si="190"/>
        <v>97474</v>
      </c>
      <c r="G6179" s="12" t="s">
        <v>13163</v>
      </c>
      <c r="H6179" s="9" t="s">
        <v>13164</v>
      </c>
      <c r="I6179" s="9" t="s">
        <v>716</v>
      </c>
      <c r="J6179" s="9">
        <v>179.32</v>
      </c>
      <c r="K6179" s="10">
        <v>181.96</v>
      </c>
      <c r="L6179" s="10" t="str">
        <f t="shared" si="191"/>
        <v/>
      </c>
    </row>
    <row r="6180" spans="1:12">
      <c r="A6180" s="9" t="s">
        <v>13085</v>
      </c>
      <c r="B6180" s="9" t="s">
        <v>13086</v>
      </c>
      <c r="C6180" s="9" t="s">
        <v>13087</v>
      </c>
      <c r="D6180" s="9" t="s">
        <v>13088</v>
      </c>
      <c r="E6180" s="10" t="s">
        <v>50</v>
      </c>
      <c r="F6180" s="9" t="str">
        <f t="shared" si="190"/>
        <v>97511</v>
      </c>
      <c r="G6180" s="12" t="s">
        <v>13165</v>
      </c>
      <c r="H6180" s="9" t="s">
        <v>13166</v>
      </c>
      <c r="I6180" s="9" t="s">
        <v>716</v>
      </c>
      <c r="J6180" s="9">
        <v>165.3</v>
      </c>
      <c r="K6180" s="10">
        <v>166.71</v>
      </c>
      <c r="L6180" s="10" t="str">
        <f t="shared" si="191"/>
        <v/>
      </c>
    </row>
    <row r="6181" spans="1:12">
      <c r="A6181" s="9" t="s">
        <v>13085</v>
      </c>
      <c r="B6181" s="9" t="s">
        <v>13086</v>
      </c>
      <c r="C6181" s="9" t="s">
        <v>13087</v>
      </c>
      <c r="D6181" s="9" t="s">
        <v>13088</v>
      </c>
      <c r="E6181" s="10" t="s">
        <v>50</v>
      </c>
      <c r="F6181" s="9" t="str">
        <f t="shared" si="190"/>
        <v>97449</v>
      </c>
      <c r="G6181" s="12" t="s">
        <v>13167</v>
      </c>
      <c r="H6181" s="9" t="s">
        <v>13168</v>
      </c>
      <c r="I6181" s="9" t="s">
        <v>716</v>
      </c>
      <c r="J6181" s="9">
        <v>249.85</v>
      </c>
      <c r="K6181" s="10">
        <v>254.04</v>
      </c>
      <c r="L6181" s="10" t="str">
        <f t="shared" si="191"/>
        <v/>
      </c>
    </row>
    <row r="6182" spans="1:12">
      <c r="A6182" s="9" t="s">
        <v>13085</v>
      </c>
      <c r="B6182" s="9" t="s">
        <v>13086</v>
      </c>
      <c r="C6182" s="9" t="s">
        <v>13087</v>
      </c>
      <c r="D6182" s="9" t="s">
        <v>13088</v>
      </c>
      <c r="E6182" s="10" t="s">
        <v>50</v>
      </c>
      <c r="F6182" s="9" t="str">
        <f t="shared" si="190"/>
        <v>97477</v>
      </c>
      <c r="G6182" s="12" t="s">
        <v>13169</v>
      </c>
      <c r="H6182" s="9" t="s">
        <v>13170</v>
      </c>
      <c r="I6182" s="9" t="s">
        <v>716</v>
      </c>
      <c r="J6182" s="9">
        <v>239.08</v>
      </c>
      <c r="K6182" s="10">
        <v>242.33</v>
      </c>
      <c r="L6182" s="10" t="str">
        <f t="shared" si="191"/>
        <v/>
      </c>
    </row>
    <row r="6183" spans="1:12">
      <c r="A6183" s="9" t="s">
        <v>13085</v>
      </c>
      <c r="B6183" s="9" t="s">
        <v>13086</v>
      </c>
      <c r="C6183" s="9" t="s">
        <v>13087</v>
      </c>
      <c r="D6183" s="9" t="s">
        <v>13088</v>
      </c>
      <c r="E6183" s="10" t="s">
        <v>50</v>
      </c>
      <c r="F6183" s="9" t="str">
        <f t="shared" si="190"/>
        <v>97514</v>
      </c>
      <c r="G6183" s="12" t="s">
        <v>13171</v>
      </c>
      <c r="H6183" s="9" t="s">
        <v>13172</v>
      </c>
      <c r="I6183" s="9" t="s">
        <v>716</v>
      </c>
      <c r="J6183" s="9">
        <v>220.65</v>
      </c>
      <c r="K6183" s="10">
        <v>222.28</v>
      </c>
      <c r="L6183" s="10" t="str">
        <f t="shared" si="191"/>
        <v/>
      </c>
    </row>
    <row r="6184" spans="1:12">
      <c r="A6184" s="9" t="s">
        <v>13085</v>
      </c>
      <c r="B6184" s="9" t="s">
        <v>13086</v>
      </c>
      <c r="C6184" s="9" t="s">
        <v>13087</v>
      </c>
      <c r="D6184" s="9" t="s">
        <v>13088</v>
      </c>
      <c r="E6184" s="10" t="s">
        <v>50</v>
      </c>
      <c r="F6184" s="9" t="str">
        <f t="shared" si="190"/>
        <v>101920</v>
      </c>
      <c r="G6184" s="12" t="s">
        <v>13173</v>
      </c>
      <c r="H6184" s="9" t="s">
        <v>13174</v>
      </c>
      <c r="I6184" s="9" t="s">
        <v>716</v>
      </c>
      <c r="J6184" s="9">
        <v>201.34</v>
      </c>
      <c r="K6184" s="10">
        <v>204.99</v>
      </c>
      <c r="L6184" s="10" t="str">
        <f t="shared" si="191"/>
        <v/>
      </c>
    </row>
    <row r="6185" spans="1:12">
      <c r="A6185" s="9" t="s">
        <v>13085</v>
      </c>
      <c r="B6185" s="9" t="s">
        <v>13086</v>
      </c>
      <c r="C6185" s="9" t="s">
        <v>13087</v>
      </c>
      <c r="D6185" s="9" t="s">
        <v>13088</v>
      </c>
      <c r="E6185" s="10" t="s">
        <v>50</v>
      </c>
      <c r="F6185" s="9" t="str">
        <f t="shared" si="190"/>
        <v>101929</v>
      </c>
      <c r="G6185" s="12" t="s">
        <v>13175</v>
      </c>
      <c r="H6185" s="9" t="s">
        <v>13176</v>
      </c>
      <c r="I6185" s="9" t="s">
        <v>716</v>
      </c>
      <c r="J6185" s="9">
        <v>207.05</v>
      </c>
      <c r="K6185" s="10">
        <v>211.2</v>
      </c>
      <c r="L6185" s="10" t="str">
        <f t="shared" si="191"/>
        <v/>
      </c>
    </row>
    <row r="6186" spans="1:12">
      <c r="A6186" s="9" t="s">
        <v>13085</v>
      </c>
      <c r="B6186" s="9" t="s">
        <v>13086</v>
      </c>
      <c r="C6186" s="9" t="s">
        <v>13087</v>
      </c>
      <c r="D6186" s="9" t="s">
        <v>13088</v>
      </c>
      <c r="E6186" s="10" t="s">
        <v>50</v>
      </c>
      <c r="F6186" s="9" t="str">
        <f t="shared" si="190"/>
        <v>92693</v>
      </c>
      <c r="G6186" s="12" t="s">
        <v>13177</v>
      </c>
      <c r="H6186" s="9" t="s">
        <v>13178</v>
      </c>
      <c r="I6186" s="9" t="s">
        <v>716</v>
      </c>
      <c r="J6186" s="9">
        <v>15.03</v>
      </c>
      <c r="K6186" s="10">
        <v>15.78</v>
      </c>
      <c r="L6186" s="10" t="str">
        <f t="shared" si="191"/>
        <v/>
      </c>
    </row>
    <row r="6187" spans="1:12">
      <c r="A6187" s="9" t="s">
        <v>13085</v>
      </c>
      <c r="B6187" s="9" t="s">
        <v>13086</v>
      </c>
      <c r="C6187" s="9" t="s">
        <v>13087</v>
      </c>
      <c r="D6187" s="9" t="s">
        <v>13088</v>
      </c>
      <c r="E6187" s="10" t="s">
        <v>50</v>
      </c>
      <c r="F6187" s="9" t="str">
        <f t="shared" si="190"/>
        <v>92695</v>
      </c>
      <c r="G6187" s="12" t="s">
        <v>13179</v>
      </c>
      <c r="H6187" s="9" t="s">
        <v>13180</v>
      </c>
      <c r="I6187" s="9" t="s">
        <v>716</v>
      </c>
      <c r="J6187" s="9">
        <v>23.5</v>
      </c>
      <c r="K6187" s="10">
        <v>24.79</v>
      </c>
      <c r="L6187" s="10" t="str">
        <f t="shared" si="191"/>
        <v/>
      </c>
    </row>
    <row r="6188" spans="1:12">
      <c r="A6188" s="9" t="s">
        <v>13085</v>
      </c>
      <c r="B6188" s="9" t="s">
        <v>13086</v>
      </c>
      <c r="C6188" s="9" t="s">
        <v>13087</v>
      </c>
      <c r="D6188" s="9" t="s">
        <v>13088</v>
      </c>
      <c r="E6188" s="10" t="s">
        <v>50</v>
      </c>
      <c r="F6188" s="9" t="str">
        <f t="shared" si="190"/>
        <v>92697</v>
      </c>
      <c r="G6188" s="12" t="s">
        <v>13181</v>
      </c>
      <c r="H6188" s="9" t="s">
        <v>13182</v>
      </c>
      <c r="I6188" s="9" t="s">
        <v>716</v>
      </c>
      <c r="J6188" s="9">
        <v>38.03</v>
      </c>
      <c r="K6188" s="10">
        <v>40.130000000000003</v>
      </c>
      <c r="L6188" s="10" t="str">
        <f t="shared" si="191"/>
        <v/>
      </c>
    </row>
    <row r="6189" spans="1:12">
      <c r="A6189" s="9" t="s">
        <v>13085</v>
      </c>
      <c r="B6189" s="9" t="s">
        <v>13086</v>
      </c>
      <c r="C6189" s="9" t="s">
        <v>13087</v>
      </c>
      <c r="D6189" s="9" t="s">
        <v>13088</v>
      </c>
      <c r="E6189" s="10" t="s">
        <v>50</v>
      </c>
      <c r="F6189" s="9" t="str">
        <f t="shared" si="190"/>
        <v>92658</v>
      </c>
      <c r="G6189" s="12" t="s">
        <v>13183</v>
      </c>
      <c r="H6189" s="9" t="s">
        <v>13184</v>
      </c>
      <c r="I6189" s="9" t="s">
        <v>716</v>
      </c>
      <c r="J6189" s="9">
        <v>29.1</v>
      </c>
      <c r="K6189" s="10">
        <v>30.41</v>
      </c>
      <c r="L6189" s="10" t="str">
        <f t="shared" si="191"/>
        <v/>
      </c>
    </row>
    <row r="6190" spans="1:12">
      <c r="A6190" s="9" t="s">
        <v>13085</v>
      </c>
      <c r="B6190" s="9" t="s">
        <v>13086</v>
      </c>
      <c r="C6190" s="9" t="s">
        <v>13087</v>
      </c>
      <c r="D6190" s="9" t="s">
        <v>13088</v>
      </c>
      <c r="E6190" s="10" t="s">
        <v>50</v>
      </c>
      <c r="F6190" s="9" t="str">
        <f t="shared" si="190"/>
        <v>92660</v>
      </c>
      <c r="G6190" s="12" t="s">
        <v>13185</v>
      </c>
      <c r="H6190" s="9" t="s">
        <v>13186</v>
      </c>
      <c r="I6190" s="9" t="s">
        <v>716</v>
      </c>
      <c r="J6190" s="9">
        <v>35.61</v>
      </c>
      <c r="K6190" s="10">
        <v>36.99</v>
      </c>
      <c r="L6190" s="10" t="str">
        <f t="shared" si="191"/>
        <v/>
      </c>
    </row>
    <row r="6191" spans="1:12">
      <c r="A6191" s="9" t="s">
        <v>13085</v>
      </c>
      <c r="B6191" s="9" t="s">
        <v>13086</v>
      </c>
      <c r="C6191" s="9" t="s">
        <v>13087</v>
      </c>
      <c r="D6191" s="9" t="s">
        <v>13088</v>
      </c>
      <c r="E6191" s="10" t="s">
        <v>50</v>
      </c>
      <c r="F6191" s="9" t="str">
        <f t="shared" si="190"/>
        <v>92662</v>
      </c>
      <c r="G6191" s="12" t="s">
        <v>13187</v>
      </c>
      <c r="H6191" s="9" t="s">
        <v>13188</v>
      </c>
      <c r="I6191" s="9" t="s">
        <v>716</v>
      </c>
      <c r="J6191" s="9">
        <v>41</v>
      </c>
      <c r="K6191" s="10">
        <v>42.46</v>
      </c>
      <c r="L6191" s="10" t="str">
        <f t="shared" si="191"/>
        <v/>
      </c>
    </row>
    <row r="6192" spans="1:12">
      <c r="A6192" s="9" t="s">
        <v>13085</v>
      </c>
      <c r="B6192" s="9" t="s">
        <v>13086</v>
      </c>
      <c r="C6192" s="9" t="s">
        <v>13087</v>
      </c>
      <c r="D6192" s="9" t="s">
        <v>13088</v>
      </c>
      <c r="E6192" s="10" t="s">
        <v>50</v>
      </c>
      <c r="F6192" s="9" t="str">
        <f t="shared" si="190"/>
        <v>92664</v>
      </c>
      <c r="G6192" s="12" t="s">
        <v>13189</v>
      </c>
      <c r="H6192" s="9" t="s">
        <v>13190</v>
      </c>
      <c r="I6192" s="9" t="s">
        <v>716</v>
      </c>
      <c r="J6192" s="9">
        <v>55.05</v>
      </c>
      <c r="K6192" s="10">
        <v>56.63</v>
      </c>
      <c r="L6192" s="10" t="str">
        <f t="shared" si="191"/>
        <v/>
      </c>
    </row>
    <row r="6193" spans="1:12">
      <c r="A6193" s="9" t="s">
        <v>13085</v>
      </c>
      <c r="B6193" s="9" t="s">
        <v>13086</v>
      </c>
      <c r="C6193" s="9" t="s">
        <v>13087</v>
      </c>
      <c r="D6193" s="9" t="s">
        <v>13088</v>
      </c>
      <c r="E6193" s="10" t="s">
        <v>50</v>
      </c>
      <c r="F6193" s="9" t="str">
        <f t="shared" si="190"/>
        <v>92666</v>
      </c>
      <c r="G6193" s="12" t="s">
        <v>13191</v>
      </c>
      <c r="H6193" s="9" t="s">
        <v>13192</v>
      </c>
      <c r="I6193" s="9" t="s">
        <v>716</v>
      </c>
      <c r="J6193" s="9">
        <v>87.14</v>
      </c>
      <c r="K6193" s="10">
        <v>88.87</v>
      </c>
      <c r="L6193" s="10" t="str">
        <f t="shared" si="191"/>
        <v/>
      </c>
    </row>
    <row r="6194" spans="1:12">
      <c r="A6194" s="9" t="s">
        <v>13085</v>
      </c>
      <c r="B6194" s="9" t="s">
        <v>13086</v>
      </c>
      <c r="C6194" s="9" t="s">
        <v>13087</v>
      </c>
      <c r="D6194" s="9" t="s">
        <v>13088</v>
      </c>
      <c r="E6194" s="10" t="s">
        <v>50</v>
      </c>
      <c r="F6194" s="9" t="str">
        <f t="shared" si="190"/>
        <v>92668</v>
      </c>
      <c r="G6194" s="12" t="s">
        <v>13193</v>
      </c>
      <c r="H6194" s="9" t="s">
        <v>13194</v>
      </c>
      <c r="I6194" s="9" t="s">
        <v>716</v>
      </c>
      <c r="J6194" s="9">
        <v>123.04</v>
      </c>
      <c r="K6194" s="10">
        <v>124.94</v>
      </c>
      <c r="L6194" s="10" t="str">
        <f t="shared" si="191"/>
        <v/>
      </c>
    </row>
    <row r="6195" spans="1:12">
      <c r="A6195" s="9" t="s">
        <v>13085</v>
      </c>
      <c r="B6195" s="9" t="s">
        <v>13086</v>
      </c>
      <c r="C6195" s="9" t="s">
        <v>13087</v>
      </c>
      <c r="D6195" s="9" t="s">
        <v>13088</v>
      </c>
      <c r="E6195" s="10" t="s">
        <v>50</v>
      </c>
      <c r="F6195" s="9" t="str">
        <f t="shared" si="190"/>
        <v>92370</v>
      </c>
      <c r="G6195" s="12" t="s">
        <v>13195</v>
      </c>
      <c r="H6195" s="9" t="s">
        <v>13196</v>
      </c>
      <c r="I6195" s="9" t="s">
        <v>716</v>
      </c>
      <c r="J6195" s="9">
        <v>38.42</v>
      </c>
      <c r="K6195" s="10">
        <v>40.549999999999997</v>
      </c>
      <c r="L6195" s="10" t="str">
        <f t="shared" si="191"/>
        <v/>
      </c>
    </row>
    <row r="6196" spans="1:12">
      <c r="A6196" s="9" t="s">
        <v>13085</v>
      </c>
      <c r="B6196" s="9" t="s">
        <v>13086</v>
      </c>
      <c r="C6196" s="9" t="s">
        <v>13197</v>
      </c>
      <c r="D6196" s="9" t="s">
        <v>13198</v>
      </c>
      <c r="E6196" s="10" t="s">
        <v>50</v>
      </c>
      <c r="F6196" s="9" t="str">
        <f t="shared" si="190"/>
        <v>92372</v>
      </c>
      <c r="G6196" s="12" t="s">
        <v>13199</v>
      </c>
      <c r="H6196" s="9" t="s">
        <v>13200</v>
      </c>
      <c r="I6196" s="9" t="s">
        <v>716</v>
      </c>
      <c r="J6196" s="9">
        <v>46.2</v>
      </c>
      <c r="K6196" s="10">
        <v>48.52</v>
      </c>
      <c r="L6196" s="10" t="str">
        <f t="shared" si="191"/>
        <v/>
      </c>
    </row>
    <row r="6197" spans="1:12">
      <c r="A6197" s="9" t="s">
        <v>13085</v>
      </c>
      <c r="B6197" s="9" t="s">
        <v>13086</v>
      </c>
      <c r="C6197" s="9" t="s">
        <v>13197</v>
      </c>
      <c r="D6197" s="9" t="s">
        <v>13198</v>
      </c>
      <c r="E6197" s="10" t="s">
        <v>50</v>
      </c>
      <c r="F6197" s="9" t="str">
        <f t="shared" si="190"/>
        <v>92374</v>
      </c>
      <c r="G6197" s="12" t="s">
        <v>13201</v>
      </c>
      <c r="H6197" s="9" t="s">
        <v>13202</v>
      </c>
      <c r="I6197" s="9" t="s">
        <v>716</v>
      </c>
      <c r="J6197" s="9">
        <v>53.08</v>
      </c>
      <c r="K6197" s="10">
        <v>55.61</v>
      </c>
      <c r="L6197" s="10" t="str">
        <f t="shared" si="191"/>
        <v/>
      </c>
    </row>
    <row r="6198" spans="1:12">
      <c r="A6198" s="9" t="s">
        <v>13085</v>
      </c>
      <c r="B6198" s="9" t="s">
        <v>13086</v>
      </c>
      <c r="C6198" s="9" t="s">
        <v>13197</v>
      </c>
      <c r="D6198" s="9" t="s">
        <v>13198</v>
      </c>
      <c r="E6198" s="10" t="s">
        <v>50</v>
      </c>
      <c r="F6198" s="9" t="str">
        <f t="shared" si="190"/>
        <v>92345</v>
      </c>
      <c r="G6198" s="12" t="s">
        <v>13203</v>
      </c>
      <c r="H6198" s="9" t="s">
        <v>13204</v>
      </c>
      <c r="I6198" s="9" t="s">
        <v>716</v>
      </c>
      <c r="J6198" s="9">
        <v>69</v>
      </c>
      <c r="K6198" s="10">
        <v>71.8</v>
      </c>
      <c r="L6198" s="10" t="str">
        <f t="shared" si="191"/>
        <v/>
      </c>
    </row>
    <row r="6199" spans="1:12">
      <c r="A6199" s="9" t="s">
        <v>13085</v>
      </c>
      <c r="B6199" s="9" t="s">
        <v>13086</v>
      </c>
      <c r="C6199" s="9" t="s">
        <v>13197</v>
      </c>
      <c r="D6199" s="9" t="s">
        <v>13198</v>
      </c>
      <c r="E6199" s="10" t="s">
        <v>50</v>
      </c>
      <c r="F6199" s="9" t="str">
        <f t="shared" si="190"/>
        <v>92376</v>
      </c>
      <c r="G6199" s="12" t="s">
        <v>13205</v>
      </c>
      <c r="H6199" s="9" t="s">
        <v>13206</v>
      </c>
      <c r="I6199" s="9" t="s">
        <v>716</v>
      </c>
      <c r="J6199" s="9">
        <v>68.959999999999994</v>
      </c>
      <c r="K6199" s="10">
        <v>71.75</v>
      </c>
      <c r="L6199" s="10" t="str">
        <f t="shared" si="191"/>
        <v/>
      </c>
    </row>
    <row r="6200" spans="1:12">
      <c r="A6200" s="9" t="s">
        <v>13085</v>
      </c>
      <c r="B6200" s="9" t="s">
        <v>13086</v>
      </c>
      <c r="C6200" s="9" t="s">
        <v>13207</v>
      </c>
      <c r="D6200" s="9" t="s">
        <v>13208</v>
      </c>
      <c r="E6200" s="10" t="s">
        <v>50</v>
      </c>
      <c r="F6200" s="9" t="str">
        <f t="shared" si="190"/>
        <v>92347</v>
      </c>
      <c r="G6200" s="12" t="s">
        <v>13209</v>
      </c>
      <c r="H6200" s="9" t="s">
        <v>13210</v>
      </c>
      <c r="I6200" s="9" t="s">
        <v>716</v>
      </c>
      <c r="J6200" s="9">
        <v>102.13</v>
      </c>
      <c r="K6200" s="10">
        <v>105.17</v>
      </c>
      <c r="L6200" s="10" t="str">
        <f t="shared" si="191"/>
        <v/>
      </c>
    </row>
    <row r="6201" spans="1:12">
      <c r="A6201" s="9" t="s">
        <v>13085</v>
      </c>
      <c r="B6201" s="9" t="s">
        <v>13086</v>
      </c>
      <c r="C6201" s="9" t="s">
        <v>13207</v>
      </c>
      <c r="D6201" s="9" t="s">
        <v>13208</v>
      </c>
      <c r="E6201" s="10" t="s">
        <v>50</v>
      </c>
      <c r="F6201" s="9" t="str">
        <f t="shared" si="190"/>
        <v>92378</v>
      </c>
      <c r="G6201" s="12" t="s">
        <v>13211</v>
      </c>
      <c r="H6201" s="9" t="s">
        <v>13212</v>
      </c>
      <c r="I6201" s="9" t="s">
        <v>716</v>
      </c>
      <c r="J6201" s="9">
        <v>103.79</v>
      </c>
      <c r="K6201" s="10">
        <v>106.99</v>
      </c>
      <c r="L6201" s="10" t="str">
        <f t="shared" si="191"/>
        <v/>
      </c>
    </row>
    <row r="6202" spans="1:12">
      <c r="A6202" s="9" t="s">
        <v>13085</v>
      </c>
      <c r="B6202" s="9" t="s">
        <v>13086</v>
      </c>
      <c r="C6202" s="9" t="s">
        <v>13207</v>
      </c>
      <c r="D6202" s="9" t="s">
        <v>13208</v>
      </c>
      <c r="E6202" s="10" t="s">
        <v>50</v>
      </c>
      <c r="F6202" s="9" t="str">
        <f t="shared" si="190"/>
        <v>92349</v>
      </c>
      <c r="G6202" s="12" t="s">
        <v>13213</v>
      </c>
      <c r="H6202" s="9" t="s">
        <v>13214</v>
      </c>
      <c r="I6202" s="9" t="s">
        <v>716</v>
      </c>
      <c r="J6202" s="9">
        <v>138.96</v>
      </c>
      <c r="K6202" s="10">
        <v>142.26</v>
      </c>
      <c r="L6202" s="10" t="str">
        <f t="shared" si="191"/>
        <v/>
      </c>
    </row>
    <row r="6203" spans="1:12">
      <c r="A6203" s="9" t="s">
        <v>13085</v>
      </c>
      <c r="B6203" s="9" t="s">
        <v>13086</v>
      </c>
      <c r="C6203" s="9" t="s">
        <v>13207</v>
      </c>
      <c r="D6203" s="9" t="s">
        <v>13208</v>
      </c>
      <c r="E6203" s="10" t="s">
        <v>50</v>
      </c>
      <c r="F6203" s="9" t="str">
        <f t="shared" si="190"/>
        <v>92380</v>
      </c>
      <c r="G6203" s="12" t="s">
        <v>13215</v>
      </c>
      <c r="H6203" s="9" t="s">
        <v>13216</v>
      </c>
      <c r="I6203" s="9" t="s">
        <v>716</v>
      </c>
      <c r="J6203" s="9">
        <v>142.41</v>
      </c>
      <c r="K6203" s="10">
        <v>146.01</v>
      </c>
      <c r="L6203" s="10" t="str">
        <f t="shared" si="191"/>
        <v/>
      </c>
    </row>
    <row r="6204" spans="1:12">
      <c r="A6204" s="9" t="s">
        <v>13085</v>
      </c>
      <c r="B6204" s="9" t="s">
        <v>13086</v>
      </c>
      <c r="C6204" s="9" t="s">
        <v>13207</v>
      </c>
      <c r="D6204" s="9" t="s">
        <v>13208</v>
      </c>
      <c r="E6204" s="10" t="s">
        <v>50</v>
      </c>
      <c r="F6204" s="9" t="str">
        <f t="shared" si="190"/>
        <v>101917</v>
      </c>
      <c r="G6204" s="12" t="s">
        <v>13217</v>
      </c>
      <c r="H6204" s="9" t="s">
        <v>13218</v>
      </c>
      <c r="I6204" s="9" t="s">
        <v>716</v>
      </c>
      <c r="J6204" s="9">
        <v>173.97</v>
      </c>
      <c r="K6204" s="10">
        <v>177.64</v>
      </c>
      <c r="L6204" s="10" t="str">
        <f t="shared" si="191"/>
        <v/>
      </c>
    </row>
    <row r="6205" spans="1:12">
      <c r="A6205" s="9" t="s">
        <v>13085</v>
      </c>
      <c r="B6205" s="9" t="s">
        <v>13086</v>
      </c>
      <c r="C6205" s="9" t="s">
        <v>13207</v>
      </c>
      <c r="D6205" s="9" t="s">
        <v>13208</v>
      </c>
      <c r="E6205" s="10" t="s">
        <v>50</v>
      </c>
      <c r="F6205" s="9" t="str">
        <f t="shared" si="190"/>
        <v>101924</v>
      </c>
      <c r="G6205" s="12" t="s">
        <v>13219</v>
      </c>
      <c r="H6205" s="9" t="s">
        <v>13220</v>
      </c>
      <c r="I6205" s="9" t="s">
        <v>716</v>
      </c>
      <c r="J6205" s="9">
        <v>189.31</v>
      </c>
      <c r="K6205" s="10">
        <v>192.96</v>
      </c>
      <c r="L6205" s="10" t="str">
        <f t="shared" si="191"/>
        <v/>
      </c>
    </row>
    <row r="6206" spans="1:12">
      <c r="A6206" s="9" t="s">
        <v>13085</v>
      </c>
      <c r="B6206" s="9" t="s">
        <v>13086</v>
      </c>
      <c r="C6206" s="9" t="s">
        <v>13207</v>
      </c>
      <c r="D6206" s="9" t="s">
        <v>13208</v>
      </c>
      <c r="E6206" s="10" t="s">
        <v>50</v>
      </c>
      <c r="F6206" s="9" t="str">
        <f t="shared" si="190"/>
        <v>101933</v>
      </c>
      <c r="G6206" s="12" t="s">
        <v>13221</v>
      </c>
      <c r="H6206" s="9" t="s">
        <v>13222</v>
      </c>
      <c r="I6206" s="9" t="s">
        <v>716</v>
      </c>
      <c r="J6206" s="9">
        <v>195.02</v>
      </c>
      <c r="K6206" s="10">
        <v>199.17</v>
      </c>
      <c r="L6206" s="10" t="str">
        <f t="shared" si="191"/>
        <v/>
      </c>
    </row>
    <row r="6207" spans="1:12">
      <c r="A6207" s="9" t="s">
        <v>13085</v>
      </c>
      <c r="B6207" s="9" t="s">
        <v>13086</v>
      </c>
      <c r="C6207" s="9" t="s">
        <v>13207</v>
      </c>
      <c r="D6207" s="9" t="s">
        <v>13208</v>
      </c>
      <c r="E6207" s="10" t="s">
        <v>50</v>
      </c>
      <c r="F6207" s="9" t="str">
        <f t="shared" si="190"/>
        <v>92692</v>
      </c>
      <c r="G6207" s="12" t="s">
        <v>13223</v>
      </c>
      <c r="H6207" s="9" t="s">
        <v>13224</v>
      </c>
      <c r="I6207" s="9" t="s">
        <v>716</v>
      </c>
      <c r="J6207" s="9">
        <v>14.61</v>
      </c>
      <c r="K6207" s="10">
        <v>15.36</v>
      </c>
      <c r="L6207" s="10" t="str">
        <f t="shared" si="191"/>
        <v/>
      </c>
    </row>
    <row r="6208" spans="1:12">
      <c r="A6208" s="9" t="s">
        <v>13085</v>
      </c>
      <c r="B6208" s="9" t="s">
        <v>13086</v>
      </c>
      <c r="C6208" s="9" t="s">
        <v>13207</v>
      </c>
      <c r="D6208" s="9" t="s">
        <v>13208</v>
      </c>
      <c r="E6208" s="10" t="s">
        <v>50</v>
      </c>
      <c r="F6208" s="9" t="str">
        <f t="shared" si="190"/>
        <v>92694</v>
      </c>
      <c r="G6208" s="12" t="s">
        <v>13225</v>
      </c>
      <c r="H6208" s="9" t="s">
        <v>13226</v>
      </c>
      <c r="I6208" s="9" t="s">
        <v>716</v>
      </c>
      <c r="J6208" s="9">
        <v>23.07</v>
      </c>
      <c r="K6208" s="10">
        <v>24.36</v>
      </c>
      <c r="L6208" s="10" t="str">
        <f t="shared" si="191"/>
        <v/>
      </c>
    </row>
    <row r="6209" spans="1:12">
      <c r="A6209" s="9" t="s">
        <v>13085</v>
      </c>
      <c r="B6209" s="9" t="s">
        <v>13086</v>
      </c>
      <c r="C6209" s="9" t="s">
        <v>13207</v>
      </c>
      <c r="D6209" s="9" t="s">
        <v>13208</v>
      </c>
      <c r="E6209" s="10" t="s">
        <v>50</v>
      </c>
      <c r="F6209" s="9" t="str">
        <f t="shared" si="190"/>
        <v>92696</v>
      </c>
      <c r="G6209" s="12" t="s">
        <v>13227</v>
      </c>
      <c r="H6209" s="9" t="s">
        <v>13228</v>
      </c>
      <c r="I6209" s="9" t="s">
        <v>716</v>
      </c>
      <c r="J6209" s="9">
        <v>36.11</v>
      </c>
      <c r="K6209" s="10">
        <v>38.21</v>
      </c>
      <c r="L6209" s="10" t="str">
        <f t="shared" si="191"/>
        <v/>
      </c>
    </row>
    <row r="6210" spans="1:12">
      <c r="A6210" s="9" t="s">
        <v>13085</v>
      </c>
      <c r="B6210" s="9" t="s">
        <v>13086</v>
      </c>
      <c r="C6210" s="9" t="s">
        <v>13207</v>
      </c>
      <c r="D6210" s="9" t="s">
        <v>13208</v>
      </c>
      <c r="E6210" s="10" t="s">
        <v>50</v>
      </c>
      <c r="F6210" s="9" t="str">
        <f t="shared" si="190"/>
        <v>92657</v>
      </c>
      <c r="G6210" s="12" t="s">
        <v>13229</v>
      </c>
      <c r="H6210" s="9" t="s">
        <v>13230</v>
      </c>
      <c r="I6210" s="9" t="s">
        <v>716</v>
      </c>
      <c r="J6210" s="9">
        <v>27.18</v>
      </c>
      <c r="K6210" s="10">
        <v>28.49</v>
      </c>
      <c r="L6210" s="10" t="str">
        <f t="shared" si="191"/>
        <v/>
      </c>
    </row>
    <row r="6211" spans="1:12">
      <c r="A6211" s="9" t="s">
        <v>13085</v>
      </c>
      <c r="B6211" s="9" t="s">
        <v>13086</v>
      </c>
      <c r="C6211" s="9" t="s">
        <v>13207</v>
      </c>
      <c r="D6211" s="9" t="s">
        <v>13208</v>
      </c>
      <c r="E6211" s="10" t="s">
        <v>50</v>
      </c>
      <c r="F6211" s="9" t="str">
        <f t="shared" si="190"/>
        <v>92659</v>
      </c>
      <c r="G6211" s="12" t="s">
        <v>13231</v>
      </c>
      <c r="H6211" s="9" t="s">
        <v>13232</v>
      </c>
      <c r="I6211" s="9" t="s">
        <v>716</v>
      </c>
      <c r="J6211" s="9">
        <v>33.82</v>
      </c>
      <c r="K6211" s="10">
        <v>35.200000000000003</v>
      </c>
      <c r="L6211" s="10" t="str">
        <f t="shared" si="191"/>
        <v/>
      </c>
    </row>
    <row r="6212" spans="1:12">
      <c r="A6212" s="9" t="s">
        <v>13085</v>
      </c>
      <c r="B6212" s="9" t="s">
        <v>13086</v>
      </c>
      <c r="C6212" s="9" t="s">
        <v>13207</v>
      </c>
      <c r="D6212" s="9" t="s">
        <v>13208</v>
      </c>
      <c r="E6212" s="10" t="s">
        <v>50</v>
      </c>
      <c r="F6212" s="9" t="str">
        <f t="shared" si="190"/>
        <v>92661</v>
      </c>
      <c r="G6212" s="12" t="s">
        <v>13233</v>
      </c>
      <c r="H6212" s="9" t="s">
        <v>13234</v>
      </c>
      <c r="I6212" s="9" t="s">
        <v>716</v>
      </c>
      <c r="J6212" s="9">
        <v>40.65</v>
      </c>
      <c r="K6212" s="10">
        <v>42.11</v>
      </c>
      <c r="L6212" s="10" t="str">
        <f t="shared" si="191"/>
        <v/>
      </c>
    </row>
    <row r="6213" spans="1:12">
      <c r="A6213" s="9" t="s">
        <v>13085</v>
      </c>
      <c r="B6213" s="9" t="s">
        <v>13086</v>
      </c>
      <c r="C6213" s="9" t="s">
        <v>13207</v>
      </c>
      <c r="D6213" s="9" t="s">
        <v>13208</v>
      </c>
      <c r="E6213" s="10" t="s">
        <v>50</v>
      </c>
      <c r="F6213" s="9" t="str">
        <f t="shared" ref="F6213:F6276" si="192">TRIM(_xlfn.NUMBERVALUE(G6213))</f>
        <v>92663</v>
      </c>
      <c r="G6213" s="12" t="s">
        <v>13235</v>
      </c>
      <c r="H6213" s="9" t="s">
        <v>13236</v>
      </c>
      <c r="I6213" s="9" t="s">
        <v>716</v>
      </c>
      <c r="J6213" s="9">
        <v>55.08</v>
      </c>
      <c r="K6213" s="10">
        <v>56.66</v>
      </c>
      <c r="L6213" s="10" t="str">
        <f t="shared" ref="L6213:L6276" si="193">IF(P6213&gt;0,P6213,IF(Q6213&gt;0,Q6213,""))</f>
        <v/>
      </c>
    </row>
    <row r="6214" spans="1:12">
      <c r="A6214" s="9" t="s">
        <v>13085</v>
      </c>
      <c r="B6214" s="9" t="s">
        <v>13086</v>
      </c>
      <c r="C6214" s="9" t="s">
        <v>13207</v>
      </c>
      <c r="D6214" s="9" t="s">
        <v>13208</v>
      </c>
      <c r="E6214" s="10" t="s">
        <v>50</v>
      </c>
      <c r="F6214" s="9" t="str">
        <f t="shared" si="192"/>
        <v>92665</v>
      </c>
      <c r="G6214" s="12" t="s">
        <v>13237</v>
      </c>
      <c r="H6214" s="9" t="s">
        <v>13238</v>
      </c>
      <c r="I6214" s="9" t="s">
        <v>716</v>
      </c>
      <c r="J6214" s="9">
        <v>76.430000000000007</v>
      </c>
      <c r="K6214" s="10">
        <v>78.16</v>
      </c>
      <c r="L6214" s="10" t="str">
        <f t="shared" si="193"/>
        <v/>
      </c>
    </row>
    <row r="6215" spans="1:12">
      <c r="A6215" s="9" t="s">
        <v>13085</v>
      </c>
      <c r="B6215" s="9" t="s">
        <v>13086</v>
      </c>
      <c r="C6215" s="9" t="s">
        <v>13207</v>
      </c>
      <c r="D6215" s="9" t="s">
        <v>13208</v>
      </c>
      <c r="E6215" s="10" t="s">
        <v>50</v>
      </c>
      <c r="F6215" s="9" t="str">
        <f t="shared" si="192"/>
        <v>92667</v>
      </c>
      <c r="G6215" s="12" t="s">
        <v>13239</v>
      </c>
      <c r="H6215" s="9" t="s">
        <v>13240</v>
      </c>
      <c r="I6215" s="9" t="s">
        <v>716</v>
      </c>
      <c r="J6215" s="9">
        <v>113.51</v>
      </c>
      <c r="K6215" s="10">
        <v>115.41</v>
      </c>
      <c r="L6215" s="10" t="str">
        <f t="shared" si="193"/>
        <v/>
      </c>
    </row>
    <row r="6216" spans="1:12">
      <c r="A6216" s="9" t="s">
        <v>13085</v>
      </c>
      <c r="B6216" s="9" t="s">
        <v>13086</v>
      </c>
      <c r="C6216" s="9" t="s">
        <v>13207</v>
      </c>
      <c r="D6216" s="9" t="s">
        <v>13208</v>
      </c>
      <c r="E6216" s="10" t="s">
        <v>50</v>
      </c>
      <c r="F6216" s="9" t="str">
        <f t="shared" si="192"/>
        <v>92369</v>
      </c>
      <c r="G6216" s="12" t="s">
        <v>13241</v>
      </c>
      <c r="H6216" s="9" t="s">
        <v>13242</v>
      </c>
      <c r="I6216" s="9" t="s">
        <v>716</v>
      </c>
      <c r="J6216" s="9">
        <v>36.5</v>
      </c>
      <c r="K6216" s="10">
        <v>38.630000000000003</v>
      </c>
      <c r="L6216" s="10" t="str">
        <f t="shared" si="193"/>
        <v/>
      </c>
    </row>
    <row r="6217" spans="1:12">
      <c r="A6217" s="9" t="s">
        <v>13085</v>
      </c>
      <c r="B6217" s="9" t="s">
        <v>13086</v>
      </c>
      <c r="C6217" s="9" t="s">
        <v>13207</v>
      </c>
      <c r="D6217" s="9" t="s">
        <v>13208</v>
      </c>
      <c r="E6217" s="10" t="s">
        <v>50</v>
      </c>
      <c r="F6217" s="9" t="str">
        <f t="shared" si="192"/>
        <v>92371</v>
      </c>
      <c r="G6217" s="12" t="s">
        <v>13243</v>
      </c>
      <c r="H6217" s="9" t="s">
        <v>13244</v>
      </c>
      <c r="I6217" s="9" t="s">
        <v>716</v>
      </c>
      <c r="J6217" s="9">
        <v>44.41</v>
      </c>
      <c r="K6217" s="10">
        <v>46.73</v>
      </c>
      <c r="L6217" s="10" t="str">
        <f t="shared" si="193"/>
        <v/>
      </c>
    </row>
    <row r="6218" spans="1:12">
      <c r="A6218" s="9" t="s">
        <v>13085</v>
      </c>
      <c r="B6218" s="9" t="s">
        <v>13086</v>
      </c>
      <c r="C6218" s="9" t="s">
        <v>13207</v>
      </c>
      <c r="D6218" s="9" t="s">
        <v>13208</v>
      </c>
      <c r="E6218" s="10" t="s">
        <v>50</v>
      </c>
      <c r="F6218" s="9" t="str">
        <f t="shared" si="192"/>
        <v>92373</v>
      </c>
      <c r="G6218" s="12" t="s">
        <v>13245</v>
      </c>
      <c r="H6218" s="9" t="s">
        <v>13246</v>
      </c>
      <c r="I6218" s="9" t="s">
        <v>716</v>
      </c>
      <c r="J6218" s="9">
        <v>52.73</v>
      </c>
      <c r="K6218" s="10">
        <v>55.26</v>
      </c>
      <c r="L6218" s="10" t="str">
        <f t="shared" si="193"/>
        <v/>
      </c>
    </row>
    <row r="6219" spans="1:12">
      <c r="A6219" s="9" t="s">
        <v>13085</v>
      </c>
      <c r="B6219" s="9" t="s">
        <v>13086</v>
      </c>
      <c r="C6219" s="9" t="s">
        <v>13207</v>
      </c>
      <c r="D6219" s="9" t="s">
        <v>13208</v>
      </c>
      <c r="E6219" s="10" t="s">
        <v>50</v>
      </c>
      <c r="F6219" s="9" t="str">
        <f t="shared" si="192"/>
        <v>92344</v>
      </c>
      <c r="G6219" s="12" t="s">
        <v>13247</v>
      </c>
      <c r="H6219" s="9" t="s">
        <v>13248</v>
      </c>
      <c r="I6219" s="9" t="s">
        <v>716</v>
      </c>
      <c r="J6219" s="9">
        <v>69.03</v>
      </c>
      <c r="K6219" s="10">
        <v>71.83</v>
      </c>
      <c r="L6219" s="10" t="str">
        <f t="shared" si="193"/>
        <v/>
      </c>
    </row>
    <row r="6220" spans="1:12">
      <c r="A6220" s="9" t="s">
        <v>13085</v>
      </c>
      <c r="B6220" s="9" t="s">
        <v>13086</v>
      </c>
      <c r="C6220" s="9" t="s">
        <v>13207</v>
      </c>
      <c r="D6220" s="9" t="s">
        <v>13208</v>
      </c>
      <c r="E6220" s="10" t="s">
        <v>50</v>
      </c>
      <c r="F6220" s="9" t="str">
        <f t="shared" si="192"/>
        <v>92375</v>
      </c>
      <c r="G6220" s="12" t="s">
        <v>13249</v>
      </c>
      <c r="H6220" s="9" t="s">
        <v>13250</v>
      </c>
      <c r="I6220" s="9" t="s">
        <v>716</v>
      </c>
      <c r="J6220" s="9">
        <v>68.989999999999995</v>
      </c>
      <c r="K6220" s="10">
        <v>71.78</v>
      </c>
      <c r="L6220" s="10" t="str">
        <f t="shared" si="193"/>
        <v/>
      </c>
    </row>
    <row r="6221" spans="1:12">
      <c r="A6221" s="9" t="s">
        <v>13085</v>
      </c>
      <c r="B6221" s="9" t="s">
        <v>13086</v>
      </c>
      <c r="C6221" s="9" t="s">
        <v>13207</v>
      </c>
      <c r="D6221" s="9" t="s">
        <v>13208</v>
      </c>
      <c r="E6221" s="10" t="s">
        <v>50</v>
      </c>
      <c r="F6221" s="9" t="str">
        <f t="shared" si="192"/>
        <v>92346</v>
      </c>
      <c r="G6221" s="12" t="s">
        <v>13251</v>
      </c>
      <c r="H6221" s="9" t="s">
        <v>13252</v>
      </c>
      <c r="I6221" s="9" t="s">
        <v>716</v>
      </c>
      <c r="J6221" s="9">
        <v>91.42</v>
      </c>
      <c r="K6221" s="10">
        <v>94.46</v>
      </c>
      <c r="L6221" s="10" t="str">
        <f t="shared" si="193"/>
        <v/>
      </c>
    </row>
    <row r="6222" spans="1:12">
      <c r="A6222" s="9" t="s">
        <v>13085</v>
      </c>
      <c r="B6222" s="9" t="s">
        <v>13086</v>
      </c>
      <c r="C6222" s="9" t="s">
        <v>13207</v>
      </c>
      <c r="D6222" s="9" t="s">
        <v>13208</v>
      </c>
      <c r="E6222" s="10" t="s">
        <v>50</v>
      </c>
      <c r="F6222" s="9" t="str">
        <f t="shared" si="192"/>
        <v>92377</v>
      </c>
      <c r="G6222" s="12" t="s">
        <v>13253</v>
      </c>
      <c r="H6222" s="9" t="s">
        <v>13254</v>
      </c>
      <c r="I6222" s="9" t="s">
        <v>716</v>
      </c>
      <c r="J6222" s="9">
        <v>93.08</v>
      </c>
      <c r="K6222" s="10">
        <v>96.28</v>
      </c>
      <c r="L6222" s="10" t="str">
        <f t="shared" si="193"/>
        <v/>
      </c>
    </row>
    <row r="6223" spans="1:12">
      <c r="A6223" s="9" t="s">
        <v>13085</v>
      </c>
      <c r="B6223" s="9" t="s">
        <v>13086</v>
      </c>
      <c r="C6223" s="9" t="s">
        <v>13207</v>
      </c>
      <c r="D6223" s="9" t="s">
        <v>13208</v>
      </c>
      <c r="E6223" s="10" t="s">
        <v>50</v>
      </c>
      <c r="F6223" s="9" t="str">
        <f t="shared" si="192"/>
        <v>92348</v>
      </c>
      <c r="G6223" s="12" t="s">
        <v>13255</v>
      </c>
      <c r="H6223" s="9" t="s">
        <v>13256</v>
      </c>
      <c r="I6223" s="9" t="s">
        <v>716</v>
      </c>
      <c r="J6223" s="9">
        <v>129.43</v>
      </c>
      <c r="K6223" s="10">
        <v>132.72999999999999</v>
      </c>
      <c r="L6223" s="10" t="str">
        <f t="shared" si="193"/>
        <v/>
      </c>
    </row>
    <row r="6224" spans="1:12">
      <c r="A6224" s="9" t="s">
        <v>13085</v>
      </c>
      <c r="B6224" s="9" t="s">
        <v>13086</v>
      </c>
      <c r="C6224" s="9" t="s">
        <v>13207</v>
      </c>
      <c r="D6224" s="9" t="s">
        <v>13208</v>
      </c>
      <c r="E6224" s="10" t="s">
        <v>50</v>
      </c>
      <c r="F6224" s="9" t="str">
        <f t="shared" si="192"/>
        <v>92379</v>
      </c>
      <c r="G6224" s="12" t="s">
        <v>13257</v>
      </c>
      <c r="H6224" s="9" t="s">
        <v>13258</v>
      </c>
      <c r="I6224" s="9" t="s">
        <v>716</v>
      </c>
      <c r="J6224" s="9">
        <v>132.88</v>
      </c>
      <c r="K6224" s="10">
        <v>136.47999999999999</v>
      </c>
      <c r="L6224" s="10" t="str">
        <f t="shared" si="193"/>
        <v/>
      </c>
    </row>
    <row r="6225" spans="1:12">
      <c r="A6225" s="9" t="s">
        <v>13085</v>
      </c>
      <c r="B6225" s="9" t="s">
        <v>13086</v>
      </c>
      <c r="C6225" s="9" t="s">
        <v>13207</v>
      </c>
      <c r="D6225" s="9" t="s">
        <v>13208</v>
      </c>
      <c r="E6225" s="10" t="s">
        <v>50</v>
      </c>
      <c r="F6225" s="9" t="str">
        <f t="shared" si="192"/>
        <v>95696</v>
      </c>
      <c r="G6225" s="12" t="s">
        <v>13259</v>
      </c>
      <c r="H6225" s="9" t="s">
        <v>13260</v>
      </c>
      <c r="I6225" s="9" t="s">
        <v>716</v>
      </c>
      <c r="J6225" s="9">
        <v>46.18</v>
      </c>
      <c r="K6225" s="10">
        <v>46.48</v>
      </c>
      <c r="L6225" s="10" t="str">
        <f t="shared" si="193"/>
        <v/>
      </c>
    </row>
    <row r="6226" spans="1:12">
      <c r="A6226" s="9" t="s">
        <v>13085</v>
      </c>
      <c r="B6226" s="9" t="s">
        <v>13086</v>
      </c>
      <c r="C6226" s="9" t="s">
        <v>13207</v>
      </c>
      <c r="D6226" s="9" t="s">
        <v>13208</v>
      </c>
      <c r="E6226" s="10" t="s">
        <v>50</v>
      </c>
      <c r="F6226" s="9" t="str">
        <f t="shared" si="192"/>
        <v>92335</v>
      </c>
      <c r="G6226" s="12" t="s">
        <v>13261</v>
      </c>
      <c r="H6226" s="9" t="s">
        <v>13262</v>
      </c>
      <c r="I6226" s="9" t="s">
        <v>102</v>
      </c>
      <c r="J6226" s="9">
        <v>81.88</v>
      </c>
      <c r="K6226" s="10">
        <v>83.03</v>
      </c>
      <c r="L6226" s="10" t="str">
        <f t="shared" si="193"/>
        <v/>
      </c>
    </row>
    <row r="6227" spans="1:12">
      <c r="A6227" s="9" t="s">
        <v>13085</v>
      </c>
      <c r="B6227" s="9" t="s">
        <v>13086</v>
      </c>
      <c r="C6227" s="9" t="s">
        <v>13207</v>
      </c>
      <c r="D6227" s="9" t="s">
        <v>13208</v>
      </c>
      <c r="E6227" s="10" t="s">
        <v>50</v>
      </c>
      <c r="F6227" s="9" t="str">
        <f t="shared" si="192"/>
        <v>92336</v>
      </c>
      <c r="G6227" s="12" t="s">
        <v>13263</v>
      </c>
      <c r="H6227" s="9" t="s">
        <v>13264</v>
      </c>
      <c r="I6227" s="9" t="s">
        <v>102</v>
      </c>
      <c r="J6227" s="9">
        <v>100.47</v>
      </c>
      <c r="K6227" s="10">
        <v>101.81</v>
      </c>
      <c r="L6227" s="10" t="str">
        <f t="shared" si="193"/>
        <v/>
      </c>
    </row>
    <row r="6228" spans="1:12">
      <c r="A6228" s="9" t="s">
        <v>13085</v>
      </c>
      <c r="B6228" s="9" t="s">
        <v>13086</v>
      </c>
      <c r="C6228" s="9" t="s">
        <v>13207</v>
      </c>
      <c r="D6228" s="9" t="s">
        <v>13208</v>
      </c>
      <c r="E6228" s="10" t="s">
        <v>50</v>
      </c>
      <c r="F6228" s="9" t="str">
        <f t="shared" si="192"/>
        <v>92337</v>
      </c>
      <c r="G6228" s="12" t="s">
        <v>13265</v>
      </c>
      <c r="H6228" s="9" t="s">
        <v>13266</v>
      </c>
      <c r="I6228" s="9" t="s">
        <v>102</v>
      </c>
      <c r="J6228" s="9">
        <v>131.97</v>
      </c>
      <c r="K6228" s="10">
        <v>133.47</v>
      </c>
      <c r="L6228" s="10" t="str">
        <f t="shared" si="193"/>
        <v/>
      </c>
    </row>
    <row r="6229" spans="1:12">
      <c r="A6229" s="9" t="s">
        <v>13085</v>
      </c>
      <c r="B6229" s="9" t="s">
        <v>13086</v>
      </c>
      <c r="C6229" s="9" t="s">
        <v>13207</v>
      </c>
      <c r="D6229" s="9" t="s">
        <v>13208</v>
      </c>
      <c r="E6229" s="10" t="s">
        <v>50</v>
      </c>
      <c r="F6229" s="9" t="str">
        <f t="shared" si="192"/>
        <v>92687</v>
      </c>
      <c r="G6229" s="12" t="s">
        <v>13267</v>
      </c>
      <c r="H6229" s="9" t="s">
        <v>13268</v>
      </c>
      <c r="I6229" s="9" t="s">
        <v>102</v>
      </c>
      <c r="J6229" s="9">
        <v>25.87</v>
      </c>
      <c r="K6229" s="10">
        <v>26.62</v>
      </c>
      <c r="L6229" s="10" t="str">
        <f t="shared" si="193"/>
        <v/>
      </c>
    </row>
    <row r="6230" spans="1:12">
      <c r="A6230" s="9" t="s">
        <v>13085</v>
      </c>
      <c r="B6230" s="9" t="s">
        <v>13086</v>
      </c>
      <c r="C6230" s="9" t="s">
        <v>13207</v>
      </c>
      <c r="D6230" s="9" t="s">
        <v>13208</v>
      </c>
      <c r="E6230" s="10" t="s">
        <v>50</v>
      </c>
      <c r="F6230" s="9" t="str">
        <f t="shared" si="192"/>
        <v>92688</v>
      </c>
      <c r="G6230" s="12" t="s">
        <v>13269</v>
      </c>
      <c r="H6230" s="9" t="s">
        <v>13270</v>
      </c>
      <c r="I6230" s="9" t="s">
        <v>102</v>
      </c>
      <c r="J6230" s="9">
        <v>36.58</v>
      </c>
      <c r="K6230" s="10">
        <v>37.869999999999997</v>
      </c>
      <c r="L6230" s="10" t="str">
        <f t="shared" si="193"/>
        <v/>
      </c>
    </row>
    <row r="6231" spans="1:12">
      <c r="A6231" s="9" t="s">
        <v>13085</v>
      </c>
      <c r="B6231" s="9" t="s">
        <v>13086</v>
      </c>
      <c r="C6231" s="9" t="s">
        <v>13207</v>
      </c>
      <c r="D6231" s="9" t="s">
        <v>13208</v>
      </c>
      <c r="E6231" s="10" t="s">
        <v>50</v>
      </c>
      <c r="F6231" s="9" t="str">
        <f t="shared" si="192"/>
        <v>97536</v>
      </c>
      <c r="G6231" s="12" t="s">
        <v>13271</v>
      </c>
      <c r="H6231" s="9" t="s">
        <v>13272</v>
      </c>
      <c r="I6231" s="9" t="s">
        <v>102</v>
      </c>
      <c r="J6231" s="9">
        <v>56.37</v>
      </c>
      <c r="K6231" s="10">
        <v>58.46</v>
      </c>
      <c r="L6231" s="10" t="str">
        <f t="shared" si="193"/>
        <v/>
      </c>
    </row>
    <row r="6232" spans="1:12">
      <c r="A6232" s="9" t="s">
        <v>13085</v>
      </c>
      <c r="B6232" s="9" t="s">
        <v>13086</v>
      </c>
      <c r="C6232" s="9" t="s">
        <v>13207</v>
      </c>
      <c r="D6232" s="9" t="s">
        <v>13208</v>
      </c>
      <c r="E6232" s="10" t="s">
        <v>50</v>
      </c>
      <c r="F6232" s="9" t="str">
        <f t="shared" si="192"/>
        <v>97535</v>
      </c>
      <c r="G6232" s="12" t="s">
        <v>13273</v>
      </c>
      <c r="H6232" s="9" t="s">
        <v>13274</v>
      </c>
      <c r="I6232" s="9" t="s">
        <v>102</v>
      </c>
      <c r="J6232" s="9">
        <v>45.38</v>
      </c>
      <c r="K6232" s="10">
        <v>46.51</v>
      </c>
      <c r="L6232" s="10" t="str">
        <f t="shared" si="193"/>
        <v/>
      </c>
    </row>
    <row r="6233" spans="1:12">
      <c r="A6233" s="9" t="s">
        <v>13085</v>
      </c>
      <c r="B6233" s="9" t="s">
        <v>13086</v>
      </c>
      <c r="C6233" s="9" t="s">
        <v>13207</v>
      </c>
      <c r="D6233" s="9" t="s">
        <v>13208</v>
      </c>
      <c r="E6233" s="10" t="s">
        <v>50</v>
      </c>
      <c r="F6233" s="9" t="str">
        <f t="shared" si="192"/>
        <v>92652</v>
      </c>
      <c r="G6233" s="12" t="s">
        <v>13275</v>
      </c>
      <c r="H6233" s="9" t="s">
        <v>13276</v>
      </c>
      <c r="I6233" s="9" t="s">
        <v>102</v>
      </c>
      <c r="J6233" s="9">
        <v>54.62</v>
      </c>
      <c r="K6233" s="10">
        <v>55.83</v>
      </c>
      <c r="L6233" s="10" t="str">
        <f t="shared" si="193"/>
        <v/>
      </c>
    </row>
    <row r="6234" spans="1:12">
      <c r="A6234" s="9" t="s">
        <v>13085</v>
      </c>
      <c r="B6234" s="9" t="s">
        <v>13086</v>
      </c>
      <c r="C6234" s="9" t="s">
        <v>13207</v>
      </c>
      <c r="D6234" s="9" t="s">
        <v>13208</v>
      </c>
      <c r="E6234" s="10" t="s">
        <v>50</v>
      </c>
      <c r="F6234" s="9" t="str">
        <f t="shared" si="192"/>
        <v>92653</v>
      </c>
      <c r="G6234" s="12" t="s">
        <v>13277</v>
      </c>
      <c r="H6234" s="9" t="s">
        <v>13278</v>
      </c>
      <c r="I6234" s="9" t="s">
        <v>102</v>
      </c>
      <c r="J6234" s="9">
        <v>62.1</v>
      </c>
      <c r="K6234" s="10">
        <v>63.37</v>
      </c>
      <c r="L6234" s="10" t="str">
        <f t="shared" si="193"/>
        <v/>
      </c>
    </row>
    <row r="6235" spans="1:12">
      <c r="A6235" s="9" t="s">
        <v>13085</v>
      </c>
      <c r="B6235" s="9" t="s">
        <v>13086</v>
      </c>
      <c r="C6235" s="9" t="s">
        <v>13207</v>
      </c>
      <c r="D6235" s="9" t="s">
        <v>13208</v>
      </c>
      <c r="E6235" s="10" t="s">
        <v>50</v>
      </c>
      <c r="F6235" s="9" t="str">
        <f t="shared" si="192"/>
        <v>92654</v>
      </c>
      <c r="G6235" s="12" t="s">
        <v>13279</v>
      </c>
      <c r="H6235" s="9" t="s">
        <v>13280</v>
      </c>
      <c r="I6235" s="9" t="s">
        <v>102</v>
      </c>
      <c r="J6235" s="9">
        <v>84.23</v>
      </c>
      <c r="K6235" s="10">
        <v>85.59</v>
      </c>
      <c r="L6235" s="10" t="str">
        <f t="shared" si="193"/>
        <v/>
      </c>
    </row>
    <row r="6236" spans="1:12">
      <c r="A6236" s="9" t="s">
        <v>13085</v>
      </c>
      <c r="B6236" s="9" t="s">
        <v>13086</v>
      </c>
      <c r="C6236" s="9" t="s">
        <v>13207</v>
      </c>
      <c r="D6236" s="9" t="s">
        <v>13208</v>
      </c>
      <c r="E6236" s="10" t="s">
        <v>50</v>
      </c>
      <c r="F6236" s="9" t="str">
        <f t="shared" si="192"/>
        <v>92655</v>
      </c>
      <c r="G6236" s="12" t="s">
        <v>13281</v>
      </c>
      <c r="H6236" s="9" t="s">
        <v>13282</v>
      </c>
      <c r="I6236" s="9" t="s">
        <v>102</v>
      </c>
      <c r="J6236" s="9">
        <v>102.4</v>
      </c>
      <c r="K6236" s="10">
        <v>103.89</v>
      </c>
      <c r="L6236" s="10" t="str">
        <f t="shared" si="193"/>
        <v/>
      </c>
    </row>
    <row r="6237" spans="1:12">
      <c r="A6237" s="9" t="s">
        <v>13085</v>
      </c>
      <c r="B6237" s="9" t="s">
        <v>13086</v>
      </c>
      <c r="C6237" s="9" t="s">
        <v>13207</v>
      </c>
      <c r="D6237" s="9" t="s">
        <v>13208</v>
      </c>
      <c r="E6237" s="10" t="s">
        <v>50</v>
      </c>
      <c r="F6237" s="9" t="str">
        <f t="shared" si="192"/>
        <v>92656</v>
      </c>
      <c r="G6237" s="12" t="s">
        <v>13283</v>
      </c>
      <c r="H6237" s="9" t="s">
        <v>13284</v>
      </c>
      <c r="I6237" s="9" t="s">
        <v>102</v>
      </c>
      <c r="J6237" s="9">
        <v>133.44999999999999</v>
      </c>
      <c r="K6237" s="10">
        <v>135.08000000000001</v>
      </c>
      <c r="L6237" s="10" t="str">
        <f t="shared" si="193"/>
        <v/>
      </c>
    </row>
    <row r="6238" spans="1:12">
      <c r="A6238" s="9" t="s">
        <v>13085</v>
      </c>
      <c r="B6238" s="9" t="s">
        <v>13086</v>
      </c>
      <c r="C6238" s="9" t="s">
        <v>13207</v>
      </c>
      <c r="D6238" s="9" t="s">
        <v>13208</v>
      </c>
      <c r="E6238" s="10" t="s">
        <v>50</v>
      </c>
      <c r="F6238" s="9" t="str">
        <f t="shared" si="192"/>
        <v>101918</v>
      </c>
      <c r="G6238" s="12" t="s">
        <v>13285</v>
      </c>
      <c r="H6238" s="9" t="s">
        <v>13286</v>
      </c>
      <c r="I6238" s="9" t="s">
        <v>102</v>
      </c>
      <c r="J6238" s="9">
        <v>188.9</v>
      </c>
      <c r="K6238" s="10">
        <v>191.6</v>
      </c>
      <c r="L6238" s="10" t="str">
        <f t="shared" si="193"/>
        <v/>
      </c>
    </row>
    <row r="6239" spans="1:12">
      <c r="A6239" s="9" t="s">
        <v>13085</v>
      </c>
      <c r="B6239" s="9" t="s">
        <v>13086</v>
      </c>
      <c r="C6239" s="9" t="s">
        <v>13207</v>
      </c>
      <c r="D6239" s="9" t="s">
        <v>13208</v>
      </c>
      <c r="E6239" s="10" t="s">
        <v>50</v>
      </c>
      <c r="F6239" s="9" t="str">
        <f t="shared" si="192"/>
        <v>101927</v>
      </c>
      <c r="G6239" s="12" t="s">
        <v>13287</v>
      </c>
      <c r="H6239" s="9" t="s">
        <v>13288</v>
      </c>
      <c r="I6239" s="9" t="s">
        <v>102</v>
      </c>
      <c r="J6239" s="9">
        <v>173.99</v>
      </c>
      <c r="K6239" s="10">
        <v>175.38</v>
      </c>
      <c r="L6239" s="10" t="str">
        <f t="shared" si="193"/>
        <v/>
      </c>
    </row>
    <row r="6240" spans="1:12">
      <c r="A6240" s="9" t="s">
        <v>13085</v>
      </c>
      <c r="B6240" s="9" t="s">
        <v>13086</v>
      </c>
      <c r="C6240" s="9" t="s">
        <v>13207</v>
      </c>
      <c r="D6240" s="9" t="s">
        <v>13208</v>
      </c>
      <c r="E6240" s="10" t="s">
        <v>50</v>
      </c>
      <c r="F6240" s="9" t="str">
        <f t="shared" si="192"/>
        <v>97498</v>
      </c>
      <c r="G6240" s="12" t="s">
        <v>13289</v>
      </c>
      <c r="H6240" s="9" t="s">
        <v>13290</v>
      </c>
      <c r="I6240" s="9" t="s">
        <v>102</v>
      </c>
      <c r="J6240" s="9">
        <v>40.6</v>
      </c>
      <c r="K6240" s="10">
        <v>41.3</v>
      </c>
      <c r="L6240" s="10" t="str">
        <f t="shared" si="193"/>
        <v/>
      </c>
    </row>
    <row r="6241" spans="1:12">
      <c r="A6241" s="9" t="s">
        <v>13085</v>
      </c>
      <c r="B6241" s="9" t="s">
        <v>13086</v>
      </c>
      <c r="C6241" s="9" t="s">
        <v>13207</v>
      </c>
      <c r="D6241" s="9" t="s">
        <v>13208</v>
      </c>
      <c r="E6241" s="10" t="s">
        <v>50</v>
      </c>
      <c r="F6241" s="9" t="str">
        <f t="shared" si="192"/>
        <v>92364</v>
      </c>
      <c r="G6241" s="12" t="s">
        <v>13291</v>
      </c>
      <c r="H6241" s="9" t="s">
        <v>13292</v>
      </c>
      <c r="I6241" s="9" t="s">
        <v>102</v>
      </c>
      <c r="J6241" s="9">
        <v>49.84</v>
      </c>
      <c r="K6241" s="10">
        <v>50.62</v>
      </c>
      <c r="L6241" s="10" t="str">
        <f t="shared" si="193"/>
        <v/>
      </c>
    </row>
    <row r="6242" spans="1:12">
      <c r="A6242" s="9" t="s">
        <v>13085</v>
      </c>
      <c r="B6242" s="9" t="s">
        <v>13086</v>
      </c>
      <c r="C6242" s="9" t="s">
        <v>13207</v>
      </c>
      <c r="D6242" s="9" t="s">
        <v>13208</v>
      </c>
      <c r="E6242" s="10" t="s">
        <v>50</v>
      </c>
      <c r="F6242" s="9" t="str">
        <f t="shared" si="192"/>
        <v>92365</v>
      </c>
      <c r="G6242" s="12" t="s">
        <v>13293</v>
      </c>
      <c r="H6242" s="9" t="s">
        <v>13294</v>
      </c>
      <c r="I6242" s="9" t="s">
        <v>102</v>
      </c>
      <c r="J6242" s="9">
        <v>57.28</v>
      </c>
      <c r="K6242" s="10">
        <v>58.12</v>
      </c>
      <c r="L6242" s="10" t="str">
        <f t="shared" si="193"/>
        <v/>
      </c>
    </row>
    <row r="6243" spans="1:12">
      <c r="A6243" s="9" t="s">
        <v>13085</v>
      </c>
      <c r="B6243" s="9" t="s">
        <v>13086</v>
      </c>
      <c r="C6243" s="9" t="s">
        <v>13207</v>
      </c>
      <c r="D6243" s="9" t="s">
        <v>13208</v>
      </c>
      <c r="E6243" s="10" t="s">
        <v>50</v>
      </c>
      <c r="F6243" s="9" t="str">
        <f t="shared" si="192"/>
        <v>92341</v>
      </c>
      <c r="G6243" s="12" t="s">
        <v>13295</v>
      </c>
      <c r="H6243" s="9" t="s">
        <v>13296</v>
      </c>
      <c r="I6243" s="9" t="s">
        <v>102</v>
      </c>
      <c r="J6243" s="9">
        <v>92.36</v>
      </c>
      <c r="K6243" s="10">
        <v>94.44</v>
      </c>
      <c r="L6243" s="10" t="str">
        <f t="shared" si="193"/>
        <v/>
      </c>
    </row>
    <row r="6244" spans="1:12">
      <c r="A6244" s="9" t="s">
        <v>13085</v>
      </c>
      <c r="B6244" s="9" t="s">
        <v>13086</v>
      </c>
      <c r="C6244" s="9" t="s">
        <v>13207</v>
      </c>
      <c r="D6244" s="9" t="s">
        <v>13208</v>
      </c>
      <c r="E6244" s="10" t="s">
        <v>50</v>
      </c>
      <c r="F6244" s="9" t="str">
        <f t="shared" si="192"/>
        <v>92366</v>
      </c>
      <c r="G6244" s="12" t="s">
        <v>13297</v>
      </c>
      <c r="H6244" s="9" t="s">
        <v>13298</v>
      </c>
      <c r="I6244" s="9" t="s">
        <v>102</v>
      </c>
      <c r="J6244" s="9">
        <v>79.400000000000006</v>
      </c>
      <c r="K6244" s="10">
        <v>80.33</v>
      </c>
      <c r="L6244" s="10" t="str">
        <f t="shared" si="193"/>
        <v/>
      </c>
    </row>
    <row r="6245" spans="1:12">
      <c r="A6245" s="9" t="s">
        <v>13085</v>
      </c>
      <c r="B6245" s="9" t="s">
        <v>13086</v>
      </c>
      <c r="C6245" s="9" t="s">
        <v>13207</v>
      </c>
      <c r="D6245" s="9" t="s">
        <v>13208</v>
      </c>
      <c r="E6245" s="10" t="s">
        <v>50</v>
      </c>
      <c r="F6245" s="9" t="str">
        <f t="shared" si="192"/>
        <v>92342</v>
      </c>
      <c r="G6245" s="12" t="s">
        <v>13299</v>
      </c>
      <c r="H6245" s="9" t="s">
        <v>13300</v>
      </c>
      <c r="I6245" s="9" t="s">
        <v>102</v>
      </c>
      <c r="J6245" s="9">
        <v>111.02</v>
      </c>
      <c r="K6245" s="10">
        <v>113.28</v>
      </c>
      <c r="L6245" s="10" t="str">
        <f t="shared" si="193"/>
        <v/>
      </c>
    </row>
    <row r="6246" spans="1:12">
      <c r="A6246" s="9" t="s">
        <v>13085</v>
      </c>
      <c r="B6246" s="9" t="s">
        <v>13086</v>
      </c>
      <c r="C6246" s="9" t="s">
        <v>13207</v>
      </c>
      <c r="D6246" s="9" t="s">
        <v>13208</v>
      </c>
      <c r="E6246" s="10" t="s">
        <v>50</v>
      </c>
      <c r="F6246" s="9" t="str">
        <f t="shared" si="192"/>
        <v>92367</v>
      </c>
      <c r="G6246" s="12" t="s">
        <v>13301</v>
      </c>
      <c r="H6246" s="9" t="s">
        <v>13302</v>
      </c>
      <c r="I6246" s="9" t="s">
        <v>102</v>
      </c>
      <c r="J6246" s="9">
        <v>97.47</v>
      </c>
      <c r="K6246" s="10">
        <v>98.53</v>
      </c>
      <c r="L6246" s="10" t="str">
        <f t="shared" si="193"/>
        <v/>
      </c>
    </row>
    <row r="6247" spans="1:12">
      <c r="A6247" s="9" t="s">
        <v>13085</v>
      </c>
      <c r="B6247" s="9" t="s">
        <v>13086</v>
      </c>
      <c r="C6247" s="9" t="s">
        <v>13207</v>
      </c>
      <c r="D6247" s="9" t="s">
        <v>13208</v>
      </c>
      <c r="E6247" s="10" t="s">
        <v>50</v>
      </c>
      <c r="F6247" s="9" t="str">
        <f t="shared" si="192"/>
        <v>92343</v>
      </c>
      <c r="G6247" s="12" t="s">
        <v>13303</v>
      </c>
      <c r="H6247" s="9" t="s">
        <v>13304</v>
      </c>
      <c r="I6247" s="9" t="s">
        <v>102</v>
      </c>
      <c r="J6247" s="9">
        <v>142.61000000000001</v>
      </c>
      <c r="K6247" s="10">
        <v>145.06</v>
      </c>
      <c r="L6247" s="10" t="str">
        <f t="shared" si="193"/>
        <v/>
      </c>
    </row>
    <row r="6248" spans="1:12">
      <c r="A6248" s="9" t="s">
        <v>13085</v>
      </c>
      <c r="B6248" s="9" t="s">
        <v>13086</v>
      </c>
      <c r="C6248" s="9" t="s">
        <v>13207</v>
      </c>
      <c r="D6248" s="9" t="s">
        <v>13208</v>
      </c>
      <c r="E6248" s="10" t="s">
        <v>50</v>
      </c>
      <c r="F6248" s="9" t="str">
        <f t="shared" si="192"/>
        <v>92368</v>
      </c>
      <c r="G6248" s="12" t="s">
        <v>13305</v>
      </c>
      <c r="H6248" s="9" t="s">
        <v>13306</v>
      </c>
      <c r="I6248" s="9" t="s">
        <v>102</v>
      </c>
      <c r="J6248" s="9">
        <v>128.52000000000001</v>
      </c>
      <c r="K6248" s="10">
        <v>129.71</v>
      </c>
      <c r="L6248" s="10" t="str">
        <f t="shared" si="193"/>
        <v/>
      </c>
    </row>
    <row r="6249" spans="1:12">
      <c r="A6249" s="9" t="s">
        <v>13085</v>
      </c>
      <c r="B6249" s="9" t="s">
        <v>13086</v>
      </c>
      <c r="C6249" s="9" t="s">
        <v>13207</v>
      </c>
      <c r="D6249" s="9" t="s">
        <v>13208</v>
      </c>
      <c r="E6249" s="10" t="s">
        <v>50</v>
      </c>
      <c r="F6249" s="9" t="str">
        <f t="shared" si="192"/>
        <v>92689</v>
      </c>
      <c r="G6249" s="12" t="s">
        <v>13307</v>
      </c>
      <c r="H6249" s="9" t="s">
        <v>13308</v>
      </c>
      <c r="I6249" s="9" t="s">
        <v>102</v>
      </c>
      <c r="J6249" s="9">
        <v>59.2</v>
      </c>
      <c r="K6249" s="10">
        <v>59.97</v>
      </c>
      <c r="L6249" s="10" t="str">
        <f t="shared" si="193"/>
        <v/>
      </c>
    </row>
    <row r="6250" spans="1:12">
      <c r="A6250" s="9" t="s">
        <v>13085</v>
      </c>
      <c r="B6250" s="9" t="s">
        <v>13086</v>
      </c>
      <c r="C6250" s="9" t="s">
        <v>13207</v>
      </c>
      <c r="D6250" s="9" t="s">
        <v>13208</v>
      </c>
      <c r="E6250" s="10" t="s">
        <v>50</v>
      </c>
      <c r="F6250" s="9" t="str">
        <f t="shared" si="192"/>
        <v>92690</v>
      </c>
      <c r="G6250" s="12" t="s">
        <v>13309</v>
      </c>
      <c r="H6250" s="9" t="s">
        <v>13310</v>
      </c>
      <c r="I6250" s="9" t="s">
        <v>102</v>
      </c>
      <c r="J6250" s="9">
        <v>83.91</v>
      </c>
      <c r="K6250" s="10">
        <v>85.23</v>
      </c>
      <c r="L6250" s="10" t="str">
        <f t="shared" si="193"/>
        <v/>
      </c>
    </row>
    <row r="6251" spans="1:12">
      <c r="A6251" s="9" t="s">
        <v>13085</v>
      </c>
      <c r="B6251" s="9" t="s">
        <v>13086</v>
      </c>
      <c r="C6251" s="9" t="s">
        <v>13207</v>
      </c>
      <c r="D6251" s="9" t="s">
        <v>13208</v>
      </c>
      <c r="E6251" s="10" t="s">
        <v>50</v>
      </c>
      <c r="F6251" s="9" t="str">
        <f t="shared" si="192"/>
        <v>92691</v>
      </c>
      <c r="G6251" s="12" t="s">
        <v>13311</v>
      </c>
      <c r="H6251" s="9" t="s">
        <v>13312</v>
      </c>
      <c r="I6251" s="9" t="s">
        <v>102</v>
      </c>
      <c r="J6251" s="9">
        <v>106.93</v>
      </c>
      <c r="K6251" s="10">
        <v>109.5</v>
      </c>
      <c r="L6251" s="10" t="str">
        <f t="shared" si="193"/>
        <v/>
      </c>
    </row>
    <row r="6252" spans="1:12">
      <c r="A6252" s="9" t="s">
        <v>13085</v>
      </c>
      <c r="B6252" s="9" t="s">
        <v>13086</v>
      </c>
      <c r="C6252" s="9" t="s">
        <v>13207</v>
      </c>
      <c r="D6252" s="9" t="s">
        <v>13208</v>
      </c>
      <c r="E6252" s="10" t="s">
        <v>50</v>
      </c>
      <c r="F6252" s="9" t="str">
        <f t="shared" si="192"/>
        <v>92359</v>
      </c>
      <c r="G6252" s="12" t="s">
        <v>13313</v>
      </c>
      <c r="H6252" s="9" t="s">
        <v>13314</v>
      </c>
      <c r="I6252" s="9" t="s">
        <v>102</v>
      </c>
      <c r="J6252" s="9">
        <v>81.2</v>
      </c>
      <c r="K6252" s="10">
        <v>81.540000000000006</v>
      </c>
      <c r="L6252" s="10" t="str">
        <f t="shared" si="193"/>
        <v/>
      </c>
    </row>
    <row r="6253" spans="1:12">
      <c r="A6253" s="9" t="s">
        <v>13085</v>
      </c>
      <c r="B6253" s="9" t="s">
        <v>13086</v>
      </c>
      <c r="C6253" s="9" t="s">
        <v>13207</v>
      </c>
      <c r="D6253" s="9" t="s">
        <v>13208</v>
      </c>
      <c r="E6253" s="10" t="s">
        <v>50</v>
      </c>
      <c r="F6253" s="9" t="str">
        <f t="shared" si="192"/>
        <v>92645</v>
      </c>
      <c r="G6253" s="12" t="s">
        <v>13315</v>
      </c>
      <c r="H6253" s="9" t="s">
        <v>13316</v>
      </c>
      <c r="I6253" s="9" t="s">
        <v>102</v>
      </c>
      <c r="J6253" s="9">
        <v>85.08</v>
      </c>
      <c r="K6253" s="10">
        <v>85.76</v>
      </c>
      <c r="L6253" s="10" t="str">
        <f t="shared" si="193"/>
        <v/>
      </c>
    </row>
    <row r="6254" spans="1:12">
      <c r="A6254" s="9" t="s">
        <v>13085</v>
      </c>
      <c r="B6254" s="9" t="s">
        <v>13086</v>
      </c>
      <c r="C6254" s="9" t="s">
        <v>13207</v>
      </c>
      <c r="D6254" s="9" t="s">
        <v>13208</v>
      </c>
      <c r="E6254" s="10" t="s">
        <v>50</v>
      </c>
      <c r="F6254" s="9" t="str">
        <f t="shared" si="192"/>
        <v>92360</v>
      </c>
      <c r="G6254" s="12" t="s">
        <v>13317</v>
      </c>
      <c r="H6254" s="9" t="s">
        <v>13318</v>
      </c>
      <c r="I6254" s="9" t="s">
        <v>102</v>
      </c>
      <c r="J6254" s="9">
        <v>108.6</v>
      </c>
      <c r="K6254" s="10">
        <v>109.03</v>
      </c>
      <c r="L6254" s="10" t="str">
        <f t="shared" si="193"/>
        <v/>
      </c>
    </row>
    <row r="6255" spans="1:12">
      <c r="A6255" s="9" t="s">
        <v>13085</v>
      </c>
      <c r="B6255" s="9" t="s">
        <v>13086</v>
      </c>
      <c r="C6255" s="9" t="s">
        <v>13207</v>
      </c>
      <c r="D6255" s="9" t="s">
        <v>13208</v>
      </c>
      <c r="E6255" s="10" t="s">
        <v>50</v>
      </c>
      <c r="F6255" s="9" t="str">
        <f t="shared" si="192"/>
        <v>92646</v>
      </c>
      <c r="G6255" s="12" t="s">
        <v>13319</v>
      </c>
      <c r="H6255" s="9" t="s">
        <v>13320</v>
      </c>
      <c r="I6255" s="9" t="s">
        <v>102</v>
      </c>
      <c r="J6255" s="9">
        <v>112.48</v>
      </c>
      <c r="K6255" s="10">
        <v>113.25</v>
      </c>
      <c r="L6255" s="10" t="str">
        <f t="shared" si="193"/>
        <v/>
      </c>
    </row>
    <row r="6256" spans="1:12">
      <c r="A6256" s="9" t="s">
        <v>13085</v>
      </c>
      <c r="B6256" s="9" t="s">
        <v>13086</v>
      </c>
      <c r="C6256" s="9" t="s">
        <v>13207</v>
      </c>
      <c r="D6256" s="9" t="s">
        <v>13208</v>
      </c>
      <c r="E6256" s="10" t="s">
        <v>50</v>
      </c>
      <c r="F6256" s="9" t="str">
        <f t="shared" si="192"/>
        <v>95697</v>
      </c>
      <c r="G6256" s="12" t="s">
        <v>13321</v>
      </c>
      <c r="H6256" s="9" t="s">
        <v>13322</v>
      </c>
      <c r="I6256" s="9" t="s">
        <v>102</v>
      </c>
      <c r="J6256" s="9">
        <v>119.15</v>
      </c>
      <c r="K6256" s="10">
        <v>119.7</v>
      </c>
      <c r="L6256" s="10" t="str">
        <f t="shared" si="193"/>
        <v/>
      </c>
    </row>
    <row r="6257" spans="1:12">
      <c r="A6257" s="9" t="s">
        <v>13085</v>
      </c>
      <c r="B6257" s="9" t="s">
        <v>13086</v>
      </c>
      <c r="C6257" s="9" t="s">
        <v>13207</v>
      </c>
      <c r="D6257" s="9" t="s">
        <v>13208</v>
      </c>
      <c r="E6257" s="10" t="s">
        <v>50</v>
      </c>
      <c r="F6257" s="9" t="str">
        <f t="shared" si="192"/>
        <v>92648</v>
      </c>
      <c r="G6257" s="12" t="s">
        <v>13323</v>
      </c>
      <c r="H6257" s="9" t="s">
        <v>13324</v>
      </c>
      <c r="I6257" s="9" t="s">
        <v>102</v>
      </c>
      <c r="J6257" s="9">
        <v>123.03</v>
      </c>
      <c r="K6257" s="10">
        <v>123.9</v>
      </c>
      <c r="L6257" s="10" t="str">
        <f t="shared" si="193"/>
        <v/>
      </c>
    </row>
    <row r="6258" spans="1:12">
      <c r="A6258" s="9" t="s">
        <v>13085</v>
      </c>
      <c r="B6258" s="9" t="s">
        <v>13086</v>
      </c>
      <c r="C6258" s="9" t="s">
        <v>13207</v>
      </c>
      <c r="D6258" s="9" t="s">
        <v>13208</v>
      </c>
      <c r="E6258" s="10" t="s">
        <v>50</v>
      </c>
      <c r="F6258" s="9" t="str">
        <f t="shared" si="192"/>
        <v>92338</v>
      </c>
      <c r="G6258" s="12" t="s">
        <v>13325</v>
      </c>
      <c r="H6258" s="9" t="s">
        <v>13326</v>
      </c>
      <c r="I6258" s="9" t="s">
        <v>102</v>
      </c>
      <c r="J6258" s="9">
        <v>167.88</v>
      </c>
      <c r="K6258" s="10">
        <v>170.44</v>
      </c>
      <c r="L6258" s="10" t="str">
        <f t="shared" si="193"/>
        <v/>
      </c>
    </row>
    <row r="6259" spans="1:12">
      <c r="A6259" s="9" t="s">
        <v>13085</v>
      </c>
      <c r="B6259" s="9" t="s">
        <v>13086</v>
      </c>
      <c r="C6259" s="9" t="s">
        <v>13207</v>
      </c>
      <c r="D6259" s="9" t="s">
        <v>13208</v>
      </c>
      <c r="E6259" s="10" t="s">
        <v>50</v>
      </c>
      <c r="F6259" s="9" t="str">
        <f t="shared" si="192"/>
        <v>92361</v>
      </c>
      <c r="G6259" s="12" t="s">
        <v>13327</v>
      </c>
      <c r="H6259" s="9" t="s">
        <v>13328</v>
      </c>
      <c r="I6259" s="9" t="s">
        <v>102</v>
      </c>
      <c r="J6259" s="9">
        <v>146.35</v>
      </c>
      <c r="K6259" s="10">
        <v>147.03</v>
      </c>
      <c r="L6259" s="10" t="str">
        <f t="shared" si="193"/>
        <v/>
      </c>
    </row>
    <row r="6260" spans="1:12">
      <c r="A6260" s="9" t="s">
        <v>13085</v>
      </c>
      <c r="B6260" s="9" t="s">
        <v>13086</v>
      </c>
      <c r="C6260" s="9" t="s">
        <v>13207</v>
      </c>
      <c r="D6260" s="9" t="s">
        <v>13208</v>
      </c>
      <c r="E6260" s="10" t="s">
        <v>50</v>
      </c>
      <c r="F6260" s="9" t="str">
        <f t="shared" si="192"/>
        <v>92649</v>
      </c>
      <c r="G6260" s="12" t="s">
        <v>13329</v>
      </c>
      <c r="H6260" s="9" t="s">
        <v>13330</v>
      </c>
      <c r="I6260" s="9" t="s">
        <v>102</v>
      </c>
      <c r="J6260" s="9">
        <v>150.22</v>
      </c>
      <c r="K6260" s="10">
        <v>151.22999999999999</v>
      </c>
      <c r="L6260" s="10" t="str">
        <f t="shared" si="193"/>
        <v/>
      </c>
    </row>
    <row r="6261" spans="1:12">
      <c r="A6261" s="9" t="s">
        <v>13085</v>
      </c>
      <c r="B6261" s="9" t="s">
        <v>13086</v>
      </c>
      <c r="C6261" s="9" t="s">
        <v>13207</v>
      </c>
      <c r="D6261" s="9" t="s">
        <v>13208</v>
      </c>
      <c r="E6261" s="10" t="s">
        <v>50</v>
      </c>
      <c r="F6261" s="9" t="str">
        <f t="shared" si="192"/>
        <v>92339</v>
      </c>
      <c r="G6261" s="12" t="s">
        <v>13331</v>
      </c>
      <c r="H6261" s="9" t="s">
        <v>13332</v>
      </c>
      <c r="I6261" s="9" t="s">
        <v>102</v>
      </c>
      <c r="J6261" s="9">
        <v>257.05</v>
      </c>
      <c r="K6261" s="10">
        <v>259.86</v>
      </c>
      <c r="L6261" s="10" t="str">
        <f t="shared" si="193"/>
        <v/>
      </c>
    </row>
    <row r="6262" spans="1:12">
      <c r="A6262" s="9" t="s">
        <v>13085</v>
      </c>
      <c r="B6262" s="9" t="s">
        <v>13086</v>
      </c>
      <c r="C6262" s="9" t="s">
        <v>13207</v>
      </c>
      <c r="D6262" s="9" t="s">
        <v>13208</v>
      </c>
      <c r="E6262" s="10" t="s">
        <v>50</v>
      </c>
      <c r="F6262" s="9" t="str">
        <f t="shared" si="192"/>
        <v>92362</v>
      </c>
      <c r="G6262" s="12" t="s">
        <v>13333</v>
      </c>
      <c r="H6262" s="9" t="s">
        <v>13334</v>
      </c>
      <c r="I6262" s="9" t="s">
        <v>102</v>
      </c>
      <c r="J6262" s="9">
        <v>234.66</v>
      </c>
      <c r="K6262" s="10">
        <v>235.53</v>
      </c>
      <c r="L6262" s="10" t="str">
        <f t="shared" si="193"/>
        <v/>
      </c>
    </row>
    <row r="6263" spans="1:12">
      <c r="A6263" s="9" t="s">
        <v>13085</v>
      </c>
      <c r="B6263" s="9" t="s">
        <v>13086</v>
      </c>
      <c r="C6263" s="9" t="s">
        <v>13207</v>
      </c>
      <c r="D6263" s="9" t="s">
        <v>13208</v>
      </c>
      <c r="E6263" s="10" t="s">
        <v>50</v>
      </c>
      <c r="F6263" s="9" t="str">
        <f t="shared" si="192"/>
        <v>92650</v>
      </c>
      <c r="G6263" s="12" t="s">
        <v>13335</v>
      </c>
      <c r="H6263" s="9" t="s">
        <v>13336</v>
      </c>
      <c r="I6263" s="9" t="s">
        <v>102</v>
      </c>
      <c r="J6263" s="9">
        <v>238.53</v>
      </c>
      <c r="K6263" s="10">
        <v>239.75</v>
      </c>
      <c r="L6263" s="10" t="str">
        <f t="shared" si="193"/>
        <v/>
      </c>
    </row>
    <row r="6264" spans="1:12">
      <c r="A6264" s="9" t="s">
        <v>13085</v>
      </c>
      <c r="B6264" s="9" t="s">
        <v>13086</v>
      </c>
      <c r="C6264" s="9" t="s">
        <v>13207</v>
      </c>
      <c r="D6264" s="9" t="s">
        <v>13208</v>
      </c>
      <c r="E6264" s="10" t="s">
        <v>50</v>
      </c>
      <c r="F6264" s="9" t="str">
        <f t="shared" si="192"/>
        <v>97439</v>
      </c>
      <c r="G6264" s="12" t="s">
        <v>13337</v>
      </c>
      <c r="H6264" s="9" t="s">
        <v>13338</v>
      </c>
      <c r="I6264" s="9" t="s">
        <v>716</v>
      </c>
      <c r="J6264" s="9">
        <v>129.15</v>
      </c>
      <c r="K6264" s="10">
        <v>132.26</v>
      </c>
      <c r="L6264" s="10" t="str">
        <f t="shared" si="193"/>
        <v/>
      </c>
    </row>
    <row r="6265" spans="1:12">
      <c r="A6265" s="9" t="s">
        <v>13085</v>
      </c>
      <c r="B6265" s="9" t="s">
        <v>13086</v>
      </c>
      <c r="C6265" s="9" t="s">
        <v>13207</v>
      </c>
      <c r="D6265" s="9" t="s">
        <v>13208</v>
      </c>
      <c r="E6265" s="10" t="s">
        <v>50</v>
      </c>
      <c r="F6265" s="9" t="str">
        <f t="shared" si="192"/>
        <v>97440</v>
      </c>
      <c r="G6265" s="12" t="s">
        <v>13339</v>
      </c>
      <c r="H6265" s="9" t="s">
        <v>13340</v>
      </c>
      <c r="I6265" s="9" t="s">
        <v>716</v>
      </c>
      <c r="J6265" s="9">
        <v>154.62</v>
      </c>
      <c r="K6265" s="10">
        <v>158.22</v>
      </c>
      <c r="L6265" s="10" t="str">
        <f t="shared" si="193"/>
        <v/>
      </c>
    </row>
    <row r="6266" spans="1:12">
      <c r="A6266" s="9" t="s">
        <v>13085</v>
      </c>
      <c r="B6266" s="9" t="s">
        <v>13086</v>
      </c>
      <c r="C6266" s="9" t="s">
        <v>13207</v>
      </c>
      <c r="D6266" s="9" t="s">
        <v>13208</v>
      </c>
      <c r="E6266" s="10" t="s">
        <v>50</v>
      </c>
      <c r="F6266" s="9" t="str">
        <f t="shared" si="192"/>
        <v>97442</v>
      </c>
      <c r="G6266" s="12" t="s">
        <v>13341</v>
      </c>
      <c r="H6266" s="9" t="s">
        <v>13342</v>
      </c>
      <c r="I6266" s="9" t="s">
        <v>716</v>
      </c>
      <c r="J6266" s="9">
        <v>170.89</v>
      </c>
      <c r="K6266" s="10">
        <v>174.96</v>
      </c>
      <c r="L6266" s="10" t="str">
        <f t="shared" si="193"/>
        <v/>
      </c>
    </row>
    <row r="6267" spans="1:12">
      <c r="A6267" s="9" t="s">
        <v>13085</v>
      </c>
      <c r="B6267" s="9" t="s">
        <v>13086</v>
      </c>
      <c r="C6267" s="9" t="s">
        <v>13207</v>
      </c>
      <c r="D6267" s="9" t="s">
        <v>13208</v>
      </c>
      <c r="E6267" s="10" t="s">
        <v>50</v>
      </c>
      <c r="F6267" s="9" t="str">
        <f t="shared" si="192"/>
        <v>97552</v>
      </c>
      <c r="G6267" s="12" t="s">
        <v>13343</v>
      </c>
      <c r="H6267" s="9" t="s">
        <v>13344</v>
      </c>
      <c r="I6267" s="9" t="s">
        <v>716</v>
      </c>
      <c r="J6267" s="9">
        <v>50.79</v>
      </c>
      <c r="K6267" s="10">
        <v>52.34</v>
      </c>
      <c r="L6267" s="10" t="str">
        <f t="shared" si="193"/>
        <v/>
      </c>
    </row>
    <row r="6268" spans="1:12">
      <c r="A6268" s="9" t="s">
        <v>13085</v>
      </c>
      <c r="B6268" s="9" t="s">
        <v>13086</v>
      </c>
      <c r="C6268" s="9" t="s">
        <v>13207</v>
      </c>
      <c r="D6268" s="9" t="s">
        <v>13208</v>
      </c>
      <c r="E6268" s="10" t="s">
        <v>50</v>
      </c>
      <c r="F6268" s="9" t="str">
        <f t="shared" si="192"/>
        <v>97553</v>
      </c>
      <c r="G6268" s="12" t="s">
        <v>13345</v>
      </c>
      <c r="H6268" s="9" t="s">
        <v>13346</v>
      </c>
      <c r="I6268" s="9" t="s">
        <v>716</v>
      </c>
      <c r="J6268" s="9">
        <v>72.94</v>
      </c>
      <c r="K6268" s="10">
        <v>75.569999999999993</v>
      </c>
      <c r="L6268" s="10" t="str">
        <f t="shared" si="193"/>
        <v/>
      </c>
    </row>
    <row r="6269" spans="1:12">
      <c r="A6269" s="9" t="s">
        <v>13085</v>
      </c>
      <c r="B6269" s="9" t="s">
        <v>13086</v>
      </c>
      <c r="C6269" s="9" t="s">
        <v>13207</v>
      </c>
      <c r="D6269" s="9" t="s">
        <v>13208</v>
      </c>
      <c r="E6269" s="10" t="s">
        <v>50</v>
      </c>
      <c r="F6269" s="9" t="str">
        <f t="shared" si="192"/>
        <v>97554</v>
      </c>
      <c r="G6269" s="12" t="s">
        <v>13347</v>
      </c>
      <c r="H6269" s="9" t="s">
        <v>13348</v>
      </c>
      <c r="I6269" s="9" t="s">
        <v>716</v>
      </c>
      <c r="J6269" s="9">
        <v>125.94</v>
      </c>
      <c r="K6269" s="10">
        <v>131.1</v>
      </c>
      <c r="L6269" s="10" t="str">
        <f t="shared" si="193"/>
        <v/>
      </c>
    </row>
    <row r="6270" spans="1:12">
      <c r="A6270" s="9" t="s">
        <v>13085</v>
      </c>
      <c r="B6270" s="9" t="s">
        <v>13086</v>
      </c>
      <c r="C6270" s="9" t="s">
        <v>13207</v>
      </c>
      <c r="D6270" s="9" t="s">
        <v>13208</v>
      </c>
      <c r="E6270" s="10" t="s">
        <v>50</v>
      </c>
      <c r="F6270" s="9" t="str">
        <f t="shared" si="192"/>
        <v>97491</v>
      </c>
      <c r="G6270" s="12" t="s">
        <v>13349</v>
      </c>
      <c r="H6270" s="9" t="s">
        <v>13350</v>
      </c>
      <c r="I6270" s="9" t="s">
        <v>716</v>
      </c>
      <c r="J6270" s="9">
        <v>90.01</v>
      </c>
      <c r="K6270" s="10">
        <v>92.02</v>
      </c>
      <c r="L6270" s="10" t="str">
        <f t="shared" si="193"/>
        <v/>
      </c>
    </row>
    <row r="6271" spans="1:12">
      <c r="A6271" s="9" t="s">
        <v>13085</v>
      </c>
      <c r="B6271" s="9" t="s">
        <v>13086</v>
      </c>
      <c r="C6271" s="9" t="s">
        <v>13207</v>
      </c>
      <c r="D6271" s="9" t="s">
        <v>13208</v>
      </c>
      <c r="E6271" s="10" t="s">
        <v>50</v>
      </c>
      <c r="F6271" s="9" t="str">
        <f t="shared" si="192"/>
        <v>97529</v>
      </c>
      <c r="G6271" s="12" t="s">
        <v>13351</v>
      </c>
      <c r="H6271" s="9" t="s">
        <v>13352</v>
      </c>
      <c r="I6271" s="9" t="s">
        <v>716</v>
      </c>
      <c r="J6271" s="9">
        <v>84.81</v>
      </c>
      <c r="K6271" s="10">
        <v>86.38</v>
      </c>
      <c r="L6271" s="10" t="str">
        <f t="shared" si="193"/>
        <v/>
      </c>
    </row>
    <row r="6272" spans="1:12">
      <c r="A6272" s="9" t="s">
        <v>13085</v>
      </c>
      <c r="B6272" s="9" t="s">
        <v>13086</v>
      </c>
      <c r="C6272" s="9" t="s">
        <v>13207</v>
      </c>
      <c r="D6272" s="9" t="s">
        <v>13208</v>
      </c>
      <c r="E6272" s="10" t="s">
        <v>50</v>
      </c>
      <c r="F6272" s="9" t="str">
        <f t="shared" si="192"/>
        <v>97492</v>
      </c>
      <c r="G6272" s="12" t="s">
        <v>13353</v>
      </c>
      <c r="H6272" s="9" t="s">
        <v>13354</v>
      </c>
      <c r="I6272" s="9" t="s">
        <v>716</v>
      </c>
      <c r="J6272" s="9">
        <v>132.31</v>
      </c>
      <c r="K6272" s="10">
        <v>134.9</v>
      </c>
      <c r="L6272" s="10" t="str">
        <f t="shared" si="193"/>
        <v/>
      </c>
    </row>
    <row r="6273" spans="1:12">
      <c r="A6273" s="9" t="s">
        <v>13085</v>
      </c>
      <c r="B6273" s="9" t="s">
        <v>13086</v>
      </c>
      <c r="C6273" s="9" t="s">
        <v>13207</v>
      </c>
      <c r="D6273" s="9" t="s">
        <v>13208</v>
      </c>
      <c r="E6273" s="10" t="s">
        <v>50</v>
      </c>
      <c r="F6273" s="9" t="str">
        <f t="shared" si="192"/>
        <v>97530</v>
      </c>
      <c r="G6273" s="12" t="s">
        <v>13355</v>
      </c>
      <c r="H6273" s="9" t="s">
        <v>13356</v>
      </c>
      <c r="I6273" s="9" t="s">
        <v>716</v>
      </c>
      <c r="J6273" s="9">
        <v>123.02</v>
      </c>
      <c r="K6273" s="10">
        <v>124.81</v>
      </c>
      <c r="L6273" s="10" t="str">
        <f t="shared" si="193"/>
        <v/>
      </c>
    </row>
    <row r="6274" spans="1:12">
      <c r="A6274" s="9" t="s">
        <v>13085</v>
      </c>
      <c r="B6274" s="9" t="s">
        <v>13086</v>
      </c>
      <c r="C6274" s="9" t="s">
        <v>13207</v>
      </c>
      <c r="D6274" s="9" t="s">
        <v>13208</v>
      </c>
      <c r="E6274" s="10" t="s">
        <v>50</v>
      </c>
      <c r="F6274" s="9" t="str">
        <f t="shared" si="192"/>
        <v>97493</v>
      </c>
      <c r="G6274" s="12" t="s">
        <v>13357</v>
      </c>
      <c r="H6274" s="9" t="s">
        <v>13358</v>
      </c>
      <c r="I6274" s="9" t="s">
        <v>716</v>
      </c>
      <c r="J6274" s="9">
        <v>170.71</v>
      </c>
      <c r="K6274" s="10">
        <v>173.95</v>
      </c>
      <c r="L6274" s="10" t="str">
        <f t="shared" si="193"/>
        <v/>
      </c>
    </row>
    <row r="6275" spans="1:12">
      <c r="A6275" s="9" t="s">
        <v>13085</v>
      </c>
      <c r="B6275" s="9" t="s">
        <v>13086</v>
      </c>
      <c r="C6275" s="9" t="s">
        <v>13207</v>
      </c>
      <c r="D6275" s="9" t="s">
        <v>13208</v>
      </c>
      <c r="E6275" s="10" t="s">
        <v>50</v>
      </c>
      <c r="F6275" s="9" t="str">
        <f t="shared" si="192"/>
        <v>97531</v>
      </c>
      <c r="G6275" s="12" t="s">
        <v>13359</v>
      </c>
      <c r="H6275" s="9" t="s">
        <v>13360</v>
      </c>
      <c r="I6275" s="9" t="s">
        <v>716</v>
      </c>
      <c r="J6275" s="9">
        <v>156.83000000000001</v>
      </c>
      <c r="K6275" s="10">
        <v>158.87</v>
      </c>
      <c r="L6275" s="10" t="str">
        <f t="shared" si="193"/>
        <v/>
      </c>
    </row>
    <row r="6276" spans="1:12">
      <c r="A6276" s="9" t="s">
        <v>13085</v>
      </c>
      <c r="B6276" s="9" t="s">
        <v>13086</v>
      </c>
      <c r="C6276" s="9" t="s">
        <v>13207</v>
      </c>
      <c r="D6276" s="9" t="s">
        <v>13208</v>
      </c>
      <c r="E6276" s="10" t="s">
        <v>50</v>
      </c>
      <c r="F6276" s="9" t="str">
        <f t="shared" si="192"/>
        <v>97458</v>
      </c>
      <c r="G6276" s="12" t="s">
        <v>13361</v>
      </c>
      <c r="H6276" s="9" t="s">
        <v>13362</v>
      </c>
      <c r="I6276" s="9" t="s">
        <v>716</v>
      </c>
      <c r="J6276" s="9">
        <v>298.17</v>
      </c>
      <c r="K6276" s="10">
        <v>305.08</v>
      </c>
      <c r="L6276" s="10" t="str">
        <f t="shared" si="193"/>
        <v/>
      </c>
    </row>
    <row r="6277" spans="1:12">
      <c r="A6277" s="9" t="s">
        <v>13085</v>
      </c>
      <c r="B6277" s="9" t="s">
        <v>13086</v>
      </c>
      <c r="C6277" s="9" t="s">
        <v>13207</v>
      </c>
      <c r="D6277" s="9" t="s">
        <v>13208</v>
      </c>
      <c r="E6277" s="10" t="s">
        <v>50</v>
      </c>
      <c r="F6277" s="9" t="str">
        <f t="shared" ref="F6277:F6340" si="194">TRIM(_xlfn.NUMBERVALUE(G6277))</f>
        <v>97494</v>
      </c>
      <c r="G6277" s="12" t="s">
        <v>13363</v>
      </c>
      <c r="H6277" s="9" t="s">
        <v>13364</v>
      </c>
      <c r="I6277" s="9" t="s">
        <v>716</v>
      </c>
      <c r="J6277" s="9">
        <v>265.49</v>
      </c>
      <c r="K6277" s="10">
        <v>269.54000000000002</v>
      </c>
      <c r="L6277" s="10" t="str">
        <f t="shared" ref="L6277:L6340" si="195">IF(P6277&gt;0,P6277,IF(Q6277&gt;0,Q6277,""))</f>
        <v/>
      </c>
    </row>
    <row r="6278" spans="1:12">
      <c r="A6278" s="9" t="s">
        <v>13085</v>
      </c>
      <c r="B6278" s="9" t="s">
        <v>13086</v>
      </c>
      <c r="C6278" s="9" t="s">
        <v>13207</v>
      </c>
      <c r="D6278" s="9" t="s">
        <v>13208</v>
      </c>
      <c r="E6278" s="10" t="s">
        <v>50</v>
      </c>
      <c r="F6278" s="9" t="str">
        <f t="shared" si="194"/>
        <v>97532</v>
      </c>
      <c r="G6278" s="12" t="s">
        <v>13365</v>
      </c>
      <c r="H6278" s="9" t="s">
        <v>13366</v>
      </c>
      <c r="I6278" s="9" t="s">
        <v>716</v>
      </c>
      <c r="J6278" s="9">
        <v>245.97</v>
      </c>
      <c r="K6278" s="10">
        <v>248.31</v>
      </c>
      <c r="L6278" s="10" t="str">
        <f t="shared" si="195"/>
        <v/>
      </c>
    </row>
    <row r="6279" spans="1:12">
      <c r="A6279" s="9" t="s">
        <v>13085</v>
      </c>
      <c r="B6279" s="9" t="s">
        <v>13086</v>
      </c>
      <c r="C6279" s="9" t="s">
        <v>13207</v>
      </c>
      <c r="D6279" s="9" t="s">
        <v>13208</v>
      </c>
      <c r="E6279" s="10" t="s">
        <v>50</v>
      </c>
      <c r="F6279" s="9" t="str">
        <f t="shared" si="194"/>
        <v>97459</v>
      </c>
      <c r="G6279" s="12" t="s">
        <v>13367</v>
      </c>
      <c r="H6279" s="9" t="s">
        <v>13368</v>
      </c>
      <c r="I6279" s="9" t="s">
        <v>716</v>
      </c>
      <c r="J6279" s="9">
        <v>514.88</v>
      </c>
      <c r="K6279" s="10">
        <v>522.52</v>
      </c>
      <c r="L6279" s="10" t="str">
        <f t="shared" si="195"/>
        <v/>
      </c>
    </row>
    <row r="6280" spans="1:12">
      <c r="A6280" s="9" t="s">
        <v>13085</v>
      </c>
      <c r="B6280" s="9" t="s">
        <v>13086</v>
      </c>
      <c r="C6280" s="9" t="s">
        <v>13207</v>
      </c>
      <c r="D6280" s="9" t="s">
        <v>13208</v>
      </c>
      <c r="E6280" s="10" t="s">
        <v>50</v>
      </c>
      <c r="F6280" s="9" t="str">
        <f t="shared" si="194"/>
        <v>97495</v>
      </c>
      <c r="G6280" s="12" t="s">
        <v>13369</v>
      </c>
      <c r="H6280" s="9" t="s">
        <v>13370</v>
      </c>
      <c r="I6280" s="9" t="s">
        <v>716</v>
      </c>
      <c r="J6280" s="9">
        <v>487.78</v>
      </c>
      <c r="K6280" s="10">
        <v>493.05</v>
      </c>
      <c r="L6280" s="10" t="str">
        <f t="shared" si="195"/>
        <v/>
      </c>
    </row>
    <row r="6281" spans="1:12">
      <c r="A6281" s="9" t="s">
        <v>13085</v>
      </c>
      <c r="B6281" s="9" t="s">
        <v>13086</v>
      </c>
      <c r="C6281" s="9" t="s">
        <v>13207</v>
      </c>
      <c r="D6281" s="9" t="s">
        <v>13208</v>
      </c>
      <c r="E6281" s="10" t="s">
        <v>50</v>
      </c>
      <c r="F6281" s="9" t="str">
        <f t="shared" si="194"/>
        <v>97533</v>
      </c>
      <c r="G6281" s="12" t="s">
        <v>13371</v>
      </c>
      <c r="H6281" s="9" t="s">
        <v>13372</v>
      </c>
      <c r="I6281" s="9" t="s">
        <v>716</v>
      </c>
      <c r="J6281" s="9">
        <v>463.76</v>
      </c>
      <c r="K6281" s="10">
        <v>466.94</v>
      </c>
      <c r="L6281" s="10" t="str">
        <f t="shared" si="195"/>
        <v/>
      </c>
    </row>
    <row r="6282" spans="1:12">
      <c r="A6282" s="9" t="s">
        <v>13085</v>
      </c>
      <c r="B6282" s="9" t="s">
        <v>13086</v>
      </c>
      <c r="C6282" s="9" t="s">
        <v>13207</v>
      </c>
      <c r="D6282" s="9" t="s">
        <v>13208</v>
      </c>
      <c r="E6282" s="10" t="s">
        <v>50</v>
      </c>
      <c r="F6282" s="9" t="str">
        <f t="shared" si="194"/>
        <v>97460</v>
      </c>
      <c r="G6282" s="12" t="s">
        <v>13373</v>
      </c>
      <c r="H6282" s="9" t="s">
        <v>13374</v>
      </c>
      <c r="I6282" s="9" t="s">
        <v>716</v>
      </c>
      <c r="J6282" s="9">
        <v>794.17</v>
      </c>
      <c r="K6282" s="10">
        <v>802.54</v>
      </c>
      <c r="L6282" s="10" t="str">
        <f t="shared" si="195"/>
        <v/>
      </c>
    </row>
    <row r="6283" spans="1:12">
      <c r="A6283" s="9" t="s">
        <v>13085</v>
      </c>
      <c r="B6283" s="9" t="s">
        <v>13086</v>
      </c>
      <c r="C6283" s="9" t="s">
        <v>13207</v>
      </c>
      <c r="D6283" s="9" t="s">
        <v>13208</v>
      </c>
      <c r="E6283" s="10" t="s">
        <v>50</v>
      </c>
      <c r="F6283" s="9" t="str">
        <f t="shared" si="194"/>
        <v>97496</v>
      </c>
      <c r="G6283" s="12" t="s">
        <v>13375</v>
      </c>
      <c r="H6283" s="9" t="s">
        <v>13376</v>
      </c>
      <c r="I6283" s="9" t="s">
        <v>716</v>
      </c>
      <c r="J6283" s="9">
        <v>772.63</v>
      </c>
      <c r="K6283" s="10">
        <v>779.12</v>
      </c>
      <c r="L6283" s="10" t="str">
        <f t="shared" si="195"/>
        <v/>
      </c>
    </row>
    <row r="6284" spans="1:12">
      <c r="A6284" s="9" t="s">
        <v>13085</v>
      </c>
      <c r="B6284" s="9" t="s">
        <v>13086</v>
      </c>
      <c r="C6284" s="9" t="s">
        <v>13207</v>
      </c>
      <c r="D6284" s="9" t="s">
        <v>13208</v>
      </c>
      <c r="E6284" s="10" t="s">
        <v>50</v>
      </c>
      <c r="F6284" s="9" t="str">
        <f t="shared" si="194"/>
        <v>97534</v>
      </c>
      <c r="G6284" s="12" t="s">
        <v>13377</v>
      </c>
      <c r="H6284" s="9" t="s">
        <v>13378</v>
      </c>
      <c r="I6284" s="9" t="s">
        <v>716</v>
      </c>
      <c r="J6284" s="9">
        <v>735.83</v>
      </c>
      <c r="K6284" s="10">
        <v>739.12</v>
      </c>
      <c r="L6284" s="10" t="str">
        <f t="shared" si="195"/>
        <v/>
      </c>
    </row>
    <row r="6285" spans="1:12">
      <c r="A6285" s="9" t="s">
        <v>13085</v>
      </c>
      <c r="B6285" s="9" t="s">
        <v>13086</v>
      </c>
      <c r="C6285" s="9" t="s">
        <v>13207</v>
      </c>
      <c r="D6285" s="9" t="s">
        <v>13208</v>
      </c>
      <c r="E6285" s="10" t="s">
        <v>50</v>
      </c>
      <c r="F6285" s="9" t="str">
        <f t="shared" si="194"/>
        <v>101926</v>
      </c>
      <c r="G6285" s="12" t="s">
        <v>13379</v>
      </c>
      <c r="H6285" s="9" t="s">
        <v>13380</v>
      </c>
      <c r="I6285" s="9" t="s">
        <v>716</v>
      </c>
      <c r="J6285" s="9">
        <v>408.56</v>
      </c>
      <c r="K6285" s="10">
        <v>415.85</v>
      </c>
      <c r="L6285" s="10" t="str">
        <f t="shared" si="195"/>
        <v/>
      </c>
    </row>
    <row r="6286" spans="1:12">
      <c r="A6286" s="9" t="s">
        <v>13085</v>
      </c>
      <c r="B6286" s="9" t="s">
        <v>13086</v>
      </c>
      <c r="C6286" s="9" t="s">
        <v>13207</v>
      </c>
      <c r="D6286" s="9" t="s">
        <v>13208</v>
      </c>
      <c r="E6286" s="10" t="s">
        <v>50</v>
      </c>
      <c r="F6286" s="9" t="str">
        <f t="shared" si="194"/>
        <v>101935</v>
      </c>
      <c r="G6286" s="12" t="s">
        <v>13381</v>
      </c>
      <c r="H6286" s="9" t="s">
        <v>13382</v>
      </c>
      <c r="I6286" s="9" t="s">
        <v>716</v>
      </c>
      <c r="J6286" s="9">
        <v>419.97</v>
      </c>
      <c r="K6286" s="10">
        <v>428.27</v>
      </c>
      <c r="L6286" s="10" t="str">
        <f t="shared" si="195"/>
        <v/>
      </c>
    </row>
    <row r="6287" spans="1:12">
      <c r="A6287" s="9" t="s">
        <v>13085</v>
      </c>
      <c r="B6287" s="9" t="s">
        <v>13086</v>
      </c>
      <c r="C6287" s="9" t="s">
        <v>13207</v>
      </c>
      <c r="D6287" s="9" t="s">
        <v>13208</v>
      </c>
      <c r="E6287" s="10" t="s">
        <v>50</v>
      </c>
      <c r="F6287" s="9" t="str">
        <f t="shared" si="194"/>
        <v>92704</v>
      </c>
      <c r="G6287" s="12" t="s">
        <v>13383</v>
      </c>
      <c r="H6287" s="9" t="s">
        <v>13384</v>
      </c>
      <c r="I6287" s="9" t="s">
        <v>716</v>
      </c>
      <c r="J6287" s="9">
        <v>27.18</v>
      </c>
      <c r="K6287" s="10">
        <v>28.68</v>
      </c>
      <c r="L6287" s="10" t="str">
        <f t="shared" si="195"/>
        <v/>
      </c>
    </row>
    <row r="6288" spans="1:12">
      <c r="A6288" s="9" t="s">
        <v>13085</v>
      </c>
      <c r="B6288" s="9" t="s">
        <v>13086</v>
      </c>
      <c r="C6288" s="9" t="s">
        <v>13207</v>
      </c>
      <c r="D6288" s="9" t="s">
        <v>13208</v>
      </c>
      <c r="E6288" s="10" t="s">
        <v>50</v>
      </c>
      <c r="F6288" s="9" t="str">
        <f t="shared" si="194"/>
        <v>92705</v>
      </c>
      <c r="G6288" s="12" t="s">
        <v>13385</v>
      </c>
      <c r="H6288" s="9" t="s">
        <v>13386</v>
      </c>
      <c r="I6288" s="9" t="s">
        <v>716</v>
      </c>
      <c r="J6288" s="9">
        <v>43.6</v>
      </c>
      <c r="K6288" s="10">
        <v>46.19</v>
      </c>
      <c r="L6288" s="10" t="str">
        <f t="shared" si="195"/>
        <v/>
      </c>
    </row>
    <row r="6289" spans="1:12">
      <c r="A6289" s="9" t="s">
        <v>13085</v>
      </c>
      <c r="B6289" s="9" t="s">
        <v>13086</v>
      </c>
      <c r="C6289" s="9" t="s">
        <v>13207</v>
      </c>
      <c r="D6289" s="9" t="s">
        <v>13208</v>
      </c>
      <c r="E6289" s="10" t="s">
        <v>50</v>
      </c>
      <c r="F6289" s="9" t="str">
        <f t="shared" si="194"/>
        <v>92706</v>
      </c>
      <c r="G6289" s="12" t="s">
        <v>13387</v>
      </c>
      <c r="H6289" s="9" t="s">
        <v>13388</v>
      </c>
      <c r="I6289" s="9" t="s">
        <v>716</v>
      </c>
      <c r="J6289" s="9">
        <v>70.569999999999993</v>
      </c>
      <c r="K6289" s="10">
        <v>74.78</v>
      </c>
      <c r="L6289" s="10" t="str">
        <f t="shared" si="195"/>
        <v/>
      </c>
    </row>
    <row r="6290" spans="1:12">
      <c r="A6290" s="9" t="s">
        <v>13085</v>
      </c>
      <c r="B6290" s="9" t="s">
        <v>13086</v>
      </c>
      <c r="C6290" s="9" t="s">
        <v>13207</v>
      </c>
      <c r="D6290" s="9" t="s">
        <v>13208</v>
      </c>
      <c r="E6290" s="10" t="s">
        <v>50</v>
      </c>
      <c r="F6290" s="9" t="str">
        <f t="shared" si="194"/>
        <v>92637</v>
      </c>
      <c r="G6290" s="12" t="s">
        <v>13389</v>
      </c>
      <c r="H6290" s="9" t="s">
        <v>13390</v>
      </c>
      <c r="I6290" s="9" t="s">
        <v>716</v>
      </c>
      <c r="J6290" s="9">
        <v>71.31</v>
      </c>
      <c r="K6290" s="10">
        <v>75.569999999999993</v>
      </c>
      <c r="L6290" s="10" t="str">
        <f t="shared" si="195"/>
        <v/>
      </c>
    </row>
    <row r="6291" spans="1:12">
      <c r="A6291" s="9" t="s">
        <v>13085</v>
      </c>
      <c r="B6291" s="9" t="s">
        <v>13086</v>
      </c>
      <c r="C6291" s="9" t="s">
        <v>13207</v>
      </c>
      <c r="D6291" s="9" t="s">
        <v>13208</v>
      </c>
      <c r="E6291" s="10" t="s">
        <v>50</v>
      </c>
      <c r="F6291" s="9" t="str">
        <f t="shared" si="194"/>
        <v>92681</v>
      </c>
      <c r="G6291" s="12" t="s">
        <v>13391</v>
      </c>
      <c r="H6291" s="9" t="s">
        <v>13392</v>
      </c>
      <c r="I6291" s="9" t="s">
        <v>716</v>
      </c>
      <c r="J6291" s="9">
        <v>52.64</v>
      </c>
      <c r="K6291" s="10">
        <v>55.25</v>
      </c>
      <c r="L6291" s="10" t="str">
        <f t="shared" si="195"/>
        <v/>
      </c>
    </row>
    <row r="6292" spans="1:12">
      <c r="A6292" s="9" t="s">
        <v>13085</v>
      </c>
      <c r="B6292" s="9" t="s">
        <v>13086</v>
      </c>
      <c r="C6292" s="9" t="s">
        <v>13207</v>
      </c>
      <c r="D6292" s="9" t="s">
        <v>13208</v>
      </c>
      <c r="E6292" s="10" t="s">
        <v>50</v>
      </c>
      <c r="F6292" s="9" t="str">
        <f t="shared" si="194"/>
        <v>92638</v>
      </c>
      <c r="G6292" s="12" t="s">
        <v>13393</v>
      </c>
      <c r="H6292" s="9" t="s">
        <v>13394</v>
      </c>
      <c r="I6292" s="9" t="s">
        <v>716</v>
      </c>
      <c r="J6292" s="9">
        <v>87.62</v>
      </c>
      <c r="K6292" s="10">
        <v>92.25</v>
      </c>
      <c r="L6292" s="10" t="str">
        <f t="shared" si="195"/>
        <v/>
      </c>
    </row>
    <row r="6293" spans="1:12">
      <c r="A6293" s="9" t="s">
        <v>13085</v>
      </c>
      <c r="B6293" s="9" t="s">
        <v>13086</v>
      </c>
      <c r="C6293" s="9" t="s">
        <v>13207</v>
      </c>
      <c r="D6293" s="9" t="s">
        <v>13208</v>
      </c>
      <c r="E6293" s="10" t="s">
        <v>50</v>
      </c>
      <c r="F6293" s="9" t="str">
        <f t="shared" si="194"/>
        <v>92682</v>
      </c>
      <c r="G6293" s="12" t="s">
        <v>13395</v>
      </c>
      <c r="H6293" s="9" t="s">
        <v>13396</v>
      </c>
      <c r="I6293" s="9" t="s">
        <v>716</v>
      </c>
      <c r="J6293" s="9">
        <v>66.37</v>
      </c>
      <c r="K6293" s="10">
        <v>69.13</v>
      </c>
      <c r="L6293" s="10" t="str">
        <f t="shared" si="195"/>
        <v/>
      </c>
    </row>
    <row r="6294" spans="1:12">
      <c r="A6294" s="9" t="s">
        <v>13085</v>
      </c>
      <c r="B6294" s="9" t="s">
        <v>13086</v>
      </c>
      <c r="C6294" s="9" t="s">
        <v>13207</v>
      </c>
      <c r="D6294" s="9" t="s">
        <v>13208</v>
      </c>
      <c r="E6294" s="10" t="s">
        <v>50</v>
      </c>
      <c r="F6294" s="9" t="str">
        <f t="shared" si="194"/>
        <v>92639</v>
      </c>
      <c r="G6294" s="12" t="s">
        <v>13397</v>
      </c>
      <c r="H6294" s="9" t="s">
        <v>13398</v>
      </c>
      <c r="I6294" s="9" t="s">
        <v>716</v>
      </c>
      <c r="J6294" s="9">
        <v>101.75</v>
      </c>
      <c r="K6294" s="10">
        <v>106.8</v>
      </c>
      <c r="L6294" s="10" t="str">
        <f t="shared" si="195"/>
        <v/>
      </c>
    </row>
    <row r="6295" spans="1:12">
      <c r="A6295" s="9" t="s">
        <v>13085</v>
      </c>
      <c r="B6295" s="9" t="s">
        <v>13086</v>
      </c>
      <c r="C6295" s="9" t="s">
        <v>13207</v>
      </c>
      <c r="D6295" s="9" t="s">
        <v>13208</v>
      </c>
      <c r="E6295" s="10" t="s">
        <v>50</v>
      </c>
      <c r="F6295" s="9" t="str">
        <f t="shared" si="194"/>
        <v>92683</v>
      </c>
      <c r="G6295" s="12" t="s">
        <v>13399</v>
      </c>
      <c r="H6295" s="9" t="s">
        <v>13400</v>
      </c>
      <c r="I6295" s="9" t="s">
        <v>716</v>
      </c>
      <c r="J6295" s="9">
        <v>77.64</v>
      </c>
      <c r="K6295" s="10">
        <v>80.58</v>
      </c>
      <c r="L6295" s="10" t="str">
        <f t="shared" si="195"/>
        <v/>
      </c>
    </row>
    <row r="6296" spans="1:12">
      <c r="A6296" s="9" t="s">
        <v>13085</v>
      </c>
      <c r="B6296" s="9" t="s">
        <v>13086</v>
      </c>
      <c r="C6296" s="9" t="s">
        <v>13207</v>
      </c>
      <c r="D6296" s="9" t="s">
        <v>13208</v>
      </c>
      <c r="E6296" s="10" t="s">
        <v>50</v>
      </c>
      <c r="F6296" s="9" t="str">
        <f t="shared" si="194"/>
        <v>92640</v>
      </c>
      <c r="G6296" s="12" t="s">
        <v>13401</v>
      </c>
      <c r="H6296" s="9" t="s">
        <v>13402</v>
      </c>
      <c r="I6296" s="9" t="s">
        <v>716</v>
      </c>
      <c r="J6296" s="9">
        <v>133.49</v>
      </c>
      <c r="K6296" s="10">
        <v>139.09</v>
      </c>
      <c r="L6296" s="10" t="str">
        <f t="shared" si="195"/>
        <v/>
      </c>
    </row>
    <row r="6297" spans="1:12">
      <c r="A6297" s="9" t="s">
        <v>13085</v>
      </c>
      <c r="B6297" s="9" t="s">
        <v>13086</v>
      </c>
      <c r="C6297" s="9" t="s">
        <v>13207</v>
      </c>
      <c r="D6297" s="9" t="s">
        <v>13208</v>
      </c>
      <c r="E6297" s="10" t="s">
        <v>50</v>
      </c>
      <c r="F6297" s="9" t="str">
        <f t="shared" si="194"/>
        <v>92684</v>
      </c>
      <c r="G6297" s="12" t="s">
        <v>13403</v>
      </c>
      <c r="H6297" s="9" t="s">
        <v>13404</v>
      </c>
      <c r="I6297" s="9" t="s">
        <v>716</v>
      </c>
      <c r="J6297" s="9">
        <v>105.73</v>
      </c>
      <c r="K6297" s="10">
        <v>108.89</v>
      </c>
      <c r="L6297" s="10" t="str">
        <f t="shared" si="195"/>
        <v/>
      </c>
    </row>
    <row r="6298" spans="1:12">
      <c r="A6298" s="9" t="s">
        <v>13085</v>
      </c>
      <c r="B6298" s="9" t="s">
        <v>13086</v>
      </c>
      <c r="C6298" s="9" t="s">
        <v>13207</v>
      </c>
      <c r="D6298" s="9" t="s">
        <v>13208</v>
      </c>
      <c r="E6298" s="10" t="s">
        <v>50</v>
      </c>
      <c r="F6298" s="9" t="str">
        <f t="shared" si="194"/>
        <v>92642</v>
      </c>
      <c r="G6298" s="12" t="s">
        <v>13405</v>
      </c>
      <c r="H6298" s="9" t="s">
        <v>13406</v>
      </c>
      <c r="I6298" s="9" t="s">
        <v>716</v>
      </c>
      <c r="J6298" s="9">
        <v>204.93</v>
      </c>
      <c r="K6298" s="10">
        <v>211.33</v>
      </c>
      <c r="L6298" s="10" t="str">
        <f t="shared" si="195"/>
        <v/>
      </c>
    </row>
    <row r="6299" spans="1:12">
      <c r="A6299" s="9" t="s">
        <v>13085</v>
      </c>
      <c r="B6299" s="9" t="s">
        <v>13086</v>
      </c>
      <c r="C6299" s="9" t="s">
        <v>13207</v>
      </c>
      <c r="D6299" s="9" t="s">
        <v>13208</v>
      </c>
      <c r="E6299" s="10" t="s">
        <v>50</v>
      </c>
      <c r="F6299" s="9" t="str">
        <f t="shared" si="194"/>
        <v>92685</v>
      </c>
      <c r="G6299" s="12" t="s">
        <v>13407</v>
      </c>
      <c r="H6299" s="9" t="s">
        <v>13408</v>
      </c>
      <c r="I6299" s="9" t="s">
        <v>716</v>
      </c>
      <c r="J6299" s="9">
        <v>171.7</v>
      </c>
      <c r="K6299" s="10">
        <v>175.17</v>
      </c>
      <c r="L6299" s="10" t="str">
        <f t="shared" si="195"/>
        <v/>
      </c>
    </row>
    <row r="6300" spans="1:12">
      <c r="A6300" s="9" t="s">
        <v>13085</v>
      </c>
      <c r="B6300" s="9" t="s">
        <v>13086</v>
      </c>
      <c r="C6300" s="9" t="s">
        <v>13207</v>
      </c>
      <c r="D6300" s="9" t="s">
        <v>13208</v>
      </c>
      <c r="E6300" s="10" t="s">
        <v>50</v>
      </c>
      <c r="F6300" s="9" t="str">
        <f t="shared" si="194"/>
        <v>92644</v>
      </c>
      <c r="G6300" s="12" t="s">
        <v>13409</v>
      </c>
      <c r="H6300" s="9" t="s">
        <v>13410</v>
      </c>
      <c r="I6300" s="9" t="s">
        <v>716</v>
      </c>
      <c r="J6300" s="9">
        <v>258.82</v>
      </c>
      <c r="K6300" s="10">
        <v>266.01</v>
      </c>
      <c r="L6300" s="10" t="str">
        <f t="shared" si="195"/>
        <v/>
      </c>
    </row>
    <row r="6301" spans="1:12">
      <c r="A6301" s="9" t="s">
        <v>13085</v>
      </c>
      <c r="B6301" s="9" t="s">
        <v>13086</v>
      </c>
      <c r="C6301" s="9" t="s">
        <v>13207</v>
      </c>
      <c r="D6301" s="9" t="s">
        <v>13208</v>
      </c>
      <c r="E6301" s="10" t="s">
        <v>50</v>
      </c>
      <c r="F6301" s="9" t="str">
        <f t="shared" si="194"/>
        <v>92686</v>
      </c>
      <c r="G6301" s="12" t="s">
        <v>13411</v>
      </c>
      <c r="H6301" s="9" t="s">
        <v>13412</v>
      </c>
      <c r="I6301" s="9" t="s">
        <v>716</v>
      </c>
      <c r="J6301" s="9">
        <v>220.07</v>
      </c>
      <c r="K6301" s="10">
        <v>223.86</v>
      </c>
      <c r="L6301" s="10" t="str">
        <f t="shared" si="195"/>
        <v/>
      </c>
    </row>
    <row r="6302" spans="1:12">
      <c r="A6302" s="9" t="s">
        <v>13085</v>
      </c>
      <c r="B6302" s="9" t="s">
        <v>13086</v>
      </c>
      <c r="C6302" s="9" t="s">
        <v>13207</v>
      </c>
      <c r="D6302" s="9" t="s">
        <v>13208</v>
      </c>
      <c r="E6302" s="10" t="s">
        <v>50</v>
      </c>
      <c r="F6302" s="9" t="str">
        <f t="shared" si="194"/>
        <v>92356</v>
      </c>
      <c r="G6302" s="12" t="s">
        <v>13413</v>
      </c>
      <c r="H6302" s="9" t="s">
        <v>13414</v>
      </c>
      <c r="I6302" s="9" t="s">
        <v>716</v>
      </c>
      <c r="J6302" s="9">
        <v>133.63</v>
      </c>
      <c r="K6302" s="10">
        <v>139.24</v>
      </c>
      <c r="L6302" s="10" t="str">
        <f t="shared" si="195"/>
        <v/>
      </c>
    </row>
    <row r="6303" spans="1:12">
      <c r="A6303" s="9" t="s">
        <v>13085</v>
      </c>
      <c r="B6303" s="9" t="s">
        <v>13086</v>
      </c>
      <c r="C6303" s="9" t="s">
        <v>13207</v>
      </c>
      <c r="D6303" s="9" t="s">
        <v>13208</v>
      </c>
      <c r="E6303" s="10" t="s">
        <v>50</v>
      </c>
      <c r="F6303" s="9" t="str">
        <f t="shared" si="194"/>
        <v>92357</v>
      </c>
      <c r="G6303" s="12" t="s">
        <v>13415</v>
      </c>
      <c r="H6303" s="9" t="s">
        <v>13416</v>
      </c>
      <c r="I6303" s="9" t="s">
        <v>716</v>
      </c>
      <c r="J6303" s="9">
        <v>201.57</v>
      </c>
      <c r="K6303" s="10">
        <v>207.67</v>
      </c>
      <c r="L6303" s="10" t="str">
        <f t="shared" si="195"/>
        <v/>
      </c>
    </row>
    <row r="6304" spans="1:12">
      <c r="A6304" s="9" t="s">
        <v>13085</v>
      </c>
      <c r="B6304" s="9" t="s">
        <v>13086</v>
      </c>
      <c r="C6304" s="9" t="s">
        <v>13207</v>
      </c>
      <c r="D6304" s="9" t="s">
        <v>13208</v>
      </c>
      <c r="E6304" s="10" t="s">
        <v>50</v>
      </c>
      <c r="F6304" s="9" t="str">
        <f t="shared" si="194"/>
        <v>92358</v>
      </c>
      <c r="G6304" s="12" t="s">
        <v>13417</v>
      </c>
      <c r="H6304" s="9" t="s">
        <v>13418</v>
      </c>
      <c r="I6304" s="9" t="s">
        <v>716</v>
      </c>
      <c r="J6304" s="9">
        <v>251.92</v>
      </c>
      <c r="K6304" s="10">
        <v>258.51</v>
      </c>
      <c r="L6304" s="10" t="str">
        <f t="shared" si="195"/>
        <v/>
      </c>
    </row>
    <row r="6305" spans="1:12">
      <c r="A6305" s="9" t="s">
        <v>13085</v>
      </c>
      <c r="B6305" s="9" t="s">
        <v>13086</v>
      </c>
      <c r="C6305" s="9" t="s">
        <v>13207</v>
      </c>
      <c r="D6305" s="9" t="s">
        <v>13208</v>
      </c>
      <c r="E6305" s="10" t="s">
        <v>50</v>
      </c>
      <c r="F6305" s="9" t="str">
        <f t="shared" si="194"/>
        <v>101919</v>
      </c>
      <c r="G6305" s="12" t="s">
        <v>13419</v>
      </c>
      <c r="H6305" s="9" t="s">
        <v>13420</v>
      </c>
      <c r="I6305" s="9" t="s">
        <v>716</v>
      </c>
      <c r="J6305" s="9">
        <v>424.48</v>
      </c>
      <c r="K6305" s="10">
        <v>428.13</v>
      </c>
      <c r="L6305" s="10" t="str">
        <f t="shared" si="195"/>
        <v/>
      </c>
    </row>
    <row r="6306" spans="1:12">
      <c r="A6306" s="9" t="s">
        <v>13085</v>
      </c>
      <c r="B6306" s="9" t="s">
        <v>13086</v>
      </c>
      <c r="C6306" s="9" t="s">
        <v>13207</v>
      </c>
      <c r="D6306" s="9" t="s">
        <v>13208</v>
      </c>
      <c r="E6306" s="10" t="s">
        <v>50</v>
      </c>
      <c r="F6306" s="9" t="str">
        <f t="shared" si="194"/>
        <v>101928</v>
      </c>
      <c r="G6306" s="12" t="s">
        <v>13421</v>
      </c>
      <c r="H6306" s="9" t="s">
        <v>13422</v>
      </c>
      <c r="I6306" s="9" t="s">
        <v>716</v>
      </c>
      <c r="J6306" s="9">
        <v>430.19</v>
      </c>
      <c r="K6306" s="10">
        <v>434.34</v>
      </c>
      <c r="L6306" s="10" t="str">
        <f t="shared" si="195"/>
        <v/>
      </c>
    </row>
    <row r="6307" spans="1:12">
      <c r="A6307" s="9" t="s">
        <v>13085</v>
      </c>
      <c r="B6307" s="9" t="s">
        <v>13086</v>
      </c>
      <c r="C6307" s="9" t="s">
        <v>13207</v>
      </c>
      <c r="D6307" s="9" t="s">
        <v>13208</v>
      </c>
      <c r="E6307" s="10" t="s">
        <v>50</v>
      </c>
      <c r="F6307" s="9" t="str">
        <f t="shared" si="194"/>
        <v>92904</v>
      </c>
      <c r="G6307" s="12" t="s">
        <v>13423</v>
      </c>
      <c r="H6307" s="9" t="s">
        <v>13424</v>
      </c>
      <c r="I6307" s="9" t="s">
        <v>716</v>
      </c>
      <c r="J6307" s="9">
        <v>34.03</v>
      </c>
      <c r="K6307" s="10">
        <v>34.78</v>
      </c>
      <c r="L6307" s="10" t="str">
        <f t="shared" si="195"/>
        <v/>
      </c>
    </row>
    <row r="6308" spans="1:12">
      <c r="A6308" s="9" t="s">
        <v>13085</v>
      </c>
      <c r="B6308" s="9" t="s">
        <v>13086</v>
      </c>
      <c r="C6308" s="9" t="s">
        <v>13207</v>
      </c>
      <c r="D6308" s="9" t="s">
        <v>13208</v>
      </c>
      <c r="E6308" s="10" t="s">
        <v>50</v>
      </c>
      <c r="F6308" s="9" t="str">
        <f t="shared" si="194"/>
        <v>92905</v>
      </c>
      <c r="G6308" s="12" t="s">
        <v>13425</v>
      </c>
      <c r="H6308" s="9" t="s">
        <v>13426</v>
      </c>
      <c r="I6308" s="9" t="s">
        <v>716</v>
      </c>
      <c r="J6308" s="9">
        <v>48.43</v>
      </c>
      <c r="K6308" s="10">
        <v>49.72</v>
      </c>
      <c r="L6308" s="10" t="str">
        <f t="shared" si="195"/>
        <v/>
      </c>
    </row>
    <row r="6309" spans="1:12">
      <c r="A6309" s="9" t="s">
        <v>13085</v>
      </c>
      <c r="B6309" s="9" t="s">
        <v>13086</v>
      </c>
      <c r="C6309" s="9" t="s">
        <v>13207</v>
      </c>
      <c r="D6309" s="9" t="s">
        <v>13208</v>
      </c>
      <c r="E6309" s="10" t="s">
        <v>50</v>
      </c>
      <c r="F6309" s="9" t="str">
        <f t="shared" si="194"/>
        <v>92906</v>
      </c>
      <c r="G6309" s="12" t="s">
        <v>13427</v>
      </c>
      <c r="H6309" s="9" t="s">
        <v>13428</v>
      </c>
      <c r="I6309" s="9" t="s">
        <v>716</v>
      </c>
      <c r="J6309" s="9">
        <v>58.73</v>
      </c>
      <c r="K6309" s="10">
        <v>60.83</v>
      </c>
      <c r="L6309" s="10" t="str">
        <f t="shared" si="195"/>
        <v/>
      </c>
    </row>
    <row r="6310" spans="1:12">
      <c r="A6310" s="9" t="s">
        <v>13085</v>
      </c>
      <c r="B6310" s="9" t="s">
        <v>13086</v>
      </c>
      <c r="C6310" s="9" t="s">
        <v>13207</v>
      </c>
      <c r="D6310" s="9" t="s">
        <v>13208</v>
      </c>
      <c r="E6310" s="10" t="s">
        <v>50</v>
      </c>
      <c r="F6310" s="9" t="str">
        <f t="shared" si="194"/>
        <v>92898</v>
      </c>
      <c r="G6310" s="12" t="s">
        <v>13429</v>
      </c>
      <c r="H6310" s="9" t="s">
        <v>13430</v>
      </c>
      <c r="I6310" s="9" t="s">
        <v>716</v>
      </c>
      <c r="J6310" s="9">
        <v>49.8</v>
      </c>
      <c r="K6310" s="10">
        <v>51.11</v>
      </c>
      <c r="L6310" s="10" t="str">
        <f t="shared" si="195"/>
        <v/>
      </c>
    </row>
    <row r="6311" spans="1:12">
      <c r="A6311" s="9" t="s">
        <v>13085</v>
      </c>
      <c r="B6311" s="9" t="s">
        <v>13086</v>
      </c>
      <c r="C6311" s="9" t="s">
        <v>13207</v>
      </c>
      <c r="D6311" s="9" t="s">
        <v>13208</v>
      </c>
      <c r="E6311" s="10" t="s">
        <v>50</v>
      </c>
      <c r="F6311" s="9" t="str">
        <f t="shared" si="194"/>
        <v>92899</v>
      </c>
      <c r="G6311" s="12" t="s">
        <v>13431</v>
      </c>
      <c r="H6311" s="9" t="s">
        <v>13432</v>
      </c>
      <c r="I6311" s="9" t="s">
        <v>716</v>
      </c>
      <c r="J6311" s="9">
        <v>74.09</v>
      </c>
      <c r="K6311" s="10">
        <v>75.47</v>
      </c>
      <c r="L6311" s="10" t="str">
        <f t="shared" si="195"/>
        <v/>
      </c>
    </row>
    <row r="6312" spans="1:12">
      <c r="A6312" s="9" t="s">
        <v>13085</v>
      </c>
      <c r="B6312" s="9" t="s">
        <v>13086</v>
      </c>
      <c r="C6312" s="9" t="s">
        <v>13207</v>
      </c>
      <c r="D6312" s="9" t="s">
        <v>13208</v>
      </c>
      <c r="E6312" s="10" t="s">
        <v>50</v>
      </c>
      <c r="F6312" s="9" t="str">
        <f t="shared" si="194"/>
        <v>92900</v>
      </c>
      <c r="G6312" s="12" t="s">
        <v>13433</v>
      </c>
      <c r="H6312" s="9" t="s">
        <v>13434</v>
      </c>
      <c r="I6312" s="9" t="s">
        <v>716</v>
      </c>
      <c r="J6312" s="9">
        <v>89.29</v>
      </c>
      <c r="K6312" s="10">
        <v>90.75</v>
      </c>
      <c r="L6312" s="10" t="str">
        <f t="shared" si="195"/>
        <v/>
      </c>
    </row>
    <row r="6313" spans="1:12">
      <c r="A6313" s="9" t="s">
        <v>13085</v>
      </c>
      <c r="B6313" s="9" t="s">
        <v>13086</v>
      </c>
      <c r="C6313" s="9" t="s">
        <v>13207</v>
      </c>
      <c r="D6313" s="9" t="s">
        <v>13208</v>
      </c>
      <c r="E6313" s="10" t="s">
        <v>50</v>
      </c>
      <c r="F6313" s="9" t="str">
        <f t="shared" si="194"/>
        <v>92901</v>
      </c>
      <c r="G6313" s="12" t="s">
        <v>13435</v>
      </c>
      <c r="H6313" s="9" t="s">
        <v>13436</v>
      </c>
      <c r="I6313" s="9" t="s">
        <v>716</v>
      </c>
      <c r="J6313" s="9">
        <v>124.61</v>
      </c>
      <c r="K6313" s="10">
        <v>126.19</v>
      </c>
      <c r="L6313" s="10" t="str">
        <f t="shared" si="195"/>
        <v/>
      </c>
    </row>
    <row r="6314" spans="1:12">
      <c r="A6314" s="9" t="s">
        <v>13085</v>
      </c>
      <c r="B6314" s="9" t="s">
        <v>13086</v>
      </c>
      <c r="C6314" s="9" t="s">
        <v>13207</v>
      </c>
      <c r="D6314" s="9" t="s">
        <v>13208</v>
      </c>
      <c r="E6314" s="10" t="s">
        <v>50</v>
      </c>
      <c r="F6314" s="9" t="str">
        <f t="shared" si="194"/>
        <v>92902</v>
      </c>
      <c r="G6314" s="12" t="s">
        <v>13437</v>
      </c>
      <c r="H6314" s="9" t="s">
        <v>13438</v>
      </c>
      <c r="I6314" s="9" t="s">
        <v>716</v>
      </c>
      <c r="J6314" s="9">
        <v>196.01</v>
      </c>
      <c r="K6314" s="10">
        <v>197.74</v>
      </c>
      <c r="L6314" s="10" t="str">
        <f t="shared" si="195"/>
        <v/>
      </c>
    </row>
    <row r="6315" spans="1:12">
      <c r="A6315" s="9" t="s">
        <v>13085</v>
      </c>
      <c r="B6315" s="9" t="s">
        <v>13086</v>
      </c>
      <c r="C6315" s="9" t="s">
        <v>13207</v>
      </c>
      <c r="D6315" s="9" t="s">
        <v>13208</v>
      </c>
      <c r="E6315" s="10" t="s">
        <v>50</v>
      </c>
      <c r="F6315" s="9" t="str">
        <f t="shared" si="194"/>
        <v>92903</v>
      </c>
      <c r="G6315" s="12" t="s">
        <v>13439</v>
      </c>
      <c r="H6315" s="9" t="s">
        <v>13440</v>
      </c>
      <c r="I6315" s="9" t="s">
        <v>716</v>
      </c>
      <c r="J6315" s="9">
        <v>294.42</v>
      </c>
      <c r="K6315" s="10">
        <v>296.32</v>
      </c>
      <c r="L6315" s="10" t="str">
        <f t="shared" si="195"/>
        <v/>
      </c>
    </row>
    <row r="6316" spans="1:12">
      <c r="A6316" s="9" t="s">
        <v>13085</v>
      </c>
      <c r="B6316" s="9" t="s">
        <v>13086</v>
      </c>
      <c r="C6316" s="9" t="s">
        <v>13207</v>
      </c>
      <c r="D6316" s="9" t="s">
        <v>13208</v>
      </c>
      <c r="E6316" s="10" t="s">
        <v>50</v>
      </c>
      <c r="F6316" s="9" t="str">
        <f t="shared" si="194"/>
        <v>92892</v>
      </c>
      <c r="G6316" s="12" t="s">
        <v>13441</v>
      </c>
      <c r="H6316" s="9" t="s">
        <v>13442</v>
      </c>
      <c r="I6316" s="9" t="s">
        <v>716</v>
      </c>
      <c r="J6316" s="9">
        <v>59.12</v>
      </c>
      <c r="K6316" s="10">
        <v>61.25</v>
      </c>
      <c r="L6316" s="10" t="str">
        <f t="shared" si="195"/>
        <v/>
      </c>
    </row>
    <row r="6317" spans="1:12">
      <c r="A6317" s="9" t="s">
        <v>13085</v>
      </c>
      <c r="B6317" s="9" t="s">
        <v>13086</v>
      </c>
      <c r="C6317" s="9" t="s">
        <v>13207</v>
      </c>
      <c r="D6317" s="9" t="s">
        <v>13208</v>
      </c>
      <c r="E6317" s="10" t="s">
        <v>50</v>
      </c>
      <c r="F6317" s="9" t="str">
        <f t="shared" si="194"/>
        <v>92893</v>
      </c>
      <c r="G6317" s="12" t="s">
        <v>13443</v>
      </c>
      <c r="H6317" s="9" t="s">
        <v>13444</v>
      </c>
      <c r="I6317" s="9" t="s">
        <v>716</v>
      </c>
      <c r="J6317" s="9">
        <v>84.68</v>
      </c>
      <c r="K6317" s="10">
        <v>87</v>
      </c>
      <c r="L6317" s="10" t="str">
        <f t="shared" si="195"/>
        <v/>
      </c>
    </row>
    <row r="6318" spans="1:12">
      <c r="A6318" s="9" t="s">
        <v>13085</v>
      </c>
      <c r="B6318" s="9" t="s">
        <v>13086</v>
      </c>
      <c r="C6318" s="9" t="s">
        <v>13207</v>
      </c>
      <c r="D6318" s="9" t="s">
        <v>13208</v>
      </c>
      <c r="E6318" s="10" t="s">
        <v>50</v>
      </c>
      <c r="F6318" s="9" t="str">
        <f t="shared" si="194"/>
        <v>92894</v>
      </c>
      <c r="G6318" s="12" t="s">
        <v>13445</v>
      </c>
      <c r="H6318" s="9" t="s">
        <v>13446</v>
      </c>
      <c r="I6318" s="9" t="s">
        <v>716</v>
      </c>
      <c r="J6318" s="9">
        <v>101.37</v>
      </c>
      <c r="K6318" s="10">
        <v>103.9</v>
      </c>
      <c r="L6318" s="10" t="str">
        <f t="shared" si="195"/>
        <v/>
      </c>
    </row>
    <row r="6319" spans="1:12">
      <c r="A6319" s="9" t="s">
        <v>13085</v>
      </c>
      <c r="B6319" s="9" t="s">
        <v>13086</v>
      </c>
      <c r="C6319" s="9" t="s">
        <v>13207</v>
      </c>
      <c r="D6319" s="9" t="s">
        <v>13208</v>
      </c>
      <c r="E6319" s="10" t="s">
        <v>50</v>
      </c>
      <c r="F6319" s="9" t="str">
        <f t="shared" si="194"/>
        <v>92889</v>
      </c>
      <c r="G6319" s="12" t="s">
        <v>13447</v>
      </c>
      <c r="H6319" s="9" t="s">
        <v>13448</v>
      </c>
      <c r="I6319" s="9" t="s">
        <v>716</v>
      </c>
      <c r="J6319" s="9">
        <v>138.56</v>
      </c>
      <c r="K6319" s="10">
        <v>141.36000000000001</v>
      </c>
      <c r="L6319" s="10" t="str">
        <f t="shared" si="195"/>
        <v/>
      </c>
    </row>
    <row r="6320" spans="1:12">
      <c r="A6320" s="9" t="s">
        <v>13085</v>
      </c>
      <c r="B6320" s="9" t="s">
        <v>13086</v>
      </c>
      <c r="C6320" s="9" t="s">
        <v>13207</v>
      </c>
      <c r="D6320" s="9" t="s">
        <v>13208</v>
      </c>
      <c r="E6320" s="10" t="s">
        <v>50</v>
      </c>
      <c r="F6320" s="9" t="str">
        <f t="shared" si="194"/>
        <v>92895</v>
      </c>
      <c r="G6320" s="12" t="s">
        <v>13449</v>
      </c>
      <c r="H6320" s="9" t="s">
        <v>13450</v>
      </c>
      <c r="I6320" s="9" t="s">
        <v>716</v>
      </c>
      <c r="J6320" s="9">
        <v>138.52000000000001</v>
      </c>
      <c r="K6320" s="10">
        <v>141.31</v>
      </c>
      <c r="L6320" s="10" t="str">
        <f t="shared" si="195"/>
        <v/>
      </c>
    </row>
    <row r="6321" spans="1:12">
      <c r="A6321" s="9" t="s">
        <v>13085</v>
      </c>
      <c r="B6321" s="9" t="s">
        <v>13086</v>
      </c>
      <c r="C6321" s="9" t="s">
        <v>13207</v>
      </c>
      <c r="D6321" s="9" t="s">
        <v>13208</v>
      </c>
      <c r="E6321" s="10" t="s">
        <v>50</v>
      </c>
      <c r="F6321" s="9" t="str">
        <f t="shared" si="194"/>
        <v>92890</v>
      </c>
      <c r="G6321" s="12" t="s">
        <v>13451</v>
      </c>
      <c r="H6321" s="9" t="s">
        <v>13452</v>
      </c>
      <c r="I6321" s="9" t="s">
        <v>716</v>
      </c>
      <c r="J6321" s="9">
        <v>211</v>
      </c>
      <c r="K6321" s="10">
        <v>214.04</v>
      </c>
      <c r="L6321" s="10" t="str">
        <f t="shared" si="195"/>
        <v/>
      </c>
    </row>
    <row r="6322" spans="1:12">
      <c r="A6322" s="9" t="s">
        <v>13085</v>
      </c>
      <c r="B6322" s="9" t="s">
        <v>13086</v>
      </c>
      <c r="C6322" s="9" t="s">
        <v>13207</v>
      </c>
      <c r="D6322" s="9" t="s">
        <v>13208</v>
      </c>
      <c r="E6322" s="10" t="s">
        <v>50</v>
      </c>
      <c r="F6322" s="9" t="str">
        <f t="shared" si="194"/>
        <v>92896</v>
      </c>
      <c r="G6322" s="12" t="s">
        <v>13453</v>
      </c>
      <c r="H6322" s="9" t="s">
        <v>13454</v>
      </c>
      <c r="I6322" s="9" t="s">
        <v>716</v>
      </c>
      <c r="J6322" s="9">
        <v>212.66</v>
      </c>
      <c r="K6322" s="10">
        <v>215.86</v>
      </c>
      <c r="L6322" s="10" t="str">
        <f t="shared" si="195"/>
        <v/>
      </c>
    </row>
    <row r="6323" spans="1:12">
      <c r="A6323" s="9" t="s">
        <v>13085</v>
      </c>
      <c r="B6323" s="9" t="s">
        <v>13086</v>
      </c>
      <c r="C6323" s="9" t="s">
        <v>13207</v>
      </c>
      <c r="D6323" s="9" t="s">
        <v>13208</v>
      </c>
      <c r="E6323" s="10" t="s">
        <v>50</v>
      </c>
      <c r="F6323" s="9" t="str">
        <f t="shared" si="194"/>
        <v>92891</v>
      </c>
      <c r="G6323" s="12" t="s">
        <v>13455</v>
      </c>
      <c r="H6323" s="9" t="s">
        <v>13456</v>
      </c>
      <c r="I6323" s="9" t="s">
        <v>716</v>
      </c>
      <c r="J6323" s="9">
        <v>310.33999999999997</v>
      </c>
      <c r="K6323" s="10">
        <v>313.64</v>
      </c>
      <c r="L6323" s="10" t="str">
        <f t="shared" si="195"/>
        <v/>
      </c>
    </row>
    <row r="6324" spans="1:12">
      <c r="A6324" s="9" t="s">
        <v>13085</v>
      </c>
      <c r="B6324" s="9" t="s">
        <v>13086</v>
      </c>
      <c r="C6324" s="9" t="s">
        <v>13207</v>
      </c>
      <c r="D6324" s="9" t="s">
        <v>13208</v>
      </c>
      <c r="E6324" s="10" t="s">
        <v>50</v>
      </c>
      <c r="F6324" s="9" t="str">
        <f t="shared" si="194"/>
        <v>92897</v>
      </c>
      <c r="G6324" s="12" t="s">
        <v>13457</v>
      </c>
      <c r="H6324" s="9" t="s">
        <v>13458</v>
      </c>
      <c r="I6324" s="9" t="s">
        <v>716</v>
      </c>
      <c r="J6324" s="9">
        <v>313.79000000000002</v>
      </c>
      <c r="K6324" s="10">
        <v>317.39</v>
      </c>
      <c r="L6324" s="10" t="str">
        <f t="shared" si="195"/>
        <v/>
      </c>
    </row>
    <row r="6325" spans="1:12">
      <c r="A6325" s="9" t="s">
        <v>13085</v>
      </c>
      <c r="B6325" s="9" t="s">
        <v>13086</v>
      </c>
      <c r="C6325" s="9" t="s">
        <v>13207</v>
      </c>
      <c r="D6325" s="9" t="s">
        <v>13208</v>
      </c>
      <c r="E6325" s="10" t="s">
        <v>50</v>
      </c>
      <c r="F6325" s="9" t="str">
        <f t="shared" si="194"/>
        <v>100822</v>
      </c>
      <c r="G6325" s="12" t="s">
        <v>13459</v>
      </c>
      <c r="H6325" s="9" t="s">
        <v>13460</v>
      </c>
      <c r="I6325" s="9" t="s">
        <v>716</v>
      </c>
      <c r="J6325" s="9" t="s">
        <v>50</v>
      </c>
      <c r="K6325" s="10" t="s">
        <v>50</v>
      </c>
      <c r="L6325" s="10" t="str">
        <f t="shared" si="195"/>
        <v/>
      </c>
    </row>
    <row r="6326" spans="1:12">
      <c r="A6326" s="9" t="s">
        <v>13085</v>
      </c>
      <c r="B6326" s="9" t="s">
        <v>13086</v>
      </c>
      <c r="C6326" s="9" t="s">
        <v>13207</v>
      </c>
      <c r="D6326" s="9" t="s">
        <v>13208</v>
      </c>
      <c r="E6326" s="10" t="s">
        <v>50</v>
      </c>
      <c r="F6326" s="9" t="str">
        <f t="shared" si="194"/>
        <v>100823</v>
      </c>
      <c r="G6326" s="12" t="s">
        <v>13461</v>
      </c>
      <c r="H6326" s="9" t="s">
        <v>13462</v>
      </c>
      <c r="I6326" s="9" t="s">
        <v>716</v>
      </c>
      <c r="J6326" s="9" t="s">
        <v>50</v>
      </c>
      <c r="K6326" s="10" t="s">
        <v>50</v>
      </c>
      <c r="L6326" s="10" t="str">
        <f t="shared" si="195"/>
        <v/>
      </c>
    </row>
    <row r="6327" spans="1:12">
      <c r="A6327" s="9" t="s">
        <v>13085</v>
      </c>
      <c r="B6327" s="9" t="s">
        <v>13086</v>
      </c>
      <c r="C6327" s="9" t="s">
        <v>13207</v>
      </c>
      <c r="D6327" s="9" t="s">
        <v>13208</v>
      </c>
      <c r="E6327" s="10" t="s">
        <v>50</v>
      </c>
      <c r="F6327" s="9" t="str">
        <f t="shared" si="194"/>
        <v>100824</v>
      </c>
      <c r="G6327" s="12" t="s">
        <v>13463</v>
      </c>
      <c r="H6327" s="9" t="s">
        <v>13464</v>
      </c>
      <c r="I6327" s="9" t="s">
        <v>716</v>
      </c>
      <c r="J6327" s="9" t="s">
        <v>50</v>
      </c>
      <c r="K6327" s="10" t="s">
        <v>50</v>
      </c>
      <c r="L6327" s="10" t="str">
        <f t="shared" si="195"/>
        <v/>
      </c>
    </row>
    <row r="6328" spans="1:12">
      <c r="A6328" s="9" t="s">
        <v>13085</v>
      </c>
      <c r="B6328" s="9" t="s">
        <v>13086</v>
      </c>
      <c r="C6328" s="9" t="s">
        <v>13465</v>
      </c>
      <c r="D6328" s="9" t="s">
        <v>13466</v>
      </c>
      <c r="E6328" s="10" t="s">
        <v>50</v>
      </c>
      <c r="F6328" s="9" t="str">
        <f t="shared" si="194"/>
        <v>100825</v>
      </c>
      <c r="G6328" s="12" t="s">
        <v>13467</v>
      </c>
      <c r="H6328" s="9" t="s">
        <v>13468</v>
      </c>
      <c r="I6328" s="9" t="s">
        <v>716</v>
      </c>
      <c r="J6328" s="9" t="s">
        <v>50</v>
      </c>
      <c r="K6328" s="10" t="s">
        <v>50</v>
      </c>
      <c r="L6328" s="10" t="str">
        <f t="shared" si="195"/>
        <v/>
      </c>
    </row>
    <row r="6329" spans="1:12">
      <c r="A6329" s="9" t="s">
        <v>13085</v>
      </c>
      <c r="B6329" s="9" t="s">
        <v>13086</v>
      </c>
      <c r="C6329" s="9" t="s">
        <v>13465</v>
      </c>
      <c r="D6329" s="9" t="s">
        <v>13466</v>
      </c>
      <c r="E6329" s="10" t="s">
        <v>50</v>
      </c>
      <c r="F6329" s="9" t="str">
        <f t="shared" si="194"/>
        <v>100818</v>
      </c>
      <c r="G6329" s="12" t="s">
        <v>13469</v>
      </c>
      <c r="H6329" s="9" t="s">
        <v>13470</v>
      </c>
      <c r="I6329" s="9" t="s">
        <v>716</v>
      </c>
      <c r="J6329" s="9" t="s">
        <v>50</v>
      </c>
      <c r="K6329" s="10" t="s">
        <v>50</v>
      </c>
      <c r="L6329" s="10" t="str">
        <f t="shared" si="195"/>
        <v/>
      </c>
    </row>
    <row r="6330" spans="1:12">
      <c r="A6330" s="9" t="s">
        <v>13085</v>
      </c>
      <c r="B6330" s="9" t="s">
        <v>13086</v>
      </c>
      <c r="C6330" s="9" t="s">
        <v>13465</v>
      </c>
      <c r="D6330" s="9" t="s">
        <v>13466</v>
      </c>
      <c r="E6330" s="10" t="s">
        <v>50</v>
      </c>
      <c r="F6330" s="9" t="str">
        <f t="shared" si="194"/>
        <v>100819</v>
      </c>
      <c r="G6330" s="12" t="s">
        <v>13471</v>
      </c>
      <c r="H6330" s="9" t="s">
        <v>13472</v>
      </c>
      <c r="I6330" s="9" t="s">
        <v>716</v>
      </c>
      <c r="J6330" s="9" t="s">
        <v>50</v>
      </c>
      <c r="K6330" s="10" t="s">
        <v>50</v>
      </c>
      <c r="L6330" s="10" t="str">
        <f t="shared" si="195"/>
        <v/>
      </c>
    </row>
    <row r="6331" spans="1:12">
      <c r="A6331" s="9" t="s">
        <v>13085</v>
      </c>
      <c r="B6331" s="9" t="s">
        <v>13086</v>
      </c>
      <c r="C6331" s="9" t="s">
        <v>13465</v>
      </c>
      <c r="D6331" s="9" t="s">
        <v>13466</v>
      </c>
      <c r="E6331" s="10" t="s">
        <v>50</v>
      </c>
      <c r="F6331" s="9" t="str">
        <f t="shared" si="194"/>
        <v>100820</v>
      </c>
      <c r="G6331" s="12" t="s">
        <v>13473</v>
      </c>
      <c r="H6331" s="9" t="s">
        <v>13474</v>
      </c>
      <c r="I6331" s="9" t="s">
        <v>716</v>
      </c>
      <c r="J6331" s="9" t="s">
        <v>50</v>
      </c>
      <c r="K6331" s="10" t="s">
        <v>50</v>
      </c>
      <c r="L6331" s="10" t="str">
        <f t="shared" si="195"/>
        <v/>
      </c>
    </row>
    <row r="6332" spans="1:12">
      <c r="A6332" s="9" t="s">
        <v>13085</v>
      </c>
      <c r="B6332" s="9" t="s">
        <v>13086</v>
      </c>
      <c r="C6332" s="9" t="s">
        <v>13465</v>
      </c>
      <c r="D6332" s="9" t="s">
        <v>13466</v>
      </c>
      <c r="E6332" s="10" t="s">
        <v>50</v>
      </c>
      <c r="F6332" s="9" t="str">
        <f t="shared" si="194"/>
        <v>100821</v>
      </c>
      <c r="G6332" s="12" t="s">
        <v>13475</v>
      </c>
      <c r="H6332" s="9" t="s">
        <v>13476</v>
      </c>
      <c r="I6332" s="9" t="s">
        <v>716</v>
      </c>
      <c r="J6332" s="9" t="s">
        <v>50</v>
      </c>
      <c r="K6332" s="10" t="s">
        <v>50</v>
      </c>
      <c r="L6332" s="10" t="str">
        <f t="shared" si="195"/>
        <v/>
      </c>
    </row>
    <row r="6333" spans="1:12">
      <c r="A6333" s="9" t="s">
        <v>13085</v>
      </c>
      <c r="B6333" s="9" t="s">
        <v>13086</v>
      </c>
      <c r="C6333" s="9" t="s">
        <v>13465</v>
      </c>
      <c r="D6333" s="9" t="s">
        <v>13466</v>
      </c>
      <c r="E6333" s="10" t="s">
        <v>50</v>
      </c>
      <c r="F6333" s="9" t="str">
        <f t="shared" si="194"/>
        <v>100846</v>
      </c>
      <c r="G6333" s="12" t="s">
        <v>13477</v>
      </c>
      <c r="H6333" s="9" t="s">
        <v>13478</v>
      </c>
      <c r="I6333" s="9" t="s">
        <v>716</v>
      </c>
      <c r="J6333" s="9" t="s">
        <v>50</v>
      </c>
      <c r="K6333" s="10" t="s">
        <v>50</v>
      </c>
      <c r="L6333" s="10" t="str">
        <f t="shared" si="195"/>
        <v/>
      </c>
    </row>
    <row r="6334" spans="1:12">
      <c r="A6334" s="9" t="s">
        <v>13085</v>
      </c>
      <c r="B6334" s="9" t="s">
        <v>13086</v>
      </c>
      <c r="C6334" s="9" t="s">
        <v>13465</v>
      </c>
      <c r="D6334" s="9" t="s">
        <v>13466</v>
      </c>
      <c r="E6334" s="10" t="s">
        <v>50</v>
      </c>
      <c r="F6334" s="9" t="str">
        <f t="shared" si="194"/>
        <v>100834</v>
      </c>
      <c r="G6334" s="12" t="s">
        <v>13479</v>
      </c>
      <c r="H6334" s="9" t="s">
        <v>13480</v>
      </c>
      <c r="I6334" s="9" t="s">
        <v>716</v>
      </c>
      <c r="J6334" s="9" t="s">
        <v>50</v>
      </c>
      <c r="K6334" s="10" t="s">
        <v>50</v>
      </c>
      <c r="L6334" s="10" t="str">
        <f t="shared" si="195"/>
        <v/>
      </c>
    </row>
    <row r="6335" spans="1:12">
      <c r="A6335" s="9" t="s">
        <v>13085</v>
      </c>
      <c r="B6335" s="9" t="s">
        <v>13086</v>
      </c>
      <c r="C6335" s="9" t="s">
        <v>13465</v>
      </c>
      <c r="D6335" s="9" t="s">
        <v>13466</v>
      </c>
      <c r="E6335" s="10" t="s">
        <v>50</v>
      </c>
      <c r="F6335" s="9" t="str">
        <f t="shared" si="194"/>
        <v>100835</v>
      </c>
      <c r="G6335" s="12" t="s">
        <v>13481</v>
      </c>
      <c r="H6335" s="9" t="s">
        <v>13482</v>
      </c>
      <c r="I6335" s="9" t="s">
        <v>716</v>
      </c>
      <c r="J6335" s="9" t="s">
        <v>50</v>
      </c>
      <c r="K6335" s="10" t="s">
        <v>50</v>
      </c>
      <c r="L6335" s="10" t="str">
        <f t="shared" si="195"/>
        <v/>
      </c>
    </row>
    <row r="6336" spans="1:12">
      <c r="A6336" s="9" t="s">
        <v>13085</v>
      </c>
      <c r="B6336" s="9" t="s">
        <v>13086</v>
      </c>
      <c r="C6336" s="9" t="s">
        <v>13465</v>
      </c>
      <c r="D6336" s="9" t="s">
        <v>13466</v>
      </c>
      <c r="E6336" s="10" t="s">
        <v>50</v>
      </c>
      <c r="F6336" s="9" t="str">
        <f t="shared" si="194"/>
        <v>100836</v>
      </c>
      <c r="G6336" s="12" t="s">
        <v>13483</v>
      </c>
      <c r="H6336" s="9" t="s">
        <v>13484</v>
      </c>
      <c r="I6336" s="9" t="s">
        <v>716</v>
      </c>
      <c r="J6336" s="9" t="s">
        <v>50</v>
      </c>
      <c r="K6336" s="10" t="s">
        <v>50</v>
      </c>
      <c r="L6336" s="10" t="str">
        <f t="shared" si="195"/>
        <v/>
      </c>
    </row>
    <row r="6337" spans="1:12">
      <c r="A6337" s="9" t="s">
        <v>13085</v>
      </c>
      <c r="B6337" s="9" t="s">
        <v>13086</v>
      </c>
      <c r="C6337" s="9" t="s">
        <v>13465</v>
      </c>
      <c r="D6337" s="9" t="s">
        <v>13466</v>
      </c>
      <c r="E6337" s="10" t="s">
        <v>50</v>
      </c>
      <c r="F6337" s="9" t="str">
        <f t="shared" si="194"/>
        <v>100837</v>
      </c>
      <c r="G6337" s="12" t="s">
        <v>13485</v>
      </c>
      <c r="H6337" s="9" t="s">
        <v>13486</v>
      </c>
      <c r="I6337" s="9" t="s">
        <v>716</v>
      </c>
      <c r="J6337" s="9" t="s">
        <v>50</v>
      </c>
      <c r="K6337" s="10" t="s">
        <v>50</v>
      </c>
      <c r="L6337" s="10" t="str">
        <f t="shared" si="195"/>
        <v/>
      </c>
    </row>
    <row r="6338" spans="1:12">
      <c r="A6338" s="9" t="s">
        <v>13085</v>
      </c>
      <c r="B6338" s="9" t="s">
        <v>13086</v>
      </c>
      <c r="C6338" s="9" t="s">
        <v>13465</v>
      </c>
      <c r="D6338" s="9" t="s">
        <v>13466</v>
      </c>
      <c r="E6338" s="10" t="s">
        <v>50</v>
      </c>
      <c r="F6338" s="9" t="str">
        <f t="shared" si="194"/>
        <v>100826</v>
      </c>
      <c r="G6338" s="12" t="s">
        <v>13487</v>
      </c>
      <c r="H6338" s="9" t="s">
        <v>13488</v>
      </c>
      <c r="I6338" s="9" t="s">
        <v>716</v>
      </c>
      <c r="J6338" s="9" t="s">
        <v>50</v>
      </c>
      <c r="K6338" s="10" t="s">
        <v>50</v>
      </c>
      <c r="L6338" s="10" t="str">
        <f t="shared" si="195"/>
        <v/>
      </c>
    </row>
    <row r="6339" spans="1:12">
      <c r="A6339" s="9" t="s">
        <v>13085</v>
      </c>
      <c r="B6339" s="9" t="s">
        <v>13086</v>
      </c>
      <c r="C6339" s="9" t="s">
        <v>13465</v>
      </c>
      <c r="D6339" s="9" t="s">
        <v>13466</v>
      </c>
      <c r="E6339" s="10" t="s">
        <v>50</v>
      </c>
      <c r="F6339" s="9" t="str">
        <f t="shared" si="194"/>
        <v>100827</v>
      </c>
      <c r="G6339" s="12" t="s">
        <v>13489</v>
      </c>
      <c r="H6339" s="9" t="s">
        <v>13490</v>
      </c>
      <c r="I6339" s="9" t="s">
        <v>716</v>
      </c>
      <c r="J6339" s="9" t="s">
        <v>50</v>
      </c>
      <c r="K6339" s="10" t="s">
        <v>50</v>
      </c>
      <c r="L6339" s="10" t="str">
        <f t="shared" si="195"/>
        <v/>
      </c>
    </row>
    <row r="6340" spans="1:12">
      <c r="A6340" s="9" t="s">
        <v>13085</v>
      </c>
      <c r="B6340" s="9" t="s">
        <v>13086</v>
      </c>
      <c r="C6340" s="9" t="s">
        <v>13465</v>
      </c>
      <c r="D6340" s="9" t="s">
        <v>13466</v>
      </c>
      <c r="E6340" s="10" t="s">
        <v>50</v>
      </c>
      <c r="F6340" s="9" t="str">
        <f t="shared" si="194"/>
        <v>100828</v>
      </c>
      <c r="G6340" s="12" t="s">
        <v>13491</v>
      </c>
      <c r="H6340" s="9" t="s">
        <v>13492</v>
      </c>
      <c r="I6340" s="9" t="s">
        <v>716</v>
      </c>
      <c r="J6340" s="9" t="s">
        <v>50</v>
      </c>
      <c r="K6340" s="10" t="s">
        <v>50</v>
      </c>
      <c r="L6340" s="10" t="str">
        <f t="shared" si="195"/>
        <v/>
      </c>
    </row>
    <row r="6341" spans="1:12">
      <c r="A6341" s="9" t="s">
        <v>13085</v>
      </c>
      <c r="B6341" s="9" t="s">
        <v>13086</v>
      </c>
      <c r="C6341" s="9" t="s">
        <v>13465</v>
      </c>
      <c r="D6341" s="9" t="s">
        <v>13466</v>
      </c>
      <c r="E6341" s="10" t="s">
        <v>50</v>
      </c>
      <c r="F6341" s="9" t="str">
        <f t="shared" ref="F6341:F6404" si="196">TRIM(_xlfn.NUMBERVALUE(G6341))</f>
        <v>100829</v>
      </c>
      <c r="G6341" s="12" t="s">
        <v>13493</v>
      </c>
      <c r="H6341" s="9" t="s">
        <v>13494</v>
      </c>
      <c r="I6341" s="9" t="s">
        <v>716</v>
      </c>
      <c r="J6341" s="9" t="s">
        <v>50</v>
      </c>
      <c r="K6341" s="10" t="s">
        <v>50</v>
      </c>
      <c r="L6341" s="10" t="str">
        <f t="shared" ref="L6341:L6404" si="197">IF(P6341&gt;0,P6341,IF(Q6341&gt;0,Q6341,""))</f>
        <v/>
      </c>
    </row>
    <row r="6342" spans="1:12">
      <c r="A6342" s="9" t="s">
        <v>13085</v>
      </c>
      <c r="B6342" s="9" t="s">
        <v>13086</v>
      </c>
      <c r="C6342" s="9" t="s">
        <v>13465</v>
      </c>
      <c r="D6342" s="9" t="s">
        <v>13466</v>
      </c>
      <c r="E6342" s="10" t="s">
        <v>50</v>
      </c>
      <c r="F6342" s="9" t="str">
        <f t="shared" si="196"/>
        <v>100830</v>
      </c>
      <c r="G6342" s="12" t="s">
        <v>13495</v>
      </c>
      <c r="H6342" s="9" t="s">
        <v>13496</v>
      </c>
      <c r="I6342" s="9" t="s">
        <v>716</v>
      </c>
      <c r="J6342" s="9" t="s">
        <v>50</v>
      </c>
      <c r="K6342" s="10" t="s">
        <v>50</v>
      </c>
      <c r="L6342" s="10" t="str">
        <f t="shared" si="197"/>
        <v/>
      </c>
    </row>
    <row r="6343" spans="1:12">
      <c r="A6343" s="9" t="s">
        <v>13085</v>
      </c>
      <c r="B6343" s="9" t="s">
        <v>13086</v>
      </c>
      <c r="C6343" s="9" t="s">
        <v>13465</v>
      </c>
      <c r="D6343" s="9" t="s">
        <v>13466</v>
      </c>
      <c r="E6343" s="10" t="s">
        <v>50</v>
      </c>
      <c r="F6343" s="9" t="str">
        <f t="shared" si="196"/>
        <v>100831</v>
      </c>
      <c r="G6343" s="12" t="s">
        <v>13497</v>
      </c>
      <c r="H6343" s="9" t="s">
        <v>13498</v>
      </c>
      <c r="I6343" s="9" t="s">
        <v>716</v>
      </c>
      <c r="J6343" s="9" t="s">
        <v>50</v>
      </c>
      <c r="K6343" s="10" t="s">
        <v>50</v>
      </c>
      <c r="L6343" s="10" t="str">
        <f t="shared" si="197"/>
        <v/>
      </c>
    </row>
    <row r="6344" spans="1:12">
      <c r="A6344" s="9" t="s">
        <v>13085</v>
      </c>
      <c r="B6344" s="9" t="s">
        <v>13086</v>
      </c>
      <c r="C6344" s="9" t="s">
        <v>13465</v>
      </c>
      <c r="D6344" s="9" t="s">
        <v>13466</v>
      </c>
      <c r="E6344" s="10" t="s">
        <v>50</v>
      </c>
      <c r="F6344" s="9" t="str">
        <f t="shared" si="196"/>
        <v>100832</v>
      </c>
      <c r="G6344" s="12" t="s">
        <v>13499</v>
      </c>
      <c r="H6344" s="9" t="s">
        <v>13500</v>
      </c>
      <c r="I6344" s="9" t="s">
        <v>716</v>
      </c>
      <c r="J6344" s="9" t="s">
        <v>50</v>
      </c>
      <c r="K6344" s="10" t="s">
        <v>50</v>
      </c>
      <c r="L6344" s="10" t="str">
        <f t="shared" si="197"/>
        <v/>
      </c>
    </row>
    <row r="6345" spans="1:12">
      <c r="A6345" s="9" t="s">
        <v>13085</v>
      </c>
      <c r="B6345" s="9" t="s">
        <v>13086</v>
      </c>
      <c r="C6345" s="9" t="s">
        <v>13465</v>
      </c>
      <c r="D6345" s="9" t="s">
        <v>13466</v>
      </c>
      <c r="E6345" s="10" t="s">
        <v>50</v>
      </c>
      <c r="F6345" s="9" t="str">
        <f t="shared" si="196"/>
        <v>100833</v>
      </c>
      <c r="G6345" s="12" t="s">
        <v>13501</v>
      </c>
      <c r="H6345" s="9" t="s">
        <v>13502</v>
      </c>
      <c r="I6345" s="9" t="s">
        <v>716</v>
      </c>
      <c r="J6345" s="9" t="s">
        <v>50</v>
      </c>
      <c r="K6345" s="10" t="s">
        <v>50</v>
      </c>
      <c r="L6345" s="10" t="str">
        <f t="shared" si="197"/>
        <v/>
      </c>
    </row>
    <row r="6346" spans="1:12">
      <c r="A6346" s="9" t="s">
        <v>13085</v>
      </c>
      <c r="B6346" s="9" t="s">
        <v>13086</v>
      </c>
      <c r="C6346" s="9" t="s">
        <v>13465</v>
      </c>
      <c r="D6346" s="9" t="s">
        <v>13466</v>
      </c>
      <c r="E6346" s="10" t="s">
        <v>50</v>
      </c>
      <c r="F6346" s="9" t="str">
        <f t="shared" si="196"/>
        <v>100790</v>
      </c>
      <c r="G6346" s="12" t="s">
        <v>13503</v>
      </c>
      <c r="H6346" s="9" t="s">
        <v>13504</v>
      </c>
      <c r="I6346" s="9" t="s">
        <v>716</v>
      </c>
      <c r="J6346" s="9" t="s">
        <v>50</v>
      </c>
      <c r="K6346" s="10" t="s">
        <v>50</v>
      </c>
      <c r="L6346" s="10" t="str">
        <f t="shared" si="197"/>
        <v/>
      </c>
    </row>
    <row r="6347" spans="1:12">
      <c r="A6347" s="9" t="s">
        <v>13085</v>
      </c>
      <c r="B6347" s="9" t="s">
        <v>13086</v>
      </c>
      <c r="C6347" s="9" t="s">
        <v>13465</v>
      </c>
      <c r="D6347" s="9" t="s">
        <v>13466</v>
      </c>
      <c r="E6347" s="10" t="s">
        <v>50</v>
      </c>
      <c r="F6347" s="9" t="str">
        <f t="shared" si="196"/>
        <v>100789</v>
      </c>
      <c r="G6347" s="12" t="s">
        <v>13505</v>
      </c>
      <c r="H6347" s="9" t="s">
        <v>13506</v>
      </c>
      <c r="I6347" s="9" t="s">
        <v>716</v>
      </c>
      <c r="J6347" s="9" t="s">
        <v>50</v>
      </c>
      <c r="K6347" s="10" t="s">
        <v>50</v>
      </c>
      <c r="L6347" s="10" t="str">
        <f t="shared" si="197"/>
        <v/>
      </c>
    </row>
    <row r="6348" spans="1:12">
      <c r="A6348" s="9" t="s">
        <v>13085</v>
      </c>
      <c r="B6348" s="9" t="s">
        <v>13086</v>
      </c>
      <c r="C6348" s="9" t="s">
        <v>13465</v>
      </c>
      <c r="D6348" s="9" t="s">
        <v>13466</v>
      </c>
      <c r="E6348" s="10" t="s">
        <v>50</v>
      </c>
      <c r="F6348" s="9" t="str">
        <f t="shared" si="196"/>
        <v>100788</v>
      </c>
      <c r="G6348" s="12" t="s">
        <v>13507</v>
      </c>
      <c r="H6348" s="9" t="s">
        <v>13508</v>
      </c>
      <c r="I6348" s="9" t="s">
        <v>716</v>
      </c>
      <c r="J6348" s="9">
        <v>762.95</v>
      </c>
      <c r="K6348" s="10">
        <v>779.27</v>
      </c>
      <c r="L6348" s="10" t="str">
        <f t="shared" si="197"/>
        <v/>
      </c>
    </row>
    <row r="6349" spans="1:12">
      <c r="A6349" s="9" t="s">
        <v>13085</v>
      </c>
      <c r="B6349" s="9" t="s">
        <v>13086</v>
      </c>
      <c r="C6349" s="9" t="s">
        <v>13465</v>
      </c>
      <c r="D6349" s="9" t="s">
        <v>13466</v>
      </c>
      <c r="E6349" s="10" t="s">
        <v>50</v>
      </c>
      <c r="F6349" s="9" t="str">
        <f t="shared" si="196"/>
        <v>100811</v>
      </c>
      <c r="G6349" s="12" t="s">
        <v>13509</v>
      </c>
      <c r="H6349" s="9" t="s">
        <v>13510</v>
      </c>
      <c r="I6349" s="9" t="s">
        <v>716</v>
      </c>
      <c r="J6349" s="9" t="s">
        <v>50</v>
      </c>
      <c r="K6349" s="10" t="s">
        <v>50</v>
      </c>
      <c r="L6349" s="10" t="str">
        <f t="shared" si="197"/>
        <v/>
      </c>
    </row>
    <row r="6350" spans="1:12">
      <c r="A6350" s="9" t="s">
        <v>13085</v>
      </c>
      <c r="B6350" s="9" t="s">
        <v>13086</v>
      </c>
      <c r="C6350" s="9" t="s">
        <v>13465</v>
      </c>
      <c r="D6350" s="9" t="s">
        <v>13466</v>
      </c>
      <c r="E6350" s="10" t="s">
        <v>50</v>
      </c>
      <c r="F6350" s="9" t="str">
        <f t="shared" si="196"/>
        <v>100812</v>
      </c>
      <c r="G6350" s="12" t="s">
        <v>13511</v>
      </c>
      <c r="H6350" s="9" t="s">
        <v>13512</v>
      </c>
      <c r="I6350" s="9" t="s">
        <v>716</v>
      </c>
      <c r="J6350" s="9" t="s">
        <v>50</v>
      </c>
      <c r="K6350" s="10" t="s">
        <v>50</v>
      </c>
      <c r="L6350" s="10" t="str">
        <f t="shared" si="197"/>
        <v/>
      </c>
    </row>
    <row r="6351" spans="1:12">
      <c r="A6351" s="9" t="s">
        <v>13085</v>
      </c>
      <c r="B6351" s="9" t="s">
        <v>13086</v>
      </c>
      <c r="C6351" s="9" t="s">
        <v>13465</v>
      </c>
      <c r="D6351" s="9" t="s">
        <v>13466</v>
      </c>
      <c r="E6351" s="10" t="s">
        <v>50</v>
      </c>
      <c r="F6351" s="9" t="str">
        <f t="shared" si="196"/>
        <v>100813</v>
      </c>
      <c r="G6351" s="12" t="s">
        <v>13513</v>
      </c>
      <c r="H6351" s="9" t="s">
        <v>13514</v>
      </c>
      <c r="I6351" s="9" t="s">
        <v>716</v>
      </c>
      <c r="J6351" s="9" t="s">
        <v>50</v>
      </c>
      <c r="K6351" s="10" t="s">
        <v>50</v>
      </c>
      <c r="L6351" s="10" t="str">
        <f t="shared" si="197"/>
        <v/>
      </c>
    </row>
    <row r="6352" spans="1:12">
      <c r="A6352" s="9" t="s">
        <v>13085</v>
      </c>
      <c r="B6352" s="9" t="s">
        <v>13086</v>
      </c>
      <c r="C6352" s="9" t="s">
        <v>13465</v>
      </c>
      <c r="D6352" s="9" t="s">
        <v>13466</v>
      </c>
      <c r="E6352" s="10" t="s">
        <v>50</v>
      </c>
      <c r="F6352" s="9" t="str">
        <f t="shared" si="196"/>
        <v>100814</v>
      </c>
      <c r="G6352" s="12" t="s">
        <v>13515</v>
      </c>
      <c r="H6352" s="9" t="s">
        <v>13516</v>
      </c>
      <c r="I6352" s="9" t="s">
        <v>716</v>
      </c>
      <c r="J6352" s="9" t="s">
        <v>50</v>
      </c>
      <c r="K6352" s="10" t="s">
        <v>50</v>
      </c>
      <c r="L6352" s="10" t="str">
        <f t="shared" si="197"/>
        <v/>
      </c>
    </row>
    <row r="6353" spans="1:12">
      <c r="A6353" s="9" t="s">
        <v>13085</v>
      </c>
      <c r="B6353" s="9" t="s">
        <v>13086</v>
      </c>
      <c r="C6353" s="9" t="s">
        <v>13465</v>
      </c>
      <c r="D6353" s="9" t="s">
        <v>13466</v>
      </c>
      <c r="E6353" s="10" t="s">
        <v>50</v>
      </c>
      <c r="F6353" s="9" t="str">
        <f t="shared" si="196"/>
        <v>100815</v>
      </c>
      <c r="G6353" s="12" t="s">
        <v>13517</v>
      </c>
      <c r="H6353" s="9" t="s">
        <v>13518</v>
      </c>
      <c r="I6353" s="9" t="s">
        <v>716</v>
      </c>
      <c r="J6353" s="9" t="s">
        <v>50</v>
      </c>
      <c r="K6353" s="10" t="s">
        <v>50</v>
      </c>
      <c r="L6353" s="10" t="str">
        <f t="shared" si="197"/>
        <v/>
      </c>
    </row>
    <row r="6354" spans="1:12">
      <c r="A6354" s="9" t="s">
        <v>13085</v>
      </c>
      <c r="B6354" s="9" t="s">
        <v>13086</v>
      </c>
      <c r="C6354" s="9" t="s">
        <v>13465</v>
      </c>
      <c r="D6354" s="9" t="s">
        <v>13466</v>
      </c>
      <c r="E6354" s="10" t="s">
        <v>50</v>
      </c>
      <c r="F6354" s="9" t="str">
        <f t="shared" si="196"/>
        <v>100816</v>
      </c>
      <c r="G6354" s="12" t="s">
        <v>13519</v>
      </c>
      <c r="H6354" s="9" t="s">
        <v>13520</v>
      </c>
      <c r="I6354" s="9" t="s">
        <v>716</v>
      </c>
      <c r="J6354" s="9" t="s">
        <v>50</v>
      </c>
      <c r="K6354" s="10" t="s">
        <v>50</v>
      </c>
      <c r="L6354" s="10" t="str">
        <f t="shared" si="197"/>
        <v/>
      </c>
    </row>
    <row r="6355" spans="1:12">
      <c r="A6355" s="9" t="s">
        <v>13085</v>
      </c>
      <c r="B6355" s="9" t="s">
        <v>13086</v>
      </c>
      <c r="C6355" s="9" t="s">
        <v>13465</v>
      </c>
      <c r="D6355" s="9" t="s">
        <v>13466</v>
      </c>
      <c r="E6355" s="10" t="s">
        <v>50</v>
      </c>
      <c r="F6355" s="9" t="str">
        <f t="shared" si="196"/>
        <v>100817</v>
      </c>
      <c r="G6355" s="12" t="s">
        <v>13521</v>
      </c>
      <c r="H6355" s="9" t="s">
        <v>13522</v>
      </c>
      <c r="I6355" s="9" t="s">
        <v>716</v>
      </c>
      <c r="J6355" s="9" t="s">
        <v>50</v>
      </c>
      <c r="K6355" s="10" t="s">
        <v>50</v>
      </c>
      <c r="L6355" s="10" t="str">
        <f t="shared" si="197"/>
        <v/>
      </c>
    </row>
    <row r="6356" spans="1:12">
      <c r="A6356" s="9" t="s">
        <v>13085</v>
      </c>
      <c r="B6356" s="9" t="s">
        <v>13086</v>
      </c>
      <c r="C6356" s="9" t="s">
        <v>13465</v>
      </c>
      <c r="D6356" s="9" t="s">
        <v>13466</v>
      </c>
      <c r="E6356" s="10" t="s">
        <v>50</v>
      </c>
      <c r="F6356" s="9" t="str">
        <f t="shared" si="196"/>
        <v>100795</v>
      </c>
      <c r="G6356" s="12" t="s">
        <v>13523</v>
      </c>
      <c r="H6356" s="9" t="s">
        <v>13524</v>
      </c>
      <c r="I6356" s="9" t="s">
        <v>102</v>
      </c>
      <c r="J6356" s="9" t="s">
        <v>50</v>
      </c>
      <c r="K6356" s="10" t="s">
        <v>50</v>
      </c>
      <c r="L6356" s="10" t="str">
        <f t="shared" si="197"/>
        <v/>
      </c>
    </row>
    <row r="6357" spans="1:12">
      <c r="A6357" s="9" t="s">
        <v>13085</v>
      </c>
      <c r="B6357" s="9" t="s">
        <v>13086</v>
      </c>
      <c r="C6357" s="9" t="s">
        <v>13465</v>
      </c>
      <c r="D6357" s="9" t="s">
        <v>13466</v>
      </c>
      <c r="E6357" s="10" t="s">
        <v>50</v>
      </c>
      <c r="F6357" s="9" t="str">
        <f t="shared" si="196"/>
        <v>100842</v>
      </c>
      <c r="G6357" s="12" t="s">
        <v>13525</v>
      </c>
      <c r="H6357" s="9" t="s">
        <v>13526</v>
      </c>
      <c r="I6357" s="9" t="s">
        <v>102</v>
      </c>
      <c r="J6357" s="9" t="s">
        <v>50</v>
      </c>
      <c r="K6357" s="10" t="s">
        <v>50</v>
      </c>
      <c r="L6357" s="10" t="str">
        <f t="shared" si="197"/>
        <v/>
      </c>
    </row>
    <row r="6358" spans="1:12">
      <c r="A6358" s="9" t="s">
        <v>13085</v>
      </c>
      <c r="B6358" s="9" t="s">
        <v>13086</v>
      </c>
      <c r="C6358" s="9" t="s">
        <v>13465</v>
      </c>
      <c r="D6358" s="9" t="s">
        <v>13466</v>
      </c>
      <c r="E6358" s="10" t="s">
        <v>50</v>
      </c>
      <c r="F6358" s="9" t="str">
        <f t="shared" si="196"/>
        <v>100796</v>
      </c>
      <c r="G6358" s="12" t="s">
        <v>13527</v>
      </c>
      <c r="H6358" s="9" t="s">
        <v>13528</v>
      </c>
      <c r="I6358" s="9" t="s">
        <v>102</v>
      </c>
      <c r="J6358" s="9" t="s">
        <v>50</v>
      </c>
      <c r="K6358" s="10" t="s">
        <v>50</v>
      </c>
      <c r="L6358" s="10" t="str">
        <f t="shared" si="197"/>
        <v/>
      </c>
    </row>
    <row r="6359" spans="1:12">
      <c r="A6359" s="9" t="s">
        <v>13085</v>
      </c>
      <c r="B6359" s="9" t="s">
        <v>13086</v>
      </c>
      <c r="C6359" s="9" t="s">
        <v>13465</v>
      </c>
      <c r="D6359" s="9" t="s">
        <v>13466</v>
      </c>
      <c r="E6359" s="10" t="s">
        <v>50</v>
      </c>
      <c r="F6359" s="9" t="str">
        <f t="shared" si="196"/>
        <v>100843</v>
      </c>
      <c r="G6359" s="12" t="s">
        <v>13529</v>
      </c>
      <c r="H6359" s="9" t="s">
        <v>13530</v>
      </c>
      <c r="I6359" s="9" t="s">
        <v>102</v>
      </c>
      <c r="J6359" s="9" t="s">
        <v>50</v>
      </c>
      <c r="K6359" s="10" t="s">
        <v>50</v>
      </c>
      <c r="L6359" s="10" t="str">
        <f t="shared" si="197"/>
        <v/>
      </c>
    </row>
    <row r="6360" spans="1:12">
      <c r="A6360" s="9" t="s">
        <v>13085</v>
      </c>
      <c r="B6360" s="9" t="s">
        <v>13086</v>
      </c>
      <c r="C6360" s="9" t="s">
        <v>13465</v>
      </c>
      <c r="D6360" s="9" t="s">
        <v>13466</v>
      </c>
      <c r="E6360" s="10" t="s">
        <v>50</v>
      </c>
      <c r="F6360" s="9" t="str">
        <f t="shared" si="196"/>
        <v>100844</v>
      </c>
      <c r="G6360" s="12" t="s">
        <v>13531</v>
      </c>
      <c r="H6360" s="9" t="s">
        <v>13532</v>
      </c>
      <c r="I6360" s="9" t="s">
        <v>102</v>
      </c>
      <c r="J6360" s="9" t="s">
        <v>50</v>
      </c>
      <c r="K6360" s="10" t="s">
        <v>50</v>
      </c>
      <c r="L6360" s="10" t="str">
        <f t="shared" si="197"/>
        <v/>
      </c>
    </row>
    <row r="6361" spans="1:12">
      <c r="A6361" s="9" t="s">
        <v>13085</v>
      </c>
      <c r="B6361" s="9" t="s">
        <v>13086</v>
      </c>
      <c r="C6361" s="9" t="s">
        <v>13465</v>
      </c>
      <c r="D6361" s="9" t="s">
        <v>13466</v>
      </c>
      <c r="E6361" s="10" t="s">
        <v>50</v>
      </c>
      <c r="F6361" s="9" t="str">
        <f t="shared" si="196"/>
        <v>100797</v>
      </c>
      <c r="G6361" s="12" t="s">
        <v>13533</v>
      </c>
      <c r="H6361" s="9" t="s">
        <v>13534</v>
      </c>
      <c r="I6361" s="9" t="s">
        <v>102</v>
      </c>
      <c r="J6361" s="9" t="s">
        <v>50</v>
      </c>
      <c r="K6361" s="10" t="s">
        <v>50</v>
      </c>
      <c r="L6361" s="10" t="str">
        <f t="shared" si="197"/>
        <v/>
      </c>
    </row>
    <row r="6362" spans="1:12">
      <c r="A6362" s="9" t="s">
        <v>13085</v>
      </c>
      <c r="B6362" s="9" t="s">
        <v>13086</v>
      </c>
      <c r="C6362" s="9" t="s">
        <v>13465</v>
      </c>
      <c r="D6362" s="9" t="s">
        <v>13466</v>
      </c>
      <c r="E6362" s="10" t="s">
        <v>50</v>
      </c>
      <c r="F6362" s="9" t="str">
        <f t="shared" si="196"/>
        <v>100798</v>
      </c>
      <c r="G6362" s="12" t="s">
        <v>13535</v>
      </c>
      <c r="H6362" s="9" t="s">
        <v>13536</v>
      </c>
      <c r="I6362" s="9" t="s">
        <v>102</v>
      </c>
      <c r="J6362" s="9" t="s">
        <v>50</v>
      </c>
      <c r="K6362" s="10" t="s">
        <v>50</v>
      </c>
      <c r="L6362" s="10" t="str">
        <f t="shared" si="197"/>
        <v/>
      </c>
    </row>
    <row r="6363" spans="1:12">
      <c r="A6363" s="9" t="s">
        <v>13085</v>
      </c>
      <c r="B6363" s="9" t="s">
        <v>13086</v>
      </c>
      <c r="C6363" s="9" t="s">
        <v>13465</v>
      </c>
      <c r="D6363" s="9" t="s">
        <v>13466</v>
      </c>
      <c r="E6363" s="10" t="s">
        <v>50</v>
      </c>
      <c r="F6363" s="9" t="str">
        <f t="shared" si="196"/>
        <v>100845</v>
      </c>
      <c r="G6363" s="12" t="s">
        <v>13537</v>
      </c>
      <c r="H6363" s="9" t="s">
        <v>13538</v>
      </c>
      <c r="I6363" s="9" t="s">
        <v>102</v>
      </c>
      <c r="J6363" s="9" t="s">
        <v>50</v>
      </c>
      <c r="K6363" s="10" t="s">
        <v>50</v>
      </c>
      <c r="L6363" s="10" t="str">
        <f t="shared" si="197"/>
        <v/>
      </c>
    </row>
    <row r="6364" spans="1:12">
      <c r="A6364" s="9" t="s">
        <v>13085</v>
      </c>
      <c r="B6364" s="9" t="s">
        <v>13086</v>
      </c>
      <c r="C6364" s="9" t="s">
        <v>13465</v>
      </c>
      <c r="D6364" s="9" t="s">
        <v>13466</v>
      </c>
      <c r="E6364" s="10" t="s">
        <v>50</v>
      </c>
      <c r="F6364" s="9" t="str">
        <f t="shared" si="196"/>
        <v>100799</v>
      </c>
      <c r="G6364" s="12" t="s">
        <v>13539</v>
      </c>
      <c r="H6364" s="9" t="s">
        <v>13540</v>
      </c>
      <c r="I6364" s="9" t="s">
        <v>102</v>
      </c>
      <c r="J6364" s="9">
        <v>17.12</v>
      </c>
      <c r="K6364" s="10">
        <v>17.84</v>
      </c>
      <c r="L6364" s="10" t="str">
        <f t="shared" si="197"/>
        <v/>
      </c>
    </row>
    <row r="6365" spans="1:12">
      <c r="A6365" s="9" t="s">
        <v>13085</v>
      </c>
      <c r="B6365" s="9" t="s">
        <v>13086</v>
      </c>
      <c r="C6365" s="9" t="s">
        <v>13465</v>
      </c>
      <c r="D6365" s="9" t="s">
        <v>13466</v>
      </c>
      <c r="E6365" s="10" t="s">
        <v>50</v>
      </c>
      <c r="F6365" s="9" t="str">
        <f t="shared" si="196"/>
        <v>100807</v>
      </c>
      <c r="G6365" s="12" t="s">
        <v>13541</v>
      </c>
      <c r="H6365" s="9" t="s">
        <v>13542</v>
      </c>
      <c r="I6365" s="9" t="s">
        <v>102</v>
      </c>
      <c r="J6365" s="9">
        <v>22.77</v>
      </c>
      <c r="K6365" s="10">
        <v>24</v>
      </c>
      <c r="L6365" s="10" t="str">
        <f t="shared" si="197"/>
        <v/>
      </c>
    </row>
    <row r="6366" spans="1:12">
      <c r="A6366" s="9" t="s">
        <v>13085</v>
      </c>
      <c r="B6366" s="9" t="s">
        <v>13086</v>
      </c>
      <c r="C6366" s="9" t="s">
        <v>13465</v>
      </c>
      <c r="D6366" s="9" t="s">
        <v>13466</v>
      </c>
      <c r="E6366" s="10" t="s">
        <v>50</v>
      </c>
      <c r="F6366" s="9" t="str">
        <f t="shared" si="196"/>
        <v>100800</v>
      </c>
      <c r="G6366" s="12" t="s">
        <v>13543</v>
      </c>
      <c r="H6366" s="9" t="s">
        <v>13544</v>
      </c>
      <c r="I6366" s="9" t="s">
        <v>102</v>
      </c>
      <c r="J6366" s="9">
        <v>24.29</v>
      </c>
      <c r="K6366" s="10">
        <v>25.15</v>
      </c>
      <c r="L6366" s="10" t="str">
        <f t="shared" si="197"/>
        <v/>
      </c>
    </row>
    <row r="6367" spans="1:12">
      <c r="A6367" s="9" t="s">
        <v>13085</v>
      </c>
      <c r="B6367" s="9" t="s">
        <v>13086</v>
      </c>
      <c r="C6367" s="9" t="s">
        <v>13465</v>
      </c>
      <c r="D6367" s="9" t="s">
        <v>13466</v>
      </c>
      <c r="E6367" s="10" t="s">
        <v>50</v>
      </c>
      <c r="F6367" s="9" t="str">
        <f t="shared" si="196"/>
        <v>100808</v>
      </c>
      <c r="G6367" s="12" t="s">
        <v>13545</v>
      </c>
      <c r="H6367" s="9" t="s">
        <v>13546</v>
      </c>
      <c r="I6367" s="9" t="s">
        <v>102</v>
      </c>
      <c r="J6367" s="9">
        <v>31</v>
      </c>
      <c r="K6367" s="10">
        <v>32.450000000000003</v>
      </c>
      <c r="L6367" s="10" t="str">
        <f t="shared" si="197"/>
        <v/>
      </c>
    </row>
    <row r="6368" spans="1:12">
      <c r="A6368" s="9" t="s">
        <v>13085</v>
      </c>
      <c r="B6368" s="9" t="s">
        <v>13086</v>
      </c>
      <c r="C6368" s="9" t="s">
        <v>13465</v>
      </c>
      <c r="D6368" s="9" t="s">
        <v>13466</v>
      </c>
      <c r="E6368" s="10" t="s">
        <v>50</v>
      </c>
      <c r="F6368" s="9" t="str">
        <f t="shared" si="196"/>
        <v>100801</v>
      </c>
      <c r="G6368" s="12" t="s">
        <v>13547</v>
      </c>
      <c r="H6368" s="9" t="s">
        <v>13548</v>
      </c>
      <c r="I6368" s="9" t="s">
        <v>102</v>
      </c>
      <c r="J6368" s="9">
        <v>31.74</v>
      </c>
      <c r="K6368" s="10">
        <v>32.75</v>
      </c>
      <c r="L6368" s="10" t="str">
        <f t="shared" si="197"/>
        <v/>
      </c>
    </row>
    <row r="6369" spans="1:12">
      <c r="A6369" s="9" t="s">
        <v>13085</v>
      </c>
      <c r="B6369" s="9" t="s">
        <v>13086</v>
      </c>
      <c r="C6369" s="9" t="s">
        <v>13465</v>
      </c>
      <c r="D6369" s="9" t="s">
        <v>13466</v>
      </c>
      <c r="E6369" s="10" t="s">
        <v>50</v>
      </c>
      <c r="F6369" s="9" t="str">
        <f t="shared" si="196"/>
        <v>100809</v>
      </c>
      <c r="G6369" s="12" t="s">
        <v>13549</v>
      </c>
      <c r="H6369" s="9" t="s">
        <v>13550</v>
      </c>
      <c r="I6369" s="9" t="s">
        <v>102</v>
      </c>
      <c r="J6369" s="9">
        <v>39.76</v>
      </c>
      <c r="K6369" s="10">
        <v>41.5</v>
      </c>
      <c r="L6369" s="10" t="str">
        <f t="shared" si="197"/>
        <v/>
      </c>
    </row>
    <row r="6370" spans="1:12">
      <c r="A6370" s="9" t="s">
        <v>13085</v>
      </c>
      <c r="B6370" s="9" t="s">
        <v>13086</v>
      </c>
      <c r="C6370" s="9" t="s">
        <v>13465</v>
      </c>
      <c r="D6370" s="9" t="s">
        <v>13466</v>
      </c>
      <c r="E6370" s="10" t="s">
        <v>50</v>
      </c>
      <c r="F6370" s="9" t="str">
        <f t="shared" si="196"/>
        <v>100802</v>
      </c>
      <c r="G6370" s="12" t="s">
        <v>13551</v>
      </c>
      <c r="H6370" s="9" t="s">
        <v>13552</v>
      </c>
      <c r="I6370" s="9" t="s">
        <v>102</v>
      </c>
      <c r="J6370" s="9">
        <v>42.3</v>
      </c>
      <c r="K6370" s="10">
        <v>43.53</v>
      </c>
      <c r="L6370" s="10" t="str">
        <f t="shared" si="197"/>
        <v/>
      </c>
    </row>
    <row r="6371" spans="1:12">
      <c r="A6371" s="9" t="s">
        <v>13085</v>
      </c>
      <c r="B6371" s="9" t="s">
        <v>13086</v>
      </c>
      <c r="C6371" s="9" t="s">
        <v>13465</v>
      </c>
      <c r="D6371" s="9" t="s">
        <v>13466</v>
      </c>
      <c r="E6371" s="10" t="s">
        <v>50</v>
      </c>
      <c r="F6371" s="9" t="str">
        <f t="shared" si="196"/>
        <v>100810</v>
      </c>
      <c r="G6371" s="12" t="s">
        <v>13553</v>
      </c>
      <c r="H6371" s="9" t="s">
        <v>13554</v>
      </c>
      <c r="I6371" s="9" t="s">
        <v>102</v>
      </c>
      <c r="J6371" s="9">
        <v>52.16</v>
      </c>
      <c r="K6371" s="10">
        <v>54.28</v>
      </c>
      <c r="L6371" s="10" t="str">
        <f t="shared" si="197"/>
        <v/>
      </c>
    </row>
    <row r="6372" spans="1:12">
      <c r="A6372" s="9" t="s">
        <v>13085</v>
      </c>
      <c r="B6372" s="9" t="s">
        <v>13086</v>
      </c>
      <c r="C6372" s="9" t="s">
        <v>13465</v>
      </c>
      <c r="D6372" s="9" t="s">
        <v>13466</v>
      </c>
      <c r="E6372" s="10" t="s">
        <v>50</v>
      </c>
      <c r="F6372" s="9" t="str">
        <f t="shared" si="196"/>
        <v>100791</v>
      </c>
      <c r="G6372" s="12" t="s">
        <v>13555</v>
      </c>
      <c r="H6372" s="9" t="s">
        <v>13556</v>
      </c>
      <c r="I6372" s="9" t="s">
        <v>102</v>
      </c>
      <c r="J6372" s="9">
        <v>16.63</v>
      </c>
      <c r="K6372" s="10">
        <v>17.32</v>
      </c>
      <c r="L6372" s="10" t="str">
        <f t="shared" si="197"/>
        <v/>
      </c>
    </row>
    <row r="6373" spans="1:12">
      <c r="A6373" s="9" t="s">
        <v>13085</v>
      </c>
      <c r="B6373" s="9" t="s">
        <v>13086</v>
      </c>
      <c r="C6373" s="9" t="s">
        <v>13465</v>
      </c>
      <c r="D6373" s="9" t="s">
        <v>13466</v>
      </c>
      <c r="E6373" s="10" t="s">
        <v>50</v>
      </c>
      <c r="F6373" s="9" t="str">
        <f t="shared" si="196"/>
        <v>100803</v>
      </c>
      <c r="G6373" s="12" t="s">
        <v>13557</v>
      </c>
      <c r="H6373" s="9" t="s">
        <v>13558</v>
      </c>
      <c r="I6373" s="9" t="s">
        <v>102</v>
      </c>
      <c r="J6373" s="9">
        <v>15.64</v>
      </c>
      <c r="K6373" s="10">
        <v>16.239999999999998</v>
      </c>
      <c r="L6373" s="10" t="str">
        <f t="shared" si="197"/>
        <v/>
      </c>
    </row>
    <row r="6374" spans="1:12">
      <c r="A6374" s="9" t="s">
        <v>13085</v>
      </c>
      <c r="B6374" s="9" t="s">
        <v>13086</v>
      </c>
      <c r="C6374" s="9" t="s">
        <v>13465</v>
      </c>
      <c r="D6374" s="9" t="s">
        <v>13466</v>
      </c>
      <c r="E6374" s="10" t="s">
        <v>50</v>
      </c>
      <c r="F6374" s="9" t="str">
        <f t="shared" si="196"/>
        <v>100792</v>
      </c>
      <c r="G6374" s="12" t="s">
        <v>13559</v>
      </c>
      <c r="H6374" s="9" t="s">
        <v>13560</v>
      </c>
      <c r="I6374" s="9" t="s">
        <v>102</v>
      </c>
      <c r="J6374" s="9">
        <v>23.81</v>
      </c>
      <c r="K6374" s="10">
        <v>24.62</v>
      </c>
      <c r="L6374" s="10" t="str">
        <f t="shared" si="197"/>
        <v/>
      </c>
    </row>
    <row r="6375" spans="1:12">
      <c r="A6375" s="9" t="s">
        <v>13085</v>
      </c>
      <c r="B6375" s="9" t="s">
        <v>13086</v>
      </c>
      <c r="C6375" s="9" t="s">
        <v>13465</v>
      </c>
      <c r="D6375" s="9" t="s">
        <v>13466</v>
      </c>
      <c r="E6375" s="10" t="s">
        <v>50</v>
      </c>
      <c r="F6375" s="9" t="str">
        <f t="shared" si="196"/>
        <v>100804</v>
      </c>
      <c r="G6375" s="12" t="s">
        <v>13561</v>
      </c>
      <c r="H6375" s="9" t="s">
        <v>13562</v>
      </c>
      <c r="I6375" s="9" t="s">
        <v>102</v>
      </c>
      <c r="J6375" s="9">
        <v>22.63</v>
      </c>
      <c r="K6375" s="10">
        <v>23.34</v>
      </c>
      <c r="L6375" s="10" t="str">
        <f t="shared" si="197"/>
        <v/>
      </c>
    </row>
    <row r="6376" spans="1:12">
      <c r="A6376" s="9" t="s">
        <v>13085</v>
      </c>
      <c r="B6376" s="9" t="s">
        <v>13086</v>
      </c>
      <c r="C6376" s="9" t="s">
        <v>13465</v>
      </c>
      <c r="D6376" s="9" t="s">
        <v>13466</v>
      </c>
      <c r="E6376" s="10" t="s">
        <v>50</v>
      </c>
      <c r="F6376" s="9" t="str">
        <f t="shared" si="196"/>
        <v>100793</v>
      </c>
      <c r="G6376" s="12" t="s">
        <v>13563</v>
      </c>
      <c r="H6376" s="9" t="s">
        <v>13564</v>
      </c>
      <c r="I6376" s="9" t="s">
        <v>102</v>
      </c>
      <c r="J6376" s="9">
        <v>31.26</v>
      </c>
      <c r="K6376" s="10">
        <v>32.22</v>
      </c>
      <c r="L6376" s="10" t="str">
        <f t="shared" si="197"/>
        <v/>
      </c>
    </row>
    <row r="6377" spans="1:12">
      <c r="A6377" s="9" t="s">
        <v>13085</v>
      </c>
      <c r="B6377" s="9" t="s">
        <v>13086</v>
      </c>
      <c r="C6377" s="9" t="s">
        <v>13465</v>
      </c>
      <c r="D6377" s="9" t="s">
        <v>13466</v>
      </c>
      <c r="E6377" s="10" t="s">
        <v>50</v>
      </c>
      <c r="F6377" s="9" t="str">
        <f t="shared" si="196"/>
        <v>100805</v>
      </c>
      <c r="G6377" s="12" t="s">
        <v>13565</v>
      </c>
      <c r="H6377" s="9" t="s">
        <v>13566</v>
      </c>
      <c r="I6377" s="9" t="s">
        <v>102</v>
      </c>
      <c r="J6377" s="9">
        <v>29.85</v>
      </c>
      <c r="K6377" s="10">
        <v>30.69</v>
      </c>
      <c r="L6377" s="10" t="str">
        <f t="shared" si="197"/>
        <v/>
      </c>
    </row>
    <row r="6378" spans="1:12">
      <c r="A6378" s="9" t="s">
        <v>13085</v>
      </c>
      <c r="B6378" s="9" t="s">
        <v>13086</v>
      </c>
      <c r="C6378" s="9" t="s">
        <v>13465</v>
      </c>
      <c r="D6378" s="9" t="s">
        <v>13466</v>
      </c>
      <c r="E6378" s="10" t="s">
        <v>50</v>
      </c>
      <c r="F6378" s="9" t="str">
        <f t="shared" si="196"/>
        <v>100794</v>
      </c>
      <c r="G6378" s="12" t="s">
        <v>13567</v>
      </c>
      <c r="H6378" s="9" t="s">
        <v>13568</v>
      </c>
      <c r="I6378" s="9" t="s">
        <v>102</v>
      </c>
      <c r="J6378" s="9">
        <v>41.81</v>
      </c>
      <c r="K6378" s="10">
        <v>43</v>
      </c>
      <c r="L6378" s="10" t="str">
        <f t="shared" si="197"/>
        <v/>
      </c>
    </row>
    <row r="6379" spans="1:12">
      <c r="A6379" s="9" t="s">
        <v>13085</v>
      </c>
      <c r="B6379" s="9" t="s">
        <v>13086</v>
      </c>
      <c r="C6379" s="9" t="s">
        <v>13465</v>
      </c>
      <c r="D6379" s="9" t="s">
        <v>13466</v>
      </c>
      <c r="E6379" s="10" t="s">
        <v>50</v>
      </c>
      <c r="F6379" s="9" t="str">
        <f t="shared" si="196"/>
        <v>100806</v>
      </c>
      <c r="G6379" s="12" t="s">
        <v>13569</v>
      </c>
      <c r="H6379" s="9" t="s">
        <v>13570</v>
      </c>
      <c r="I6379" s="9" t="s">
        <v>102</v>
      </c>
      <c r="J6379" s="9">
        <v>40.08</v>
      </c>
      <c r="K6379" s="10">
        <v>41.12</v>
      </c>
      <c r="L6379" s="10" t="str">
        <f t="shared" si="197"/>
        <v/>
      </c>
    </row>
    <row r="6380" spans="1:12">
      <c r="A6380" s="9" t="s">
        <v>13085</v>
      </c>
      <c r="B6380" s="9" t="s">
        <v>13086</v>
      </c>
      <c r="C6380" s="9" t="s">
        <v>13571</v>
      </c>
      <c r="D6380" s="9" t="s">
        <v>13572</v>
      </c>
      <c r="E6380" s="10" t="s">
        <v>50</v>
      </c>
      <c r="F6380" s="9" t="str">
        <f t="shared" si="196"/>
        <v>100838</v>
      </c>
      <c r="G6380" s="12" t="s">
        <v>13573</v>
      </c>
      <c r="H6380" s="9" t="s">
        <v>13574</v>
      </c>
      <c r="I6380" s="9" t="s">
        <v>716</v>
      </c>
      <c r="J6380" s="9" t="s">
        <v>50</v>
      </c>
      <c r="K6380" s="10" t="s">
        <v>50</v>
      </c>
      <c r="L6380" s="10" t="str">
        <f t="shared" si="197"/>
        <v/>
      </c>
    </row>
    <row r="6381" spans="1:12">
      <c r="A6381" s="9" t="s">
        <v>13085</v>
      </c>
      <c r="B6381" s="9" t="s">
        <v>13086</v>
      </c>
      <c r="C6381" s="9" t="s">
        <v>13571</v>
      </c>
      <c r="D6381" s="9" t="s">
        <v>13572</v>
      </c>
      <c r="E6381" s="10" t="s">
        <v>50</v>
      </c>
      <c r="F6381" s="9" t="str">
        <f t="shared" si="196"/>
        <v>100839</v>
      </c>
      <c r="G6381" s="12" t="s">
        <v>13575</v>
      </c>
      <c r="H6381" s="9" t="s">
        <v>13576</v>
      </c>
      <c r="I6381" s="9" t="s">
        <v>716</v>
      </c>
      <c r="J6381" s="9" t="s">
        <v>50</v>
      </c>
      <c r="K6381" s="10" t="s">
        <v>50</v>
      </c>
      <c r="L6381" s="10" t="str">
        <f t="shared" si="197"/>
        <v/>
      </c>
    </row>
    <row r="6382" spans="1:12">
      <c r="A6382" s="9" t="s">
        <v>13085</v>
      </c>
      <c r="B6382" s="9" t="s">
        <v>13086</v>
      </c>
      <c r="C6382" s="9" t="s">
        <v>13571</v>
      </c>
      <c r="D6382" s="9" t="s">
        <v>13572</v>
      </c>
      <c r="E6382" s="10" t="s">
        <v>50</v>
      </c>
      <c r="F6382" s="9" t="str">
        <f t="shared" si="196"/>
        <v>100840</v>
      </c>
      <c r="G6382" s="12" t="s">
        <v>13577</v>
      </c>
      <c r="H6382" s="9" t="s">
        <v>13578</v>
      </c>
      <c r="I6382" s="9" t="s">
        <v>716</v>
      </c>
      <c r="J6382" s="9" t="s">
        <v>50</v>
      </c>
      <c r="K6382" s="10" t="s">
        <v>50</v>
      </c>
      <c r="L6382" s="10" t="str">
        <f t="shared" si="197"/>
        <v/>
      </c>
    </row>
    <row r="6383" spans="1:12">
      <c r="A6383" s="9" t="s">
        <v>13085</v>
      </c>
      <c r="B6383" s="9" t="s">
        <v>13086</v>
      </c>
      <c r="C6383" s="9" t="s">
        <v>13571</v>
      </c>
      <c r="D6383" s="9" t="s">
        <v>13572</v>
      </c>
      <c r="E6383" s="10" t="s">
        <v>50</v>
      </c>
      <c r="F6383" s="9" t="str">
        <f t="shared" si="196"/>
        <v>100841</v>
      </c>
      <c r="G6383" s="12" t="s">
        <v>13579</v>
      </c>
      <c r="H6383" s="9" t="s">
        <v>13580</v>
      </c>
      <c r="I6383" s="9" t="s">
        <v>716</v>
      </c>
      <c r="J6383" s="9" t="s">
        <v>50</v>
      </c>
      <c r="K6383" s="10" t="s">
        <v>50</v>
      </c>
      <c r="L6383" s="10" t="str">
        <f t="shared" si="197"/>
        <v/>
      </c>
    </row>
    <row r="6384" spans="1:12">
      <c r="A6384" s="9" t="s">
        <v>13085</v>
      </c>
      <c r="B6384" s="9" t="s">
        <v>13086</v>
      </c>
      <c r="C6384" s="9" t="s">
        <v>13571</v>
      </c>
      <c r="D6384" s="9" t="s">
        <v>13572</v>
      </c>
      <c r="E6384" s="10" t="s">
        <v>50</v>
      </c>
      <c r="F6384" s="9" t="str">
        <f t="shared" si="196"/>
        <v>103283</v>
      </c>
      <c r="G6384" s="12" t="s">
        <v>13581</v>
      </c>
      <c r="H6384" s="9" t="s">
        <v>13582</v>
      </c>
      <c r="I6384" s="9" t="s">
        <v>716</v>
      </c>
      <c r="J6384" s="9" t="s">
        <v>50</v>
      </c>
      <c r="K6384" s="10" t="s">
        <v>50</v>
      </c>
      <c r="L6384" s="10" t="str">
        <f t="shared" si="197"/>
        <v/>
      </c>
    </row>
    <row r="6385" spans="1:12">
      <c r="A6385" s="9" t="s">
        <v>13085</v>
      </c>
      <c r="B6385" s="9" t="s">
        <v>13086</v>
      </c>
      <c r="C6385" s="9" t="s">
        <v>13583</v>
      </c>
      <c r="D6385" s="9" t="s">
        <v>13584</v>
      </c>
      <c r="E6385" s="10" t="s">
        <v>50</v>
      </c>
      <c r="F6385" s="9" t="str">
        <f t="shared" si="196"/>
        <v>103284</v>
      </c>
      <c r="G6385" s="12" t="s">
        <v>13585</v>
      </c>
      <c r="H6385" s="9" t="s">
        <v>13586</v>
      </c>
      <c r="I6385" s="9" t="s">
        <v>716</v>
      </c>
      <c r="J6385" s="9" t="s">
        <v>50</v>
      </c>
      <c r="K6385" s="10" t="s">
        <v>50</v>
      </c>
      <c r="L6385" s="10" t="str">
        <f t="shared" si="197"/>
        <v/>
      </c>
    </row>
    <row r="6386" spans="1:12">
      <c r="A6386" s="9" t="s">
        <v>13085</v>
      </c>
      <c r="B6386" s="9" t="s">
        <v>13086</v>
      </c>
      <c r="C6386" s="9" t="s">
        <v>13583</v>
      </c>
      <c r="D6386" s="9" t="s">
        <v>13584</v>
      </c>
      <c r="E6386" s="10" t="s">
        <v>50</v>
      </c>
      <c r="F6386" s="9" t="str">
        <f t="shared" si="196"/>
        <v>103282</v>
      </c>
      <c r="G6386" s="12" t="s">
        <v>13587</v>
      </c>
      <c r="H6386" s="9" t="s">
        <v>13588</v>
      </c>
      <c r="I6386" s="9" t="s">
        <v>716</v>
      </c>
      <c r="J6386" s="9" t="s">
        <v>50</v>
      </c>
      <c r="K6386" s="10" t="s">
        <v>50</v>
      </c>
      <c r="L6386" s="10" t="str">
        <f t="shared" si="197"/>
        <v/>
      </c>
    </row>
    <row r="6387" spans="1:12">
      <c r="A6387" s="9" t="s">
        <v>13085</v>
      </c>
      <c r="B6387" s="9" t="s">
        <v>13086</v>
      </c>
      <c r="C6387" s="9" t="s">
        <v>13583</v>
      </c>
      <c r="D6387" s="9" t="s">
        <v>13584</v>
      </c>
      <c r="E6387" s="10" t="s">
        <v>50</v>
      </c>
      <c r="F6387" s="9" t="str">
        <f t="shared" si="196"/>
        <v>103279</v>
      </c>
      <c r="G6387" s="12" t="s">
        <v>13589</v>
      </c>
      <c r="H6387" s="9" t="s">
        <v>13590</v>
      </c>
      <c r="I6387" s="9" t="s">
        <v>716</v>
      </c>
      <c r="J6387" s="9" t="s">
        <v>50</v>
      </c>
      <c r="K6387" s="10" t="s">
        <v>50</v>
      </c>
      <c r="L6387" s="10" t="str">
        <f t="shared" si="197"/>
        <v/>
      </c>
    </row>
    <row r="6388" spans="1:12">
      <c r="A6388" s="9" t="s">
        <v>13085</v>
      </c>
      <c r="B6388" s="9" t="s">
        <v>13086</v>
      </c>
      <c r="C6388" s="9" t="s">
        <v>13583</v>
      </c>
      <c r="D6388" s="9" t="s">
        <v>13584</v>
      </c>
      <c r="E6388" s="10" t="s">
        <v>50</v>
      </c>
      <c r="F6388" s="9" t="str">
        <f t="shared" si="196"/>
        <v>103280</v>
      </c>
      <c r="G6388" s="12" t="s">
        <v>13591</v>
      </c>
      <c r="H6388" s="9" t="s">
        <v>13592</v>
      </c>
      <c r="I6388" s="9" t="s">
        <v>716</v>
      </c>
      <c r="J6388" s="9" t="s">
        <v>50</v>
      </c>
      <c r="K6388" s="10" t="s">
        <v>50</v>
      </c>
      <c r="L6388" s="10" t="str">
        <f t="shared" si="197"/>
        <v/>
      </c>
    </row>
    <row r="6389" spans="1:12">
      <c r="A6389" s="9" t="s">
        <v>13085</v>
      </c>
      <c r="B6389" s="9" t="s">
        <v>13086</v>
      </c>
      <c r="C6389" s="9" t="s">
        <v>13583</v>
      </c>
      <c r="D6389" s="9" t="s">
        <v>13584</v>
      </c>
      <c r="E6389" s="10" t="s">
        <v>50</v>
      </c>
      <c r="F6389" s="9" t="str">
        <f t="shared" si="196"/>
        <v>103281</v>
      </c>
      <c r="G6389" s="12" t="s">
        <v>13593</v>
      </c>
      <c r="H6389" s="9" t="s">
        <v>13594</v>
      </c>
      <c r="I6389" s="9" t="s">
        <v>716</v>
      </c>
      <c r="J6389" s="9" t="s">
        <v>50</v>
      </c>
      <c r="K6389" s="10" t="s">
        <v>50</v>
      </c>
      <c r="L6389" s="10" t="str">
        <f t="shared" si="197"/>
        <v/>
      </c>
    </row>
    <row r="6390" spans="1:12">
      <c r="A6390" s="9" t="s">
        <v>13085</v>
      </c>
      <c r="B6390" s="9" t="s">
        <v>13086</v>
      </c>
      <c r="C6390" s="9" t="s">
        <v>13583</v>
      </c>
      <c r="D6390" s="9" t="s">
        <v>13584</v>
      </c>
      <c r="E6390" s="10" t="s">
        <v>50</v>
      </c>
      <c r="F6390" s="9" t="str">
        <f t="shared" si="196"/>
        <v>103247</v>
      </c>
      <c r="G6390" s="12" t="s">
        <v>13595</v>
      </c>
      <c r="H6390" s="9" t="s">
        <v>13596</v>
      </c>
      <c r="I6390" s="9" t="s">
        <v>716</v>
      </c>
      <c r="J6390" s="9">
        <v>2747.1</v>
      </c>
      <c r="K6390" s="10">
        <v>2757.41</v>
      </c>
      <c r="L6390" s="10" t="str">
        <f t="shared" si="197"/>
        <v/>
      </c>
    </row>
    <row r="6391" spans="1:12">
      <c r="A6391" s="9" t="s">
        <v>13597</v>
      </c>
      <c r="B6391" s="9" t="s">
        <v>13598</v>
      </c>
      <c r="C6391" s="9" t="s">
        <v>13599</v>
      </c>
      <c r="D6391" s="9" t="s">
        <v>13600</v>
      </c>
      <c r="E6391" s="10" t="s">
        <v>50</v>
      </c>
      <c r="F6391" s="9" t="str">
        <f t="shared" si="196"/>
        <v>103250</v>
      </c>
      <c r="G6391" s="12" t="s">
        <v>13601</v>
      </c>
      <c r="H6391" s="9" t="s">
        <v>13602</v>
      </c>
      <c r="I6391" s="9" t="s">
        <v>716</v>
      </c>
      <c r="J6391" s="9">
        <v>3993.78</v>
      </c>
      <c r="K6391" s="10">
        <v>4004.93</v>
      </c>
      <c r="L6391" s="10" t="str">
        <f t="shared" si="197"/>
        <v/>
      </c>
    </row>
    <row r="6392" spans="1:12">
      <c r="A6392" s="9" t="s">
        <v>13597</v>
      </c>
      <c r="B6392" s="9" t="s">
        <v>13598</v>
      </c>
      <c r="C6392" s="9" t="s">
        <v>13599</v>
      </c>
      <c r="D6392" s="9" t="s">
        <v>13600</v>
      </c>
      <c r="E6392" s="10" t="s">
        <v>50</v>
      </c>
      <c r="F6392" s="9" t="str">
        <f t="shared" si="196"/>
        <v>103253</v>
      </c>
      <c r="G6392" s="12" t="s">
        <v>13603</v>
      </c>
      <c r="H6392" s="9" t="s">
        <v>13604</v>
      </c>
      <c r="I6392" s="9" t="s">
        <v>716</v>
      </c>
      <c r="J6392" s="9">
        <v>5447.53</v>
      </c>
      <c r="K6392" s="10">
        <v>5459.18</v>
      </c>
      <c r="L6392" s="10" t="str">
        <f t="shared" si="197"/>
        <v/>
      </c>
    </row>
    <row r="6393" spans="1:12">
      <c r="A6393" s="9" t="s">
        <v>13597</v>
      </c>
      <c r="B6393" s="9" t="s">
        <v>13598</v>
      </c>
      <c r="C6393" s="9" t="s">
        <v>13599</v>
      </c>
      <c r="D6393" s="9" t="s">
        <v>13600</v>
      </c>
      <c r="E6393" s="10" t="s">
        <v>50</v>
      </c>
      <c r="F6393" s="9" t="str">
        <f t="shared" si="196"/>
        <v>103244</v>
      </c>
      <c r="G6393" s="12" t="s">
        <v>13605</v>
      </c>
      <c r="H6393" s="9" t="s">
        <v>13606</v>
      </c>
      <c r="I6393" s="9" t="s">
        <v>716</v>
      </c>
      <c r="J6393" s="9">
        <v>2474.16</v>
      </c>
      <c r="K6393" s="10">
        <v>2484.4699999999998</v>
      </c>
      <c r="L6393" s="10" t="str">
        <f t="shared" si="197"/>
        <v/>
      </c>
    </row>
    <row r="6394" spans="1:12">
      <c r="A6394" s="9" t="s">
        <v>13597</v>
      </c>
      <c r="B6394" s="9" t="s">
        <v>13598</v>
      </c>
      <c r="C6394" s="9" t="s">
        <v>13599</v>
      </c>
      <c r="D6394" s="9" t="s">
        <v>13600</v>
      </c>
      <c r="E6394" s="10" t="s">
        <v>50</v>
      </c>
      <c r="F6394" s="9" t="str">
        <f t="shared" si="196"/>
        <v>103256</v>
      </c>
      <c r="G6394" s="12" t="s">
        <v>13607</v>
      </c>
      <c r="H6394" s="9" t="s">
        <v>13608</v>
      </c>
      <c r="I6394" s="9" t="s">
        <v>716</v>
      </c>
      <c r="J6394" s="9">
        <v>10122.86</v>
      </c>
      <c r="K6394" s="10">
        <v>10139.959999999999</v>
      </c>
      <c r="L6394" s="10" t="str">
        <f t="shared" si="197"/>
        <v/>
      </c>
    </row>
    <row r="6395" spans="1:12">
      <c r="A6395" s="9" t="s">
        <v>13597</v>
      </c>
      <c r="B6395" s="9" t="s">
        <v>13598</v>
      </c>
      <c r="C6395" s="9" t="s">
        <v>13599</v>
      </c>
      <c r="D6395" s="9" t="s">
        <v>13600</v>
      </c>
      <c r="E6395" s="10" t="s">
        <v>50</v>
      </c>
      <c r="F6395" s="9" t="str">
        <f t="shared" si="196"/>
        <v>103258</v>
      </c>
      <c r="G6395" s="12" t="s">
        <v>13609</v>
      </c>
      <c r="H6395" s="9" t="s">
        <v>13610</v>
      </c>
      <c r="I6395" s="9" t="s">
        <v>716</v>
      </c>
      <c r="J6395" s="9">
        <v>11318.19</v>
      </c>
      <c r="K6395" s="10">
        <v>11335.76</v>
      </c>
      <c r="L6395" s="10" t="str">
        <f t="shared" si="197"/>
        <v/>
      </c>
    </row>
    <row r="6396" spans="1:12">
      <c r="A6396" s="9" t="s">
        <v>13597</v>
      </c>
      <c r="B6396" s="9" t="s">
        <v>13598</v>
      </c>
      <c r="C6396" s="9" t="s">
        <v>13599</v>
      </c>
      <c r="D6396" s="9" t="s">
        <v>13600</v>
      </c>
      <c r="E6396" s="10" t="s">
        <v>50</v>
      </c>
      <c r="F6396" s="9" t="str">
        <f t="shared" si="196"/>
        <v>103260</v>
      </c>
      <c r="G6396" s="12" t="s">
        <v>13611</v>
      </c>
      <c r="H6396" s="9" t="s">
        <v>13612</v>
      </c>
      <c r="I6396" s="9" t="s">
        <v>716</v>
      </c>
      <c r="J6396" s="9">
        <v>6258.98</v>
      </c>
      <c r="K6396" s="10">
        <v>6276.55</v>
      </c>
      <c r="L6396" s="10" t="str">
        <f t="shared" si="197"/>
        <v/>
      </c>
    </row>
    <row r="6397" spans="1:12">
      <c r="A6397" s="9" t="s">
        <v>13597</v>
      </c>
      <c r="B6397" s="9" t="s">
        <v>13598</v>
      </c>
      <c r="C6397" s="9" t="s">
        <v>13599</v>
      </c>
      <c r="D6397" s="9" t="s">
        <v>13600</v>
      </c>
      <c r="E6397" s="10" t="s">
        <v>50</v>
      </c>
      <c r="F6397" s="9" t="str">
        <f t="shared" si="196"/>
        <v>103261</v>
      </c>
      <c r="G6397" s="12" t="s">
        <v>13613</v>
      </c>
      <c r="H6397" s="9" t="s">
        <v>13614</v>
      </c>
      <c r="I6397" s="9" t="s">
        <v>716</v>
      </c>
      <c r="J6397" s="9">
        <v>12768.21</v>
      </c>
      <c r="K6397" s="10">
        <v>12787.49</v>
      </c>
      <c r="L6397" s="10" t="str">
        <f t="shared" si="197"/>
        <v/>
      </c>
    </row>
    <row r="6398" spans="1:12">
      <c r="A6398" s="9" t="s">
        <v>13597</v>
      </c>
      <c r="B6398" s="9" t="s">
        <v>13598</v>
      </c>
      <c r="C6398" s="9" t="s">
        <v>13599</v>
      </c>
      <c r="D6398" s="9" t="s">
        <v>13600</v>
      </c>
      <c r="E6398" s="10" t="s">
        <v>50</v>
      </c>
      <c r="F6398" s="9" t="str">
        <f t="shared" si="196"/>
        <v>103263</v>
      </c>
      <c r="G6398" s="12" t="s">
        <v>13615</v>
      </c>
      <c r="H6398" s="9" t="s">
        <v>13616</v>
      </c>
      <c r="I6398" s="9" t="s">
        <v>716</v>
      </c>
      <c r="J6398" s="9">
        <v>17729.57</v>
      </c>
      <c r="K6398" s="10">
        <v>17754.7</v>
      </c>
      <c r="L6398" s="10" t="str">
        <f t="shared" si="197"/>
        <v/>
      </c>
    </row>
    <row r="6399" spans="1:12">
      <c r="A6399" s="9" t="s">
        <v>13597</v>
      </c>
      <c r="B6399" s="9" t="s">
        <v>13598</v>
      </c>
      <c r="C6399" s="9" t="s">
        <v>13599</v>
      </c>
      <c r="D6399" s="9" t="s">
        <v>13600</v>
      </c>
      <c r="E6399" s="10" t="s">
        <v>50</v>
      </c>
      <c r="F6399" s="9" t="str">
        <f t="shared" si="196"/>
        <v>103265</v>
      </c>
      <c r="G6399" s="12" t="s">
        <v>13617</v>
      </c>
      <c r="H6399" s="9" t="s">
        <v>13618</v>
      </c>
      <c r="I6399" s="9" t="s">
        <v>716</v>
      </c>
      <c r="J6399" s="9">
        <v>21378.42</v>
      </c>
      <c r="K6399" s="10">
        <v>21403.55</v>
      </c>
      <c r="L6399" s="10" t="str">
        <f t="shared" si="197"/>
        <v/>
      </c>
    </row>
    <row r="6400" spans="1:12">
      <c r="A6400" s="9" t="s">
        <v>13597</v>
      </c>
      <c r="B6400" s="9" t="s">
        <v>13598</v>
      </c>
      <c r="C6400" s="9" t="s">
        <v>13599</v>
      </c>
      <c r="D6400" s="9" t="s">
        <v>13600</v>
      </c>
      <c r="E6400" s="10" t="s">
        <v>50</v>
      </c>
      <c r="F6400" s="9" t="str">
        <f t="shared" si="196"/>
        <v>103268</v>
      </c>
      <c r="G6400" s="12" t="s">
        <v>13619</v>
      </c>
      <c r="H6400" s="9" t="s">
        <v>13620</v>
      </c>
      <c r="I6400" s="9" t="s">
        <v>716</v>
      </c>
      <c r="J6400" s="9">
        <v>7501.23</v>
      </c>
      <c r="K6400" s="10">
        <v>7518.77</v>
      </c>
      <c r="L6400" s="10" t="str">
        <f t="shared" si="197"/>
        <v/>
      </c>
    </row>
    <row r="6401" spans="1:12">
      <c r="A6401" s="9" t="s">
        <v>13597</v>
      </c>
      <c r="B6401" s="9" t="s">
        <v>13598</v>
      </c>
      <c r="C6401" s="9" t="s">
        <v>13599</v>
      </c>
      <c r="D6401" s="9" t="s">
        <v>13600</v>
      </c>
      <c r="E6401" s="10" t="s">
        <v>50</v>
      </c>
      <c r="F6401" s="9" t="str">
        <f t="shared" si="196"/>
        <v>103270</v>
      </c>
      <c r="G6401" s="12" t="s">
        <v>13621</v>
      </c>
      <c r="H6401" s="9" t="s">
        <v>13622</v>
      </c>
      <c r="I6401" s="9" t="s">
        <v>716</v>
      </c>
      <c r="J6401" s="9">
        <v>8062.8</v>
      </c>
      <c r="K6401" s="10">
        <v>8081.05</v>
      </c>
      <c r="L6401" s="10" t="str">
        <f t="shared" si="197"/>
        <v/>
      </c>
    </row>
    <row r="6402" spans="1:12">
      <c r="A6402" s="9" t="s">
        <v>13597</v>
      </c>
      <c r="B6402" s="9" t="s">
        <v>13598</v>
      </c>
      <c r="C6402" s="9" t="s">
        <v>13599</v>
      </c>
      <c r="D6402" s="9" t="s">
        <v>13600</v>
      </c>
      <c r="E6402" s="10" t="s">
        <v>50</v>
      </c>
      <c r="F6402" s="9" t="str">
        <f t="shared" si="196"/>
        <v>103272</v>
      </c>
      <c r="G6402" s="12" t="s">
        <v>13623</v>
      </c>
      <c r="H6402" s="9" t="s">
        <v>13624</v>
      </c>
      <c r="I6402" s="9" t="s">
        <v>716</v>
      </c>
      <c r="J6402" s="9">
        <v>11803.8</v>
      </c>
      <c r="K6402" s="10">
        <v>11824.8</v>
      </c>
      <c r="L6402" s="10" t="str">
        <f t="shared" si="197"/>
        <v/>
      </c>
    </row>
    <row r="6403" spans="1:12">
      <c r="A6403" s="9" t="s">
        <v>13597</v>
      </c>
      <c r="B6403" s="9" t="s">
        <v>13598</v>
      </c>
      <c r="C6403" s="9" t="s">
        <v>13599</v>
      </c>
      <c r="D6403" s="9" t="s">
        <v>13600</v>
      </c>
      <c r="E6403" s="10" t="s">
        <v>50</v>
      </c>
      <c r="F6403" s="9" t="str">
        <f t="shared" si="196"/>
        <v>103274</v>
      </c>
      <c r="G6403" s="12" t="s">
        <v>13625</v>
      </c>
      <c r="H6403" s="9" t="s">
        <v>13626</v>
      </c>
      <c r="I6403" s="9" t="s">
        <v>716</v>
      </c>
      <c r="J6403" s="9">
        <v>13906.1</v>
      </c>
      <c r="K6403" s="10">
        <v>13933.15</v>
      </c>
      <c r="L6403" s="10" t="str">
        <f t="shared" si="197"/>
        <v/>
      </c>
    </row>
    <row r="6404" spans="1:12">
      <c r="A6404" s="9" t="s">
        <v>13597</v>
      </c>
      <c r="B6404" s="9" t="s">
        <v>13598</v>
      </c>
      <c r="C6404" s="9" t="s">
        <v>13599</v>
      </c>
      <c r="D6404" s="9" t="s">
        <v>13600</v>
      </c>
      <c r="E6404" s="10" t="s">
        <v>50</v>
      </c>
      <c r="F6404" s="9" t="str">
        <f t="shared" si="196"/>
        <v>103276</v>
      </c>
      <c r="G6404" s="12" t="s">
        <v>13627</v>
      </c>
      <c r="H6404" s="9" t="s">
        <v>13628</v>
      </c>
      <c r="I6404" s="9" t="s">
        <v>716</v>
      </c>
      <c r="J6404" s="9">
        <v>14518.29</v>
      </c>
      <c r="K6404" s="10">
        <v>14545.34</v>
      </c>
      <c r="L6404" s="10" t="str">
        <f t="shared" si="197"/>
        <v/>
      </c>
    </row>
    <row r="6405" spans="1:12">
      <c r="A6405" s="9" t="s">
        <v>13597</v>
      </c>
      <c r="B6405" s="9" t="s">
        <v>13598</v>
      </c>
      <c r="C6405" s="9" t="s">
        <v>13599</v>
      </c>
      <c r="D6405" s="9" t="s">
        <v>13600</v>
      </c>
      <c r="E6405" s="10" t="s">
        <v>50</v>
      </c>
      <c r="F6405" s="9" t="str">
        <f t="shared" ref="F6405:F6468" si="198">TRIM(_xlfn.NUMBERVALUE(G6405))</f>
        <v>103267</v>
      </c>
      <c r="G6405" s="12" t="s">
        <v>13629</v>
      </c>
      <c r="H6405" s="9" t="s">
        <v>13630</v>
      </c>
      <c r="I6405" s="9" t="s">
        <v>716</v>
      </c>
      <c r="J6405" s="9">
        <v>6316.82</v>
      </c>
      <c r="K6405" s="10">
        <v>6334.36</v>
      </c>
      <c r="L6405" s="10" t="str">
        <f t="shared" ref="L6405:L6468" si="199">IF(P6405&gt;0,P6405,IF(Q6405&gt;0,Q6405,""))</f>
        <v/>
      </c>
    </row>
    <row r="6406" spans="1:12">
      <c r="A6406" s="9" t="s">
        <v>13597</v>
      </c>
      <c r="B6406" s="9" t="s">
        <v>13598</v>
      </c>
      <c r="C6406" s="9" t="s">
        <v>13599</v>
      </c>
      <c r="D6406" s="9" t="s">
        <v>13600</v>
      </c>
      <c r="E6406" s="10" t="s">
        <v>50</v>
      </c>
      <c r="F6406" s="9" t="str">
        <f t="shared" si="198"/>
        <v>103269</v>
      </c>
      <c r="G6406" s="12" t="s">
        <v>13631</v>
      </c>
      <c r="H6406" s="9" t="s">
        <v>13632</v>
      </c>
      <c r="I6406" s="9" t="s">
        <v>716</v>
      </c>
      <c r="J6406" s="9">
        <v>7766.92</v>
      </c>
      <c r="K6406" s="10">
        <v>7785.17</v>
      </c>
      <c r="L6406" s="10" t="str">
        <f t="shared" si="199"/>
        <v/>
      </c>
    </row>
    <row r="6407" spans="1:12">
      <c r="A6407" s="9" t="s">
        <v>13597</v>
      </c>
      <c r="B6407" s="9" t="s">
        <v>13598</v>
      </c>
      <c r="C6407" s="9" t="s">
        <v>13599</v>
      </c>
      <c r="D6407" s="9" t="s">
        <v>13600</v>
      </c>
      <c r="E6407" s="10" t="s">
        <v>50</v>
      </c>
      <c r="F6407" s="9" t="str">
        <f t="shared" si="198"/>
        <v>103271</v>
      </c>
      <c r="G6407" s="12" t="s">
        <v>13633</v>
      </c>
      <c r="H6407" s="9" t="s">
        <v>13634</v>
      </c>
      <c r="I6407" s="9" t="s">
        <v>716</v>
      </c>
      <c r="J6407" s="9">
        <v>11427.53</v>
      </c>
      <c r="K6407" s="10">
        <v>11448.53</v>
      </c>
      <c r="L6407" s="10" t="str">
        <f t="shared" si="199"/>
        <v/>
      </c>
    </row>
    <row r="6408" spans="1:12">
      <c r="A6408" s="9" t="s">
        <v>13597</v>
      </c>
      <c r="B6408" s="9" t="s">
        <v>13598</v>
      </c>
      <c r="C6408" s="9" t="s">
        <v>13599</v>
      </c>
      <c r="D6408" s="9" t="s">
        <v>13600</v>
      </c>
      <c r="E6408" s="10" t="s">
        <v>50</v>
      </c>
      <c r="F6408" s="9" t="str">
        <f t="shared" si="198"/>
        <v>103273</v>
      </c>
      <c r="G6408" s="12" t="s">
        <v>13635</v>
      </c>
      <c r="H6408" s="9" t="s">
        <v>13636</v>
      </c>
      <c r="I6408" s="9" t="s">
        <v>716</v>
      </c>
      <c r="J6408" s="9">
        <v>12136.47</v>
      </c>
      <c r="K6408" s="10">
        <v>12163.52</v>
      </c>
      <c r="L6408" s="10" t="str">
        <f t="shared" si="199"/>
        <v/>
      </c>
    </row>
    <row r="6409" spans="1:12">
      <c r="A6409" s="9" t="s">
        <v>13597</v>
      </c>
      <c r="B6409" s="9" t="s">
        <v>13598</v>
      </c>
      <c r="C6409" s="9" t="s">
        <v>13599</v>
      </c>
      <c r="D6409" s="9" t="s">
        <v>13600</v>
      </c>
      <c r="E6409" s="10" t="s">
        <v>50</v>
      </c>
      <c r="F6409" s="9" t="str">
        <f t="shared" si="198"/>
        <v>103275</v>
      </c>
      <c r="G6409" s="12" t="s">
        <v>13637</v>
      </c>
      <c r="H6409" s="9" t="s">
        <v>13638</v>
      </c>
      <c r="I6409" s="9" t="s">
        <v>716</v>
      </c>
      <c r="J6409" s="9">
        <v>13833.86</v>
      </c>
      <c r="K6409" s="10">
        <v>13860.91</v>
      </c>
      <c r="L6409" s="10" t="str">
        <f t="shared" si="199"/>
        <v/>
      </c>
    </row>
    <row r="6410" spans="1:12">
      <c r="A6410" s="9" t="s">
        <v>13597</v>
      </c>
      <c r="B6410" s="9" t="s">
        <v>13598</v>
      </c>
      <c r="C6410" s="9" t="s">
        <v>13599</v>
      </c>
      <c r="D6410" s="9" t="s">
        <v>13600</v>
      </c>
      <c r="E6410" s="10" t="s">
        <v>50</v>
      </c>
      <c r="F6410" s="9" t="str">
        <f t="shared" si="198"/>
        <v>103248</v>
      </c>
      <c r="G6410" s="12" t="s">
        <v>13639</v>
      </c>
      <c r="H6410" s="9" t="s">
        <v>13640</v>
      </c>
      <c r="I6410" s="9" t="s">
        <v>716</v>
      </c>
      <c r="J6410" s="9">
        <v>2243.0700000000002</v>
      </c>
      <c r="K6410" s="10">
        <v>2253.38</v>
      </c>
      <c r="L6410" s="10" t="str">
        <f t="shared" si="199"/>
        <v/>
      </c>
    </row>
    <row r="6411" spans="1:12">
      <c r="A6411" s="9" t="s">
        <v>13597</v>
      </c>
      <c r="B6411" s="9" t="s">
        <v>13598</v>
      </c>
      <c r="C6411" s="9" t="s">
        <v>13599</v>
      </c>
      <c r="D6411" s="9" t="s">
        <v>13600</v>
      </c>
      <c r="E6411" s="10" t="s">
        <v>50</v>
      </c>
      <c r="F6411" s="9" t="str">
        <f t="shared" si="198"/>
        <v>103249</v>
      </c>
      <c r="G6411" s="12" t="s">
        <v>13641</v>
      </c>
      <c r="H6411" s="9" t="s">
        <v>13642</v>
      </c>
      <c r="I6411" s="9" t="s">
        <v>716</v>
      </c>
      <c r="J6411" s="9">
        <v>2410.5500000000002</v>
      </c>
      <c r="K6411" s="10">
        <v>2420.86</v>
      </c>
      <c r="L6411" s="10" t="str">
        <f t="shared" si="199"/>
        <v/>
      </c>
    </row>
    <row r="6412" spans="1:12">
      <c r="A6412" s="9" t="s">
        <v>13597</v>
      </c>
      <c r="B6412" s="9" t="s">
        <v>13598</v>
      </c>
      <c r="C6412" s="9" t="s">
        <v>13599</v>
      </c>
      <c r="D6412" s="9" t="s">
        <v>13600</v>
      </c>
      <c r="E6412" s="10" t="s">
        <v>50</v>
      </c>
      <c r="F6412" s="9" t="str">
        <f t="shared" si="198"/>
        <v>103251</v>
      </c>
      <c r="G6412" s="12" t="s">
        <v>13643</v>
      </c>
      <c r="H6412" s="9" t="s">
        <v>13644</v>
      </c>
      <c r="I6412" s="9" t="s">
        <v>716</v>
      </c>
      <c r="J6412" s="9">
        <v>3151.96</v>
      </c>
      <c r="K6412" s="10">
        <v>3163.11</v>
      </c>
      <c r="L6412" s="10" t="str">
        <f t="shared" si="199"/>
        <v/>
      </c>
    </row>
    <row r="6413" spans="1:12">
      <c r="A6413" s="9" t="s">
        <v>13597</v>
      </c>
      <c r="B6413" s="9" t="s">
        <v>13598</v>
      </c>
      <c r="C6413" s="9" t="s">
        <v>13599</v>
      </c>
      <c r="D6413" s="9" t="s">
        <v>13600</v>
      </c>
      <c r="E6413" s="10" t="s">
        <v>50</v>
      </c>
      <c r="F6413" s="9" t="str">
        <f t="shared" si="198"/>
        <v>103252</v>
      </c>
      <c r="G6413" s="12" t="s">
        <v>13645</v>
      </c>
      <c r="H6413" s="9" t="s">
        <v>13646</v>
      </c>
      <c r="I6413" s="9" t="s">
        <v>716</v>
      </c>
      <c r="J6413" s="9">
        <v>3491.44</v>
      </c>
      <c r="K6413" s="10">
        <v>3502.59</v>
      </c>
      <c r="L6413" s="10" t="str">
        <f t="shared" si="199"/>
        <v/>
      </c>
    </row>
    <row r="6414" spans="1:12">
      <c r="A6414" s="9" t="s">
        <v>13597</v>
      </c>
      <c r="B6414" s="9" t="s">
        <v>13598</v>
      </c>
      <c r="C6414" s="9" t="s">
        <v>13599</v>
      </c>
      <c r="D6414" s="9" t="s">
        <v>13600</v>
      </c>
      <c r="E6414" s="10" t="s">
        <v>50</v>
      </c>
      <c r="F6414" s="9" t="str">
        <f t="shared" si="198"/>
        <v>103254</v>
      </c>
      <c r="G6414" s="12" t="s">
        <v>13647</v>
      </c>
      <c r="H6414" s="9" t="s">
        <v>13648</v>
      </c>
      <c r="I6414" s="9" t="s">
        <v>716</v>
      </c>
      <c r="J6414" s="9">
        <v>4071.25</v>
      </c>
      <c r="K6414" s="10">
        <v>4082.9</v>
      </c>
      <c r="L6414" s="10" t="str">
        <f t="shared" si="199"/>
        <v/>
      </c>
    </row>
    <row r="6415" spans="1:12">
      <c r="A6415" s="9" t="s">
        <v>13597</v>
      </c>
      <c r="B6415" s="9" t="s">
        <v>13598</v>
      </c>
      <c r="C6415" s="9" t="s">
        <v>13599</v>
      </c>
      <c r="D6415" s="9" t="s">
        <v>13600</v>
      </c>
      <c r="E6415" s="10" t="s">
        <v>50</v>
      </c>
      <c r="F6415" s="9" t="str">
        <f t="shared" si="198"/>
        <v>103255</v>
      </c>
      <c r="G6415" s="12" t="s">
        <v>13649</v>
      </c>
      <c r="H6415" s="9" t="s">
        <v>13650</v>
      </c>
      <c r="I6415" s="9" t="s">
        <v>716</v>
      </c>
      <c r="J6415" s="9">
        <v>4556.84</v>
      </c>
      <c r="K6415" s="10">
        <v>4568.49</v>
      </c>
      <c r="L6415" s="10" t="str">
        <f t="shared" si="199"/>
        <v/>
      </c>
    </row>
    <row r="6416" spans="1:12">
      <c r="A6416" s="9" t="s">
        <v>13597</v>
      </c>
      <c r="B6416" s="9" t="s">
        <v>13598</v>
      </c>
      <c r="C6416" s="9" t="s">
        <v>13599</v>
      </c>
      <c r="D6416" s="9" t="s">
        <v>13600</v>
      </c>
      <c r="E6416" s="10" t="s">
        <v>50</v>
      </c>
      <c r="F6416" s="9" t="str">
        <f t="shared" si="198"/>
        <v>103245</v>
      </c>
      <c r="G6416" s="12" t="s">
        <v>13651</v>
      </c>
      <c r="H6416" s="9" t="s">
        <v>13652</v>
      </c>
      <c r="I6416" s="9" t="s">
        <v>716</v>
      </c>
      <c r="J6416" s="9">
        <v>1949.4</v>
      </c>
      <c r="K6416" s="10">
        <v>1959.71</v>
      </c>
      <c r="L6416" s="10" t="str">
        <f t="shared" si="199"/>
        <v/>
      </c>
    </row>
    <row r="6417" spans="1:12">
      <c r="A6417" s="9" t="s">
        <v>13597</v>
      </c>
      <c r="B6417" s="9" t="s">
        <v>13598</v>
      </c>
      <c r="C6417" s="9" t="s">
        <v>13599</v>
      </c>
      <c r="D6417" s="9" t="s">
        <v>13600</v>
      </c>
      <c r="E6417" s="10" t="s">
        <v>50</v>
      </c>
      <c r="F6417" s="9" t="str">
        <f t="shared" si="198"/>
        <v>103246</v>
      </c>
      <c r="G6417" s="12" t="s">
        <v>13653</v>
      </c>
      <c r="H6417" s="9" t="s">
        <v>13654</v>
      </c>
      <c r="I6417" s="9" t="s">
        <v>716</v>
      </c>
      <c r="J6417" s="9">
        <v>2126.87</v>
      </c>
      <c r="K6417" s="10">
        <v>2137.1799999999998</v>
      </c>
      <c r="L6417" s="10" t="str">
        <f t="shared" si="199"/>
        <v/>
      </c>
    </row>
    <row r="6418" spans="1:12">
      <c r="A6418" s="9" t="s">
        <v>13597</v>
      </c>
      <c r="B6418" s="9" t="s">
        <v>13598</v>
      </c>
      <c r="C6418" s="9" t="s">
        <v>13599</v>
      </c>
      <c r="D6418" s="9" t="s">
        <v>13600</v>
      </c>
      <c r="E6418" s="10" t="s">
        <v>50</v>
      </c>
      <c r="F6418" s="9" t="str">
        <f t="shared" si="198"/>
        <v>103257</v>
      </c>
      <c r="G6418" s="12" t="s">
        <v>13655</v>
      </c>
      <c r="H6418" s="9" t="s">
        <v>13656</v>
      </c>
      <c r="I6418" s="9" t="s">
        <v>716</v>
      </c>
      <c r="J6418" s="9">
        <v>5774.72</v>
      </c>
      <c r="K6418" s="10">
        <v>5791.82</v>
      </c>
      <c r="L6418" s="10" t="str">
        <f t="shared" si="199"/>
        <v/>
      </c>
    </row>
    <row r="6419" spans="1:12">
      <c r="A6419" s="9" t="s">
        <v>13597</v>
      </c>
      <c r="B6419" s="9" t="s">
        <v>13598</v>
      </c>
      <c r="C6419" s="9" t="s">
        <v>13599</v>
      </c>
      <c r="D6419" s="9" t="s">
        <v>13600</v>
      </c>
      <c r="E6419" s="10" t="s">
        <v>50</v>
      </c>
      <c r="F6419" s="9" t="str">
        <f t="shared" si="198"/>
        <v>103259</v>
      </c>
      <c r="G6419" s="12" t="s">
        <v>13657</v>
      </c>
      <c r="H6419" s="9" t="s">
        <v>13658</v>
      </c>
      <c r="I6419" s="9" t="s">
        <v>716</v>
      </c>
      <c r="J6419" s="9">
        <v>6092.69</v>
      </c>
      <c r="K6419" s="10">
        <v>6110.26</v>
      </c>
      <c r="L6419" s="10" t="str">
        <f t="shared" si="199"/>
        <v/>
      </c>
    </row>
    <row r="6420" spans="1:12">
      <c r="A6420" s="9" t="s">
        <v>13597</v>
      </c>
      <c r="B6420" s="9" t="s">
        <v>13598</v>
      </c>
      <c r="C6420" s="9" t="s">
        <v>13599</v>
      </c>
      <c r="D6420" s="9" t="s">
        <v>13600</v>
      </c>
      <c r="E6420" s="10" t="s">
        <v>50</v>
      </c>
      <c r="F6420" s="9" t="str">
        <f t="shared" si="198"/>
        <v>103262</v>
      </c>
      <c r="G6420" s="12" t="s">
        <v>13659</v>
      </c>
      <c r="H6420" s="9" t="s">
        <v>13660</v>
      </c>
      <c r="I6420" s="9" t="s">
        <v>716</v>
      </c>
      <c r="J6420" s="9">
        <v>8007.07</v>
      </c>
      <c r="K6420" s="10">
        <v>8026.35</v>
      </c>
      <c r="L6420" s="10" t="str">
        <f t="shared" si="199"/>
        <v/>
      </c>
    </row>
    <row r="6421" spans="1:12">
      <c r="A6421" s="9" t="s">
        <v>13597</v>
      </c>
      <c r="B6421" s="9" t="s">
        <v>13598</v>
      </c>
      <c r="C6421" s="9" t="s">
        <v>13599</v>
      </c>
      <c r="D6421" s="9" t="s">
        <v>13600</v>
      </c>
      <c r="E6421" s="10" t="s">
        <v>50</v>
      </c>
      <c r="F6421" s="9" t="str">
        <f t="shared" si="198"/>
        <v>103264</v>
      </c>
      <c r="G6421" s="12" t="s">
        <v>13661</v>
      </c>
      <c r="H6421" s="9" t="s">
        <v>13662</v>
      </c>
      <c r="I6421" s="9" t="s">
        <v>716</v>
      </c>
      <c r="J6421" s="9">
        <v>9934.2099999999991</v>
      </c>
      <c r="K6421" s="10">
        <v>9959.34</v>
      </c>
      <c r="L6421" s="10" t="str">
        <f t="shared" si="199"/>
        <v/>
      </c>
    </row>
    <row r="6422" spans="1:12">
      <c r="A6422" s="9" t="s">
        <v>13597</v>
      </c>
      <c r="B6422" s="9" t="s">
        <v>13598</v>
      </c>
      <c r="C6422" s="9" t="s">
        <v>13599</v>
      </c>
      <c r="D6422" s="9" t="s">
        <v>13600</v>
      </c>
      <c r="E6422" s="10" t="s">
        <v>50</v>
      </c>
      <c r="F6422" s="9" t="str">
        <f t="shared" si="198"/>
        <v>103266</v>
      </c>
      <c r="G6422" s="12" t="s">
        <v>13663</v>
      </c>
      <c r="H6422" s="9" t="s">
        <v>13664</v>
      </c>
      <c r="I6422" s="9" t="s">
        <v>716</v>
      </c>
      <c r="J6422" s="9">
        <v>11097.01</v>
      </c>
      <c r="K6422" s="10">
        <v>11122.14</v>
      </c>
      <c r="L6422" s="10" t="str">
        <f t="shared" si="199"/>
        <v/>
      </c>
    </row>
    <row r="6423" spans="1:12">
      <c r="A6423" s="9" t="s">
        <v>13597</v>
      </c>
      <c r="B6423" s="9" t="s">
        <v>13598</v>
      </c>
      <c r="C6423" s="9" t="s">
        <v>13599</v>
      </c>
      <c r="D6423" s="9" t="s">
        <v>13600</v>
      </c>
      <c r="E6423" s="10" t="s">
        <v>50</v>
      </c>
      <c r="F6423" s="9" t="str">
        <f t="shared" si="198"/>
        <v>103277</v>
      </c>
      <c r="G6423" s="12" t="s">
        <v>13665</v>
      </c>
      <c r="H6423" s="9" t="s">
        <v>13666</v>
      </c>
      <c r="I6423" s="9" t="s">
        <v>716</v>
      </c>
      <c r="J6423" s="9">
        <v>26816.77</v>
      </c>
      <c r="K6423" s="10">
        <v>26850.32</v>
      </c>
      <c r="L6423" s="10" t="str">
        <f t="shared" si="199"/>
        <v/>
      </c>
    </row>
    <row r="6424" spans="1:12">
      <c r="A6424" s="9" t="s">
        <v>13597</v>
      </c>
      <c r="B6424" s="9" t="s">
        <v>13598</v>
      </c>
      <c r="C6424" s="9" t="s">
        <v>13599</v>
      </c>
      <c r="D6424" s="9" t="s">
        <v>13600</v>
      </c>
      <c r="E6424" s="10" t="s">
        <v>50</v>
      </c>
      <c r="F6424" s="9" t="str">
        <f t="shared" si="198"/>
        <v>103278</v>
      </c>
      <c r="G6424" s="12" t="s">
        <v>13667</v>
      </c>
      <c r="H6424" s="9" t="s">
        <v>13668</v>
      </c>
      <c r="I6424" s="9" t="s">
        <v>716</v>
      </c>
      <c r="J6424" s="9">
        <v>34335.339999999997</v>
      </c>
      <c r="K6424" s="10">
        <v>34369.79</v>
      </c>
      <c r="L6424" s="10" t="str">
        <f t="shared" si="199"/>
        <v/>
      </c>
    </row>
    <row r="6425" spans="1:12">
      <c r="A6425" s="9" t="s">
        <v>13597</v>
      </c>
      <c r="B6425" s="9" t="s">
        <v>13598</v>
      </c>
      <c r="C6425" s="9" t="s">
        <v>13599</v>
      </c>
      <c r="D6425" s="9" t="s">
        <v>13600</v>
      </c>
      <c r="E6425" s="10" t="s">
        <v>50</v>
      </c>
      <c r="F6425" s="9" t="str">
        <f t="shared" si="198"/>
        <v>103285</v>
      </c>
      <c r="G6425" s="12" t="s">
        <v>13669</v>
      </c>
      <c r="H6425" s="9" t="s">
        <v>13670</v>
      </c>
      <c r="I6425" s="9" t="s">
        <v>716</v>
      </c>
      <c r="J6425" s="9" t="s">
        <v>50</v>
      </c>
      <c r="K6425" s="10" t="s">
        <v>50</v>
      </c>
      <c r="L6425" s="10" t="str">
        <f t="shared" si="199"/>
        <v/>
      </c>
    </row>
    <row r="6426" spans="1:12">
      <c r="A6426" s="9" t="s">
        <v>13597</v>
      </c>
      <c r="B6426" s="9" t="s">
        <v>13598</v>
      </c>
      <c r="C6426" s="9" t="s">
        <v>13599</v>
      </c>
      <c r="D6426" s="9" t="s">
        <v>13600</v>
      </c>
      <c r="E6426" s="10" t="s">
        <v>50</v>
      </c>
      <c r="F6426" s="9" t="str">
        <f t="shared" si="198"/>
        <v>103286</v>
      </c>
      <c r="G6426" s="12" t="s">
        <v>13671</v>
      </c>
      <c r="H6426" s="9" t="s">
        <v>13672</v>
      </c>
      <c r="I6426" s="9" t="s">
        <v>716</v>
      </c>
      <c r="J6426" s="9" t="s">
        <v>50</v>
      </c>
      <c r="K6426" s="10" t="s">
        <v>50</v>
      </c>
      <c r="L6426" s="10" t="str">
        <f t="shared" si="199"/>
        <v/>
      </c>
    </row>
    <row r="6427" spans="1:12">
      <c r="A6427" s="9" t="s">
        <v>13597</v>
      </c>
      <c r="B6427" s="9" t="s">
        <v>13598</v>
      </c>
      <c r="C6427" s="9" t="s">
        <v>13599</v>
      </c>
      <c r="D6427" s="9" t="s">
        <v>13600</v>
      </c>
      <c r="E6427" s="10" t="s">
        <v>50</v>
      </c>
      <c r="F6427" s="9" t="str">
        <f t="shared" si="198"/>
        <v>103287</v>
      </c>
      <c r="G6427" s="12" t="s">
        <v>13673</v>
      </c>
      <c r="H6427" s="9" t="s">
        <v>13674</v>
      </c>
      <c r="I6427" s="9" t="s">
        <v>716</v>
      </c>
      <c r="J6427" s="9" t="s">
        <v>50</v>
      </c>
      <c r="K6427" s="10" t="s">
        <v>50</v>
      </c>
      <c r="L6427" s="10" t="str">
        <f t="shared" si="199"/>
        <v/>
      </c>
    </row>
    <row r="6428" spans="1:12">
      <c r="A6428" s="9" t="s">
        <v>13597</v>
      </c>
      <c r="B6428" s="9" t="s">
        <v>13598</v>
      </c>
      <c r="C6428" s="9" t="s">
        <v>13599</v>
      </c>
      <c r="D6428" s="9" t="s">
        <v>13600</v>
      </c>
      <c r="E6428" s="10" t="s">
        <v>50</v>
      </c>
      <c r="F6428" s="9" t="str">
        <f t="shared" si="198"/>
        <v>103288</v>
      </c>
      <c r="G6428" s="12" t="s">
        <v>13675</v>
      </c>
      <c r="H6428" s="9" t="s">
        <v>13676</v>
      </c>
      <c r="I6428" s="9" t="s">
        <v>716</v>
      </c>
      <c r="J6428" s="9">
        <v>14.82</v>
      </c>
      <c r="K6428" s="10">
        <v>15.99</v>
      </c>
      <c r="L6428" s="10" t="str">
        <f t="shared" si="199"/>
        <v/>
      </c>
    </row>
    <row r="6429" spans="1:12">
      <c r="A6429" s="9" t="s">
        <v>13597</v>
      </c>
      <c r="B6429" s="9" t="s">
        <v>13598</v>
      </c>
      <c r="C6429" s="9" t="s">
        <v>13599</v>
      </c>
      <c r="D6429" s="9" t="s">
        <v>13600</v>
      </c>
      <c r="E6429" s="10" t="s">
        <v>50</v>
      </c>
      <c r="F6429" s="9" t="str">
        <f t="shared" si="198"/>
        <v>103291</v>
      </c>
      <c r="G6429" s="12" t="s">
        <v>13677</v>
      </c>
      <c r="H6429" s="9" t="s">
        <v>13678</v>
      </c>
      <c r="I6429" s="9" t="s">
        <v>102</v>
      </c>
      <c r="J6429" s="9">
        <v>62.9</v>
      </c>
      <c r="K6429" s="10">
        <v>63.37</v>
      </c>
      <c r="L6429" s="10" t="str">
        <f t="shared" si="199"/>
        <v/>
      </c>
    </row>
    <row r="6430" spans="1:12">
      <c r="A6430" s="9" t="s">
        <v>13597</v>
      </c>
      <c r="B6430" s="9" t="s">
        <v>13598</v>
      </c>
      <c r="C6430" s="9" t="s">
        <v>13599</v>
      </c>
      <c r="D6430" s="9" t="s">
        <v>13600</v>
      </c>
      <c r="E6430" s="10" t="s">
        <v>50</v>
      </c>
      <c r="F6430" s="9" t="str">
        <f t="shared" si="198"/>
        <v>103289</v>
      </c>
      <c r="G6430" s="12" t="s">
        <v>13679</v>
      </c>
      <c r="H6430" s="9" t="s">
        <v>13680</v>
      </c>
      <c r="I6430" s="9" t="s">
        <v>102</v>
      </c>
      <c r="J6430" s="9">
        <v>32.619999999999997</v>
      </c>
      <c r="K6430" s="10">
        <v>33.03</v>
      </c>
      <c r="L6430" s="10" t="str">
        <f t="shared" si="199"/>
        <v/>
      </c>
    </row>
    <row r="6431" spans="1:12">
      <c r="A6431" s="9" t="s">
        <v>13597</v>
      </c>
      <c r="B6431" s="9" t="s">
        <v>13598</v>
      </c>
      <c r="C6431" s="9" t="s">
        <v>13599</v>
      </c>
      <c r="D6431" s="9" t="s">
        <v>13600</v>
      </c>
      <c r="E6431" s="10" t="s">
        <v>50</v>
      </c>
      <c r="F6431" s="9" t="str">
        <f t="shared" si="198"/>
        <v>103290</v>
      </c>
      <c r="G6431" s="12" t="s">
        <v>13681</v>
      </c>
      <c r="H6431" s="9" t="s">
        <v>13682</v>
      </c>
      <c r="I6431" s="9" t="s">
        <v>102</v>
      </c>
      <c r="J6431" s="9">
        <v>50.1</v>
      </c>
      <c r="K6431" s="10">
        <v>50.55</v>
      </c>
      <c r="L6431" s="10" t="str">
        <f t="shared" si="199"/>
        <v/>
      </c>
    </row>
    <row r="6432" spans="1:12">
      <c r="A6432" s="9" t="s">
        <v>13597</v>
      </c>
      <c r="B6432" s="9" t="s">
        <v>13598</v>
      </c>
      <c r="C6432" s="9" t="s">
        <v>13599</v>
      </c>
      <c r="D6432" s="9" t="s">
        <v>13600</v>
      </c>
      <c r="E6432" s="10" t="s">
        <v>50</v>
      </c>
      <c r="F6432" s="9" t="str">
        <f t="shared" si="198"/>
        <v>103292</v>
      </c>
      <c r="G6432" s="12" t="s">
        <v>13683</v>
      </c>
      <c r="H6432" s="9" t="s">
        <v>13684</v>
      </c>
      <c r="I6432" s="9" t="s">
        <v>102</v>
      </c>
      <c r="J6432" s="9">
        <v>75.89</v>
      </c>
      <c r="K6432" s="10">
        <v>76.37</v>
      </c>
      <c r="L6432" s="10" t="str">
        <f t="shared" si="199"/>
        <v/>
      </c>
    </row>
    <row r="6433" spans="1:12">
      <c r="A6433" s="9" t="s">
        <v>13597</v>
      </c>
      <c r="B6433" s="9" t="s">
        <v>13598</v>
      </c>
      <c r="C6433" s="9" t="s">
        <v>13599</v>
      </c>
      <c r="D6433" s="9" t="s">
        <v>13600</v>
      </c>
      <c r="E6433" s="10" t="s">
        <v>50</v>
      </c>
      <c r="F6433" s="9" t="str">
        <f t="shared" si="198"/>
        <v>97333</v>
      </c>
      <c r="G6433" s="12" t="s">
        <v>13685</v>
      </c>
      <c r="H6433" s="9" t="s">
        <v>13686</v>
      </c>
      <c r="I6433" s="9" t="s">
        <v>102</v>
      </c>
      <c r="J6433" s="9">
        <v>58.07</v>
      </c>
      <c r="K6433" s="10">
        <v>58.38</v>
      </c>
      <c r="L6433" s="10" t="str">
        <f t="shared" si="199"/>
        <v/>
      </c>
    </row>
    <row r="6434" spans="1:12">
      <c r="A6434" s="9" t="s">
        <v>13597</v>
      </c>
      <c r="B6434" s="9" t="s">
        <v>13598</v>
      </c>
      <c r="C6434" s="9" t="s">
        <v>13599</v>
      </c>
      <c r="D6434" s="9" t="s">
        <v>13600</v>
      </c>
      <c r="E6434" s="10" t="s">
        <v>50</v>
      </c>
      <c r="F6434" s="9" t="str">
        <f t="shared" si="198"/>
        <v>97329</v>
      </c>
      <c r="G6434" s="12" t="s">
        <v>13687</v>
      </c>
      <c r="H6434" s="9" t="s">
        <v>13688</v>
      </c>
      <c r="I6434" s="9" t="s">
        <v>102</v>
      </c>
      <c r="J6434" s="9">
        <v>57.57</v>
      </c>
      <c r="K6434" s="10">
        <v>57.84</v>
      </c>
      <c r="L6434" s="10" t="str">
        <f t="shared" si="199"/>
        <v/>
      </c>
    </row>
    <row r="6435" spans="1:12">
      <c r="A6435" s="9" t="s">
        <v>13597</v>
      </c>
      <c r="B6435" s="9" t="s">
        <v>13598</v>
      </c>
      <c r="C6435" s="9" t="s">
        <v>13599</v>
      </c>
      <c r="D6435" s="9" t="s">
        <v>13600</v>
      </c>
      <c r="E6435" s="10" t="s">
        <v>50</v>
      </c>
      <c r="F6435" s="9" t="str">
        <f t="shared" si="198"/>
        <v>97331</v>
      </c>
      <c r="G6435" s="12" t="s">
        <v>13689</v>
      </c>
      <c r="H6435" s="9" t="s">
        <v>13690</v>
      </c>
      <c r="I6435" s="9" t="s">
        <v>102</v>
      </c>
      <c r="J6435" s="9">
        <v>27.79</v>
      </c>
      <c r="K6435" s="10">
        <v>28.04</v>
      </c>
      <c r="L6435" s="10" t="str">
        <f t="shared" si="199"/>
        <v/>
      </c>
    </row>
    <row r="6436" spans="1:12">
      <c r="A6436" s="9" t="s">
        <v>13597</v>
      </c>
      <c r="B6436" s="9" t="s">
        <v>13598</v>
      </c>
      <c r="C6436" s="9" t="s">
        <v>13691</v>
      </c>
      <c r="D6436" s="9" t="s">
        <v>13692</v>
      </c>
      <c r="E6436" s="10" t="s">
        <v>50</v>
      </c>
      <c r="F6436" s="9" t="str">
        <f t="shared" si="198"/>
        <v>97327</v>
      </c>
      <c r="G6436" s="12" t="s">
        <v>13693</v>
      </c>
      <c r="H6436" s="9" t="s">
        <v>13694</v>
      </c>
      <c r="I6436" s="9" t="s">
        <v>102</v>
      </c>
      <c r="J6436" s="9">
        <v>27.44</v>
      </c>
      <c r="K6436" s="10">
        <v>27.67</v>
      </c>
      <c r="L6436" s="10" t="str">
        <f t="shared" si="199"/>
        <v/>
      </c>
    </row>
    <row r="6437" spans="1:12">
      <c r="A6437" s="9" t="s">
        <v>13597</v>
      </c>
      <c r="B6437" s="9" t="s">
        <v>13598</v>
      </c>
      <c r="C6437" s="9" t="s">
        <v>13691</v>
      </c>
      <c r="D6437" s="9" t="s">
        <v>13692</v>
      </c>
      <c r="E6437" s="10" t="s">
        <v>50</v>
      </c>
      <c r="F6437" s="9" t="str">
        <f t="shared" si="198"/>
        <v>97332</v>
      </c>
      <c r="G6437" s="12" t="s">
        <v>13695</v>
      </c>
      <c r="H6437" s="9" t="s">
        <v>13696</v>
      </c>
      <c r="I6437" s="9" t="s">
        <v>102</v>
      </c>
      <c r="J6437" s="9">
        <v>45.27</v>
      </c>
      <c r="K6437" s="10">
        <v>45.56</v>
      </c>
      <c r="L6437" s="10" t="str">
        <f t="shared" si="199"/>
        <v/>
      </c>
    </row>
    <row r="6438" spans="1:12">
      <c r="A6438" s="9" t="s">
        <v>13597</v>
      </c>
      <c r="B6438" s="9" t="s">
        <v>13598</v>
      </c>
      <c r="C6438" s="9" t="s">
        <v>13691</v>
      </c>
      <c r="D6438" s="9" t="s">
        <v>13692</v>
      </c>
      <c r="E6438" s="10" t="s">
        <v>50</v>
      </c>
      <c r="F6438" s="9" t="str">
        <f t="shared" si="198"/>
        <v>97328</v>
      </c>
      <c r="G6438" s="12" t="s">
        <v>13697</v>
      </c>
      <c r="H6438" s="9" t="s">
        <v>13698</v>
      </c>
      <c r="I6438" s="9" t="s">
        <v>102</v>
      </c>
      <c r="J6438" s="9">
        <v>44.88</v>
      </c>
      <c r="K6438" s="10">
        <v>45.13</v>
      </c>
      <c r="L6438" s="10" t="str">
        <f t="shared" si="199"/>
        <v/>
      </c>
    </row>
    <row r="6439" spans="1:12">
      <c r="A6439" s="9" t="s">
        <v>13597</v>
      </c>
      <c r="B6439" s="9" t="s">
        <v>13598</v>
      </c>
      <c r="C6439" s="9" t="s">
        <v>13691</v>
      </c>
      <c r="D6439" s="9" t="s">
        <v>13692</v>
      </c>
      <c r="E6439" s="10" t="s">
        <v>50</v>
      </c>
      <c r="F6439" s="9" t="str">
        <f t="shared" si="198"/>
        <v>97334</v>
      </c>
      <c r="G6439" s="12" t="s">
        <v>13699</v>
      </c>
      <c r="H6439" s="9" t="s">
        <v>13700</v>
      </c>
      <c r="I6439" s="9" t="s">
        <v>102</v>
      </c>
      <c r="J6439" s="9">
        <v>71.06</v>
      </c>
      <c r="K6439" s="10">
        <v>71.38</v>
      </c>
      <c r="L6439" s="10" t="str">
        <f t="shared" si="199"/>
        <v/>
      </c>
    </row>
    <row r="6440" spans="1:12">
      <c r="A6440" s="9" t="s">
        <v>13597</v>
      </c>
      <c r="B6440" s="9" t="s">
        <v>13598</v>
      </c>
      <c r="C6440" s="9" t="s">
        <v>13691</v>
      </c>
      <c r="D6440" s="9" t="s">
        <v>13692</v>
      </c>
      <c r="E6440" s="10" t="s">
        <v>50</v>
      </c>
      <c r="F6440" s="9" t="str">
        <f t="shared" si="198"/>
        <v>97330</v>
      </c>
      <c r="G6440" s="12" t="s">
        <v>13701</v>
      </c>
      <c r="H6440" s="9" t="s">
        <v>13702</v>
      </c>
      <c r="I6440" s="9" t="s">
        <v>102</v>
      </c>
      <c r="J6440" s="9">
        <v>70.510000000000005</v>
      </c>
      <c r="K6440" s="10">
        <v>70.790000000000006</v>
      </c>
      <c r="L6440" s="10" t="str">
        <f t="shared" si="199"/>
        <v/>
      </c>
    </row>
    <row r="6441" spans="1:12">
      <c r="A6441" s="9" t="s">
        <v>13597</v>
      </c>
      <c r="B6441" s="9" t="s">
        <v>13598</v>
      </c>
      <c r="C6441" s="9" t="s">
        <v>13691</v>
      </c>
      <c r="D6441" s="9" t="s">
        <v>13692</v>
      </c>
      <c r="E6441" s="10" t="s">
        <v>50</v>
      </c>
      <c r="F6441" s="9" t="str">
        <f t="shared" si="198"/>
        <v>93085</v>
      </c>
      <c r="G6441" s="12" t="s">
        <v>13703</v>
      </c>
      <c r="H6441" s="9" t="s">
        <v>13704</v>
      </c>
      <c r="I6441" s="9" t="s">
        <v>716</v>
      </c>
      <c r="J6441" s="9">
        <v>15.54</v>
      </c>
      <c r="K6441" s="10">
        <v>16.23</v>
      </c>
      <c r="L6441" s="10" t="str">
        <f t="shared" si="199"/>
        <v/>
      </c>
    </row>
    <row r="6442" spans="1:12">
      <c r="A6442" s="9" t="s">
        <v>13597</v>
      </c>
      <c r="B6442" s="9" t="s">
        <v>13598</v>
      </c>
      <c r="C6442" s="9" t="s">
        <v>13691</v>
      </c>
      <c r="D6442" s="9" t="s">
        <v>13692</v>
      </c>
      <c r="E6442" s="10" t="s">
        <v>50</v>
      </c>
      <c r="F6442" s="9" t="str">
        <f t="shared" si="198"/>
        <v>103892</v>
      </c>
      <c r="G6442" s="12" t="s">
        <v>13705</v>
      </c>
      <c r="H6442" s="9" t="s">
        <v>13706</v>
      </c>
      <c r="I6442" s="9" t="s">
        <v>716</v>
      </c>
      <c r="J6442" s="9">
        <v>16.559999999999999</v>
      </c>
      <c r="K6442" s="10">
        <v>17.34</v>
      </c>
      <c r="L6442" s="10" t="str">
        <f t="shared" si="199"/>
        <v/>
      </c>
    </row>
    <row r="6443" spans="1:12">
      <c r="A6443" s="9" t="s">
        <v>13597</v>
      </c>
      <c r="B6443" s="9" t="s">
        <v>13598</v>
      </c>
      <c r="C6443" s="9" t="s">
        <v>13691</v>
      </c>
      <c r="D6443" s="9" t="s">
        <v>13692</v>
      </c>
      <c r="E6443" s="10" t="s">
        <v>50</v>
      </c>
      <c r="F6443" s="9" t="str">
        <f t="shared" si="198"/>
        <v>103823</v>
      </c>
      <c r="G6443" s="12" t="s">
        <v>13707</v>
      </c>
      <c r="H6443" s="9" t="s">
        <v>13708</v>
      </c>
      <c r="I6443" s="9" t="s">
        <v>716</v>
      </c>
      <c r="J6443" s="9">
        <v>18.54</v>
      </c>
      <c r="K6443" s="10">
        <v>19.489999999999998</v>
      </c>
      <c r="L6443" s="10" t="str">
        <f t="shared" si="199"/>
        <v/>
      </c>
    </row>
    <row r="6444" spans="1:12">
      <c r="A6444" s="9" t="s">
        <v>13597</v>
      </c>
      <c r="B6444" s="9" t="s">
        <v>13598</v>
      </c>
      <c r="C6444" s="9" t="s">
        <v>13691</v>
      </c>
      <c r="D6444" s="9" t="s">
        <v>13692</v>
      </c>
      <c r="E6444" s="10" t="s">
        <v>50</v>
      </c>
      <c r="F6444" s="9" t="str">
        <f t="shared" si="198"/>
        <v>103856</v>
      </c>
      <c r="G6444" s="12" t="s">
        <v>13709</v>
      </c>
      <c r="H6444" s="9" t="s">
        <v>13710</v>
      </c>
      <c r="I6444" s="9" t="s">
        <v>716</v>
      </c>
      <c r="J6444" s="9">
        <v>16.510000000000002</v>
      </c>
      <c r="K6444" s="10">
        <v>17.28</v>
      </c>
      <c r="L6444" s="10" t="str">
        <f t="shared" si="199"/>
        <v/>
      </c>
    </row>
    <row r="6445" spans="1:12">
      <c r="A6445" s="9" t="s">
        <v>13597</v>
      </c>
      <c r="B6445" s="9" t="s">
        <v>13598</v>
      </c>
      <c r="C6445" s="9" t="s">
        <v>13691</v>
      </c>
      <c r="D6445" s="9" t="s">
        <v>13692</v>
      </c>
      <c r="E6445" s="10" t="s">
        <v>50</v>
      </c>
      <c r="F6445" s="9" t="str">
        <f t="shared" si="198"/>
        <v>93108</v>
      </c>
      <c r="G6445" s="12" t="s">
        <v>13711</v>
      </c>
      <c r="H6445" s="9" t="s">
        <v>13712</v>
      </c>
      <c r="I6445" s="9" t="s">
        <v>716</v>
      </c>
      <c r="J6445" s="9">
        <v>14</v>
      </c>
      <c r="K6445" s="10">
        <v>14.57</v>
      </c>
      <c r="L6445" s="10" t="str">
        <f t="shared" si="199"/>
        <v/>
      </c>
    </row>
    <row r="6446" spans="1:12">
      <c r="A6446" s="9" t="s">
        <v>13597</v>
      </c>
      <c r="B6446" s="9" t="s">
        <v>13598</v>
      </c>
      <c r="C6446" s="9" t="s">
        <v>13691</v>
      </c>
      <c r="D6446" s="9" t="s">
        <v>13692</v>
      </c>
      <c r="E6446" s="10" t="s">
        <v>50</v>
      </c>
      <c r="F6446" s="9" t="str">
        <f t="shared" si="198"/>
        <v>93091</v>
      </c>
      <c r="G6446" s="12" t="s">
        <v>13713</v>
      </c>
      <c r="H6446" s="9" t="s">
        <v>13714</v>
      </c>
      <c r="I6446" s="9" t="s">
        <v>716</v>
      </c>
      <c r="J6446" s="9">
        <v>17.34</v>
      </c>
      <c r="K6446" s="10">
        <v>17.86</v>
      </c>
      <c r="L6446" s="10" t="str">
        <f t="shared" si="199"/>
        <v/>
      </c>
    </row>
    <row r="6447" spans="1:12">
      <c r="A6447" s="9" t="s">
        <v>13597</v>
      </c>
      <c r="B6447" s="9" t="s">
        <v>13598</v>
      </c>
      <c r="C6447" s="9" t="s">
        <v>13691</v>
      </c>
      <c r="D6447" s="9" t="s">
        <v>13692</v>
      </c>
      <c r="E6447" s="10" t="s">
        <v>50</v>
      </c>
      <c r="F6447" s="9" t="str">
        <f t="shared" si="198"/>
        <v>103900</v>
      </c>
      <c r="G6447" s="12" t="s">
        <v>13715</v>
      </c>
      <c r="H6447" s="9" t="s">
        <v>13716</v>
      </c>
      <c r="I6447" s="9" t="s">
        <v>716</v>
      </c>
      <c r="J6447" s="9">
        <v>21.5</v>
      </c>
      <c r="K6447" s="10">
        <v>22.4</v>
      </c>
      <c r="L6447" s="10" t="str">
        <f t="shared" si="199"/>
        <v/>
      </c>
    </row>
    <row r="6448" spans="1:12">
      <c r="A6448" s="9" t="s">
        <v>13597</v>
      </c>
      <c r="B6448" s="9" t="s">
        <v>13598</v>
      </c>
      <c r="C6448" s="9" t="s">
        <v>13691</v>
      </c>
      <c r="D6448" s="9" t="s">
        <v>13692</v>
      </c>
      <c r="E6448" s="10" t="s">
        <v>50</v>
      </c>
      <c r="F6448" s="9" t="str">
        <f t="shared" si="198"/>
        <v>103831</v>
      </c>
      <c r="G6448" s="12" t="s">
        <v>13717</v>
      </c>
      <c r="H6448" s="9" t="s">
        <v>13718</v>
      </c>
      <c r="I6448" s="9" t="s">
        <v>716</v>
      </c>
      <c r="J6448" s="9">
        <v>27.66</v>
      </c>
      <c r="K6448" s="10">
        <v>29.08</v>
      </c>
      <c r="L6448" s="10" t="str">
        <f t="shared" si="199"/>
        <v/>
      </c>
    </row>
    <row r="6449" spans="1:12">
      <c r="A6449" s="9" t="s">
        <v>13597</v>
      </c>
      <c r="B6449" s="9" t="s">
        <v>13598</v>
      </c>
      <c r="C6449" s="9" t="s">
        <v>13691</v>
      </c>
      <c r="D6449" s="9" t="s">
        <v>13692</v>
      </c>
      <c r="E6449" s="10" t="s">
        <v>50</v>
      </c>
      <c r="F6449" s="9" t="str">
        <f t="shared" si="198"/>
        <v>103864</v>
      </c>
      <c r="G6449" s="12" t="s">
        <v>13719</v>
      </c>
      <c r="H6449" s="9" t="s">
        <v>13720</v>
      </c>
      <c r="I6449" s="9" t="s">
        <v>716</v>
      </c>
      <c r="J6449" s="9">
        <v>22.63</v>
      </c>
      <c r="K6449" s="10">
        <v>23.6</v>
      </c>
      <c r="L6449" s="10" t="str">
        <f t="shared" si="199"/>
        <v/>
      </c>
    </row>
    <row r="6450" spans="1:12">
      <c r="A6450" s="9" t="s">
        <v>13597</v>
      </c>
      <c r="B6450" s="9" t="s">
        <v>13598</v>
      </c>
      <c r="C6450" s="9" t="s">
        <v>13691</v>
      </c>
      <c r="D6450" s="9" t="s">
        <v>13692</v>
      </c>
      <c r="E6450" s="10" t="s">
        <v>50</v>
      </c>
      <c r="F6450" s="9" t="str">
        <f t="shared" si="198"/>
        <v>93133</v>
      </c>
      <c r="G6450" s="12" t="s">
        <v>13721</v>
      </c>
      <c r="H6450" s="9" t="s">
        <v>13722</v>
      </c>
      <c r="I6450" s="9" t="s">
        <v>716</v>
      </c>
      <c r="J6450" s="9">
        <v>20.2</v>
      </c>
      <c r="K6450" s="10">
        <v>20.98</v>
      </c>
      <c r="L6450" s="10" t="str">
        <f t="shared" si="199"/>
        <v/>
      </c>
    </row>
    <row r="6451" spans="1:12">
      <c r="A6451" s="9" t="s">
        <v>13597</v>
      </c>
      <c r="B6451" s="9" t="s">
        <v>13598</v>
      </c>
      <c r="C6451" s="9" t="s">
        <v>13691</v>
      </c>
      <c r="D6451" s="9" t="s">
        <v>13692</v>
      </c>
      <c r="E6451" s="10" t="s">
        <v>50</v>
      </c>
      <c r="F6451" s="9" t="str">
        <f t="shared" si="198"/>
        <v>93057</v>
      </c>
      <c r="G6451" s="12" t="s">
        <v>13723</v>
      </c>
      <c r="H6451" s="9" t="s">
        <v>13724</v>
      </c>
      <c r="I6451" s="9" t="s">
        <v>716</v>
      </c>
      <c r="J6451" s="9">
        <v>14.67</v>
      </c>
      <c r="K6451" s="10">
        <v>14.96</v>
      </c>
      <c r="L6451" s="10" t="str">
        <f t="shared" si="199"/>
        <v/>
      </c>
    </row>
    <row r="6452" spans="1:12">
      <c r="A6452" s="9" t="s">
        <v>13597</v>
      </c>
      <c r="B6452" s="9" t="s">
        <v>13598</v>
      </c>
      <c r="C6452" s="9" t="s">
        <v>13691</v>
      </c>
      <c r="D6452" s="9" t="s">
        <v>13692</v>
      </c>
      <c r="E6452" s="10" t="s">
        <v>50</v>
      </c>
      <c r="F6452" s="9" t="str">
        <f t="shared" si="198"/>
        <v>93062</v>
      </c>
      <c r="G6452" s="12" t="s">
        <v>13725</v>
      </c>
      <c r="H6452" s="9" t="s">
        <v>13726</v>
      </c>
      <c r="I6452" s="9" t="s">
        <v>716</v>
      </c>
      <c r="J6452" s="9">
        <v>28.37</v>
      </c>
      <c r="K6452" s="10">
        <v>28.75</v>
      </c>
      <c r="L6452" s="10" t="str">
        <f t="shared" si="199"/>
        <v/>
      </c>
    </row>
    <row r="6453" spans="1:12">
      <c r="A6453" s="9" t="s">
        <v>13597</v>
      </c>
      <c r="B6453" s="9" t="s">
        <v>13598</v>
      </c>
      <c r="C6453" s="9" t="s">
        <v>13691</v>
      </c>
      <c r="D6453" s="9" t="s">
        <v>13692</v>
      </c>
      <c r="E6453" s="10" t="s">
        <v>50</v>
      </c>
      <c r="F6453" s="9" t="str">
        <f t="shared" si="198"/>
        <v>93065</v>
      </c>
      <c r="G6453" s="12" t="s">
        <v>13727</v>
      </c>
      <c r="H6453" s="9" t="s">
        <v>13728</v>
      </c>
      <c r="I6453" s="9" t="s">
        <v>716</v>
      </c>
      <c r="J6453" s="9">
        <v>46.48</v>
      </c>
      <c r="K6453" s="10">
        <v>46.95</v>
      </c>
      <c r="L6453" s="10" t="str">
        <f t="shared" si="199"/>
        <v/>
      </c>
    </row>
    <row r="6454" spans="1:12">
      <c r="A6454" s="9" t="s">
        <v>13597</v>
      </c>
      <c r="B6454" s="9" t="s">
        <v>13598</v>
      </c>
      <c r="C6454" s="9" t="s">
        <v>13691</v>
      </c>
      <c r="D6454" s="9" t="s">
        <v>13692</v>
      </c>
      <c r="E6454" s="10" t="s">
        <v>50</v>
      </c>
      <c r="F6454" s="9" t="str">
        <f t="shared" si="198"/>
        <v>93068</v>
      </c>
      <c r="G6454" s="12" t="s">
        <v>13729</v>
      </c>
      <c r="H6454" s="9" t="s">
        <v>13730</v>
      </c>
      <c r="I6454" s="9" t="s">
        <v>716</v>
      </c>
      <c r="J6454" s="9">
        <v>65.510000000000005</v>
      </c>
      <c r="K6454" s="10">
        <v>66.08</v>
      </c>
      <c r="L6454" s="10" t="str">
        <f t="shared" si="199"/>
        <v/>
      </c>
    </row>
    <row r="6455" spans="1:12">
      <c r="A6455" s="9" t="s">
        <v>13597</v>
      </c>
      <c r="B6455" s="9" t="s">
        <v>13598</v>
      </c>
      <c r="C6455" s="9" t="s">
        <v>13691</v>
      </c>
      <c r="D6455" s="9" t="s">
        <v>13692</v>
      </c>
      <c r="E6455" s="10" t="s">
        <v>50</v>
      </c>
      <c r="F6455" s="9" t="str">
        <f t="shared" si="198"/>
        <v>93071</v>
      </c>
      <c r="G6455" s="12" t="s">
        <v>13731</v>
      </c>
      <c r="H6455" s="9" t="s">
        <v>13732</v>
      </c>
      <c r="I6455" s="9" t="s">
        <v>716</v>
      </c>
      <c r="J6455" s="9">
        <v>179.46</v>
      </c>
      <c r="K6455" s="10">
        <v>180.19</v>
      </c>
      <c r="L6455" s="10" t="str">
        <f t="shared" si="199"/>
        <v/>
      </c>
    </row>
    <row r="6456" spans="1:12">
      <c r="A6456" s="9" t="s">
        <v>13597</v>
      </c>
      <c r="B6456" s="9" t="s">
        <v>13598</v>
      </c>
      <c r="C6456" s="9" t="s">
        <v>13691</v>
      </c>
      <c r="D6456" s="9" t="s">
        <v>13692</v>
      </c>
      <c r="E6456" s="10" t="s">
        <v>50</v>
      </c>
      <c r="F6456" s="9" t="str">
        <f t="shared" si="198"/>
        <v>93081</v>
      </c>
      <c r="G6456" s="12" t="s">
        <v>13733</v>
      </c>
      <c r="H6456" s="9" t="s">
        <v>13734</v>
      </c>
      <c r="I6456" s="9" t="s">
        <v>716</v>
      </c>
      <c r="J6456" s="9">
        <v>19.489999999999998</v>
      </c>
      <c r="K6456" s="10">
        <v>19.86</v>
      </c>
      <c r="L6456" s="10" t="str">
        <f t="shared" si="199"/>
        <v/>
      </c>
    </row>
    <row r="6457" spans="1:12">
      <c r="A6457" s="9" t="s">
        <v>13597</v>
      </c>
      <c r="B6457" s="9" t="s">
        <v>13598</v>
      </c>
      <c r="C6457" s="9" t="s">
        <v>13691</v>
      </c>
      <c r="D6457" s="9" t="s">
        <v>13692</v>
      </c>
      <c r="E6457" s="10" t="s">
        <v>50</v>
      </c>
      <c r="F6457" s="9" t="str">
        <f t="shared" si="198"/>
        <v>103887</v>
      </c>
      <c r="G6457" s="12" t="s">
        <v>13735</v>
      </c>
      <c r="H6457" s="9" t="s">
        <v>13736</v>
      </c>
      <c r="I6457" s="9" t="s">
        <v>716</v>
      </c>
      <c r="J6457" s="9">
        <v>21.07</v>
      </c>
      <c r="K6457" s="10">
        <v>21.58</v>
      </c>
      <c r="L6457" s="10" t="str">
        <f t="shared" si="199"/>
        <v/>
      </c>
    </row>
    <row r="6458" spans="1:12">
      <c r="A6458" s="9" t="s">
        <v>13597</v>
      </c>
      <c r="B6458" s="9" t="s">
        <v>13598</v>
      </c>
      <c r="C6458" s="9" t="s">
        <v>13691</v>
      </c>
      <c r="D6458" s="9" t="s">
        <v>13692</v>
      </c>
      <c r="E6458" s="10" t="s">
        <v>50</v>
      </c>
      <c r="F6458" s="9" t="str">
        <f t="shared" si="198"/>
        <v>103818</v>
      </c>
      <c r="G6458" s="12" t="s">
        <v>13737</v>
      </c>
      <c r="H6458" s="9" t="s">
        <v>13738</v>
      </c>
      <c r="I6458" s="9" t="s">
        <v>716</v>
      </c>
      <c r="J6458" s="9">
        <v>21.05</v>
      </c>
      <c r="K6458" s="10">
        <v>21.56</v>
      </c>
      <c r="L6458" s="10" t="str">
        <f t="shared" si="199"/>
        <v/>
      </c>
    </row>
    <row r="6459" spans="1:12">
      <c r="A6459" s="9" t="s">
        <v>13597</v>
      </c>
      <c r="B6459" s="9" t="s">
        <v>13598</v>
      </c>
      <c r="C6459" s="9" t="s">
        <v>13691</v>
      </c>
      <c r="D6459" s="9" t="s">
        <v>13692</v>
      </c>
      <c r="E6459" s="10" t="s">
        <v>50</v>
      </c>
      <c r="F6459" s="9" t="str">
        <f t="shared" si="198"/>
        <v>103851</v>
      </c>
      <c r="G6459" s="12" t="s">
        <v>13739</v>
      </c>
      <c r="H6459" s="9" t="s">
        <v>13740</v>
      </c>
      <c r="I6459" s="9" t="s">
        <v>716</v>
      </c>
      <c r="J6459" s="9">
        <v>20.82</v>
      </c>
      <c r="K6459" s="10">
        <v>21.31</v>
      </c>
      <c r="L6459" s="10" t="str">
        <f t="shared" si="199"/>
        <v/>
      </c>
    </row>
    <row r="6460" spans="1:12">
      <c r="A6460" s="9" t="s">
        <v>13597</v>
      </c>
      <c r="B6460" s="9" t="s">
        <v>13598</v>
      </c>
      <c r="C6460" s="9" t="s">
        <v>13691</v>
      </c>
      <c r="D6460" s="9" t="s">
        <v>13692</v>
      </c>
      <c r="E6460" s="10" t="s">
        <v>50</v>
      </c>
      <c r="F6460" s="9" t="str">
        <f t="shared" si="198"/>
        <v>93104</v>
      </c>
      <c r="G6460" s="12" t="s">
        <v>13741</v>
      </c>
      <c r="H6460" s="9" t="s">
        <v>13742</v>
      </c>
      <c r="I6460" s="9" t="s">
        <v>716</v>
      </c>
      <c r="J6460" s="9">
        <v>19.57</v>
      </c>
      <c r="K6460" s="10">
        <v>19.95</v>
      </c>
      <c r="L6460" s="10" t="str">
        <f t="shared" si="199"/>
        <v/>
      </c>
    </row>
    <row r="6461" spans="1:12">
      <c r="A6461" s="9" t="s">
        <v>13597</v>
      </c>
      <c r="B6461" s="9" t="s">
        <v>13598</v>
      </c>
      <c r="C6461" s="9" t="s">
        <v>13691</v>
      </c>
      <c r="D6461" s="9" t="s">
        <v>13692</v>
      </c>
      <c r="E6461" s="10" t="s">
        <v>50</v>
      </c>
      <c r="F6461" s="9" t="str">
        <f t="shared" si="198"/>
        <v>98602</v>
      </c>
      <c r="G6461" s="12" t="s">
        <v>13743</v>
      </c>
      <c r="H6461" s="9" t="s">
        <v>13744</v>
      </c>
      <c r="I6461" s="9" t="s">
        <v>716</v>
      </c>
      <c r="J6461" s="9">
        <v>19.03</v>
      </c>
      <c r="K6461" s="10">
        <v>19.309999999999999</v>
      </c>
      <c r="L6461" s="10" t="str">
        <f t="shared" si="199"/>
        <v/>
      </c>
    </row>
    <row r="6462" spans="1:12">
      <c r="A6462" s="9" t="s">
        <v>13597</v>
      </c>
      <c r="B6462" s="9" t="s">
        <v>13598</v>
      </c>
      <c r="C6462" s="9" t="s">
        <v>13691</v>
      </c>
      <c r="D6462" s="9" t="s">
        <v>13692</v>
      </c>
      <c r="E6462" s="10" t="s">
        <v>50</v>
      </c>
      <c r="F6462" s="9" t="str">
        <f t="shared" si="198"/>
        <v>93087</v>
      </c>
      <c r="G6462" s="12" t="s">
        <v>13745</v>
      </c>
      <c r="H6462" s="9" t="s">
        <v>13746</v>
      </c>
      <c r="I6462" s="9" t="s">
        <v>716</v>
      </c>
      <c r="J6462" s="9">
        <v>20.41</v>
      </c>
      <c r="K6462" s="10">
        <v>20.82</v>
      </c>
      <c r="L6462" s="10" t="str">
        <f t="shared" si="199"/>
        <v/>
      </c>
    </row>
    <row r="6463" spans="1:12">
      <c r="A6463" s="9" t="s">
        <v>13597</v>
      </c>
      <c r="B6463" s="9" t="s">
        <v>13598</v>
      </c>
      <c r="C6463" s="9" t="s">
        <v>13691</v>
      </c>
      <c r="D6463" s="9" t="s">
        <v>13692</v>
      </c>
      <c r="E6463" s="10" t="s">
        <v>50</v>
      </c>
      <c r="F6463" s="9" t="str">
        <f t="shared" si="198"/>
        <v>103893</v>
      </c>
      <c r="G6463" s="12" t="s">
        <v>13747</v>
      </c>
      <c r="H6463" s="9" t="s">
        <v>13748</v>
      </c>
      <c r="I6463" s="9" t="s">
        <v>716</v>
      </c>
      <c r="J6463" s="9">
        <v>22.34</v>
      </c>
      <c r="K6463" s="10">
        <v>22.91</v>
      </c>
      <c r="L6463" s="10" t="str">
        <f t="shared" si="199"/>
        <v/>
      </c>
    </row>
    <row r="6464" spans="1:12">
      <c r="A6464" s="9" t="s">
        <v>13597</v>
      </c>
      <c r="B6464" s="9" t="s">
        <v>13598</v>
      </c>
      <c r="C6464" s="9" t="s">
        <v>13691</v>
      </c>
      <c r="D6464" s="9" t="s">
        <v>13692</v>
      </c>
      <c r="E6464" s="10" t="s">
        <v>50</v>
      </c>
      <c r="F6464" s="9" t="str">
        <f t="shared" si="198"/>
        <v>103824</v>
      </c>
      <c r="G6464" s="12" t="s">
        <v>13749</v>
      </c>
      <c r="H6464" s="9" t="s">
        <v>13750</v>
      </c>
      <c r="I6464" s="9" t="s">
        <v>716</v>
      </c>
      <c r="J6464" s="9">
        <v>24.49</v>
      </c>
      <c r="K6464" s="10">
        <v>25.25</v>
      </c>
      <c r="L6464" s="10" t="str">
        <f t="shared" si="199"/>
        <v/>
      </c>
    </row>
    <row r="6465" spans="1:12">
      <c r="A6465" s="9" t="s">
        <v>13597</v>
      </c>
      <c r="B6465" s="9" t="s">
        <v>13598</v>
      </c>
      <c r="C6465" s="9" t="s">
        <v>13751</v>
      </c>
      <c r="D6465" s="9" t="s">
        <v>13752</v>
      </c>
      <c r="E6465" s="10" t="s">
        <v>50</v>
      </c>
      <c r="F6465" s="9" t="str">
        <f t="shared" si="198"/>
        <v>103857</v>
      </c>
      <c r="G6465" s="12" t="s">
        <v>13753</v>
      </c>
      <c r="H6465" s="9" t="s">
        <v>13754</v>
      </c>
      <c r="I6465" s="9" t="s">
        <v>716</v>
      </c>
      <c r="J6465" s="9">
        <v>22.63</v>
      </c>
      <c r="K6465" s="10">
        <v>23.23</v>
      </c>
      <c r="L6465" s="10" t="str">
        <f t="shared" si="199"/>
        <v/>
      </c>
    </row>
    <row r="6466" spans="1:12">
      <c r="A6466" s="9" t="s">
        <v>13597</v>
      </c>
      <c r="B6466" s="9" t="s">
        <v>13598</v>
      </c>
      <c r="C6466" s="9" t="s">
        <v>13751</v>
      </c>
      <c r="D6466" s="9" t="s">
        <v>13752</v>
      </c>
      <c r="E6466" s="10" t="s">
        <v>50</v>
      </c>
      <c r="F6466" s="9" t="str">
        <f t="shared" si="198"/>
        <v>93110</v>
      </c>
      <c r="G6466" s="12" t="s">
        <v>13755</v>
      </c>
      <c r="H6466" s="9" t="s">
        <v>13756</v>
      </c>
      <c r="I6466" s="9" t="s">
        <v>716</v>
      </c>
      <c r="J6466" s="9">
        <v>21.45</v>
      </c>
      <c r="K6466" s="10">
        <v>21.94</v>
      </c>
      <c r="L6466" s="10" t="str">
        <f t="shared" si="199"/>
        <v/>
      </c>
    </row>
    <row r="6467" spans="1:12">
      <c r="A6467" s="9" t="s">
        <v>13597</v>
      </c>
      <c r="B6467" s="9" t="s">
        <v>13598</v>
      </c>
      <c r="C6467" s="9" t="s">
        <v>13751</v>
      </c>
      <c r="D6467" s="9" t="s">
        <v>13752</v>
      </c>
      <c r="E6467" s="10" t="s">
        <v>50</v>
      </c>
      <c r="F6467" s="9" t="str">
        <f t="shared" si="198"/>
        <v>93054</v>
      </c>
      <c r="G6467" s="12" t="s">
        <v>13757</v>
      </c>
      <c r="H6467" s="9" t="s">
        <v>13758</v>
      </c>
      <c r="I6467" s="9" t="s">
        <v>716</v>
      </c>
      <c r="J6467" s="9">
        <v>23.58</v>
      </c>
      <c r="K6467" s="10">
        <v>23.95</v>
      </c>
      <c r="L6467" s="10" t="str">
        <f t="shared" si="199"/>
        <v/>
      </c>
    </row>
    <row r="6468" spans="1:12">
      <c r="A6468" s="9" t="s">
        <v>13597</v>
      </c>
      <c r="B6468" s="9" t="s">
        <v>13598</v>
      </c>
      <c r="C6468" s="9" t="s">
        <v>13751</v>
      </c>
      <c r="D6468" s="9" t="s">
        <v>13752</v>
      </c>
      <c r="E6468" s="10" t="s">
        <v>50</v>
      </c>
      <c r="F6468" s="9" t="str">
        <f t="shared" si="198"/>
        <v>93088</v>
      </c>
      <c r="G6468" s="12" t="s">
        <v>13759</v>
      </c>
      <c r="H6468" s="9" t="s">
        <v>13760</v>
      </c>
      <c r="I6468" s="9" t="s">
        <v>716</v>
      </c>
      <c r="J6468" s="9">
        <v>25.3</v>
      </c>
      <c r="K6468" s="10">
        <v>25.79</v>
      </c>
      <c r="L6468" s="10" t="str">
        <f t="shared" si="199"/>
        <v/>
      </c>
    </row>
    <row r="6469" spans="1:12">
      <c r="A6469" s="9" t="s">
        <v>13597</v>
      </c>
      <c r="B6469" s="9" t="s">
        <v>13598</v>
      </c>
      <c r="C6469" s="9" t="s">
        <v>13751</v>
      </c>
      <c r="D6469" s="9" t="s">
        <v>13752</v>
      </c>
      <c r="E6469" s="10" t="s">
        <v>50</v>
      </c>
      <c r="F6469" s="9" t="str">
        <f t="shared" ref="F6469:F6532" si="200">TRIM(_xlfn.NUMBERVALUE(G6469))</f>
        <v>103894</v>
      </c>
      <c r="G6469" s="12" t="s">
        <v>13761</v>
      </c>
      <c r="H6469" s="9" t="s">
        <v>13762</v>
      </c>
      <c r="I6469" s="9" t="s">
        <v>716</v>
      </c>
      <c r="J6469" s="9">
        <v>26.9</v>
      </c>
      <c r="K6469" s="10">
        <v>27.55</v>
      </c>
      <c r="L6469" s="10" t="str">
        <f t="shared" ref="L6469:L6532" si="201">IF(P6469&gt;0,P6469,IF(Q6469&gt;0,Q6469,""))</f>
        <v/>
      </c>
    </row>
    <row r="6470" spans="1:12">
      <c r="A6470" s="9" t="s">
        <v>13597</v>
      </c>
      <c r="B6470" s="9" t="s">
        <v>13598</v>
      </c>
      <c r="C6470" s="9" t="s">
        <v>13751</v>
      </c>
      <c r="D6470" s="9" t="s">
        <v>13752</v>
      </c>
      <c r="E6470" s="10" t="s">
        <v>50</v>
      </c>
      <c r="F6470" s="9" t="str">
        <f t="shared" si="200"/>
        <v>103825</v>
      </c>
      <c r="G6470" s="12" t="s">
        <v>13763</v>
      </c>
      <c r="H6470" s="9" t="s">
        <v>13764</v>
      </c>
      <c r="I6470" s="9" t="s">
        <v>716</v>
      </c>
      <c r="J6470" s="9">
        <v>29.04</v>
      </c>
      <c r="K6470" s="10">
        <v>29.89</v>
      </c>
      <c r="L6470" s="10" t="str">
        <f t="shared" si="201"/>
        <v/>
      </c>
    </row>
    <row r="6471" spans="1:12">
      <c r="A6471" s="9" t="s">
        <v>13597</v>
      </c>
      <c r="B6471" s="9" t="s">
        <v>13598</v>
      </c>
      <c r="C6471" s="9" t="s">
        <v>13751</v>
      </c>
      <c r="D6471" s="9" t="s">
        <v>13752</v>
      </c>
      <c r="E6471" s="10" t="s">
        <v>50</v>
      </c>
      <c r="F6471" s="9" t="str">
        <f t="shared" si="200"/>
        <v>103858</v>
      </c>
      <c r="G6471" s="12" t="s">
        <v>13765</v>
      </c>
      <c r="H6471" s="9" t="s">
        <v>13766</v>
      </c>
      <c r="I6471" s="9" t="s">
        <v>716</v>
      </c>
      <c r="J6471" s="9">
        <v>27.18</v>
      </c>
      <c r="K6471" s="10">
        <v>27.87</v>
      </c>
      <c r="L6471" s="10" t="str">
        <f t="shared" si="201"/>
        <v/>
      </c>
    </row>
    <row r="6472" spans="1:12">
      <c r="A6472" s="9" t="s">
        <v>13597</v>
      </c>
      <c r="B6472" s="9" t="s">
        <v>13598</v>
      </c>
      <c r="C6472" s="9" t="s">
        <v>13751</v>
      </c>
      <c r="D6472" s="9" t="s">
        <v>13752</v>
      </c>
      <c r="E6472" s="10" t="s">
        <v>50</v>
      </c>
      <c r="F6472" s="9" t="str">
        <f t="shared" si="200"/>
        <v>93111</v>
      </c>
      <c r="G6472" s="12" t="s">
        <v>13767</v>
      </c>
      <c r="H6472" s="9" t="s">
        <v>13768</v>
      </c>
      <c r="I6472" s="9" t="s">
        <v>716</v>
      </c>
      <c r="J6472" s="9">
        <v>26</v>
      </c>
      <c r="K6472" s="10">
        <v>26.58</v>
      </c>
      <c r="L6472" s="10" t="str">
        <f t="shared" si="201"/>
        <v/>
      </c>
    </row>
    <row r="6473" spans="1:12">
      <c r="A6473" s="9" t="s">
        <v>13597</v>
      </c>
      <c r="B6473" s="9" t="s">
        <v>13598</v>
      </c>
      <c r="C6473" s="9" t="s">
        <v>13751</v>
      </c>
      <c r="D6473" s="9" t="s">
        <v>13752</v>
      </c>
      <c r="E6473" s="10" t="s">
        <v>50</v>
      </c>
      <c r="F6473" s="9" t="str">
        <f t="shared" si="200"/>
        <v>93059</v>
      </c>
      <c r="G6473" s="12" t="s">
        <v>13769</v>
      </c>
      <c r="H6473" s="9" t="s">
        <v>13770</v>
      </c>
      <c r="I6473" s="9" t="s">
        <v>716</v>
      </c>
      <c r="J6473" s="9">
        <v>30.9</v>
      </c>
      <c r="K6473" s="10">
        <v>31.22</v>
      </c>
      <c r="L6473" s="10" t="str">
        <f t="shared" si="201"/>
        <v/>
      </c>
    </row>
    <row r="6474" spans="1:12">
      <c r="A6474" s="9" t="s">
        <v>13597</v>
      </c>
      <c r="B6474" s="9" t="s">
        <v>13598</v>
      </c>
      <c r="C6474" s="9" t="s">
        <v>13751</v>
      </c>
      <c r="D6474" s="9" t="s">
        <v>13752</v>
      </c>
      <c r="E6474" s="10" t="s">
        <v>50</v>
      </c>
      <c r="F6474" s="9" t="str">
        <f t="shared" si="200"/>
        <v>93093</v>
      </c>
      <c r="G6474" s="12" t="s">
        <v>13771</v>
      </c>
      <c r="H6474" s="9" t="s">
        <v>13772</v>
      </c>
      <c r="I6474" s="9" t="s">
        <v>716</v>
      </c>
      <c r="J6474" s="9">
        <v>32.18</v>
      </c>
      <c r="K6474" s="10">
        <v>32.619999999999997</v>
      </c>
      <c r="L6474" s="10" t="str">
        <f t="shared" si="201"/>
        <v/>
      </c>
    </row>
    <row r="6475" spans="1:12">
      <c r="A6475" s="9" t="s">
        <v>13597</v>
      </c>
      <c r="B6475" s="9" t="s">
        <v>13598</v>
      </c>
      <c r="C6475" s="9" t="s">
        <v>13751</v>
      </c>
      <c r="D6475" s="9" t="s">
        <v>13752</v>
      </c>
      <c r="E6475" s="10" t="s">
        <v>50</v>
      </c>
      <c r="F6475" s="9" t="str">
        <f t="shared" si="200"/>
        <v>103899</v>
      </c>
      <c r="G6475" s="12" t="s">
        <v>13773</v>
      </c>
      <c r="H6475" s="9" t="s">
        <v>13774</v>
      </c>
      <c r="I6475" s="9" t="s">
        <v>716</v>
      </c>
      <c r="J6475" s="9">
        <v>34.409999999999997</v>
      </c>
      <c r="K6475" s="10">
        <v>35.04</v>
      </c>
      <c r="L6475" s="10" t="str">
        <f t="shared" si="201"/>
        <v/>
      </c>
    </row>
    <row r="6476" spans="1:12">
      <c r="A6476" s="9" t="s">
        <v>13597</v>
      </c>
      <c r="B6476" s="9" t="s">
        <v>13598</v>
      </c>
      <c r="C6476" s="9" t="s">
        <v>13751</v>
      </c>
      <c r="D6476" s="9" t="s">
        <v>13752</v>
      </c>
      <c r="E6476" s="10" t="s">
        <v>50</v>
      </c>
      <c r="F6476" s="9" t="str">
        <f t="shared" si="200"/>
        <v>103830</v>
      </c>
      <c r="G6476" s="12" t="s">
        <v>13775</v>
      </c>
      <c r="H6476" s="9" t="s">
        <v>13776</v>
      </c>
      <c r="I6476" s="9" t="s">
        <v>716</v>
      </c>
      <c r="J6476" s="9">
        <v>38.18</v>
      </c>
      <c r="K6476" s="10">
        <v>39.15</v>
      </c>
      <c r="L6476" s="10" t="str">
        <f t="shared" si="201"/>
        <v/>
      </c>
    </row>
    <row r="6477" spans="1:12">
      <c r="A6477" s="9" t="s">
        <v>13597</v>
      </c>
      <c r="B6477" s="9" t="s">
        <v>13598</v>
      </c>
      <c r="C6477" s="9" t="s">
        <v>13751</v>
      </c>
      <c r="D6477" s="9" t="s">
        <v>13752</v>
      </c>
      <c r="E6477" s="10" t="s">
        <v>50</v>
      </c>
      <c r="F6477" s="9" t="str">
        <f t="shared" si="200"/>
        <v>103863</v>
      </c>
      <c r="G6477" s="12" t="s">
        <v>13777</v>
      </c>
      <c r="H6477" s="9" t="s">
        <v>13778</v>
      </c>
      <c r="I6477" s="9" t="s">
        <v>716</v>
      </c>
      <c r="J6477" s="9">
        <v>35.159999999999997</v>
      </c>
      <c r="K6477" s="10">
        <v>35.85</v>
      </c>
      <c r="L6477" s="10" t="str">
        <f t="shared" si="201"/>
        <v/>
      </c>
    </row>
    <row r="6478" spans="1:12">
      <c r="A6478" s="9" t="s">
        <v>13597</v>
      </c>
      <c r="B6478" s="9" t="s">
        <v>13598</v>
      </c>
      <c r="C6478" s="9" t="s">
        <v>13751</v>
      </c>
      <c r="D6478" s="9" t="s">
        <v>13752</v>
      </c>
      <c r="E6478" s="10" t="s">
        <v>50</v>
      </c>
      <c r="F6478" s="9" t="str">
        <f t="shared" si="200"/>
        <v>93114</v>
      </c>
      <c r="G6478" s="12" t="s">
        <v>13779</v>
      </c>
      <c r="H6478" s="9" t="s">
        <v>13780</v>
      </c>
      <c r="I6478" s="9" t="s">
        <v>716</v>
      </c>
      <c r="J6478" s="9">
        <v>34.020000000000003</v>
      </c>
      <c r="K6478" s="10">
        <v>34.61</v>
      </c>
      <c r="L6478" s="10" t="str">
        <f t="shared" si="201"/>
        <v/>
      </c>
    </row>
    <row r="6479" spans="1:12">
      <c r="A6479" s="9" t="s">
        <v>13597</v>
      </c>
      <c r="B6479" s="9" t="s">
        <v>13598</v>
      </c>
      <c r="C6479" s="9" t="s">
        <v>13751</v>
      </c>
      <c r="D6479" s="9" t="s">
        <v>13752</v>
      </c>
      <c r="E6479" s="10" t="s">
        <v>50</v>
      </c>
      <c r="F6479" s="9" t="str">
        <f t="shared" si="200"/>
        <v>93075</v>
      </c>
      <c r="G6479" s="12" t="s">
        <v>13781</v>
      </c>
      <c r="H6479" s="9" t="s">
        <v>13782</v>
      </c>
      <c r="I6479" s="9" t="s">
        <v>716</v>
      </c>
      <c r="J6479" s="9">
        <v>20.61</v>
      </c>
      <c r="K6479" s="10">
        <v>21.1</v>
      </c>
      <c r="L6479" s="10" t="str">
        <f t="shared" si="201"/>
        <v/>
      </c>
    </row>
    <row r="6480" spans="1:12">
      <c r="A6480" s="9" t="s">
        <v>13597</v>
      </c>
      <c r="B6480" s="9" t="s">
        <v>13598</v>
      </c>
      <c r="C6480" s="9" t="s">
        <v>13751</v>
      </c>
      <c r="D6480" s="9" t="s">
        <v>13752</v>
      </c>
      <c r="E6480" s="10" t="s">
        <v>50</v>
      </c>
      <c r="F6480" s="9" t="str">
        <f t="shared" si="200"/>
        <v>103876</v>
      </c>
      <c r="G6480" s="12" t="s">
        <v>13783</v>
      </c>
      <c r="H6480" s="9" t="s">
        <v>13784</v>
      </c>
      <c r="I6480" s="9" t="s">
        <v>716</v>
      </c>
      <c r="J6480" s="9">
        <v>22.99</v>
      </c>
      <c r="K6480" s="10">
        <v>23.68</v>
      </c>
      <c r="L6480" s="10" t="str">
        <f t="shared" si="201"/>
        <v/>
      </c>
    </row>
    <row r="6481" spans="1:12">
      <c r="A6481" s="9" t="s">
        <v>13597</v>
      </c>
      <c r="B6481" s="9" t="s">
        <v>13598</v>
      </c>
      <c r="C6481" s="9" t="s">
        <v>13751</v>
      </c>
      <c r="D6481" s="9" t="s">
        <v>13752</v>
      </c>
      <c r="E6481" s="10" t="s">
        <v>50</v>
      </c>
      <c r="F6481" s="9" t="str">
        <f t="shared" si="200"/>
        <v>103807</v>
      </c>
      <c r="G6481" s="12" t="s">
        <v>13785</v>
      </c>
      <c r="H6481" s="9" t="s">
        <v>13786</v>
      </c>
      <c r="I6481" s="9" t="s">
        <v>716</v>
      </c>
      <c r="J6481" s="9">
        <v>22.95</v>
      </c>
      <c r="K6481" s="10">
        <v>23.63</v>
      </c>
      <c r="L6481" s="10" t="str">
        <f t="shared" si="201"/>
        <v/>
      </c>
    </row>
    <row r="6482" spans="1:12">
      <c r="A6482" s="9" t="s">
        <v>13597</v>
      </c>
      <c r="B6482" s="9" t="s">
        <v>13598</v>
      </c>
      <c r="C6482" s="9" t="s">
        <v>13751</v>
      </c>
      <c r="D6482" s="9" t="s">
        <v>13752</v>
      </c>
      <c r="E6482" s="10" t="s">
        <v>50</v>
      </c>
      <c r="F6482" s="9" t="str">
        <f t="shared" si="200"/>
        <v>103840</v>
      </c>
      <c r="G6482" s="12" t="s">
        <v>13787</v>
      </c>
      <c r="H6482" s="9" t="s">
        <v>13788</v>
      </c>
      <c r="I6482" s="9" t="s">
        <v>716</v>
      </c>
      <c r="J6482" s="9">
        <v>22.6</v>
      </c>
      <c r="K6482" s="10">
        <v>23.25</v>
      </c>
      <c r="L6482" s="10" t="str">
        <f t="shared" si="201"/>
        <v/>
      </c>
    </row>
    <row r="6483" spans="1:12">
      <c r="A6483" s="9" t="s">
        <v>13597</v>
      </c>
      <c r="B6483" s="9" t="s">
        <v>13598</v>
      </c>
      <c r="C6483" s="9" t="s">
        <v>13751</v>
      </c>
      <c r="D6483" s="9" t="s">
        <v>13752</v>
      </c>
      <c r="E6483" s="10" t="s">
        <v>50</v>
      </c>
      <c r="F6483" s="9" t="str">
        <f t="shared" si="200"/>
        <v>93098</v>
      </c>
      <c r="G6483" s="12" t="s">
        <v>13789</v>
      </c>
      <c r="H6483" s="9" t="s">
        <v>13790</v>
      </c>
      <c r="I6483" s="9" t="s">
        <v>716</v>
      </c>
      <c r="J6483" s="9">
        <v>20.74</v>
      </c>
      <c r="K6483" s="10">
        <v>21.24</v>
      </c>
      <c r="L6483" s="10" t="str">
        <f t="shared" si="201"/>
        <v/>
      </c>
    </row>
    <row r="6484" spans="1:12">
      <c r="A6484" s="9" t="s">
        <v>13597</v>
      </c>
      <c r="B6484" s="9" t="s">
        <v>13598</v>
      </c>
      <c r="C6484" s="9" t="s">
        <v>13751</v>
      </c>
      <c r="D6484" s="9" t="s">
        <v>13752</v>
      </c>
      <c r="E6484" s="10" t="s">
        <v>50</v>
      </c>
      <c r="F6484" s="9" t="str">
        <f t="shared" si="200"/>
        <v>93120</v>
      </c>
      <c r="G6484" s="12" t="s">
        <v>13791</v>
      </c>
      <c r="H6484" s="9" t="s">
        <v>13792</v>
      </c>
      <c r="I6484" s="9" t="s">
        <v>716</v>
      </c>
      <c r="J6484" s="9">
        <v>27.2</v>
      </c>
      <c r="K6484" s="10">
        <v>27.55</v>
      </c>
      <c r="L6484" s="10" t="str">
        <f t="shared" si="201"/>
        <v/>
      </c>
    </row>
    <row r="6485" spans="1:12">
      <c r="A6485" s="9" t="s">
        <v>13597</v>
      </c>
      <c r="B6485" s="9" t="s">
        <v>13598</v>
      </c>
      <c r="C6485" s="9" t="s">
        <v>13751</v>
      </c>
      <c r="D6485" s="9" t="s">
        <v>13752</v>
      </c>
      <c r="E6485" s="10" t="s">
        <v>50</v>
      </c>
      <c r="F6485" s="9" t="str">
        <f t="shared" si="200"/>
        <v>93077</v>
      </c>
      <c r="G6485" s="12" t="s">
        <v>13793</v>
      </c>
      <c r="H6485" s="9" t="s">
        <v>13794</v>
      </c>
      <c r="I6485" s="9" t="s">
        <v>716</v>
      </c>
      <c r="J6485" s="9">
        <v>29.27</v>
      </c>
      <c r="K6485" s="10">
        <v>29.8</v>
      </c>
      <c r="L6485" s="10" t="str">
        <f t="shared" si="201"/>
        <v/>
      </c>
    </row>
    <row r="6486" spans="1:12">
      <c r="A6486" s="9" t="s">
        <v>13597</v>
      </c>
      <c r="B6486" s="9" t="s">
        <v>13598</v>
      </c>
      <c r="C6486" s="9" t="s">
        <v>13751</v>
      </c>
      <c r="D6486" s="9" t="s">
        <v>13752</v>
      </c>
      <c r="E6486" s="10" t="s">
        <v>50</v>
      </c>
      <c r="F6486" s="9" t="str">
        <f t="shared" si="200"/>
        <v>103879</v>
      </c>
      <c r="G6486" s="12" t="s">
        <v>13795</v>
      </c>
      <c r="H6486" s="9" t="s">
        <v>13796</v>
      </c>
      <c r="I6486" s="9" t="s">
        <v>716</v>
      </c>
      <c r="J6486" s="9">
        <v>32.159999999999997</v>
      </c>
      <c r="K6486" s="10">
        <v>32.950000000000003</v>
      </c>
      <c r="L6486" s="10" t="str">
        <f t="shared" si="201"/>
        <v/>
      </c>
    </row>
    <row r="6487" spans="1:12">
      <c r="A6487" s="9" t="s">
        <v>13597</v>
      </c>
      <c r="B6487" s="9" t="s">
        <v>13598</v>
      </c>
      <c r="C6487" s="9" t="s">
        <v>13751</v>
      </c>
      <c r="D6487" s="9" t="s">
        <v>13752</v>
      </c>
      <c r="E6487" s="10" t="s">
        <v>50</v>
      </c>
      <c r="F6487" s="9" t="str">
        <f t="shared" si="200"/>
        <v>103810</v>
      </c>
      <c r="G6487" s="12" t="s">
        <v>13797</v>
      </c>
      <c r="H6487" s="9" t="s">
        <v>13798</v>
      </c>
      <c r="I6487" s="9" t="s">
        <v>716</v>
      </c>
      <c r="J6487" s="9">
        <v>35.35</v>
      </c>
      <c r="K6487" s="10">
        <v>36.42</v>
      </c>
      <c r="L6487" s="10" t="str">
        <f t="shared" si="201"/>
        <v/>
      </c>
    </row>
    <row r="6488" spans="1:12">
      <c r="A6488" s="9" t="s">
        <v>13597</v>
      </c>
      <c r="B6488" s="9" t="s">
        <v>13598</v>
      </c>
      <c r="C6488" s="9" t="s">
        <v>13751</v>
      </c>
      <c r="D6488" s="9" t="s">
        <v>13752</v>
      </c>
      <c r="E6488" s="10" t="s">
        <v>50</v>
      </c>
      <c r="F6488" s="9" t="str">
        <f t="shared" si="200"/>
        <v>103843</v>
      </c>
      <c r="G6488" s="12" t="s">
        <v>13799</v>
      </c>
      <c r="H6488" s="9" t="s">
        <v>13800</v>
      </c>
      <c r="I6488" s="9" t="s">
        <v>716</v>
      </c>
      <c r="J6488" s="9">
        <v>32.57</v>
      </c>
      <c r="K6488" s="10">
        <v>33.39</v>
      </c>
      <c r="L6488" s="10" t="str">
        <f t="shared" si="201"/>
        <v/>
      </c>
    </row>
    <row r="6489" spans="1:12">
      <c r="A6489" s="9" t="s">
        <v>13597</v>
      </c>
      <c r="B6489" s="9" t="s">
        <v>13598</v>
      </c>
      <c r="C6489" s="9" t="s">
        <v>13751</v>
      </c>
      <c r="D6489" s="9" t="s">
        <v>13752</v>
      </c>
      <c r="E6489" s="10" t="s">
        <v>50</v>
      </c>
      <c r="F6489" s="9" t="str">
        <f t="shared" si="200"/>
        <v>93100</v>
      </c>
      <c r="G6489" s="12" t="s">
        <v>13801</v>
      </c>
      <c r="H6489" s="9" t="s">
        <v>13802</v>
      </c>
      <c r="I6489" s="9" t="s">
        <v>716</v>
      </c>
      <c r="J6489" s="9">
        <v>30.81</v>
      </c>
      <c r="K6489" s="10">
        <v>31.47</v>
      </c>
      <c r="L6489" s="10" t="str">
        <f t="shared" si="201"/>
        <v/>
      </c>
    </row>
    <row r="6490" spans="1:12">
      <c r="A6490" s="9" t="s">
        <v>13597</v>
      </c>
      <c r="B6490" s="9" t="s">
        <v>13598</v>
      </c>
      <c r="C6490" s="9" t="s">
        <v>13751</v>
      </c>
      <c r="D6490" s="9" t="s">
        <v>13752</v>
      </c>
      <c r="E6490" s="10" t="s">
        <v>50</v>
      </c>
      <c r="F6490" s="9" t="str">
        <f t="shared" si="200"/>
        <v>93121</v>
      </c>
      <c r="G6490" s="12" t="s">
        <v>13803</v>
      </c>
      <c r="H6490" s="9" t="s">
        <v>13804</v>
      </c>
      <c r="I6490" s="9" t="s">
        <v>716</v>
      </c>
      <c r="J6490" s="9">
        <v>30.85</v>
      </c>
      <c r="K6490" s="10">
        <v>31.29</v>
      </c>
      <c r="L6490" s="10" t="str">
        <f t="shared" si="201"/>
        <v/>
      </c>
    </row>
    <row r="6491" spans="1:12">
      <c r="A6491" s="9" t="s">
        <v>13597</v>
      </c>
      <c r="B6491" s="9" t="s">
        <v>13598</v>
      </c>
      <c r="C6491" s="9" t="s">
        <v>13751</v>
      </c>
      <c r="D6491" s="9" t="s">
        <v>13752</v>
      </c>
      <c r="E6491" s="10" t="s">
        <v>50</v>
      </c>
      <c r="F6491" s="9" t="str">
        <f t="shared" si="200"/>
        <v>93078</v>
      </c>
      <c r="G6491" s="12" t="s">
        <v>13805</v>
      </c>
      <c r="H6491" s="9" t="s">
        <v>13806</v>
      </c>
      <c r="I6491" s="9" t="s">
        <v>716</v>
      </c>
      <c r="J6491" s="9">
        <v>32.93</v>
      </c>
      <c r="K6491" s="10">
        <v>33.54</v>
      </c>
      <c r="L6491" s="10" t="str">
        <f t="shared" si="201"/>
        <v/>
      </c>
    </row>
    <row r="6492" spans="1:12">
      <c r="A6492" s="9" t="s">
        <v>13597</v>
      </c>
      <c r="B6492" s="9" t="s">
        <v>13598</v>
      </c>
      <c r="C6492" s="9" t="s">
        <v>13751</v>
      </c>
      <c r="D6492" s="9" t="s">
        <v>13752</v>
      </c>
      <c r="E6492" s="10" t="s">
        <v>50</v>
      </c>
      <c r="F6492" s="9" t="str">
        <f t="shared" si="200"/>
        <v>103880</v>
      </c>
      <c r="G6492" s="12" t="s">
        <v>13807</v>
      </c>
      <c r="H6492" s="9" t="s">
        <v>13808</v>
      </c>
      <c r="I6492" s="9" t="s">
        <v>716</v>
      </c>
      <c r="J6492" s="9">
        <v>35.81</v>
      </c>
      <c r="K6492" s="10">
        <v>36.68</v>
      </c>
      <c r="L6492" s="10" t="str">
        <f t="shared" si="201"/>
        <v/>
      </c>
    </row>
    <row r="6493" spans="1:12">
      <c r="A6493" s="9" t="s">
        <v>13597</v>
      </c>
      <c r="B6493" s="9" t="s">
        <v>13598</v>
      </c>
      <c r="C6493" s="9" t="s">
        <v>13751</v>
      </c>
      <c r="D6493" s="9" t="s">
        <v>13752</v>
      </c>
      <c r="E6493" s="10" t="s">
        <v>50</v>
      </c>
      <c r="F6493" s="9" t="str">
        <f t="shared" si="200"/>
        <v>103811</v>
      </c>
      <c r="G6493" s="12" t="s">
        <v>13809</v>
      </c>
      <c r="H6493" s="9" t="s">
        <v>13810</v>
      </c>
      <c r="I6493" s="9" t="s">
        <v>716</v>
      </c>
      <c r="J6493" s="9">
        <v>39.01</v>
      </c>
      <c r="K6493" s="10">
        <v>40.15</v>
      </c>
      <c r="L6493" s="10" t="str">
        <f t="shared" si="201"/>
        <v/>
      </c>
    </row>
    <row r="6494" spans="1:12">
      <c r="A6494" s="9" t="s">
        <v>13597</v>
      </c>
      <c r="B6494" s="9" t="s">
        <v>13598</v>
      </c>
      <c r="C6494" s="9" t="s">
        <v>13751</v>
      </c>
      <c r="D6494" s="9" t="s">
        <v>13752</v>
      </c>
      <c r="E6494" s="10" t="s">
        <v>50</v>
      </c>
      <c r="F6494" s="9" t="str">
        <f t="shared" si="200"/>
        <v>103844</v>
      </c>
      <c r="G6494" s="12" t="s">
        <v>13811</v>
      </c>
      <c r="H6494" s="9" t="s">
        <v>13812</v>
      </c>
      <c r="I6494" s="9" t="s">
        <v>716</v>
      </c>
      <c r="J6494" s="9">
        <v>36.22</v>
      </c>
      <c r="K6494" s="10">
        <v>37.130000000000003</v>
      </c>
      <c r="L6494" s="10" t="str">
        <f t="shared" si="201"/>
        <v/>
      </c>
    </row>
    <row r="6495" spans="1:12">
      <c r="A6495" s="9" t="s">
        <v>13597</v>
      </c>
      <c r="B6495" s="9" t="s">
        <v>13598</v>
      </c>
      <c r="C6495" s="9" t="s">
        <v>13751</v>
      </c>
      <c r="D6495" s="9" t="s">
        <v>13752</v>
      </c>
      <c r="E6495" s="10" t="s">
        <v>50</v>
      </c>
      <c r="F6495" s="9" t="str">
        <f t="shared" si="200"/>
        <v>93101</v>
      </c>
      <c r="G6495" s="12" t="s">
        <v>13813</v>
      </c>
      <c r="H6495" s="9" t="s">
        <v>13814</v>
      </c>
      <c r="I6495" s="9" t="s">
        <v>716</v>
      </c>
      <c r="J6495" s="9">
        <v>34.46</v>
      </c>
      <c r="K6495" s="10">
        <v>35.21</v>
      </c>
      <c r="L6495" s="10" t="str">
        <f t="shared" si="201"/>
        <v/>
      </c>
    </row>
    <row r="6496" spans="1:12">
      <c r="A6496" s="9" t="s">
        <v>13597</v>
      </c>
      <c r="B6496" s="9" t="s">
        <v>13598</v>
      </c>
      <c r="C6496" s="9" t="s">
        <v>13751</v>
      </c>
      <c r="D6496" s="9" t="s">
        <v>13752</v>
      </c>
      <c r="E6496" s="10" t="s">
        <v>50</v>
      </c>
      <c r="F6496" s="9" t="str">
        <f t="shared" si="200"/>
        <v>92311</v>
      </c>
      <c r="G6496" s="12" t="s">
        <v>13815</v>
      </c>
      <c r="H6496" s="9" t="s">
        <v>13816</v>
      </c>
      <c r="I6496" s="9" t="s">
        <v>716</v>
      </c>
      <c r="J6496" s="9">
        <v>13.37</v>
      </c>
      <c r="K6496" s="10">
        <v>13.97</v>
      </c>
      <c r="L6496" s="10" t="str">
        <f t="shared" si="201"/>
        <v/>
      </c>
    </row>
    <row r="6497" spans="1:12">
      <c r="A6497" s="9" t="s">
        <v>13597</v>
      </c>
      <c r="B6497" s="9" t="s">
        <v>13598</v>
      </c>
      <c r="C6497" s="9" t="s">
        <v>13751</v>
      </c>
      <c r="D6497" s="9" t="s">
        <v>13752</v>
      </c>
      <c r="E6497" s="10" t="s">
        <v>50</v>
      </c>
      <c r="F6497" s="9" t="str">
        <f t="shared" si="200"/>
        <v>103874</v>
      </c>
      <c r="G6497" s="12" t="s">
        <v>13817</v>
      </c>
      <c r="H6497" s="9" t="s">
        <v>13818</v>
      </c>
      <c r="I6497" s="9" t="s">
        <v>716</v>
      </c>
      <c r="J6497" s="9">
        <v>18.54</v>
      </c>
      <c r="K6497" s="10">
        <v>19.61</v>
      </c>
      <c r="L6497" s="10" t="str">
        <f t="shared" si="201"/>
        <v/>
      </c>
    </row>
    <row r="6498" spans="1:12">
      <c r="A6498" s="9" t="s">
        <v>13597</v>
      </c>
      <c r="B6498" s="9" t="s">
        <v>13598</v>
      </c>
      <c r="C6498" s="9" t="s">
        <v>13751</v>
      </c>
      <c r="D6498" s="9" t="s">
        <v>13752</v>
      </c>
      <c r="E6498" s="10" t="s">
        <v>50</v>
      </c>
      <c r="F6498" s="9" t="str">
        <f t="shared" si="200"/>
        <v>103805</v>
      </c>
      <c r="G6498" s="12" t="s">
        <v>13819</v>
      </c>
      <c r="H6498" s="9" t="s">
        <v>13820</v>
      </c>
      <c r="I6498" s="9" t="s">
        <v>716</v>
      </c>
      <c r="J6498" s="9">
        <v>18.47</v>
      </c>
      <c r="K6498" s="10">
        <v>19.53</v>
      </c>
      <c r="L6498" s="10" t="str">
        <f t="shared" si="201"/>
        <v/>
      </c>
    </row>
    <row r="6499" spans="1:12">
      <c r="A6499" s="9" t="s">
        <v>13597</v>
      </c>
      <c r="B6499" s="9" t="s">
        <v>13598</v>
      </c>
      <c r="C6499" s="9" t="s">
        <v>13751</v>
      </c>
      <c r="D6499" s="9" t="s">
        <v>13752</v>
      </c>
      <c r="E6499" s="10" t="s">
        <v>50</v>
      </c>
      <c r="F6499" s="9" t="str">
        <f t="shared" si="200"/>
        <v>103838</v>
      </c>
      <c r="G6499" s="12" t="s">
        <v>13821</v>
      </c>
      <c r="H6499" s="9" t="s">
        <v>13822</v>
      </c>
      <c r="I6499" s="9" t="s">
        <v>716</v>
      </c>
      <c r="J6499" s="9">
        <v>17.77</v>
      </c>
      <c r="K6499" s="10">
        <v>18.760000000000002</v>
      </c>
      <c r="L6499" s="10" t="str">
        <f t="shared" si="201"/>
        <v/>
      </c>
    </row>
    <row r="6500" spans="1:12">
      <c r="A6500" s="9" t="s">
        <v>13597</v>
      </c>
      <c r="B6500" s="9" t="s">
        <v>13598</v>
      </c>
      <c r="C6500" s="9" t="s">
        <v>13751</v>
      </c>
      <c r="D6500" s="9" t="s">
        <v>13752</v>
      </c>
      <c r="E6500" s="10" t="s">
        <v>50</v>
      </c>
      <c r="F6500" s="9" t="str">
        <f t="shared" si="200"/>
        <v>92326</v>
      </c>
      <c r="G6500" s="12" t="s">
        <v>13823</v>
      </c>
      <c r="H6500" s="9" t="s">
        <v>13824</v>
      </c>
      <c r="I6500" s="9" t="s">
        <v>716</v>
      </c>
      <c r="J6500" s="9">
        <v>14.06</v>
      </c>
      <c r="K6500" s="10">
        <v>14.73</v>
      </c>
      <c r="L6500" s="10" t="str">
        <f t="shared" si="201"/>
        <v/>
      </c>
    </row>
    <row r="6501" spans="1:12">
      <c r="A6501" s="9" t="s">
        <v>13597</v>
      </c>
      <c r="B6501" s="9" t="s">
        <v>13598</v>
      </c>
      <c r="C6501" s="9" t="s">
        <v>13751</v>
      </c>
      <c r="D6501" s="9" t="s">
        <v>13752</v>
      </c>
      <c r="E6501" s="10" t="s">
        <v>50</v>
      </c>
      <c r="F6501" s="9" t="str">
        <f t="shared" si="200"/>
        <v>92287</v>
      </c>
      <c r="G6501" s="12" t="s">
        <v>13825</v>
      </c>
      <c r="H6501" s="9" t="s">
        <v>13826</v>
      </c>
      <c r="I6501" s="9" t="s">
        <v>716</v>
      </c>
      <c r="J6501" s="9">
        <v>18.350000000000001</v>
      </c>
      <c r="K6501" s="10">
        <v>18.75</v>
      </c>
      <c r="L6501" s="10" t="str">
        <f t="shared" si="201"/>
        <v/>
      </c>
    </row>
    <row r="6502" spans="1:12">
      <c r="A6502" s="9" t="s">
        <v>13597</v>
      </c>
      <c r="B6502" s="9" t="s">
        <v>13598</v>
      </c>
      <c r="C6502" s="9" t="s">
        <v>13751</v>
      </c>
      <c r="D6502" s="9" t="s">
        <v>13752</v>
      </c>
      <c r="E6502" s="10" t="s">
        <v>50</v>
      </c>
      <c r="F6502" s="9" t="str">
        <f t="shared" si="200"/>
        <v>92312</v>
      </c>
      <c r="G6502" s="12" t="s">
        <v>13827</v>
      </c>
      <c r="H6502" s="9" t="s">
        <v>13828</v>
      </c>
      <c r="I6502" s="9" t="s">
        <v>716</v>
      </c>
      <c r="J6502" s="9">
        <v>22.5</v>
      </c>
      <c r="K6502" s="10">
        <v>23.25</v>
      </c>
      <c r="L6502" s="10" t="str">
        <f t="shared" si="201"/>
        <v/>
      </c>
    </row>
    <row r="6503" spans="1:12">
      <c r="A6503" s="9" t="s">
        <v>13597</v>
      </c>
      <c r="B6503" s="9" t="s">
        <v>13598</v>
      </c>
      <c r="C6503" s="9" t="s">
        <v>13751</v>
      </c>
      <c r="D6503" s="9" t="s">
        <v>13752</v>
      </c>
      <c r="E6503" s="10" t="s">
        <v>50</v>
      </c>
      <c r="F6503" s="9" t="str">
        <f t="shared" si="200"/>
        <v>103877</v>
      </c>
      <c r="G6503" s="12" t="s">
        <v>13829</v>
      </c>
      <c r="H6503" s="9" t="s">
        <v>13830</v>
      </c>
      <c r="I6503" s="9" t="s">
        <v>716</v>
      </c>
      <c r="J6503" s="9">
        <v>28.28</v>
      </c>
      <c r="K6503" s="10">
        <v>29.54</v>
      </c>
      <c r="L6503" s="10" t="str">
        <f t="shared" si="201"/>
        <v/>
      </c>
    </row>
    <row r="6504" spans="1:12">
      <c r="A6504" s="9" t="s">
        <v>13597</v>
      </c>
      <c r="B6504" s="9" t="s">
        <v>13598</v>
      </c>
      <c r="C6504" s="9" t="s">
        <v>13751</v>
      </c>
      <c r="D6504" s="9" t="s">
        <v>13752</v>
      </c>
      <c r="E6504" s="10" t="s">
        <v>50</v>
      </c>
      <c r="F6504" s="9" t="str">
        <f t="shared" si="200"/>
        <v>103808</v>
      </c>
      <c r="G6504" s="12" t="s">
        <v>13831</v>
      </c>
      <c r="H6504" s="9" t="s">
        <v>13832</v>
      </c>
      <c r="I6504" s="9" t="s">
        <v>716</v>
      </c>
      <c r="J6504" s="9">
        <v>34.67</v>
      </c>
      <c r="K6504" s="10">
        <v>36.479999999999997</v>
      </c>
      <c r="L6504" s="10" t="str">
        <f t="shared" si="201"/>
        <v/>
      </c>
    </row>
    <row r="6505" spans="1:12">
      <c r="A6505" s="9" t="s">
        <v>13597</v>
      </c>
      <c r="B6505" s="9" t="s">
        <v>13598</v>
      </c>
      <c r="C6505" s="9" t="s">
        <v>13751</v>
      </c>
      <c r="D6505" s="9" t="s">
        <v>13752</v>
      </c>
      <c r="E6505" s="10" t="s">
        <v>50</v>
      </c>
      <c r="F6505" s="9" t="str">
        <f t="shared" si="200"/>
        <v>103841</v>
      </c>
      <c r="G6505" s="12" t="s">
        <v>13833</v>
      </c>
      <c r="H6505" s="9" t="s">
        <v>13834</v>
      </c>
      <c r="I6505" s="9" t="s">
        <v>716</v>
      </c>
      <c r="J6505" s="9">
        <v>29.09</v>
      </c>
      <c r="K6505" s="10">
        <v>30.42</v>
      </c>
      <c r="L6505" s="10" t="str">
        <f t="shared" si="201"/>
        <v/>
      </c>
    </row>
    <row r="6506" spans="1:12">
      <c r="A6506" s="9" t="s">
        <v>13597</v>
      </c>
      <c r="B6506" s="9" t="s">
        <v>13598</v>
      </c>
      <c r="C6506" s="9" t="s">
        <v>13835</v>
      </c>
      <c r="D6506" s="9" t="s">
        <v>13836</v>
      </c>
      <c r="E6506" s="10" t="s">
        <v>50</v>
      </c>
      <c r="F6506" s="9" t="str">
        <f t="shared" si="200"/>
        <v>92327</v>
      </c>
      <c r="G6506" s="12" t="s">
        <v>13837</v>
      </c>
      <c r="H6506" s="9" t="s">
        <v>13838</v>
      </c>
      <c r="I6506" s="9" t="s">
        <v>716</v>
      </c>
      <c r="J6506" s="9">
        <v>25.57</v>
      </c>
      <c r="K6506" s="10">
        <v>26.59</v>
      </c>
      <c r="L6506" s="10" t="str">
        <f t="shared" si="201"/>
        <v/>
      </c>
    </row>
    <row r="6507" spans="1:12">
      <c r="A6507" s="9" t="s">
        <v>13597</v>
      </c>
      <c r="B6507" s="9" t="s">
        <v>13598</v>
      </c>
      <c r="C6507" s="9" t="s">
        <v>13835</v>
      </c>
      <c r="D6507" s="9" t="s">
        <v>13836</v>
      </c>
      <c r="E6507" s="10" t="s">
        <v>50</v>
      </c>
      <c r="F6507" s="9" t="str">
        <f t="shared" si="200"/>
        <v>92288</v>
      </c>
      <c r="G6507" s="12" t="s">
        <v>13839</v>
      </c>
      <c r="H6507" s="9" t="s">
        <v>13840</v>
      </c>
      <c r="I6507" s="9" t="s">
        <v>716</v>
      </c>
      <c r="J6507" s="9">
        <v>29.05</v>
      </c>
      <c r="K6507" s="10">
        <v>29.55</v>
      </c>
      <c r="L6507" s="10" t="str">
        <f t="shared" si="201"/>
        <v/>
      </c>
    </row>
    <row r="6508" spans="1:12">
      <c r="A6508" s="9" t="s">
        <v>13597</v>
      </c>
      <c r="B6508" s="9" t="s">
        <v>13598</v>
      </c>
      <c r="C6508" s="9" t="s">
        <v>13835</v>
      </c>
      <c r="D6508" s="9" t="s">
        <v>13836</v>
      </c>
      <c r="E6508" s="10" t="s">
        <v>50</v>
      </c>
      <c r="F6508" s="9" t="str">
        <f t="shared" si="200"/>
        <v>92313</v>
      </c>
      <c r="G6508" s="12" t="s">
        <v>13841</v>
      </c>
      <c r="H6508" s="9" t="s">
        <v>13842</v>
      </c>
      <c r="I6508" s="9" t="s">
        <v>716</v>
      </c>
      <c r="J6508" s="9">
        <v>32.880000000000003</v>
      </c>
      <c r="K6508" s="10">
        <v>33.71</v>
      </c>
      <c r="L6508" s="10" t="str">
        <f t="shared" si="201"/>
        <v/>
      </c>
    </row>
    <row r="6509" spans="1:12">
      <c r="A6509" s="9" t="s">
        <v>13597</v>
      </c>
      <c r="B6509" s="9" t="s">
        <v>13598</v>
      </c>
      <c r="C6509" s="9" t="s">
        <v>13835</v>
      </c>
      <c r="D6509" s="9" t="s">
        <v>13836</v>
      </c>
      <c r="E6509" s="10" t="s">
        <v>50</v>
      </c>
      <c r="F6509" s="9" t="str">
        <f t="shared" si="200"/>
        <v>103881</v>
      </c>
      <c r="G6509" s="12" t="s">
        <v>13843</v>
      </c>
      <c r="H6509" s="9" t="s">
        <v>13844</v>
      </c>
      <c r="I6509" s="9" t="s">
        <v>716</v>
      </c>
      <c r="J6509" s="9">
        <v>39.58</v>
      </c>
      <c r="K6509" s="10">
        <v>41.01</v>
      </c>
      <c r="L6509" s="10" t="str">
        <f t="shared" si="201"/>
        <v/>
      </c>
    </row>
    <row r="6510" spans="1:12">
      <c r="A6510" s="9" t="s">
        <v>13597</v>
      </c>
      <c r="B6510" s="9" t="s">
        <v>13598</v>
      </c>
      <c r="C6510" s="9" t="s">
        <v>13835</v>
      </c>
      <c r="D6510" s="9" t="s">
        <v>13836</v>
      </c>
      <c r="E6510" s="10" t="s">
        <v>50</v>
      </c>
      <c r="F6510" s="9" t="str">
        <f t="shared" si="200"/>
        <v>103812</v>
      </c>
      <c r="G6510" s="12" t="s">
        <v>13845</v>
      </c>
      <c r="H6510" s="9" t="s">
        <v>13846</v>
      </c>
      <c r="I6510" s="9" t="s">
        <v>716</v>
      </c>
      <c r="J6510" s="9">
        <v>51.48</v>
      </c>
      <c r="K6510" s="10">
        <v>53.94</v>
      </c>
      <c r="L6510" s="10" t="str">
        <f t="shared" si="201"/>
        <v/>
      </c>
    </row>
    <row r="6511" spans="1:12">
      <c r="A6511" s="9" t="s">
        <v>13597</v>
      </c>
      <c r="B6511" s="9" t="s">
        <v>13598</v>
      </c>
      <c r="C6511" s="9" t="s">
        <v>13835</v>
      </c>
      <c r="D6511" s="9" t="s">
        <v>13836</v>
      </c>
      <c r="E6511" s="10" t="s">
        <v>50</v>
      </c>
      <c r="F6511" s="9" t="str">
        <f t="shared" si="200"/>
        <v>103845</v>
      </c>
      <c r="G6511" s="12" t="s">
        <v>13847</v>
      </c>
      <c r="H6511" s="9" t="s">
        <v>13848</v>
      </c>
      <c r="I6511" s="9" t="s">
        <v>716</v>
      </c>
      <c r="J6511" s="9">
        <v>41.74</v>
      </c>
      <c r="K6511" s="10">
        <v>43.35</v>
      </c>
      <c r="L6511" s="10" t="str">
        <f t="shared" si="201"/>
        <v/>
      </c>
    </row>
    <row r="6512" spans="1:12">
      <c r="A6512" s="9" t="s">
        <v>13597</v>
      </c>
      <c r="B6512" s="9" t="s">
        <v>13598</v>
      </c>
      <c r="C6512" s="9" t="s">
        <v>13835</v>
      </c>
      <c r="D6512" s="9" t="s">
        <v>13836</v>
      </c>
      <c r="E6512" s="10" t="s">
        <v>50</v>
      </c>
      <c r="F6512" s="9" t="str">
        <f t="shared" si="200"/>
        <v>92328</v>
      </c>
      <c r="G6512" s="12" t="s">
        <v>13849</v>
      </c>
      <c r="H6512" s="9" t="s">
        <v>13850</v>
      </c>
      <c r="I6512" s="9" t="s">
        <v>716</v>
      </c>
      <c r="J6512" s="9">
        <v>38.36</v>
      </c>
      <c r="K6512" s="10">
        <v>39.67</v>
      </c>
      <c r="L6512" s="10" t="str">
        <f t="shared" si="201"/>
        <v/>
      </c>
    </row>
    <row r="6513" spans="1:12">
      <c r="A6513" s="9" t="s">
        <v>13597</v>
      </c>
      <c r="B6513" s="9" t="s">
        <v>13598</v>
      </c>
      <c r="C6513" s="9" t="s">
        <v>13835</v>
      </c>
      <c r="D6513" s="9" t="s">
        <v>13836</v>
      </c>
      <c r="E6513" s="10" t="s">
        <v>50</v>
      </c>
      <c r="F6513" s="9" t="str">
        <f t="shared" si="200"/>
        <v>92289</v>
      </c>
      <c r="G6513" s="12" t="s">
        <v>13851</v>
      </c>
      <c r="H6513" s="9" t="s">
        <v>13852</v>
      </c>
      <c r="I6513" s="9" t="s">
        <v>716</v>
      </c>
      <c r="J6513" s="9">
        <v>51.71</v>
      </c>
      <c r="K6513" s="10">
        <v>52.34</v>
      </c>
      <c r="L6513" s="10" t="str">
        <f t="shared" si="201"/>
        <v/>
      </c>
    </row>
    <row r="6514" spans="1:12">
      <c r="A6514" s="9" t="s">
        <v>13597</v>
      </c>
      <c r="B6514" s="9" t="s">
        <v>13598</v>
      </c>
      <c r="C6514" s="9" t="s">
        <v>13835</v>
      </c>
      <c r="D6514" s="9" t="s">
        <v>13836</v>
      </c>
      <c r="E6514" s="10" t="s">
        <v>50</v>
      </c>
      <c r="F6514" s="9" t="str">
        <f t="shared" si="200"/>
        <v>92290</v>
      </c>
      <c r="G6514" s="12" t="s">
        <v>13853</v>
      </c>
      <c r="H6514" s="9" t="s">
        <v>13854</v>
      </c>
      <c r="I6514" s="9" t="s">
        <v>716</v>
      </c>
      <c r="J6514" s="9">
        <v>78.540000000000006</v>
      </c>
      <c r="K6514" s="10">
        <v>79.3</v>
      </c>
      <c r="L6514" s="10" t="str">
        <f t="shared" si="201"/>
        <v/>
      </c>
    </row>
    <row r="6515" spans="1:12">
      <c r="A6515" s="9" t="s">
        <v>13597</v>
      </c>
      <c r="B6515" s="9" t="s">
        <v>13598</v>
      </c>
      <c r="C6515" s="9" t="s">
        <v>13835</v>
      </c>
      <c r="D6515" s="9" t="s">
        <v>13836</v>
      </c>
      <c r="E6515" s="10" t="s">
        <v>50</v>
      </c>
      <c r="F6515" s="9" t="str">
        <f t="shared" si="200"/>
        <v>92291</v>
      </c>
      <c r="G6515" s="12" t="s">
        <v>13855</v>
      </c>
      <c r="H6515" s="9" t="s">
        <v>13856</v>
      </c>
      <c r="I6515" s="9" t="s">
        <v>716</v>
      </c>
      <c r="J6515" s="9">
        <v>121.86</v>
      </c>
      <c r="K6515" s="10">
        <v>122.85</v>
      </c>
      <c r="L6515" s="10" t="str">
        <f t="shared" si="201"/>
        <v/>
      </c>
    </row>
    <row r="6516" spans="1:12">
      <c r="A6516" s="9" t="s">
        <v>13597</v>
      </c>
      <c r="B6516" s="9" t="s">
        <v>13598</v>
      </c>
      <c r="C6516" s="9" t="s">
        <v>13835</v>
      </c>
      <c r="D6516" s="9" t="s">
        <v>13836</v>
      </c>
      <c r="E6516" s="10" t="s">
        <v>50</v>
      </c>
      <c r="F6516" s="9" t="str">
        <f t="shared" si="200"/>
        <v>92292</v>
      </c>
      <c r="G6516" s="12" t="s">
        <v>13857</v>
      </c>
      <c r="H6516" s="9" t="s">
        <v>13858</v>
      </c>
      <c r="I6516" s="9" t="s">
        <v>716</v>
      </c>
      <c r="J6516" s="9">
        <v>379.26</v>
      </c>
      <c r="K6516" s="10">
        <v>380.48</v>
      </c>
      <c r="L6516" s="10" t="str">
        <f t="shared" si="201"/>
        <v/>
      </c>
    </row>
    <row r="6517" spans="1:12">
      <c r="A6517" s="9" t="s">
        <v>13597</v>
      </c>
      <c r="B6517" s="9" t="s">
        <v>13598</v>
      </c>
      <c r="C6517" s="9" t="s">
        <v>13835</v>
      </c>
      <c r="D6517" s="9" t="s">
        <v>13836</v>
      </c>
      <c r="E6517" s="10" t="s">
        <v>50</v>
      </c>
      <c r="F6517" s="9" t="str">
        <f t="shared" si="200"/>
        <v>93082</v>
      </c>
      <c r="G6517" s="12" t="s">
        <v>13859</v>
      </c>
      <c r="H6517" s="9" t="s">
        <v>13860</v>
      </c>
      <c r="I6517" s="9" t="s">
        <v>716</v>
      </c>
      <c r="J6517" s="9">
        <v>25.27</v>
      </c>
      <c r="K6517" s="10">
        <v>25.71</v>
      </c>
      <c r="L6517" s="10" t="str">
        <f t="shared" si="201"/>
        <v/>
      </c>
    </row>
    <row r="6518" spans="1:12">
      <c r="A6518" s="9" t="s">
        <v>13597</v>
      </c>
      <c r="B6518" s="9" t="s">
        <v>13598</v>
      </c>
      <c r="C6518" s="9" t="s">
        <v>13835</v>
      </c>
      <c r="D6518" s="9" t="s">
        <v>13836</v>
      </c>
      <c r="E6518" s="10" t="s">
        <v>50</v>
      </c>
      <c r="F6518" s="9" t="str">
        <f t="shared" si="200"/>
        <v>103885</v>
      </c>
      <c r="G6518" s="12" t="s">
        <v>13861</v>
      </c>
      <c r="H6518" s="9" t="s">
        <v>13862</v>
      </c>
      <c r="I6518" s="9" t="s">
        <v>716</v>
      </c>
      <c r="J6518" s="9">
        <v>28.43</v>
      </c>
      <c r="K6518" s="10">
        <v>29.14</v>
      </c>
      <c r="L6518" s="10" t="str">
        <f t="shared" si="201"/>
        <v/>
      </c>
    </row>
    <row r="6519" spans="1:12">
      <c r="A6519" s="9" t="s">
        <v>13597</v>
      </c>
      <c r="B6519" s="9" t="s">
        <v>13598</v>
      </c>
      <c r="C6519" s="9" t="s">
        <v>13835</v>
      </c>
      <c r="D6519" s="9" t="s">
        <v>13836</v>
      </c>
      <c r="E6519" s="10" t="s">
        <v>50</v>
      </c>
      <c r="F6519" s="9" t="str">
        <f t="shared" si="200"/>
        <v>103816</v>
      </c>
      <c r="G6519" s="12" t="s">
        <v>13863</v>
      </c>
      <c r="H6519" s="9" t="s">
        <v>13864</v>
      </c>
      <c r="I6519" s="9" t="s">
        <v>716</v>
      </c>
      <c r="J6519" s="9">
        <v>28.39</v>
      </c>
      <c r="K6519" s="10">
        <v>29.09</v>
      </c>
      <c r="L6519" s="10" t="str">
        <f t="shared" si="201"/>
        <v/>
      </c>
    </row>
    <row r="6520" spans="1:12">
      <c r="A6520" s="9" t="s">
        <v>13597</v>
      </c>
      <c r="B6520" s="9" t="s">
        <v>13598</v>
      </c>
      <c r="C6520" s="9" t="s">
        <v>13835</v>
      </c>
      <c r="D6520" s="9" t="s">
        <v>13836</v>
      </c>
      <c r="E6520" s="10" t="s">
        <v>50</v>
      </c>
      <c r="F6520" s="9" t="str">
        <f t="shared" si="200"/>
        <v>103849</v>
      </c>
      <c r="G6520" s="12" t="s">
        <v>13865</v>
      </c>
      <c r="H6520" s="9" t="s">
        <v>13866</v>
      </c>
      <c r="I6520" s="9" t="s">
        <v>716</v>
      </c>
      <c r="J6520" s="9">
        <v>27.93</v>
      </c>
      <c r="K6520" s="10">
        <v>28.58</v>
      </c>
      <c r="L6520" s="10" t="str">
        <f t="shared" si="201"/>
        <v/>
      </c>
    </row>
    <row r="6521" spans="1:12">
      <c r="A6521" s="9" t="s">
        <v>13597</v>
      </c>
      <c r="B6521" s="9" t="s">
        <v>13598</v>
      </c>
      <c r="C6521" s="9" t="s">
        <v>13835</v>
      </c>
      <c r="D6521" s="9" t="s">
        <v>13836</v>
      </c>
      <c r="E6521" s="10" t="s">
        <v>50</v>
      </c>
      <c r="F6521" s="9" t="str">
        <f t="shared" si="200"/>
        <v>93105</v>
      </c>
      <c r="G6521" s="12" t="s">
        <v>13867</v>
      </c>
      <c r="H6521" s="9" t="s">
        <v>13868</v>
      </c>
      <c r="I6521" s="9" t="s">
        <v>716</v>
      </c>
      <c r="J6521" s="9">
        <v>25.44</v>
      </c>
      <c r="K6521" s="10">
        <v>25.89</v>
      </c>
      <c r="L6521" s="10" t="str">
        <f t="shared" si="201"/>
        <v/>
      </c>
    </row>
    <row r="6522" spans="1:12">
      <c r="A6522" s="9" t="s">
        <v>13597</v>
      </c>
      <c r="B6522" s="9" t="s">
        <v>13598</v>
      </c>
      <c r="C6522" s="9" t="s">
        <v>13835</v>
      </c>
      <c r="D6522" s="9" t="s">
        <v>13836</v>
      </c>
      <c r="E6522" s="10" t="s">
        <v>50</v>
      </c>
      <c r="F6522" s="9" t="str">
        <f t="shared" si="200"/>
        <v>93055</v>
      </c>
      <c r="G6522" s="12" t="s">
        <v>13869</v>
      </c>
      <c r="H6522" s="9" t="s">
        <v>13870</v>
      </c>
      <c r="I6522" s="9" t="s">
        <v>716</v>
      </c>
      <c r="J6522" s="9">
        <v>47.62</v>
      </c>
      <c r="K6522" s="10">
        <v>47.88</v>
      </c>
      <c r="L6522" s="10" t="str">
        <f t="shared" si="201"/>
        <v/>
      </c>
    </row>
    <row r="6523" spans="1:12">
      <c r="A6523" s="9" t="s">
        <v>13597</v>
      </c>
      <c r="B6523" s="9" t="s">
        <v>13598</v>
      </c>
      <c r="C6523" s="9" t="s">
        <v>13835</v>
      </c>
      <c r="D6523" s="9" t="s">
        <v>13836</v>
      </c>
      <c r="E6523" s="10" t="s">
        <v>50</v>
      </c>
      <c r="F6523" s="9" t="str">
        <f t="shared" si="200"/>
        <v>93089</v>
      </c>
      <c r="G6523" s="12" t="s">
        <v>13871</v>
      </c>
      <c r="H6523" s="9" t="s">
        <v>13872</v>
      </c>
      <c r="I6523" s="9" t="s">
        <v>716</v>
      </c>
      <c r="J6523" s="9">
        <v>50.39</v>
      </c>
      <c r="K6523" s="10">
        <v>50.89</v>
      </c>
      <c r="L6523" s="10" t="str">
        <f t="shared" si="201"/>
        <v/>
      </c>
    </row>
    <row r="6524" spans="1:12">
      <c r="A6524" s="9" t="s">
        <v>13597</v>
      </c>
      <c r="B6524" s="9" t="s">
        <v>13598</v>
      </c>
      <c r="C6524" s="9" t="s">
        <v>13835</v>
      </c>
      <c r="D6524" s="9" t="s">
        <v>13836</v>
      </c>
      <c r="E6524" s="10" t="s">
        <v>50</v>
      </c>
      <c r="F6524" s="9" t="str">
        <f t="shared" si="200"/>
        <v>103891</v>
      </c>
      <c r="G6524" s="12" t="s">
        <v>13873</v>
      </c>
      <c r="H6524" s="9" t="s">
        <v>13874</v>
      </c>
      <c r="I6524" s="9" t="s">
        <v>716</v>
      </c>
      <c r="J6524" s="9">
        <v>54.26</v>
      </c>
      <c r="K6524" s="10">
        <v>55.1</v>
      </c>
      <c r="L6524" s="10" t="str">
        <f t="shared" si="201"/>
        <v/>
      </c>
    </row>
    <row r="6525" spans="1:12">
      <c r="A6525" s="9" t="s">
        <v>13597</v>
      </c>
      <c r="B6525" s="9" t="s">
        <v>13598</v>
      </c>
      <c r="C6525" s="9" t="s">
        <v>13835</v>
      </c>
      <c r="D6525" s="9" t="s">
        <v>13836</v>
      </c>
      <c r="E6525" s="10" t="s">
        <v>50</v>
      </c>
      <c r="F6525" s="9" t="str">
        <f t="shared" si="200"/>
        <v>103822</v>
      </c>
      <c r="G6525" s="12" t="s">
        <v>13875</v>
      </c>
      <c r="H6525" s="9" t="s">
        <v>13876</v>
      </c>
      <c r="I6525" s="9" t="s">
        <v>716</v>
      </c>
      <c r="J6525" s="9">
        <v>58.56</v>
      </c>
      <c r="K6525" s="10">
        <v>59.77</v>
      </c>
      <c r="L6525" s="10" t="str">
        <f t="shared" si="201"/>
        <v/>
      </c>
    </row>
    <row r="6526" spans="1:12">
      <c r="A6526" s="9" t="s">
        <v>13877</v>
      </c>
      <c r="B6526" s="9" t="s">
        <v>13878</v>
      </c>
      <c r="C6526" s="9" t="s">
        <v>13879</v>
      </c>
      <c r="D6526" s="9" t="s">
        <v>13880</v>
      </c>
      <c r="E6526" s="10" t="s">
        <v>50</v>
      </c>
      <c r="F6526" s="9" t="str">
        <f t="shared" si="200"/>
        <v>103855</v>
      </c>
      <c r="G6526" s="12" t="s">
        <v>13881</v>
      </c>
      <c r="H6526" s="9" t="s">
        <v>13882</v>
      </c>
      <c r="I6526" s="9" t="s">
        <v>716</v>
      </c>
      <c r="J6526" s="9">
        <v>54.82</v>
      </c>
      <c r="K6526" s="10">
        <v>55.7</v>
      </c>
      <c r="L6526" s="10" t="str">
        <f t="shared" si="201"/>
        <v/>
      </c>
    </row>
    <row r="6527" spans="1:12">
      <c r="A6527" s="9" t="s">
        <v>13877</v>
      </c>
      <c r="B6527" s="9" t="s">
        <v>13878</v>
      </c>
      <c r="C6527" s="9" t="s">
        <v>13879</v>
      </c>
      <c r="D6527" s="9" t="s">
        <v>13880</v>
      </c>
      <c r="E6527" s="10" t="s">
        <v>50</v>
      </c>
      <c r="F6527" s="9" t="str">
        <f t="shared" si="200"/>
        <v>93112</v>
      </c>
      <c r="G6527" s="12" t="s">
        <v>13883</v>
      </c>
      <c r="H6527" s="9" t="s">
        <v>13884</v>
      </c>
      <c r="I6527" s="9" t="s">
        <v>716</v>
      </c>
      <c r="J6527" s="9">
        <v>52.46</v>
      </c>
      <c r="K6527" s="10">
        <v>53.14</v>
      </c>
      <c r="L6527" s="10" t="str">
        <f t="shared" si="201"/>
        <v/>
      </c>
    </row>
    <row r="6528" spans="1:12">
      <c r="A6528" s="9" t="s">
        <v>13877</v>
      </c>
      <c r="B6528" s="9" t="s">
        <v>13878</v>
      </c>
      <c r="C6528" s="9" t="s">
        <v>13885</v>
      </c>
      <c r="D6528" s="9" t="s">
        <v>13886</v>
      </c>
      <c r="E6528" s="10" t="s">
        <v>50</v>
      </c>
      <c r="F6528" s="9" t="str">
        <f t="shared" si="200"/>
        <v>93060</v>
      </c>
      <c r="G6528" s="12" t="s">
        <v>13887</v>
      </c>
      <c r="H6528" s="9" t="s">
        <v>13888</v>
      </c>
      <c r="I6528" s="9" t="s">
        <v>716</v>
      </c>
      <c r="J6528" s="9">
        <v>83.55</v>
      </c>
      <c r="K6528" s="10">
        <v>83.88</v>
      </c>
      <c r="L6528" s="10" t="str">
        <f t="shared" si="201"/>
        <v/>
      </c>
    </row>
    <row r="6529" spans="1:12">
      <c r="A6529" s="9" t="s">
        <v>13877</v>
      </c>
      <c r="B6529" s="9" t="s">
        <v>13878</v>
      </c>
      <c r="C6529" s="9" t="s">
        <v>13885</v>
      </c>
      <c r="D6529" s="9" t="s">
        <v>13886</v>
      </c>
      <c r="E6529" s="10" t="s">
        <v>50</v>
      </c>
      <c r="F6529" s="9" t="str">
        <f t="shared" si="200"/>
        <v>93094</v>
      </c>
      <c r="G6529" s="12" t="s">
        <v>13889</v>
      </c>
      <c r="H6529" s="9" t="s">
        <v>13890</v>
      </c>
      <c r="I6529" s="9" t="s">
        <v>716</v>
      </c>
      <c r="J6529" s="9">
        <v>86.12</v>
      </c>
      <c r="K6529" s="10">
        <v>86.67</v>
      </c>
      <c r="L6529" s="10" t="str">
        <f t="shared" si="201"/>
        <v/>
      </c>
    </row>
    <row r="6530" spans="1:12">
      <c r="A6530" s="9" t="s">
        <v>13877</v>
      </c>
      <c r="B6530" s="9" t="s">
        <v>13878</v>
      </c>
      <c r="C6530" s="9" t="s">
        <v>13885</v>
      </c>
      <c r="D6530" s="9" t="s">
        <v>13886</v>
      </c>
      <c r="E6530" s="10" t="s">
        <v>50</v>
      </c>
      <c r="F6530" s="9" t="str">
        <f t="shared" si="200"/>
        <v>103897</v>
      </c>
      <c r="G6530" s="12" t="s">
        <v>13891</v>
      </c>
      <c r="H6530" s="9" t="s">
        <v>13892</v>
      </c>
      <c r="I6530" s="9" t="s">
        <v>716</v>
      </c>
      <c r="J6530" s="9">
        <v>90.59</v>
      </c>
      <c r="K6530" s="10">
        <v>91.54</v>
      </c>
      <c r="L6530" s="10" t="str">
        <f t="shared" si="201"/>
        <v/>
      </c>
    </row>
    <row r="6531" spans="1:12">
      <c r="A6531" s="9" t="s">
        <v>13877</v>
      </c>
      <c r="B6531" s="9" t="s">
        <v>13878</v>
      </c>
      <c r="C6531" s="9" t="s">
        <v>13893</v>
      </c>
      <c r="D6531" s="9" t="s">
        <v>13894</v>
      </c>
      <c r="E6531" s="10" t="s">
        <v>50</v>
      </c>
      <c r="F6531" s="9" t="str">
        <f t="shared" si="200"/>
        <v>103828</v>
      </c>
      <c r="G6531" s="12" t="s">
        <v>13895</v>
      </c>
      <c r="H6531" s="9" t="s">
        <v>13896</v>
      </c>
      <c r="I6531" s="9" t="s">
        <v>716</v>
      </c>
      <c r="J6531" s="9">
        <v>98.07</v>
      </c>
      <c r="K6531" s="10">
        <v>99.72</v>
      </c>
      <c r="L6531" s="10" t="str">
        <f t="shared" si="201"/>
        <v/>
      </c>
    </row>
    <row r="6532" spans="1:12">
      <c r="A6532" s="9" t="s">
        <v>13877</v>
      </c>
      <c r="B6532" s="9" t="s">
        <v>13878</v>
      </c>
      <c r="C6532" s="9" t="s">
        <v>13893</v>
      </c>
      <c r="D6532" s="9" t="s">
        <v>13894</v>
      </c>
      <c r="E6532" s="10" t="s">
        <v>50</v>
      </c>
      <c r="F6532" s="9" t="str">
        <f t="shared" si="200"/>
        <v>103861</v>
      </c>
      <c r="G6532" s="12" t="s">
        <v>13897</v>
      </c>
      <c r="H6532" s="9" t="s">
        <v>13898</v>
      </c>
      <c r="I6532" s="9" t="s">
        <v>716</v>
      </c>
      <c r="J6532" s="9">
        <v>92.06</v>
      </c>
      <c r="K6532" s="10">
        <v>93.14</v>
      </c>
      <c r="L6532" s="10" t="str">
        <f t="shared" si="201"/>
        <v/>
      </c>
    </row>
    <row r="6533" spans="1:12">
      <c r="A6533" s="9" t="s">
        <v>13877</v>
      </c>
      <c r="B6533" s="9" t="s">
        <v>13878</v>
      </c>
      <c r="C6533" s="9" t="s">
        <v>13893</v>
      </c>
      <c r="D6533" s="9" t="s">
        <v>13894</v>
      </c>
      <c r="E6533" s="10" t="s">
        <v>50</v>
      </c>
      <c r="F6533" s="9" t="str">
        <f t="shared" ref="F6533:F6596" si="202">TRIM(_xlfn.NUMBERVALUE(G6533))</f>
        <v>93115</v>
      </c>
      <c r="G6533" s="12" t="s">
        <v>13899</v>
      </c>
      <c r="H6533" s="9" t="s">
        <v>13900</v>
      </c>
      <c r="I6533" s="9" t="s">
        <v>716</v>
      </c>
      <c r="J6533" s="9">
        <v>89.79</v>
      </c>
      <c r="K6533" s="10">
        <v>90.67</v>
      </c>
      <c r="L6533" s="10" t="str">
        <f t="shared" ref="L6533:L6596" si="203">IF(P6533&gt;0,P6533,IF(Q6533&gt;0,Q6533,""))</f>
        <v/>
      </c>
    </row>
    <row r="6534" spans="1:12">
      <c r="A6534" s="9" t="s">
        <v>13877</v>
      </c>
      <c r="B6534" s="9" t="s">
        <v>13878</v>
      </c>
      <c r="C6534" s="9" t="s">
        <v>13893</v>
      </c>
      <c r="D6534" s="9" t="s">
        <v>13894</v>
      </c>
      <c r="E6534" s="10" t="s">
        <v>50</v>
      </c>
      <c r="F6534" s="9" t="str">
        <f t="shared" si="202"/>
        <v>93074</v>
      </c>
      <c r="G6534" s="12" t="s">
        <v>13901</v>
      </c>
      <c r="H6534" s="9" t="s">
        <v>13902</v>
      </c>
      <c r="I6534" s="9" t="s">
        <v>716</v>
      </c>
      <c r="J6534" s="9">
        <v>13.79</v>
      </c>
      <c r="K6534" s="10">
        <v>14.44</v>
      </c>
      <c r="L6534" s="10" t="str">
        <f t="shared" si="203"/>
        <v/>
      </c>
    </row>
    <row r="6535" spans="1:12">
      <c r="A6535" s="9" t="s">
        <v>13877</v>
      </c>
      <c r="B6535" s="9" t="s">
        <v>13878</v>
      </c>
      <c r="C6535" s="9" t="s">
        <v>13893</v>
      </c>
      <c r="D6535" s="9" t="s">
        <v>13894</v>
      </c>
      <c r="E6535" s="10" t="s">
        <v>50</v>
      </c>
      <c r="F6535" s="9" t="str">
        <f t="shared" si="202"/>
        <v>103875</v>
      </c>
      <c r="G6535" s="12" t="s">
        <v>13903</v>
      </c>
      <c r="H6535" s="9" t="s">
        <v>13904</v>
      </c>
      <c r="I6535" s="9" t="s">
        <v>716</v>
      </c>
      <c r="J6535" s="9">
        <v>18.510000000000002</v>
      </c>
      <c r="K6535" s="10">
        <v>19.579999999999998</v>
      </c>
      <c r="L6535" s="10" t="str">
        <f t="shared" si="203"/>
        <v/>
      </c>
    </row>
    <row r="6536" spans="1:12">
      <c r="A6536" s="9" t="s">
        <v>13877</v>
      </c>
      <c r="B6536" s="9" t="s">
        <v>13878</v>
      </c>
      <c r="C6536" s="9" t="s">
        <v>13893</v>
      </c>
      <c r="D6536" s="9" t="s">
        <v>13894</v>
      </c>
      <c r="E6536" s="10" t="s">
        <v>50</v>
      </c>
      <c r="F6536" s="9" t="str">
        <f t="shared" si="202"/>
        <v>103806</v>
      </c>
      <c r="G6536" s="12" t="s">
        <v>13905</v>
      </c>
      <c r="H6536" s="9" t="s">
        <v>13906</v>
      </c>
      <c r="I6536" s="9" t="s">
        <v>716</v>
      </c>
      <c r="J6536" s="9">
        <v>18.440000000000001</v>
      </c>
      <c r="K6536" s="10">
        <v>19.5</v>
      </c>
      <c r="L6536" s="10" t="str">
        <f t="shared" si="203"/>
        <v/>
      </c>
    </row>
    <row r="6537" spans="1:12">
      <c r="A6537" s="9" t="s">
        <v>13877</v>
      </c>
      <c r="B6537" s="9" t="s">
        <v>13878</v>
      </c>
      <c r="C6537" s="9" t="s">
        <v>13893</v>
      </c>
      <c r="D6537" s="9" t="s">
        <v>13894</v>
      </c>
      <c r="E6537" s="10" t="s">
        <v>50</v>
      </c>
      <c r="F6537" s="9" t="str">
        <f t="shared" si="202"/>
        <v>103839</v>
      </c>
      <c r="G6537" s="12" t="s">
        <v>13907</v>
      </c>
      <c r="H6537" s="9" t="s">
        <v>13908</v>
      </c>
      <c r="I6537" s="9" t="s">
        <v>716</v>
      </c>
      <c r="J6537" s="9">
        <v>17.739999999999998</v>
      </c>
      <c r="K6537" s="10">
        <v>18.73</v>
      </c>
      <c r="L6537" s="10" t="str">
        <f t="shared" si="203"/>
        <v/>
      </c>
    </row>
    <row r="6538" spans="1:12">
      <c r="A6538" s="9" t="s">
        <v>13877</v>
      </c>
      <c r="B6538" s="9" t="s">
        <v>13878</v>
      </c>
      <c r="C6538" s="9" t="s">
        <v>13893</v>
      </c>
      <c r="D6538" s="9" t="s">
        <v>13894</v>
      </c>
      <c r="E6538" s="10" t="s">
        <v>50</v>
      </c>
      <c r="F6538" s="9" t="str">
        <f t="shared" si="202"/>
        <v>93097</v>
      </c>
      <c r="G6538" s="12" t="s">
        <v>13909</v>
      </c>
      <c r="H6538" s="9" t="s">
        <v>13910</v>
      </c>
      <c r="I6538" s="9" t="s">
        <v>716</v>
      </c>
      <c r="J6538" s="9">
        <v>14.05</v>
      </c>
      <c r="K6538" s="10">
        <v>14.72</v>
      </c>
      <c r="L6538" s="10" t="str">
        <f t="shared" si="203"/>
        <v/>
      </c>
    </row>
    <row r="6539" spans="1:12">
      <c r="A6539" s="9" t="s">
        <v>13877</v>
      </c>
      <c r="B6539" s="9" t="s">
        <v>13878</v>
      </c>
      <c r="C6539" s="9" t="s">
        <v>13893</v>
      </c>
      <c r="D6539" s="9" t="s">
        <v>13894</v>
      </c>
      <c r="E6539" s="10" t="s">
        <v>50</v>
      </c>
      <c r="F6539" s="9" t="str">
        <f t="shared" si="202"/>
        <v>93119</v>
      </c>
      <c r="G6539" s="12" t="s">
        <v>13911</v>
      </c>
      <c r="H6539" s="9" t="s">
        <v>13912</v>
      </c>
      <c r="I6539" s="9" t="s">
        <v>716</v>
      </c>
      <c r="J6539" s="9">
        <v>18.04</v>
      </c>
      <c r="K6539" s="10">
        <v>18.440000000000001</v>
      </c>
      <c r="L6539" s="10" t="str">
        <f t="shared" si="203"/>
        <v/>
      </c>
    </row>
    <row r="6540" spans="1:12">
      <c r="A6540" s="9" t="s">
        <v>13877</v>
      </c>
      <c r="B6540" s="9" t="s">
        <v>13878</v>
      </c>
      <c r="C6540" s="9" t="s">
        <v>13893</v>
      </c>
      <c r="D6540" s="9" t="s">
        <v>13894</v>
      </c>
      <c r="E6540" s="10" t="s">
        <v>50</v>
      </c>
      <c r="F6540" s="9" t="str">
        <f t="shared" si="202"/>
        <v>93076</v>
      </c>
      <c r="G6540" s="12" t="s">
        <v>13913</v>
      </c>
      <c r="H6540" s="9" t="s">
        <v>13914</v>
      </c>
      <c r="I6540" s="9" t="s">
        <v>716</v>
      </c>
      <c r="J6540" s="9">
        <v>22.19</v>
      </c>
      <c r="K6540" s="10">
        <v>22.94</v>
      </c>
      <c r="L6540" s="10" t="str">
        <f t="shared" si="203"/>
        <v/>
      </c>
    </row>
    <row r="6541" spans="1:12">
      <c r="A6541" s="9" t="s">
        <v>13877</v>
      </c>
      <c r="B6541" s="9" t="s">
        <v>13878</v>
      </c>
      <c r="C6541" s="9" t="s">
        <v>13893</v>
      </c>
      <c r="D6541" s="9" t="s">
        <v>13894</v>
      </c>
      <c r="E6541" s="10" t="s">
        <v>50</v>
      </c>
      <c r="F6541" s="9" t="str">
        <f t="shared" si="202"/>
        <v>103878</v>
      </c>
      <c r="G6541" s="12" t="s">
        <v>13915</v>
      </c>
      <c r="H6541" s="9" t="s">
        <v>13916</v>
      </c>
      <c r="I6541" s="9" t="s">
        <v>716</v>
      </c>
      <c r="J6541" s="9">
        <v>27.97</v>
      </c>
      <c r="K6541" s="10">
        <v>29.23</v>
      </c>
      <c r="L6541" s="10" t="str">
        <f t="shared" si="203"/>
        <v/>
      </c>
    </row>
    <row r="6542" spans="1:12">
      <c r="A6542" s="9" t="s">
        <v>13877</v>
      </c>
      <c r="B6542" s="9" t="s">
        <v>13878</v>
      </c>
      <c r="C6542" s="9" t="s">
        <v>13893</v>
      </c>
      <c r="D6542" s="9" t="s">
        <v>13894</v>
      </c>
      <c r="E6542" s="10" t="s">
        <v>50</v>
      </c>
      <c r="F6542" s="9" t="str">
        <f t="shared" si="202"/>
        <v>103809</v>
      </c>
      <c r="G6542" s="12" t="s">
        <v>13917</v>
      </c>
      <c r="H6542" s="9" t="s">
        <v>13918</v>
      </c>
      <c r="I6542" s="9" t="s">
        <v>716</v>
      </c>
      <c r="J6542" s="9">
        <v>34.36</v>
      </c>
      <c r="K6542" s="10">
        <v>36.17</v>
      </c>
      <c r="L6542" s="10" t="str">
        <f t="shared" si="203"/>
        <v/>
      </c>
    </row>
    <row r="6543" spans="1:12">
      <c r="A6543" s="9" t="s">
        <v>13877</v>
      </c>
      <c r="B6543" s="9" t="s">
        <v>13878</v>
      </c>
      <c r="C6543" s="9" t="s">
        <v>13893</v>
      </c>
      <c r="D6543" s="9" t="s">
        <v>13894</v>
      </c>
      <c r="E6543" s="10" t="s">
        <v>50</v>
      </c>
      <c r="F6543" s="9" t="str">
        <f t="shared" si="202"/>
        <v>103842</v>
      </c>
      <c r="G6543" s="12" t="s">
        <v>13919</v>
      </c>
      <c r="H6543" s="9" t="s">
        <v>13920</v>
      </c>
      <c r="I6543" s="9" t="s">
        <v>716</v>
      </c>
      <c r="J6543" s="9">
        <v>28.78</v>
      </c>
      <c r="K6543" s="10">
        <v>30.11</v>
      </c>
      <c r="L6543" s="10" t="str">
        <f t="shared" si="203"/>
        <v/>
      </c>
    </row>
    <row r="6544" spans="1:12">
      <c r="A6544" s="9" t="s">
        <v>13877</v>
      </c>
      <c r="B6544" s="9" t="s">
        <v>13878</v>
      </c>
      <c r="C6544" s="9" t="s">
        <v>13893</v>
      </c>
      <c r="D6544" s="9" t="s">
        <v>13894</v>
      </c>
      <c r="E6544" s="10" t="s">
        <v>50</v>
      </c>
      <c r="F6544" s="9" t="str">
        <f t="shared" si="202"/>
        <v>93099</v>
      </c>
      <c r="G6544" s="12" t="s">
        <v>13921</v>
      </c>
      <c r="H6544" s="9" t="s">
        <v>13922</v>
      </c>
      <c r="I6544" s="9" t="s">
        <v>716</v>
      </c>
      <c r="J6544" s="9">
        <v>25.26</v>
      </c>
      <c r="K6544" s="10">
        <v>26.28</v>
      </c>
      <c r="L6544" s="10" t="str">
        <f t="shared" si="203"/>
        <v/>
      </c>
    </row>
    <row r="6545" spans="1:12">
      <c r="A6545" s="9" t="s">
        <v>13877</v>
      </c>
      <c r="B6545" s="9" t="s">
        <v>13878</v>
      </c>
      <c r="C6545" s="9" t="s">
        <v>13893</v>
      </c>
      <c r="D6545" s="9" t="s">
        <v>13894</v>
      </c>
      <c r="E6545" s="10" t="s">
        <v>50</v>
      </c>
      <c r="F6545" s="9" t="str">
        <f t="shared" si="202"/>
        <v>93122</v>
      </c>
      <c r="G6545" s="12" t="s">
        <v>13923</v>
      </c>
      <c r="H6545" s="9" t="s">
        <v>13924</v>
      </c>
      <c r="I6545" s="9" t="s">
        <v>716</v>
      </c>
      <c r="J6545" s="9">
        <v>27.17</v>
      </c>
      <c r="K6545" s="10">
        <v>27.67</v>
      </c>
      <c r="L6545" s="10" t="str">
        <f t="shared" si="203"/>
        <v/>
      </c>
    </row>
    <row r="6546" spans="1:12">
      <c r="A6546" s="9" t="s">
        <v>13877</v>
      </c>
      <c r="B6546" s="9" t="s">
        <v>13878</v>
      </c>
      <c r="C6546" s="9" t="s">
        <v>13893</v>
      </c>
      <c r="D6546" s="9" t="s">
        <v>13894</v>
      </c>
      <c r="E6546" s="10" t="s">
        <v>50</v>
      </c>
      <c r="F6546" s="9" t="str">
        <f t="shared" si="202"/>
        <v>93079</v>
      </c>
      <c r="G6546" s="12" t="s">
        <v>13925</v>
      </c>
      <c r="H6546" s="9" t="s">
        <v>13926</v>
      </c>
      <c r="I6546" s="9" t="s">
        <v>716</v>
      </c>
      <c r="J6546" s="9">
        <v>31</v>
      </c>
      <c r="K6546" s="10">
        <v>31.83</v>
      </c>
      <c r="L6546" s="10" t="str">
        <f t="shared" si="203"/>
        <v/>
      </c>
    </row>
    <row r="6547" spans="1:12">
      <c r="A6547" s="9" t="s">
        <v>13877</v>
      </c>
      <c r="B6547" s="9" t="s">
        <v>13878</v>
      </c>
      <c r="C6547" s="9" t="s">
        <v>13893</v>
      </c>
      <c r="D6547" s="9" t="s">
        <v>13894</v>
      </c>
      <c r="E6547" s="10" t="s">
        <v>50</v>
      </c>
      <c r="F6547" s="9" t="str">
        <f t="shared" si="202"/>
        <v>103882</v>
      </c>
      <c r="G6547" s="12" t="s">
        <v>13927</v>
      </c>
      <c r="H6547" s="9" t="s">
        <v>13928</v>
      </c>
      <c r="I6547" s="9" t="s">
        <v>716</v>
      </c>
      <c r="J6547" s="9">
        <v>37.700000000000003</v>
      </c>
      <c r="K6547" s="10">
        <v>39.130000000000003</v>
      </c>
      <c r="L6547" s="10" t="str">
        <f t="shared" si="203"/>
        <v/>
      </c>
    </row>
    <row r="6548" spans="1:12">
      <c r="A6548" s="9" t="s">
        <v>13877</v>
      </c>
      <c r="B6548" s="9" t="s">
        <v>13878</v>
      </c>
      <c r="C6548" s="9" t="s">
        <v>13893</v>
      </c>
      <c r="D6548" s="9" t="s">
        <v>13894</v>
      </c>
      <c r="E6548" s="10" t="s">
        <v>50</v>
      </c>
      <c r="F6548" s="9" t="str">
        <f t="shared" si="202"/>
        <v>103813</v>
      </c>
      <c r="G6548" s="12" t="s">
        <v>13929</v>
      </c>
      <c r="H6548" s="9" t="s">
        <v>13930</v>
      </c>
      <c r="I6548" s="9" t="s">
        <v>716</v>
      </c>
      <c r="J6548" s="9">
        <v>49.6</v>
      </c>
      <c r="K6548" s="10">
        <v>52.06</v>
      </c>
      <c r="L6548" s="10" t="str">
        <f t="shared" si="203"/>
        <v/>
      </c>
    </row>
    <row r="6549" spans="1:12">
      <c r="A6549" s="9" t="s">
        <v>13877</v>
      </c>
      <c r="B6549" s="9" t="s">
        <v>13878</v>
      </c>
      <c r="C6549" s="9" t="s">
        <v>13893</v>
      </c>
      <c r="D6549" s="9" t="s">
        <v>13894</v>
      </c>
      <c r="E6549" s="10" t="s">
        <v>50</v>
      </c>
      <c r="F6549" s="9" t="str">
        <f t="shared" si="202"/>
        <v>103846</v>
      </c>
      <c r="G6549" s="12" t="s">
        <v>13931</v>
      </c>
      <c r="H6549" s="9" t="s">
        <v>13932</v>
      </c>
      <c r="I6549" s="9" t="s">
        <v>716</v>
      </c>
      <c r="J6549" s="9">
        <v>39.86</v>
      </c>
      <c r="K6549" s="10">
        <v>41.47</v>
      </c>
      <c r="L6549" s="10" t="str">
        <f t="shared" si="203"/>
        <v/>
      </c>
    </row>
    <row r="6550" spans="1:12">
      <c r="A6550" s="9" t="s">
        <v>13877</v>
      </c>
      <c r="B6550" s="9" t="s">
        <v>13878</v>
      </c>
      <c r="C6550" s="9" t="s">
        <v>13893</v>
      </c>
      <c r="D6550" s="9" t="s">
        <v>13894</v>
      </c>
      <c r="E6550" s="10" t="s">
        <v>50</v>
      </c>
      <c r="F6550" s="9" t="str">
        <f t="shared" si="202"/>
        <v>93102</v>
      </c>
      <c r="G6550" s="12" t="s">
        <v>13933</v>
      </c>
      <c r="H6550" s="9" t="s">
        <v>13934</v>
      </c>
      <c r="I6550" s="9" t="s">
        <v>716</v>
      </c>
      <c r="J6550" s="9">
        <v>36.479999999999997</v>
      </c>
      <c r="K6550" s="10">
        <v>37.79</v>
      </c>
      <c r="L6550" s="10" t="str">
        <f t="shared" si="203"/>
        <v/>
      </c>
    </row>
    <row r="6551" spans="1:12">
      <c r="A6551" s="9" t="s">
        <v>13877</v>
      </c>
      <c r="B6551" s="9" t="s">
        <v>13878</v>
      </c>
      <c r="C6551" s="9" t="s">
        <v>13893</v>
      </c>
      <c r="D6551" s="9" t="s">
        <v>13894</v>
      </c>
      <c r="E6551" s="10" t="s">
        <v>50</v>
      </c>
      <c r="F6551" s="9" t="str">
        <f t="shared" si="202"/>
        <v>93123</v>
      </c>
      <c r="G6551" s="12" t="s">
        <v>13935</v>
      </c>
      <c r="H6551" s="9" t="s">
        <v>13936</v>
      </c>
      <c r="I6551" s="9" t="s">
        <v>716</v>
      </c>
      <c r="J6551" s="9">
        <v>60.95</v>
      </c>
      <c r="K6551" s="10">
        <v>61.58</v>
      </c>
      <c r="L6551" s="10" t="str">
        <f t="shared" si="203"/>
        <v/>
      </c>
    </row>
    <row r="6552" spans="1:12">
      <c r="A6552" s="9" t="s">
        <v>13877</v>
      </c>
      <c r="B6552" s="9" t="s">
        <v>13878</v>
      </c>
      <c r="C6552" s="9" t="s">
        <v>13893</v>
      </c>
      <c r="D6552" s="9" t="s">
        <v>13894</v>
      </c>
      <c r="E6552" s="10" t="s">
        <v>50</v>
      </c>
      <c r="F6552" s="9" t="str">
        <f t="shared" si="202"/>
        <v>93124</v>
      </c>
      <c r="G6552" s="12" t="s">
        <v>13937</v>
      </c>
      <c r="H6552" s="9" t="s">
        <v>13938</v>
      </c>
      <c r="I6552" s="9" t="s">
        <v>716</v>
      </c>
      <c r="J6552" s="9">
        <v>95.89</v>
      </c>
      <c r="K6552" s="10">
        <v>96.65</v>
      </c>
      <c r="L6552" s="10" t="str">
        <f t="shared" si="203"/>
        <v/>
      </c>
    </row>
    <row r="6553" spans="1:12">
      <c r="A6553" s="9" t="s">
        <v>13877</v>
      </c>
      <c r="B6553" s="9" t="s">
        <v>13878</v>
      </c>
      <c r="C6553" s="9" t="s">
        <v>13893</v>
      </c>
      <c r="D6553" s="9" t="s">
        <v>13894</v>
      </c>
      <c r="E6553" s="10" t="s">
        <v>50</v>
      </c>
      <c r="F6553" s="9" t="str">
        <f t="shared" si="202"/>
        <v>93125</v>
      </c>
      <c r="G6553" s="12" t="s">
        <v>13939</v>
      </c>
      <c r="H6553" s="9" t="s">
        <v>13940</v>
      </c>
      <c r="I6553" s="9" t="s">
        <v>716</v>
      </c>
      <c r="J6553" s="9">
        <v>141.08000000000001</v>
      </c>
      <c r="K6553" s="10">
        <v>142.07</v>
      </c>
      <c r="L6553" s="10" t="str">
        <f t="shared" si="203"/>
        <v/>
      </c>
    </row>
    <row r="6554" spans="1:12">
      <c r="A6554" s="9" t="s">
        <v>13877</v>
      </c>
      <c r="B6554" s="9" t="s">
        <v>13878</v>
      </c>
      <c r="C6554" s="9" t="s">
        <v>13893</v>
      </c>
      <c r="D6554" s="9" t="s">
        <v>13894</v>
      </c>
      <c r="E6554" s="10" t="s">
        <v>50</v>
      </c>
      <c r="F6554" s="9" t="str">
        <f t="shared" si="202"/>
        <v>93126</v>
      </c>
      <c r="G6554" s="12" t="s">
        <v>13941</v>
      </c>
      <c r="H6554" s="9" t="s">
        <v>13942</v>
      </c>
      <c r="I6554" s="9" t="s">
        <v>716</v>
      </c>
      <c r="J6554" s="9">
        <v>312.43</v>
      </c>
      <c r="K6554" s="10">
        <v>313.64999999999998</v>
      </c>
      <c r="L6554" s="10" t="str">
        <f t="shared" si="203"/>
        <v/>
      </c>
    </row>
    <row r="6555" spans="1:12">
      <c r="A6555" s="9" t="s">
        <v>13877</v>
      </c>
      <c r="B6555" s="9" t="s">
        <v>13878</v>
      </c>
      <c r="C6555" s="9" t="s">
        <v>13943</v>
      </c>
      <c r="D6555" s="9" t="s">
        <v>13944</v>
      </c>
      <c r="E6555" s="10" t="s">
        <v>50</v>
      </c>
      <c r="F6555" s="9" t="str">
        <f t="shared" si="202"/>
        <v>93063</v>
      </c>
      <c r="G6555" s="12" t="s">
        <v>13945</v>
      </c>
      <c r="H6555" s="9" t="s">
        <v>13946</v>
      </c>
      <c r="I6555" s="9" t="s">
        <v>716</v>
      </c>
      <c r="J6555" s="9">
        <v>696.9</v>
      </c>
      <c r="K6555" s="10">
        <v>697.31</v>
      </c>
      <c r="L6555" s="10" t="str">
        <f t="shared" si="203"/>
        <v/>
      </c>
    </row>
    <row r="6556" spans="1:12">
      <c r="A6556" s="9" t="s">
        <v>13877</v>
      </c>
      <c r="B6556" s="9" t="s">
        <v>13878</v>
      </c>
      <c r="C6556" s="9" t="s">
        <v>13943</v>
      </c>
      <c r="D6556" s="9" t="s">
        <v>13944</v>
      </c>
      <c r="E6556" s="10" t="s">
        <v>50</v>
      </c>
      <c r="F6556" s="9" t="str">
        <f t="shared" si="202"/>
        <v>93066</v>
      </c>
      <c r="G6556" s="12" t="s">
        <v>13947</v>
      </c>
      <c r="H6556" s="9" t="s">
        <v>13948</v>
      </c>
      <c r="I6556" s="9" t="s">
        <v>716</v>
      </c>
      <c r="J6556" s="9">
        <v>874.59</v>
      </c>
      <c r="K6556" s="10">
        <v>875.09</v>
      </c>
      <c r="L6556" s="10" t="str">
        <f t="shared" si="203"/>
        <v/>
      </c>
    </row>
    <row r="6557" spans="1:12">
      <c r="A6557" s="9" t="s">
        <v>13877</v>
      </c>
      <c r="B6557" s="9" t="s">
        <v>13878</v>
      </c>
      <c r="C6557" s="9" t="s">
        <v>13943</v>
      </c>
      <c r="D6557" s="9" t="s">
        <v>13944</v>
      </c>
      <c r="E6557" s="10" t="s">
        <v>50</v>
      </c>
      <c r="F6557" s="9" t="str">
        <f t="shared" si="202"/>
        <v>93069</v>
      </c>
      <c r="G6557" s="12" t="s">
        <v>13949</v>
      </c>
      <c r="H6557" s="9" t="s">
        <v>13950</v>
      </c>
      <c r="I6557" s="9" t="s">
        <v>716</v>
      </c>
      <c r="J6557" s="9">
        <v>1212.3399999999999</v>
      </c>
      <c r="K6557" s="10">
        <v>1213</v>
      </c>
      <c r="L6557" s="10" t="str">
        <f t="shared" si="203"/>
        <v/>
      </c>
    </row>
    <row r="6558" spans="1:12">
      <c r="A6558" s="9" t="s">
        <v>13877</v>
      </c>
      <c r="B6558" s="9" t="s">
        <v>13878</v>
      </c>
      <c r="C6558" s="9" t="s">
        <v>13943</v>
      </c>
      <c r="D6558" s="9" t="s">
        <v>13944</v>
      </c>
      <c r="E6558" s="10" t="s">
        <v>50</v>
      </c>
      <c r="F6558" s="9" t="str">
        <f t="shared" si="202"/>
        <v>93072</v>
      </c>
      <c r="G6558" s="12" t="s">
        <v>13951</v>
      </c>
      <c r="H6558" s="9" t="s">
        <v>13952</v>
      </c>
      <c r="I6558" s="9" t="s">
        <v>716</v>
      </c>
      <c r="J6558" s="9">
        <v>1600.02</v>
      </c>
      <c r="K6558" s="10">
        <v>1600.83</v>
      </c>
      <c r="L6558" s="10" t="str">
        <f t="shared" si="203"/>
        <v/>
      </c>
    </row>
    <row r="6559" spans="1:12">
      <c r="A6559" s="9" t="s">
        <v>13877</v>
      </c>
      <c r="B6559" s="9" t="s">
        <v>13878</v>
      </c>
      <c r="C6559" s="9" t="s">
        <v>13943</v>
      </c>
      <c r="D6559" s="9" t="s">
        <v>13944</v>
      </c>
      <c r="E6559" s="10" t="s">
        <v>50</v>
      </c>
      <c r="F6559" s="9" t="str">
        <f t="shared" si="202"/>
        <v>93083</v>
      </c>
      <c r="G6559" s="12" t="s">
        <v>13953</v>
      </c>
      <c r="H6559" s="9" t="s">
        <v>13954</v>
      </c>
      <c r="I6559" s="9" t="s">
        <v>716</v>
      </c>
      <c r="J6559" s="9">
        <v>478.6</v>
      </c>
      <c r="K6559" s="10">
        <v>479.04</v>
      </c>
      <c r="L6559" s="10" t="str">
        <f t="shared" si="203"/>
        <v/>
      </c>
    </row>
    <row r="6560" spans="1:12">
      <c r="A6560" s="9" t="s">
        <v>13877</v>
      </c>
      <c r="B6560" s="9" t="s">
        <v>13878</v>
      </c>
      <c r="C6560" s="9" t="s">
        <v>13943</v>
      </c>
      <c r="D6560" s="9" t="s">
        <v>13944</v>
      </c>
      <c r="E6560" s="10" t="s">
        <v>50</v>
      </c>
      <c r="F6560" s="9" t="str">
        <f t="shared" si="202"/>
        <v>103886</v>
      </c>
      <c r="G6560" s="12" t="s">
        <v>13955</v>
      </c>
      <c r="H6560" s="9" t="s">
        <v>13956</v>
      </c>
      <c r="I6560" s="9" t="s">
        <v>716</v>
      </c>
      <c r="J6560" s="9">
        <v>481.76</v>
      </c>
      <c r="K6560" s="10">
        <v>482.47</v>
      </c>
      <c r="L6560" s="10" t="str">
        <f t="shared" si="203"/>
        <v/>
      </c>
    </row>
    <row r="6561" spans="1:12">
      <c r="A6561" s="9" t="s">
        <v>13877</v>
      </c>
      <c r="B6561" s="9" t="s">
        <v>13878</v>
      </c>
      <c r="C6561" s="9" t="s">
        <v>13943</v>
      </c>
      <c r="D6561" s="9" t="s">
        <v>13944</v>
      </c>
      <c r="E6561" s="10" t="s">
        <v>50</v>
      </c>
      <c r="F6561" s="9" t="str">
        <f t="shared" si="202"/>
        <v>103817</v>
      </c>
      <c r="G6561" s="12" t="s">
        <v>13957</v>
      </c>
      <c r="H6561" s="9" t="s">
        <v>13958</v>
      </c>
      <c r="I6561" s="9" t="s">
        <v>716</v>
      </c>
      <c r="J6561" s="9">
        <v>481.72</v>
      </c>
      <c r="K6561" s="10">
        <v>482.42</v>
      </c>
      <c r="L6561" s="10" t="str">
        <f t="shared" si="203"/>
        <v/>
      </c>
    </row>
    <row r="6562" spans="1:12">
      <c r="A6562" s="9" t="s">
        <v>13877</v>
      </c>
      <c r="B6562" s="9" t="s">
        <v>13878</v>
      </c>
      <c r="C6562" s="9" t="s">
        <v>13943</v>
      </c>
      <c r="D6562" s="9" t="s">
        <v>13944</v>
      </c>
      <c r="E6562" s="10" t="s">
        <v>50</v>
      </c>
      <c r="F6562" s="9" t="str">
        <f t="shared" si="202"/>
        <v>103850</v>
      </c>
      <c r="G6562" s="12" t="s">
        <v>13959</v>
      </c>
      <c r="H6562" s="9" t="s">
        <v>13960</v>
      </c>
      <c r="I6562" s="9" t="s">
        <v>716</v>
      </c>
      <c r="J6562" s="9">
        <v>481.26</v>
      </c>
      <c r="K6562" s="10">
        <v>481.91</v>
      </c>
      <c r="L6562" s="10" t="str">
        <f t="shared" si="203"/>
        <v/>
      </c>
    </row>
    <row r="6563" spans="1:12">
      <c r="A6563" s="9" t="s">
        <v>13877</v>
      </c>
      <c r="B6563" s="9" t="s">
        <v>13878</v>
      </c>
      <c r="C6563" s="9" t="s">
        <v>13943</v>
      </c>
      <c r="D6563" s="9" t="s">
        <v>13944</v>
      </c>
      <c r="E6563" s="10" t="s">
        <v>50</v>
      </c>
      <c r="F6563" s="9" t="str">
        <f t="shared" si="202"/>
        <v>93106</v>
      </c>
      <c r="G6563" s="12" t="s">
        <v>13961</v>
      </c>
      <c r="H6563" s="9" t="s">
        <v>13962</v>
      </c>
      <c r="I6563" s="9" t="s">
        <v>716</v>
      </c>
      <c r="J6563" s="9">
        <v>478.77</v>
      </c>
      <c r="K6563" s="10">
        <v>479.22</v>
      </c>
      <c r="L6563" s="10" t="str">
        <f t="shared" si="203"/>
        <v/>
      </c>
    </row>
    <row r="6564" spans="1:12">
      <c r="A6564" s="9" t="s">
        <v>13877</v>
      </c>
      <c r="B6564" s="9" t="s">
        <v>13878</v>
      </c>
      <c r="C6564" s="9" t="s">
        <v>13943</v>
      </c>
      <c r="D6564" s="9" t="s">
        <v>13944</v>
      </c>
      <c r="E6564" s="10" t="s">
        <v>50</v>
      </c>
      <c r="F6564" s="9" t="str">
        <f t="shared" si="202"/>
        <v>93052</v>
      </c>
      <c r="G6564" s="12" t="s">
        <v>13963</v>
      </c>
      <c r="H6564" s="9" t="s">
        <v>13964</v>
      </c>
      <c r="I6564" s="9" t="s">
        <v>716</v>
      </c>
      <c r="J6564" s="9">
        <v>552.85</v>
      </c>
      <c r="K6564" s="10">
        <v>553.11</v>
      </c>
      <c r="L6564" s="10" t="str">
        <f t="shared" si="203"/>
        <v/>
      </c>
    </row>
    <row r="6565" spans="1:12">
      <c r="A6565" s="9" t="s">
        <v>13877</v>
      </c>
      <c r="B6565" s="9" t="s">
        <v>13878</v>
      </c>
      <c r="C6565" s="9" t="s">
        <v>13943</v>
      </c>
      <c r="D6565" s="9" t="s">
        <v>13944</v>
      </c>
      <c r="E6565" s="10" t="s">
        <v>50</v>
      </c>
      <c r="F6565" s="9" t="str">
        <f t="shared" si="202"/>
        <v>93086</v>
      </c>
      <c r="G6565" s="12" t="s">
        <v>13965</v>
      </c>
      <c r="H6565" s="9" t="s">
        <v>13966</v>
      </c>
      <c r="I6565" s="9" t="s">
        <v>716</v>
      </c>
      <c r="J6565" s="9">
        <v>555.62</v>
      </c>
      <c r="K6565" s="10">
        <v>556.12</v>
      </c>
      <c r="L6565" s="10" t="str">
        <f t="shared" si="203"/>
        <v/>
      </c>
    </row>
    <row r="6566" spans="1:12">
      <c r="A6566" s="9" t="s">
        <v>13877</v>
      </c>
      <c r="B6566" s="9" t="s">
        <v>13878</v>
      </c>
      <c r="C6566" s="9" t="s">
        <v>13943</v>
      </c>
      <c r="D6566" s="9" t="s">
        <v>13944</v>
      </c>
      <c r="E6566" s="10" t="s">
        <v>50</v>
      </c>
      <c r="F6566" s="9" t="str">
        <f t="shared" si="202"/>
        <v>103890</v>
      </c>
      <c r="G6566" s="12" t="s">
        <v>13967</v>
      </c>
      <c r="H6566" s="9" t="s">
        <v>13968</v>
      </c>
      <c r="I6566" s="9" t="s">
        <v>716</v>
      </c>
      <c r="J6566" s="9">
        <v>559.49</v>
      </c>
      <c r="K6566" s="10">
        <v>560.33000000000004</v>
      </c>
      <c r="L6566" s="10" t="str">
        <f t="shared" si="203"/>
        <v/>
      </c>
    </row>
    <row r="6567" spans="1:12">
      <c r="A6567" s="9" t="s">
        <v>13877</v>
      </c>
      <c r="B6567" s="9" t="s">
        <v>13878</v>
      </c>
      <c r="C6567" s="9" t="s">
        <v>13943</v>
      </c>
      <c r="D6567" s="9" t="s">
        <v>13944</v>
      </c>
      <c r="E6567" s="10" t="s">
        <v>50</v>
      </c>
      <c r="F6567" s="9" t="str">
        <f t="shared" si="202"/>
        <v>103821</v>
      </c>
      <c r="G6567" s="12" t="s">
        <v>13969</v>
      </c>
      <c r="H6567" s="9" t="s">
        <v>13970</v>
      </c>
      <c r="I6567" s="9" t="s">
        <v>716</v>
      </c>
      <c r="J6567" s="9">
        <v>563.79</v>
      </c>
      <c r="K6567" s="10">
        <v>565</v>
      </c>
      <c r="L6567" s="10" t="str">
        <f t="shared" si="203"/>
        <v/>
      </c>
    </row>
    <row r="6568" spans="1:12">
      <c r="A6568" s="9" t="s">
        <v>13877</v>
      </c>
      <c r="B6568" s="9" t="s">
        <v>13878</v>
      </c>
      <c r="C6568" s="9" t="s">
        <v>13943</v>
      </c>
      <c r="D6568" s="9" t="s">
        <v>13944</v>
      </c>
      <c r="E6568" s="10" t="s">
        <v>50</v>
      </c>
      <c r="F6568" s="9" t="str">
        <f t="shared" si="202"/>
        <v>103854</v>
      </c>
      <c r="G6568" s="12" t="s">
        <v>13971</v>
      </c>
      <c r="H6568" s="9" t="s">
        <v>13972</v>
      </c>
      <c r="I6568" s="9" t="s">
        <v>716</v>
      </c>
      <c r="J6568" s="9">
        <v>560.04999999999995</v>
      </c>
      <c r="K6568" s="10">
        <v>560.92999999999995</v>
      </c>
      <c r="L6568" s="10" t="str">
        <f t="shared" si="203"/>
        <v/>
      </c>
    </row>
    <row r="6569" spans="1:12">
      <c r="A6569" s="9" t="s">
        <v>13877</v>
      </c>
      <c r="B6569" s="9" t="s">
        <v>13878</v>
      </c>
      <c r="C6569" s="9" t="s">
        <v>13943</v>
      </c>
      <c r="D6569" s="9" t="s">
        <v>13944</v>
      </c>
      <c r="E6569" s="10" t="s">
        <v>50</v>
      </c>
      <c r="F6569" s="9" t="str">
        <f t="shared" si="202"/>
        <v>93109</v>
      </c>
      <c r="G6569" s="12" t="s">
        <v>13973</v>
      </c>
      <c r="H6569" s="9" t="s">
        <v>13974</v>
      </c>
      <c r="I6569" s="9" t="s">
        <v>716</v>
      </c>
      <c r="J6569" s="9">
        <v>557.69000000000005</v>
      </c>
      <c r="K6569" s="10">
        <v>558.37</v>
      </c>
      <c r="L6569" s="10" t="str">
        <f t="shared" si="203"/>
        <v/>
      </c>
    </row>
    <row r="6570" spans="1:12">
      <c r="A6570" s="9" t="s">
        <v>13877</v>
      </c>
      <c r="B6570" s="9" t="s">
        <v>13878</v>
      </c>
      <c r="C6570" s="9" t="s">
        <v>13943</v>
      </c>
      <c r="D6570" s="9" t="s">
        <v>13944</v>
      </c>
      <c r="E6570" s="10" t="s">
        <v>50</v>
      </c>
      <c r="F6570" s="9" t="str">
        <f t="shared" si="202"/>
        <v>93058</v>
      </c>
      <c r="G6570" s="12" t="s">
        <v>13975</v>
      </c>
      <c r="H6570" s="9" t="s">
        <v>13976</v>
      </c>
      <c r="I6570" s="9" t="s">
        <v>716</v>
      </c>
      <c r="J6570" s="9">
        <v>608.17999999999995</v>
      </c>
      <c r="K6570" s="10">
        <v>608.51</v>
      </c>
      <c r="L6570" s="10" t="str">
        <f t="shared" si="203"/>
        <v/>
      </c>
    </row>
    <row r="6571" spans="1:12">
      <c r="A6571" s="9" t="s">
        <v>13877</v>
      </c>
      <c r="B6571" s="9" t="s">
        <v>13878</v>
      </c>
      <c r="C6571" s="9" t="s">
        <v>13943</v>
      </c>
      <c r="D6571" s="9" t="s">
        <v>13944</v>
      </c>
      <c r="E6571" s="10" t="s">
        <v>50</v>
      </c>
      <c r="F6571" s="9" t="str">
        <f t="shared" si="202"/>
        <v>93092</v>
      </c>
      <c r="G6571" s="12" t="s">
        <v>13977</v>
      </c>
      <c r="H6571" s="9" t="s">
        <v>13978</v>
      </c>
      <c r="I6571" s="9" t="s">
        <v>716</v>
      </c>
      <c r="J6571" s="9">
        <v>610.75</v>
      </c>
      <c r="K6571" s="10">
        <v>611.29999999999995</v>
      </c>
      <c r="L6571" s="10" t="str">
        <f t="shared" si="203"/>
        <v/>
      </c>
    </row>
    <row r="6572" spans="1:12">
      <c r="A6572" s="9" t="s">
        <v>13877</v>
      </c>
      <c r="B6572" s="9" t="s">
        <v>13878</v>
      </c>
      <c r="C6572" s="9" t="s">
        <v>13979</v>
      </c>
      <c r="D6572" s="9" t="s">
        <v>13980</v>
      </c>
      <c r="E6572" s="10" t="s">
        <v>50</v>
      </c>
      <c r="F6572" s="9" t="str">
        <f t="shared" si="202"/>
        <v>103898</v>
      </c>
      <c r="G6572" s="12" t="s">
        <v>13981</v>
      </c>
      <c r="H6572" s="9" t="s">
        <v>13982</v>
      </c>
      <c r="I6572" s="9" t="s">
        <v>716</v>
      </c>
      <c r="J6572" s="9">
        <v>615.22</v>
      </c>
      <c r="K6572" s="10">
        <v>616.16999999999996</v>
      </c>
      <c r="L6572" s="10" t="str">
        <f t="shared" si="203"/>
        <v/>
      </c>
    </row>
    <row r="6573" spans="1:12">
      <c r="A6573" s="9" t="s">
        <v>13877</v>
      </c>
      <c r="B6573" s="9" t="s">
        <v>13878</v>
      </c>
      <c r="C6573" s="9" t="s">
        <v>13979</v>
      </c>
      <c r="D6573" s="9" t="s">
        <v>13980</v>
      </c>
      <c r="E6573" s="10" t="s">
        <v>50</v>
      </c>
      <c r="F6573" s="9" t="str">
        <f t="shared" si="202"/>
        <v>103829</v>
      </c>
      <c r="G6573" s="12" t="s">
        <v>13983</v>
      </c>
      <c r="H6573" s="9" t="s">
        <v>13984</v>
      </c>
      <c r="I6573" s="9" t="s">
        <v>716</v>
      </c>
      <c r="J6573" s="9">
        <v>622.70000000000005</v>
      </c>
      <c r="K6573" s="10">
        <v>624.35</v>
      </c>
      <c r="L6573" s="10" t="str">
        <f t="shared" si="203"/>
        <v/>
      </c>
    </row>
    <row r="6574" spans="1:12">
      <c r="A6574" s="9" t="s">
        <v>13877</v>
      </c>
      <c r="B6574" s="9" t="s">
        <v>13878</v>
      </c>
      <c r="C6574" s="9" t="s">
        <v>13979</v>
      </c>
      <c r="D6574" s="9" t="s">
        <v>13980</v>
      </c>
      <c r="E6574" s="10" t="s">
        <v>50</v>
      </c>
      <c r="F6574" s="9" t="str">
        <f t="shared" si="202"/>
        <v>103862</v>
      </c>
      <c r="G6574" s="12" t="s">
        <v>13985</v>
      </c>
      <c r="H6574" s="9" t="s">
        <v>13986</v>
      </c>
      <c r="I6574" s="9" t="s">
        <v>716</v>
      </c>
      <c r="J6574" s="9">
        <v>616.69000000000005</v>
      </c>
      <c r="K6574" s="10">
        <v>617.77</v>
      </c>
      <c r="L6574" s="10" t="str">
        <f t="shared" si="203"/>
        <v/>
      </c>
    </row>
    <row r="6575" spans="1:12">
      <c r="A6575" s="9" t="s">
        <v>13877</v>
      </c>
      <c r="B6575" s="9" t="s">
        <v>13878</v>
      </c>
      <c r="C6575" s="9" t="s">
        <v>13979</v>
      </c>
      <c r="D6575" s="9" t="s">
        <v>13980</v>
      </c>
      <c r="E6575" s="10" t="s">
        <v>50</v>
      </c>
      <c r="F6575" s="9" t="str">
        <f t="shared" si="202"/>
        <v>93116</v>
      </c>
      <c r="G6575" s="12" t="s">
        <v>13987</v>
      </c>
      <c r="H6575" s="9" t="s">
        <v>13988</v>
      </c>
      <c r="I6575" s="9" t="s">
        <v>716</v>
      </c>
      <c r="J6575" s="9">
        <v>614.41999999999996</v>
      </c>
      <c r="K6575" s="10">
        <v>615.29999999999995</v>
      </c>
      <c r="L6575" s="10" t="str">
        <f t="shared" si="203"/>
        <v/>
      </c>
    </row>
    <row r="6576" spans="1:12">
      <c r="A6576" s="9" t="s">
        <v>13877</v>
      </c>
      <c r="B6576" s="9" t="s">
        <v>13878</v>
      </c>
      <c r="C6576" s="9" t="s">
        <v>13979</v>
      </c>
      <c r="D6576" s="9" t="s">
        <v>13980</v>
      </c>
      <c r="E6576" s="10" t="s">
        <v>50</v>
      </c>
      <c r="F6576" s="9" t="str">
        <f t="shared" si="202"/>
        <v>92314</v>
      </c>
      <c r="G6576" s="12" t="s">
        <v>13989</v>
      </c>
      <c r="H6576" s="9" t="s">
        <v>13990</v>
      </c>
      <c r="I6576" s="9" t="s">
        <v>716</v>
      </c>
      <c r="J6576" s="9">
        <v>8.93</v>
      </c>
      <c r="K6576" s="10">
        <v>9.3699999999999992</v>
      </c>
      <c r="L6576" s="10" t="str">
        <f t="shared" si="203"/>
        <v/>
      </c>
    </row>
    <row r="6577" spans="1:12">
      <c r="A6577" s="9" t="s">
        <v>13877</v>
      </c>
      <c r="B6577" s="9" t="s">
        <v>13878</v>
      </c>
      <c r="C6577" s="9" t="s">
        <v>13979</v>
      </c>
      <c r="D6577" s="9" t="s">
        <v>13980</v>
      </c>
      <c r="E6577" s="10" t="s">
        <v>50</v>
      </c>
      <c r="F6577" s="9" t="str">
        <f t="shared" si="202"/>
        <v>103883</v>
      </c>
      <c r="G6577" s="12" t="s">
        <v>13991</v>
      </c>
      <c r="H6577" s="9" t="s">
        <v>13992</v>
      </c>
      <c r="I6577" s="9" t="s">
        <v>716</v>
      </c>
      <c r="J6577" s="9">
        <v>12.09</v>
      </c>
      <c r="K6577" s="10">
        <v>12.8</v>
      </c>
      <c r="L6577" s="10" t="str">
        <f t="shared" si="203"/>
        <v/>
      </c>
    </row>
    <row r="6578" spans="1:12">
      <c r="A6578" s="9" t="s">
        <v>13877</v>
      </c>
      <c r="B6578" s="9" t="s">
        <v>13878</v>
      </c>
      <c r="C6578" s="9" t="s">
        <v>13979</v>
      </c>
      <c r="D6578" s="9" t="s">
        <v>13980</v>
      </c>
      <c r="E6578" s="10" t="s">
        <v>50</v>
      </c>
      <c r="F6578" s="9" t="str">
        <f t="shared" si="202"/>
        <v>103814</v>
      </c>
      <c r="G6578" s="12" t="s">
        <v>13993</v>
      </c>
      <c r="H6578" s="9" t="s">
        <v>13994</v>
      </c>
      <c r="I6578" s="9" t="s">
        <v>716</v>
      </c>
      <c r="J6578" s="9">
        <v>12.05</v>
      </c>
      <c r="K6578" s="10">
        <v>12.75</v>
      </c>
      <c r="L6578" s="10" t="str">
        <f t="shared" si="203"/>
        <v/>
      </c>
    </row>
    <row r="6579" spans="1:12">
      <c r="A6579" s="9" t="s">
        <v>13877</v>
      </c>
      <c r="B6579" s="9" t="s">
        <v>13878</v>
      </c>
      <c r="C6579" s="9" t="s">
        <v>13979</v>
      </c>
      <c r="D6579" s="9" t="s">
        <v>13980</v>
      </c>
      <c r="E6579" s="10" t="s">
        <v>50</v>
      </c>
      <c r="F6579" s="9" t="str">
        <f t="shared" si="202"/>
        <v>103847</v>
      </c>
      <c r="G6579" s="12" t="s">
        <v>13995</v>
      </c>
      <c r="H6579" s="9" t="s">
        <v>13996</v>
      </c>
      <c r="I6579" s="9" t="s">
        <v>716</v>
      </c>
      <c r="J6579" s="9">
        <v>11.59</v>
      </c>
      <c r="K6579" s="10">
        <v>12.24</v>
      </c>
      <c r="L6579" s="10" t="str">
        <f t="shared" si="203"/>
        <v/>
      </c>
    </row>
    <row r="6580" spans="1:12">
      <c r="A6580" s="9" t="s">
        <v>13877</v>
      </c>
      <c r="B6580" s="9" t="s">
        <v>13878</v>
      </c>
      <c r="C6580" s="9" t="s">
        <v>13997</v>
      </c>
      <c r="D6580" s="9" t="s">
        <v>13998</v>
      </c>
      <c r="E6580" s="10" t="s">
        <v>50</v>
      </c>
      <c r="F6580" s="9" t="str">
        <f t="shared" si="202"/>
        <v>92329</v>
      </c>
      <c r="G6580" s="12" t="s">
        <v>13999</v>
      </c>
      <c r="H6580" s="9" t="s">
        <v>14000</v>
      </c>
      <c r="I6580" s="9" t="s">
        <v>716</v>
      </c>
      <c r="J6580" s="9">
        <v>9.1</v>
      </c>
      <c r="K6580" s="10">
        <v>9.5500000000000007</v>
      </c>
      <c r="L6580" s="10" t="str">
        <f t="shared" si="203"/>
        <v/>
      </c>
    </row>
    <row r="6581" spans="1:12">
      <c r="A6581" s="9" t="s">
        <v>13877</v>
      </c>
      <c r="B6581" s="9" t="s">
        <v>13878</v>
      </c>
      <c r="C6581" s="9" t="s">
        <v>14001</v>
      </c>
      <c r="D6581" s="9" t="s">
        <v>14002</v>
      </c>
      <c r="E6581" s="10" t="s">
        <v>50</v>
      </c>
      <c r="F6581" s="9" t="str">
        <f t="shared" si="202"/>
        <v>92293</v>
      </c>
      <c r="G6581" s="12" t="s">
        <v>14003</v>
      </c>
      <c r="H6581" s="9" t="s">
        <v>14004</v>
      </c>
      <c r="I6581" s="9" t="s">
        <v>716</v>
      </c>
      <c r="J6581" s="9">
        <v>10.38</v>
      </c>
      <c r="K6581" s="10">
        <v>10.64</v>
      </c>
      <c r="L6581" s="10" t="str">
        <f t="shared" si="203"/>
        <v/>
      </c>
    </row>
    <row r="6582" spans="1:12">
      <c r="A6582" s="9" t="s">
        <v>13877</v>
      </c>
      <c r="B6582" s="9" t="s">
        <v>13878</v>
      </c>
      <c r="C6582" s="9" t="s">
        <v>14001</v>
      </c>
      <c r="D6582" s="9" t="s">
        <v>14002</v>
      </c>
      <c r="E6582" s="10" t="s">
        <v>50</v>
      </c>
      <c r="F6582" s="9" t="str">
        <f t="shared" si="202"/>
        <v>92315</v>
      </c>
      <c r="G6582" s="12" t="s">
        <v>14005</v>
      </c>
      <c r="H6582" s="9" t="s">
        <v>14006</v>
      </c>
      <c r="I6582" s="9" t="s">
        <v>716</v>
      </c>
      <c r="J6582" s="9">
        <v>13.15</v>
      </c>
      <c r="K6582" s="10">
        <v>13.65</v>
      </c>
      <c r="L6582" s="10" t="str">
        <f t="shared" si="203"/>
        <v/>
      </c>
    </row>
    <row r="6583" spans="1:12">
      <c r="A6583" s="9" t="s">
        <v>13877</v>
      </c>
      <c r="B6583" s="9" t="s">
        <v>13878</v>
      </c>
      <c r="C6583" s="9" t="s">
        <v>14007</v>
      </c>
      <c r="D6583" s="9" t="s">
        <v>14008</v>
      </c>
      <c r="E6583" s="10" t="s">
        <v>50</v>
      </c>
      <c r="F6583" s="9" t="str">
        <f t="shared" si="202"/>
        <v>103888</v>
      </c>
      <c r="G6583" s="12" t="s">
        <v>14009</v>
      </c>
      <c r="H6583" s="9" t="s">
        <v>14010</v>
      </c>
      <c r="I6583" s="9" t="s">
        <v>716</v>
      </c>
      <c r="J6583" s="9">
        <v>17.02</v>
      </c>
      <c r="K6583" s="10">
        <v>17.86</v>
      </c>
      <c r="L6583" s="10" t="str">
        <f t="shared" si="203"/>
        <v/>
      </c>
    </row>
    <row r="6584" spans="1:12">
      <c r="A6584" s="9" t="s">
        <v>13877</v>
      </c>
      <c r="B6584" s="9" t="s">
        <v>13878</v>
      </c>
      <c r="C6584" s="9" t="s">
        <v>14007</v>
      </c>
      <c r="D6584" s="9" t="s">
        <v>14008</v>
      </c>
      <c r="E6584" s="10" t="s">
        <v>50</v>
      </c>
      <c r="F6584" s="9" t="str">
        <f t="shared" si="202"/>
        <v>103819</v>
      </c>
      <c r="G6584" s="12" t="s">
        <v>14011</v>
      </c>
      <c r="H6584" s="9" t="s">
        <v>14012</v>
      </c>
      <c r="I6584" s="9" t="s">
        <v>716</v>
      </c>
      <c r="J6584" s="9">
        <v>21.32</v>
      </c>
      <c r="K6584" s="10">
        <v>22.53</v>
      </c>
      <c r="L6584" s="10" t="str">
        <f t="shared" si="203"/>
        <v/>
      </c>
    </row>
    <row r="6585" spans="1:12">
      <c r="A6585" s="9" t="s">
        <v>13877</v>
      </c>
      <c r="B6585" s="9" t="s">
        <v>13878</v>
      </c>
      <c r="C6585" s="9" t="s">
        <v>14013</v>
      </c>
      <c r="D6585" s="9" t="s">
        <v>14014</v>
      </c>
      <c r="E6585" s="10" t="s">
        <v>50</v>
      </c>
      <c r="F6585" s="9" t="str">
        <f t="shared" si="202"/>
        <v>103852</v>
      </c>
      <c r="G6585" s="12" t="s">
        <v>14015</v>
      </c>
      <c r="H6585" s="9" t="s">
        <v>14016</v>
      </c>
      <c r="I6585" s="9" t="s">
        <v>716</v>
      </c>
      <c r="J6585" s="9">
        <v>17.579999999999998</v>
      </c>
      <c r="K6585" s="10">
        <v>18.46</v>
      </c>
      <c r="L6585" s="10" t="str">
        <f t="shared" si="203"/>
        <v/>
      </c>
    </row>
    <row r="6586" spans="1:12">
      <c r="A6586" s="9" t="s">
        <v>13877</v>
      </c>
      <c r="B6586" s="9" t="s">
        <v>13878</v>
      </c>
      <c r="C6586" s="9" t="s">
        <v>14013</v>
      </c>
      <c r="D6586" s="9" t="s">
        <v>14014</v>
      </c>
      <c r="E6586" s="10" t="s">
        <v>50</v>
      </c>
      <c r="F6586" s="9" t="str">
        <f t="shared" si="202"/>
        <v>92330</v>
      </c>
      <c r="G6586" s="12" t="s">
        <v>14017</v>
      </c>
      <c r="H6586" s="9" t="s">
        <v>14018</v>
      </c>
      <c r="I6586" s="9" t="s">
        <v>716</v>
      </c>
      <c r="J6586" s="9">
        <v>15.22</v>
      </c>
      <c r="K6586" s="10">
        <v>15.9</v>
      </c>
      <c r="L6586" s="10" t="str">
        <f t="shared" si="203"/>
        <v/>
      </c>
    </row>
    <row r="6587" spans="1:12">
      <c r="A6587" s="9" t="s">
        <v>13877</v>
      </c>
      <c r="B6587" s="9" t="s">
        <v>13878</v>
      </c>
      <c r="C6587" s="9" t="s">
        <v>14019</v>
      </c>
      <c r="D6587" s="9" t="s">
        <v>14020</v>
      </c>
      <c r="E6587" s="10" t="s">
        <v>50</v>
      </c>
      <c r="F6587" s="9" t="str">
        <f t="shared" si="202"/>
        <v>92294</v>
      </c>
      <c r="G6587" s="12" t="s">
        <v>14021</v>
      </c>
      <c r="H6587" s="9" t="s">
        <v>14022</v>
      </c>
      <c r="I6587" s="9" t="s">
        <v>716</v>
      </c>
      <c r="J6587" s="9">
        <v>17.670000000000002</v>
      </c>
      <c r="K6587" s="10">
        <v>18</v>
      </c>
      <c r="L6587" s="10" t="str">
        <f t="shared" si="203"/>
        <v/>
      </c>
    </row>
    <row r="6588" spans="1:12">
      <c r="A6588" s="9" t="s">
        <v>13877</v>
      </c>
      <c r="B6588" s="9" t="s">
        <v>13878</v>
      </c>
      <c r="C6588" s="9" t="s">
        <v>14019</v>
      </c>
      <c r="D6588" s="9" t="s">
        <v>14020</v>
      </c>
      <c r="E6588" s="10" t="s">
        <v>50</v>
      </c>
      <c r="F6588" s="9" t="str">
        <f t="shared" si="202"/>
        <v>92316</v>
      </c>
      <c r="G6588" s="12" t="s">
        <v>14023</v>
      </c>
      <c r="H6588" s="9" t="s">
        <v>14024</v>
      </c>
      <c r="I6588" s="9" t="s">
        <v>716</v>
      </c>
      <c r="J6588" s="9">
        <v>20.239999999999998</v>
      </c>
      <c r="K6588" s="10">
        <v>20.79</v>
      </c>
      <c r="L6588" s="10" t="str">
        <f t="shared" si="203"/>
        <v/>
      </c>
    </row>
    <row r="6589" spans="1:12">
      <c r="A6589" s="9" t="s">
        <v>13877</v>
      </c>
      <c r="B6589" s="9" t="s">
        <v>13878</v>
      </c>
      <c r="C6589" s="9" t="s">
        <v>14019</v>
      </c>
      <c r="D6589" s="9" t="s">
        <v>14020</v>
      </c>
      <c r="E6589" s="10" t="s">
        <v>50</v>
      </c>
      <c r="F6589" s="9" t="str">
        <f t="shared" si="202"/>
        <v>103895</v>
      </c>
      <c r="G6589" s="12" t="s">
        <v>14025</v>
      </c>
      <c r="H6589" s="9" t="s">
        <v>14026</v>
      </c>
      <c r="I6589" s="9" t="s">
        <v>716</v>
      </c>
      <c r="J6589" s="9">
        <v>24.71</v>
      </c>
      <c r="K6589" s="10">
        <v>25.66</v>
      </c>
      <c r="L6589" s="10" t="str">
        <f t="shared" si="203"/>
        <v/>
      </c>
    </row>
    <row r="6590" spans="1:12">
      <c r="A6590" s="9" t="s">
        <v>13877</v>
      </c>
      <c r="B6590" s="9" t="s">
        <v>13878</v>
      </c>
      <c r="C6590" s="9" t="s">
        <v>14027</v>
      </c>
      <c r="D6590" s="9" t="s">
        <v>14028</v>
      </c>
      <c r="E6590" s="10" t="s">
        <v>50</v>
      </c>
      <c r="F6590" s="9" t="str">
        <f t="shared" si="202"/>
        <v>103826</v>
      </c>
      <c r="G6590" s="12" t="s">
        <v>14029</v>
      </c>
      <c r="H6590" s="9" t="s">
        <v>14030</v>
      </c>
      <c r="I6590" s="9" t="s">
        <v>716</v>
      </c>
      <c r="J6590" s="9">
        <v>32.19</v>
      </c>
      <c r="K6590" s="10">
        <v>33.840000000000003</v>
      </c>
      <c r="L6590" s="10" t="str">
        <f t="shared" si="203"/>
        <v/>
      </c>
    </row>
    <row r="6591" spans="1:12">
      <c r="A6591" s="9" t="s">
        <v>13877</v>
      </c>
      <c r="B6591" s="9" t="s">
        <v>13878</v>
      </c>
      <c r="C6591" s="9" t="s">
        <v>14027</v>
      </c>
      <c r="D6591" s="9" t="s">
        <v>14028</v>
      </c>
      <c r="E6591" s="10" t="s">
        <v>50</v>
      </c>
      <c r="F6591" s="9" t="str">
        <f t="shared" si="202"/>
        <v>103859</v>
      </c>
      <c r="G6591" s="12" t="s">
        <v>14031</v>
      </c>
      <c r="H6591" s="9" t="s">
        <v>14032</v>
      </c>
      <c r="I6591" s="9" t="s">
        <v>716</v>
      </c>
      <c r="J6591" s="9">
        <v>26.18</v>
      </c>
      <c r="K6591" s="10">
        <v>27.26</v>
      </c>
      <c r="L6591" s="10" t="str">
        <f t="shared" si="203"/>
        <v/>
      </c>
    </row>
    <row r="6592" spans="1:12">
      <c r="A6592" s="9" t="s">
        <v>13877</v>
      </c>
      <c r="B6592" s="9" t="s">
        <v>13878</v>
      </c>
      <c r="C6592" s="9" t="s">
        <v>14033</v>
      </c>
      <c r="D6592" s="9" t="s">
        <v>14034</v>
      </c>
      <c r="E6592" s="10" t="s">
        <v>50</v>
      </c>
      <c r="F6592" s="9" t="str">
        <f t="shared" si="202"/>
        <v>92331</v>
      </c>
      <c r="G6592" s="12" t="s">
        <v>14035</v>
      </c>
      <c r="H6592" s="9" t="s">
        <v>14036</v>
      </c>
      <c r="I6592" s="9" t="s">
        <v>716</v>
      </c>
      <c r="J6592" s="9">
        <v>23.91</v>
      </c>
      <c r="K6592" s="10">
        <v>24.79</v>
      </c>
      <c r="L6592" s="10" t="str">
        <f t="shared" si="203"/>
        <v/>
      </c>
    </row>
    <row r="6593" spans="1:12">
      <c r="A6593" s="9" t="s">
        <v>13877</v>
      </c>
      <c r="B6593" s="9" t="s">
        <v>13878</v>
      </c>
      <c r="C6593" s="9" t="s">
        <v>14033</v>
      </c>
      <c r="D6593" s="9" t="s">
        <v>14034</v>
      </c>
      <c r="E6593" s="10" t="s">
        <v>50</v>
      </c>
      <c r="F6593" s="9" t="str">
        <f t="shared" si="202"/>
        <v>92295</v>
      </c>
      <c r="G6593" s="12" t="s">
        <v>14037</v>
      </c>
      <c r="H6593" s="9" t="s">
        <v>14038</v>
      </c>
      <c r="I6593" s="9" t="s">
        <v>716</v>
      </c>
      <c r="J6593" s="9">
        <v>33.520000000000003</v>
      </c>
      <c r="K6593" s="10">
        <v>33.93</v>
      </c>
      <c r="L6593" s="10" t="str">
        <f t="shared" si="203"/>
        <v/>
      </c>
    </row>
    <row r="6594" spans="1:12">
      <c r="A6594" s="9" t="s">
        <v>13877</v>
      </c>
      <c r="B6594" s="9" t="s">
        <v>13878</v>
      </c>
      <c r="C6594" s="9" t="s">
        <v>14033</v>
      </c>
      <c r="D6594" s="9" t="s">
        <v>14034</v>
      </c>
      <c r="E6594" s="10" t="s">
        <v>50</v>
      </c>
      <c r="F6594" s="9" t="str">
        <f t="shared" si="202"/>
        <v>92296</v>
      </c>
      <c r="G6594" s="12" t="s">
        <v>14039</v>
      </c>
      <c r="H6594" s="9" t="s">
        <v>14040</v>
      </c>
      <c r="I6594" s="9" t="s">
        <v>716</v>
      </c>
      <c r="J6594" s="9">
        <v>44.46</v>
      </c>
      <c r="K6594" s="10">
        <v>44.96</v>
      </c>
      <c r="L6594" s="10" t="str">
        <f t="shared" si="203"/>
        <v/>
      </c>
    </row>
    <row r="6595" spans="1:12">
      <c r="A6595" s="9" t="s">
        <v>13877</v>
      </c>
      <c r="B6595" s="9" t="s">
        <v>13878</v>
      </c>
      <c r="C6595" s="9" t="s">
        <v>14033</v>
      </c>
      <c r="D6595" s="9" t="s">
        <v>14034</v>
      </c>
      <c r="E6595" s="10" t="s">
        <v>50</v>
      </c>
      <c r="F6595" s="9" t="str">
        <f t="shared" si="202"/>
        <v>92297</v>
      </c>
      <c r="G6595" s="12" t="s">
        <v>14041</v>
      </c>
      <c r="H6595" s="9" t="s">
        <v>14042</v>
      </c>
      <c r="I6595" s="9" t="s">
        <v>716</v>
      </c>
      <c r="J6595" s="9">
        <v>69.099999999999994</v>
      </c>
      <c r="K6595" s="10">
        <v>69.760000000000005</v>
      </c>
      <c r="L6595" s="10" t="str">
        <f t="shared" si="203"/>
        <v/>
      </c>
    </row>
    <row r="6596" spans="1:12">
      <c r="A6596" s="9" t="s">
        <v>13877</v>
      </c>
      <c r="B6596" s="9" t="s">
        <v>13878</v>
      </c>
      <c r="C6596" s="9" t="s">
        <v>14033</v>
      </c>
      <c r="D6596" s="9" t="s">
        <v>14034</v>
      </c>
      <c r="E6596" s="10" t="s">
        <v>50</v>
      </c>
      <c r="F6596" s="9" t="str">
        <f t="shared" si="202"/>
        <v>92298</v>
      </c>
      <c r="G6596" s="12" t="s">
        <v>14043</v>
      </c>
      <c r="H6596" s="9" t="s">
        <v>14044</v>
      </c>
      <c r="I6596" s="9" t="s">
        <v>716</v>
      </c>
      <c r="J6596" s="9">
        <v>195.19</v>
      </c>
      <c r="K6596" s="10">
        <v>196</v>
      </c>
      <c r="L6596" s="10" t="str">
        <f t="shared" si="203"/>
        <v/>
      </c>
    </row>
    <row r="6597" spans="1:12">
      <c r="A6597" s="9" t="s">
        <v>13877</v>
      </c>
      <c r="B6597" s="9" t="s">
        <v>13878</v>
      </c>
      <c r="C6597" s="9" t="s">
        <v>14033</v>
      </c>
      <c r="D6597" s="9" t="s">
        <v>14034</v>
      </c>
      <c r="E6597" s="10" t="s">
        <v>50</v>
      </c>
      <c r="F6597" s="9" t="str">
        <f t="shared" ref="F6597:F6660" si="204">TRIM(_xlfn.NUMBERVALUE(G6597))</f>
        <v>93080</v>
      </c>
      <c r="G6597" s="12" t="s">
        <v>14045</v>
      </c>
      <c r="H6597" s="9" t="s">
        <v>14046</v>
      </c>
      <c r="I6597" s="9" t="s">
        <v>716</v>
      </c>
      <c r="J6597" s="9">
        <v>8.9600000000000009</v>
      </c>
      <c r="K6597" s="10">
        <v>9.4</v>
      </c>
      <c r="L6597" s="10" t="str">
        <f t="shared" ref="L6597:L6660" si="205">IF(P6597&gt;0,P6597,IF(Q6597&gt;0,Q6597,""))</f>
        <v/>
      </c>
    </row>
    <row r="6598" spans="1:12">
      <c r="A6598" s="9" t="s">
        <v>13877</v>
      </c>
      <c r="B6598" s="9" t="s">
        <v>13878</v>
      </c>
      <c r="C6598" s="9" t="s">
        <v>14033</v>
      </c>
      <c r="D6598" s="9" t="s">
        <v>14034</v>
      </c>
      <c r="E6598" s="10" t="s">
        <v>50</v>
      </c>
      <c r="F6598" s="9" t="str">
        <f t="shared" si="204"/>
        <v>103884</v>
      </c>
      <c r="G6598" s="12" t="s">
        <v>14047</v>
      </c>
      <c r="H6598" s="9" t="s">
        <v>14048</v>
      </c>
      <c r="I6598" s="9" t="s">
        <v>716</v>
      </c>
      <c r="J6598" s="9">
        <v>12.12</v>
      </c>
      <c r="K6598" s="10">
        <v>12.83</v>
      </c>
      <c r="L6598" s="10" t="str">
        <f t="shared" si="205"/>
        <v/>
      </c>
    </row>
    <row r="6599" spans="1:12">
      <c r="A6599" s="9" t="s">
        <v>13877</v>
      </c>
      <c r="B6599" s="9" t="s">
        <v>13878</v>
      </c>
      <c r="C6599" s="9" t="s">
        <v>14033</v>
      </c>
      <c r="D6599" s="9" t="s">
        <v>14034</v>
      </c>
      <c r="E6599" s="10" t="s">
        <v>50</v>
      </c>
      <c r="F6599" s="9" t="str">
        <f t="shared" si="204"/>
        <v>103815</v>
      </c>
      <c r="G6599" s="12" t="s">
        <v>14049</v>
      </c>
      <c r="H6599" s="9" t="s">
        <v>14050</v>
      </c>
      <c r="I6599" s="9" t="s">
        <v>716</v>
      </c>
      <c r="J6599" s="9">
        <v>12.08</v>
      </c>
      <c r="K6599" s="10">
        <v>12.78</v>
      </c>
      <c r="L6599" s="10" t="str">
        <f t="shared" si="205"/>
        <v/>
      </c>
    </row>
    <row r="6600" spans="1:12">
      <c r="A6600" s="9" t="s">
        <v>13877</v>
      </c>
      <c r="B6600" s="9" t="s">
        <v>13878</v>
      </c>
      <c r="C6600" s="9" t="s">
        <v>14033</v>
      </c>
      <c r="D6600" s="9" t="s">
        <v>14034</v>
      </c>
      <c r="E6600" s="10" t="s">
        <v>50</v>
      </c>
      <c r="F6600" s="9" t="str">
        <f t="shared" si="204"/>
        <v>103848</v>
      </c>
      <c r="G6600" s="12" t="s">
        <v>14051</v>
      </c>
      <c r="H6600" s="9" t="s">
        <v>14052</v>
      </c>
      <c r="I6600" s="9" t="s">
        <v>716</v>
      </c>
      <c r="J6600" s="9">
        <v>11.62</v>
      </c>
      <c r="K6600" s="10">
        <v>12.27</v>
      </c>
      <c r="L6600" s="10" t="str">
        <f t="shared" si="205"/>
        <v/>
      </c>
    </row>
    <row r="6601" spans="1:12">
      <c r="A6601" s="9" t="s">
        <v>13877</v>
      </c>
      <c r="B6601" s="9" t="s">
        <v>13878</v>
      </c>
      <c r="C6601" s="9" t="s">
        <v>14053</v>
      </c>
      <c r="D6601" s="9" t="s">
        <v>14054</v>
      </c>
      <c r="E6601" s="10" t="s">
        <v>50</v>
      </c>
      <c r="F6601" s="9" t="str">
        <f t="shared" si="204"/>
        <v>93103</v>
      </c>
      <c r="G6601" s="12" t="s">
        <v>14055</v>
      </c>
      <c r="H6601" s="9" t="s">
        <v>14056</v>
      </c>
      <c r="I6601" s="9" t="s">
        <v>716</v>
      </c>
      <c r="J6601" s="9">
        <v>9.1300000000000008</v>
      </c>
      <c r="K6601" s="10">
        <v>9.58</v>
      </c>
      <c r="L6601" s="10" t="str">
        <f t="shared" si="205"/>
        <v/>
      </c>
    </row>
    <row r="6602" spans="1:12">
      <c r="A6602" s="9" t="s">
        <v>13877</v>
      </c>
      <c r="B6602" s="9" t="s">
        <v>13878</v>
      </c>
      <c r="C6602" s="9" t="s">
        <v>14053</v>
      </c>
      <c r="D6602" s="9" t="s">
        <v>14054</v>
      </c>
      <c r="E6602" s="10" t="s">
        <v>50</v>
      </c>
      <c r="F6602" s="9" t="str">
        <f t="shared" si="204"/>
        <v>93050</v>
      </c>
      <c r="G6602" s="12" t="s">
        <v>14057</v>
      </c>
      <c r="H6602" s="9" t="s">
        <v>14058</v>
      </c>
      <c r="I6602" s="9" t="s">
        <v>716</v>
      </c>
      <c r="J6602" s="9">
        <v>11.78</v>
      </c>
      <c r="K6602" s="10">
        <v>12.04</v>
      </c>
      <c r="L6602" s="10" t="str">
        <f t="shared" si="205"/>
        <v/>
      </c>
    </row>
    <row r="6603" spans="1:12">
      <c r="A6603" s="9" t="s">
        <v>13877</v>
      </c>
      <c r="B6603" s="9" t="s">
        <v>13878</v>
      </c>
      <c r="C6603" s="9" t="s">
        <v>14053</v>
      </c>
      <c r="D6603" s="9" t="s">
        <v>14054</v>
      </c>
      <c r="E6603" s="10" t="s">
        <v>50</v>
      </c>
      <c r="F6603" s="9" t="str">
        <f t="shared" si="204"/>
        <v>93084</v>
      </c>
      <c r="G6603" s="12" t="s">
        <v>14059</v>
      </c>
      <c r="H6603" s="9" t="s">
        <v>14060</v>
      </c>
      <c r="I6603" s="9" t="s">
        <v>716</v>
      </c>
      <c r="J6603" s="9">
        <v>14.55</v>
      </c>
      <c r="K6603" s="10">
        <v>15.05</v>
      </c>
      <c r="L6603" s="10" t="str">
        <f t="shared" si="205"/>
        <v/>
      </c>
    </row>
    <row r="6604" spans="1:12">
      <c r="A6604" s="9" t="s">
        <v>13877</v>
      </c>
      <c r="B6604" s="9" t="s">
        <v>13878</v>
      </c>
      <c r="C6604" s="9" t="s">
        <v>14053</v>
      </c>
      <c r="D6604" s="9" t="s">
        <v>14054</v>
      </c>
      <c r="E6604" s="10" t="s">
        <v>50</v>
      </c>
      <c r="F6604" s="9" t="str">
        <f t="shared" si="204"/>
        <v>103889</v>
      </c>
      <c r="G6604" s="12" t="s">
        <v>14061</v>
      </c>
      <c r="H6604" s="9" t="s">
        <v>14062</v>
      </c>
      <c r="I6604" s="9" t="s">
        <v>716</v>
      </c>
      <c r="J6604" s="9">
        <v>18.420000000000002</v>
      </c>
      <c r="K6604" s="10">
        <v>19.260000000000002</v>
      </c>
      <c r="L6604" s="10" t="str">
        <f t="shared" si="205"/>
        <v/>
      </c>
    </row>
    <row r="6605" spans="1:12">
      <c r="A6605" s="9" t="s">
        <v>13877</v>
      </c>
      <c r="B6605" s="9" t="s">
        <v>13878</v>
      </c>
      <c r="C6605" s="9" t="s">
        <v>14053</v>
      </c>
      <c r="D6605" s="9" t="s">
        <v>14054</v>
      </c>
      <c r="E6605" s="10" t="s">
        <v>50</v>
      </c>
      <c r="F6605" s="9" t="str">
        <f t="shared" si="204"/>
        <v>103820</v>
      </c>
      <c r="G6605" s="12" t="s">
        <v>14063</v>
      </c>
      <c r="H6605" s="9" t="s">
        <v>14064</v>
      </c>
      <c r="I6605" s="9" t="s">
        <v>716</v>
      </c>
      <c r="J6605" s="9">
        <v>22.72</v>
      </c>
      <c r="K6605" s="10">
        <v>23.93</v>
      </c>
      <c r="L6605" s="10" t="str">
        <f t="shared" si="205"/>
        <v/>
      </c>
    </row>
    <row r="6606" spans="1:12">
      <c r="A6606" s="9" t="s">
        <v>13877</v>
      </c>
      <c r="B6606" s="9" t="s">
        <v>13878</v>
      </c>
      <c r="C6606" s="9" t="s">
        <v>14053</v>
      </c>
      <c r="D6606" s="9" t="s">
        <v>14054</v>
      </c>
      <c r="E6606" s="10" t="s">
        <v>50</v>
      </c>
      <c r="F6606" s="9" t="str">
        <f t="shared" si="204"/>
        <v>103853</v>
      </c>
      <c r="G6606" s="12" t="s">
        <v>14065</v>
      </c>
      <c r="H6606" s="9" t="s">
        <v>14066</v>
      </c>
      <c r="I6606" s="9" t="s">
        <v>716</v>
      </c>
      <c r="J6606" s="9">
        <v>18.98</v>
      </c>
      <c r="K6606" s="10">
        <v>19.86</v>
      </c>
      <c r="L6606" s="10" t="str">
        <f t="shared" si="205"/>
        <v/>
      </c>
    </row>
    <row r="6607" spans="1:12">
      <c r="A6607" s="9" t="s">
        <v>13877</v>
      </c>
      <c r="B6607" s="9" t="s">
        <v>13878</v>
      </c>
      <c r="C6607" s="9" t="s">
        <v>14053</v>
      </c>
      <c r="D6607" s="9" t="s">
        <v>14054</v>
      </c>
      <c r="E6607" s="10" t="s">
        <v>50</v>
      </c>
      <c r="F6607" s="9" t="str">
        <f t="shared" si="204"/>
        <v>93107</v>
      </c>
      <c r="G6607" s="12" t="s">
        <v>14067</v>
      </c>
      <c r="H6607" s="9" t="s">
        <v>14068</v>
      </c>
      <c r="I6607" s="9" t="s">
        <v>716</v>
      </c>
      <c r="J6607" s="9">
        <v>16.62</v>
      </c>
      <c r="K6607" s="10">
        <v>17.3</v>
      </c>
      <c r="L6607" s="10" t="str">
        <f t="shared" si="205"/>
        <v/>
      </c>
    </row>
    <row r="6608" spans="1:12">
      <c r="A6608" s="9" t="s">
        <v>13877</v>
      </c>
      <c r="B6608" s="9" t="s">
        <v>13878</v>
      </c>
      <c r="C6608" s="9" t="s">
        <v>14053</v>
      </c>
      <c r="D6608" s="9" t="s">
        <v>14054</v>
      </c>
      <c r="E6608" s="10" t="s">
        <v>50</v>
      </c>
      <c r="F6608" s="9" t="str">
        <f t="shared" si="204"/>
        <v>93056</v>
      </c>
      <c r="G6608" s="12" t="s">
        <v>14069</v>
      </c>
      <c r="H6608" s="9" t="s">
        <v>14070</v>
      </c>
      <c r="I6608" s="9" t="s">
        <v>716</v>
      </c>
      <c r="J6608" s="9">
        <v>17.670000000000002</v>
      </c>
      <c r="K6608" s="10">
        <v>18</v>
      </c>
      <c r="L6608" s="10" t="str">
        <f t="shared" si="205"/>
        <v/>
      </c>
    </row>
    <row r="6609" spans="1:12">
      <c r="A6609" s="9" t="s">
        <v>13877</v>
      </c>
      <c r="B6609" s="9" t="s">
        <v>13878</v>
      </c>
      <c r="C6609" s="9" t="s">
        <v>14053</v>
      </c>
      <c r="D6609" s="9" t="s">
        <v>14054</v>
      </c>
      <c r="E6609" s="10" t="s">
        <v>50</v>
      </c>
      <c r="F6609" s="9" t="str">
        <f t="shared" si="204"/>
        <v>93090</v>
      </c>
      <c r="G6609" s="12" t="s">
        <v>14071</v>
      </c>
      <c r="H6609" s="9" t="s">
        <v>14072</v>
      </c>
      <c r="I6609" s="9" t="s">
        <v>716</v>
      </c>
      <c r="J6609" s="9">
        <v>20.239999999999998</v>
      </c>
      <c r="K6609" s="10">
        <v>20.79</v>
      </c>
      <c r="L6609" s="10" t="str">
        <f t="shared" si="205"/>
        <v/>
      </c>
    </row>
    <row r="6610" spans="1:12">
      <c r="A6610" s="9" t="s">
        <v>13877</v>
      </c>
      <c r="B6610" s="9" t="s">
        <v>13878</v>
      </c>
      <c r="C6610" s="9" t="s">
        <v>14053</v>
      </c>
      <c r="D6610" s="9" t="s">
        <v>14054</v>
      </c>
      <c r="E6610" s="10" t="s">
        <v>50</v>
      </c>
      <c r="F6610" s="9" t="str">
        <f t="shared" si="204"/>
        <v>103896</v>
      </c>
      <c r="G6610" s="12" t="s">
        <v>14073</v>
      </c>
      <c r="H6610" s="9" t="s">
        <v>14074</v>
      </c>
      <c r="I6610" s="9" t="s">
        <v>716</v>
      </c>
      <c r="J6610" s="9">
        <v>24.71</v>
      </c>
      <c r="K6610" s="10">
        <v>25.66</v>
      </c>
      <c r="L6610" s="10" t="str">
        <f t="shared" si="205"/>
        <v/>
      </c>
    </row>
    <row r="6611" spans="1:12">
      <c r="A6611" s="9" t="s">
        <v>13877</v>
      </c>
      <c r="B6611" s="9" t="s">
        <v>13878</v>
      </c>
      <c r="C6611" s="9" t="s">
        <v>14053</v>
      </c>
      <c r="D6611" s="9" t="s">
        <v>14054</v>
      </c>
      <c r="E6611" s="10" t="s">
        <v>50</v>
      </c>
      <c r="F6611" s="9" t="str">
        <f t="shared" si="204"/>
        <v>103827</v>
      </c>
      <c r="G6611" s="12" t="s">
        <v>14075</v>
      </c>
      <c r="H6611" s="9" t="s">
        <v>14076</v>
      </c>
      <c r="I6611" s="9" t="s">
        <v>716</v>
      </c>
      <c r="J6611" s="9">
        <v>32.19</v>
      </c>
      <c r="K6611" s="10">
        <v>33.840000000000003</v>
      </c>
      <c r="L6611" s="10" t="str">
        <f t="shared" si="205"/>
        <v/>
      </c>
    </row>
    <row r="6612" spans="1:12">
      <c r="A6612" s="9" t="s">
        <v>13877</v>
      </c>
      <c r="B6612" s="9" t="s">
        <v>13878</v>
      </c>
      <c r="C6612" s="9" t="s">
        <v>14053</v>
      </c>
      <c r="D6612" s="9" t="s">
        <v>14054</v>
      </c>
      <c r="E6612" s="10" t="s">
        <v>50</v>
      </c>
      <c r="F6612" s="9" t="str">
        <f t="shared" si="204"/>
        <v>103860</v>
      </c>
      <c r="G6612" s="12" t="s">
        <v>14077</v>
      </c>
      <c r="H6612" s="9" t="s">
        <v>14078</v>
      </c>
      <c r="I6612" s="9" t="s">
        <v>716</v>
      </c>
      <c r="J6612" s="9">
        <v>26.18</v>
      </c>
      <c r="K6612" s="10">
        <v>27.26</v>
      </c>
      <c r="L6612" s="10" t="str">
        <f t="shared" si="205"/>
        <v/>
      </c>
    </row>
    <row r="6613" spans="1:12">
      <c r="A6613" s="9" t="s">
        <v>13877</v>
      </c>
      <c r="B6613" s="9" t="s">
        <v>13878</v>
      </c>
      <c r="C6613" s="9" t="s">
        <v>14053</v>
      </c>
      <c r="D6613" s="9" t="s">
        <v>14054</v>
      </c>
      <c r="E6613" s="10" t="s">
        <v>50</v>
      </c>
      <c r="F6613" s="9" t="str">
        <f t="shared" si="204"/>
        <v>93113</v>
      </c>
      <c r="G6613" s="12" t="s">
        <v>14079</v>
      </c>
      <c r="H6613" s="9" t="s">
        <v>14080</v>
      </c>
      <c r="I6613" s="9" t="s">
        <v>716</v>
      </c>
      <c r="J6613" s="9">
        <v>23.91</v>
      </c>
      <c r="K6613" s="10">
        <v>24.79</v>
      </c>
      <c r="L6613" s="10" t="str">
        <f t="shared" si="205"/>
        <v/>
      </c>
    </row>
    <row r="6614" spans="1:12">
      <c r="A6614" s="9" t="s">
        <v>13877</v>
      </c>
      <c r="B6614" s="9" t="s">
        <v>13878</v>
      </c>
      <c r="C6614" s="9" t="s">
        <v>14053</v>
      </c>
      <c r="D6614" s="9" t="s">
        <v>14054</v>
      </c>
      <c r="E6614" s="10" t="s">
        <v>50</v>
      </c>
      <c r="F6614" s="9" t="str">
        <f t="shared" si="204"/>
        <v>93061</v>
      </c>
      <c r="G6614" s="12" t="s">
        <v>14081</v>
      </c>
      <c r="H6614" s="9" t="s">
        <v>14082</v>
      </c>
      <c r="I6614" s="9" t="s">
        <v>716</v>
      </c>
      <c r="J6614" s="9">
        <v>33.659999999999997</v>
      </c>
      <c r="K6614" s="10">
        <v>34.07</v>
      </c>
      <c r="L6614" s="10" t="str">
        <f t="shared" si="205"/>
        <v/>
      </c>
    </row>
    <row r="6615" spans="1:12">
      <c r="A6615" s="9" t="s">
        <v>13877</v>
      </c>
      <c r="B6615" s="9" t="s">
        <v>13878</v>
      </c>
      <c r="C6615" s="9" t="s">
        <v>14053</v>
      </c>
      <c r="D6615" s="9" t="s">
        <v>14054</v>
      </c>
      <c r="E6615" s="10" t="s">
        <v>50</v>
      </c>
      <c r="F6615" s="9" t="str">
        <f t="shared" si="204"/>
        <v>93064</v>
      </c>
      <c r="G6615" s="12" t="s">
        <v>14083</v>
      </c>
      <c r="H6615" s="9" t="s">
        <v>14084</v>
      </c>
      <c r="I6615" s="9" t="s">
        <v>716</v>
      </c>
      <c r="J6615" s="9">
        <v>51.77</v>
      </c>
      <c r="K6615" s="10">
        <v>52.27</v>
      </c>
      <c r="L6615" s="10" t="str">
        <f t="shared" si="205"/>
        <v/>
      </c>
    </row>
    <row r="6616" spans="1:12">
      <c r="A6616" s="9" t="s">
        <v>13877</v>
      </c>
      <c r="B6616" s="9" t="s">
        <v>13878</v>
      </c>
      <c r="C6616" s="9" t="s">
        <v>14053</v>
      </c>
      <c r="D6616" s="9" t="s">
        <v>14054</v>
      </c>
      <c r="E6616" s="10" t="s">
        <v>50</v>
      </c>
      <c r="F6616" s="9" t="str">
        <f t="shared" si="204"/>
        <v>93067</v>
      </c>
      <c r="G6616" s="12" t="s">
        <v>14085</v>
      </c>
      <c r="H6616" s="9" t="s">
        <v>14086</v>
      </c>
      <c r="I6616" s="9" t="s">
        <v>716</v>
      </c>
      <c r="J6616" s="9">
        <v>77.06</v>
      </c>
      <c r="K6616" s="10">
        <v>77.72</v>
      </c>
      <c r="L6616" s="10" t="str">
        <f t="shared" si="205"/>
        <v/>
      </c>
    </row>
    <row r="6617" spans="1:12">
      <c r="A6617" s="9" t="s">
        <v>13877</v>
      </c>
      <c r="B6617" s="9" t="s">
        <v>13878</v>
      </c>
      <c r="C6617" s="9" t="s">
        <v>14053</v>
      </c>
      <c r="D6617" s="9" t="s">
        <v>14054</v>
      </c>
      <c r="E6617" s="10" t="s">
        <v>50</v>
      </c>
      <c r="F6617" s="9" t="str">
        <f t="shared" si="204"/>
        <v>93070</v>
      </c>
      <c r="G6617" s="12" t="s">
        <v>14087</v>
      </c>
      <c r="H6617" s="9" t="s">
        <v>14088</v>
      </c>
      <c r="I6617" s="9" t="s">
        <v>716</v>
      </c>
      <c r="J6617" s="9">
        <v>195.19</v>
      </c>
      <c r="K6617" s="10">
        <v>196</v>
      </c>
      <c r="L6617" s="10" t="str">
        <f t="shared" si="205"/>
        <v/>
      </c>
    </row>
    <row r="6618" spans="1:12">
      <c r="A6618" s="9" t="s">
        <v>13877</v>
      </c>
      <c r="B6618" s="9" t="s">
        <v>13878</v>
      </c>
      <c r="C6618" s="9" t="s">
        <v>14053</v>
      </c>
      <c r="D6618" s="9" t="s">
        <v>14054</v>
      </c>
      <c r="E6618" s="10" t="s">
        <v>50</v>
      </c>
      <c r="F6618" s="9" t="str">
        <f t="shared" si="204"/>
        <v>93117</v>
      </c>
      <c r="G6618" s="12" t="s">
        <v>14089</v>
      </c>
      <c r="H6618" s="9" t="s">
        <v>14090</v>
      </c>
      <c r="I6618" s="9" t="s">
        <v>716</v>
      </c>
      <c r="J6618" s="9">
        <v>61.34</v>
      </c>
      <c r="K6618" s="10">
        <v>61.95</v>
      </c>
      <c r="L6618" s="10" t="str">
        <f t="shared" si="205"/>
        <v/>
      </c>
    </row>
    <row r="6619" spans="1:12">
      <c r="A6619" s="9" t="s">
        <v>13877</v>
      </c>
      <c r="B6619" s="9" t="s">
        <v>13878</v>
      </c>
      <c r="C6619" s="9" t="s">
        <v>14053</v>
      </c>
      <c r="D6619" s="9" t="s">
        <v>14054</v>
      </c>
      <c r="E6619" s="10" t="s">
        <v>50</v>
      </c>
      <c r="F6619" s="9" t="str">
        <f t="shared" si="204"/>
        <v>93118</v>
      </c>
      <c r="G6619" s="12" t="s">
        <v>14091</v>
      </c>
      <c r="H6619" s="9" t="s">
        <v>14092</v>
      </c>
      <c r="I6619" s="9" t="s">
        <v>716</v>
      </c>
      <c r="J6619" s="9">
        <v>90.4</v>
      </c>
      <c r="K6619" s="10">
        <v>91.33</v>
      </c>
      <c r="L6619" s="10" t="str">
        <f t="shared" si="205"/>
        <v/>
      </c>
    </row>
    <row r="6620" spans="1:12">
      <c r="A6620" s="9" t="s">
        <v>13877</v>
      </c>
      <c r="B6620" s="9" t="s">
        <v>13878</v>
      </c>
      <c r="C6620" s="9" t="s">
        <v>14053</v>
      </c>
      <c r="D6620" s="9" t="s">
        <v>14054</v>
      </c>
      <c r="E6620" s="10" t="s">
        <v>50</v>
      </c>
      <c r="F6620" s="9" t="str">
        <f t="shared" si="204"/>
        <v>92317</v>
      </c>
      <c r="G6620" s="12" t="s">
        <v>14093</v>
      </c>
      <c r="H6620" s="9" t="s">
        <v>14094</v>
      </c>
      <c r="I6620" s="9" t="s">
        <v>716</v>
      </c>
      <c r="J6620" s="9">
        <v>18.75</v>
      </c>
      <c r="K6620" s="10">
        <v>19.61</v>
      </c>
      <c r="L6620" s="10" t="str">
        <f t="shared" si="205"/>
        <v/>
      </c>
    </row>
    <row r="6621" spans="1:12">
      <c r="A6621" s="9" t="s">
        <v>13877</v>
      </c>
      <c r="B6621" s="9" t="s">
        <v>13878</v>
      </c>
      <c r="C6621" s="9" t="s">
        <v>14053</v>
      </c>
      <c r="D6621" s="9" t="s">
        <v>14054</v>
      </c>
      <c r="E6621" s="10" t="s">
        <v>50</v>
      </c>
      <c r="F6621" s="9" t="str">
        <f t="shared" si="204"/>
        <v>92332</v>
      </c>
      <c r="G6621" s="12" t="s">
        <v>14095</v>
      </c>
      <c r="H6621" s="9" t="s">
        <v>14096</v>
      </c>
      <c r="I6621" s="9" t="s">
        <v>716</v>
      </c>
      <c r="J6621" s="9">
        <v>19.09</v>
      </c>
      <c r="K6621" s="10">
        <v>19.989999999999998</v>
      </c>
      <c r="L6621" s="10" t="str">
        <f t="shared" si="205"/>
        <v/>
      </c>
    </row>
    <row r="6622" spans="1:12">
      <c r="A6622" s="9" t="s">
        <v>13877</v>
      </c>
      <c r="B6622" s="9" t="s">
        <v>13878</v>
      </c>
      <c r="C6622" s="9" t="s">
        <v>14053</v>
      </c>
      <c r="D6622" s="9" t="s">
        <v>14054</v>
      </c>
      <c r="E6622" s="10" t="s">
        <v>50</v>
      </c>
      <c r="F6622" s="9" t="str">
        <f t="shared" si="204"/>
        <v>92299</v>
      </c>
      <c r="G6622" s="12" t="s">
        <v>14097</v>
      </c>
      <c r="H6622" s="9" t="s">
        <v>14098</v>
      </c>
      <c r="I6622" s="9" t="s">
        <v>716</v>
      </c>
      <c r="J6622" s="9">
        <v>24.14</v>
      </c>
      <c r="K6622" s="10">
        <v>24.66</v>
      </c>
      <c r="L6622" s="10" t="str">
        <f t="shared" si="205"/>
        <v/>
      </c>
    </row>
    <row r="6623" spans="1:12">
      <c r="A6623" s="9" t="s">
        <v>13877</v>
      </c>
      <c r="B6623" s="9" t="s">
        <v>13878</v>
      </c>
      <c r="C6623" s="9" t="s">
        <v>14053</v>
      </c>
      <c r="D6623" s="9" t="s">
        <v>14054</v>
      </c>
      <c r="E6623" s="10" t="s">
        <v>50</v>
      </c>
      <c r="F6623" s="9" t="str">
        <f t="shared" si="204"/>
        <v>92318</v>
      </c>
      <c r="G6623" s="12" t="s">
        <v>14099</v>
      </c>
      <c r="H6623" s="9" t="s">
        <v>14100</v>
      </c>
      <c r="I6623" s="9" t="s">
        <v>716</v>
      </c>
      <c r="J6623" s="9">
        <v>29.69</v>
      </c>
      <c r="K6623" s="10">
        <v>30.68</v>
      </c>
      <c r="L6623" s="10" t="str">
        <f t="shared" si="205"/>
        <v/>
      </c>
    </row>
    <row r="6624" spans="1:12">
      <c r="A6624" s="9" t="s">
        <v>13877</v>
      </c>
      <c r="B6624" s="9" t="s">
        <v>13878</v>
      </c>
      <c r="C6624" s="9" t="s">
        <v>14053</v>
      </c>
      <c r="D6624" s="9" t="s">
        <v>14054</v>
      </c>
      <c r="E6624" s="10" t="s">
        <v>50</v>
      </c>
      <c r="F6624" s="9" t="str">
        <f t="shared" si="204"/>
        <v>103833</v>
      </c>
      <c r="G6624" s="12" t="s">
        <v>14101</v>
      </c>
      <c r="H6624" s="9" t="s">
        <v>14102</v>
      </c>
      <c r="I6624" s="9" t="s">
        <v>716</v>
      </c>
      <c r="J6624" s="9">
        <v>45.94</v>
      </c>
      <c r="K6624" s="10">
        <v>48.35</v>
      </c>
      <c r="L6624" s="10" t="str">
        <f t="shared" si="205"/>
        <v/>
      </c>
    </row>
    <row r="6625" spans="1:12">
      <c r="A6625" s="9" t="s">
        <v>13877</v>
      </c>
      <c r="B6625" s="9" t="s">
        <v>13878</v>
      </c>
      <c r="C6625" s="9" t="s">
        <v>14053</v>
      </c>
      <c r="D6625" s="9" t="s">
        <v>14054</v>
      </c>
      <c r="E6625" s="10" t="s">
        <v>50</v>
      </c>
      <c r="F6625" s="9" t="str">
        <f t="shared" si="204"/>
        <v>92333</v>
      </c>
      <c r="G6625" s="12" t="s">
        <v>14103</v>
      </c>
      <c r="H6625" s="9" t="s">
        <v>14104</v>
      </c>
      <c r="I6625" s="9" t="s">
        <v>716</v>
      </c>
      <c r="J6625" s="9">
        <v>33.78</v>
      </c>
      <c r="K6625" s="10">
        <v>35.14</v>
      </c>
      <c r="L6625" s="10" t="str">
        <f t="shared" si="205"/>
        <v/>
      </c>
    </row>
    <row r="6626" spans="1:12">
      <c r="A6626" s="9" t="s">
        <v>13877</v>
      </c>
      <c r="B6626" s="9" t="s">
        <v>13878</v>
      </c>
      <c r="C6626" s="9" t="s">
        <v>14053</v>
      </c>
      <c r="D6626" s="9" t="s">
        <v>14054</v>
      </c>
      <c r="E6626" s="10" t="s">
        <v>50</v>
      </c>
      <c r="F6626" s="9" t="str">
        <f t="shared" si="204"/>
        <v>92300</v>
      </c>
      <c r="G6626" s="12" t="s">
        <v>14105</v>
      </c>
      <c r="H6626" s="9" t="s">
        <v>14106</v>
      </c>
      <c r="I6626" s="9" t="s">
        <v>716</v>
      </c>
      <c r="J6626" s="9">
        <v>36.9</v>
      </c>
      <c r="K6626" s="10">
        <v>37.57</v>
      </c>
      <c r="L6626" s="10" t="str">
        <f t="shared" si="205"/>
        <v/>
      </c>
    </row>
    <row r="6627" spans="1:12">
      <c r="A6627" s="9" t="s">
        <v>13877</v>
      </c>
      <c r="B6627" s="9" t="s">
        <v>13878</v>
      </c>
      <c r="C6627" s="9" t="s">
        <v>14053</v>
      </c>
      <c r="D6627" s="9" t="s">
        <v>14054</v>
      </c>
      <c r="E6627" s="10" t="s">
        <v>50</v>
      </c>
      <c r="F6627" s="9" t="str">
        <f t="shared" si="204"/>
        <v>92319</v>
      </c>
      <c r="G6627" s="12" t="s">
        <v>14107</v>
      </c>
      <c r="H6627" s="9" t="s">
        <v>14108</v>
      </c>
      <c r="I6627" s="9" t="s">
        <v>716</v>
      </c>
      <c r="J6627" s="9">
        <v>42.02</v>
      </c>
      <c r="K6627" s="10">
        <v>43.13</v>
      </c>
      <c r="L6627" s="10" t="str">
        <f t="shared" si="205"/>
        <v/>
      </c>
    </row>
    <row r="6628" spans="1:12">
      <c r="A6628" s="9" t="s">
        <v>13877</v>
      </c>
      <c r="B6628" s="9" t="s">
        <v>13878</v>
      </c>
      <c r="C6628" s="9" t="s">
        <v>14053</v>
      </c>
      <c r="D6628" s="9" t="s">
        <v>14054</v>
      </c>
      <c r="E6628" s="10" t="s">
        <v>50</v>
      </c>
      <c r="F6628" s="9" t="str">
        <f t="shared" si="204"/>
        <v>92334</v>
      </c>
      <c r="G6628" s="12" t="s">
        <v>14109</v>
      </c>
      <c r="H6628" s="9" t="s">
        <v>14110</v>
      </c>
      <c r="I6628" s="9" t="s">
        <v>716</v>
      </c>
      <c r="J6628" s="9">
        <v>49.32</v>
      </c>
      <c r="K6628" s="10">
        <v>51.07</v>
      </c>
      <c r="L6628" s="10" t="str">
        <f t="shared" si="205"/>
        <v/>
      </c>
    </row>
    <row r="6629" spans="1:12">
      <c r="A6629" s="9" t="s">
        <v>13877</v>
      </c>
      <c r="B6629" s="9" t="s">
        <v>13878</v>
      </c>
      <c r="C6629" s="9" t="s">
        <v>14053</v>
      </c>
      <c r="D6629" s="9" t="s">
        <v>14054</v>
      </c>
      <c r="E6629" s="10" t="s">
        <v>50</v>
      </c>
      <c r="F6629" s="9" t="str">
        <f t="shared" si="204"/>
        <v>92301</v>
      </c>
      <c r="G6629" s="12" t="s">
        <v>14111</v>
      </c>
      <c r="H6629" s="9" t="s">
        <v>14112</v>
      </c>
      <c r="I6629" s="9" t="s">
        <v>716</v>
      </c>
      <c r="J6629" s="9">
        <v>73.489999999999995</v>
      </c>
      <c r="K6629" s="10">
        <v>74.33</v>
      </c>
      <c r="L6629" s="10" t="str">
        <f t="shared" si="205"/>
        <v/>
      </c>
    </row>
    <row r="6630" spans="1:12">
      <c r="A6630" s="9" t="s">
        <v>13877</v>
      </c>
      <c r="B6630" s="9" t="s">
        <v>13878</v>
      </c>
      <c r="C6630" s="9" t="s">
        <v>14053</v>
      </c>
      <c r="D6630" s="9" t="s">
        <v>14054</v>
      </c>
      <c r="E6630" s="10" t="s">
        <v>50</v>
      </c>
      <c r="F6630" s="9" t="str">
        <f t="shared" si="204"/>
        <v>92302</v>
      </c>
      <c r="G6630" s="12" t="s">
        <v>14113</v>
      </c>
      <c r="H6630" s="9" t="s">
        <v>14114</v>
      </c>
      <c r="I6630" s="9" t="s">
        <v>716</v>
      </c>
      <c r="J6630" s="9">
        <v>97.19</v>
      </c>
      <c r="K6630" s="10">
        <v>98.21</v>
      </c>
      <c r="L6630" s="10" t="str">
        <f t="shared" si="205"/>
        <v/>
      </c>
    </row>
    <row r="6631" spans="1:12">
      <c r="A6631" s="9" t="s">
        <v>13877</v>
      </c>
      <c r="B6631" s="9" t="s">
        <v>13878</v>
      </c>
      <c r="C6631" s="9" t="s">
        <v>14053</v>
      </c>
      <c r="D6631" s="9" t="s">
        <v>14054</v>
      </c>
      <c r="E6631" s="10" t="s">
        <v>50</v>
      </c>
      <c r="F6631" s="9" t="str">
        <f t="shared" si="204"/>
        <v>92303</v>
      </c>
      <c r="G6631" s="12" t="s">
        <v>14115</v>
      </c>
      <c r="H6631" s="9" t="s">
        <v>14116</v>
      </c>
      <c r="I6631" s="9" t="s">
        <v>716</v>
      </c>
      <c r="J6631" s="9">
        <v>178.91</v>
      </c>
      <c r="K6631" s="10">
        <v>180.23</v>
      </c>
      <c r="L6631" s="10" t="str">
        <f t="shared" si="205"/>
        <v/>
      </c>
    </row>
    <row r="6632" spans="1:12">
      <c r="A6632" s="9" t="s">
        <v>13877</v>
      </c>
      <c r="B6632" s="9" t="s">
        <v>13878</v>
      </c>
      <c r="C6632" s="9" t="s">
        <v>14053</v>
      </c>
      <c r="D6632" s="9" t="s">
        <v>14054</v>
      </c>
      <c r="E6632" s="10" t="s">
        <v>50</v>
      </c>
      <c r="F6632" s="9" t="str">
        <f t="shared" si="204"/>
        <v>92304</v>
      </c>
      <c r="G6632" s="12" t="s">
        <v>14117</v>
      </c>
      <c r="H6632" s="9" t="s">
        <v>14118</v>
      </c>
      <c r="I6632" s="9" t="s">
        <v>716</v>
      </c>
      <c r="J6632" s="9">
        <v>466.23</v>
      </c>
      <c r="K6632" s="10">
        <v>467.84</v>
      </c>
      <c r="L6632" s="10" t="str">
        <f t="shared" si="205"/>
        <v/>
      </c>
    </row>
    <row r="6633" spans="1:12">
      <c r="A6633" s="9" t="s">
        <v>13877</v>
      </c>
      <c r="B6633" s="9" t="s">
        <v>13878</v>
      </c>
      <c r="C6633" s="9" t="s">
        <v>14053</v>
      </c>
      <c r="D6633" s="9" t="s">
        <v>14054</v>
      </c>
      <c r="E6633" s="10" t="s">
        <v>50</v>
      </c>
      <c r="F6633" s="9" t="str">
        <f t="shared" si="204"/>
        <v>103835</v>
      </c>
      <c r="G6633" s="12" t="s">
        <v>14119</v>
      </c>
      <c r="H6633" s="9" t="s">
        <v>14120</v>
      </c>
      <c r="I6633" s="9" t="s">
        <v>102</v>
      </c>
      <c r="J6633" s="9">
        <v>65.98</v>
      </c>
      <c r="K6633" s="10">
        <v>67.25</v>
      </c>
      <c r="L6633" s="10" t="str">
        <f t="shared" si="205"/>
        <v/>
      </c>
    </row>
    <row r="6634" spans="1:12">
      <c r="A6634" s="9" t="s">
        <v>13877</v>
      </c>
      <c r="B6634" s="9" t="s">
        <v>13878</v>
      </c>
      <c r="C6634" s="9" t="s">
        <v>14053</v>
      </c>
      <c r="D6634" s="9" t="s">
        <v>14054</v>
      </c>
      <c r="E6634" s="10" t="s">
        <v>50</v>
      </c>
      <c r="F6634" s="9" t="str">
        <f t="shared" si="204"/>
        <v>92308</v>
      </c>
      <c r="G6634" s="12" t="s">
        <v>14121</v>
      </c>
      <c r="H6634" s="9" t="s">
        <v>14122</v>
      </c>
      <c r="I6634" s="9" t="s">
        <v>102</v>
      </c>
      <c r="J6634" s="9">
        <v>54.54</v>
      </c>
      <c r="K6634" s="10">
        <v>55.46</v>
      </c>
      <c r="L6634" s="10" t="str">
        <f t="shared" si="205"/>
        <v/>
      </c>
    </row>
    <row r="6635" spans="1:12">
      <c r="A6635" s="9" t="s">
        <v>13877</v>
      </c>
      <c r="B6635" s="9" t="s">
        <v>13878</v>
      </c>
      <c r="C6635" s="9" t="s">
        <v>14053</v>
      </c>
      <c r="D6635" s="9" t="s">
        <v>14054</v>
      </c>
      <c r="E6635" s="10" t="s">
        <v>50</v>
      </c>
      <c r="F6635" s="9" t="str">
        <f t="shared" si="204"/>
        <v>103871</v>
      </c>
      <c r="G6635" s="12" t="s">
        <v>14123</v>
      </c>
      <c r="H6635" s="9" t="s">
        <v>14124</v>
      </c>
      <c r="I6635" s="9" t="s">
        <v>102</v>
      </c>
      <c r="J6635" s="9">
        <v>63.73</v>
      </c>
      <c r="K6635" s="10">
        <v>65.459999999999994</v>
      </c>
      <c r="L6635" s="10" t="str">
        <f t="shared" si="205"/>
        <v/>
      </c>
    </row>
    <row r="6636" spans="1:12">
      <c r="A6636" s="9" t="s">
        <v>13877</v>
      </c>
      <c r="B6636" s="9" t="s">
        <v>13878</v>
      </c>
      <c r="C6636" s="9" t="s">
        <v>14053</v>
      </c>
      <c r="D6636" s="9" t="s">
        <v>14054</v>
      </c>
      <c r="E6636" s="10" t="s">
        <v>50</v>
      </c>
      <c r="F6636" s="9" t="str">
        <f t="shared" si="204"/>
        <v>92323</v>
      </c>
      <c r="G6636" s="12" t="s">
        <v>14125</v>
      </c>
      <c r="H6636" s="9" t="s">
        <v>14126</v>
      </c>
      <c r="I6636" s="9" t="s">
        <v>102</v>
      </c>
      <c r="J6636" s="9">
        <v>63.22</v>
      </c>
      <c r="K6636" s="10">
        <v>64.91</v>
      </c>
      <c r="L6636" s="10" t="str">
        <f t="shared" si="205"/>
        <v/>
      </c>
    </row>
    <row r="6637" spans="1:12">
      <c r="A6637" s="9" t="s">
        <v>13877</v>
      </c>
      <c r="B6637" s="9" t="s">
        <v>13878</v>
      </c>
      <c r="C6637" s="9" t="s">
        <v>14053</v>
      </c>
      <c r="D6637" s="9" t="s">
        <v>14054</v>
      </c>
      <c r="E6637" s="10" t="s">
        <v>50</v>
      </c>
      <c r="F6637" s="9" t="str">
        <f t="shared" si="204"/>
        <v>92305</v>
      </c>
      <c r="G6637" s="12" t="s">
        <v>14127</v>
      </c>
      <c r="H6637" s="9" t="s">
        <v>14128</v>
      </c>
      <c r="I6637" s="9" t="s">
        <v>102</v>
      </c>
      <c r="J6637" s="9">
        <v>40.049999999999997</v>
      </c>
      <c r="K6637" s="10">
        <v>40.65</v>
      </c>
      <c r="L6637" s="10" t="str">
        <f t="shared" si="205"/>
        <v/>
      </c>
    </row>
    <row r="6638" spans="1:12">
      <c r="A6638" s="9" t="s">
        <v>13877</v>
      </c>
      <c r="B6638" s="9" t="s">
        <v>13878</v>
      </c>
      <c r="C6638" s="9" t="s">
        <v>14053</v>
      </c>
      <c r="D6638" s="9" t="s">
        <v>14054</v>
      </c>
      <c r="E6638" s="10" t="s">
        <v>50</v>
      </c>
      <c r="F6638" s="9" t="str">
        <f t="shared" si="204"/>
        <v>103868</v>
      </c>
      <c r="G6638" s="12" t="s">
        <v>14129</v>
      </c>
      <c r="H6638" s="9" t="s">
        <v>14130</v>
      </c>
      <c r="I6638" s="9" t="s">
        <v>102</v>
      </c>
      <c r="J6638" s="9">
        <v>52.1</v>
      </c>
      <c r="K6638" s="10">
        <v>53.75</v>
      </c>
      <c r="L6638" s="10" t="str">
        <f t="shared" si="205"/>
        <v/>
      </c>
    </row>
    <row r="6639" spans="1:12">
      <c r="A6639" s="9" t="s">
        <v>13877</v>
      </c>
      <c r="B6639" s="9" t="s">
        <v>13878</v>
      </c>
      <c r="C6639" s="9" t="s">
        <v>14053</v>
      </c>
      <c r="D6639" s="9" t="s">
        <v>14054</v>
      </c>
      <c r="E6639" s="10" t="s">
        <v>50</v>
      </c>
      <c r="F6639" s="9" t="str">
        <f t="shared" si="204"/>
        <v>103802</v>
      </c>
      <c r="G6639" s="12" t="s">
        <v>14131</v>
      </c>
      <c r="H6639" s="9" t="s">
        <v>14132</v>
      </c>
      <c r="I6639" s="9" t="s">
        <v>102</v>
      </c>
      <c r="J6639" s="9">
        <v>42.25</v>
      </c>
      <c r="K6639" s="10">
        <v>43.03</v>
      </c>
      <c r="L6639" s="10" t="str">
        <f t="shared" si="205"/>
        <v/>
      </c>
    </row>
    <row r="6640" spans="1:12">
      <c r="A6640" s="9" t="s">
        <v>13877</v>
      </c>
      <c r="B6640" s="9" t="s">
        <v>13878</v>
      </c>
      <c r="C6640" s="9" t="s">
        <v>14053</v>
      </c>
      <c r="D6640" s="9" t="s">
        <v>14054</v>
      </c>
      <c r="E6640" s="10" t="s">
        <v>50</v>
      </c>
      <c r="F6640" s="9" t="str">
        <f t="shared" si="204"/>
        <v>92320</v>
      </c>
      <c r="G6640" s="12" t="s">
        <v>14133</v>
      </c>
      <c r="H6640" s="9" t="s">
        <v>14134</v>
      </c>
      <c r="I6640" s="9" t="s">
        <v>102</v>
      </c>
      <c r="J6640" s="9">
        <v>51.48</v>
      </c>
      <c r="K6640" s="10">
        <v>53.07</v>
      </c>
      <c r="L6640" s="10" t="str">
        <f t="shared" si="205"/>
        <v/>
      </c>
    </row>
    <row r="6641" spans="1:12">
      <c r="A6641" s="9" t="s">
        <v>13877</v>
      </c>
      <c r="B6641" s="9" t="s">
        <v>13878</v>
      </c>
      <c r="C6641" s="9" t="s">
        <v>14053</v>
      </c>
      <c r="D6641" s="9" t="s">
        <v>14054</v>
      </c>
      <c r="E6641" s="10" t="s">
        <v>50</v>
      </c>
      <c r="F6641" s="9" t="str">
        <f t="shared" si="204"/>
        <v>97335</v>
      </c>
      <c r="G6641" s="12" t="s">
        <v>14135</v>
      </c>
      <c r="H6641" s="9" t="s">
        <v>14136</v>
      </c>
      <c r="I6641" s="9" t="s">
        <v>102</v>
      </c>
      <c r="J6641" s="9">
        <v>85.76</v>
      </c>
      <c r="K6641" s="10">
        <v>85.94</v>
      </c>
      <c r="L6641" s="10" t="str">
        <f t="shared" si="205"/>
        <v/>
      </c>
    </row>
    <row r="6642" spans="1:12">
      <c r="A6642" s="9" t="s">
        <v>13877</v>
      </c>
      <c r="B6642" s="9" t="s">
        <v>13878</v>
      </c>
      <c r="C6642" s="9" t="s">
        <v>14053</v>
      </c>
      <c r="D6642" s="9" t="s">
        <v>14054</v>
      </c>
      <c r="E6642" s="10" t="s">
        <v>50</v>
      </c>
      <c r="F6642" s="9" t="str">
        <f t="shared" si="204"/>
        <v>103836</v>
      </c>
      <c r="G6642" s="12" t="s">
        <v>14137</v>
      </c>
      <c r="H6642" s="9" t="s">
        <v>14138</v>
      </c>
      <c r="I6642" s="9" t="s">
        <v>102</v>
      </c>
      <c r="J6642" s="9">
        <v>102.7</v>
      </c>
      <c r="K6642" s="10">
        <v>104.39</v>
      </c>
      <c r="L6642" s="10" t="str">
        <f t="shared" si="205"/>
        <v/>
      </c>
    </row>
    <row r="6643" spans="1:12">
      <c r="A6643" s="9" t="s">
        <v>13877</v>
      </c>
      <c r="B6643" s="9" t="s">
        <v>13878</v>
      </c>
      <c r="C6643" s="9" t="s">
        <v>14053</v>
      </c>
      <c r="D6643" s="9" t="s">
        <v>14054</v>
      </c>
      <c r="E6643" s="10" t="s">
        <v>50</v>
      </c>
      <c r="F6643" s="9" t="str">
        <f t="shared" si="204"/>
        <v>92281</v>
      </c>
      <c r="G6643" s="12" t="s">
        <v>14139</v>
      </c>
      <c r="H6643" s="9" t="s">
        <v>14140</v>
      </c>
      <c r="I6643" s="9" t="s">
        <v>102</v>
      </c>
      <c r="J6643" s="9">
        <v>113.4</v>
      </c>
      <c r="K6643" s="10">
        <v>113.68</v>
      </c>
      <c r="L6643" s="10" t="str">
        <f t="shared" si="205"/>
        <v/>
      </c>
    </row>
    <row r="6644" spans="1:12">
      <c r="A6644" s="9" t="s">
        <v>13877</v>
      </c>
      <c r="B6644" s="9" t="s">
        <v>13878</v>
      </c>
      <c r="C6644" s="9" t="s">
        <v>14053</v>
      </c>
      <c r="D6644" s="9" t="s">
        <v>14054</v>
      </c>
      <c r="E6644" s="10" t="s">
        <v>50</v>
      </c>
      <c r="F6644" s="9" t="str">
        <f t="shared" si="204"/>
        <v>92309</v>
      </c>
      <c r="G6644" s="12" t="s">
        <v>14141</v>
      </c>
      <c r="H6644" s="9" t="s">
        <v>14142</v>
      </c>
      <c r="I6644" s="9" t="s">
        <v>102</v>
      </c>
      <c r="J6644" s="9">
        <v>121.73</v>
      </c>
      <c r="K6644" s="10">
        <v>122.74</v>
      </c>
      <c r="L6644" s="10" t="str">
        <f t="shared" si="205"/>
        <v/>
      </c>
    </row>
    <row r="6645" spans="1:12">
      <c r="A6645" s="9" t="s">
        <v>13877</v>
      </c>
      <c r="B6645" s="9" t="s">
        <v>13878</v>
      </c>
      <c r="C6645" s="9" t="s">
        <v>14053</v>
      </c>
      <c r="D6645" s="9" t="s">
        <v>14054</v>
      </c>
      <c r="E6645" s="10" t="s">
        <v>50</v>
      </c>
      <c r="F6645" s="9" t="str">
        <f t="shared" si="204"/>
        <v>103872</v>
      </c>
      <c r="G6645" s="12" t="s">
        <v>14143</v>
      </c>
      <c r="H6645" s="9" t="s">
        <v>14144</v>
      </c>
      <c r="I6645" s="9" t="s">
        <v>102</v>
      </c>
      <c r="J6645" s="9">
        <v>133.28</v>
      </c>
      <c r="K6645" s="10">
        <v>135.32</v>
      </c>
      <c r="L6645" s="10" t="str">
        <f t="shared" si="205"/>
        <v/>
      </c>
    </row>
    <row r="6646" spans="1:12">
      <c r="A6646" s="9" t="s">
        <v>13877</v>
      </c>
      <c r="B6646" s="9" t="s">
        <v>13878</v>
      </c>
      <c r="C6646" s="9" t="s">
        <v>14053</v>
      </c>
      <c r="D6646" s="9" t="s">
        <v>14054</v>
      </c>
      <c r="E6646" s="10" t="s">
        <v>50</v>
      </c>
      <c r="F6646" s="9" t="str">
        <f t="shared" si="204"/>
        <v>92324</v>
      </c>
      <c r="G6646" s="12" t="s">
        <v>14145</v>
      </c>
      <c r="H6646" s="9" t="s">
        <v>14146</v>
      </c>
      <c r="I6646" s="9" t="s">
        <v>102</v>
      </c>
      <c r="J6646" s="9">
        <v>138.66</v>
      </c>
      <c r="K6646" s="10">
        <v>141.16999999999999</v>
      </c>
      <c r="L6646" s="10" t="str">
        <f t="shared" si="205"/>
        <v/>
      </c>
    </row>
    <row r="6647" spans="1:12">
      <c r="A6647" s="9" t="s">
        <v>13877</v>
      </c>
      <c r="B6647" s="9" t="s">
        <v>13878</v>
      </c>
      <c r="C6647" s="9" t="s">
        <v>14053</v>
      </c>
      <c r="D6647" s="9" t="s">
        <v>14054</v>
      </c>
      <c r="E6647" s="10" t="s">
        <v>50</v>
      </c>
      <c r="F6647" s="9" t="str">
        <f t="shared" si="204"/>
        <v>92275</v>
      </c>
      <c r="G6647" s="12" t="s">
        <v>14147</v>
      </c>
      <c r="H6647" s="9" t="s">
        <v>14148</v>
      </c>
      <c r="I6647" s="9" t="s">
        <v>102</v>
      </c>
      <c r="J6647" s="9">
        <v>59.57</v>
      </c>
      <c r="K6647" s="10">
        <v>59.75</v>
      </c>
      <c r="L6647" s="10" t="str">
        <f t="shared" si="205"/>
        <v/>
      </c>
    </row>
    <row r="6648" spans="1:12">
      <c r="A6648" s="9" t="s">
        <v>13877</v>
      </c>
      <c r="B6648" s="9" t="s">
        <v>13878</v>
      </c>
      <c r="C6648" s="9" t="s">
        <v>14053</v>
      </c>
      <c r="D6648" s="9" t="s">
        <v>14054</v>
      </c>
      <c r="E6648" s="10" t="s">
        <v>50</v>
      </c>
      <c r="F6648" s="9" t="str">
        <f t="shared" si="204"/>
        <v>92306</v>
      </c>
      <c r="G6648" s="12" t="s">
        <v>14149</v>
      </c>
      <c r="H6648" s="9" t="s">
        <v>14150</v>
      </c>
      <c r="I6648" s="9" t="s">
        <v>102</v>
      </c>
      <c r="J6648" s="9">
        <v>65.12</v>
      </c>
      <c r="K6648" s="10">
        <v>65.81</v>
      </c>
      <c r="L6648" s="10" t="str">
        <f t="shared" si="205"/>
        <v/>
      </c>
    </row>
    <row r="6649" spans="1:12">
      <c r="A6649" s="9" t="s">
        <v>13877</v>
      </c>
      <c r="B6649" s="9" t="s">
        <v>13878</v>
      </c>
      <c r="C6649" s="9" t="s">
        <v>14053</v>
      </c>
      <c r="D6649" s="9" t="s">
        <v>14054</v>
      </c>
      <c r="E6649" s="10" t="s">
        <v>50</v>
      </c>
      <c r="F6649" s="9" t="str">
        <f t="shared" si="204"/>
        <v>103869</v>
      </c>
      <c r="G6649" s="12" t="s">
        <v>14151</v>
      </c>
      <c r="H6649" s="9" t="s">
        <v>14152</v>
      </c>
      <c r="I6649" s="9" t="s">
        <v>102</v>
      </c>
      <c r="J6649" s="9">
        <v>79.53</v>
      </c>
      <c r="K6649" s="10">
        <v>81.48</v>
      </c>
      <c r="L6649" s="10" t="str">
        <f t="shared" si="205"/>
        <v/>
      </c>
    </row>
    <row r="6650" spans="1:12">
      <c r="A6650" s="9" t="s">
        <v>13877</v>
      </c>
      <c r="B6650" s="9" t="s">
        <v>13878</v>
      </c>
      <c r="C6650" s="9" t="s">
        <v>14053</v>
      </c>
      <c r="D6650" s="9" t="s">
        <v>14054</v>
      </c>
      <c r="E6650" s="10" t="s">
        <v>50</v>
      </c>
      <c r="F6650" s="9" t="str">
        <f t="shared" si="204"/>
        <v>103803</v>
      </c>
      <c r="G6650" s="12" t="s">
        <v>14153</v>
      </c>
      <c r="H6650" s="9" t="s">
        <v>14154</v>
      </c>
      <c r="I6650" s="9" t="s">
        <v>102</v>
      </c>
      <c r="J6650" s="9">
        <v>72.63</v>
      </c>
      <c r="K6650" s="10">
        <v>73.98</v>
      </c>
      <c r="L6650" s="10" t="str">
        <f t="shared" si="205"/>
        <v/>
      </c>
    </row>
    <row r="6651" spans="1:12">
      <c r="A6651" s="9" t="s">
        <v>13877</v>
      </c>
      <c r="B6651" s="9" t="s">
        <v>13878</v>
      </c>
      <c r="C6651" s="9" t="s">
        <v>14053</v>
      </c>
      <c r="D6651" s="9" t="s">
        <v>14054</v>
      </c>
      <c r="E6651" s="10" t="s">
        <v>50</v>
      </c>
      <c r="F6651" s="9" t="str">
        <f t="shared" si="204"/>
        <v>92321</v>
      </c>
      <c r="G6651" s="12" t="s">
        <v>14155</v>
      </c>
      <c r="H6651" s="9" t="s">
        <v>14156</v>
      </c>
      <c r="I6651" s="9" t="s">
        <v>102</v>
      </c>
      <c r="J6651" s="9">
        <v>84.8</v>
      </c>
      <c r="K6651" s="10">
        <v>87.22</v>
      </c>
      <c r="L6651" s="10" t="str">
        <f t="shared" si="205"/>
        <v/>
      </c>
    </row>
    <row r="6652" spans="1:12">
      <c r="A6652" s="9" t="s">
        <v>13877</v>
      </c>
      <c r="B6652" s="9" t="s">
        <v>13878</v>
      </c>
      <c r="C6652" s="9" t="s">
        <v>14053</v>
      </c>
      <c r="D6652" s="9" t="s">
        <v>14054</v>
      </c>
      <c r="E6652" s="10" t="s">
        <v>50</v>
      </c>
      <c r="F6652" s="9" t="str">
        <f t="shared" si="204"/>
        <v>97336</v>
      </c>
      <c r="G6652" s="12" t="s">
        <v>14157</v>
      </c>
      <c r="H6652" s="9" t="s">
        <v>14158</v>
      </c>
      <c r="I6652" s="9" t="s">
        <v>102</v>
      </c>
      <c r="J6652" s="9">
        <v>109.15</v>
      </c>
      <c r="K6652" s="10">
        <v>109.39</v>
      </c>
      <c r="L6652" s="10" t="str">
        <f t="shared" si="205"/>
        <v/>
      </c>
    </row>
    <row r="6653" spans="1:12">
      <c r="A6653" s="9" t="s">
        <v>13877</v>
      </c>
      <c r="B6653" s="9" t="s">
        <v>13878</v>
      </c>
      <c r="C6653" s="9" t="s">
        <v>14053</v>
      </c>
      <c r="D6653" s="9" t="s">
        <v>14054</v>
      </c>
      <c r="E6653" s="10" t="s">
        <v>50</v>
      </c>
      <c r="F6653" s="9" t="str">
        <f t="shared" si="204"/>
        <v>103837</v>
      </c>
      <c r="G6653" s="12" t="s">
        <v>14159</v>
      </c>
      <c r="H6653" s="9" t="s">
        <v>14160</v>
      </c>
      <c r="I6653" s="9" t="s">
        <v>102</v>
      </c>
      <c r="J6653" s="9">
        <v>129.54</v>
      </c>
      <c r="K6653" s="10">
        <v>131.59</v>
      </c>
      <c r="L6653" s="10" t="str">
        <f t="shared" si="205"/>
        <v/>
      </c>
    </row>
    <row r="6654" spans="1:12">
      <c r="A6654" s="9" t="s">
        <v>13877</v>
      </c>
      <c r="B6654" s="9" t="s">
        <v>13878</v>
      </c>
      <c r="C6654" s="9" t="s">
        <v>14053</v>
      </c>
      <c r="D6654" s="9" t="s">
        <v>14054</v>
      </c>
      <c r="E6654" s="10" t="s">
        <v>50</v>
      </c>
      <c r="F6654" s="9" t="str">
        <f t="shared" si="204"/>
        <v>92282</v>
      </c>
      <c r="G6654" s="12" t="s">
        <v>14161</v>
      </c>
      <c r="H6654" s="9" t="s">
        <v>14162</v>
      </c>
      <c r="I6654" s="9" t="s">
        <v>102</v>
      </c>
      <c r="J6654" s="9">
        <v>131.66</v>
      </c>
      <c r="K6654" s="10">
        <v>132</v>
      </c>
      <c r="L6654" s="10" t="str">
        <f t="shared" si="205"/>
        <v/>
      </c>
    </row>
    <row r="6655" spans="1:12">
      <c r="A6655" s="9" t="s">
        <v>13877</v>
      </c>
      <c r="B6655" s="9" t="s">
        <v>13878</v>
      </c>
      <c r="C6655" s="9" t="s">
        <v>14053</v>
      </c>
      <c r="D6655" s="9" t="s">
        <v>14054</v>
      </c>
      <c r="E6655" s="10" t="s">
        <v>50</v>
      </c>
      <c r="F6655" s="9" t="str">
        <f t="shared" si="204"/>
        <v>92310</v>
      </c>
      <c r="G6655" s="12" t="s">
        <v>14163</v>
      </c>
      <c r="H6655" s="9" t="s">
        <v>14164</v>
      </c>
      <c r="I6655" s="9" t="s">
        <v>102</v>
      </c>
      <c r="J6655" s="9">
        <v>140.26</v>
      </c>
      <c r="K6655" s="10">
        <v>141.34</v>
      </c>
      <c r="L6655" s="10" t="str">
        <f t="shared" si="205"/>
        <v/>
      </c>
    </row>
    <row r="6656" spans="1:12">
      <c r="A6656" s="9" t="s">
        <v>13877</v>
      </c>
      <c r="B6656" s="9" t="s">
        <v>13878</v>
      </c>
      <c r="C6656" s="9" t="s">
        <v>14053</v>
      </c>
      <c r="D6656" s="9" t="s">
        <v>14054</v>
      </c>
      <c r="E6656" s="10" t="s">
        <v>50</v>
      </c>
      <c r="F6656" s="9" t="str">
        <f t="shared" si="204"/>
        <v>103873</v>
      </c>
      <c r="G6656" s="12" t="s">
        <v>14165</v>
      </c>
      <c r="H6656" s="9" t="s">
        <v>14166</v>
      </c>
      <c r="I6656" s="9" t="s">
        <v>102</v>
      </c>
      <c r="J6656" s="9">
        <v>153.82</v>
      </c>
      <c r="K6656" s="10">
        <v>156.12</v>
      </c>
      <c r="L6656" s="10" t="str">
        <f t="shared" si="205"/>
        <v/>
      </c>
    </row>
    <row r="6657" spans="1:12">
      <c r="A6657" s="9" t="s">
        <v>13877</v>
      </c>
      <c r="B6657" s="9" t="s">
        <v>13878</v>
      </c>
      <c r="C6657" s="9" t="s">
        <v>14053</v>
      </c>
      <c r="D6657" s="9" t="s">
        <v>14054</v>
      </c>
      <c r="E6657" s="10" t="s">
        <v>50</v>
      </c>
      <c r="F6657" s="9" t="str">
        <f t="shared" si="204"/>
        <v>92325</v>
      </c>
      <c r="G6657" s="12" t="s">
        <v>14167</v>
      </c>
      <c r="H6657" s="9" t="s">
        <v>14168</v>
      </c>
      <c r="I6657" s="9" t="s">
        <v>102</v>
      </c>
      <c r="J6657" s="9">
        <v>164.25</v>
      </c>
      <c r="K6657" s="10">
        <v>167.47</v>
      </c>
      <c r="L6657" s="10" t="str">
        <f t="shared" si="205"/>
        <v/>
      </c>
    </row>
    <row r="6658" spans="1:12">
      <c r="A6658" s="9" t="s">
        <v>13877</v>
      </c>
      <c r="B6658" s="9" t="s">
        <v>13878</v>
      </c>
      <c r="C6658" s="9" t="s">
        <v>14053</v>
      </c>
      <c r="D6658" s="9" t="s">
        <v>14054</v>
      </c>
      <c r="E6658" s="10" t="s">
        <v>50</v>
      </c>
      <c r="F6658" s="9" t="str">
        <f t="shared" si="204"/>
        <v>92276</v>
      </c>
      <c r="G6658" s="12" t="s">
        <v>14169</v>
      </c>
      <c r="H6658" s="9" t="s">
        <v>14170</v>
      </c>
      <c r="I6658" s="9" t="s">
        <v>102</v>
      </c>
      <c r="J6658" s="9">
        <v>75.650000000000006</v>
      </c>
      <c r="K6658" s="10">
        <v>75.89</v>
      </c>
      <c r="L6658" s="10" t="str">
        <f t="shared" si="205"/>
        <v/>
      </c>
    </row>
    <row r="6659" spans="1:12">
      <c r="A6659" s="9" t="s">
        <v>13877</v>
      </c>
      <c r="B6659" s="9" t="s">
        <v>13878</v>
      </c>
      <c r="C6659" s="9" t="s">
        <v>14053</v>
      </c>
      <c r="D6659" s="9" t="s">
        <v>14054</v>
      </c>
      <c r="E6659" s="10" t="s">
        <v>50</v>
      </c>
      <c r="F6659" s="9" t="str">
        <f t="shared" si="204"/>
        <v>92307</v>
      </c>
      <c r="G6659" s="12" t="s">
        <v>14171</v>
      </c>
      <c r="H6659" s="9" t="s">
        <v>14172</v>
      </c>
      <c r="I6659" s="9" t="s">
        <v>102</v>
      </c>
      <c r="J6659" s="9">
        <v>81.459999999999994</v>
      </c>
      <c r="K6659" s="10">
        <v>82.21</v>
      </c>
      <c r="L6659" s="10" t="str">
        <f t="shared" si="205"/>
        <v/>
      </c>
    </row>
    <row r="6660" spans="1:12">
      <c r="A6660" s="9" t="s">
        <v>13877</v>
      </c>
      <c r="B6660" s="9" t="s">
        <v>13878</v>
      </c>
      <c r="C6660" s="9" t="s">
        <v>14173</v>
      </c>
      <c r="D6660" s="9" t="s">
        <v>14174</v>
      </c>
      <c r="E6660" s="10" t="s">
        <v>50</v>
      </c>
      <c r="F6660" s="9" t="str">
        <f t="shared" si="204"/>
        <v>103870</v>
      </c>
      <c r="G6660" s="12" t="s">
        <v>14175</v>
      </c>
      <c r="H6660" s="9" t="s">
        <v>14176</v>
      </c>
      <c r="I6660" s="9" t="s">
        <v>102</v>
      </c>
      <c r="J6660" s="9">
        <v>97.89</v>
      </c>
      <c r="K6660" s="10">
        <v>100.1</v>
      </c>
      <c r="L6660" s="10" t="str">
        <f t="shared" si="205"/>
        <v/>
      </c>
    </row>
    <row r="6661" spans="1:12">
      <c r="A6661" s="9" t="s">
        <v>14177</v>
      </c>
      <c r="B6661" s="9" t="s">
        <v>14178</v>
      </c>
      <c r="C6661" s="9" t="s">
        <v>14179</v>
      </c>
      <c r="D6661" s="9" t="s">
        <v>14180</v>
      </c>
      <c r="E6661" s="10" t="s">
        <v>50</v>
      </c>
      <c r="F6661" s="9" t="str">
        <f t="shared" ref="F6661:F6724" si="206">TRIM(_xlfn.NUMBERVALUE(G6661))</f>
        <v>103804</v>
      </c>
      <c r="G6661" s="12" t="s">
        <v>14181</v>
      </c>
      <c r="H6661" s="9" t="s">
        <v>14182</v>
      </c>
      <c r="I6661" s="9" t="s">
        <v>102</v>
      </c>
      <c r="J6661" s="9">
        <v>88.08</v>
      </c>
      <c r="K6661" s="10">
        <v>89.43</v>
      </c>
      <c r="L6661" s="10" t="str">
        <f t="shared" ref="L6661:L6724" si="207">IF(P6661&gt;0,P6661,IF(Q6661&gt;0,Q6661,""))</f>
        <v/>
      </c>
    </row>
    <row r="6662" spans="1:12">
      <c r="A6662" s="9" t="s">
        <v>14177</v>
      </c>
      <c r="B6662" s="9" t="s">
        <v>14178</v>
      </c>
      <c r="C6662" s="9" t="s">
        <v>14179</v>
      </c>
      <c r="D6662" s="9" t="s">
        <v>14180</v>
      </c>
      <c r="E6662" s="10" t="s">
        <v>50</v>
      </c>
      <c r="F6662" s="9" t="str">
        <f t="shared" si="206"/>
        <v>92322</v>
      </c>
      <c r="G6662" s="12" t="s">
        <v>14183</v>
      </c>
      <c r="H6662" s="9" t="s">
        <v>14184</v>
      </c>
      <c r="I6662" s="9" t="s">
        <v>102</v>
      </c>
      <c r="J6662" s="9">
        <v>108.2</v>
      </c>
      <c r="K6662" s="10">
        <v>111.33</v>
      </c>
      <c r="L6662" s="10" t="str">
        <f t="shared" si="207"/>
        <v/>
      </c>
    </row>
    <row r="6663" spans="1:12">
      <c r="A6663" s="9" t="s">
        <v>14177</v>
      </c>
      <c r="B6663" s="9" t="s">
        <v>14178</v>
      </c>
      <c r="C6663" s="9" t="s">
        <v>14179</v>
      </c>
      <c r="D6663" s="9" t="s">
        <v>14180</v>
      </c>
      <c r="E6663" s="10" t="s">
        <v>50</v>
      </c>
      <c r="F6663" s="9" t="str">
        <f t="shared" si="206"/>
        <v>97337</v>
      </c>
      <c r="G6663" s="12" t="s">
        <v>14185</v>
      </c>
      <c r="H6663" s="9" t="s">
        <v>14186</v>
      </c>
      <c r="I6663" s="9" t="s">
        <v>102</v>
      </c>
      <c r="J6663" s="9">
        <v>164.15</v>
      </c>
      <c r="K6663" s="10">
        <v>164.47</v>
      </c>
      <c r="L6663" s="10" t="str">
        <f t="shared" si="207"/>
        <v/>
      </c>
    </row>
    <row r="6664" spans="1:12">
      <c r="A6664" s="9" t="s">
        <v>14177</v>
      </c>
      <c r="B6664" s="9" t="s">
        <v>14178</v>
      </c>
      <c r="C6664" s="9" t="s">
        <v>14179</v>
      </c>
      <c r="D6664" s="9" t="s">
        <v>14180</v>
      </c>
      <c r="E6664" s="10" t="s">
        <v>50</v>
      </c>
      <c r="F6664" s="9" t="str">
        <f t="shared" si="206"/>
        <v>92283</v>
      </c>
      <c r="G6664" s="12" t="s">
        <v>14187</v>
      </c>
      <c r="H6664" s="9" t="s">
        <v>14188</v>
      </c>
      <c r="I6664" s="9" t="s">
        <v>102</v>
      </c>
      <c r="J6664" s="9">
        <v>180.02</v>
      </c>
      <c r="K6664" s="10">
        <v>180.41</v>
      </c>
      <c r="L6664" s="10" t="str">
        <f t="shared" si="207"/>
        <v/>
      </c>
    </row>
    <row r="6665" spans="1:12">
      <c r="A6665" s="9" t="s">
        <v>14177</v>
      </c>
      <c r="B6665" s="9" t="s">
        <v>14178</v>
      </c>
      <c r="C6665" s="9" t="s">
        <v>14179</v>
      </c>
      <c r="D6665" s="9" t="s">
        <v>14180</v>
      </c>
      <c r="E6665" s="10" t="s">
        <v>50</v>
      </c>
      <c r="F6665" s="9" t="str">
        <f t="shared" si="206"/>
        <v>92277</v>
      </c>
      <c r="G6665" s="12" t="s">
        <v>14189</v>
      </c>
      <c r="H6665" s="9" t="s">
        <v>14190</v>
      </c>
      <c r="I6665" s="9" t="s">
        <v>102</v>
      </c>
      <c r="J6665" s="9">
        <v>109.31</v>
      </c>
      <c r="K6665" s="10">
        <v>109.63</v>
      </c>
      <c r="L6665" s="10" t="str">
        <f t="shared" si="207"/>
        <v/>
      </c>
    </row>
    <row r="6666" spans="1:12">
      <c r="A6666" s="9" t="s">
        <v>14177</v>
      </c>
      <c r="B6666" s="9" t="s">
        <v>14178</v>
      </c>
      <c r="C6666" s="9" t="s">
        <v>14179</v>
      </c>
      <c r="D6666" s="9" t="s">
        <v>14180</v>
      </c>
      <c r="E6666" s="10" t="s">
        <v>50</v>
      </c>
      <c r="F6666" s="9" t="str">
        <f t="shared" si="206"/>
        <v>97338</v>
      </c>
      <c r="G6666" s="12" t="s">
        <v>14191</v>
      </c>
      <c r="H6666" s="9" t="s">
        <v>14192</v>
      </c>
      <c r="I6666" s="9" t="s">
        <v>102</v>
      </c>
      <c r="J6666" s="9">
        <v>197.52</v>
      </c>
      <c r="K6666" s="10">
        <v>197.89</v>
      </c>
      <c r="L6666" s="10" t="str">
        <f t="shared" si="207"/>
        <v/>
      </c>
    </row>
    <row r="6667" spans="1:12">
      <c r="A6667" s="9" t="s">
        <v>14177</v>
      </c>
      <c r="B6667" s="9" t="s">
        <v>14178</v>
      </c>
      <c r="C6667" s="9" t="s">
        <v>14179</v>
      </c>
      <c r="D6667" s="9" t="s">
        <v>14180</v>
      </c>
      <c r="E6667" s="10" t="s">
        <v>50</v>
      </c>
      <c r="F6667" s="9" t="str">
        <f t="shared" si="206"/>
        <v>92284</v>
      </c>
      <c r="G6667" s="12" t="s">
        <v>14193</v>
      </c>
      <c r="H6667" s="9" t="s">
        <v>14194</v>
      </c>
      <c r="I6667" s="9" t="s">
        <v>102</v>
      </c>
      <c r="J6667" s="9">
        <v>227.68</v>
      </c>
      <c r="K6667" s="10">
        <v>228.14</v>
      </c>
      <c r="L6667" s="10" t="str">
        <f t="shared" si="207"/>
        <v/>
      </c>
    </row>
    <row r="6668" spans="1:12">
      <c r="A6668" s="9" t="s">
        <v>14177</v>
      </c>
      <c r="B6668" s="9" t="s">
        <v>14178</v>
      </c>
      <c r="C6668" s="9" t="s">
        <v>14179</v>
      </c>
      <c r="D6668" s="9" t="s">
        <v>14180</v>
      </c>
      <c r="E6668" s="10" t="s">
        <v>50</v>
      </c>
      <c r="F6668" s="9" t="str">
        <f t="shared" si="206"/>
        <v>92278</v>
      </c>
      <c r="G6668" s="12" t="s">
        <v>14195</v>
      </c>
      <c r="H6668" s="9" t="s">
        <v>14196</v>
      </c>
      <c r="I6668" s="9" t="s">
        <v>102</v>
      </c>
      <c r="J6668" s="9">
        <v>147.13</v>
      </c>
      <c r="K6668" s="10">
        <v>147.5</v>
      </c>
      <c r="L6668" s="10" t="str">
        <f t="shared" si="207"/>
        <v/>
      </c>
    </row>
    <row r="6669" spans="1:12">
      <c r="A6669" s="9" t="s">
        <v>14177</v>
      </c>
      <c r="B6669" s="9" t="s">
        <v>14178</v>
      </c>
      <c r="C6669" s="9" t="s">
        <v>14179</v>
      </c>
      <c r="D6669" s="9" t="s">
        <v>14180</v>
      </c>
      <c r="E6669" s="10" t="s">
        <v>50</v>
      </c>
      <c r="F6669" s="9" t="str">
        <f t="shared" si="206"/>
        <v>97339</v>
      </c>
      <c r="G6669" s="12" t="s">
        <v>14197</v>
      </c>
      <c r="H6669" s="9" t="s">
        <v>14198</v>
      </c>
      <c r="I6669" s="9" t="s">
        <v>102</v>
      </c>
      <c r="J6669" s="9">
        <v>212.71</v>
      </c>
      <c r="K6669" s="10">
        <v>213.2</v>
      </c>
      <c r="L6669" s="10" t="str">
        <f t="shared" si="207"/>
        <v/>
      </c>
    </row>
    <row r="6670" spans="1:12">
      <c r="A6670" s="9" t="s">
        <v>14177</v>
      </c>
      <c r="B6670" s="9" t="s">
        <v>14178</v>
      </c>
      <c r="C6670" s="9" t="s">
        <v>14179</v>
      </c>
      <c r="D6670" s="9" t="s">
        <v>14180</v>
      </c>
      <c r="E6670" s="10" t="s">
        <v>50</v>
      </c>
      <c r="F6670" s="9" t="str">
        <f t="shared" si="206"/>
        <v>92285</v>
      </c>
      <c r="G6670" s="12" t="s">
        <v>14199</v>
      </c>
      <c r="H6670" s="9" t="s">
        <v>14200</v>
      </c>
      <c r="I6670" s="9" t="s">
        <v>102</v>
      </c>
      <c r="J6670" s="9">
        <v>308.91000000000003</v>
      </c>
      <c r="K6670" s="10">
        <v>309.49</v>
      </c>
      <c r="L6670" s="10" t="str">
        <f t="shared" si="207"/>
        <v/>
      </c>
    </row>
    <row r="6671" spans="1:12">
      <c r="A6671" s="9" t="s">
        <v>14177</v>
      </c>
      <c r="B6671" s="9" t="s">
        <v>14178</v>
      </c>
      <c r="C6671" s="9" t="s">
        <v>14179</v>
      </c>
      <c r="D6671" s="9" t="s">
        <v>14180</v>
      </c>
      <c r="E6671" s="10" t="s">
        <v>50</v>
      </c>
      <c r="F6671" s="9" t="str">
        <f t="shared" si="206"/>
        <v>92279</v>
      </c>
      <c r="G6671" s="12" t="s">
        <v>14201</v>
      </c>
      <c r="H6671" s="9" t="s">
        <v>14202</v>
      </c>
      <c r="I6671" s="9" t="s">
        <v>102</v>
      </c>
      <c r="J6671" s="9">
        <v>212.71</v>
      </c>
      <c r="K6671" s="10">
        <v>213.2</v>
      </c>
      <c r="L6671" s="10" t="str">
        <f t="shared" si="207"/>
        <v/>
      </c>
    </row>
    <row r="6672" spans="1:12">
      <c r="A6672" s="9" t="s">
        <v>14177</v>
      </c>
      <c r="B6672" s="9" t="s">
        <v>14178</v>
      </c>
      <c r="C6672" s="9" t="s">
        <v>14179</v>
      </c>
      <c r="D6672" s="9" t="s">
        <v>14180</v>
      </c>
      <c r="E6672" s="10" t="s">
        <v>50</v>
      </c>
      <c r="F6672" s="9" t="str">
        <f t="shared" si="206"/>
        <v>97340</v>
      </c>
      <c r="G6672" s="12" t="s">
        <v>14203</v>
      </c>
      <c r="H6672" s="9" t="s">
        <v>14204</v>
      </c>
      <c r="I6672" s="9" t="s">
        <v>102</v>
      </c>
      <c r="J6672" s="9">
        <v>213.97</v>
      </c>
      <c r="K6672" s="10">
        <v>214.56</v>
      </c>
      <c r="L6672" s="10" t="str">
        <f t="shared" si="207"/>
        <v/>
      </c>
    </row>
    <row r="6673" spans="1:12">
      <c r="A6673" s="9" t="s">
        <v>14177</v>
      </c>
      <c r="B6673" s="9" t="s">
        <v>14178</v>
      </c>
      <c r="C6673" s="9" t="s">
        <v>14179</v>
      </c>
      <c r="D6673" s="9" t="s">
        <v>14180</v>
      </c>
      <c r="E6673" s="10" t="s">
        <v>50</v>
      </c>
      <c r="F6673" s="9" t="str">
        <f t="shared" si="206"/>
        <v>92286</v>
      </c>
      <c r="G6673" s="12" t="s">
        <v>14205</v>
      </c>
      <c r="H6673" s="9" t="s">
        <v>14206</v>
      </c>
      <c r="I6673" s="9" t="s">
        <v>102</v>
      </c>
      <c r="J6673" s="9">
        <v>396.22</v>
      </c>
      <c r="K6673" s="10">
        <v>396.91</v>
      </c>
      <c r="L6673" s="10" t="str">
        <f t="shared" si="207"/>
        <v/>
      </c>
    </row>
    <row r="6674" spans="1:12">
      <c r="A6674" s="9" t="s">
        <v>14177</v>
      </c>
      <c r="B6674" s="9" t="s">
        <v>14178</v>
      </c>
      <c r="C6674" s="9" t="s">
        <v>14179</v>
      </c>
      <c r="D6674" s="9" t="s">
        <v>14180</v>
      </c>
      <c r="E6674" s="10" t="s">
        <v>50</v>
      </c>
      <c r="F6674" s="9" t="str">
        <f t="shared" si="206"/>
        <v>92280</v>
      </c>
      <c r="G6674" s="12" t="s">
        <v>14207</v>
      </c>
      <c r="H6674" s="9" t="s">
        <v>14208</v>
      </c>
      <c r="I6674" s="9" t="s">
        <v>102</v>
      </c>
      <c r="J6674" s="9">
        <v>298.68</v>
      </c>
      <c r="K6674" s="10">
        <v>299.27</v>
      </c>
      <c r="L6674" s="10" t="str">
        <f t="shared" si="207"/>
        <v/>
      </c>
    </row>
    <row r="6675" spans="1:12">
      <c r="A6675" s="9" t="s">
        <v>14177</v>
      </c>
      <c r="B6675" s="9" t="s">
        <v>14178</v>
      </c>
      <c r="C6675" s="9" t="s">
        <v>14179</v>
      </c>
      <c r="D6675" s="9" t="s">
        <v>14180</v>
      </c>
      <c r="E6675" s="10" t="s">
        <v>50</v>
      </c>
      <c r="F6675" s="9" t="str">
        <f t="shared" si="206"/>
        <v>103901</v>
      </c>
      <c r="G6675" s="12" t="s">
        <v>14209</v>
      </c>
      <c r="H6675" s="9" t="s">
        <v>14210</v>
      </c>
      <c r="I6675" s="9" t="s">
        <v>716</v>
      </c>
      <c r="J6675" s="9">
        <v>25.06</v>
      </c>
      <c r="K6675" s="10">
        <v>26.48</v>
      </c>
      <c r="L6675" s="10" t="str">
        <f t="shared" si="207"/>
        <v/>
      </c>
    </row>
    <row r="6676" spans="1:12">
      <c r="A6676" s="9" t="s">
        <v>14177</v>
      </c>
      <c r="B6676" s="9" t="s">
        <v>14178</v>
      </c>
      <c r="C6676" s="9" t="s">
        <v>14179</v>
      </c>
      <c r="D6676" s="9" t="s">
        <v>14180</v>
      </c>
      <c r="E6676" s="10" t="s">
        <v>50</v>
      </c>
      <c r="F6676" s="9" t="str">
        <f t="shared" si="206"/>
        <v>103832</v>
      </c>
      <c r="G6676" s="12" t="s">
        <v>14211</v>
      </c>
      <c r="H6676" s="9" t="s">
        <v>14212</v>
      </c>
      <c r="I6676" s="9" t="s">
        <v>716</v>
      </c>
      <c r="J6676" s="9">
        <v>24.97</v>
      </c>
      <c r="K6676" s="10">
        <v>26.38</v>
      </c>
      <c r="L6676" s="10" t="str">
        <f t="shared" si="207"/>
        <v/>
      </c>
    </row>
    <row r="6677" spans="1:12">
      <c r="A6677" s="9" t="s">
        <v>14177</v>
      </c>
      <c r="B6677" s="9" t="s">
        <v>14178</v>
      </c>
      <c r="C6677" s="9" t="s">
        <v>14179</v>
      </c>
      <c r="D6677" s="9" t="s">
        <v>14180</v>
      </c>
      <c r="E6677" s="10" t="s">
        <v>50</v>
      </c>
      <c r="F6677" s="9" t="str">
        <f t="shared" si="206"/>
        <v>103865</v>
      </c>
      <c r="G6677" s="12" t="s">
        <v>14213</v>
      </c>
      <c r="H6677" s="9" t="s">
        <v>14214</v>
      </c>
      <c r="I6677" s="9" t="s">
        <v>716</v>
      </c>
      <c r="J6677" s="9">
        <v>24.02</v>
      </c>
      <c r="K6677" s="10">
        <v>25.34</v>
      </c>
      <c r="L6677" s="10" t="str">
        <f t="shared" si="207"/>
        <v/>
      </c>
    </row>
    <row r="6678" spans="1:12">
      <c r="A6678" s="9" t="s">
        <v>14177</v>
      </c>
      <c r="B6678" s="9" t="s">
        <v>14178</v>
      </c>
      <c r="C6678" s="9" t="s">
        <v>14179</v>
      </c>
      <c r="D6678" s="9" t="s">
        <v>14180</v>
      </c>
      <c r="E6678" s="10" t="s">
        <v>50</v>
      </c>
      <c r="F6678" s="9" t="str">
        <f t="shared" si="206"/>
        <v>103902</v>
      </c>
      <c r="G6678" s="12" t="s">
        <v>14215</v>
      </c>
      <c r="H6678" s="9" t="s">
        <v>14216</v>
      </c>
      <c r="I6678" s="9" t="s">
        <v>716</v>
      </c>
      <c r="J6678" s="9">
        <v>37.4</v>
      </c>
      <c r="K6678" s="10">
        <v>39.08</v>
      </c>
      <c r="L6678" s="10" t="str">
        <f t="shared" si="207"/>
        <v/>
      </c>
    </row>
    <row r="6679" spans="1:12">
      <c r="A6679" s="9" t="s">
        <v>14177</v>
      </c>
      <c r="B6679" s="9" t="s">
        <v>14178</v>
      </c>
      <c r="C6679" s="9" t="s">
        <v>14179</v>
      </c>
      <c r="D6679" s="9" t="s">
        <v>14180</v>
      </c>
      <c r="E6679" s="10" t="s">
        <v>50</v>
      </c>
      <c r="F6679" s="9" t="str">
        <f t="shared" si="206"/>
        <v>103866</v>
      </c>
      <c r="G6679" s="12" t="s">
        <v>14217</v>
      </c>
      <c r="H6679" s="9" t="s">
        <v>14218</v>
      </c>
      <c r="I6679" s="9" t="s">
        <v>716</v>
      </c>
      <c r="J6679" s="9">
        <v>38.49</v>
      </c>
      <c r="K6679" s="10">
        <v>40.26</v>
      </c>
      <c r="L6679" s="10" t="str">
        <f t="shared" si="207"/>
        <v/>
      </c>
    </row>
    <row r="6680" spans="1:12">
      <c r="A6680" s="9" t="s">
        <v>14177</v>
      </c>
      <c r="B6680" s="9" t="s">
        <v>14178</v>
      </c>
      <c r="C6680" s="9" t="s">
        <v>14179</v>
      </c>
      <c r="D6680" s="9" t="s">
        <v>14180</v>
      </c>
      <c r="E6680" s="10" t="s">
        <v>50</v>
      </c>
      <c r="F6680" s="9" t="str">
        <f t="shared" si="206"/>
        <v>103903</v>
      </c>
      <c r="G6680" s="12" t="s">
        <v>14219</v>
      </c>
      <c r="H6680" s="9" t="s">
        <v>14220</v>
      </c>
      <c r="I6680" s="9" t="s">
        <v>716</v>
      </c>
      <c r="J6680" s="9">
        <v>50.95</v>
      </c>
      <c r="K6680" s="10">
        <v>52.85</v>
      </c>
      <c r="L6680" s="10" t="str">
        <f t="shared" si="207"/>
        <v/>
      </c>
    </row>
    <row r="6681" spans="1:12">
      <c r="A6681" s="9" t="s">
        <v>14177</v>
      </c>
      <c r="B6681" s="9" t="s">
        <v>14178</v>
      </c>
      <c r="C6681" s="9" t="s">
        <v>14179</v>
      </c>
      <c r="D6681" s="9" t="s">
        <v>14180</v>
      </c>
      <c r="E6681" s="10" t="s">
        <v>50</v>
      </c>
      <c r="F6681" s="9" t="str">
        <f t="shared" si="206"/>
        <v>103834</v>
      </c>
      <c r="G6681" s="12" t="s">
        <v>14221</v>
      </c>
      <c r="H6681" s="9" t="s">
        <v>14222</v>
      </c>
      <c r="I6681" s="9" t="s">
        <v>716</v>
      </c>
      <c r="J6681" s="9">
        <v>66.849999999999994</v>
      </c>
      <c r="K6681" s="10">
        <v>70.14</v>
      </c>
      <c r="L6681" s="10" t="str">
        <f t="shared" si="207"/>
        <v/>
      </c>
    </row>
    <row r="6682" spans="1:12">
      <c r="A6682" s="9" t="s">
        <v>14177</v>
      </c>
      <c r="B6682" s="9" t="s">
        <v>14178</v>
      </c>
      <c r="C6682" s="9" t="s">
        <v>14179</v>
      </c>
      <c r="D6682" s="9" t="s">
        <v>14180</v>
      </c>
      <c r="E6682" s="10" t="s">
        <v>50</v>
      </c>
      <c r="F6682" s="9" t="str">
        <f t="shared" si="206"/>
        <v>103867</v>
      </c>
      <c r="G6682" s="12" t="s">
        <v>14223</v>
      </c>
      <c r="H6682" s="9" t="s">
        <v>14224</v>
      </c>
      <c r="I6682" s="9" t="s">
        <v>716</v>
      </c>
      <c r="J6682" s="9">
        <v>53.86</v>
      </c>
      <c r="K6682" s="10">
        <v>56.01</v>
      </c>
      <c r="L6682" s="10" t="str">
        <f t="shared" si="207"/>
        <v/>
      </c>
    </row>
    <row r="6683" spans="1:12">
      <c r="A6683" s="9" t="s">
        <v>14177</v>
      </c>
      <c r="B6683" s="9" t="s">
        <v>14178</v>
      </c>
      <c r="C6683" s="9" t="s">
        <v>14179</v>
      </c>
      <c r="D6683" s="9" t="s">
        <v>14180</v>
      </c>
      <c r="E6683" s="10" t="s">
        <v>50</v>
      </c>
      <c r="F6683" s="9" t="str">
        <f t="shared" si="206"/>
        <v>105113</v>
      </c>
      <c r="G6683" s="12" t="s">
        <v>14225</v>
      </c>
      <c r="H6683" s="9" t="s">
        <v>14226</v>
      </c>
      <c r="I6683" s="9" t="s">
        <v>716</v>
      </c>
      <c r="J6683" s="9">
        <v>8766.81</v>
      </c>
      <c r="K6683" s="10">
        <v>8946.3700000000008</v>
      </c>
      <c r="L6683" s="10" t="str">
        <f t="shared" si="207"/>
        <v/>
      </c>
    </row>
    <row r="6684" spans="1:12">
      <c r="A6684" s="9" t="s">
        <v>14177</v>
      </c>
      <c r="B6684" s="9" t="s">
        <v>14178</v>
      </c>
      <c r="C6684" s="9" t="s">
        <v>14179</v>
      </c>
      <c r="D6684" s="9" t="s">
        <v>14180</v>
      </c>
      <c r="E6684" s="10" t="s">
        <v>50</v>
      </c>
      <c r="F6684" s="9" t="str">
        <f t="shared" si="206"/>
        <v>98461</v>
      </c>
      <c r="G6684" s="12" t="s">
        <v>14227</v>
      </c>
      <c r="H6684" s="9" t="s">
        <v>14228</v>
      </c>
      <c r="I6684" s="9" t="s">
        <v>716</v>
      </c>
      <c r="J6684" s="9">
        <v>6665.61</v>
      </c>
      <c r="K6684" s="10">
        <v>6800.71</v>
      </c>
      <c r="L6684" s="10" t="str">
        <f t="shared" si="207"/>
        <v/>
      </c>
    </row>
    <row r="6685" spans="1:12">
      <c r="A6685" s="9" t="s">
        <v>14177</v>
      </c>
      <c r="B6685" s="9" t="s">
        <v>14178</v>
      </c>
      <c r="C6685" s="9" t="s">
        <v>14179</v>
      </c>
      <c r="D6685" s="9" t="s">
        <v>14180</v>
      </c>
      <c r="E6685" s="10" t="s">
        <v>50</v>
      </c>
      <c r="F6685" s="9" t="str">
        <f t="shared" si="206"/>
        <v>98462</v>
      </c>
      <c r="G6685" s="12" t="s">
        <v>14229</v>
      </c>
      <c r="H6685" s="9" t="s">
        <v>14230</v>
      </c>
      <c r="I6685" s="9" t="s">
        <v>716</v>
      </c>
      <c r="J6685" s="9">
        <v>11260.7</v>
      </c>
      <c r="K6685" s="10">
        <v>11495.41</v>
      </c>
      <c r="L6685" s="10" t="str">
        <f t="shared" si="207"/>
        <v/>
      </c>
    </row>
    <row r="6686" spans="1:12">
      <c r="A6686" s="9" t="s">
        <v>14177</v>
      </c>
      <c r="B6686" s="9" t="s">
        <v>14178</v>
      </c>
      <c r="C6686" s="9" t="s">
        <v>14179</v>
      </c>
      <c r="D6686" s="9" t="s">
        <v>14180</v>
      </c>
      <c r="E6686" s="10" t="s">
        <v>50</v>
      </c>
      <c r="F6686" s="9" t="str">
        <f t="shared" si="206"/>
        <v>105130</v>
      </c>
      <c r="G6686" s="12" t="s">
        <v>14231</v>
      </c>
      <c r="H6686" s="9" t="s">
        <v>14232</v>
      </c>
      <c r="I6686" s="9" t="s">
        <v>102</v>
      </c>
      <c r="J6686" s="9">
        <v>30.3</v>
      </c>
      <c r="K6686" s="10">
        <v>31.83</v>
      </c>
      <c r="L6686" s="10" t="str">
        <f t="shared" si="207"/>
        <v/>
      </c>
    </row>
    <row r="6687" spans="1:12">
      <c r="A6687" s="9" t="s">
        <v>14177</v>
      </c>
      <c r="B6687" s="9" t="s">
        <v>14178</v>
      </c>
      <c r="C6687" s="9" t="s">
        <v>14179</v>
      </c>
      <c r="D6687" s="9" t="s">
        <v>14180</v>
      </c>
      <c r="E6687" s="10" t="s">
        <v>50</v>
      </c>
      <c r="F6687" s="9" t="str">
        <f t="shared" si="206"/>
        <v>105114</v>
      </c>
      <c r="G6687" s="12" t="s">
        <v>14233</v>
      </c>
      <c r="H6687" s="9" t="s">
        <v>14234</v>
      </c>
      <c r="I6687" s="9" t="s">
        <v>63</v>
      </c>
      <c r="J6687" s="9">
        <v>1799.18</v>
      </c>
      <c r="K6687" s="10">
        <v>1885.92</v>
      </c>
      <c r="L6687" s="10" t="str">
        <f t="shared" si="207"/>
        <v/>
      </c>
    </row>
    <row r="6688" spans="1:12">
      <c r="A6688" s="9" t="s">
        <v>14177</v>
      </c>
      <c r="B6688" s="9" t="s">
        <v>14178</v>
      </c>
      <c r="C6688" s="9" t="s">
        <v>14179</v>
      </c>
      <c r="D6688" s="9" t="s">
        <v>14180</v>
      </c>
      <c r="E6688" s="10" t="s">
        <v>50</v>
      </c>
      <c r="F6688" s="9" t="str">
        <f t="shared" si="206"/>
        <v>105129</v>
      </c>
      <c r="G6688" s="12" t="s">
        <v>14235</v>
      </c>
      <c r="H6688" s="9" t="s">
        <v>14236</v>
      </c>
      <c r="I6688" s="9" t="s">
        <v>716</v>
      </c>
      <c r="J6688" s="9" t="s">
        <v>50</v>
      </c>
      <c r="K6688" s="10" t="s">
        <v>50</v>
      </c>
      <c r="L6688" s="10" t="str">
        <f t="shared" si="207"/>
        <v/>
      </c>
    </row>
    <row r="6689" spans="1:12">
      <c r="A6689" s="9" t="s">
        <v>14177</v>
      </c>
      <c r="B6689" s="9" t="s">
        <v>14178</v>
      </c>
      <c r="C6689" s="9" t="s">
        <v>14237</v>
      </c>
      <c r="D6689" s="9" t="s">
        <v>14238</v>
      </c>
      <c r="E6689" s="10" t="s">
        <v>50</v>
      </c>
      <c r="F6689" s="9" t="str">
        <f t="shared" si="206"/>
        <v>105127</v>
      </c>
      <c r="G6689" s="12" t="s">
        <v>14239</v>
      </c>
      <c r="H6689" s="9" t="s">
        <v>14240</v>
      </c>
      <c r="I6689" s="9" t="s">
        <v>102</v>
      </c>
      <c r="J6689" s="9">
        <v>23.44</v>
      </c>
      <c r="K6689" s="10">
        <v>23.8</v>
      </c>
      <c r="L6689" s="10" t="str">
        <f t="shared" si="207"/>
        <v/>
      </c>
    </row>
    <row r="6690" spans="1:12">
      <c r="A6690" s="9" t="s">
        <v>14177</v>
      </c>
      <c r="B6690" s="9" t="s">
        <v>14178</v>
      </c>
      <c r="C6690" s="9" t="s">
        <v>14237</v>
      </c>
      <c r="D6690" s="9" t="s">
        <v>14238</v>
      </c>
      <c r="E6690" s="10" t="s">
        <v>50</v>
      </c>
      <c r="F6690" s="9" t="str">
        <f t="shared" si="206"/>
        <v>105128</v>
      </c>
      <c r="G6690" s="12" t="s">
        <v>14241</v>
      </c>
      <c r="H6690" s="9" t="s">
        <v>14242</v>
      </c>
      <c r="I6690" s="9" t="s">
        <v>102</v>
      </c>
      <c r="J6690" s="9">
        <v>76.39</v>
      </c>
      <c r="K6690" s="10">
        <v>78.41</v>
      </c>
      <c r="L6690" s="10" t="str">
        <f t="shared" si="207"/>
        <v/>
      </c>
    </row>
    <row r="6691" spans="1:12">
      <c r="A6691" s="9" t="s">
        <v>14177</v>
      </c>
      <c r="B6691" s="9" t="s">
        <v>14178</v>
      </c>
      <c r="C6691" s="9" t="s">
        <v>14237</v>
      </c>
      <c r="D6691" s="9" t="s">
        <v>14238</v>
      </c>
      <c r="E6691" s="10" t="s">
        <v>50</v>
      </c>
      <c r="F6691" s="9" t="str">
        <f t="shared" si="206"/>
        <v>105126</v>
      </c>
      <c r="G6691" s="12" t="s">
        <v>14243</v>
      </c>
      <c r="H6691" s="9" t="s">
        <v>14244</v>
      </c>
      <c r="I6691" s="9" t="s">
        <v>102</v>
      </c>
      <c r="J6691" s="9">
        <v>25.21</v>
      </c>
      <c r="K6691" s="10">
        <v>25.64</v>
      </c>
      <c r="L6691" s="10" t="str">
        <f t="shared" si="207"/>
        <v/>
      </c>
    </row>
    <row r="6692" spans="1:12">
      <c r="A6692" s="9" t="s">
        <v>14177</v>
      </c>
      <c r="B6692" s="9" t="s">
        <v>14178</v>
      </c>
      <c r="C6692" s="9" t="s">
        <v>14237</v>
      </c>
      <c r="D6692" s="9" t="s">
        <v>14238</v>
      </c>
      <c r="E6692" s="10" t="s">
        <v>50</v>
      </c>
      <c r="F6692" s="9" t="str">
        <f t="shared" si="206"/>
        <v>105116</v>
      </c>
      <c r="G6692" s="12" t="s">
        <v>14245</v>
      </c>
      <c r="H6692" s="9" t="s">
        <v>14246</v>
      </c>
      <c r="I6692" s="9" t="s">
        <v>716</v>
      </c>
      <c r="J6692" s="9">
        <v>11.39</v>
      </c>
      <c r="K6692" s="10">
        <v>12.38</v>
      </c>
      <c r="L6692" s="10" t="str">
        <f t="shared" si="207"/>
        <v/>
      </c>
    </row>
    <row r="6693" spans="1:12">
      <c r="A6693" s="9" t="s">
        <v>14177</v>
      </c>
      <c r="B6693" s="9" t="s">
        <v>14178</v>
      </c>
      <c r="C6693" s="9" t="s">
        <v>14237</v>
      </c>
      <c r="D6693" s="9" t="s">
        <v>14238</v>
      </c>
      <c r="E6693" s="10" t="s">
        <v>50</v>
      </c>
      <c r="F6693" s="9" t="str">
        <f t="shared" si="206"/>
        <v>105115</v>
      </c>
      <c r="G6693" s="12" t="s">
        <v>14247</v>
      </c>
      <c r="H6693" s="9" t="s">
        <v>14248</v>
      </c>
      <c r="I6693" s="9" t="s">
        <v>716</v>
      </c>
      <c r="J6693" s="9">
        <v>123.92</v>
      </c>
      <c r="K6693" s="10">
        <v>129.66</v>
      </c>
      <c r="L6693" s="10" t="str">
        <f t="shared" si="207"/>
        <v/>
      </c>
    </row>
    <row r="6694" spans="1:12">
      <c r="A6694" s="9" t="s">
        <v>14177</v>
      </c>
      <c r="B6694" s="9" t="s">
        <v>14178</v>
      </c>
      <c r="C6694" s="9" t="s">
        <v>14237</v>
      </c>
      <c r="D6694" s="9" t="s">
        <v>14238</v>
      </c>
      <c r="E6694" s="10" t="s">
        <v>50</v>
      </c>
      <c r="F6694" s="9" t="str">
        <f t="shared" si="206"/>
        <v>98453</v>
      </c>
      <c r="G6694" s="12" t="s">
        <v>14249</v>
      </c>
      <c r="H6694" s="9" t="s">
        <v>14250</v>
      </c>
      <c r="I6694" s="9" t="s">
        <v>66</v>
      </c>
      <c r="J6694" s="9">
        <v>147.35</v>
      </c>
      <c r="K6694" s="10">
        <v>152.13999999999999</v>
      </c>
      <c r="L6694" s="10" t="str">
        <f t="shared" si="207"/>
        <v/>
      </c>
    </row>
    <row r="6695" spans="1:12">
      <c r="A6695" s="9" t="s">
        <v>14177</v>
      </c>
      <c r="B6695" s="9" t="s">
        <v>14178</v>
      </c>
      <c r="C6695" s="9" t="s">
        <v>14237</v>
      </c>
      <c r="D6695" s="9" t="s">
        <v>14238</v>
      </c>
      <c r="E6695" s="10" t="s">
        <v>50</v>
      </c>
      <c r="F6695" s="9" t="str">
        <f t="shared" si="206"/>
        <v>98454</v>
      </c>
      <c r="G6695" s="12" t="s">
        <v>14251</v>
      </c>
      <c r="H6695" s="9" t="s">
        <v>14252</v>
      </c>
      <c r="I6695" s="9" t="s">
        <v>66</v>
      </c>
      <c r="J6695" s="9">
        <v>186.2</v>
      </c>
      <c r="K6695" s="10">
        <v>193.41</v>
      </c>
      <c r="L6695" s="10" t="str">
        <f t="shared" si="207"/>
        <v/>
      </c>
    </row>
    <row r="6696" spans="1:12">
      <c r="A6696" s="9" t="s">
        <v>14177</v>
      </c>
      <c r="B6696" s="9" t="s">
        <v>14178</v>
      </c>
      <c r="C6696" s="9" t="s">
        <v>14237</v>
      </c>
      <c r="D6696" s="9" t="s">
        <v>14238</v>
      </c>
      <c r="E6696" s="10" t="s">
        <v>50</v>
      </c>
      <c r="F6696" s="9" t="str">
        <f t="shared" si="206"/>
        <v>98449</v>
      </c>
      <c r="G6696" s="12" t="s">
        <v>14253</v>
      </c>
      <c r="H6696" s="9" t="s">
        <v>14254</v>
      </c>
      <c r="I6696" s="9" t="s">
        <v>66</v>
      </c>
      <c r="J6696" s="9">
        <v>126.15</v>
      </c>
      <c r="K6696" s="10">
        <v>129.78</v>
      </c>
      <c r="L6696" s="10" t="str">
        <f t="shared" si="207"/>
        <v/>
      </c>
    </row>
    <row r="6697" spans="1:12">
      <c r="A6697" s="9" t="s">
        <v>14177</v>
      </c>
      <c r="B6697" s="9" t="s">
        <v>14178</v>
      </c>
      <c r="C6697" s="9" t="s">
        <v>14237</v>
      </c>
      <c r="D6697" s="9" t="s">
        <v>14238</v>
      </c>
      <c r="E6697" s="10" t="s">
        <v>50</v>
      </c>
      <c r="F6697" s="9" t="str">
        <f t="shared" si="206"/>
        <v>98455</v>
      </c>
      <c r="G6697" s="12" t="s">
        <v>14255</v>
      </c>
      <c r="H6697" s="9" t="s">
        <v>14256</v>
      </c>
      <c r="I6697" s="9" t="s">
        <v>66</v>
      </c>
      <c r="J6697" s="9">
        <v>120.29</v>
      </c>
      <c r="K6697" s="10">
        <v>123</v>
      </c>
      <c r="L6697" s="10" t="str">
        <f t="shared" si="207"/>
        <v/>
      </c>
    </row>
    <row r="6698" spans="1:12">
      <c r="A6698" s="9" t="s">
        <v>14177</v>
      </c>
      <c r="B6698" s="9" t="s">
        <v>14178</v>
      </c>
      <c r="C6698" s="9" t="s">
        <v>14237</v>
      </c>
      <c r="D6698" s="9" t="s">
        <v>14238</v>
      </c>
      <c r="E6698" s="10" t="s">
        <v>50</v>
      </c>
      <c r="F6698" s="9" t="str">
        <f t="shared" si="206"/>
        <v>98456</v>
      </c>
      <c r="G6698" s="12" t="s">
        <v>14257</v>
      </c>
      <c r="H6698" s="9" t="s">
        <v>14258</v>
      </c>
      <c r="I6698" s="9" t="s">
        <v>66</v>
      </c>
      <c r="J6698" s="9">
        <v>153.93</v>
      </c>
      <c r="K6698" s="10">
        <v>158.55000000000001</v>
      </c>
      <c r="L6698" s="10" t="str">
        <f t="shared" si="207"/>
        <v/>
      </c>
    </row>
    <row r="6699" spans="1:12">
      <c r="A6699" s="9" t="s">
        <v>14177</v>
      </c>
      <c r="B6699" s="9" t="s">
        <v>14178</v>
      </c>
      <c r="C6699" s="9" t="s">
        <v>14237</v>
      </c>
      <c r="D6699" s="9" t="s">
        <v>14238</v>
      </c>
      <c r="E6699" s="10" t="s">
        <v>50</v>
      </c>
      <c r="F6699" s="9" t="str">
        <f t="shared" si="206"/>
        <v>98451</v>
      </c>
      <c r="G6699" s="12" t="s">
        <v>14259</v>
      </c>
      <c r="H6699" s="9" t="s">
        <v>14260</v>
      </c>
      <c r="I6699" s="9" t="s">
        <v>66</v>
      </c>
      <c r="J6699" s="9">
        <v>103.09</v>
      </c>
      <c r="K6699" s="10">
        <v>104.97</v>
      </c>
      <c r="L6699" s="10" t="str">
        <f t="shared" si="207"/>
        <v/>
      </c>
    </row>
    <row r="6700" spans="1:12">
      <c r="A6700" s="9" t="s">
        <v>14177</v>
      </c>
      <c r="B6700" s="9" t="s">
        <v>14178</v>
      </c>
      <c r="C6700" s="9" t="s">
        <v>14237</v>
      </c>
      <c r="D6700" s="9" t="s">
        <v>14238</v>
      </c>
      <c r="E6700" s="10" t="s">
        <v>50</v>
      </c>
      <c r="F6700" s="9" t="str">
        <f t="shared" si="206"/>
        <v>98445</v>
      </c>
      <c r="G6700" s="12" t="s">
        <v>14261</v>
      </c>
      <c r="H6700" s="9" t="s">
        <v>14262</v>
      </c>
      <c r="I6700" s="9" t="s">
        <v>66</v>
      </c>
      <c r="J6700" s="9">
        <v>110.29</v>
      </c>
      <c r="K6700" s="10">
        <v>114.38</v>
      </c>
      <c r="L6700" s="10" t="str">
        <f t="shared" si="207"/>
        <v/>
      </c>
    </row>
    <row r="6701" spans="1:12">
      <c r="A6701" s="9" t="s">
        <v>14177</v>
      </c>
      <c r="B6701" s="9" t="s">
        <v>14178</v>
      </c>
      <c r="C6701" s="9" t="s">
        <v>14237</v>
      </c>
      <c r="D6701" s="9" t="s">
        <v>14238</v>
      </c>
      <c r="E6701" s="10" t="s">
        <v>50</v>
      </c>
      <c r="F6701" s="9" t="str">
        <f t="shared" si="206"/>
        <v>98446</v>
      </c>
      <c r="G6701" s="12" t="s">
        <v>14263</v>
      </c>
      <c r="H6701" s="9" t="s">
        <v>14264</v>
      </c>
      <c r="I6701" s="9" t="s">
        <v>66</v>
      </c>
      <c r="J6701" s="9">
        <v>141.69999999999999</v>
      </c>
      <c r="K6701" s="10">
        <v>147.59</v>
      </c>
      <c r="L6701" s="10" t="str">
        <f t="shared" si="207"/>
        <v/>
      </c>
    </row>
    <row r="6702" spans="1:12">
      <c r="A6702" s="9" t="s">
        <v>14177</v>
      </c>
      <c r="B6702" s="9" t="s">
        <v>14178</v>
      </c>
      <c r="C6702" s="9" t="s">
        <v>14237</v>
      </c>
      <c r="D6702" s="9" t="s">
        <v>14238</v>
      </c>
      <c r="E6702" s="10" t="s">
        <v>50</v>
      </c>
      <c r="F6702" s="9" t="str">
        <f t="shared" si="206"/>
        <v>98441</v>
      </c>
      <c r="G6702" s="12" t="s">
        <v>14265</v>
      </c>
      <c r="H6702" s="9" t="s">
        <v>14266</v>
      </c>
      <c r="I6702" s="9" t="s">
        <v>66</v>
      </c>
      <c r="J6702" s="9">
        <v>92.98</v>
      </c>
      <c r="K6702" s="10">
        <v>96.22</v>
      </c>
      <c r="L6702" s="10" t="str">
        <f t="shared" si="207"/>
        <v/>
      </c>
    </row>
    <row r="6703" spans="1:12">
      <c r="A6703" s="9" t="s">
        <v>14177</v>
      </c>
      <c r="B6703" s="9" t="s">
        <v>14178</v>
      </c>
      <c r="C6703" s="9" t="s">
        <v>14237</v>
      </c>
      <c r="D6703" s="9" t="s">
        <v>14238</v>
      </c>
      <c r="E6703" s="10" t="s">
        <v>50</v>
      </c>
      <c r="F6703" s="9" t="str">
        <f t="shared" si="206"/>
        <v>98447</v>
      </c>
      <c r="G6703" s="12" t="s">
        <v>14267</v>
      </c>
      <c r="H6703" s="9" t="s">
        <v>14268</v>
      </c>
      <c r="I6703" s="9" t="s">
        <v>66</v>
      </c>
      <c r="J6703" s="9">
        <v>86.72</v>
      </c>
      <c r="K6703" s="10">
        <v>89.02</v>
      </c>
      <c r="L6703" s="10" t="str">
        <f t="shared" si="207"/>
        <v/>
      </c>
    </row>
    <row r="6704" spans="1:12">
      <c r="A6704" s="9" t="s">
        <v>14177</v>
      </c>
      <c r="B6704" s="9" t="s">
        <v>14178</v>
      </c>
      <c r="C6704" s="9" t="s">
        <v>14237</v>
      </c>
      <c r="D6704" s="9" t="s">
        <v>14238</v>
      </c>
      <c r="E6704" s="10" t="s">
        <v>50</v>
      </c>
      <c r="F6704" s="9" t="str">
        <f t="shared" si="206"/>
        <v>98448</v>
      </c>
      <c r="G6704" s="12" t="s">
        <v>14269</v>
      </c>
      <c r="H6704" s="9" t="s">
        <v>14270</v>
      </c>
      <c r="I6704" s="9" t="s">
        <v>66</v>
      </c>
      <c r="J6704" s="9">
        <v>112.53</v>
      </c>
      <c r="K6704" s="10">
        <v>116.1</v>
      </c>
      <c r="L6704" s="10" t="str">
        <f t="shared" si="207"/>
        <v/>
      </c>
    </row>
    <row r="6705" spans="1:12">
      <c r="A6705" s="9" t="s">
        <v>14177</v>
      </c>
      <c r="B6705" s="9" t="s">
        <v>14178</v>
      </c>
      <c r="C6705" s="9" t="s">
        <v>14237</v>
      </c>
      <c r="D6705" s="9" t="s">
        <v>14238</v>
      </c>
      <c r="E6705" s="10" t="s">
        <v>50</v>
      </c>
      <c r="F6705" s="9" t="str">
        <f t="shared" si="206"/>
        <v>98443</v>
      </c>
      <c r="G6705" s="12" t="s">
        <v>14271</v>
      </c>
      <c r="H6705" s="9" t="s">
        <v>14272</v>
      </c>
      <c r="I6705" s="9" t="s">
        <v>66</v>
      </c>
      <c r="J6705" s="9">
        <v>72.63</v>
      </c>
      <c r="K6705" s="10">
        <v>74.349999999999994</v>
      </c>
      <c r="L6705" s="10" t="str">
        <f t="shared" si="207"/>
        <v/>
      </c>
    </row>
    <row r="6706" spans="1:12">
      <c r="A6706" s="9" t="s">
        <v>14177</v>
      </c>
      <c r="B6706" s="9" t="s">
        <v>14178</v>
      </c>
      <c r="C6706" s="9" t="s">
        <v>14237</v>
      </c>
      <c r="D6706" s="9" t="s">
        <v>14238</v>
      </c>
      <c r="E6706" s="10" t="s">
        <v>50</v>
      </c>
      <c r="F6706" s="9" t="str">
        <f t="shared" si="206"/>
        <v>105122</v>
      </c>
      <c r="G6706" s="12" t="s">
        <v>14273</v>
      </c>
      <c r="H6706" s="9" t="s">
        <v>14274</v>
      </c>
      <c r="I6706" s="9" t="s">
        <v>66</v>
      </c>
      <c r="J6706" s="9" t="s">
        <v>50</v>
      </c>
      <c r="K6706" s="10" t="s">
        <v>50</v>
      </c>
      <c r="L6706" s="10" t="str">
        <f t="shared" si="207"/>
        <v/>
      </c>
    </row>
    <row r="6707" spans="1:12">
      <c r="A6707" s="9" t="s">
        <v>14177</v>
      </c>
      <c r="B6707" s="9" t="s">
        <v>14178</v>
      </c>
      <c r="C6707" s="9" t="s">
        <v>14237</v>
      </c>
      <c r="D6707" s="9" t="s">
        <v>14238</v>
      </c>
      <c r="E6707" s="10" t="s">
        <v>50</v>
      </c>
      <c r="F6707" s="9" t="str">
        <f t="shared" si="206"/>
        <v>105125</v>
      </c>
      <c r="G6707" s="12" t="s">
        <v>14275</v>
      </c>
      <c r="H6707" s="9" t="s">
        <v>14276</v>
      </c>
      <c r="I6707" s="9" t="s">
        <v>66</v>
      </c>
      <c r="J6707" s="9" t="s">
        <v>50</v>
      </c>
      <c r="K6707" s="10" t="s">
        <v>50</v>
      </c>
      <c r="L6707" s="10" t="str">
        <f t="shared" si="207"/>
        <v/>
      </c>
    </row>
    <row r="6708" spans="1:12">
      <c r="A6708" s="9" t="s">
        <v>14177</v>
      </c>
      <c r="B6708" s="9" t="s">
        <v>14178</v>
      </c>
      <c r="C6708" s="9" t="s">
        <v>14237</v>
      </c>
      <c r="D6708" s="9" t="s">
        <v>14238</v>
      </c>
      <c r="E6708" s="10" t="s">
        <v>50</v>
      </c>
      <c r="F6708" s="9" t="str">
        <f t="shared" si="206"/>
        <v>105133</v>
      </c>
      <c r="G6708" s="12" t="s">
        <v>14277</v>
      </c>
      <c r="H6708" s="9" t="s">
        <v>14278</v>
      </c>
      <c r="I6708" s="9" t="s">
        <v>66</v>
      </c>
      <c r="J6708" s="9" t="s">
        <v>50</v>
      </c>
      <c r="K6708" s="10" t="s">
        <v>50</v>
      </c>
      <c r="L6708" s="10" t="str">
        <f t="shared" si="207"/>
        <v/>
      </c>
    </row>
    <row r="6709" spans="1:12">
      <c r="A6709" s="9" t="s">
        <v>14177</v>
      </c>
      <c r="B6709" s="9" t="s">
        <v>14178</v>
      </c>
      <c r="C6709" s="9" t="s">
        <v>14237</v>
      </c>
      <c r="D6709" s="9" t="s">
        <v>14238</v>
      </c>
      <c r="E6709" s="10" t="s">
        <v>50</v>
      </c>
      <c r="F6709" s="9" t="str">
        <f t="shared" si="206"/>
        <v>105123</v>
      </c>
      <c r="G6709" s="12" t="s">
        <v>14279</v>
      </c>
      <c r="H6709" s="9" t="s">
        <v>14280</v>
      </c>
      <c r="I6709" s="9" t="s">
        <v>66</v>
      </c>
      <c r="J6709" s="9" t="s">
        <v>50</v>
      </c>
      <c r="K6709" s="10" t="s">
        <v>50</v>
      </c>
      <c r="L6709" s="10" t="str">
        <f t="shared" si="207"/>
        <v/>
      </c>
    </row>
    <row r="6710" spans="1:12">
      <c r="A6710" s="9" t="s">
        <v>14177</v>
      </c>
      <c r="B6710" s="9" t="s">
        <v>14178</v>
      </c>
      <c r="C6710" s="9" t="s">
        <v>14237</v>
      </c>
      <c r="D6710" s="9" t="s">
        <v>14238</v>
      </c>
      <c r="E6710" s="10" t="s">
        <v>50</v>
      </c>
      <c r="F6710" s="9" t="str">
        <f t="shared" si="206"/>
        <v>105124</v>
      </c>
      <c r="G6710" s="12" t="s">
        <v>14281</v>
      </c>
      <c r="H6710" s="9" t="s">
        <v>14282</v>
      </c>
      <c r="I6710" s="9" t="s">
        <v>66</v>
      </c>
      <c r="J6710" s="9" t="s">
        <v>50</v>
      </c>
      <c r="K6710" s="10" t="s">
        <v>50</v>
      </c>
      <c r="L6710" s="10" t="str">
        <f t="shared" si="207"/>
        <v/>
      </c>
    </row>
    <row r="6711" spans="1:12">
      <c r="A6711" s="9" t="s">
        <v>14177</v>
      </c>
      <c r="B6711" s="9" t="s">
        <v>14178</v>
      </c>
      <c r="C6711" s="9" t="s">
        <v>14237</v>
      </c>
      <c r="D6711" s="9" t="s">
        <v>14238</v>
      </c>
      <c r="E6711" s="10" t="s">
        <v>50</v>
      </c>
      <c r="F6711" s="9" t="str">
        <f t="shared" si="206"/>
        <v>105134</v>
      </c>
      <c r="G6711" s="12" t="s">
        <v>14283</v>
      </c>
      <c r="H6711" s="9" t="s">
        <v>14284</v>
      </c>
      <c r="I6711" s="9" t="s">
        <v>66</v>
      </c>
      <c r="J6711" s="9" t="s">
        <v>50</v>
      </c>
      <c r="K6711" s="10" t="s">
        <v>50</v>
      </c>
      <c r="L6711" s="10" t="str">
        <f t="shared" si="207"/>
        <v/>
      </c>
    </row>
    <row r="6712" spans="1:12">
      <c r="A6712" s="9" t="s">
        <v>14177</v>
      </c>
      <c r="B6712" s="9" t="s">
        <v>14178</v>
      </c>
      <c r="C6712" s="9" t="s">
        <v>14237</v>
      </c>
      <c r="D6712" s="9" t="s">
        <v>14238</v>
      </c>
      <c r="E6712" s="10" t="s">
        <v>50</v>
      </c>
      <c r="F6712" s="9" t="str">
        <f t="shared" si="206"/>
        <v>105117</v>
      </c>
      <c r="G6712" s="12" t="s">
        <v>14285</v>
      </c>
      <c r="H6712" s="9" t="s">
        <v>14286</v>
      </c>
      <c r="I6712" s="9" t="s">
        <v>66</v>
      </c>
      <c r="J6712" s="9" t="s">
        <v>50</v>
      </c>
      <c r="K6712" s="10" t="s">
        <v>50</v>
      </c>
      <c r="L6712" s="10" t="str">
        <f t="shared" si="207"/>
        <v/>
      </c>
    </row>
    <row r="6713" spans="1:12">
      <c r="A6713" s="9" t="s">
        <v>14177</v>
      </c>
      <c r="B6713" s="9" t="s">
        <v>14178</v>
      </c>
      <c r="C6713" s="9" t="s">
        <v>14237</v>
      </c>
      <c r="D6713" s="9" t="s">
        <v>14238</v>
      </c>
      <c r="E6713" s="10" t="s">
        <v>50</v>
      </c>
      <c r="F6713" s="9" t="str">
        <f t="shared" si="206"/>
        <v>105119</v>
      </c>
      <c r="G6713" s="12" t="s">
        <v>14287</v>
      </c>
      <c r="H6713" s="9" t="s">
        <v>14288</v>
      </c>
      <c r="I6713" s="9" t="s">
        <v>66</v>
      </c>
      <c r="J6713" s="9" t="s">
        <v>50</v>
      </c>
      <c r="K6713" s="10" t="s">
        <v>50</v>
      </c>
      <c r="L6713" s="10" t="str">
        <f t="shared" si="207"/>
        <v/>
      </c>
    </row>
    <row r="6714" spans="1:12">
      <c r="A6714" s="9" t="s">
        <v>14177</v>
      </c>
      <c r="B6714" s="9" t="s">
        <v>14178</v>
      </c>
      <c r="C6714" s="9" t="s">
        <v>14237</v>
      </c>
      <c r="D6714" s="9" t="s">
        <v>14238</v>
      </c>
      <c r="E6714" s="10" t="s">
        <v>50</v>
      </c>
      <c r="F6714" s="9" t="str">
        <f t="shared" si="206"/>
        <v>105131</v>
      </c>
      <c r="G6714" s="12" t="s">
        <v>14289</v>
      </c>
      <c r="H6714" s="9" t="s">
        <v>14290</v>
      </c>
      <c r="I6714" s="9" t="s">
        <v>66</v>
      </c>
      <c r="J6714" s="9" t="s">
        <v>50</v>
      </c>
      <c r="K6714" s="10" t="s">
        <v>50</v>
      </c>
      <c r="L6714" s="10" t="str">
        <f t="shared" si="207"/>
        <v/>
      </c>
    </row>
    <row r="6715" spans="1:12">
      <c r="A6715" s="9" t="s">
        <v>14177</v>
      </c>
      <c r="B6715" s="9" t="s">
        <v>14178</v>
      </c>
      <c r="C6715" s="9" t="s">
        <v>14237</v>
      </c>
      <c r="D6715" s="9" t="s">
        <v>14238</v>
      </c>
      <c r="E6715" s="10" t="s">
        <v>50</v>
      </c>
      <c r="F6715" s="9" t="str">
        <f t="shared" si="206"/>
        <v>105120</v>
      </c>
      <c r="G6715" s="12" t="s">
        <v>14291</v>
      </c>
      <c r="H6715" s="9" t="s">
        <v>14292</v>
      </c>
      <c r="I6715" s="9" t="s">
        <v>66</v>
      </c>
      <c r="J6715" s="9" t="s">
        <v>50</v>
      </c>
      <c r="K6715" s="10" t="s">
        <v>50</v>
      </c>
      <c r="L6715" s="10" t="str">
        <f t="shared" si="207"/>
        <v/>
      </c>
    </row>
    <row r="6716" spans="1:12">
      <c r="A6716" s="9" t="s">
        <v>14177</v>
      </c>
      <c r="B6716" s="9" t="s">
        <v>14178</v>
      </c>
      <c r="C6716" s="9" t="s">
        <v>14237</v>
      </c>
      <c r="D6716" s="9" t="s">
        <v>14238</v>
      </c>
      <c r="E6716" s="10" t="s">
        <v>50</v>
      </c>
      <c r="F6716" s="9" t="str">
        <f t="shared" si="206"/>
        <v>105121</v>
      </c>
      <c r="G6716" s="12" t="s">
        <v>14293</v>
      </c>
      <c r="H6716" s="9" t="s">
        <v>14294</v>
      </c>
      <c r="I6716" s="9" t="s">
        <v>66</v>
      </c>
      <c r="J6716" s="9" t="s">
        <v>50</v>
      </c>
      <c r="K6716" s="10" t="s">
        <v>50</v>
      </c>
      <c r="L6716" s="10" t="str">
        <f t="shared" si="207"/>
        <v/>
      </c>
    </row>
    <row r="6717" spans="1:12">
      <c r="A6717" s="9" t="s">
        <v>14177</v>
      </c>
      <c r="B6717" s="9" t="s">
        <v>14178</v>
      </c>
      <c r="C6717" s="9" t="s">
        <v>14237</v>
      </c>
      <c r="D6717" s="9" t="s">
        <v>14238</v>
      </c>
      <c r="E6717" s="10" t="s">
        <v>50</v>
      </c>
      <c r="F6717" s="9" t="str">
        <f t="shared" si="206"/>
        <v>105132</v>
      </c>
      <c r="G6717" s="12" t="s">
        <v>14295</v>
      </c>
      <c r="H6717" s="9" t="s">
        <v>14296</v>
      </c>
      <c r="I6717" s="9" t="s">
        <v>66</v>
      </c>
      <c r="J6717" s="9" t="s">
        <v>50</v>
      </c>
      <c r="K6717" s="10" t="s">
        <v>50</v>
      </c>
      <c r="L6717" s="10" t="str">
        <f t="shared" si="207"/>
        <v/>
      </c>
    </row>
    <row r="6718" spans="1:12">
      <c r="A6718" s="9" t="s">
        <v>14177</v>
      </c>
      <c r="B6718" s="9" t="s">
        <v>14178</v>
      </c>
      <c r="C6718" s="9" t="s">
        <v>14237</v>
      </c>
      <c r="D6718" s="9" t="s">
        <v>14238</v>
      </c>
      <c r="E6718" s="10" t="s">
        <v>50</v>
      </c>
      <c r="F6718" s="9" t="str">
        <f t="shared" si="206"/>
        <v>98460</v>
      </c>
      <c r="G6718" s="12" t="s">
        <v>14297</v>
      </c>
      <c r="H6718" s="9" t="s">
        <v>14298</v>
      </c>
      <c r="I6718" s="9" t="s">
        <v>66</v>
      </c>
      <c r="J6718" s="9">
        <v>76.849999999999994</v>
      </c>
      <c r="K6718" s="10">
        <v>78.709999999999994</v>
      </c>
      <c r="L6718" s="10" t="str">
        <f t="shared" si="207"/>
        <v/>
      </c>
    </row>
    <row r="6719" spans="1:12">
      <c r="A6719" s="9" t="s">
        <v>14177</v>
      </c>
      <c r="B6719" s="9" t="s">
        <v>14178</v>
      </c>
      <c r="C6719" s="9" t="s">
        <v>14237</v>
      </c>
      <c r="D6719" s="9" t="s">
        <v>14238</v>
      </c>
      <c r="E6719" s="10" t="s">
        <v>50</v>
      </c>
      <c r="F6719" s="9" t="str">
        <f t="shared" si="206"/>
        <v>98457</v>
      </c>
      <c r="G6719" s="12" t="s">
        <v>14299</v>
      </c>
      <c r="H6719" s="9" t="s">
        <v>14300</v>
      </c>
      <c r="I6719" s="9" t="s">
        <v>66</v>
      </c>
      <c r="J6719" s="9" t="s">
        <v>50</v>
      </c>
      <c r="K6719" s="10" t="s">
        <v>50</v>
      </c>
      <c r="L6719" s="10" t="str">
        <f t="shared" si="207"/>
        <v/>
      </c>
    </row>
    <row r="6720" spans="1:12">
      <c r="A6720" s="9" t="s">
        <v>14177</v>
      </c>
      <c r="B6720" s="9" t="s">
        <v>14178</v>
      </c>
      <c r="C6720" s="9" t="s">
        <v>14237</v>
      </c>
      <c r="D6720" s="9" t="s">
        <v>14238</v>
      </c>
      <c r="E6720" s="10" t="s">
        <v>50</v>
      </c>
      <c r="F6720" s="9" t="str">
        <f t="shared" si="206"/>
        <v>98458</v>
      </c>
      <c r="G6720" s="12" t="s">
        <v>14301</v>
      </c>
      <c r="H6720" s="9" t="s">
        <v>14302</v>
      </c>
      <c r="I6720" s="9" t="s">
        <v>66</v>
      </c>
      <c r="J6720" s="9">
        <v>94.32</v>
      </c>
      <c r="K6720" s="10">
        <v>97.38</v>
      </c>
      <c r="L6720" s="10" t="str">
        <f t="shared" si="207"/>
        <v/>
      </c>
    </row>
    <row r="6721" spans="1:12">
      <c r="A6721" s="9" t="s">
        <v>14177</v>
      </c>
      <c r="B6721" s="9" t="s">
        <v>14178</v>
      </c>
      <c r="C6721" s="9" t="s">
        <v>14237</v>
      </c>
      <c r="D6721" s="9" t="s">
        <v>14238</v>
      </c>
      <c r="E6721" s="10" t="s">
        <v>50</v>
      </c>
      <c r="F6721" s="9" t="str">
        <f t="shared" si="206"/>
        <v>98459</v>
      </c>
      <c r="G6721" s="12" t="s">
        <v>14303</v>
      </c>
      <c r="H6721" s="9" t="s">
        <v>14304</v>
      </c>
      <c r="I6721" s="9" t="s">
        <v>66</v>
      </c>
      <c r="J6721" s="9">
        <v>93.34</v>
      </c>
      <c r="K6721" s="10">
        <v>96.19</v>
      </c>
      <c r="L6721" s="10" t="str">
        <f t="shared" si="207"/>
        <v/>
      </c>
    </row>
    <row r="6722" spans="1:12">
      <c r="A6722" s="9" t="s">
        <v>14177</v>
      </c>
      <c r="B6722" s="9" t="s">
        <v>14178</v>
      </c>
      <c r="C6722" s="9" t="s">
        <v>14237</v>
      </c>
      <c r="D6722" s="9" t="s">
        <v>14238</v>
      </c>
      <c r="E6722" s="10" t="s">
        <v>50</v>
      </c>
      <c r="F6722" s="9" t="str">
        <f t="shared" si="206"/>
        <v>105118</v>
      </c>
      <c r="G6722" s="12" t="s">
        <v>14305</v>
      </c>
      <c r="H6722" s="9" t="s">
        <v>14306</v>
      </c>
      <c r="I6722" s="9" t="s">
        <v>66</v>
      </c>
      <c r="J6722" s="9" t="s">
        <v>50</v>
      </c>
      <c r="K6722" s="10" t="s">
        <v>50</v>
      </c>
      <c r="L6722" s="10" t="str">
        <f t="shared" si="207"/>
        <v/>
      </c>
    </row>
    <row r="6723" spans="1:12">
      <c r="A6723" s="9" t="s">
        <v>14177</v>
      </c>
      <c r="B6723" s="9" t="s">
        <v>14178</v>
      </c>
      <c r="C6723" s="9" t="s">
        <v>14237</v>
      </c>
      <c r="D6723" s="9" t="s">
        <v>14238</v>
      </c>
      <c r="E6723" s="10" t="s">
        <v>50</v>
      </c>
      <c r="F6723" s="9" t="str">
        <f t="shared" si="206"/>
        <v>101956</v>
      </c>
      <c r="G6723" s="12" t="s">
        <v>14307</v>
      </c>
      <c r="H6723" s="9" t="s">
        <v>14308</v>
      </c>
      <c r="I6723" s="9" t="s">
        <v>66</v>
      </c>
      <c r="J6723" s="9" t="s">
        <v>50</v>
      </c>
      <c r="K6723" s="10" t="s">
        <v>50</v>
      </c>
      <c r="L6723" s="10" t="str">
        <f t="shared" si="207"/>
        <v/>
      </c>
    </row>
    <row r="6724" spans="1:12">
      <c r="A6724" s="9" t="s">
        <v>14177</v>
      </c>
      <c r="B6724" s="9" t="s">
        <v>14178</v>
      </c>
      <c r="C6724" s="9" t="s">
        <v>14237</v>
      </c>
      <c r="D6724" s="9" t="s">
        <v>14238</v>
      </c>
      <c r="E6724" s="10" t="s">
        <v>50</v>
      </c>
      <c r="F6724" s="9" t="str">
        <f t="shared" si="206"/>
        <v>104690</v>
      </c>
      <c r="G6724" s="12" t="s">
        <v>14309</v>
      </c>
      <c r="H6724" s="9" t="s">
        <v>14310</v>
      </c>
      <c r="I6724" s="9" t="s">
        <v>66</v>
      </c>
      <c r="J6724" s="9" t="s">
        <v>50</v>
      </c>
      <c r="K6724" s="10" t="s">
        <v>50</v>
      </c>
      <c r="L6724" s="10" t="str">
        <f t="shared" si="207"/>
        <v/>
      </c>
    </row>
    <row r="6725" spans="1:12">
      <c r="A6725" s="9" t="s">
        <v>14177</v>
      </c>
      <c r="B6725" s="9" t="s">
        <v>14178</v>
      </c>
      <c r="C6725" s="9" t="s">
        <v>14237</v>
      </c>
      <c r="D6725" s="9" t="s">
        <v>14238</v>
      </c>
      <c r="E6725" s="10" t="s">
        <v>50</v>
      </c>
      <c r="F6725" s="9" t="str">
        <f t="shared" ref="F6725:F6788" si="208">TRIM(_xlfn.NUMBERVALUE(G6725))</f>
        <v>101958</v>
      </c>
      <c r="G6725" s="12" t="s">
        <v>14311</v>
      </c>
      <c r="H6725" s="9" t="s">
        <v>14312</v>
      </c>
      <c r="I6725" s="9" t="s">
        <v>66</v>
      </c>
      <c r="J6725" s="9" t="s">
        <v>50</v>
      </c>
      <c r="K6725" s="10" t="s">
        <v>50</v>
      </c>
      <c r="L6725" s="10" t="str">
        <f t="shared" ref="L6725:L6788" si="209">IF(P6725&gt;0,P6725,IF(Q6725&gt;0,Q6725,""))</f>
        <v/>
      </c>
    </row>
    <row r="6726" spans="1:12">
      <c r="A6726" s="9" t="s">
        <v>14177</v>
      </c>
      <c r="B6726" s="9" t="s">
        <v>14178</v>
      </c>
      <c r="C6726" s="9" t="s">
        <v>14237</v>
      </c>
      <c r="D6726" s="9" t="s">
        <v>14238</v>
      </c>
      <c r="E6726" s="10" t="s">
        <v>50</v>
      </c>
      <c r="F6726" s="9" t="str">
        <f t="shared" si="208"/>
        <v>101955</v>
      </c>
      <c r="G6726" s="12" t="s">
        <v>14313</v>
      </c>
      <c r="H6726" s="9" t="s">
        <v>14314</v>
      </c>
      <c r="I6726" s="9" t="s">
        <v>66</v>
      </c>
      <c r="J6726" s="9" t="s">
        <v>50</v>
      </c>
      <c r="K6726" s="10" t="s">
        <v>50</v>
      </c>
      <c r="L6726" s="10" t="str">
        <f t="shared" si="209"/>
        <v/>
      </c>
    </row>
    <row r="6727" spans="1:12">
      <c r="A6727" s="9" t="s">
        <v>14177</v>
      </c>
      <c r="B6727" s="9" t="s">
        <v>14178</v>
      </c>
      <c r="C6727" s="9" t="s">
        <v>14237</v>
      </c>
      <c r="D6727" s="9" t="s">
        <v>14238</v>
      </c>
      <c r="E6727" s="10" t="s">
        <v>50</v>
      </c>
      <c r="F6727" s="9" t="str">
        <f t="shared" si="208"/>
        <v>101948</v>
      </c>
      <c r="G6727" s="12" t="s">
        <v>14315</v>
      </c>
      <c r="H6727" s="9" t="s">
        <v>14316</v>
      </c>
      <c r="I6727" s="9" t="s">
        <v>66</v>
      </c>
      <c r="J6727" s="9" t="s">
        <v>50</v>
      </c>
      <c r="K6727" s="10" t="s">
        <v>50</v>
      </c>
      <c r="L6727" s="10" t="str">
        <f t="shared" si="209"/>
        <v/>
      </c>
    </row>
    <row r="6728" spans="1:12">
      <c r="A6728" s="9" t="s">
        <v>14177</v>
      </c>
      <c r="B6728" s="9" t="s">
        <v>14178</v>
      </c>
      <c r="C6728" s="9" t="s">
        <v>14237</v>
      </c>
      <c r="D6728" s="9" t="s">
        <v>14238</v>
      </c>
      <c r="E6728" s="10" t="s">
        <v>50</v>
      </c>
      <c r="F6728" s="9" t="str">
        <f t="shared" si="208"/>
        <v>101949</v>
      </c>
      <c r="G6728" s="12" t="s">
        <v>14317</v>
      </c>
      <c r="H6728" s="9" t="s">
        <v>14318</v>
      </c>
      <c r="I6728" s="9" t="s">
        <v>66</v>
      </c>
      <c r="J6728" s="9" t="s">
        <v>50</v>
      </c>
      <c r="K6728" s="10" t="s">
        <v>50</v>
      </c>
      <c r="L6728" s="10" t="str">
        <f t="shared" si="209"/>
        <v/>
      </c>
    </row>
    <row r="6729" spans="1:12">
      <c r="A6729" s="9" t="s">
        <v>14177</v>
      </c>
      <c r="B6729" s="9" t="s">
        <v>14178</v>
      </c>
      <c r="C6729" s="9" t="s">
        <v>14237</v>
      </c>
      <c r="D6729" s="9" t="s">
        <v>14238</v>
      </c>
      <c r="E6729" s="10" t="s">
        <v>50</v>
      </c>
      <c r="F6729" s="9" t="str">
        <f t="shared" si="208"/>
        <v>101950</v>
      </c>
      <c r="G6729" s="12" t="s">
        <v>14319</v>
      </c>
      <c r="H6729" s="9" t="s">
        <v>14320</v>
      </c>
      <c r="I6729" s="9" t="s">
        <v>66</v>
      </c>
      <c r="J6729" s="9" t="s">
        <v>50</v>
      </c>
      <c r="K6729" s="10" t="s">
        <v>50</v>
      </c>
      <c r="L6729" s="10" t="str">
        <f t="shared" si="209"/>
        <v/>
      </c>
    </row>
    <row r="6730" spans="1:12">
      <c r="A6730" s="9" t="s">
        <v>14177</v>
      </c>
      <c r="B6730" s="9" t="s">
        <v>14178</v>
      </c>
      <c r="C6730" s="9" t="s">
        <v>14237</v>
      </c>
      <c r="D6730" s="9" t="s">
        <v>14238</v>
      </c>
      <c r="E6730" s="10" t="s">
        <v>50</v>
      </c>
      <c r="F6730" s="9" t="str">
        <f t="shared" si="208"/>
        <v>101947</v>
      </c>
      <c r="G6730" s="12" t="s">
        <v>14321</v>
      </c>
      <c r="H6730" s="9" t="s">
        <v>14322</v>
      </c>
      <c r="I6730" s="9" t="s">
        <v>66</v>
      </c>
      <c r="J6730" s="9" t="s">
        <v>50</v>
      </c>
      <c r="K6730" s="10" t="s">
        <v>50</v>
      </c>
      <c r="L6730" s="10" t="str">
        <f t="shared" si="209"/>
        <v/>
      </c>
    </row>
    <row r="6731" spans="1:12">
      <c r="A6731" s="9" t="s">
        <v>14177</v>
      </c>
      <c r="B6731" s="9" t="s">
        <v>14178</v>
      </c>
      <c r="C6731" s="9" t="s">
        <v>14237</v>
      </c>
      <c r="D6731" s="9" t="s">
        <v>14238</v>
      </c>
      <c r="E6731" s="10" t="s">
        <v>50</v>
      </c>
      <c r="F6731" s="9" t="str">
        <f t="shared" si="208"/>
        <v>101960</v>
      </c>
      <c r="G6731" s="12" t="s">
        <v>14323</v>
      </c>
      <c r="H6731" s="9" t="s">
        <v>14324</v>
      </c>
      <c r="I6731" s="9" t="s">
        <v>66</v>
      </c>
      <c r="J6731" s="9" t="s">
        <v>50</v>
      </c>
      <c r="K6731" s="10" t="s">
        <v>50</v>
      </c>
      <c r="L6731" s="10" t="str">
        <f t="shared" si="209"/>
        <v/>
      </c>
    </row>
    <row r="6732" spans="1:12">
      <c r="A6732" s="9" t="s">
        <v>14177</v>
      </c>
      <c r="B6732" s="9" t="s">
        <v>14178</v>
      </c>
      <c r="C6732" s="9" t="s">
        <v>14237</v>
      </c>
      <c r="D6732" s="9" t="s">
        <v>14238</v>
      </c>
      <c r="E6732" s="10" t="s">
        <v>50</v>
      </c>
      <c r="F6732" s="9" t="str">
        <f t="shared" si="208"/>
        <v>101961</v>
      </c>
      <c r="G6732" s="12" t="s">
        <v>14325</v>
      </c>
      <c r="H6732" s="9" t="s">
        <v>14326</v>
      </c>
      <c r="I6732" s="9" t="s">
        <v>66</v>
      </c>
      <c r="J6732" s="9" t="s">
        <v>50</v>
      </c>
      <c r="K6732" s="10" t="s">
        <v>50</v>
      </c>
      <c r="L6732" s="10" t="str">
        <f t="shared" si="209"/>
        <v/>
      </c>
    </row>
    <row r="6733" spans="1:12">
      <c r="A6733" s="9" t="s">
        <v>14177</v>
      </c>
      <c r="B6733" s="9" t="s">
        <v>14178</v>
      </c>
      <c r="C6733" s="9" t="s">
        <v>14237</v>
      </c>
      <c r="D6733" s="9" t="s">
        <v>14238</v>
      </c>
      <c r="E6733" s="10" t="s">
        <v>50</v>
      </c>
      <c r="F6733" s="9" t="str">
        <f t="shared" si="208"/>
        <v>101962</v>
      </c>
      <c r="G6733" s="12" t="s">
        <v>14327</v>
      </c>
      <c r="H6733" s="9" t="s">
        <v>14328</v>
      </c>
      <c r="I6733" s="9" t="s">
        <v>66</v>
      </c>
      <c r="J6733" s="9" t="s">
        <v>50</v>
      </c>
      <c r="K6733" s="10" t="s">
        <v>50</v>
      </c>
      <c r="L6733" s="10" t="str">
        <f t="shared" si="209"/>
        <v/>
      </c>
    </row>
    <row r="6734" spans="1:12">
      <c r="A6734" s="9" t="s">
        <v>14177</v>
      </c>
      <c r="B6734" s="9" t="s">
        <v>14178</v>
      </c>
      <c r="C6734" s="9" t="s">
        <v>14237</v>
      </c>
      <c r="D6734" s="9" t="s">
        <v>14238</v>
      </c>
      <c r="E6734" s="10" t="s">
        <v>50</v>
      </c>
      <c r="F6734" s="9" t="str">
        <f t="shared" si="208"/>
        <v>101959</v>
      </c>
      <c r="G6734" s="12" t="s">
        <v>14329</v>
      </c>
      <c r="H6734" s="9" t="s">
        <v>14330</v>
      </c>
      <c r="I6734" s="9" t="s">
        <v>66</v>
      </c>
      <c r="J6734" s="9" t="s">
        <v>50</v>
      </c>
      <c r="K6734" s="10" t="s">
        <v>50</v>
      </c>
      <c r="L6734" s="10" t="str">
        <f t="shared" si="209"/>
        <v/>
      </c>
    </row>
    <row r="6735" spans="1:12">
      <c r="A6735" s="9" t="s">
        <v>14177</v>
      </c>
      <c r="B6735" s="9" t="s">
        <v>14178</v>
      </c>
      <c r="C6735" s="9" t="s">
        <v>14237</v>
      </c>
      <c r="D6735" s="9" t="s">
        <v>14238</v>
      </c>
      <c r="E6735" s="10" t="s">
        <v>50</v>
      </c>
      <c r="F6735" s="9" t="str">
        <f t="shared" si="208"/>
        <v>101952</v>
      </c>
      <c r="G6735" s="12" t="s">
        <v>14331</v>
      </c>
      <c r="H6735" s="9" t="s">
        <v>14332</v>
      </c>
      <c r="I6735" s="9" t="s">
        <v>66</v>
      </c>
      <c r="J6735" s="9" t="s">
        <v>50</v>
      </c>
      <c r="K6735" s="10" t="s">
        <v>50</v>
      </c>
      <c r="L6735" s="10" t="str">
        <f t="shared" si="209"/>
        <v/>
      </c>
    </row>
    <row r="6736" spans="1:12">
      <c r="A6736" s="9" t="s">
        <v>14177</v>
      </c>
      <c r="B6736" s="9" t="s">
        <v>14178</v>
      </c>
      <c r="C6736" s="9" t="s">
        <v>14237</v>
      </c>
      <c r="D6736" s="9" t="s">
        <v>14238</v>
      </c>
      <c r="E6736" s="10" t="s">
        <v>50</v>
      </c>
      <c r="F6736" s="9" t="str">
        <f t="shared" si="208"/>
        <v>101953</v>
      </c>
      <c r="G6736" s="12" t="s">
        <v>14333</v>
      </c>
      <c r="H6736" s="9" t="s">
        <v>14334</v>
      </c>
      <c r="I6736" s="9" t="s">
        <v>66</v>
      </c>
      <c r="J6736" s="9" t="s">
        <v>50</v>
      </c>
      <c r="K6736" s="10" t="s">
        <v>50</v>
      </c>
      <c r="L6736" s="10" t="str">
        <f t="shared" si="209"/>
        <v/>
      </c>
    </row>
    <row r="6737" spans="1:12">
      <c r="A6737" s="9" t="s">
        <v>14177</v>
      </c>
      <c r="B6737" s="9" t="s">
        <v>14178</v>
      </c>
      <c r="C6737" s="9" t="s">
        <v>14237</v>
      </c>
      <c r="D6737" s="9" t="s">
        <v>14238</v>
      </c>
      <c r="E6737" s="10" t="s">
        <v>50</v>
      </c>
      <c r="F6737" s="9" t="str">
        <f t="shared" si="208"/>
        <v>101954</v>
      </c>
      <c r="G6737" s="12" t="s">
        <v>14335</v>
      </c>
      <c r="H6737" s="9" t="s">
        <v>14336</v>
      </c>
      <c r="I6737" s="9" t="s">
        <v>66</v>
      </c>
      <c r="J6737" s="9" t="s">
        <v>50</v>
      </c>
      <c r="K6737" s="10" t="s">
        <v>50</v>
      </c>
      <c r="L6737" s="10" t="str">
        <f t="shared" si="209"/>
        <v/>
      </c>
    </row>
    <row r="6738" spans="1:12">
      <c r="A6738" s="9" t="s">
        <v>14177</v>
      </c>
      <c r="B6738" s="9" t="s">
        <v>14178</v>
      </c>
      <c r="C6738" s="9" t="s">
        <v>14237</v>
      </c>
      <c r="D6738" s="9" t="s">
        <v>14238</v>
      </c>
      <c r="E6738" s="10" t="s">
        <v>50</v>
      </c>
      <c r="F6738" s="9" t="str">
        <f t="shared" si="208"/>
        <v>101951</v>
      </c>
      <c r="G6738" s="12" t="s">
        <v>14337</v>
      </c>
      <c r="H6738" s="9" t="s">
        <v>14338</v>
      </c>
      <c r="I6738" s="9" t="s">
        <v>66</v>
      </c>
      <c r="J6738" s="9" t="s">
        <v>50</v>
      </c>
      <c r="K6738" s="10" t="s">
        <v>50</v>
      </c>
      <c r="L6738" s="10" t="str">
        <f t="shared" si="209"/>
        <v/>
      </c>
    </row>
    <row r="6739" spans="1:12">
      <c r="A6739" s="9" t="s">
        <v>14177</v>
      </c>
      <c r="B6739" s="9" t="s">
        <v>14178</v>
      </c>
      <c r="C6739" s="9" t="s">
        <v>14237</v>
      </c>
      <c r="D6739" s="9" t="s">
        <v>14238</v>
      </c>
      <c r="E6739" s="10" t="s">
        <v>50</v>
      </c>
      <c r="F6739" s="9" t="str">
        <f t="shared" si="208"/>
        <v>101964</v>
      </c>
      <c r="G6739" s="12" t="s">
        <v>14339</v>
      </c>
      <c r="H6739" s="9" t="s">
        <v>14340</v>
      </c>
      <c r="I6739" s="9" t="s">
        <v>66</v>
      </c>
      <c r="J6739" s="9">
        <v>192.22</v>
      </c>
      <c r="K6739" s="10">
        <v>195.15</v>
      </c>
      <c r="L6739" s="10" t="str">
        <f t="shared" si="209"/>
        <v/>
      </c>
    </row>
    <row r="6740" spans="1:12">
      <c r="A6740" s="9" t="s">
        <v>14177</v>
      </c>
      <c r="B6740" s="9" t="s">
        <v>14178</v>
      </c>
      <c r="C6740" s="9" t="s">
        <v>14237</v>
      </c>
      <c r="D6740" s="9" t="s">
        <v>14238</v>
      </c>
      <c r="E6740" s="10" t="s">
        <v>50</v>
      </c>
      <c r="F6740" s="9" t="str">
        <f t="shared" si="208"/>
        <v>101963</v>
      </c>
      <c r="G6740" s="12" t="s">
        <v>14341</v>
      </c>
      <c r="H6740" s="9" t="s">
        <v>14342</v>
      </c>
      <c r="I6740" s="9" t="s">
        <v>66</v>
      </c>
      <c r="J6740" s="9">
        <v>204.64</v>
      </c>
      <c r="K6740" s="10">
        <v>207.75</v>
      </c>
      <c r="L6740" s="10" t="str">
        <f t="shared" si="209"/>
        <v/>
      </c>
    </row>
    <row r="6741" spans="1:12">
      <c r="A6741" s="9" t="s">
        <v>14177</v>
      </c>
      <c r="B6741" s="9" t="s">
        <v>14178</v>
      </c>
      <c r="C6741" s="9" t="s">
        <v>14237</v>
      </c>
      <c r="D6741" s="9" t="s">
        <v>14238</v>
      </c>
      <c r="E6741" s="10" t="s">
        <v>50</v>
      </c>
      <c r="F6741" s="9" t="str">
        <f t="shared" si="208"/>
        <v>100323</v>
      </c>
      <c r="G6741" s="12" t="s">
        <v>14343</v>
      </c>
      <c r="H6741" s="9" t="s">
        <v>14344</v>
      </c>
      <c r="I6741" s="9" t="s">
        <v>63</v>
      </c>
      <c r="J6741" s="9">
        <v>220.78</v>
      </c>
      <c r="K6741" s="10">
        <v>225.77</v>
      </c>
      <c r="L6741" s="10" t="str">
        <f t="shared" si="209"/>
        <v/>
      </c>
    </row>
    <row r="6742" spans="1:12">
      <c r="A6742" s="9" t="s">
        <v>14177</v>
      </c>
      <c r="B6742" s="9" t="s">
        <v>14178</v>
      </c>
      <c r="C6742" s="9" t="s">
        <v>14237</v>
      </c>
      <c r="D6742" s="9" t="s">
        <v>14238</v>
      </c>
      <c r="E6742" s="10" t="s">
        <v>50</v>
      </c>
      <c r="F6742" s="9" t="str">
        <f t="shared" si="208"/>
        <v>100324</v>
      </c>
      <c r="G6742" s="12" t="s">
        <v>14345</v>
      </c>
      <c r="H6742" s="9" t="s">
        <v>14346</v>
      </c>
      <c r="I6742" s="9" t="s">
        <v>63</v>
      </c>
      <c r="J6742" s="9">
        <v>177.78</v>
      </c>
      <c r="K6742" s="10">
        <v>182.77</v>
      </c>
      <c r="L6742" s="10" t="str">
        <f t="shared" si="209"/>
        <v/>
      </c>
    </row>
    <row r="6743" spans="1:12">
      <c r="A6743" s="9" t="s">
        <v>14177</v>
      </c>
      <c r="B6743" s="9" t="s">
        <v>14178</v>
      </c>
      <c r="C6743" s="9" t="s">
        <v>14237</v>
      </c>
      <c r="D6743" s="9" t="s">
        <v>14238</v>
      </c>
      <c r="E6743" s="10" t="s">
        <v>50</v>
      </c>
      <c r="F6743" s="9" t="str">
        <f t="shared" si="208"/>
        <v>96624</v>
      </c>
      <c r="G6743" s="12" t="s">
        <v>14347</v>
      </c>
      <c r="H6743" s="9" t="s">
        <v>14348</v>
      </c>
      <c r="I6743" s="9" t="s">
        <v>63</v>
      </c>
      <c r="J6743" s="9">
        <v>178.1</v>
      </c>
      <c r="K6743" s="10">
        <v>183.09</v>
      </c>
      <c r="L6743" s="10" t="str">
        <f t="shared" si="209"/>
        <v/>
      </c>
    </row>
    <row r="6744" spans="1:12">
      <c r="A6744" s="9" t="s">
        <v>14177</v>
      </c>
      <c r="B6744" s="9" t="s">
        <v>14178</v>
      </c>
      <c r="C6744" s="9" t="s">
        <v>14237</v>
      </c>
      <c r="D6744" s="9" t="s">
        <v>14238</v>
      </c>
      <c r="E6744" s="10" t="s">
        <v>50</v>
      </c>
      <c r="F6744" s="9" t="str">
        <f t="shared" si="208"/>
        <v>100322</v>
      </c>
      <c r="G6744" s="12" t="s">
        <v>14349</v>
      </c>
      <c r="H6744" s="9" t="s">
        <v>14350</v>
      </c>
      <c r="I6744" s="9" t="s">
        <v>63</v>
      </c>
      <c r="J6744" s="9">
        <v>170.83</v>
      </c>
      <c r="K6744" s="10">
        <v>175.82</v>
      </c>
      <c r="L6744" s="10" t="str">
        <f t="shared" si="209"/>
        <v/>
      </c>
    </row>
    <row r="6745" spans="1:12">
      <c r="A6745" s="9" t="s">
        <v>14177</v>
      </c>
      <c r="B6745" s="9" t="s">
        <v>14178</v>
      </c>
      <c r="C6745" s="9" t="s">
        <v>14237</v>
      </c>
      <c r="D6745" s="9" t="s">
        <v>14238</v>
      </c>
      <c r="E6745" s="10" t="s">
        <v>50</v>
      </c>
      <c r="F6745" s="9" t="str">
        <f t="shared" si="208"/>
        <v>96623</v>
      </c>
      <c r="G6745" s="12" t="s">
        <v>14351</v>
      </c>
      <c r="H6745" s="9" t="s">
        <v>14352</v>
      </c>
      <c r="I6745" s="9" t="s">
        <v>63</v>
      </c>
      <c r="J6745" s="9">
        <v>192.63</v>
      </c>
      <c r="K6745" s="10">
        <v>198.85</v>
      </c>
      <c r="L6745" s="10" t="str">
        <f t="shared" si="209"/>
        <v/>
      </c>
    </row>
    <row r="6746" spans="1:12">
      <c r="A6746" s="9" t="s">
        <v>14177</v>
      </c>
      <c r="B6746" s="9" t="s">
        <v>14178</v>
      </c>
      <c r="C6746" s="9" t="s">
        <v>14237</v>
      </c>
      <c r="D6746" s="9" t="s">
        <v>14238</v>
      </c>
      <c r="E6746" s="10" t="s">
        <v>50</v>
      </c>
      <c r="F6746" s="9" t="str">
        <f t="shared" si="208"/>
        <v>96622</v>
      </c>
      <c r="G6746" s="12" t="s">
        <v>14353</v>
      </c>
      <c r="H6746" s="9" t="s">
        <v>14354</v>
      </c>
      <c r="I6746" s="9" t="s">
        <v>63</v>
      </c>
      <c r="J6746" s="9">
        <v>210.18</v>
      </c>
      <c r="K6746" s="10">
        <v>216.3</v>
      </c>
      <c r="L6746" s="10" t="str">
        <f t="shared" si="209"/>
        <v/>
      </c>
    </row>
    <row r="6747" spans="1:12">
      <c r="A6747" s="9" t="s">
        <v>14177</v>
      </c>
      <c r="B6747" s="9" t="s">
        <v>14178</v>
      </c>
      <c r="C6747" s="9" t="s">
        <v>14237</v>
      </c>
      <c r="D6747" s="9" t="s">
        <v>14238</v>
      </c>
      <c r="E6747" s="10" t="s">
        <v>50</v>
      </c>
      <c r="F6747" s="9" t="str">
        <f t="shared" si="208"/>
        <v>96621</v>
      </c>
      <c r="G6747" s="12" t="s">
        <v>14355</v>
      </c>
      <c r="H6747" s="9" t="s">
        <v>14356</v>
      </c>
      <c r="I6747" s="9" t="s">
        <v>63</v>
      </c>
      <c r="J6747" s="9">
        <v>224.72</v>
      </c>
      <c r="K6747" s="10">
        <v>232.05</v>
      </c>
      <c r="L6747" s="10" t="str">
        <f t="shared" si="209"/>
        <v/>
      </c>
    </row>
    <row r="6748" spans="1:12">
      <c r="A6748" s="9" t="s">
        <v>14177</v>
      </c>
      <c r="B6748" s="9" t="s">
        <v>14178</v>
      </c>
      <c r="C6748" s="9" t="s">
        <v>14237</v>
      </c>
      <c r="D6748" s="9" t="s">
        <v>14238</v>
      </c>
      <c r="E6748" s="10" t="s">
        <v>50</v>
      </c>
      <c r="F6748" s="9" t="str">
        <f t="shared" si="208"/>
        <v>96617</v>
      </c>
      <c r="G6748" s="12" t="s">
        <v>14357</v>
      </c>
      <c r="H6748" s="9" t="s">
        <v>14358</v>
      </c>
      <c r="I6748" s="9" t="s">
        <v>66</v>
      </c>
      <c r="J6748" s="9">
        <v>19.84</v>
      </c>
      <c r="K6748" s="10">
        <v>20.6</v>
      </c>
      <c r="L6748" s="10" t="str">
        <f t="shared" si="209"/>
        <v/>
      </c>
    </row>
    <row r="6749" spans="1:12">
      <c r="A6749" s="9" t="s">
        <v>14177</v>
      </c>
      <c r="B6749" s="9" t="s">
        <v>14178</v>
      </c>
      <c r="C6749" s="9" t="s">
        <v>14237</v>
      </c>
      <c r="D6749" s="9" t="s">
        <v>14238</v>
      </c>
      <c r="E6749" s="10" t="s">
        <v>50</v>
      </c>
      <c r="F6749" s="9" t="str">
        <f t="shared" si="208"/>
        <v>96619</v>
      </c>
      <c r="G6749" s="12" t="s">
        <v>14359</v>
      </c>
      <c r="H6749" s="9" t="s">
        <v>14360</v>
      </c>
      <c r="I6749" s="9" t="s">
        <v>66</v>
      </c>
      <c r="J6749" s="9">
        <v>39.72</v>
      </c>
      <c r="K6749" s="10">
        <v>41.2</v>
      </c>
      <c r="L6749" s="10" t="str">
        <f t="shared" si="209"/>
        <v/>
      </c>
    </row>
    <row r="6750" spans="1:12">
      <c r="A6750" s="9" t="s">
        <v>14177</v>
      </c>
      <c r="B6750" s="9" t="s">
        <v>14178</v>
      </c>
      <c r="C6750" s="9" t="s">
        <v>14237</v>
      </c>
      <c r="D6750" s="9" t="s">
        <v>14238</v>
      </c>
      <c r="E6750" s="10" t="s">
        <v>50</v>
      </c>
      <c r="F6750" s="9" t="str">
        <f t="shared" si="208"/>
        <v>96616</v>
      </c>
      <c r="G6750" s="12" t="s">
        <v>14361</v>
      </c>
      <c r="H6750" s="9" t="s">
        <v>14362</v>
      </c>
      <c r="I6750" s="9" t="s">
        <v>63</v>
      </c>
      <c r="J6750" s="9">
        <v>794.62</v>
      </c>
      <c r="K6750" s="10">
        <v>824.12</v>
      </c>
      <c r="L6750" s="10" t="str">
        <f t="shared" si="209"/>
        <v/>
      </c>
    </row>
    <row r="6751" spans="1:12">
      <c r="A6751" s="9" t="s">
        <v>14177</v>
      </c>
      <c r="B6751" s="9" t="s">
        <v>14178</v>
      </c>
      <c r="C6751" s="9" t="s">
        <v>14237</v>
      </c>
      <c r="D6751" s="9" t="s">
        <v>14238</v>
      </c>
      <c r="E6751" s="10" t="s">
        <v>50</v>
      </c>
      <c r="F6751" s="9" t="str">
        <f t="shared" si="208"/>
        <v>95240</v>
      </c>
      <c r="G6751" s="12" t="s">
        <v>14363</v>
      </c>
      <c r="H6751" s="9" t="s">
        <v>14364</v>
      </c>
      <c r="I6751" s="9" t="s">
        <v>66</v>
      </c>
      <c r="J6751" s="9">
        <v>19.059999999999999</v>
      </c>
      <c r="K6751" s="10">
        <v>19.739999999999998</v>
      </c>
      <c r="L6751" s="10" t="str">
        <f t="shared" si="209"/>
        <v/>
      </c>
    </row>
    <row r="6752" spans="1:12">
      <c r="A6752" s="9" t="s">
        <v>14177</v>
      </c>
      <c r="B6752" s="9" t="s">
        <v>14178</v>
      </c>
      <c r="C6752" s="9" t="s">
        <v>14237</v>
      </c>
      <c r="D6752" s="9" t="s">
        <v>14238</v>
      </c>
      <c r="E6752" s="10" t="s">
        <v>50</v>
      </c>
      <c r="F6752" s="9" t="str">
        <f t="shared" si="208"/>
        <v>95241</v>
      </c>
      <c r="G6752" s="12" t="s">
        <v>14365</v>
      </c>
      <c r="H6752" s="9" t="s">
        <v>14366</v>
      </c>
      <c r="I6752" s="9" t="s">
        <v>66</v>
      </c>
      <c r="J6752" s="9">
        <v>36.700000000000003</v>
      </c>
      <c r="K6752" s="10">
        <v>37.92</v>
      </c>
      <c r="L6752" s="10" t="str">
        <f t="shared" si="209"/>
        <v/>
      </c>
    </row>
    <row r="6753" spans="1:12">
      <c r="A6753" s="9" t="s">
        <v>14177</v>
      </c>
      <c r="B6753" s="9" t="s">
        <v>14178</v>
      </c>
      <c r="C6753" s="9" t="s">
        <v>14237</v>
      </c>
      <c r="D6753" s="9" t="s">
        <v>14238</v>
      </c>
      <c r="E6753" s="10" t="s">
        <v>50</v>
      </c>
      <c r="F6753" s="9" t="str">
        <f t="shared" si="208"/>
        <v>96620</v>
      </c>
      <c r="G6753" s="12" t="s">
        <v>14367</v>
      </c>
      <c r="H6753" s="9" t="s">
        <v>14368</v>
      </c>
      <c r="I6753" s="9" t="s">
        <v>63</v>
      </c>
      <c r="J6753" s="9">
        <v>734.37</v>
      </c>
      <c r="K6753" s="10">
        <v>758.62</v>
      </c>
      <c r="L6753" s="10" t="str">
        <f t="shared" si="209"/>
        <v/>
      </c>
    </row>
    <row r="6754" spans="1:12">
      <c r="A6754" s="9" t="s">
        <v>14177</v>
      </c>
      <c r="B6754" s="9" t="s">
        <v>14178</v>
      </c>
      <c r="C6754" s="9" t="s">
        <v>14237</v>
      </c>
      <c r="D6754" s="9" t="s">
        <v>14238</v>
      </c>
      <c r="E6754" s="10" t="s">
        <v>50</v>
      </c>
      <c r="F6754" s="9" t="str">
        <f t="shared" si="208"/>
        <v>104043</v>
      </c>
      <c r="G6754" s="12" t="s">
        <v>14369</v>
      </c>
      <c r="H6754" s="9" t="s">
        <v>14370</v>
      </c>
      <c r="I6754" s="9" t="s">
        <v>716</v>
      </c>
      <c r="J6754" s="9">
        <v>7.29</v>
      </c>
      <c r="K6754" s="10">
        <v>7.54</v>
      </c>
      <c r="L6754" s="10" t="str">
        <f t="shared" si="209"/>
        <v/>
      </c>
    </row>
    <row r="6755" spans="1:12">
      <c r="A6755" s="9" t="s">
        <v>14177</v>
      </c>
      <c r="B6755" s="9" t="s">
        <v>14178</v>
      </c>
      <c r="C6755" s="9" t="s">
        <v>14237</v>
      </c>
      <c r="D6755" s="9" t="s">
        <v>14238</v>
      </c>
      <c r="E6755" s="10" t="s">
        <v>50</v>
      </c>
      <c r="F6755" s="9" t="str">
        <f t="shared" si="208"/>
        <v>104044</v>
      </c>
      <c r="G6755" s="12" t="s">
        <v>14371</v>
      </c>
      <c r="H6755" s="9" t="s">
        <v>14372</v>
      </c>
      <c r="I6755" s="9" t="s">
        <v>716</v>
      </c>
      <c r="J6755" s="9">
        <v>7.67</v>
      </c>
      <c r="K6755" s="10">
        <v>7.97</v>
      </c>
      <c r="L6755" s="10" t="str">
        <f t="shared" si="209"/>
        <v/>
      </c>
    </row>
    <row r="6756" spans="1:12">
      <c r="A6756" s="9" t="s">
        <v>14177</v>
      </c>
      <c r="B6756" s="9" t="s">
        <v>14178</v>
      </c>
      <c r="C6756" s="9" t="s">
        <v>14237</v>
      </c>
      <c r="D6756" s="9" t="s">
        <v>14238</v>
      </c>
      <c r="E6756" s="10" t="s">
        <v>50</v>
      </c>
      <c r="F6756" s="9" t="str">
        <f t="shared" si="208"/>
        <v>104045</v>
      </c>
      <c r="G6756" s="12" t="s">
        <v>14373</v>
      </c>
      <c r="H6756" s="9" t="s">
        <v>14374</v>
      </c>
      <c r="I6756" s="9" t="s">
        <v>716</v>
      </c>
      <c r="J6756" s="9">
        <v>12.34</v>
      </c>
      <c r="K6756" s="10">
        <v>12.69</v>
      </c>
      <c r="L6756" s="10" t="str">
        <f t="shared" si="209"/>
        <v/>
      </c>
    </row>
    <row r="6757" spans="1:12">
      <c r="A6757" s="9" t="s">
        <v>14177</v>
      </c>
      <c r="B6757" s="9" t="s">
        <v>14178</v>
      </c>
      <c r="C6757" s="9" t="s">
        <v>14237</v>
      </c>
      <c r="D6757" s="9" t="s">
        <v>14238</v>
      </c>
      <c r="E6757" s="10" t="s">
        <v>50</v>
      </c>
      <c r="F6757" s="9" t="str">
        <f t="shared" si="208"/>
        <v>104049</v>
      </c>
      <c r="G6757" s="12" t="s">
        <v>14375</v>
      </c>
      <c r="H6757" s="9" t="s">
        <v>14376</v>
      </c>
      <c r="I6757" s="9" t="s">
        <v>716</v>
      </c>
      <c r="J6757" s="9">
        <v>4.74</v>
      </c>
      <c r="K6757" s="10">
        <v>5.04</v>
      </c>
      <c r="L6757" s="10" t="str">
        <f t="shared" si="209"/>
        <v/>
      </c>
    </row>
    <row r="6758" spans="1:12">
      <c r="A6758" s="9" t="s">
        <v>14177</v>
      </c>
      <c r="B6758" s="9" t="s">
        <v>14178</v>
      </c>
      <c r="C6758" s="9" t="s">
        <v>14237</v>
      </c>
      <c r="D6758" s="9" t="s">
        <v>14238</v>
      </c>
      <c r="E6758" s="10" t="s">
        <v>50</v>
      </c>
      <c r="F6758" s="9" t="str">
        <f t="shared" si="208"/>
        <v>104050</v>
      </c>
      <c r="G6758" s="12" t="s">
        <v>14377</v>
      </c>
      <c r="H6758" s="9" t="s">
        <v>14378</v>
      </c>
      <c r="I6758" s="9" t="s">
        <v>716</v>
      </c>
      <c r="J6758" s="9">
        <v>7.23</v>
      </c>
      <c r="K6758" s="10">
        <v>7.63</v>
      </c>
      <c r="L6758" s="10" t="str">
        <f t="shared" si="209"/>
        <v/>
      </c>
    </row>
    <row r="6759" spans="1:12">
      <c r="A6759" s="9" t="s">
        <v>14177</v>
      </c>
      <c r="B6759" s="9" t="s">
        <v>14178</v>
      </c>
      <c r="C6759" s="9" t="s">
        <v>14237</v>
      </c>
      <c r="D6759" s="9" t="s">
        <v>14238</v>
      </c>
      <c r="E6759" s="10" t="s">
        <v>50</v>
      </c>
      <c r="F6759" s="9" t="str">
        <f t="shared" si="208"/>
        <v>104084</v>
      </c>
      <c r="G6759" s="12" t="s">
        <v>14379</v>
      </c>
      <c r="H6759" s="9" t="s">
        <v>14380</v>
      </c>
      <c r="I6759" s="9" t="s">
        <v>716</v>
      </c>
      <c r="J6759" s="9">
        <v>69.78</v>
      </c>
      <c r="K6759" s="10">
        <v>70.040000000000006</v>
      </c>
      <c r="L6759" s="10" t="str">
        <f t="shared" si="209"/>
        <v/>
      </c>
    </row>
    <row r="6760" spans="1:12">
      <c r="A6760" s="9" t="s">
        <v>14177</v>
      </c>
      <c r="B6760" s="9" t="s">
        <v>14178</v>
      </c>
      <c r="C6760" s="9" t="s">
        <v>14237</v>
      </c>
      <c r="D6760" s="9" t="s">
        <v>14238</v>
      </c>
      <c r="E6760" s="10" t="s">
        <v>50</v>
      </c>
      <c r="F6760" s="9" t="str">
        <f t="shared" si="208"/>
        <v>104037</v>
      </c>
      <c r="G6760" s="12" t="s">
        <v>14381</v>
      </c>
      <c r="H6760" s="9" t="s">
        <v>14382</v>
      </c>
      <c r="I6760" s="9" t="s">
        <v>716</v>
      </c>
      <c r="J6760" s="9" t="s">
        <v>50</v>
      </c>
      <c r="K6760" s="10" t="s">
        <v>50</v>
      </c>
      <c r="L6760" s="10" t="str">
        <f t="shared" si="209"/>
        <v/>
      </c>
    </row>
    <row r="6761" spans="1:12">
      <c r="A6761" s="9" t="s">
        <v>14177</v>
      </c>
      <c r="B6761" s="9" t="s">
        <v>14178</v>
      </c>
      <c r="C6761" s="9" t="s">
        <v>14237</v>
      </c>
      <c r="D6761" s="9" t="s">
        <v>14238</v>
      </c>
      <c r="E6761" s="10" t="s">
        <v>50</v>
      </c>
      <c r="F6761" s="9" t="str">
        <f t="shared" si="208"/>
        <v>104035</v>
      </c>
      <c r="G6761" s="12" t="s">
        <v>14383</v>
      </c>
      <c r="H6761" s="9" t="s">
        <v>14384</v>
      </c>
      <c r="I6761" s="9" t="s">
        <v>716</v>
      </c>
      <c r="J6761" s="9">
        <v>32.46</v>
      </c>
      <c r="K6761" s="10">
        <v>33.78</v>
      </c>
      <c r="L6761" s="10" t="str">
        <f t="shared" si="209"/>
        <v/>
      </c>
    </row>
    <row r="6762" spans="1:12">
      <c r="A6762" s="9" t="s">
        <v>14177</v>
      </c>
      <c r="B6762" s="9" t="s">
        <v>14178</v>
      </c>
      <c r="C6762" s="9" t="s">
        <v>14237</v>
      </c>
      <c r="D6762" s="9" t="s">
        <v>14238</v>
      </c>
      <c r="E6762" s="10" t="s">
        <v>50</v>
      </c>
      <c r="F6762" s="9" t="str">
        <f t="shared" si="208"/>
        <v>104036</v>
      </c>
      <c r="G6762" s="12" t="s">
        <v>14385</v>
      </c>
      <c r="H6762" s="9" t="s">
        <v>14386</v>
      </c>
      <c r="I6762" s="9" t="s">
        <v>716</v>
      </c>
      <c r="J6762" s="9">
        <v>33.479999999999997</v>
      </c>
      <c r="K6762" s="10">
        <v>34.85</v>
      </c>
      <c r="L6762" s="10" t="str">
        <f t="shared" si="209"/>
        <v/>
      </c>
    </row>
    <row r="6763" spans="1:12">
      <c r="A6763" s="9" t="s">
        <v>14177</v>
      </c>
      <c r="B6763" s="9" t="s">
        <v>14178</v>
      </c>
      <c r="C6763" s="9" t="s">
        <v>14237</v>
      </c>
      <c r="D6763" s="9" t="s">
        <v>14238</v>
      </c>
      <c r="E6763" s="10" t="s">
        <v>50</v>
      </c>
      <c r="F6763" s="9" t="str">
        <f t="shared" si="208"/>
        <v>104034</v>
      </c>
      <c r="G6763" s="12" t="s">
        <v>14387</v>
      </c>
      <c r="H6763" s="9" t="s">
        <v>14388</v>
      </c>
      <c r="I6763" s="9" t="s">
        <v>716</v>
      </c>
      <c r="J6763" s="9">
        <v>28.95</v>
      </c>
      <c r="K6763" s="10">
        <v>29.58</v>
      </c>
      <c r="L6763" s="10" t="str">
        <f t="shared" si="209"/>
        <v/>
      </c>
    </row>
    <row r="6764" spans="1:12">
      <c r="A6764" s="9" t="s">
        <v>14177</v>
      </c>
      <c r="B6764" s="9" t="s">
        <v>14178</v>
      </c>
      <c r="C6764" s="9" t="s">
        <v>14237</v>
      </c>
      <c r="D6764" s="9" t="s">
        <v>14238</v>
      </c>
      <c r="E6764" s="10" t="s">
        <v>50</v>
      </c>
      <c r="F6764" s="9" t="str">
        <f t="shared" si="208"/>
        <v>104031</v>
      </c>
      <c r="G6764" s="12" t="s">
        <v>14389</v>
      </c>
      <c r="H6764" s="9" t="s">
        <v>14390</v>
      </c>
      <c r="I6764" s="9" t="s">
        <v>716</v>
      </c>
      <c r="J6764" s="9">
        <v>18.510000000000002</v>
      </c>
      <c r="K6764" s="10">
        <v>19.100000000000001</v>
      </c>
      <c r="L6764" s="10" t="str">
        <f t="shared" si="209"/>
        <v/>
      </c>
    </row>
    <row r="6765" spans="1:12">
      <c r="A6765" s="9" t="s">
        <v>14177</v>
      </c>
      <c r="B6765" s="9" t="s">
        <v>14178</v>
      </c>
      <c r="C6765" s="9" t="s">
        <v>14237</v>
      </c>
      <c r="D6765" s="9" t="s">
        <v>14238</v>
      </c>
      <c r="E6765" s="10" t="s">
        <v>50</v>
      </c>
      <c r="F6765" s="9" t="str">
        <f t="shared" si="208"/>
        <v>104032</v>
      </c>
      <c r="G6765" s="12" t="s">
        <v>14391</v>
      </c>
      <c r="H6765" s="9" t="s">
        <v>14392</v>
      </c>
      <c r="I6765" s="9" t="s">
        <v>716</v>
      </c>
      <c r="J6765" s="9">
        <v>23.97</v>
      </c>
      <c r="K6765" s="10">
        <v>24.57</v>
      </c>
      <c r="L6765" s="10" t="str">
        <f t="shared" si="209"/>
        <v/>
      </c>
    </row>
    <row r="6766" spans="1:12">
      <c r="A6766" s="9" t="s">
        <v>14177</v>
      </c>
      <c r="B6766" s="9" t="s">
        <v>14178</v>
      </c>
      <c r="C6766" s="9" t="s">
        <v>14237</v>
      </c>
      <c r="D6766" s="9" t="s">
        <v>14238</v>
      </c>
      <c r="E6766" s="10" t="s">
        <v>50</v>
      </c>
      <c r="F6766" s="9" t="str">
        <f t="shared" si="208"/>
        <v>104033</v>
      </c>
      <c r="G6766" s="12" t="s">
        <v>14393</v>
      </c>
      <c r="H6766" s="9" t="s">
        <v>14394</v>
      </c>
      <c r="I6766" s="9" t="s">
        <v>716</v>
      </c>
      <c r="J6766" s="9">
        <v>21.55</v>
      </c>
      <c r="K6766" s="10">
        <v>22.17</v>
      </c>
      <c r="L6766" s="10" t="str">
        <f t="shared" si="209"/>
        <v/>
      </c>
    </row>
    <row r="6767" spans="1:12">
      <c r="A6767" s="9" t="s">
        <v>14177</v>
      </c>
      <c r="B6767" s="9" t="s">
        <v>14178</v>
      </c>
      <c r="C6767" s="9" t="s">
        <v>14237</v>
      </c>
      <c r="D6767" s="9" t="s">
        <v>14238</v>
      </c>
      <c r="E6767" s="10" t="s">
        <v>50</v>
      </c>
      <c r="F6767" s="9" t="str">
        <f t="shared" si="208"/>
        <v>104038</v>
      </c>
      <c r="G6767" s="12" t="s">
        <v>14395</v>
      </c>
      <c r="H6767" s="9" t="s">
        <v>14396</v>
      </c>
      <c r="I6767" s="9" t="s">
        <v>716</v>
      </c>
      <c r="J6767" s="9" t="s">
        <v>50</v>
      </c>
      <c r="K6767" s="10" t="s">
        <v>50</v>
      </c>
      <c r="L6767" s="10" t="str">
        <f t="shared" si="209"/>
        <v/>
      </c>
    </row>
    <row r="6768" spans="1:12">
      <c r="A6768" s="9" t="s">
        <v>14177</v>
      </c>
      <c r="B6768" s="9" t="s">
        <v>14178</v>
      </c>
      <c r="C6768" s="9" t="s">
        <v>14237</v>
      </c>
      <c r="D6768" s="9" t="s">
        <v>14238</v>
      </c>
      <c r="E6768" s="10" t="s">
        <v>50</v>
      </c>
      <c r="F6768" s="9" t="str">
        <f t="shared" si="208"/>
        <v>104051</v>
      </c>
      <c r="G6768" s="12" t="s">
        <v>14397</v>
      </c>
      <c r="H6768" s="9" t="s">
        <v>14398</v>
      </c>
      <c r="I6768" s="9" t="s">
        <v>716</v>
      </c>
      <c r="J6768" s="9">
        <v>6.48</v>
      </c>
      <c r="K6768" s="10">
        <v>6.72</v>
      </c>
      <c r="L6768" s="10" t="str">
        <f t="shared" si="209"/>
        <v/>
      </c>
    </row>
    <row r="6769" spans="1:12">
      <c r="A6769" s="9" t="s">
        <v>14177</v>
      </c>
      <c r="B6769" s="9" t="s">
        <v>14178</v>
      </c>
      <c r="C6769" s="9" t="s">
        <v>14237</v>
      </c>
      <c r="D6769" s="9" t="s">
        <v>14238</v>
      </c>
      <c r="E6769" s="10" t="s">
        <v>50</v>
      </c>
      <c r="F6769" s="9" t="str">
        <f t="shared" si="208"/>
        <v>104052</v>
      </c>
      <c r="G6769" s="12" t="s">
        <v>14399</v>
      </c>
      <c r="H6769" s="9" t="s">
        <v>14400</v>
      </c>
      <c r="I6769" s="9" t="s">
        <v>716</v>
      </c>
      <c r="J6769" s="9">
        <v>9.08</v>
      </c>
      <c r="K6769" s="10">
        <v>9.41</v>
      </c>
      <c r="L6769" s="10" t="str">
        <f t="shared" si="209"/>
        <v/>
      </c>
    </row>
    <row r="6770" spans="1:12">
      <c r="A6770" s="9" t="s">
        <v>14177</v>
      </c>
      <c r="B6770" s="9" t="s">
        <v>14178</v>
      </c>
      <c r="C6770" s="9" t="s">
        <v>14237</v>
      </c>
      <c r="D6770" s="9" t="s">
        <v>14238</v>
      </c>
      <c r="E6770" s="10" t="s">
        <v>50</v>
      </c>
      <c r="F6770" s="9" t="str">
        <f t="shared" si="208"/>
        <v>104046</v>
      </c>
      <c r="G6770" s="12" t="s">
        <v>14401</v>
      </c>
      <c r="H6770" s="9" t="s">
        <v>14402</v>
      </c>
      <c r="I6770" s="9" t="s">
        <v>716</v>
      </c>
      <c r="J6770" s="9">
        <v>6.93</v>
      </c>
      <c r="K6770" s="10">
        <v>7.18</v>
      </c>
      <c r="L6770" s="10" t="str">
        <f t="shared" si="209"/>
        <v/>
      </c>
    </row>
    <row r="6771" spans="1:12">
      <c r="A6771" s="9" t="s">
        <v>14177</v>
      </c>
      <c r="B6771" s="9" t="s">
        <v>14178</v>
      </c>
      <c r="C6771" s="9" t="s">
        <v>14237</v>
      </c>
      <c r="D6771" s="9" t="s">
        <v>14238</v>
      </c>
      <c r="E6771" s="10" t="s">
        <v>50</v>
      </c>
      <c r="F6771" s="9" t="str">
        <f t="shared" si="208"/>
        <v>104047</v>
      </c>
      <c r="G6771" s="12" t="s">
        <v>14403</v>
      </c>
      <c r="H6771" s="9" t="s">
        <v>14404</v>
      </c>
      <c r="I6771" s="9" t="s">
        <v>716</v>
      </c>
      <c r="J6771" s="9">
        <v>8.0299999999999994</v>
      </c>
      <c r="K6771" s="10">
        <v>8.33</v>
      </c>
      <c r="L6771" s="10" t="str">
        <f t="shared" si="209"/>
        <v/>
      </c>
    </row>
    <row r="6772" spans="1:12">
      <c r="A6772" s="9" t="s">
        <v>14177</v>
      </c>
      <c r="B6772" s="9" t="s">
        <v>14178</v>
      </c>
      <c r="C6772" s="9" t="s">
        <v>14237</v>
      </c>
      <c r="D6772" s="9" t="s">
        <v>14238</v>
      </c>
      <c r="E6772" s="10" t="s">
        <v>50</v>
      </c>
      <c r="F6772" s="9" t="str">
        <f t="shared" si="208"/>
        <v>104048</v>
      </c>
      <c r="G6772" s="12" t="s">
        <v>14405</v>
      </c>
      <c r="H6772" s="9" t="s">
        <v>14406</v>
      </c>
      <c r="I6772" s="9" t="s">
        <v>716</v>
      </c>
      <c r="J6772" s="9">
        <v>12.02</v>
      </c>
      <c r="K6772" s="10">
        <v>12.37</v>
      </c>
      <c r="L6772" s="10" t="str">
        <f t="shared" si="209"/>
        <v/>
      </c>
    </row>
    <row r="6773" spans="1:12">
      <c r="A6773" s="9" t="s">
        <v>14177</v>
      </c>
      <c r="B6773" s="9" t="s">
        <v>14178</v>
      </c>
      <c r="C6773" s="9" t="s">
        <v>14237</v>
      </c>
      <c r="D6773" s="9" t="s">
        <v>14238</v>
      </c>
      <c r="E6773" s="10" t="s">
        <v>50</v>
      </c>
      <c r="F6773" s="9" t="str">
        <f t="shared" si="208"/>
        <v>104063</v>
      </c>
      <c r="G6773" s="12" t="s">
        <v>14407</v>
      </c>
      <c r="H6773" s="9" t="s">
        <v>14408</v>
      </c>
      <c r="I6773" s="9" t="s">
        <v>716</v>
      </c>
      <c r="J6773" s="9">
        <v>55.59</v>
      </c>
      <c r="K6773" s="10">
        <v>56.09</v>
      </c>
      <c r="L6773" s="10" t="str">
        <f t="shared" si="209"/>
        <v/>
      </c>
    </row>
    <row r="6774" spans="1:12">
      <c r="A6774" s="9" t="s">
        <v>14177</v>
      </c>
      <c r="B6774" s="9" t="s">
        <v>14178</v>
      </c>
      <c r="C6774" s="9" t="s">
        <v>14237</v>
      </c>
      <c r="D6774" s="9" t="s">
        <v>14238</v>
      </c>
      <c r="E6774" s="10" t="s">
        <v>50</v>
      </c>
      <c r="F6774" s="9" t="str">
        <f t="shared" si="208"/>
        <v>104065</v>
      </c>
      <c r="G6774" s="12" t="s">
        <v>14409</v>
      </c>
      <c r="H6774" s="9" t="s">
        <v>14410</v>
      </c>
      <c r="I6774" s="9" t="s">
        <v>716</v>
      </c>
      <c r="J6774" s="9">
        <v>121.94</v>
      </c>
      <c r="K6774" s="10">
        <v>122.45</v>
      </c>
      <c r="L6774" s="10" t="str">
        <f t="shared" si="209"/>
        <v/>
      </c>
    </row>
    <row r="6775" spans="1:12">
      <c r="A6775" s="9" t="s">
        <v>14177</v>
      </c>
      <c r="B6775" s="9" t="s">
        <v>14178</v>
      </c>
      <c r="C6775" s="9" t="s">
        <v>14237</v>
      </c>
      <c r="D6775" s="9" t="s">
        <v>14238</v>
      </c>
      <c r="E6775" s="10" t="s">
        <v>50</v>
      </c>
      <c r="F6775" s="9" t="str">
        <f t="shared" si="208"/>
        <v>104062</v>
      </c>
      <c r="G6775" s="12" t="s">
        <v>14411</v>
      </c>
      <c r="H6775" s="9" t="s">
        <v>14412</v>
      </c>
      <c r="I6775" s="9" t="s">
        <v>716</v>
      </c>
      <c r="J6775" s="9">
        <v>58.37</v>
      </c>
      <c r="K6775" s="10">
        <v>58.87</v>
      </c>
      <c r="L6775" s="10" t="str">
        <f t="shared" si="209"/>
        <v/>
      </c>
    </row>
    <row r="6776" spans="1:12">
      <c r="A6776" s="9" t="s">
        <v>14177</v>
      </c>
      <c r="B6776" s="9" t="s">
        <v>14178</v>
      </c>
      <c r="C6776" s="9" t="s">
        <v>14237</v>
      </c>
      <c r="D6776" s="9" t="s">
        <v>14238</v>
      </c>
      <c r="E6776" s="10" t="s">
        <v>50</v>
      </c>
      <c r="F6776" s="9" t="str">
        <f t="shared" si="208"/>
        <v>104064</v>
      </c>
      <c r="G6776" s="12" t="s">
        <v>14413</v>
      </c>
      <c r="H6776" s="9" t="s">
        <v>14414</v>
      </c>
      <c r="I6776" s="9" t="s">
        <v>716</v>
      </c>
      <c r="J6776" s="9">
        <v>142.85</v>
      </c>
      <c r="K6776" s="10">
        <v>143.36000000000001</v>
      </c>
      <c r="L6776" s="10" t="str">
        <f t="shared" si="209"/>
        <v/>
      </c>
    </row>
    <row r="6777" spans="1:12">
      <c r="A6777" s="9" t="s">
        <v>14177</v>
      </c>
      <c r="B6777" s="9" t="s">
        <v>14178</v>
      </c>
      <c r="C6777" s="9" t="s">
        <v>14237</v>
      </c>
      <c r="D6777" s="9" t="s">
        <v>14238</v>
      </c>
      <c r="E6777" s="10" t="s">
        <v>50</v>
      </c>
      <c r="F6777" s="9" t="str">
        <f t="shared" si="208"/>
        <v>104059</v>
      </c>
      <c r="G6777" s="12" t="s">
        <v>14415</v>
      </c>
      <c r="H6777" s="9" t="s">
        <v>14416</v>
      </c>
      <c r="I6777" s="9" t="s">
        <v>716</v>
      </c>
      <c r="J6777" s="9">
        <v>9.33</v>
      </c>
      <c r="K6777" s="10">
        <v>9.6999999999999993</v>
      </c>
      <c r="L6777" s="10" t="str">
        <f t="shared" si="209"/>
        <v/>
      </c>
    </row>
    <row r="6778" spans="1:12">
      <c r="A6778" s="9" t="s">
        <v>14177</v>
      </c>
      <c r="B6778" s="9" t="s">
        <v>14178</v>
      </c>
      <c r="C6778" s="9" t="s">
        <v>14237</v>
      </c>
      <c r="D6778" s="9" t="s">
        <v>14238</v>
      </c>
      <c r="E6778" s="10" t="s">
        <v>50</v>
      </c>
      <c r="F6778" s="9" t="str">
        <f t="shared" si="208"/>
        <v>104058</v>
      </c>
      <c r="G6778" s="12" t="s">
        <v>14417</v>
      </c>
      <c r="H6778" s="9" t="s">
        <v>14418</v>
      </c>
      <c r="I6778" s="9" t="s">
        <v>716</v>
      </c>
      <c r="J6778" s="9">
        <v>6.37</v>
      </c>
      <c r="K6778" s="10">
        <v>6.79</v>
      </c>
      <c r="L6778" s="10" t="str">
        <f t="shared" si="209"/>
        <v/>
      </c>
    </row>
    <row r="6779" spans="1:12">
      <c r="A6779" s="9" t="s">
        <v>14177</v>
      </c>
      <c r="B6779" s="9" t="s">
        <v>14178</v>
      </c>
      <c r="C6779" s="9" t="s">
        <v>14237</v>
      </c>
      <c r="D6779" s="9" t="s">
        <v>14238</v>
      </c>
      <c r="E6779" s="10" t="s">
        <v>50</v>
      </c>
      <c r="F6779" s="9" t="str">
        <f t="shared" si="208"/>
        <v>104082</v>
      </c>
      <c r="G6779" s="12" t="s">
        <v>14419</v>
      </c>
      <c r="H6779" s="9" t="s">
        <v>14420</v>
      </c>
      <c r="I6779" s="9" t="s">
        <v>716</v>
      </c>
      <c r="J6779" s="9">
        <v>25.14</v>
      </c>
      <c r="K6779" s="10">
        <v>25.4</v>
      </c>
      <c r="L6779" s="10" t="str">
        <f t="shared" si="209"/>
        <v/>
      </c>
    </row>
    <row r="6780" spans="1:12">
      <c r="A6780" s="9" t="s">
        <v>14177</v>
      </c>
      <c r="B6780" s="9" t="s">
        <v>14178</v>
      </c>
      <c r="C6780" s="9" t="s">
        <v>14237</v>
      </c>
      <c r="D6780" s="9" t="s">
        <v>14238</v>
      </c>
      <c r="E6780" s="10" t="s">
        <v>50</v>
      </c>
      <c r="F6780" s="9" t="str">
        <f t="shared" si="208"/>
        <v>104083</v>
      </c>
      <c r="G6780" s="12" t="s">
        <v>14421</v>
      </c>
      <c r="H6780" s="9" t="s">
        <v>14422</v>
      </c>
      <c r="I6780" s="9" t="s">
        <v>716</v>
      </c>
      <c r="J6780" s="9">
        <v>61.9</v>
      </c>
      <c r="K6780" s="10">
        <v>62.16</v>
      </c>
      <c r="L6780" s="10" t="str">
        <f t="shared" si="209"/>
        <v/>
      </c>
    </row>
    <row r="6781" spans="1:12">
      <c r="A6781" s="9" t="s">
        <v>14177</v>
      </c>
      <c r="B6781" s="9" t="s">
        <v>14178</v>
      </c>
      <c r="C6781" s="9" t="s">
        <v>14237</v>
      </c>
      <c r="D6781" s="9" t="s">
        <v>14238</v>
      </c>
      <c r="E6781" s="10" t="s">
        <v>50</v>
      </c>
      <c r="F6781" s="9" t="str">
        <f t="shared" si="208"/>
        <v>104057</v>
      </c>
      <c r="G6781" s="12" t="s">
        <v>14423</v>
      </c>
      <c r="H6781" s="9" t="s">
        <v>14424</v>
      </c>
      <c r="I6781" s="9" t="s">
        <v>716</v>
      </c>
      <c r="J6781" s="9" t="s">
        <v>50</v>
      </c>
      <c r="K6781" s="10" t="s">
        <v>50</v>
      </c>
      <c r="L6781" s="10" t="str">
        <f t="shared" si="209"/>
        <v/>
      </c>
    </row>
    <row r="6782" spans="1:12">
      <c r="A6782" s="9" t="s">
        <v>14177</v>
      </c>
      <c r="B6782" s="9" t="s">
        <v>14178</v>
      </c>
      <c r="C6782" s="9" t="s">
        <v>14237</v>
      </c>
      <c r="D6782" s="9" t="s">
        <v>14238</v>
      </c>
      <c r="E6782" s="10" t="s">
        <v>50</v>
      </c>
      <c r="F6782" s="9" t="str">
        <f t="shared" si="208"/>
        <v>104056</v>
      </c>
      <c r="G6782" s="12" t="s">
        <v>14425</v>
      </c>
      <c r="H6782" s="9" t="s">
        <v>14426</v>
      </c>
      <c r="I6782" s="9" t="s">
        <v>716</v>
      </c>
      <c r="J6782" s="9">
        <v>24.86</v>
      </c>
      <c r="K6782" s="10">
        <v>25.13</v>
      </c>
      <c r="L6782" s="10" t="str">
        <f t="shared" si="209"/>
        <v/>
      </c>
    </row>
    <row r="6783" spans="1:12">
      <c r="A6783" s="9" t="s">
        <v>14177</v>
      </c>
      <c r="B6783" s="9" t="s">
        <v>14178</v>
      </c>
      <c r="C6783" s="9" t="s">
        <v>14237</v>
      </c>
      <c r="D6783" s="9" t="s">
        <v>14238</v>
      </c>
      <c r="E6783" s="10" t="s">
        <v>50</v>
      </c>
      <c r="F6783" s="9" t="str">
        <f t="shared" si="208"/>
        <v>104055</v>
      </c>
      <c r="G6783" s="12" t="s">
        <v>14427</v>
      </c>
      <c r="H6783" s="9" t="s">
        <v>14428</v>
      </c>
      <c r="I6783" s="9" t="s">
        <v>716</v>
      </c>
      <c r="J6783" s="9">
        <v>16.260000000000002</v>
      </c>
      <c r="K6783" s="10">
        <v>16.5</v>
      </c>
      <c r="L6783" s="10" t="str">
        <f t="shared" si="209"/>
        <v/>
      </c>
    </row>
    <row r="6784" spans="1:12">
      <c r="A6784" s="9" t="s">
        <v>14177</v>
      </c>
      <c r="B6784" s="9" t="s">
        <v>14178</v>
      </c>
      <c r="C6784" s="9" t="s">
        <v>14237</v>
      </c>
      <c r="D6784" s="9" t="s">
        <v>14238</v>
      </c>
      <c r="E6784" s="10" t="s">
        <v>50</v>
      </c>
      <c r="F6784" s="9" t="str">
        <f t="shared" si="208"/>
        <v>104076</v>
      </c>
      <c r="G6784" s="12" t="s">
        <v>14429</v>
      </c>
      <c r="H6784" s="9" t="s">
        <v>14430</v>
      </c>
      <c r="I6784" s="9" t="s">
        <v>716</v>
      </c>
      <c r="J6784" s="9">
        <v>35.94</v>
      </c>
      <c r="K6784" s="10">
        <v>36.71</v>
      </c>
      <c r="L6784" s="10" t="str">
        <f t="shared" si="209"/>
        <v/>
      </c>
    </row>
    <row r="6785" spans="1:12">
      <c r="A6785" s="9" t="s">
        <v>14177</v>
      </c>
      <c r="B6785" s="9" t="s">
        <v>14178</v>
      </c>
      <c r="C6785" s="9" t="s">
        <v>14237</v>
      </c>
      <c r="D6785" s="9" t="s">
        <v>14238</v>
      </c>
      <c r="E6785" s="10" t="s">
        <v>50</v>
      </c>
      <c r="F6785" s="9" t="str">
        <f t="shared" si="208"/>
        <v>104060</v>
      </c>
      <c r="G6785" s="12" t="s">
        <v>14431</v>
      </c>
      <c r="H6785" s="9" t="s">
        <v>14432</v>
      </c>
      <c r="I6785" s="9" t="s">
        <v>102</v>
      </c>
      <c r="J6785" s="9">
        <v>8.3800000000000008</v>
      </c>
      <c r="K6785" s="10">
        <v>8.61</v>
      </c>
      <c r="L6785" s="10" t="str">
        <f t="shared" si="209"/>
        <v/>
      </c>
    </row>
    <row r="6786" spans="1:12">
      <c r="A6786" s="9" t="s">
        <v>14177</v>
      </c>
      <c r="B6786" s="9" t="s">
        <v>14178</v>
      </c>
      <c r="C6786" s="9" t="s">
        <v>14237</v>
      </c>
      <c r="D6786" s="9" t="s">
        <v>14238</v>
      </c>
      <c r="E6786" s="10" t="s">
        <v>50</v>
      </c>
      <c r="F6786" s="9" t="str">
        <f t="shared" si="208"/>
        <v>104061</v>
      </c>
      <c r="G6786" s="12" t="s">
        <v>14433</v>
      </c>
      <c r="H6786" s="9" t="s">
        <v>14434</v>
      </c>
      <c r="I6786" s="9" t="s">
        <v>102</v>
      </c>
      <c r="J6786" s="9">
        <v>15.29</v>
      </c>
      <c r="K6786" s="10">
        <v>15.63</v>
      </c>
      <c r="L6786" s="10" t="str">
        <f t="shared" si="209"/>
        <v/>
      </c>
    </row>
    <row r="6787" spans="1:12">
      <c r="A6787" s="9" t="s">
        <v>14177</v>
      </c>
      <c r="B6787" s="9" t="s">
        <v>14178</v>
      </c>
      <c r="C6787" s="9" t="s">
        <v>14237</v>
      </c>
      <c r="D6787" s="9" t="s">
        <v>14238</v>
      </c>
      <c r="E6787" s="10" t="s">
        <v>50</v>
      </c>
      <c r="F6787" s="9" t="str">
        <f t="shared" si="208"/>
        <v>104085</v>
      </c>
      <c r="G6787" s="12" t="s">
        <v>14435</v>
      </c>
      <c r="H6787" s="9" t="s">
        <v>14436</v>
      </c>
      <c r="I6787" s="9" t="s">
        <v>102</v>
      </c>
      <c r="J6787" s="9">
        <v>42.37</v>
      </c>
      <c r="K6787" s="10">
        <v>43.02</v>
      </c>
      <c r="L6787" s="10" t="str">
        <f t="shared" si="209"/>
        <v/>
      </c>
    </row>
    <row r="6788" spans="1:12">
      <c r="A6788" s="9" t="s">
        <v>14177</v>
      </c>
      <c r="B6788" s="9" t="s">
        <v>14178</v>
      </c>
      <c r="C6788" s="9" t="s">
        <v>14237</v>
      </c>
      <c r="D6788" s="9" t="s">
        <v>14238</v>
      </c>
      <c r="E6788" s="10" t="s">
        <v>50</v>
      </c>
      <c r="F6788" s="9" t="str">
        <f t="shared" si="208"/>
        <v>104086</v>
      </c>
      <c r="G6788" s="12" t="s">
        <v>14437</v>
      </c>
      <c r="H6788" s="9" t="s">
        <v>14438</v>
      </c>
      <c r="I6788" s="9" t="s">
        <v>102</v>
      </c>
      <c r="J6788" s="9">
        <v>75.599999999999994</v>
      </c>
      <c r="K6788" s="10">
        <v>76.34</v>
      </c>
      <c r="L6788" s="10" t="str">
        <f t="shared" si="209"/>
        <v/>
      </c>
    </row>
    <row r="6789" spans="1:12">
      <c r="A6789" s="9" t="s">
        <v>14177</v>
      </c>
      <c r="B6789" s="9" t="s">
        <v>14178</v>
      </c>
      <c r="C6789" s="9" t="s">
        <v>14237</v>
      </c>
      <c r="D6789" s="9" t="s">
        <v>14238</v>
      </c>
      <c r="E6789" s="10" t="s">
        <v>50</v>
      </c>
      <c r="F6789" s="9" t="str">
        <f t="shared" ref="F6789:F6852" si="210">TRIM(_xlfn.NUMBERVALUE(G6789))</f>
        <v>104073</v>
      </c>
      <c r="G6789" s="12" t="s">
        <v>14439</v>
      </c>
      <c r="H6789" s="9" t="s">
        <v>14440</v>
      </c>
      <c r="I6789" s="9" t="s">
        <v>716</v>
      </c>
      <c r="J6789" s="9" t="s">
        <v>50</v>
      </c>
      <c r="K6789" s="10" t="s">
        <v>50</v>
      </c>
      <c r="L6789" s="10" t="str">
        <f t="shared" ref="L6789:L6852" si="211">IF(P6789&gt;0,P6789,IF(Q6789&gt;0,Q6789,""))</f>
        <v/>
      </c>
    </row>
    <row r="6790" spans="1:12">
      <c r="A6790" s="9" t="s">
        <v>14177</v>
      </c>
      <c r="B6790" s="9" t="s">
        <v>14178</v>
      </c>
      <c r="C6790" s="9" t="s">
        <v>14237</v>
      </c>
      <c r="D6790" s="9" t="s">
        <v>14238</v>
      </c>
      <c r="E6790" s="10" t="s">
        <v>50</v>
      </c>
      <c r="F6790" s="9" t="str">
        <f t="shared" si="210"/>
        <v>104074</v>
      </c>
      <c r="G6790" s="12" t="s">
        <v>14441</v>
      </c>
      <c r="H6790" s="9" t="s">
        <v>14442</v>
      </c>
      <c r="I6790" s="9" t="s">
        <v>716</v>
      </c>
      <c r="J6790" s="9" t="s">
        <v>50</v>
      </c>
      <c r="K6790" s="10" t="s">
        <v>50</v>
      </c>
      <c r="L6790" s="10" t="str">
        <f t="shared" si="211"/>
        <v/>
      </c>
    </row>
    <row r="6791" spans="1:12">
      <c r="A6791" s="9" t="s">
        <v>14177</v>
      </c>
      <c r="B6791" s="9" t="s">
        <v>14178</v>
      </c>
      <c r="C6791" s="9" t="s">
        <v>14237</v>
      </c>
      <c r="D6791" s="9" t="s">
        <v>14238</v>
      </c>
      <c r="E6791" s="10" t="s">
        <v>50</v>
      </c>
      <c r="F6791" s="9" t="str">
        <f t="shared" si="210"/>
        <v>104075</v>
      </c>
      <c r="G6791" s="12" t="s">
        <v>14443</v>
      </c>
      <c r="H6791" s="9" t="s">
        <v>14444</v>
      </c>
      <c r="I6791" s="9" t="s">
        <v>716</v>
      </c>
      <c r="J6791" s="9" t="s">
        <v>50</v>
      </c>
      <c r="K6791" s="10" t="s">
        <v>50</v>
      </c>
      <c r="L6791" s="10" t="str">
        <f t="shared" si="211"/>
        <v/>
      </c>
    </row>
    <row r="6792" spans="1:12">
      <c r="A6792" s="9" t="s">
        <v>14177</v>
      </c>
      <c r="B6792" s="9" t="s">
        <v>14178</v>
      </c>
      <c r="C6792" s="9" t="s">
        <v>14237</v>
      </c>
      <c r="D6792" s="9" t="s">
        <v>14238</v>
      </c>
      <c r="E6792" s="10" t="s">
        <v>50</v>
      </c>
      <c r="F6792" s="9" t="str">
        <f t="shared" si="210"/>
        <v>104039</v>
      </c>
      <c r="G6792" s="12" t="s">
        <v>14445</v>
      </c>
      <c r="H6792" s="9" t="s">
        <v>14446</v>
      </c>
      <c r="I6792" s="9" t="s">
        <v>716</v>
      </c>
      <c r="J6792" s="9">
        <v>65.59</v>
      </c>
      <c r="K6792" s="10">
        <v>66.89</v>
      </c>
      <c r="L6792" s="10" t="str">
        <f t="shared" si="211"/>
        <v/>
      </c>
    </row>
    <row r="6793" spans="1:12">
      <c r="A6793" s="9" t="s">
        <v>14177</v>
      </c>
      <c r="B6793" s="9" t="s">
        <v>14178</v>
      </c>
      <c r="C6793" s="9" t="s">
        <v>14237</v>
      </c>
      <c r="D6793" s="9" t="s">
        <v>14238</v>
      </c>
      <c r="E6793" s="10" t="s">
        <v>50</v>
      </c>
      <c r="F6793" s="9" t="str">
        <f t="shared" si="210"/>
        <v>104040</v>
      </c>
      <c r="G6793" s="12" t="s">
        <v>14447</v>
      </c>
      <c r="H6793" s="9" t="s">
        <v>14448</v>
      </c>
      <c r="I6793" s="9" t="s">
        <v>716</v>
      </c>
      <c r="J6793" s="9" t="s">
        <v>50</v>
      </c>
      <c r="K6793" s="10" t="s">
        <v>50</v>
      </c>
      <c r="L6793" s="10" t="str">
        <f t="shared" si="211"/>
        <v/>
      </c>
    </row>
    <row r="6794" spans="1:12">
      <c r="A6794" s="9" t="s">
        <v>14177</v>
      </c>
      <c r="B6794" s="9" t="s">
        <v>14178</v>
      </c>
      <c r="C6794" s="9" t="s">
        <v>14237</v>
      </c>
      <c r="D6794" s="9" t="s">
        <v>14238</v>
      </c>
      <c r="E6794" s="10" t="s">
        <v>50</v>
      </c>
      <c r="F6794" s="9" t="str">
        <f t="shared" si="210"/>
        <v>104041</v>
      </c>
      <c r="G6794" s="12" t="s">
        <v>14449</v>
      </c>
      <c r="H6794" s="9" t="s">
        <v>14450</v>
      </c>
      <c r="I6794" s="9" t="s">
        <v>716</v>
      </c>
      <c r="J6794" s="9" t="s">
        <v>50</v>
      </c>
      <c r="K6794" s="10" t="s">
        <v>50</v>
      </c>
      <c r="L6794" s="10" t="str">
        <f t="shared" si="211"/>
        <v/>
      </c>
    </row>
    <row r="6795" spans="1:12">
      <c r="A6795" s="9" t="s">
        <v>14177</v>
      </c>
      <c r="B6795" s="9" t="s">
        <v>14178</v>
      </c>
      <c r="C6795" s="9" t="s">
        <v>14237</v>
      </c>
      <c r="D6795" s="9" t="s">
        <v>14238</v>
      </c>
      <c r="E6795" s="10" t="s">
        <v>50</v>
      </c>
      <c r="F6795" s="9" t="str">
        <f t="shared" si="210"/>
        <v>104042</v>
      </c>
      <c r="G6795" s="12" t="s">
        <v>14451</v>
      </c>
      <c r="H6795" s="9" t="s">
        <v>14452</v>
      </c>
      <c r="I6795" s="9" t="s">
        <v>716</v>
      </c>
      <c r="J6795" s="9" t="s">
        <v>50</v>
      </c>
      <c r="K6795" s="10" t="s">
        <v>50</v>
      </c>
      <c r="L6795" s="10" t="str">
        <f t="shared" si="211"/>
        <v/>
      </c>
    </row>
    <row r="6796" spans="1:12">
      <c r="A6796" s="9" t="s">
        <v>14177</v>
      </c>
      <c r="B6796" s="9" t="s">
        <v>14178</v>
      </c>
      <c r="C6796" s="9" t="s">
        <v>14237</v>
      </c>
      <c r="D6796" s="9" t="s">
        <v>14238</v>
      </c>
      <c r="E6796" s="10" t="s">
        <v>50</v>
      </c>
      <c r="F6796" s="9" t="str">
        <f t="shared" si="210"/>
        <v>104072</v>
      </c>
      <c r="G6796" s="12" t="s">
        <v>14453</v>
      </c>
      <c r="H6796" s="9" t="s">
        <v>14454</v>
      </c>
      <c r="I6796" s="9" t="s">
        <v>716</v>
      </c>
      <c r="J6796" s="9">
        <v>239.64</v>
      </c>
      <c r="K6796" s="10">
        <v>240.44</v>
      </c>
      <c r="L6796" s="10" t="str">
        <f t="shared" si="211"/>
        <v/>
      </c>
    </row>
    <row r="6797" spans="1:12">
      <c r="A6797" s="9" t="s">
        <v>14177</v>
      </c>
      <c r="B6797" s="9" t="s">
        <v>14178</v>
      </c>
      <c r="C6797" s="9" t="s">
        <v>14237</v>
      </c>
      <c r="D6797" s="9" t="s">
        <v>14238</v>
      </c>
      <c r="E6797" s="10" t="s">
        <v>50</v>
      </c>
      <c r="F6797" s="9" t="str">
        <f t="shared" si="210"/>
        <v>104053</v>
      </c>
      <c r="G6797" s="12" t="s">
        <v>14455</v>
      </c>
      <c r="H6797" s="9" t="s">
        <v>14456</v>
      </c>
      <c r="I6797" s="9" t="s">
        <v>716</v>
      </c>
      <c r="J6797" s="9">
        <v>7.64</v>
      </c>
      <c r="K6797" s="10">
        <v>7.88</v>
      </c>
      <c r="L6797" s="10" t="str">
        <f t="shared" si="211"/>
        <v/>
      </c>
    </row>
    <row r="6798" spans="1:12">
      <c r="A6798" s="9" t="s">
        <v>14177</v>
      </c>
      <c r="B6798" s="9" t="s">
        <v>14178</v>
      </c>
      <c r="C6798" s="9" t="s">
        <v>14237</v>
      </c>
      <c r="D6798" s="9" t="s">
        <v>14238</v>
      </c>
      <c r="E6798" s="10" t="s">
        <v>50</v>
      </c>
      <c r="F6798" s="9" t="str">
        <f t="shared" si="210"/>
        <v>104054</v>
      </c>
      <c r="G6798" s="12" t="s">
        <v>14457</v>
      </c>
      <c r="H6798" s="9" t="s">
        <v>14458</v>
      </c>
      <c r="I6798" s="9" t="s">
        <v>716</v>
      </c>
      <c r="J6798" s="9">
        <v>15.48</v>
      </c>
      <c r="K6798" s="10">
        <v>15.81</v>
      </c>
      <c r="L6798" s="10" t="str">
        <f t="shared" si="211"/>
        <v/>
      </c>
    </row>
    <row r="6799" spans="1:12">
      <c r="A6799" s="9" t="s">
        <v>14177</v>
      </c>
      <c r="B6799" s="9" t="s">
        <v>14178</v>
      </c>
      <c r="C6799" s="9" t="s">
        <v>14237</v>
      </c>
      <c r="D6799" s="9" t="s">
        <v>14238</v>
      </c>
      <c r="E6799" s="10" t="s">
        <v>50</v>
      </c>
      <c r="F6799" s="9" t="str">
        <f t="shared" si="210"/>
        <v>99818</v>
      </c>
      <c r="G6799" s="12" t="s">
        <v>14459</v>
      </c>
      <c r="H6799" s="9" t="s">
        <v>14460</v>
      </c>
      <c r="I6799" s="9" t="s">
        <v>716</v>
      </c>
      <c r="J6799" s="9">
        <v>7.04</v>
      </c>
      <c r="K6799" s="10">
        <v>7.26</v>
      </c>
      <c r="L6799" s="10" t="str">
        <f t="shared" si="211"/>
        <v/>
      </c>
    </row>
    <row r="6800" spans="1:12">
      <c r="A6800" s="9" t="s">
        <v>14177</v>
      </c>
      <c r="B6800" s="9" t="s">
        <v>14178</v>
      </c>
      <c r="C6800" s="9" t="s">
        <v>14237</v>
      </c>
      <c r="D6800" s="9" t="s">
        <v>14238</v>
      </c>
      <c r="E6800" s="10" t="s">
        <v>50</v>
      </c>
      <c r="F6800" s="9" t="str">
        <f t="shared" si="210"/>
        <v>99819</v>
      </c>
      <c r="G6800" s="12" t="s">
        <v>14461</v>
      </c>
      <c r="H6800" s="9" t="s">
        <v>14462</v>
      </c>
      <c r="I6800" s="9" t="s">
        <v>66</v>
      </c>
      <c r="J6800" s="9">
        <v>17.579999999999998</v>
      </c>
      <c r="K6800" s="10">
        <v>19</v>
      </c>
      <c r="L6800" s="10" t="str">
        <f t="shared" si="211"/>
        <v/>
      </c>
    </row>
    <row r="6801" spans="1:12">
      <c r="A6801" s="9" t="s">
        <v>14177</v>
      </c>
      <c r="B6801" s="9" t="s">
        <v>14178</v>
      </c>
      <c r="C6801" s="9" t="s">
        <v>14237</v>
      </c>
      <c r="D6801" s="9" t="s">
        <v>14238</v>
      </c>
      <c r="E6801" s="10" t="s">
        <v>50</v>
      </c>
      <c r="F6801" s="9" t="str">
        <f t="shared" si="210"/>
        <v>99811</v>
      </c>
      <c r="G6801" s="12" t="s">
        <v>14463</v>
      </c>
      <c r="H6801" s="9" t="s">
        <v>14464</v>
      </c>
      <c r="I6801" s="9" t="s">
        <v>66</v>
      </c>
      <c r="J6801" s="9">
        <v>3.67</v>
      </c>
      <c r="K6801" s="10">
        <v>3.97</v>
      </c>
      <c r="L6801" s="10" t="str">
        <f t="shared" si="211"/>
        <v/>
      </c>
    </row>
    <row r="6802" spans="1:12">
      <c r="A6802" s="9" t="s">
        <v>14177</v>
      </c>
      <c r="B6802" s="9" t="s">
        <v>14178</v>
      </c>
      <c r="C6802" s="9" t="s">
        <v>14237</v>
      </c>
      <c r="D6802" s="9" t="s">
        <v>14238</v>
      </c>
      <c r="E6802" s="10" t="s">
        <v>50</v>
      </c>
      <c r="F6802" s="9" t="str">
        <f t="shared" si="210"/>
        <v>99826</v>
      </c>
      <c r="G6802" s="12" t="s">
        <v>14465</v>
      </c>
      <c r="H6802" s="9" t="s">
        <v>14466</v>
      </c>
      <c r="I6802" s="9" t="s">
        <v>66</v>
      </c>
      <c r="J6802" s="9">
        <v>1.6</v>
      </c>
      <c r="K6802" s="10">
        <v>1.73</v>
      </c>
      <c r="L6802" s="10" t="str">
        <f t="shared" si="211"/>
        <v/>
      </c>
    </row>
    <row r="6803" spans="1:12">
      <c r="A6803" s="9" t="s">
        <v>14177</v>
      </c>
      <c r="B6803" s="9" t="s">
        <v>14178</v>
      </c>
      <c r="C6803" s="9" t="s">
        <v>14237</v>
      </c>
      <c r="D6803" s="9" t="s">
        <v>14238</v>
      </c>
      <c r="E6803" s="10" t="s">
        <v>50</v>
      </c>
      <c r="F6803" s="9" t="str">
        <f t="shared" si="210"/>
        <v>99821</v>
      </c>
      <c r="G6803" s="12" t="s">
        <v>14467</v>
      </c>
      <c r="H6803" s="9" t="s">
        <v>14468</v>
      </c>
      <c r="I6803" s="9" t="s">
        <v>66</v>
      </c>
      <c r="J6803" s="9">
        <v>3.67</v>
      </c>
      <c r="K6803" s="10">
        <v>3.84</v>
      </c>
      <c r="L6803" s="10" t="str">
        <f t="shared" si="211"/>
        <v/>
      </c>
    </row>
    <row r="6804" spans="1:12">
      <c r="A6804" s="9" t="s">
        <v>14177</v>
      </c>
      <c r="B6804" s="9" t="s">
        <v>14178</v>
      </c>
      <c r="C6804" s="9" t="s">
        <v>14237</v>
      </c>
      <c r="D6804" s="9" t="s">
        <v>14238</v>
      </c>
      <c r="E6804" s="10" t="s">
        <v>50</v>
      </c>
      <c r="F6804" s="9" t="str">
        <f t="shared" si="210"/>
        <v>99820</v>
      </c>
      <c r="G6804" s="12" t="s">
        <v>14469</v>
      </c>
      <c r="H6804" s="9" t="s">
        <v>14470</v>
      </c>
      <c r="I6804" s="9" t="s">
        <v>66</v>
      </c>
      <c r="J6804" s="9">
        <v>2.33</v>
      </c>
      <c r="K6804" s="10">
        <v>2.44</v>
      </c>
      <c r="L6804" s="10" t="str">
        <f t="shared" si="211"/>
        <v/>
      </c>
    </row>
    <row r="6805" spans="1:12">
      <c r="A6805" s="9" t="s">
        <v>14177</v>
      </c>
      <c r="B6805" s="9" t="s">
        <v>14178</v>
      </c>
      <c r="C6805" s="9" t="s">
        <v>14237</v>
      </c>
      <c r="D6805" s="9" t="s">
        <v>14238</v>
      </c>
      <c r="E6805" s="10" t="s">
        <v>50</v>
      </c>
      <c r="F6805" s="9" t="str">
        <f t="shared" si="210"/>
        <v>99812</v>
      </c>
      <c r="G6805" s="12" t="s">
        <v>14471</v>
      </c>
      <c r="H6805" s="9" t="s">
        <v>14472</v>
      </c>
      <c r="I6805" s="9" t="s">
        <v>66</v>
      </c>
      <c r="J6805" s="9">
        <v>1.17</v>
      </c>
      <c r="K6805" s="10">
        <v>1.27</v>
      </c>
      <c r="L6805" s="10" t="str">
        <f t="shared" si="211"/>
        <v/>
      </c>
    </row>
    <row r="6806" spans="1:12">
      <c r="A6806" s="9" t="s">
        <v>14177</v>
      </c>
      <c r="B6806" s="9" t="s">
        <v>14178</v>
      </c>
      <c r="C6806" s="9" t="s">
        <v>14237</v>
      </c>
      <c r="D6806" s="9" t="s">
        <v>14238</v>
      </c>
      <c r="E6806" s="10" t="s">
        <v>50</v>
      </c>
      <c r="F6806" s="9" t="str">
        <f t="shared" si="210"/>
        <v>99817</v>
      </c>
      <c r="G6806" s="12" t="s">
        <v>14473</v>
      </c>
      <c r="H6806" s="9" t="s">
        <v>14474</v>
      </c>
      <c r="I6806" s="9" t="s">
        <v>716</v>
      </c>
      <c r="J6806" s="9">
        <v>7.04</v>
      </c>
      <c r="K6806" s="10">
        <v>7.26</v>
      </c>
      <c r="L6806" s="10" t="str">
        <f t="shared" si="211"/>
        <v/>
      </c>
    </row>
    <row r="6807" spans="1:12">
      <c r="A6807" s="9" t="s">
        <v>14177</v>
      </c>
      <c r="B6807" s="9" t="s">
        <v>14178</v>
      </c>
      <c r="C6807" s="9" t="s">
        <v>14237</v>
      </c>
      <c r="D6807" s="9" t="s">
        <v>14238</v>
      </c>
      <c r="E6807" s="10" t="s">
        <v>50</v>
      </c>
      <c r="F6807" s="9" t="str">
        <f t="shared" si="210"/>
        <v>99813</v>
      </c>
      <c r="G6807" s="12" t="s">
        <v>14475</v>
      </c>
      <c r="H6807" s="9" t="s">
        <v>14476</v>
      </c>
      <c r="I6807" s="9" t="s">
        <v>66</v>
      </c>
      <c r="J6807" s="9">
        <v>1.04</v>
      </c>
      <c r="K6807" s="10">
        <v>1.1200000000000001</v>
      </c>
      <c r="L6807" s="10" t="str">
        <f t="shared" si="211"/>
        <v/>
      </c>
    </row>
    <row r="6808" spans="1:12">
      <c r="A6808" s="9" t="s">
        <v>14177</v>
      </c>
      <c r="B6808" s="9" t="s">
        <v>14178</v>
      </c>
      <c r="C6808" s="9" t="s">
        <v>14237</v>
      </c>
      <c r="D6808" s="9" t="s">
        <v>14238</v>
      </c>
      <c r="E6808" s="10" t="s">
        <v>50</v>
      </c>
      <c r="F6808" s="9" t="str">
        <f t="shared" si="210"/>
        <v>99815</v>
      </c>
      <c r="G6808" s="12" t="s">
        <v>14477</v>
      </c>
      <c r="H6808" s="9" t="s">
        <v>14478</v>
      </c>
      <c r="I6808" s="9" t="s">
        <v>716</v>
      </c>
      <c r="J6808" s="9">
        <v>10.35</v>
      </c>
      <c r="K6808" s="10">
        <v>10.85</v>
      </c>
      <c r="L6808" s="10" t="str">
        <f t="shared" si="211"/>
        <v/>
      </c>
    </row>
    <row r="6809" spans="1:12">
      <c r="A6809" s="9" t="s">
        <v>14177</v>
      </c>
      <c r="B6809" s="9" t="s">
        <v>14178</v>
      </c>
      <c r="C6809" s="9" t="s">
        <v>14237</v>
      </c>
      <c r="D6809" s="9" t="s">
        <v>14238</v>
      </c>
      <c r="E6809" s="10" t="s">
        <v>50</v>
      </c>
      <c r="F6809" s="9" t="str">
        <f t="shared" si="210"/>
        <v>99805</v>
      </c>
      <c r="G6809" s="12" t="s">
        <v>14479</v>
      </c>
      <c r="H6809" s="9" t="s">
        <v>14480</v>
      </c>
      <c r="I6809" s="9" t="s">
        <v>66</v>
      </c>
      <c r="J6809" s="9">
        <v>11.98</v>
      </c>
      <c r="K6809" s="10">
        <v>12.88</v>
      </c>
      <c r="L6809" s="10" t="str">
        <f t="shared" si="211"/>
        <v/>
      </c>
    </row>
    <row r="6810" spans="1:12">
      <c r="A6810" s="9" t="s">
        <v>14177</v>
      </c>
      <c r="B6810" s="9" t="s">
        <v>14178</v>
      </c>
      <c r="C6810" s="9" t="s">
        <v>14237</v>
      </c>
      <c r="D6810" s="9" t="s">
        <v>14238</v>
      </c>
      <c r="E6810" s="10" t="s">
        <v>50</v>
      </c>
      <c r="F6810" s="9" t="str">
        <f t="shared" si="210"/>
        <v>99803</v>
      </c>
      <c r="G6810" s="12" t="s">
        <v>14481</v>
      </c>
      <c r="H6810" s="9" t="s">
        <v>14482</v>
      </c>
      <c r="I6810" s="9" t="s">
        <v>66</v>
      </c>
      <c r="J6810" s="9">
        <v>2.15</v>
      </c>
      <c r="K6810" s="10">
        <v>2.33</v>
      </c>
      <c r="L6810" s="10" t="str">
        <f t="shared" si="211"/>
        <v/>
      </c>
    </row>
    <row r="6811" spans="1:12">
      <c r="A6811" s="9" t="s">
        <v>14177</v>
      </c>
      <c r="B6811" s="9" t="s">
        <v>14178</v>
      </c>
      <c r="C6811" s="9" t="s">
        <v>14237</v>
      </c>
      <c r="D6811" s="9" t="s">
        <v>14238</v>
      </c>
      <c r="E6811" s="10" t="s">
        <v>50</v>
      </c>
      <c r="F6811" s="9" t="str">
        <f t="shared" si="210"/>
        <v>99802</v>
      </c>
      <c r="G6811" s="12" t="s">
        <v>14483</v>
      </c>
      <c r="H6811" s="9" t="s">
        <v>14484</v>
      </c>
      <c r="I6811" s="9" t="s">
        <v>66</v>
      </c>
      <c r="J6811" s="9">
        <v>0.55000000000000004</v>
      </c>
      <c r="K6811" s="10">
        <v>0.6</v>
      </c>
      <c r="L6811" s="10" t="str">
        <f t="shared" si="211"/>
        <v/>
      </c>
    </row>
    <row r="6812" spans="1:12">
      <c r="A6812" s="9" t="s">
        <v>14177</v>
      </c>
      <c r="B6812" s="9" t="s">
        <v>14178</v>
      </c>
      <c r="C6812" s="9" t="s">
        <v>14237</v>
      </c>
      <c r="D6812" s="9" t="s">
        <v>14238</v>
      </c>
      <c r="E6812" s="10" t="s">
        <v>50</v>
      </c>
      <c r="F6812" s="9" t="str">
        <f t="shared" si="210"/>
        <v>99804</v>
      </c>
      <c r="G6812" s="12" t="s">
        <v>14485</v>
      </c>
      <c r="H6812" s="9" t="s">
        <v>14486</v>
      </c>
      <c r="I6812" s="9" t="s">
        <v>66</v>
      </c>
      <c r="J6812" s="9">
        <v>5.63</v>
      </c>
      <c r="K6812" s="10">
        <v>6.08</v>
      </c>
      <c r="L6812" s="10" t="str">
        <f t="shared" si="211"/>
        <v/>
      </c>
    </row>
    <row r="6813" spans="1:12">
      <c r="A6813" s="9" t="s">
        <v>14177</v>
      </c>
      <c r="B6813" s="9" t="s">
        <v>14178</v>
      </c>
      <c r="C6813" s="9" t="s">
        <v>14237</v>
      </c>
      <c r="D6813" s="9" t="s">
        <v>14238</v>
      </c>
      <c r="E6813" s="10" t="s">
        <v>50</v>
      </c>
      <c r="F6813" s="9" t="str">
        <f t="shared" si="210"/>
        <v>99809</v>
      </c>
      <c r="G6813" s="12" t="s">
        <v>14487</v>
      </c>
      <c r="H6813" s="9" t="s">
        <v>14488</v>
      </c>
      <c r="I6813" s="9" t="s">
        <v>66</v>
      </c>
      <c r="J6813" s="9">
        <v>6.14</v>
      </c>
      <c r="K6813" s="10">
        <v>6.64</v>
      </c>
      <c r="L6813" s="10" t="str">
        <f t="shared" si="211"/>
        <v/>
      </c>
    </row>
    <row r="6814" spans="1:12">
      <c r="A6814" s="9" t="s">
        <v>14177</v>
      </c>
      <c r="B6814" s="9" t="s">
        <v>14178</v>
      </c>
      <c r="C6814" s="9" t="s">
        <v>14237</v>
      </c>
      <c r="D6814" s="9" t="s">
        <v>14238</v>
      </c>
      <c r="E6814" s="10" t="s">
        <v>50</v>
      </c>
      <c r="F6814" s="9" t="str">
        <f t="shared" si="210"/>
        <v>99810</v>
      </c>
      <c r="G6814" s="12" t="s">
        <v>14489</v>
      </c>
      <c r="H6814" s="9" t="s">
        <v>14490</v>
      </c>
      <c r="I6814" s="9" t="s">
        <v>66</v>
      </c>
      <c r="J6814" s="9">
        <v>7.67</v>
      </c>
      <c r="K6814" s="10">
        <v>8.2899999999999991</v>
      </c>
      <c r="L6814" s="10" t="str">
        <f t="shared" si="211"/>
        <v/>
      </c>
    </row>
    <row r="6815" spans="1:12">
      <c r="A6815" s="9" t="s">
        <v>14177</v>
      </c>
      <c r="B6815" s="9" t="s">
        <v>14178</v>
      </c>
      <c r="C6815" s="9" t="s">
        <v>14237</v>
      </c>
      <c r="D6815" s="9" t="s">
        <v>14238</v>
      </c>
      <c r="E6815" s="10" t="s">
        <v>50</v>
      </c>
      <c r="F6815" s="9" t="str">
        <f t="shared" si="210"/>
        <v>99801</v>
      </c>
      <c r="G6815" s="12" t="s">
        <v>14491</v>
      </c>
      <c r="H6815" s="9" t="s">
        <v>14492</v>
      </c>
      <c r="I6815" s="9" t="s">
        <v>66</v>
      </c>
      <c r="J6815" s="9" t="s">
        <v>50</v>
      </c>
      <c r="K6815" s="10" t="s">
        <v>50</v>
      </c>
      <c r="L6815" s="10" t="str">
        <f t="shared" si="211"/>
        <v/>
      </c>
    </row>
    <row r="6816" spans="1:12">
      <c r="A6816" s="9" t="s">
        <v>14177</v>
      </c>
      <c r="B6816" s="9" t="s">
        <v>14178</v>
      </c>
      <c r="C6816" s="9" t="s">
        <v>14237</v>
      </c>
      <c r="D6816" s="9" t="s">
        <v>14238</v>
      </c>
      <c r="E6816" s="10" t="s">
        <v>50</v>
      </c>
      <c r="F6816" s="9" t="str">
        <f t="shared" si="210"/>
        <v>99822</v>
      </c>
      <c r="G6816" s="12" t="s">
        <v>14493</v>
      </c>
      <c r="H6816" s="9" t="s">
        <v>14494</v>
      </c>
      <c r="I6816" s="9" t="s">
        <v>66</v>
      </c>
      <c r="J6816" s="9">
        <v>1.04</v>
      </c>
      <c r="K6816" s="10">
        <v>1.1299999999999999</v>
      </c>
      <c r="L6816" s="10" t="str">
        <f t="shared" si="211"/>
        <v/>
      </c>
    </row>
    <row r="6817" spans="1:12">
      <c r="A6817" s="9" t="s">
        <v>14177</v>
      </c>
      <c r="B6817" s="9" t="s">
        <v>14178</v>
      </c>
      <c r="C6817" s="9" t="s">
        <v>14237</v>
      </c>
      <c r="D6817" s="9" t="s">
        <v>14238</v>
      </c>
      <c r="E6817" s="10" t="s">
        <v>50</v>
      </c>
      <c r="F6817" s="9" t="str">
        <f t="shared" si="210"/>
        <v>99825</v>
      </c>
      <c r="G6817" s="12" t="s">
        <v>14495</v>
      </c>
      <c r="H6817" s="9" t="s">
        <v>14496</v>
      </c>
      <c r="I6817" s="9" t="s">
        <v>66</v>
      </c>
      <c r="J6817" s="9">
        <v>4.21</v>
      </c>
      <c r="K6817" s="10">
        <v>4.42</v>
      </c>
      <c r="L6817" s="10" t="str">
        <f t="shared" si="211"/>
        <v/>
      </c>
    </row>
    <row r="6818" spans="1:12">
      <c r="A6818" s="9" t="s">
        <v>14177</v>
      </c>
      <c r="B6818" s="9" t="s">
        <v>14178</v>
      </c>
      <c r="C6818" s="9" t="s">
        <v>14237</v>
      </c>
      <c r="D6818" s="9" t="s">
        <v>14238</v>
      </c>
      <c r="E6818" s="10" t="s">
        <v>50</v>
      </c>
      <c r="F6818" s="9" t="str">
        <f t="shared" si="210"/>
        <v>99824</v>
      </c>
      <c r="G6818" s="12" t="s">
        <v>14497</v>
      </c>
      <c r="H6818" s="9" t="s">
        <v>14498</v>
      </c>
      <c r="I6818" s="9" t="s">
        <v>66</v>
      </c>
      <c r="J6818" s="9">
        <v>2.88</v>
      </c>
      <c r="K6818" s="10">
        <v>3.04</v>
      </c>
      <c r="L6818" s="10" t="str">
        <f t="shared" si="211"/>
        <v/>
      </c>
    </row>
    <row r="6819" spans="1:12">
      <c r="A6819" s="9" t="s">
        <v>14177</v>
      </c>
      <c r="B6819" s="9" t="s">
        <v>14178</v>
      </c>
      <c r="C6819" s="9" t="s">
        <v>14237</v>
      </c>
      <c r="D6819" s="9" t="s">
        <v>14238</v>
      </c>
      <c r="E6819" s="10" t="s">
        <v>50</v>
      </c>
      <c r="F6819" s="9" t="str">
        <f t="shared" si="210"/>
        <v>99823</v>
      </c>
      <c r="G6819" s="12" t="s">
        <v>14499</v>
      </c>
      <c r="H6819" s="9" t="s">
        <v>14500</v>
      </c>
      <c r="I6819" s="9" t="s">
        <v>66</v>
      </c>
      <c r="J6819" s="9">
        <v>2.68</v>
      </c>
      <c r="K6819" s="10">
        <v>2.83</v>
      </c>
      <c r="L6819" s="10" t="str">
        <f t="shared" si="211"/>
        <v/>
      </c>
    </row>
    <row r="6820" spans="1:12">
      <c r="A6820" s="9" t="s">
        <v>14177</v>
      </c>
      <c r="B6820" s="9" t="s">
        <v>14178</v>
      </c>
      <c r="C6820" s="9" t="s">
        <v>14237</v>
      </c>
      <c r="D6820" s="9" t="s">
        <v>14238</v>
      </c>
      <c r="E6820" s="10" t="s">
        <v>50</v>
      </c>
      <c r="F6820" s="9" t="str">
        <f t="shared" si="210"/>
        <v>99806</v>
      </c>
      <c r="G6820" s="12" t="s">
        <v>14501</v>
      </c>
      <c r="H6820" s="9" t="s">
        <v>14502</v>
      </c>
      <c r="I6820" s="9" t="s">
        <v>66</v>
      </c>
      <c r="J6820" s="9">
        <v>0.89</v>
      </c>
      <c r="K6820" s="10">
        <v>0.96</v>
      </c>
      <c r="L6820" s="10" t="str">
        <f t="shared" si="211"/>
        <v/>
      </c>
    </row>
    <row r="6821" spans="1:12">
      <c r="A6821" s="9" t="s">
        <v>14177</v>
      </c>
      <c r="B6821" s="9" t="s">
        <v>14178</v>
      </c>
      <c r="C6821" s="9" t="s">
        <v>14237</v>
      </c>
      <c r="D6821" s="9" t="s">
        <v>14238</v>
      </c>
      <c r="E6821" s="10" t="s">
        <v>50</v>
      </c>
      <c r="F6821" s="9" t="str">
        <f t="shared" si="210"/>
        <v>99807</v>
      </c>
      <c r="G6821" s="12" t="s">
        <v>14503</v>
      </c>
      <c r="H6821" s="9" t="s">
        <v>14504</v>
      </c>
      <c r="I6821" s="9" t="s">
        <v>66</v>
      </c>
      <c r="J6821" s="9">
        <v>1.73</v>
      </c>
      <c r="K6821" s="10">
        <v>1.86</v>
      </c>
      <c r="L6821" s="10" t="str">
        <f t="shared" si="211"/>
        <v/>
      </c>
    </row>
    <row r="6822" spans="1:12">
      <c r="A6822" s="9" t="s">
        <v>14177</v>
      </c>
      <c r="B6822" s="9" t="s">
        <v>14178</v>
      </c>
      <c r="C6822" s="9" t="s">
        <v>14237</v>
      </c>
      <c r="D6822" s="9" t="s">
        <v>14238</v>
      </c>
      <c r="E6822" s="10" t="s">
        <v>50</v>
      </c>
      <c r="F6822" s="9" t="str">
        <f t="shared" si="210"/>
        <v>99808</v>
      </c>
      <c r="G6822" s="12" t="s">
        <v>14505</v>
      </c>
      <c r="H6822" s="9" t="s">
        <v>14506</v>
      </c>
      <c r="I6822" s="9" t="s">
        <v>66</v>
      </c>
      <c r="J6822" s="9">
        <v>4.41</v>
      </c>
      <c r="K6822" s="10">
        <v>4.6900000000000004</v>
      </c>
      <c r="L6822" s="10" t="str">
        <f t="shared" si="211"/>
        <v/>
      </c>
    </row>
    <row r="6823" spans="1:12">
      <c r="A6823" s="9" t="s">
        <v>14177</v>
      </c>
      <c r="B6823" s="9" t="s">
        <v>14178</v>
      </c>
      <c r="C6823" s="9" t="s">
        <v>14237</v>
      </c>
      <c r="D6823" s="9" t="s">
        <v>14238</v>
      </c>
      <c r="E6823" s="10" t="s">
        <v>50</v>
      </c>
      <c r="F6823" s="9" t="str">
        <f t="shared" si="210"/>
        <v>99814</v>
      </c>
      <c r="G6823" s="12" t="s">
        <v>14507</v>
      </c>
      <c r="H6823" s="9" t="s">
        <v>14508</v>
      </c>
      <c r="I6823" s="9" t="s">
        <v>66</v>
      </c>
      <c r="J6823" s="9">
        <v>2.0499999999999998</v>
      </c>
      <c r="K6823" s="10">
        <v>2.21</v>
      </c>
      <c r="L6823" s="10" t="str">
        <f t="shared" si="211"/>
        <v/>
      </c>
    </row>
    <row r="6824" spans="1:12">
      <c r="A6824" s="9" t="s">
        <v>14177</v>
      </c>
      <c r="B6824" s="9" t="s">
        <v>14178</v>
      </c>
      <c r="C6824" s="9" t="s">
        <v>14237</v>
      </c>
      <c r="D6824" s="9" t="s">
        <v>14238</v>
      </c>
      <c r="E6824" s="10" t="s">
        <v>50</v>
      </c>
      <c r="F6824" s="9" t="str">
        <f t="shared" si="210"/>
        <v>99816</v>
      </c>
      <c r="G6824" s="12" t="s">
        <v>14509</v>
      </c>
      <c r="H6824" s="9" t="s">
        <v>14510</v>
      </c>
      <c r="I6824" s="9" t="s">
        <v>716</v>
      </c>
      <c r="J6824" s="9">
        <v>10.91</v>
      </c>
      <c r="K6824" s="10">
        <v>11.45</v>
      </c>
      <c r="L6824" s="10" t="str">
        <f t="shared" si="211"/>
        <v/>
      </c>
    </row>
    <row r="6825" spans="1:12">
      <c r="A6825" s="9" t="s">
        <v>14177</v>
      </c>
      <c r="B6825" s="9" t="s">
        <v>14178</v>
      </c>
      <c r="C6825" s="9" t="s">
        <v>14237</v>
      </c>
      <c r="D6825" s="9" t="s">
        <v>14238</v>
      </c>
      <c r="E6825" s="10" t="s">
        <v>50</v>
      </c>
      <c r="F6825" s="9" t="str">
        <f t="shared" si="210"/>
        <v>88238</v>
      </c>
      <c r="G6825" s="12" t="s">
        <v>14511</v>
      </c>
      <c r="H6825" s="9" t="s">
        <v>14512</v>
      </c>
      <c r="I6825" s="9" t="s">
        <v>327</v>
      </c>
      <c r="J6825" s="9">
        <v>23.13</v>
      </c>
      <c r="K6825" s="10">
        <v>25.04</v>
      </c>
      <c r="L6825" s="10" t="str">
        <f t="shared" si="211"/>
        <v/>
      </c>
    </row>
    <row r="6826" spans="1:12">
      <c r="A6826" s="9" t="s">
        <v>14177</v>
      </c>
      <c r="B6826" s="9" t="s">
        <v>14178</v>
      </c>
      <c r="C6826" s="9" t="s">
        <v>14237</v>
      </c>
      <c r="D6826" s="9" t="s">
        <v>14238</v>
      </c>
      <c r="E6826" s="10" t="s">
        <v>50</v>
      </c>
      <c r="F6826" s="9" t="str">
        <f t="shared" si="210"/>
        <v>101374</v>
      </c>
      <c r="G6826" s="12" t="s">
        <v>14513</v>
      </c>
      <c r="H6826" s="9" t="s">
        <v>14512</v>
      </c>
      <c r="I6826" s="9" t="s">
        <v>14514</v>
      </c>
      <c r="J6826" s="9">
        <v>4138.72</v>
      </c>
      <c r="K6826" s="10">
        <v>4473.99</v>
      </c>
      <c r="L6826" s="10" t="str">
        <f t="shared" si="211"/>
        <v/>
      </c>
    </row>
    <row r="6827" spans="1:12">
      <c r="A6827" s="9" t="s">
        <v>14177</v>
      </c>
      <c r="B6827" s="9" t="s">
        <v>14178</v>
      </c>
      <c r="C6827" s="9" t="s">
        <v>14237</v>
      </c>
      <c r="D6827" s="9" t="s">
        <v>14238</v>
      </c>
      <c r="E6827" s="10" t="s">
        <v>50</v>
      </c>
      <c r="F6827" s="9" t="str">
        <f t="shared" si="210"/>
        <v>88239</v>
      </c>
      <c r="G6827" s="12" t="s">
        <v>14515</v>
      </c>
      <c r="H6827" s="9" t="s">
        <v>14516</v>
      </c>
      <c r="I6827" s="9" t="s">
        <v>327</v>
      </c>
      <c r="J6827" s="9">
        <v>22.96</v>
      </c>
      <c r="K6827" s="10">
        <v>24.88</v>
      </c>
      <c r="L6827" s="10" t="str">
        <f t="shared" si="211"/>
        <v/>
      </c>
    </row>
    <row r="6828" spans="1:12">
      <c r="A6828" s="9" t="s">
        <v>14177</v>
      </c>
      <c r="B6828" s="9" t="s">
        <v>14178</v>
      </c>
      <c r="C6828" s="9" t="s">
        <v>14237</v>
      </c>
      <c r="D6828" s="9" t="s">
        <v>14238</v>
      </c>
      <c r="E6828" s="10" t="s">
        <v>50</v>
      </c>
      <c r="F6828" s="9" t="str">
        <f t="shared" si="210"/>
        <v>101375</v>
      </c>
      <c r="G6828" s="12" t="s">
        <v>14517</v>
      </c>
      <c r="H6828" s="9" t="s">
        <v>14518</v>
      </c>
      <c r="I6828" s="9" t="s">
        <v>14514</v>
      </c>
      <c r="J6828" s="9">
        <v>4197.97</v>
      </c>
      <c r="K6828" s="10">
        <v>4539.7</v>
      </c>
      <c r="L6828" s="10" t="str">
        <f t="shared" si="211"/>
        <v/>
      </c>
    </row>
    <row r="6829" spans="1:12">
      <c r="A6829" s="9" t="s">
        <v>14177</v>
      </c>
      <c r="B6829" s="9" t="s">
        <v>14178</v>
      </c>
      <c r="C6829" s="9" t="s">
        <v>14237</v>
      </c>
      <c r="D6829" s="9" t="s">
        <v>14238</v>
      </c>
      <c r="E6829" s="10" t="s">
        <v>50</v>
      </c>
      <c r="F6829" s="9" t="str">
        <f t="shared" si="210"/>
        <v>88240</v>
      </c>
      <c r="G6829" s="12" t="s">
        <v>14519</v>
      </c>
      <c r="H6829" s="9" t="s">
        <v>14520</v>
      </c>
      <c r="I6829" s="9" t="s">
        <v>327</v>
      </c>
      <c r="J6829" s="9">
        <v>21.94</v>
      </c>
      <c r="K6829" s="10">
        <v>23.85</v>
      </c>
      <c r="L6829" s="10" t="str">
        <f t="shared" si="211"/>
        <v/>
      </c>
    </row>
    <row r="6830" spans="1:12">
      <c r="A6830" s="9" t="s">
        <v>14177</v>
      </c>
      <c r="B6830" s="9" t="s">
        <v>14178</v>
      </c>
      <c r="C6830" s="9" t="s">
        <v>14237</v>
      </c>
      <c r="D6830" s="9" t="s">
        <v>14238</v>
      </c>
      <c r="E6830" s="10" t="s">
        <v>50</v>
      </c>
      <c r="F6830" s="9" t="str">
        <f t="shared" si="210"/>
        <v>101376</v>
      </c>
      <c r="G6830" s="12" t="s">
        <v>14521</v>
      </c>
      <c r="H6830" s="9" t="s">
        <v>14522</v>
      </c>
      <c r="I6830" s="9" t="s">
        <v>14514</v>
      </c>
      <c r="J6830" s="9">
        <v>3911.7</v>
      </c>
      <c r="K6830" s="10">
        <v>4246.97</v>
      </c>
      <c r="L6830" s="10" t="str">
        <f t="shared" si="211"/>
        <v/>
      </c>
    </row>
    <row r="6831" spans="1:12">
      <c r="A6831" s="9" t="s">
        <v>14177</v>
      </c>
      <c r="B6831" s="9" t="s">
        <v>14178</v>
      </c>
      <c r="C6831" s="9" t="s">
        <v>14237</v>
      </c>
      <c r="D6831" s="9" t="s">
        <v>14238</v>
      </c>
      <c r="E6831" s="10" t="s">
        <v>50</v>
      </c>
      <c r="F6831" s="9" t="str">
        <f t="shared" si="210"/>
        <v>88241</v>
      </c>
      <c r="G6831" s="12" t="s">
        <v>14523</v>
      </c>
      <c r="H6831" s="9" t="s">
        <v>14524</v>
      </c>
      <c r="I6831" s="9" t="s">
        <v>327</v>
      </c>
      <c r="J6831" s="9">
        <v>23.26</v>
      </c>
      <c r="K6831" s="10">
        <v>25.19</v>
      </c>
      <c r="L6831" s="10" t="str">
        <f t="shared" si="211"/>
        <v/>
      </c>
    </row>
    <row r="6832" spans="1:12">
      <c r="A6832" s="9" t="s">
        <v>14177</v>
      </c>
      <c r="B6832" s="9" t="s">
        <v>14178</v>
      </c>
      <c r="C6832" s="9" t="s">
        <v>14237</v>
      </c>
      <c r="D6832" s="9" t="s">
        <v>14238</v>
      </c>
      <c r="E6832" s="10" t="s">
        <v>50</v>
      </c>
      <c r="F6832" s="9" t="str">
        <f t="shared" si="210"/>
        <v>101377</v>
      </c>
      <c r="G6832" s="12" t="s">
        <v>14525</v>
      </c>
      <c r="H6832" s="9" t="s">
        <v>14524</v>
      </c>
      <c r="I6832" s="9" t="s">
        <v>14514</v>
      </c>
      <c r="J6832" s="9">
        <v>4163.79</v>
      </c>
      <c r="K6832" s="10">
        <v>4502.03</v>
      </c>
      <c r="L6832" s="10" t="str">
        <f t="shared" si="211"/>
        <v/>
      </c>
    </row>
    <row r="6833" spans="1:12">
      <c r="A6833" s="9" t="s">
        <v>14177</v>
      </c>
      <c r="B6833" s="9" t="s">
        <v>14178</v>
      </c>
      <c r="C6833" s="9" t="s">
        <v>14237</v>
      </c>
      <c r="D6833" s="9" t="s">
        <v>14238</v>
      </c>
      <c r="E6833" s="10" t="s">
        <v>50</v>
      </c>
      <c r="F6833" s="9" t="str">
        <f t="shared" si="210"/>
        <v>88242</v>
      </c>
      <c r="G6833" s="12" t="s">
        <v>14526</v>
      </c>
      <c r="H6833" s="9" t="s">
        <v>14527</v>
      </c>
      <c r="I6833" s="9" t="s">
        <v>327</v>
      </c>
      <c r="J6833" s="9">
        <v>23.18</v>
      </c>
      <c r="K6833" s="10">
        <v>25.1</v>
      </c>
      <c r="L6833" s="10" t="str">
        <f t="shared" si="211"/>
        <v/>
      </c>
    </row>
    <row r="6834" spans="1:12">
      <c r="A6834" s="9" t="s">
        <v>14177</v>
      </c>
      <c r="B6834" s="9" t="s">
        <v>14178</v>
      </c>
      <c r="C6834" s="9" t="s">
        <v>14237</v>
      </c>
      <c r="D6834" s="9" t="s">
        <v>14238</v>
      </c>
      <c r="E6834" s="10" t="s">
        <v>50</v>
      </c>
      <c r="F6834" s="9" t="str">
        <f t="shared" si="210"/>
        <v>100301</v>
      </c>
      <c r="G6834" s="12" t="s">
        <v>14528</v>
      </c>
      <c r="H6834" s="9" t="s">
        <v>14529</v>
      </c>
      <c r="I6834" s="9" t="s">
        <v>327</v>
      </c>
      <c r="J6834" s="9">
        <v>24.99</v>
      </c>
      <c r="K6834" s="10">
        <v>26.91</v>
      </c>
      <c r="L6834" s="10" t="str">
        <f t="shared" si="211"/>
        <v/>
      </c>
    </row>
    <row r="6835" spans="1:12">
      <c r="A6835" s="9" t="s">
        <v>14177</v>
      </c>
      <c r="B6835" s="9" t="s">
        <v>14178</v>
      </c>
      <c r="C6835" s="9" t="s">
        <v>14237</v>
      </c>
      <c r="D6835" s="9" t="s">
        <v>14238</v>
      </c>
      <c r="E6835" s="10" t="s">
        <v>50</v>
      </c>
      <c r="F6835" s="9" t="str">
        <f t="shared" si="210"/>
        <v>101378</v>
      </c>
      <c r="G6835" s="12" t="s">
        <v>14530</v>
      </c>
      <c r="H6835" s="9" t="s">
        <v>14529</v>
      </c>
      <c r="I6835" s="9" t="s">
        <v>14514</v>
      </c>
      <c r="J6835" s="9">
        <v>4486.3100000000004</v>
      </c>
      <c r="K6835" s="10">
        <v>4822.3900000000003</v>
      </c>
      <c r="L6835" s="10" t="str">
        <f t="shared" si="211"/>
        <v/>
      </c>
    </row>
    <row r="6836" spans="1:12">
      <c r="A6836" s="9" t="s">
        <v>14177</v>
      </c>
      <c r="B6836" s="9" t="s">
        <v>14178</v>
      </c>
      <c r="C6836" s="9" t="s">
        <v>14237</v>
      </c>
      <c r="D6836" s="9" t="s">
        <v>14238</v>
      </c>
      <c r="E6836" s="10" t="s">
        <v>50</v>
      </c>
      <c r="F6836" s="9" t="str">
        <f t="shared" si="210"/>
        <v>101379</v>
      </c>
      <c r="G6836" s="12" t="s">
        <v>14531</v>
      </c>
      <c r="H6836" s="9" t="s">
        <v>14532</v>
      </c>
      <c r="I6836" s="9" t="s">
        <v>14514</v>
      </c>
      <c r="J6836" s="9">
        <v>4138.72</v>
      </c>
      <c r="K6836" s="10">
        <v>4473.99</v>
      </c>
      <c r="L6836" s="10" t="str">
        <f t="shared" si="211"/>
        <v/>
      </c>
    </row>
    <row r="6837" spans="1:12">
      <c r="A6837" s="9" t="s">
        <v>14177</v>
      </c>
      <c r="B6837" s="9" t="s">
        <v>14178</v>
      </c>
      <c r="C6837" s="9" t="s">
        <v>14237</v>
      </c>
      <c r="D6837" s="9" t="s">
        <v>14238</v>
      </c>
      <c r="E6837" s="10" t="s">
        <v>50</v>
      </c>
      <c r="F6837" s="9" t="str">
        <f t="shared" si="210"/>
        <v>88243</v>
      </c>
      <c r="G6837" s="12" t="s">
        <v>14533</v>
      </c>
      <c r="H6837" s="9" t="s">
        <v>14534</v>
      </c>
      <c r="I6837" s="9" t="s">
        <v>327</v>
      </c>
      <c r="J6837" s="9">
        <v>23.17</v>
      </c>
      <c r="K6837" s="10">
        <v>25.1</v>
      </c>
      <c r="L6837" s="10" t="str">
        <f t="shared" si="211"/>
        <v/>
      </c>
    </row>
    <row r="6838" spans="1:12">
      <c r="A6838" s="9" t="s">
        <v>14177</v>
      </c>
      <c r="B6838" s="9" t="s">
        <v>14178</v>
      </c>
      <c r="C6838" s="9" t="s">
        <v>14237</v>
      </c>
      <c r="D6838" s="9" t="s">
        <v>14238</v>
      </c>
      <c r="E6838" s="10" t="s">
        <v>50</v>
      </c>
      <c r="F6838" s="9" t="str">
        <f t="shared" si="210"/>
        <v>101380</v>
      </c>
      <c r="G6838" s="12" t="s">
        <v>14535</v>
      </c>
      <c r="H6838" s="9" t="s">
        <v>14534</v>
      </c>
      <c r="I6838" s="9" t="s">
        <v>14514</v>
      </c>
      <c r="J6838" s="9">
        <v>4145.51</v>
      </c>
      <c r="K6838" s="10">
        <v>4483.75</v>
      </c>
      <c r="L6838" s="10" t="str">
        <f t="shared" si="211"/>
        <v/>
      </c>
    </row>
    <row r="6839" spans="1:12">
      <c r="A6839" s="9" t="s">
        <v>14177</v>
      </c>
      <c r="B6839" s="9" t="s">
        <v>14178</v>
      </c>
      <c r="C6839" s="9" t="s">
        <v>14237</v>
      </c>
      <c r="D6839" s="9" t="s">
        <v>14238</v>
      </c>
      <c r="E6839" s="10" t="s">
        <v>50</v>
      </c>
      <c r="F6839" s="9" t="str">
        <f t="shared" si="210"/>
        <v>90766</v>
      </c>
      <c r="G6839" s="12" t="s">
        <v>14536</v>
      </c>
      <c r="H6839" s="9" t="s">
        <v>14537</v>
      </c>
      <c r="I6839" s="9" t="s">
        <v>327</v>
      </c>
      <c r="J6839" s="9">
        <v>22.55</v>
      </c>
      <c r="K6839" s="10">
        <v>24.94</v>
      </c>
      <c r="L6839" s="10" t="str">
        <f t="shared" si="211"/>
        <v/>
      </c>
    </row>
    <row r="6840" spans="1:12">
      <c r="A6840" s="9" t="s">
        <v>14177</v>
      </c>
      <c r="B6840" s="9" t="s">
        <v>14178</v>
      </c>
      <c r="C6840" s="9" t="s">
        <v>14237</v>
      </c>
      <c r="D6840" s="9" t="s">
        <v>14238</v>
      </c>
      <c r="E6840" s="10" t="s">
        <v>50</v>
      </c>
      <c r="F6840" s="9" t="str">
        <f t="shared" si="210"/>
        <v>93563</v>
      </c>
      <c r="G6840" s="12" t="s">
        <v>14538</v>
      </c>
      <c r="H6840" s="9" t="s">
        <v>14537</v>
      </c>
      <c r="I6840" s="9" t="s">
        <v>14514</v>
      </c>
      <c r="J6840" s="9">
        <v>3977.37</v>
      </c>
      <c r="K6840" s="10">
        <v>4395.24</v>
      </c>
      <c r="L6840" s="10" t="str">
        <f t="shared" si="211"/>
        <v/>
      </c>
    </row>
    <row r="6841" spans="1:12">
      <c r="A6841" s="9" t="s">
        <v>14177</v>
      </c>
      <c r="B6841" s="9" t="s">
        <v>14178</v>
      </c>
      <c r="C6841" s="9" t="s">
        <v>14237</v>
      </c>
      <c r="D6841" s="9" t="s">
        <v>14238</v>
      </c>
      <c r="E6841" s="10" t="s">
        <v>50</v>
      </c>
      <c r="F6841" s="9" t="str">
        <f t="shared" si="210"/>
        <v>90767</v>
      </c>
      <c r="G6841" s="12" t="s">
        <v>14539</v>
      </c>
      <c r="H6841" s="9" t="s">
        <v>14540</v>
      </c>
      <c r="I6841" s="9" t="s">
        <v>327</v>
      </c>
      <c r="J6841" s="9">
        <v>22.87</v>
      </c>
      <c r="K6841" s="10">
        <v>25.3</v>
      </c>
      <c r="L6841" s="10" t="str">
        <f t="shared" si="211"/>
        <v/>
      </c>
    </row>
    <row r="6842" spans="1:12">
      <c r="A6842" s="9" t="s">
        <v>14177</v>
      </c>
      <c r="B6842" s="9" t="s">
        <v>14178</v>
      </c>
      <c r="C6842" s="9" t="s">
        <v>14237</v>
      </c>
      <c r="D6842" s="9" t="s">
        <v>14238</v>
      </c>
      <c r="E6842" s="10" t="s">
        <v>50</v>
      </c>
      <c r="F6842" s="9" t="str">
        <f t="shared" si="210"/>
        <v>93564</v>
      </c>
      <c r="G6842" s="12" t="s">
        <v>14541</v>
      </c>
      <c r="H6842" s="9" t="s">
        <v>14540</v>
      </c>
      <c r="I6842" s="9" t="s">
        <v>14514</v>
      </c>
      <c r="J6842" s="9">
        <v>4020.02</v>
      </c>
      <c r="K6842" s="10">
        <v>4442.9399999999996</v>
      </c>
      <c r="L6842" s="10" t="str">
        <f t="shared" si="211"/>
        <v/>
      </c>
    </row>
    <row r="6843" spans="1:12">
      <c r="A6843" s="9" t="s">
        <v>14177</v>
      </c>
      <c r="B6843" s="9" t="s">
        <v>14178</v>
      </c>
      <c r="C6843" s="9" t="s">
        <v>14237</v>
      </c>
      <c r="D6843" s="9" t="s">
        <v>14238</v>
      </c>
      <c r="E6843" s="10" t="s">
        <v>50</v>
      </c>
      <c r="F6843" s="9" t="str">
        <f t="shared" si="210"/>
        <v>88245</v>
      </c>
      <c r="G6843" s="12" t="s">
        <v>14542</v>
      </c>
      <c r="H6843" s="9" t="s">
        <v>14543</v>
      </c>
      <c r="I6843" s="9" t="s">
        <v>327</v>
      </c>
      <c r="J6843" s="9">
        <v>27.23</v>
      </c>
      <c r="K6843" s="10">
        <v>29.63</v>
      </c>
      <c r="L6843" s="10" t="str">
        <f t="shared" si="211"/>
        <v/>
      </c>
    </row>
    <row r="6844" spans="1:12">
      <c r="A6844" s="9" t="s">
        <v>14177</v>
      </c>
      <c r="B6844" s="9" t="s">
        <v>14178</v>
      </c>
      <c r="C6844" s="9" t="s">
        <v>14237</v>
      </c>
      <c r="D6844" s="9" t="s">
        <v>14238</v>
      </c>
      <c r="E6844" s="10" t="s">
        <v>50</v>
      </c>
      <c r="F6844" s="9" t="str">
        <f t="shared" si="210"/>
        <v>101381</v>
      </c>
      <c r="G6844" s="12" t="s">
        <v>14544</v>
      </c>
      <c r="H6844" s="9" t="s">
        <v>14543</v>
      </c>
      <c r="I6844" s="9" t="s">
        <v>14514</v>
      </c>
      <c r="J6844" s="9">
        <v>4852.8100000000004</v>
      </c>
      <c r="K6844" s="10">
        <v>5272.69</v>
      </c>
      <c r="L6844" s="10" t="str">
        <f t="shared" si="211"/>
        <v/>
      </c>
    </row>
    <row r="6845" spans="1:12">
      <c r="A6845" s="9" t="s">
        <v>14177</v>
      </c>
      <c r="B6845" s="9" t="s">
        <v>14178</v>
      </c>
      <c r="C6845" s="9" t="s">
        <v>14237</v>
      </c>
      <c r="D6845" s="9" t="s">
        <v>14238</v>
      </c>
      <c r="E6845" s="10" t="s">
        <v>50</v>
      </c>
      <c r="F6845" s="9" t="str">
        <f t="shared" si="210"/>
        <v>90768</v>
      </c>
      <c r="G6845" s="12" t="s">
        <v>14545</v>
      </c>
      <c r="H6845" s="9" t="s">
        <v>14546</v>
      </c>
      <c r="I6845" s="9" t="s">
        <v>327</v>
      </c>
      <c r="J6845" s="9">
        <v>113.27</v>
      </c>
      <c r="K6845" s="10">
        <v>126.39</v>
      </c>
      <c r="L6845" s="10" t="str">
        <f t="shared" si="211"/>
        <v/>
      </c>
    </row>
    <row r="6846" spans="1:12">
      <c r="A6846" s="9" t="s">
        <v>14177</v>
      </c>
      <c r="B6846" s="9" t="s">
        <v>14178</v>
      </c>
      <c r="C6846" s="9" t="s">
        <v>14237</v>
      </c>
      <c r="D6846" s="9" t="s">
        <v>14238</v>
      </c>
      <c r="E6846" s="10" t="s">
        <v>50</v>
      </c>
      <c r="F6846" s="9" t="str">
        <f t="shared" si="210"/>
        <v>90769</v>
      </c>
      <c r="G6846" s="12" t="s">
        <v>14547</v>
      </c>
      <c r="H6846" s="9" t="s">
        <v>14548</v>
      </c>
      <c r="I6846" s="9" t="s">
        <v>327</v>
      </c>
      <c r="J6846" s="9">
        <v>119.86</v>
      </c>
      <c r="K6846" s="10">
        <v>133.76</v>
      </c>
      <c r="L6846" s="10" t="str">
        <f t="shared" si="211"/>
        <v/>
      </c>
    </row>
    <row r="6847" spans="1:12">
      <c r="A6847" s="9" t="s">
        <v>14177</v>
      </c>
      <c r="B6847" s="9" t="s">
        <v>14178</v>
      </c>
      <c r="C6847" s="9" t="s">
        <v>14237</v>
      </c>
      <c r="D6847" s="9" t="s">
        <v>14238</v>
      </c>
      <c r="E6847" s="10" t="s">
        <v>50</v>
      </c>
      <c r="F6847" s="9" t="str">
        <f t="shared" si="210"/>
        <v>90770</v>
      </c>
      <c r="G6847" s="12" t="s">
        <v>14549</v>
      </c>
      <c r="H6847" s="9" t="s">
        <v>14550</v>
      </c>
      <c r="I6847" s="9" t="s">
        <v>327</v>
      </c>
      <c r="J6847" s="9">
        <v>125.51</v>
      </c>
      <c r="K6847" s="10">
        <v>140.08000000000001</v>
      </c>
      <c r="L6847" s="10" t="str">
        <f t="shared" si="211"/>
        <v/>
      </c>
    </row>
    <row r="6848" spans="1:12">
      <c r="A6848" s="9" t="s">
        <v>14177</v>
      </c>
      <c r="B6848" s="9" t="s">
        <v>14178</v>
      </c>
      <c r="C6848" s="9" t="s">
        <v>14237</v>
      </c>
      <c r="D6848" s="9" t="s">
        <v>14238</v>
      </c>
      <c r="E6848" s="10" t="s">
        <v>50</v>
      </c>
      <c r="F6848" s="9" t="str">
        <f t="shared" si="210"/>
        <v>93569</v>
      </c>
      <c r="G6848" s="12" t="s">
        <v>14551</v>
      </c>
      <c r="H6848" s="9" t="s">
        <v>14552</v>
      </c>
      <c r="I6848" s="9" t="s">
        <v>14514</v>
      </c>
      <c r="J6848" s="9">
        <v>19816.349999999999</v>
      </c>
      <c r="K6848" s="10">
        <v>22112.79</v>
      </c>
      <c r="L6848" s="10" t="str">
        <f t="shared" si="211"/>
        <v/>
      </c>
    </row>
    <row r="6849" spans="1:12">
      <c r="A6849" s="9" t="s">
        <v>14177</v>
      </c>
      <c r="B6849" s="9" t="s">
        <v>14178</v>
      </c>
      <c r="C6849" s="9" t="s">
        <v>14237</v>
      </c>
      <c r="D6849" s="9" t="s">
        <v>14238</v>
      </c>
      <c r="E6849" s="10" t="s">
        <v>50</v>
      </c>
      <c r="F6849" s="9" t="str">
        <f t="shared" si="210"/>
        <v>93570</v>
      </c>
      <c r="G6849" s="12" t="s">
        <v>14553</v>
      </c>
      <c r="H6849" s="9" t="s">
        <v>14554</v>
      </c>
      <c r="I6849" s="9" t="s">
        <v>14514</v>
      </c>
      <c r="J6849" s="9">
        <v>20967.72</v>
      </c>
      <c r="K6849" s="10">
        <v>23400.57</v>
      </c>
      <c r="L6849" s="10" t="str">
        <f t="shared" si="211"/>
        <v/>
      </c>
    </row>
    <row r="6850" spans="1:12">
      <c r="A6850" s="9" t="s">
        <v>14177</v>
      </c>
      <c r="B6850" s="9" t="s">
        <v>14178</v>
      </c>
      <c r="C6850" s="9" t="s">
        <v>14237</v>
      </c>
      <c r="D6850" s="9" t="s">
        <v>14238</v>
      </c>
      <c r="E6850" s="10" t="s">
        <v>50</v>
      </c>
      <c r="F6850" s="9" t="str">
        <f t="shared" si="210"/>
        <v>93571</v>
      </c>
      <c r="G6850" s="12" t="s">
        <v>14555</v>
      </c>
      <c r="H6850" s="9" t="s">
        <v>14556</v>
      </c>
      <c r="I6850" s="9" t="s">
        <v>14514</v>
      </c>
      <c r="J6850" s="9">
        <v>21953.99</v>
      </c>
      <c r="K6850" s="10">
        <v>24503.69</v>
      </c>
      <c r="L6850" s="10" t="str">
        <f t="shared" si="211"/>
        <v/>
      </c>
    </row>
    <row r="6851" spans="1:12">
      <c r="A6851" s="9" t="s">
        <v>14177</v>
      </c>
      <c r="B6851" s="9" t="s">
        <v>14178</v>
      </c>
      <c r="C6851" s="9" t="s">
        <v>14237</v>
      </c>
      <c r="D6851" s="9" t="s">
        <v>14238</v>
      </c>
      <c r="E6851" s="10" t="s">
        <v>50</v>
      </c>
      <c r="F6851" s="9" t="str">
        <f t="shared" si="210"/>
        <v>101382</v>
      </c>
      <c r="G6851" s="12" t="s">
        <v>14557</v>
      </c>
      <c r="H6851" s="9" t="s">
        <v>14558</v>
      </c>
      <c r="I6851" s="9" t="s">
        <v>14514</v>
      </c>
      <c r="J6851" s="9">
        <v>3110.06</v>
      </c>
      <c r="K6851" s="10">
        <v>3350.35</v>
      </c>
      <c r="L6851" s="10" t="str">
        <f t="shared" si="211"/>
        <v/>
      </c>
    </row>
    <row r="6852" spans="1:12">
      <c r="A6852" s="9" t="s">
        <v>14177</v>
      </c>
      <c r="B6852" s="9" t="s">
        <v>14178</v>
      </c>
      <c r="C6852" s="9" t="s">
        <v>14237</v>
      </c>
      <c r="D6852" s="9" t="s">
        <v>14238</v>
      </c>
      <c r="E6852" s="10" t="s">
        <v>50</v>
      </c>
      <c r="F6852" s="9" t="str">
        <f t="shared" si="210"/>
        <v>88246</v>
      </c>
      <c r="G6852" s="12" t="s">
        <v>14559</v>
      </c>
      <c r="H6852" s="9" t="s">
        <v>14560</v>
      </c>
      <c r="I6852" s="9" t="s">
        <v>327</v>
      </c>
      <c r="J6852" s="9">
        <v>17.350000000000001</v>
      </c>
      <c r="K6852" s="10">
        <v>18.72</v>
      </c>
      <c r="L6852" s="10" t="str">
        <f t="shared" si="211"/>
        <v/>
      </c>
    </row>
    <row r="6853" spans="1:12">
      <c r="A6853" s="9" t="s">
        <v>14177</v>
      </c>
      <c r="B6853" s="9" t="s">
        <v>14178</v>
      </c>
      <c r="C6853" s="9" t="s">
        <v>14237</v>
      </c>
      <c r="D6853" s="9" t="s">
        <v>14238</v>
      </c>
      <c r="E6853" s="10" t="s">
        <v>50</v>
      </c>
      <c r="F6853" s="9" t="str">
        <f t="shared" ref="F6853:F6916" si="212">TRIM(_xlfn.NUMBERVALUE(G6853))</f>
        <v>100303</v>
      </c>
      <c r="G6853" s="12" t="s">
        <v>14561</v>
      </c>
      <c r="H6853" s="9" t="s">
        <v>14562</v>
      </c>
      <c r="I6853" s="9" t="s">
        <v>327</v>
      </c>
      <c r="J6853" s="9">
        <v>22.23</v>
      </c>
      <c r="K6853" s="10">
        <v>24.04</v>
      </c>
      <c r="L6853" s="10" t="str">
        <f t="shared" ref="L6853:L6916" si="213">IF(P6853&gt;0,P6853,IF(Q6853&gt;0,Q6853,""))</f>
        <v/>
      </c>
    </row>
    <row r="6854" spans="1:12">
      <c r="A6854" s="9" t="s">
        <v>14177</v>
      </c>
      <c r="B6854" s="9" t="s">
        <v>14178</v>
      </c>
      <c r="C6854" s="9" t="s">
        <v>14237</v>
      </c>
      <c r="D6854" s="9" t="s">
        <v>14238</v>
      </c>
      <c r="E6854" s="10" t="s">
        <v>50</v>
      </c>
      <c r="F6854" s="9" t="str">
        <f t="shared" si="212"/>
        <v>101383</v>
      </c>
      <c r="G6854" s="12" t="s">
        <v>14563</v>
      </c>
      <c r="H6854" s="9" t="s">
        <v>14562</v>
      </c>
      <c r="I6854" s="9" t="s">
        <v>14514</v>
      </c>
      <c r="J6854" s="9">
        <v>3979.47</v>
      </c>
      <c r="K6854" s="10">
        <v>4295.87</v>
      </c>
      <c r="L6854" s="10" t="str">
        <f t="shared" si="213"/>
        <v/>
      </c>
    </row>
    <row r="6855" spans="1:12">
      <c r="A6855" s="9" t="s">
        <v>14177</v>
      </c>
      <c r="B6855" s="9" t="s">
        <v>14178</v>
      </c>
      <c r="C6855" s="9" t="s">
        <v>14237</v>
      </c>
      <c r="D6855" s="9" t="s">
        <v>14238</v>
      </c>
      <c r="E6855" s="10" t="s">
        <v>50</v>
      </c>
      <c r="F6855" s="9" t="str">
        <f t="shared" si="212"/>
        <v>88247</v>
      </c>
      <c r="G6855" s="12" t="s">
        <v>14564</v>
      </c>
      <c r="H6855" s="9" t="s">
        <v>385</v>
      </c>
      <c r="I6855" s="9" t="s">
        <v>327</v>
      </c>
      <c r="J6855" s="9">
        <v>23.57</v>
      </c>
      <c r="K6855" s="10">
        <v>25.53</v>
      </c>
      <c r="L6855" s="10" t="str">
        <f t="shared" si="213"/>
        <v/>
      </c>
    </row>
    <row r="6856" spans="1:12">
      <c r="A6856" s="9" t="s">
        <v>14177</v>
      </c>
      <c r="B6856" s="9" t="s">
        <v>14178</v>
      </c>
      <c r="C6856" s="9" t="s">
        <v>14237</v>
      </c>
      <c r="D6856" s="9" t="s">
        <v>14238</v>
      </c>
      <c r="E6856" s="10" t="s">
        <v>50</v>
      </c>
      <c r="F6856" s="9" t="str">
        <f t="shared" si="212"/>
        <v>88248</v>
      </c>
      <c r="G6856" s="12" t="s">
        <v>14565</v>
      </c>
      <c r="H6856" s="9" t="s">
        <v>14566</v>
      </c>
      <c r="I6856" s="9" t="s">
        <v>327</v>
      </c>
      <c r="J6856" s="9">
        <v>22.58</v>
      </c>
      <c r="K6856" s="10">
        <v>24.51</v>
      </c>
      <c r="L6856" s="10" t="str">
        <f t="shared" si="213"/>
        <v/>
      </c>
    </row>
    <row r="6857" spans="1:12">
      <c r="A6857" s="9" t="s">
        <v>14177</v>
      </c>
      <c r="B6857" s="9" t="s">
        <v>14178</v>
      </c>
      <c r="C6857" s="9" t="s">
        <v>14237</v>
      </c>
      <c r="D6857" s="9" t="s">
        <v>14238</v>
      </c>
      <c r="E6857" s="10" t="s">
        <v>50</v>
      </c>
      <c r="F6857" s="9" t="str">
        <f t="shared" si="212"/>
        <v>101384</v>
      </c>
      <c r="G6857" s="12" t="s">
        <v>14567</v>
      </c>
      <c r="H6857" s="9" t="s">
        <v>14566</v>
      </c>
      <c r="I6857" s="9" t="s">
        <v>14514</v>
      </c>
      <c r="J6857" s="9">
        <v>4028.81</v>
      </c>
      <c r="K6857" s="10">
        <v>4365.6899999999996</v>
      </c>
      <c r="L6857" s="10" t="str">
        <f t="shared" si="213"/>
        <v/>
      </c>
    </row>
    <row r="6858" spans="1:12">
      <c r="A6858" s="9" t="s">
        <v>14177</v>
      </c>
      <c r="B6858" s="9" t="s">
        <v>14178</v>
      </c>
      <c r="C6858" s="9" t="s">
        <v>14237</v>
      </c>
      <c r="D6858" s="9" t="s">
        <v>14238</v>
      </c>
      <c r="E6858" s="10" t="s">
        <v>50</v>
      </c>
      <c r="F6858" s="9" t="str">
        <f t="shared" si="212"/>
        <v>90772</v>
      </c>
      <c r="G6858" s="12" t="s">
        <v>14568</v>
      </c>
      <c r="H6858" s="9" t="s">
        <v>14569</v>
      </c>
      <c r="I6858" s="9" t="s">
        <v>327</v>
      </c>
      <c r="J6858" s="9">
        <v>18.420000000000002</v>
      </c>
      <c r="K6858" s="10">
        <v>20.32</v>
      </c>
      <c r="L6858" s="10" t="str">
        <f t="shared" si="213"/>
        <v/>
      </c>
    </row>
    <row r="6859" spans="1:12">
      <c r="A6859" s="9" t="s">
        <v>14177</v>
      </c>
      <c r="B6859" s="9" t="s">
        <v>14178</v>
      </c>
      <c r="C6859" s="9" t="s">
        <v>14237</v>
      </c>
      <c r="D6859" s="9" t="s">
        <v>14238</v>
      </c>
      <c r="E6859" s="10" t="s">
        <v>50</v>
      </c>
      <c r="F6859" s="9" t="str">
        <f t="shared" si="212"/>
        <v>93566</v>
      </c>
      <c r="G6859" s="12" t="s">
        <v>14570</v>
      </c>
      <c r="H6859" s="9" t="s">
        <v>14569</v>
      </c>
      <c r="I6859" s="9" t="s">
        <v>14514</v>
      </c>
      <c r="J6859" s="9">
        <v>3256.11</v>
      </c>
      <c r="K6859" s="10">
        <v>3588.51</v>
      </c>
      <c r="L6859" s="10" t="str">
        <f t="shared" si="213"/>
        <v/>
      </c>
    </row>
    <row r="6860" spans="1:12">
      <c r="A6860" s="9" t="s">
        <v>14177</v>
      </c>
      <c r="B6860" s="9" t="s">
        <v>14178</v>
      </c>
      <c r="C6860" s="9" t="s">
        <v>14237</v>
      </c>
      <c r="D6860" s="9" t="s">
        <v>14238</v>
      </c>
      <c r="E6860" s="10" t="s">
        <v>50</v>
      </c>
      <c r="F6860" s="9" t="str">
        <f t="shared" si="212"/>
        <v>101385</v>
      </c>
      <c r="G6860" s="12" t="s">
        <v>14571</v>
      </c>
      <c r="H6860" s="9" t="s">
        <v>14572</v>
      </c>
      <c r="I6860" s="9" t="s">
        <v>14514</v>
      </c>
      <c r="J6860" s="9">
        <v>3641.98</v>
      </c>
      <c r="K6860" s="10">
        <v>4020.1</v>
      </c>
      <c r="L6860" s="10" t="str">
        <f t="shared" si="213"/>
        <v/>
      </c>
    </row>
    <row r="6861" spans="1:12">
      <c r="A6861" s="9" t="s">
        <v>14177</v>
      </c>
      <c r="B6861" s="9" t="s">
        <v>14178</v>
      </c>
      <c r="C6861" s="9" t="s">
        <v>14237</v>
      </c>
      <c r="D6861" s="9" t="s">
        <v>14238</v>
      </c>
      <c r="E6861" s="10" t="s">
        <v>50</v>
      </c>
      <c r="F6861" s="9" t="str">
        <f t="shared" si="212"/>
        <v>88249</v>
      </c>
      <c r="G6861" s="12" t="s">
        <v>14573</v>
      </c>
      <c r="H6861" s="9" t="s">
        <v>14574</v>
      </c>
      <c r="I6861" s="9" t="s">
        <v>327</v>
      </c>
      <c r="J6861" s="9">
        <v>20.63</v>
      </c>
      <c r="K6861" s="10">
        <v>22.79</v>
      </c>
      <c r="L6861" s="10" t="str">
        <f t="shared" si="213"/>
        <v/>
      </c>
    </row>
    <row r="6862" spans="1:12">
      <c r="A6862" s="9" t="s">
        <v>14177</v>
      </c>
      <c r="B6862" s="9" t="s">
        <v>14178</v>
      </c>
      <c r="C6862" s="9" t="s">
        <v>14237</v>
      </c>
      <c r="D6862" s="9" t="s">
        <v>14238</v>
      </c>
      <c r="E6862" s="10" t="s">
        <v>50</v>
      </c>
      <c r="F6862" s="9" t="str">
        <f t="shared" si="212"/>
        <v>88250</v>
      </c>
      <c r="G6862" s="12" t="s">
        <v>14575</v>
      </c>
      <c r="H6862" s="9" t="s">
        <v>14576</v>
      </c>
      <c r="I6862" s="9" t="s">
        <v>327</v>
      </c>
      <c r="J6862" s="9">
        <v>21.94</v>
      </c>
      <c r="K6862" s="10">
        <v>23.85</v>
      </c>
      <c r="L6862" s="10" t="str">
        <f t="shared" si="213"/>
        <v/>
      </c>
    </row>
    <row r="6863" spans="1:12">
      <c r="A6863" s="9" t="s">
        <v>14177</v>
      </c>
      <c r="B6863" s="9" t="s">
        <v>14178</v>
      </c>
      <c r="C6863" s="9" t="s">
        <v>14237</v>
      </c>
      <c r="D6863" s="9" t="s">
        <v>14238</v>
      </c>
      <c r="E6863" s="10" t="s">
        <v>50</v>
      </c>
      <c r="F6863" s="9" t="str">
        <f t="shared" si="212"/>
        <v>101386</v>
      </c>
      <c r="G6863" s="12" t="s">
        <v>14577</v>
      </c>
      <c r="H6863" s="9" t="s">
        <v>14576</v>
      </c>
      <c r="I6863" s="9" t="s">
        <v>14514</v>
      </c>
      <c r="J6863" s="9">
        <v>3911.7</v>
      </c>
      <c r="K6863" s="10">
        <v>4246.97</v>
      </c>
      <c r="L6863" s="10" t="str">
        <f t="shared" si="213"/>
        <v/>
      </c>
    </row>
    <row r="6864" spans="1:12">
      <c r="A6864" s="9" t="s">
        <v>14177</v>
      </c>
      <c r="B6864" s="9" t="s">
        <v>14178</v>
      </c>
      <c r="C6864" s="9" t="s">
        <v>14237</v>
      </c>
      <c r="D6864" s="9" t="s">
        <v>14238</v>
      </c>
      <c r="E6864" s="10" t="s">
        <v>50</v>
      </c>
      <c r="F6864" s="9" t="str">
        <f t="shared" si="212"/>
        <v>101387</v>
      </c>
      <c r="G6864" s="12" t="s">
        <v>14578</v>
      </c>
      <c r="H6864" s="9" t="s">
        <v>14579</v>
      </c>
      <c r="I6864" s="9" t="s">
        <v>14514</v>
      </c>
      <c r="J6864" s="9">
        <v>4145.54</v>
      </c>
      <c r="K6864" s="10">
        <v>4481.62</v>
      </c>
      <c r="L6864" s="10" t="str">
        <f t="shared" si="213"/>
        <v/>
      </c>
    </row>
    <row r="6865" spans="1:12">
      <c r="A6865" s="9" t="s">
        <v>14177</v>
      </c>
      <c r="B6865" s="9" t="s">
        <v>14178</v>
      </c>
      <c r="C6865" s="9" t="s">
        <v>14237</v>
      </c>
      <c r="D6865" s="9" t="s">
        <v>14238</v>
      </c>
      <c r="E6865" s="10" t="s">
        <v>50</v>
      </c>
      <c r="F6865" s="9" t="str">
        <f t="shared" si="212"/>
        <v>88251</v>
      </c>
      <c r="G6865" s="12" t="s">
        <v>14580</v>
      </c>
      <c r="H6865" s="9" t="s">
        <v>14581</v>
      </c>
      <c r="I6865" s="9" t="s">
        <v>327</v>
      </c>
      <c r="J6865" s="9">
        <v>23.13</v>
      </c>
      <c r="K6865" s="10">
        <v>25.04</v>
      </c>
      <c r="L6865" s="10" t="str">
        <f t="shared" si="213"/>
        <v/>
      </c>
    </row>
    <row r="6866" spans="1:12">
      <c r="A6866" s="9" t="s">
        <v>14177</v>
      </c>
      <c r="B6866" s="9" t="s">
        <v>14178</v>
      </c>
      <c r="C6866" s="9" t="s">
        <v>14237</v>
      </c>
      <c r="D6866" s="9" t="s">
        <v>14238</v>
      </c>
      <c r="E6866" s="10" t="s">
        <v>50</v>
      </c>
      <c r="F6866" s="9" t="str">
        <f t="shared" si="212"/>
        <v>88252</v>
      </c>
      <c r="G6866" s="12" t="s">
        <v>14582</v>
      </c>
      <c r="H6866" s="9" t="s">
        <v>14583</v>
      </c>
      <c r="I6866" s="9" t="s">
        <v>327</v>
      </c>
      <c r="J6866" s="9">
        <v>22.11</v>
      </c>
      <c r="K6866" s="10">
        <v>23.92</v>
      </c>
      <c r="L6866" s="10" t="str">
        <f t="shared" si="213"/>
        <v/>
      </c>
    </row>
    <row r="6867" spans="1:12">
      <c r="A6867" s="9" t="s">
        <v>14177</v>
      </c>
      <c r="B6867" s="9" t="s">
        <v>14178</v>
      </c>
      <c r="C6867" s="9" t="s">
        <v>14237</v>
      </c>
      <c r="D6867" s="9" t="s">
        <v>14238</v>
      </c>
      <c r="E6867" s="10" t="s">
        <v>50</v>
      </c>
      <c r="F6867" s="9" t="str">
        <f t="shared" si="212"/>
        <v>101388</v>
      </c>
      <c r="G6867" s="12" t="s">
        <v>14584</v>
      </c>
      <c r="H6867" s="9" t="s">
        <v>14583</v>
      </c>
      <c r="I6867" s="9" t="s">
        <v>14514</v>
      </c>
      <c r="J6867" s="9">
        <v>3957.02</v>
      </c>
      <c r="K6867" s="10">
        <v>4272.93</v>
      </c>
      <c r="L6867" s="10" t="str">
        <f t="shared" si="213"/>
        <v/>
      </c>
    </row>
    <row r="6868" spans="1:12">
      <c r="A6868" s="9" t="s">
        <v>14177</v>
      </c>
      <c r="B6868" s="9" t="s">
        <v>14178</v>
      </c>
      <c r="C6868" s="9" t="s">
        <v>14237</v>
      </c>
      <c r="D6868" s="9" t="s">
        <v>14238</v>
      </c>
      <c r="E6868" s="10" t="s">
        <v>50</v>
      </c>
      <c r="F6868" s="9" t="str">
        <f t="shared" si="212"/>
        <v>88253</v>
      </c>
      <c r="G6868" s="12" t="s">
        <v>14585</v>
      </c>
      <c r="H6868" s="9" t="s">
        <v>14586</v>
      </c>
      <c r="I6868" s="9" t="s">
        <v>327</v>
      </c>
      <c r="J6868" s="9">
        <v>14.32</v>
      </c>
      <c r="K6868" s="10">
        <v>15.75</v>
      </c>
      <c r="L6868" s="10" t="str">
        <f t="shared" si="213"/>
        <v/>
      </c>
    </row>
    <row r="6869" spans="1:12">
      <c r="A6869" s="9" t="s">
        <v>14177</v>
      </c>
      <c r="B6869" s="9" t="s">
        <v>14178</v>
      </c>
      <c r="C6869" s="9" t="s">
        <v>14237</v>
      </c>
      <c r="D6869" s="9" t="s">
        <v>14238</v>
      </c>
      <c r="E6869" s="10" t="s">
        <v>50</v>
      </c>
      <c r="F6869" s="9" t="str">
        <f t="shared" si="212"/>
        <v>101389</v>
      </c>
      <c r="G6869" s="12" t="s">
        <v>14587</v>
      </c>
      <c r="H6869" s="9" t="s">
        <v>14586</v>
      </c>
      <c r="I6869" s="9" t="s">
        <v>14514</v>
      </c>
      <c r="J6869" s="9">
        <v>2537.9499999999998</v>
      </c>
      <c r="K6869" s="10">
        <v>2787.13</v>
      </c>
      <c r="L6869" s="10" t="str">
        <f t="shared" si="213"/>
        <v/>
      </c>
    </row>
    <row r="6870" spans="1:12">
      <c r="A6870" s="9" t="s">
        <v>14177</v>
      </c>
      <c r="B6870" s="9" t="s">
        <v>14178</v>
      </c>
      <c r="C6870" s="9" t="s">
        <v>14237</v>
      </c>
      <c r="D6870" s="9" t="s">
        <v>14238</v>
      </c>
      <c r="E6870" s="10" t="s">
        <v>50</v>
      </c>
      <c r="F6870" s="9" t="str">
        <f t="shared" si="212"/>
        <v>101390</v>
      </c>
      <c r="G6870" s="12" t="s">
        <v>14588</v>
      </c>
      <c r="H6870" s="9" t="s">
        <v>14589</v>
      </c>
      <c r="I6870" s="9" t="s">
        <v>14514</v>
      </c>
      <c r="J6870" s="9">
        <v>4980.1099999999997</v>
      </c>
      <c r="K6870" s="10">
        <v>5518.72</v>
      </c>
      <c r="L6870" s="10" t="str">
        <f t="shared" si="213"/>
        <v/>
      </c>
    </row>
    <row r="6871" spans="1:12">
      <c r="A6871" s="9" t="s">
        <v>14177</v>
      </c>
      <c r="B6871" s="9" t="s">
        <v>14178</v>
      </c>
      <c r="C6871" s="9" t="s">
        <v>14237</v>
      </c>
      <c r="D6871" s="9" t="s">
        <v>14238</v>
      </c>
      <c r="E6871" s="10" t="s">
        <v>50</v>
      </c>
      <c r="F6871" s="9" t="str">
        <f t="shared" si="212"/>
        <v>88255</v>
      </c>
      <c r="G6871" s="12" t="s">
        <v>14590</v>
      </c>
      <c r="H6871" s="9" t="s">
        <v>14591</v>
      </c>
      <c r="I6871" s="9" t="s">
        <v>327</v>
      </c>
      <c r="J6871" s="9">
        <v>28.31</v>
      </c>
      <c r="K6871" s="10">
        <v>31.38</v>
      </c>
      <c r="L6871" s="10" t="str">
        <f t="shared" si="213"/>
        <v/>
      </c>
    </row>
    <row r="6872" spans="1:12">
      <c r="A6872" s="9" t="s">
        <v>14177</v>
      </c>
      <c r="B6872" s="9" t="s">
        <v>14178</v>
      </c>
      <c r="C6872" s="9" t="s">
        <v>14237</v>
      </c>
      <c r="D6872" s="9" t="s">
        <v>14238</v>
      </c>
      <c r="E6872" s="10" t="s">
        <v>50</v>
      </c>
      <c r="F6872" s="9" t="str">
        <f t="shared" si="212"/>
        <v>101391</v>
      </c>
      <c r="G6872" s="12" t="s">
        <v>14592</v>
      </c>
      <c r="H6872" s="9" t="s">
        <v>14593</v>
      </c>
      <c r="I6872" s="9" t="s">
        <v>14514</v>
      </c>
      <c r="J6872" s="9">
        <v>4861.34</v>
      </c>
      <c r="K6872" s="10">
        <v>5282.24</v>
      </c>
      <c r="L6872" s="10" t="str">
        <f t="shared" si="213"/>
        <v/>
      </c>
    </row>
    <row r="6873" spans="1:12">
      <c r="A6873" s="9" t="s">
        <v>14177</v>
      </c>
      <c r="B6873" s="9" t="s">
        <v>14178</v>
      </c>
      <c r="C6873" s="9" t="s">
        <v>14237</v>
      </c>
      <c r="D6873" s="9" t="s">
        <v>14238</v>
      </c>
      <c r="E6873" s="10" t="s">
        <v>50</v>
      </c>
      <c r="F6873" s="9" t="str">
        <f t="shared" si="212"/>
        <v>88256</v>
      </c>
      <c r="G6873" s="12" t="s">
        <v>14594</v>
      </c>
      <c r="H6873" s="9" t="s">
        <v>14595</v>
      </c>
      <c r="I6873" s="9" t="s">
        <v>327</v>
      </c>
      <c r="J6873" s="9">
        <v>27.29</v>
      </c>
      <c r="K6873" s="10">
        <v>29.71</v>
      </c>
      <c r="L6873" s="10" t="str">
        <f t="shared" si="213"/>
        <v/>
      </c>
    </row>
    <row r="6874" spans="1:12">
      <c r="A6874" s="9" t="s">
        <v>14177</v>
      </c>
      <c r="B6874" s="9" t="s">
        <v>14178</v>
      </c>
      <c r="C6874" s="9" t="s">
        <v>14237</v>
      </c>
      <c r="D6874" s="9" t="s">
        <v>14238</v>
      </c>
      <c r="E6874" s="10" t="s">
        <v>50</v>
      </c>
      <c r="F6874" s="9" t="str">
        <f t="shared" si="212"/>
        <v>88257</v>
      </c>
      <c r="G6874" s="12" t="s">
        <v>14596</v>
      </c>
      <c r="H6874" s="9" t="s">
        <v>14597</v>
      </c>
      <c r="I6874" s="9" t="s">
        <v>327</v>
      </c>
      <c r="J6874" s="9">
        <v>21.36</v>
      </c>
      <c r="K6874" s="10">
        <v>23.21</v>
      </c>
      <c r="L6874" s="10" t="str">
        <f t="shared" si="213"/>
        <v/>
      </c>
    </row>
    <row r="6875" spans="1:12">
      <c r="A6875" s="9" t="s">
        <v>14177</v>
      </c>
      <c r="B6875" s="9" t="s">
        <v>14178</v>
      </c>
      <c r="C6875" s="9" t="s">
        <v>14237</v>
      </c>
      <c r="D6875" s="9" t="s">
        <v>14238</v>
      </c>
      <c r="E6875" s="10" t="s">
        <v>50</v>
      </c>
      <c r="F6875" s="9" t="str">
        <f t="shared" si="212"/>
        <v>101392</v>
      </c>
      <c r="G6875" s="12" t="s">
        <v>14598</v>
      </c>
      <c r="H6875" s="9" t="s">
        <v>14599</v>
      </c>
      <c r="I6875" s="9" t="s">
        <v>14514</v>
      </c>
      <c r="J6875" s="9">
        <v>3807.67</v>
      </c>
      <c r="K6875" s="10">
        <v>4130.6099999999997</v>
      </c>
      <c r="L6875" s="10" t="str">
        <f t="shared" si="213"/>
        <v/>
      </c>
    </row>
    <row r="6876" spans="1:12">
      <c r="A6876" s="9" t="s">
        <v>14177</v>
      </c>
      <c r="B6876" s="9" t="s">
        <v>14178</v>
      </c>
      <c r="C6876" s="9" t="s">
        <v>14237</v>
      </c>
      <c r="D6876" s="9" t="s">
        <v>14238</v>
      </c>
      <c r="E6876" s="10" t="s">
        <v>50</v>
      </c>
      <c r="F6876" s="9" t="str">
        <f t="shared" si="212"/>
        <v>88260</v>
      </c>
      <c r="G6876" s="12" t="s">
        <v>14600</v>
      </c>
      <c r="H6876" s="9" t="s">
        <v>14601</v>
      </c>
      <c r="I6876" s="9" t="s">
        <v>327</v>
      </c>
      <c r="J6876" s="9">
        <v>27.23</v>
      </c>
      <c r="K6876" s="10">
        <v>29.63</v>
      </c>
      <c r="L6876" s="10" t="str">
        <f t="shared" si="213"/>
        <v/>
      </c>
    </row>
    <row r="6877" spans="1:12">
      <c r="A6877" s="9" t="s">
        <v>14177</v>
      </c>
      <c r="B6877" s="9" t="s">
        <v>14178</v>
      </c>
      <c r="C6877" s="9" t="s">
        <v>14237</v>
      </c>
      <c r="D6877" s="9" t="s">
        <v>14238</v>
      </c>
      <c r="E6877" s="10" t="s">
        <v>50</v>
      </c>
      <c r="F6877" s="9" t="str">
        <f t="shared" si="212"/>
        <v>101394</v>
      </c>
      <c r="G6877" s="12" t="s">
        <v>14602</v>
      </c>
      <c r="H6877" s="9" t="s">
        <v>14601</v>
      </c>
      <c r="I6877" s="9" t="s">
        <v>14514</v>
      </c>
      <c r="J6877" s="9">
        <v>4855.12</v>
      </c>
      <c r="K6877" s="10">
        <v>5275.26</v>
      </c>
      <c r="L6877" s="10" t="str">
        <f t="shared" si="213"/>
        <v/>
      </c>
    </row>
    <row r="6878" spans="1:12">
      <c r="A6878" s="9" t="s">
        <v>14177</v>
      </c>
      <c r="B6878" s="9" t="s">
        <v>14178</v>
      </c>
      <c r="C6878" s="9" t="s">
        <v>14603</v>
      </c>
      <c r="D6878" s="9" t="s">
        <v>14604</v>
      </c>
      <c r="E6878" s="10" t="s">
        <v>50</v>
      </c>
      <c r="F6878" s="9" t="str">
        <f t="shared" si="212"/>
        <v>101395</v>
      </c>
      <c r="G6878" s="12" t="s">
        <v>14605</v>
      </c>
      <c r="H6878" s="9" t="s">
        <v>14606</v>
      </c>
      <c r="I6878" s="9" t="s">
        <v>14514</v>
      </c>
      <c r="J6878" s="9">
        <v>4103.38</v>
      </c>
      <c r="K6878" s="10">
        <v>4439.46</v>
      </c>
      <c r="L6878" s="10" t="str">
        <f t="shared" si="213"/>
        <v/>
      </c>
    </row>
    <row r="6879" spans="1:12">
      <c r="A6879" s="9" t="s">
        <v>14177</v>
      </c>
      <c r="B6879" s="9" t="s">
        <v>14178</v>
      </c>
      <c r="C6879" s="9" t="s">
        <v>14603</v>
      </c>
      <c r="D6879" s="9" t="s">
        <v>14604</v>
      </c>
      <c r="E6879" s="10" t="s">
        <v>50</v>
      </c>
      <c r="F6879" s="9" t="str">
        <f t="shared" si="212"/>
        <v>88261</v>
      </c>
      <c r="G6879" s="12" t="s">
        <v>14607</v>
      </c>
      <c r="H6879" s="9" t="s">
        <v>14608</v>
      </c>
      <c r="I6879" s="9" t="s">
        <v>327</v>
      </c>
      <c r="J6879" s="9">
        <v>26.11</v>
      </c>
      <c r="K6879" s="10">
        <v>28.4</v>
      </c>
      <c r="L6879" s="10" t="str">
        <f t="shared" si="213"/>
        <v/>
      </c>
    </row>
    <row r="6880" spans="1:12">
      <c r="A6880" s="9" t="s">
        <v>14177</v>
      </c>
      <c r="B6880" s="9" t="s">
        <v>14178</v>
      </c>
      <c r="C6880" s="9" t="s">
        <v>14603</v>
      </c>
      <c r="D6880" s="9" t="s">
        <v>14604</v>
      </c>
      <c r="E6880" s="10" t="s">
        <v>50</v>
      </c>
      <c r="F6880" s="9" t="str">
        <f t="shared" si="212"/>
        <v>101396</v>
      </c>
      <c r="G6880" s="12" t="s">
        <v>14609</v>
      </c>
      <c r="H6880" s="9" t="s">
        <v>14610</v>
      </c>
      <c r="I6880" s="9" t="s">
        <v>14514</v>
      </c>
      <c r="J6880" s="9">
        <v>4651.3100000000004</v>
      </c>
      <c r="K6880" s="10">
        <v>5052.3100000000004</v>
      </c>
      <c r="L6880" s="10" t="str">
        <f t="shared" si="213"/>
        <v/>
      </c>
    </row>
    <row r="6881" spans="1:12">
      <c r="A6881" s="9" t="s">
        <v>14177</v>
      </c>
      <c r="B6881" s="9" t="s">
        <v>14178</v>
      </c>
      <c r="C6881" s="9" t="s">
        <v>14603</v>
      </c>
      <c r="D6881" s="9" t="s">
        <v>14604</v>
      </c>
      <c r="E6881" s="10" t="s">
        <v>50</v>
      </c>
      <c r="F6881" s="9" t="str">
        <f t="shared" si="212"/>
        <v>88262</v>
      </c>
      <c r="G6881" s="12" t="s">
        <v>14611</v>
      </c>
      <c r="H6881" s="9" t="s">
        <v>356</v>
      </c>
      <c r="I6881" s="9" t="s">
        <v>327</v>
      </c>
      <c r="J6881" s="9">
        <v>27.01</v>
      </c>
      <c r="K6881" s="10">
        <v>29.41</v>
      </c>
      <c r="L6881" s="10" t="str">
        <f t="shared" si="213"/>
        <v/>
      </c>
    </row>
    <row r="6882" spans="1:12">
      <c r="A6882" s="9" t="s">
        <v>14177</v>
      </c>
      <c r="B6882" s="9" t="s">
        <v>14178</v>
      </c>
      <c r="C6882" s="9" t="s">
        <v>14603</v>
      </c>
      <c r="D6882" s="9" t="s">
        <v>14604</v>
      </c>
      <c r="E6882" s="10" t="s">
        <v>50</v>
      </c>
      <c r="F6882" s="9" t="str">
        <f t="shared" si="212"/>
        <v>101397</v>
      </c>
      <c r="G6882" s="12" t="s">
        <v>14612</v>
      </c>
      <c r="H6882" s="9" t="s">
        <v>356</v>
      </c>
      <c r="I6882" s="9" t="s">
        <v>14514</v>
      </c>
      <c r="J6882" s="9">
        <v>4810.6499999999996</v>
      </c>
      <c r="K6882" s="10">
        <v>5230.53</v>
      </c>
      <c r="L6882" s="10" t="str">
        <f t="shared" si="213"/>
        <v/>
      </c>
    </row>
    <row r="6883" spans="1:12">
      <c r="A6883" s="9" t="s">
        <v>14177</v>
      </c>
      <c r="B6883" s="9" t="s">
        <v>14178</v>
      </c>
      <c r="C6883" s="9" t="s">
        <v>14603</v>
      </c>
      <c r="D6883" s="9" t="s">
        <v>14604</v>
      </c>
      <c r="E6883" s="10" t="s">
        <v>50</v>
      </c>
      <c r="F6883" s="9" t="str">
        <f t="shared" si="212"/>
        <v>101398</v>
      </c>
      <c r="G6883" s="12" t="s">
        <v>14613</v>
      </c>
      <c r="H6883" s="9" t="s">
        <v>14614</v>
      </c>
      <c r="I6883" s="9" t="s">
        <v>14514</v>
      </c>
      <c r="J6883" s="9">
        <v>4032.51</v>
      </c>
      <c r="K6883" s="10">
        <v>4382.1099999999997</v>
      </c>
      <c r="L6883" s="10" t="str">
        <f t="shared" si="213"/>
        <v/>
      </c>
    </row>
    <row r="6884" spans="1:12">
      <c r="A6884" s="9" t="s">
        <v>14177</v>
      </c>
      <c r="B6884" s="9" t="s">
        <v>14178</v>
      </c>
      <c r="C6884" s="9" t="s">
        <v>14603</v>
      </c>
      <c r="D6884" s="9" t="s">
        <v>14604</v>
      </c>
      <c r="E6884" s="10" t="s">
        <v>50</v>
      </c>
      <c r="F6884" s="9" t="str">
        <f t="shared" si="212"/>
        <v>88263</v>
      </c>
      <c r="G6884" s="12" t="s">
        <v>14615</v>
      </c>
      <c r="H6884" s="9" t="s">
        <v>14616</v>
      </c>
      <c r="I6884" s="9" t="s">
        <v>327</v>
      </c>
      <c r="J6884" s="9">
        <v>22.64</v>
      </c>
      <c r="K6884" s="10">
        <v>24.63</v>
      </c>
      <c r="L6884" s="10" t="str">
        <f t="shared" si="213"/>
        <v/>
      </c>
    </row>
    <row r="6885" spans="1:12">
      <c r="A6885" s="9" t="s">
        <v>14177</v>
      </c>
      <c r="B6885" s="9" t="s">
        <v>14178</v>
      </c>
      <c r="C6885" s="9" t="s">
        <v>14603</v>
      </c>
      <c r="D6885" s="9" t="s">
        <v>14604</v>
      </c>
      <c r="E6885" s="10" t="s">
        <v>50</v>
      </c>
      <c r="F6885" s="9" t="str">
        <f t="shared" si="212"/>
        <v>95308</v>
      </c>
      <c r="G6885" s="12" t="s">
        <v>14617</v>
      </c>
      <c r="H6885" s="9" t="s">
        <v>14618</v>
      </c>
      <c r="I6885" s="9" t="s">
        <v>327</v>
      </c>
      <c r="J6885" s="9">
        <v>0.18</v>
      </c>
      <c r="K6885" s="10">
        <v>0.2</v>
      </c>
      <c r="L6885" s="10" t="str">
        <f t="shared" si="213"/>
        <v/>
      </c>
    </row>
    <row r="6886" spans="1:12">
      <c r="A6886" s="9" t="s">
        <v>14177</v>
      </c>
      <c r="B6886" s="9" t="s">
        <v>14178</v>
      </c>
      <c r="C6886" s="9" t="s">
        <v>14603</v>
      </c>
      <c r="D6886" s="9" t="s">
        <v>14604</v>
      </c>
      <c r="E6886" s="10" t="s">
        <v>50</v>
      </c>
      <c r="F6886" s="9" t="str">
        <f t="shared" si="212"/>
        <v>101286</v>
      </c>
      <c r="G6886" s="12" t="s">
        <v>14619</v>
      </c>
      <c r="H6886" s="9" t="s">
        <v>14620</v>
      </c>
      <c r="I6886" s="9" t="s">
        <v>14514</v>
      </c>
      <c r="J6886" s="9">
        <v>24.37</v>
      </c>
      <c r="K6886" s="10">
        <v>27.26</v>
      </c>
      <c r="L6886" s="10" t="str">
        <f t="shared" si="213"/>
        <v/>
      </c>
    </row>
    <row r="6887" spans="1:12">
      <c r="A6887" s="9" t="s">
        <v>14177</v>
      </c>
      <c r="B6887" s="9" t="s">
        <v>14178</v>
      </c>
      <c r="C6887" s="9" t="s">
        <v>14603</v>
      </c>
      <c r="D6887" s="9" t="s">
        <v>14604</v>
      </c>
      <c r="E6887" s="10" t="s">
        <v>50</v>
      </c>
      <c r="F6887" s="9" t="str">
        <f t="shared" si="212"/>
        <v>95309</v>
      </c>
      <c r="G6887" s="12" t="s">
        <v>14621</v>
      </c>
      <c r="H6887" s="9" t="s">
        <v>14622</v>
      </c>
      <c r="I6887" s="9" t="s">
        <v>327</v>
      </c>
      <c r="J6887" s="9">
        <v>0.23</v>
      </c>
      <c r="K6887" s="10">
        <v>0.26</v>
      </c>
      <c r="L6887" s="10" t="str">
        <f t="shared" si="213"/>
        <v/>
      </c>
    </row>
    <row r="6888" spans="1:12">
      <c r="A6888" s="9" t="s">
        <v>14177</v>
      </c>
      <c r="B6888" s="9" t="s">
        <v>14178</v>
      </c>
      <c r="C6888" s="9" t="s">
        <v>14603</v>
      </c>
      <c r="D6888" s="9" t="s">
        <v>14604</v>
      </c>
      <c r="E6888" s="10" t="s">
        <v>50</v>
      </c>
      <c r="F6888" s="9" t="str">
        <f t="shared" si="212"/>
        <v>101287</v>
      </c>
      <c r="G6888" s="12" t="s">
        <v>14623</v>
      </c>
      <c r="H6888" s="9" t="s">
        <v>14624</v>
      </c>
      <c r="I6888" s="9" t="s">
        <v>14514</v>
      </c>
      <c r="J6888" s="9">
        <v>78.849999999999994</v>
      </c>
      <c r="K6888" s="10">
        <v>88.2</v>
      </c>
      <c r="L6888" s="10" t="str">
        <f t="shared" si="213"/>
        <v/>
      </c>
    </row>
    <row r="6889" spans="1:12">
      <c r="A6889" s="9" t="s">
        <v>14177</v>
      </c>
      <c r="B6889" s="9" t="s">
        <v>14178</v>
      </c>
      <c r="C6889" s="9" t="s">
        <v>14603</v>
      </c>
      <c r="D6889" s="9" t="s">
        <v>14604</v>
      </c>
      <c r="E6889" s="10" t="s">
        <v>50</v>
      </c>
      <c r="F6889" s="9" t="str">
        <f t="shared" si="212"/>
        <v>95310</v>
      </c>
      <c r="G6889" s="12" t="s">
        <v>14625</v>
      </c>
      <c r="H6889" s="9" t="s">
        <v>14626</v>
      </c>
      <c r="I6889" s="9" t="s">
        <v>327</v>
      </c>
      <c r="J6889" s="9">
        <v>0.18</v>
      </c>
      <c r="K6889" s="10">
        <v>0.2</v>
      </c>
      <c r="L6889" s="10" t="str">
        <f t="shared" si="213"/>
        <v/>
      </c>
    </row>
    <row r="6890" spans="1:12">
      <c r="A6890" s="9" t="s">
        <v>14177</v>
      </c>
      <c r="B6890" s="9" t="s">
        <v>14178</v>
      </c>
      <c r="C6890" s="9" t="s">
        <v>14603</v>
      </c>
      <c r="D6890" s="9" t="s">
        <v>14604</v>
      </c>
      <c r="E6890" s="10" t="s">
        <v>50</v>
      </c>
      <c r="F6890" s="9" t="str">
        <f t="shared" si="212"/>
        <v>101288</v>
      </c>
      <c r="G6890" s="12" t="s">
        <v>14627</v>
      </c>
      <c r="H6890" s="9" t="s">
        <v>14628</v>
      </c>
      <c r="I6890" s="9" t="s">
        <v>14514</v>
      </c>
      <c r="J6890" s="9">
        <v>24.37</v>
      </c>
      <c r="K6890" s="10">
        <v>27.26</v>
      </c>
      <c r="L6890" s="10" t="str">
        <f t="shared" si="213"/>
        <v/>
      </c>
    </row>
    <row r="6891" spans="1:12">
      <c r="A6891" s="9" t="s">
        <v>14177</v>
      </c>
      <c r="B6891" s="9" t="s">
        <v>14178</v>
      </c>
      <c r="C6891" s="9" t="s">
        <v>14603</v>
      </c>
      <c r="D6891" s="9" t="s">
        <v>14604</v>
      </c>
      <c r="E6891" s="10" t="s">
        <v>50</v>
      </c>
      <c r="F6891" s="9" t="str">
        <f t="shared" si="212"/>
        <v>95311</v>
      </c>
      <c r="G6891" s="12" t="s">
        <v>14629</v>
      </c>
      <c r="H6891" s="9" t="s">
        <v>14630</v>
      </c>
      <c r="I6891" s="9" t="s">
        <v>327</v>
      </c>
      <c r="J6891" s="9">
        <v>0.18</v>
      </c>
      <c r="K6891" s="10">
        <v>0.2</v>
      </c>
      <c r="L6891" s="10" t="str">
        <f t="shared" si="213"/>
        <v/>
      </c>
    </row>
    <row r="6892" spans="1:12">
      <c r="A6892" s="9" t="s">
        <v>14177</v>
      </c>
      <c r="B6892" s="9" t="s">
        <v>14178</v>
      </c>
      <c r="C6892" s="9" t="s">
        <v>14603</v>
      </c>
      <c r="D6892" s="9" t="s">
        <v>14604</v>
      </c>
      <c r="E6892" s="10" t="s">
        <v>50</v>
      </c>
      <c r="F6892" s="9" t="str">
        <f t="shared" si="212"/>
        <v>101289</v>
      </c>
      <c r="G6892" s="12" t="s">
        <v>14631</v>
      </c>
      <c r="H6892" s="9" t="s">
        <v>14632</v>
      </c>
      <c r="I6892" s="9" t="s">
        <v>14514</v>
      </c>
      <c r="J6892" s="9">
        <v>24.59</v>
      </c>
      <c r="K6892" s="10">
        <v>27.5</v>
      </c>
      <c r="L6892" s="10" t="str">
        <f t="shared" si="213"/>
        <v/>
      </c>
    </row>
    <row r="6893" spans="1:12">
      <c r="A6893" s="9" t="s">
        <v>14177</v>
      </c>
      <c r="B6893" s="9" t="s">
        <v>14178</v>
      </c>
      <c r="C6893" s="9" t="s">
        <v>14603</v>
      </c>
      <c r="D6893" s="9" t="s">
        <v>14604</v>
      </c>
      <c r="E6893" s="10" t="s">
        <v>50</v>
      </c>
      <c r="F6893" s="9" t="str">
        <f t="shared" si="212"/>
        <v>95312</v>
      </c>
      <c r="G6893" s="12" t="s">
        <v>14633</v>
      </c>
      <c r="H6893" s="9" t="s">
        <v>14634</v>
      </c>
      <c r="I6893" s="9" t="s">
        <v>327</v>
      </c>
      <c r="J6893" s="9">
        <v>0.23</v>
      </c>
      <c r="K6893" s="10">
        <v>0.26</v>
      </c>
      <c r="L6893" s="10" t="str">
        <f t="shared" si="213"/>
        <v/>
      </c>
    </row>
    <row r="6894" spans="1:12">
      <c r="A6894" s="9" t="s">
        <v>14177</v>
      </c>
      <c r="B6894" s="9" t="s">
        <v>14178</v>
      </c>
      <c r="C6894" s="9" t="s">
        <v>14603</v>
      </c>
      <c r="D6894" s="9" t="s">
        <v>14604</v>
      </c>
      <c r="E6894" s="10" t="s">
        <v>50</v>
      </c>
      <c r="F6894" s="9" t="str">
        <f t="shared" si="212"/>
        <v>100291</v>
      </c>
      <c r="G6894" s="12" t="s">
        <v>14635</v>
      </c>
      <c r="H6894" s="9" t="s">
        <v>14636</v>
      </c>
      <c r="I6894" s="9" t="s">
        <v>327</v>
      </c>
      <c r="J6894" s="9">
        <v>0.23</v>
      </c>
      <c r="K6894" s="10">
        <v>0.26</v>
      </c>
      <c r="L6894" s="10" t="str">
        <f t="shared" si="213"/>
        <v/>
      </c>
    </row>
    <row r="6895" spans="1:12">
      <c r="A6895" s="9" t="s">
        <v>14177</v>
      </c>
      <c r="B6895" s="9" t="s">
        <v>14178</v>
      </c>
      <c r="C6895" s="9" t="s">
        <v>14603</v>
      </c>
      <c r="D6895" s="9" t="s">
        <v>14604</v>
      </c>
      <c r="E6895" s="10" t="s">
        <v>50</v>
      </c>
      <c r="F6895" s="9" t="str">
        <f t="shared" si="212"/>
        <v>101290</v>
      </c>
      <c r="G6895" s="12" t="s">
        <v>14637</v>
      </c>
      <c r="H6895" s="9" t="s">
        <v>14638</v>
      </c>
      <c r="I6895" s="9" t="s">
        <v>14514</v>
      </c>
      <c r="J6895" s="9">
        <v>31.19</v>
      </c>
      <c r="K6895" s="10">
        <v>34.89</v>
      </c>
      <c r="L6895" s="10" t="str">
        <f t="shared" si="213"/>
        <v/>
      </c>
    </row>
    <row r="6896" spans="1:12">
      <c r="A6896" s="9" t="s">
        <v>14177</v>
      </c>
      <c r="B6896" s="9" t="s">
        <v>14178</v>
      </c>
      <c r="C6896" s="9" t="s">
        <v>14603</v>
      </c>
      <c r="D6896" s="9" t="s">
        <v>14604</v>
      </c>
      <c r="E6896" s="10" t="s">
        <v>50</v>
      </c>
      <c r="F6896" s="9" t="str">
        <f t="shared" si="212"/>
        <v>101291</v>
      </c>
      <c r="G6896" s="12" t="s">
        <v>14639</v>
      </c>
      <c r="H6896" s="9" t="s">
        <v>14640</v>
      </c>
      <c r="I6896" s="9" t="s">
        <v>14514</v>
      </c>
      <c r="J6896" s="9">
        <v>24.37</v>
      </c>
      <c r="K6896" s="10">
        <v>27.26</v>
      </c>
      <c r="L6896" s="10" t="str">
        <f t="shared" si="213"/>
        <v/>
      </c>
    </row>
    <row r="6897" spans="1:12">
      <c r="A6897" s="9" t="s">
        <v>14177</v>
      </c>
      <c r="B6897" s="9" t="s">
        <v>14178</v>
      </c>
      <c r="C6897" s="9" t="s">
        <v>14603</v>
      </c>
      <c r="D6897" s="9" t="s">
        <v>14604</v>
      </c>
      <c r="E6897" s="10" t="s">
        <v>50</v>
      </c>
      <c r="F6897" s="9" t="str">
        <f t="shared" si="212"/>
        <v>95313</v>
      </c>
      <c r="G6897" s="12" t="s">
        <v>14641</v>
      </c>
      <c r="H6897" s="9" t="s">
        <v>14642</v>
      </c>
      <c r="I6897" s="9" t="s">
        <v>327</v>
      </c>
      <c r="J6897" s="9">
        <v>0.18</v>
      </c>
      <c r="K6897" s="10">
        <v>0.2</v>
      </c>
      <c r="L6897" s="10" t="str">
        <f t="shared" si="213"/>
        <v/>
      </c>
    </row>
    <row r="6898" spans="1:12">
      <c r="A6898" s="9" t="s">
        <v>14177</v>
      </c>
      <c r="B6898" s="9" t="s">
        <v>14178</v>
      </c>
      <c r="C6898" s="9" t="s">
        <v>14603</v>
      </c>
      <c r="D6898" s="9" t="s">
        <v>14604</v>
      </c>
      <c r="E6898" s="10" t="s">
        <v>50</v>
      </c>
      <c r="F6898" s="9" t="str">
        <f t="shared" si="212"/>
        <v>101292</v>
      </c>
      <c r="G6898" s="12" t="s">
        <v>14643</v>
      </c>
      <c r="H6898" s="9" t="s">
        <v>14644</v>
      </c>
      <c r="I6898" s="9" t="s">
        <v>14514</v>
      </c>
      <c r="J6898" s="9">
        <v>24.59</v>
      </c>
      <c r="K6898" s="10">
        <v>27.5</v>
      </c>
      <c r="L6898" s="10" t="str">
        <f t="shared" si="213"/>
        <v/>
      </c>
    </row>
    <row r="6899" spans="1:12">
      <c r="A6899" s="9" t="s">
        <v>14177</v>
      </c>
      <c r="B6899" s="9" t="s">
        <v>14178</v>
      </c>
      <c r="C6899" s="9" t="s">
        <v>14603</v>
      </c>
      <c r="D6899" s="9" t="s">
        <v>14604</v>
      </c>
      <c r="E6899" s="10" t="s">
        <v>50</v>
      </c>
      <c r="F6899" s="9" t="str">
        <f t="shared" si="212"/>
        <v>95392</v>
      </c>
      <c r="G6899" s="12" t="s">
        <v>14645</v>
      </c>
      <c r="H6899" s="9" t="s">
        <v>14646</v>
      </c>
      <c r="I6899" s="9" t="s">
        <v>327</v>
      </c>
      <c r="J6899" s="9">
        <v>0.1</v>
      </c>
      <c r="K6899" s="10">
        <v>0.11</v>
      </c>
      <c r="L6899" s="10" t="str">
        <f t="shared" si="213"/>
        <v/>
      </c>
    </row>
    <row r="6900" spans="1:12">
      <c r="A6900" s="9" t="s">
        <v>14177</v>
      </c>
      <c r="B6900" s="9" t="s">
        <v>14178</v>
      </c>
      <c r="C6900" s="9" t="s">
        <v>14603</v>
      </c>
      <c r="D6900" s="9" t="s">
        <v>14604</v>
      </c>
      <c r="E6900" s="10" t="s">
        <v>50</v>
      </c>
      <c r="F6900" s="9" t="str">
        <f t="shared" si="212"/>
        <v>95413</v>
      </c>
      <c r="G6900" s="12" t="s">
        <v>14647</v>
      </c>
      <c r="H6900" s="9" t="s">
        <v>14648</v>
      </c>
      <c r="I6900" s="9" t="s">
        <v>14514</v>
      </c>
      <c r="J6900" s="9">
        <v>13.45</v>
      </c>
      <c r="K6900" s="10">
        <v>15.05</v>
      </c>
      <c r="L6900" s="10" t="str">
        <f t="shared" si="213"/>
        <v/>
      </c>
    </row>
    <row r="6901" spans="1:12">
      <c r="A6901" s="9" t="s">
        <v>14177</v>
      </c>
      <c r="B6901" s="9" t="s">
        <v>14178</v>
      </c>
      <c r="C6901" s="9" t="s">
        <v>14649</v>
      </c>
      <c r="D6901" s="9" t="s">
        <v>14650</v>
      </c>
      <c r="E6901" s="10" t="s">
        <v>50</v>
      </c>
      <c r="F6901" s="9" t="str">
        <f t="shared" si="212"/>
        <v>95393</v>
      </c>
      <c r="G6901" s="12" t="s">
        <v>14651</v>
      </c>
      <c r="H6901" s="9" t="s">
        <v>14652</v>
      </c>
      <c r="I6901" s="9" t="s">
        <v>327</v>
      </c>
      <c r="J6901" s="9">
        <v>0.42</v>
      </c>
      <c r="K6901" s="10">
        <v>0.47</v>
      </c>
      <c r="L6901" s="10" t="str">
        <f t="shared" si="213"/>
        <v/>
      </c>
    </row>
    <row r="6902" spans="1:12">
      <c r="A6902" s="9" t="s">
        <v>14177</v>
      </c>
      <c r="B6902" s="9" t="s">
        <v>14178</v>
      </c>
      <c r="C6902" s="9" t="s">
        <v>14653</v>
      </c>
      <c r="D6902" s="9" t="s">
        <v>14654</v>
      </c>
      <c r="E6902" s="10" t="s">
        <v>50</v>
      </c>
      <c r="F6902" s="9" t="str">
        <f t="shared" si="212"/>
        <v>95414</v>
      </c>
      <c r="G6902" s="12" t="s">
        <v>14655</v>
      </c>
      <c r="H6902" s="9" t="s">
        <v>14656</v>
      </c>
      <c r="I6902" s="9" t="s">
        <v>14514</v>
      </c>
      <c r="J6902" s="9">
        <v>56.1</v>
      </c>
      <c r="K6902" s="10">
        <v>62.75</v>
      </c>
      <c r="L6902" s="10" t="str">
        <f t="shared" si="213"/>
        <v/>
      </c>
    </row>
    <row r="6903" spans="1:12">
      <c r="A6903" s="9" t="s">
        <v>14177</v>
      </c>
      <c r="B6903" s="9" t="s">
        <v>14178</v>
      </c>
      <c r="C6903" s="9" t="s">
        <v>14653</v>
      </c>
      <c r="D6903" s="9" t="s">
        <v>14654</v>
      </c>
      <c r="E6903" s="10" t="s">
        <v>50</v>
      </c>
      <c r="F6903" s="9" t="str">
        <f t="shared" si="212"/>
        <v>95314</v>
      </c>
      <c r="G6903" s="12" t="s">
        <v>14657</v>
      </c>
      <c r="H6903" s="9" t="s">
        <v>14658</v>
      </c>
      <c r="I6903" s="9" t="s">
        <v>327</v>
      </c>
      <c r="J6903" s="9">
        <v>0.23</v>
      </c>
      <c r="K6903" s="10">
        <v>0.25</v>
      </c>
      <c r="L6903" s="10" t="str">
        <f t="shared" si="213"/>
        <v/>
      </c>
    </row>
    <row r="6904" spans="1:12">
      <c r="A6904" s="9" t="s">
        <v>14177</v>
      </c>
      <c r="B6904" s="9" t="s">
        <v>14178</v>
      </c>
      <c r="C6904" s="9" t="s">
        <v>14659</v>
      </c>
      <c r="D6904" s="9" t="s">
        <v>14660</v>
      </c>
      <c r="E6904" s="10" t="s">
        <v>50</v>
      </c>
      <c r="F6904" s="9" t="str">
        <f t="shared" si="212"/>
        <v>101293</v>
      </c>
      <c r="G6904" s="12" t="s">
        <v>14661</v>
      </c>
      <c r="H6904" s="9" t="s">
        <v>14662</v>
      </c>
      <c r="I6904" s="9" t="s">
        <v>14514</v>
      </c>
      <c r="J6904" s="9">
        <v>30.53</v>
      </c>
      <c r="K6904" s="10">
        <v>34.14</v>
      </c>
      <c r="L6904" s="10" t="str">
        <f t="shared" si="213"/>
        <v/>
      </c>
    </row>
    <row r="6905" spans="1:12">
      <c r="A6905" s="9" t="s">
        <v>14177</v>
      </c>
      <c r="B6905" s="9" t="s">
        <v>14178</v>
      </c>
      <c r="C6905" s="9" t="s">
        <v>14659</v>
      </c>
      <c r="D6905" s="9" t="s">
        <v>14660</v>
      </c>
      <c r="E6905" s="10" t="s">
        <v>50</v>
      </c>
      <c r="F6905" s="9" t="str">
        <f t="shared" si="212"/>
        <v>95394</v>
      </c>
      <c r="G6905" s="12" t="s">
        <v>14663</v>
      </c>
      <c r="H6905" s="9" t="s">
        <v>14664</v>
      </c>
      <c r="I6905" s="9" t="s">
        <v>327</v>
      </c>
      <c r="J6905" s="9">
        <v>0.91</v>
      </c>
      <c r="K6905" s="10">
        <v>1.02</v>
      </c>
      <c r="L6905" s="10" t="str">
        <f t="shared" si="213"/>
        <v/>
      </c>
    </row>
    <row r="6906" spans="1:12">
      <c r="A6906" s="9" t="s">
        <v>14177</v>
      </c>
      <c r="B6906" s="9" t="s">
        <v>14178</v>
      </c>
      <c r="C6906" s="9" t="s">
        <v>14659</v>
      </c>
      <c r="D6906" s="9" t="s">
        <v>14660</v>
      </c>
      <c r="E6906" s="10" t="s">
        <v>50</v>
      </c>
      <c r="F6906" s="9" t="str">
        <f t="shared" si="212"/>
        <v>95395</v>
      </c>
      <c r="G6906" s="12" t="s">
        <v>14665</v>
      </c>
      <c r="H6906" s="9" t="s">
        <v>14666</v>
      </c>
      <c r="I6906" s="9" t="s">
        <v>327</v>
      </c>
      <c r="J6906" s="9">
        <v>0.96</v>
      </c>
      <c r="K6906" s="10">
        <v>1.08</v>
      </c>
      <c r="L6906" s="10" t="str">
        <f t="shared" si="213"/>
        <v/>
      </c>
    </row>
    <row r="6907" spans="1:12">
      <c r="A6907" s="9" t="s">
        <v>14177</v>
      </c>
      <c r="B6907" s="9" t="s">
        <v>14178</v>
      </c>
      <c r="C6907" s="9" t="s">
        <v>14667</v>
      </c>
      <c r="D6907" s="9" t="s">
        <v>14668</v>
      </c>
      <c r="E6907" s="10" t="s">
        <v>50</v>
      </c>
      <c r="F6907" s="9" t="str">
        <f t="shared" si="212"/>
        <v>95396</v>
      </c>
      <c r="G6907" s="12" t="s">
        <v>14669</v>
      </c>
      <c r="H6907" s="9" t="s">
        <v>14670</v>
      </c>
      <c r="I6907" s="9" t="s">
        <v>327</v>
      </c>
      <c r="J6907" s="9">
        <v>1.01</v>
      </c>
      <c r="K6907" s="10">
        <v>1.1299999999999999</v>
      </c>
      <c r="L6907" s="10" t="str">
        <f t="shared" si="213"/>
        <v/>
      </c>
    </row>
    <row r="6908" spans="1:12">
      <c r="A6908" s="9" t="s">
        <v>14177</v>
      </c>
      <c r="B6908" s="9" t="s">
        <v>14178</v>
      </c>
      <c r="C6908" s="9" t="s">
        <v>14667</v>
      </c>
      <c r="D6908" s="9" t="s">
        <v>14668</v>
      </c>
      <c r="E6908" s="10" t="s">
        <v>50</v>
      </c>
      <c r="F6908" s="9" t="str">
        <f t="shared" si="212"/>
        <v>95419</v>
      </c>
      <c r="G6908" s="12" t="s">
        <v>14671</v>
      </c>
      <c r="H6908" s="9" t="s">
        <v>14672</v>
      </c>
      <c r="I6908" s="9" t="s">
        <v>14514</v>
      </c>
      <c r="J6908" s="9">
        <v>120.57</v>
      </c>
      <c r="K6908" s="10">
        <v>134.86000000000001</v>
      </c>
      <c r="L6908" s="10" t="str">
        <f t="shared" si="213"/>
        <v/>
      </c>
    </row>
    <row r="6909" spans="1:12">
      <c r="A6909" s="9" t="s">
        <v>14177</v>
      </c>
      <c r="B6909" s="9" t="s">
        <v>14178</v>
      </c>
      <c r="C6909" s="9" t="s">
        <v>14667</v>
      </c>
      <c r="D6909" s="9" t="s">
        <v>14668</v>
      </c>
      <c r="E6909" s="10" t="s">
        <v>50</v>
      </c>
      <c r="F6909" s="9" t="str">
        <f t="shared" si="212"/>
        <v>95420</v>
      </c>
      <c r="G6909" s="12" t="s">
        <v>14673</v>
      </c>
      <c r="H6909" s="9" t="s">
        <v>14674</v>
      </c>
      <c r="I6909" s="9" t="s">
        <v>14514</v>
      </c>
      <c r="J6909" s="9">
        <v>127.73</v>
      </c>
      <c r="K6909" s="10">
        <v>142.87</v>
      </c>
      <c r="L6909" s="10" t="str">
        <f t="shared" si="213"/>
        <v/>
      </c>
    </row>
    <row r="6910" spans="1:12">
      <c r="A6910" s="9" t="s">
        <v>14177</v>
      </c>
      <c r="B6910" s="9" t="s">
        <v>14178</v>
      </c>
      <c r="C6910" s="9" t="s">
        <v>14667</v>
      </c>
      <c r="D6910" s="9" t="s">
        <v>14668</v>
      </c>
      <c r="E6910" s="10" t="s">
        <v>50</v>
      </c>
      <c r="F6910" s="9" t="str">
        <f t="shared" si="212"/>
        <v>95421</v>
      </c>
      <c r="G6910" s="12" t="s">
        <v>14675</v>
      </c>
      <c r="H6910" s="9" t="s">
        <v>14676</v>
      </c>
      <c r="I6910" s="9" t="s">
        <v>14514</v>
      </c>
      <c r="J6910" s="9">
        <v>133.87</v>
      </c>
      <c r="K6910" s="10">
        <v>149.72999999999999</v>
      </c>
      <c r="L6910" s="10" t="str">
        <f t="shared" si="213"/>
        <v/>
      </c>
    </row>
    <row r="6911" spans="1:12">
      <c r="A6911" s="9" t="s">
        <v>14177</v>
      </c>
      <c r="B6911" s="9" t="s">
        <v>14178</v>
      </c>
      <c r="C6911" s="9" t="s">
        <v>14667</v>
      </c>
      <c r="D6911" s="9" t="s">
        <v>14668</v>
      </c>
      <c r="E6911" s="10" t="s">
        <v>50</v>
      </c>
      <c r="F6911" s="9" t="str">
        <f t="shared" si="212"/>
        <v>101294</v>
      </c>
      <c r="G6911" s="12" t="s">
        <v>14677</v>
      </c>
      <c r="H6911" s="9" t="s">
        <v>14678</v>
      </c>
      <c r="I6911" s="9" t="s">
        <v>14514</v>
      </c>
      <c r="J6911" s="9">
        <v>22.3</v>
      </c>
      <c r="K6911" s="10">
        <v>24.94</v>
      </c>
      <c r="L6911" s="10" t="str">
        <f t="shared" si="213"/>
        <v/>
      </c>
    </row>
    <row r="6912" spans="1:12">
      <c r="A6912" s="9" t="s">
        <v>14177</v>
      </c>
      <c r="B6912" s="9" t="s">
        <v>14178</v>
      </c>
      <c r="C6912" s="9" t="s">
        <v>14667</v>
      </c>
      <c r="D6912" s="9" t="s">
        <v>14668</v>
      </c>
      <c r="E6912" s="10" t="s">
        <v>50</v>
      </c>
      <c r="F6912" s="9" t="str">
        <f t="shared" si="212"/>
        <v>95315</v>
      </c>
      <c r="G6912" s="12" t="s">
        <v>14679</v>
      </c>
      <c r="H6912" s="9" t="s">
        <v>14680</v>
      </c>
      <c r="I6912" s="9" t="s">
        <v>327</v>
      </c>
      <c r="J6912" s="9">
        <v>0.16</v>
      </c>
      <c r="K6912" s="10">
        <v>0.18</v>
      </c>
      <c r="L6912" s="10" t="str">
        <f t="shared" si="213"/>
        <v/>
      </c>
    </row>
    <row r="6913" spans="1:12">
      <c r="A6913" s="9" t="s">
        <v>14177</v>
      </c>
      <c r="B6913" s="9" t="s">
        <v>14178</v>
      </c>
      <c r="C6913" s="9" t="s">
        <v>14667</v>
      </c>
      <c r="D6913" s="9" t="s">
        <v>14668</v>
      </c>
      <c r="E6913" s="10" t="s">
        <v>50</v>
      </c>
      <c r="F6913" s="9" t="str">
        <f t="shared" si="212"/>
        <v>100293</v>
      </c>
      <c r="G6913" s="12" t="s">
        <v>14681</v>
      </c>
      <c r="H6913" s="9" t="s">
        <v>14682</v>
      </c>
      <c r="I6913" s="9" t="s">
        <v>327</v>
      </c>
      <c r="J6913" s="9">
        <v>0.22</v>
      </c>
      <c r="K6913" s="10">
        <v>0.24</v>
      </c>
      <c r="L6913" s="10" t="str">
        <f t="shared" si="213"/>
        <v/>
      </c>
    </row>
    <row r="6914" spans="1:12">
      <c r="A6914" s="9" t="s">
        <v>14177</v>
      </c>
      <c r="B6914" s="9" t="s">
        <v>14178</v>
      </c>
      <c r="C6914" s="9" t="s">
        <v>14683</v>
      </c>
      <c r="D6914" s="9" t="s">
        <v>14684</v>
      </c>
      <c r="E6914" s="10" t="s">
        <v>50</v>
      </c>
      <c r="F6914" s="9" t="str">
        <f t="shared" si="212"/>
        <v>101295</v>
      </c>
      <c r="G6914" s="12" t="s">
        <v>14685</v>
      </c>
      <c r="H6914" s="9" t="s">
        <v>14686</v>
      </c>
      <c r="I6914" s="9" t="s">
        <v>14514</v>
      </c>
      <c r="J6914" s="9">
        <v>29.36</v>
      </c>
      <c r="K6914" s="10">
        <v>32.840000000000003</v>
      </c>
      <c r="L6914" s="10" t="str">
        <f t="shared" si="213"/>
        <v/>
      </c>
    </row>
    <row r="6915" spans="1:12">
      <c r="A6915" s="9" t="s">
        <v>14177</v>
      </c>
      <c r="B6915" s="9" t="s">
        <v>14178</v>
      </c>
      <c r="C6915" s="9" t="s">
        <v>14683</v>
      </c>
      <c r="D6915" s="9" t="s">
        <v>14684</v>
      </c>
      <c r="E6915" s="10" t="s">
        <v>50</v>
      </c>
      <c r="F6915" s="9" t="str">
        <f t="shared" si="212"/>
        <v>95316</v>
      </c>
      <c r="G6915" s="12" t="s">
        <v>14687</v>
      </c>
      <c r="H6915" s="9" t="s">
        <v>14688</v>
      </c>
      <c r="I6915" s="9" t="s">
        <v>327</v>
      </c>
      <c r="J6915" s="9">
        <v>0.59</v>
      </c>
      <c r="K6915" s="10">
        <v>0.66</v>
      </c>
      <c r="L6915" s="10" t="str">
        <f t="shared" si="213"/>
        <v/>
      </c>
    </row>
    <row r="6916" spans="1:12">
      <c r="A6916" s="9" t="s">
        <v>14177</v>
      </c>
      <c r="B6916" s="9" t="s">
        <v>14178</v>
      </c>
      <c r="C6916" s="9" t="s">
        <v>14683</v>
      </c>
      <c r="D6916" s="9" t="s">
        <v>14684</v>
      </c>
      <c r="E6916" s="10" t="s">
        <v>50</v>
      </c>
      <c r="F6916" s="9" t="str">
        <f t="shared" si="212"/>
        <v>95317</v>
      </c>
      <c r="G6916" s="12" t="s">
        <v>14689</v>
      </c>
      <c r="H6916" s="9" t="s">
        <v>14690</v>
      </c>
      <c r="I6916" s="9" t="s">
        <v>327</v>
      </c>
      <c r="J6916" s="9">
        <v>0.28000000000000003</v>
      </c>
      <c r="K6916" s="10">
        <v>0.32</v>
      </c>
      <c r="L6916" s="10" t="str">
        <f t="shared" si="213"/>
        <v/>
      </c>
    </row>
    <row r="6917" spans="1:12">
      <c r="A6917" s="9" t="s">
        <v>14177</v>
      </c>
      <c r="B6917" s="9" t="s">
        <v>14178</v>
      </c>
      <c r="C6917" s="9" t="s">
        <v>14683</v>
      </c>
      <c r="D6917" s="9" t="s">
        <v>14684</v>
      </c>
      <c r="E6917" s="10" t="s">
        <v>50</v>
      </c>
      <c r="F6917" s="9" t="str">
        <f t="shared" ref="F6917:F6980" si="214">TRIM(_xlfn.NUMBERVALUE(G6917))</f>
        <v>101296</v>
      </c>
      <c r="G6917" s="12" t="s">
        <v>14691</v>
      </c>
      <c r="H6917" s="9" t="s">
        <v>14692</v>
      </c>
      <c r="I6917" s="9" t="s">
        <v>14514</v>
      </c>
      <c r="J6917" s="9">
        <v>37.979999999999997</v>
      </c>
      <c r="K6917" s="10">
        <v>42.48</v>
      </c>
      <c r="L6917" s="10" t="str">
        <f t="shared" ref="L6917:L6980" si="215">IF(P6917&gt;0,P6917,IF(Q6917&gt;0,Q6917,""))</f>
        <v/>
      </c>
    </row>
    <row r="6918" spans="1:12">
      <c r="A6918" s="9" t="s">
        <v>14177</v>
      </c>
      <c r="B6918" s="9" t="s">
        <v>14178</v>
      </c>
      <c r="C6918" s="9" t="s">
        <v>14683</v>
      </c>
      <c r="D6918" s="9" t="s">
        <v>14684</v>
      </c>
      <c r="E6918" s="10" t="s">
        <v>50</v>
      </c>
      <c r="F6918" s="9" t="str">
        <f t="shared" si="214"/>
        <v>95398</v>
      </c>
      <c r="G6918" s="12" t="s">
        <v>14693</v>
      </c>
      <c r="H6918" s="9" t="s">
        <v>14694</v>
      </c>
      <c r="I6918" s="9" t="s">
        <v>327</v>
      </c>
      <c r="J6918" s="9">
        <v>0.08</v>
      </c>
      <c r="K6918" s="10">
        <v>0.09</v>
      </c>
      <c r="L6918" s="10" t="str">
        <f t="shared" si="215"/>
        <v/>
      </c>
    </row>
    <row r="6919" spans="1:12">
      <c r="A6919" s="9" t="s">
        <v>14177</v>
      </c>
      <c r="B6919" s="9" t="s">
        <v>14178</v>
      </c>
      <c r="C6919" s="9" t="s">
        <v>14695</v>
      </c>
      <c r="D6919" s="9" t="s">
        <v>14696</v>
      </c>
      <c r="E6919" s="10" t="s">
        <v>50</v>
      </c>
      <c r="F6919" s="9" t="str">
        <f t="shared" si="214"/>
        <v>95416</v>
      </c>
      <c r="G6919" s="12" t="s">
        <v>14697</v>
      </c>
      <c r="H6919" s="9" t="s">
        <v>14698</v>
      </c>
      <c r="I6919" s="9" t="s">
        <v>14514</v>
      </c>
      <c r="J6919" s="9">
        <v>10.7</v>
      </c>
      <c r="K6919" s="10">
        <v>11.97</v>
      </c>
      <c r="L6919" s="10" t="str">
        <f t="shared" si="215"/>
        <v/>
      </c>
    </row>
    <row r="6920" spans="1:12">
      <c r="A6920" s="9" t="s">
        <v>14177</v>
      </c>
      <c r="B6920" s="9" t="s">
        <v>14178</v>
      </c>
      <c r="C6920" s="9" t="s">
        <v>14695</v>
      </c>
      <c r="D6920" s="9" t="s">
        <v>14696</v>
      </c>
      <c r="E6920" s="10" t="s">
        <v>50</v>
      </c>
      <c r="F6920" s="9" t="str">
        <f t="shared" si="214"/>
        <v>101297</v>
      </c>
      <c r="G6920" s="12" t="s">
        <v>14699</v>
      </c>
      <c r="H6920" s="9" t="s">
        <v>14700</v>
      </c>
      <c r="I6920" s="9" t="s">
        <v>14514</v>
      </c>
      <c r="J6920" s="9">
        <v>19.850000000000001</v>
      </c>
      <c r="K6920" s="10">
        <v>22.2</v>
      </c>
      <c r="L6920" s="10" t="str">
        <f t="shared" si="215"/>
        <v/>
      </c>
    </row>
    <row r="6921" spans="1:12">
      <c r="A6921" s="9" t="s">
        <v>14177</v>
      </c>
      <c r="B6921" s="9" t="s">
        <v>14178</v>
      </c>
      <c r="C6921" s="9" t="s">
        <v>14695</v>
      </c>
      <c r="D6921" s="9" t="s">
        <v>14696</v>
      </c>
      <c r="E6921" s="10" t="s">
        <v>50</v>
      </c>
      <c r="F6921" s="9" t="str">
        <f t="shared" si="214"/>
        <v>95318</v>
      </c>
      <c r="G6921" s="12" t="s">
        <v>14701</v>
      </c>
      <c r="H6921" s="9" t="s">
        <v>14702</v>
      </c>
      <c r="I6921" s="9" t="s">
        <v>327</v>
      </c>
      <c r="J6921" s="9">
        <v>0.15</v>
      </c>
      <c r="K6921" s="10">
        <v>0.16</v>
      </c>
      <c r="L6921" s="10" t="str">
        <f t="shared" si="215"/>
        <v/>
      </c>
    </row>
    <row r="6922" spans="1:12">
      <c r="A6922" s="9" t="s">
        <v>14177</v>
      </c>
      <c r="B6922" s="9" t="s">
        <v>14178</v>
      </c>
      <c r="C6922" s="9" t="s">
        <v>14695</v>
      </c>
      <c r="D6922" s="9" t="s">
        <v>14696</v>
      </c>
      <c r="E6922" s="10" t="s">
        <v>50</v>
      </c>
      <c r="F6922" s="9" t="str">
        <f t="shared" si="214"/>
        <v>101298</v>
      </c>
      <c r="G6922" s="12" t="s">
        <v>14703</v>
      </c>
      <c r="H6922" s="9" t="s">
        <v>14704</v>
      </c>
      <c r="I6922" s="9" t="s">
        <v>14514</v>
      </c>
      <c r="J6922" s="9">
        <v>24.37</v>
      </c>
      <c r="K6922" s="10">
        <v>27.26</v>
      </c>
      <c r="L6922" s="10" t="str">
        <f t="shared" si="215"/>
        <v/>
      </c>
    </row>
    <row r="6923" spans="1:12">
      <c r="A6923" s="9" t="s">
        <v>14177</v>
      </c>
      <c r="B6923" s="9" t="s">
        <v>14178</v>
      </c>
      <c r="C6923" s="9" t="s">
        <v>14695</v>
      </c>
      <c r="D6923" s="9" t="s">
        <v>14696</v>
      </c>
      <c r="E6923" s="10" t="s">
        <v>50</v>
      </c>
      <c r="F6923" s="9" t="str">
        <f t="shared" si="214"/>
        <v>95319</v>
      </c>
      <c r="G6923" s="12" t="s">
        <v>14705</v>
      </c>
      <c r="H6923" s="9" t="s">
        <v>14706</v>
      </c>
      <c r="I6923" s="9" t="s">
        <v>327</v>
      </c>
      <c r="J6923" s="9">
        <v>0.18</v>
      </c>
      <c r="K6923" s="10">
        <v>0.2</v>
      </c>
      <c r="L6923" s="10" t="str">
        <f t="shared" si="215"/>
        <v/>
      </c>
    </row>
    <row r="6924" spans="1:12">
      <c r="A6924" s="9" t="s">
        <v>14177</v>
      </c>
      <c r="B6924" s="9" t="s">
        <v>14178</v>
      </c>
      <c r="C6924" s="9" t="s">
        <v>14695</v>
      </c>
      <c r="D6924" s="9" t="s">
        <v>14696</v>
      </c>
      <c r="E6924" s="10" t="s">
        <v>50</v>
      </c>
      <c r="F6924" s="9" t="str">
        <f t="shared" si="214"/>
        <v>101299</v>
      </c>
      <c r="G6924" s="12" t="s">
        <v>14707</v>
      </c>
      <c r="H6924" s="9" t="s">
        <v>14708</v>
      </c>
      <c r="I6924" s="9" t="s">
        <v>14514</v>
      </c>
      <c r="J6924" s="9">
        <v>31.19</v>
      </c>
      <c r="K6924" s="10">
        <v>34.89</v>
      </c>
      <c r="L6924" s="10" t="str">
        <f t="shared" si="215"/>
        <v/>
      </c>
    </row>
    <row r="6925" spans="1:12">
      <c r="A6925" s="9" t="s">
        <v>14177</v>
      </c>
      <c r="B6925" s="9" t="s">
        <v>14178</v>
      </c>
      <c r="C6925" s="9" t="s">
        <v>14695</v>
      </c>
      <c r="D6925" s="9" t="s">
        <v>14696</v>
      </c>
      <c r="E6925" s="10" t="s">
        <v>50</v>
      </c>
      <c r="F6925" s="9" t="str">
        <f t="shared" si="214"/>
        <v>95320</v>
      </c>
      <c r="G6925" s="12" t="s">
        <v>14709</v>
      </c>
      <c r="H6925" s="9" t="s">
        <v>14710</v>
      </c>
      <c r="I6925" s="9" t="s">
        <v>327</v>
      </c>
      <c r="J6925" s="9">
        <v>0.18</v>
      </c>
      <c r="K6925" s="10">
        <v>0.2</v>
      </c>
      <c r="L6925" s="10" t="str">
        <f t="shared" si="215"/>
        <v/>
      </c>
    </row>
    <row r="6926" spans="1:12">
      <c r="A6926" s="9" t="s">
        <v>14177</v>
      </c>
      <c r="B6926" s="9" t="s">
        <v>14178</v>
      </c>
      <c r="C6926" s="9" t="s">
        <v>14695</v>
      </c>
      <c r="D6926" s="9" t="s">
        <v>14696</v>
      </c>
      <c r="E6926" s="10" t="s">
        <v>50</v>
      </c>
      <c r="F6926" s="9" t="str">
        <f t="shared" si="214"/>
        <v>95321</v>
      </c>
      <c r="G6926" s="12" t="s">
        <v>14711</v>
      </c>
      <c r="H6926" s="9" t="s">
        <v>14712</v>
      </c>
      <c r="I6926" s="9" t="s">
        <v>327</v>
      </c>
      <c r="J6926" s="9">
        <v>0.17</v>
      </c>
      <c r="K6926" s="10">
        <v>0.19</v>
      </c>
      <c r="L6926" s="10" t="str">
        <f t="shared" si="215"/>
        <v/>
      </c>
    </row>
    <row r="6927" spans="1:12">
      <c r="A6927" s="9" t="s">
        <v>14177</v>
      </c>
      <c r="B6927" s="9" t="s">
        <v>14178</v>
      </c>
      <c r="C6927" s="9" t="s">
        <v>14695</v>
      </c>
      <c r="D6927" s="9" t="s">
        <v>14696</v>
      </c>
      <c r="E6927" s="10" t="s">
        <v>50</v>
      </c>
      <c r="F6927" s="9" t="str">
        <f t="shared" si="214"/>
        <v>101300</v>
      </c>
      <c r="G6927" s="12" t="s">
        <v>14713</v>
      </c>
      <c r="H6927" s="9" t="s">
        <v>14714</v>
      </c>
      <c r="I6927" s="9" t="s">
        <v>14514</v>
      </c>
      <c r="J6927" s="9">
        <v>22.97</v>
      </c>
      <c r="K6927" s="10">
        <v>25.69</v>
      </c>
      <c r="L6927" s="10" t="str">
        <f t="shared" si="215"/>
        <v/>
      </c>
    </row>
    <row r="6928" spans="1:12">
      <c r="A6928" s="9" t="s">
        <v>14177</v>
      </c>
      <c r="B6928" s="9" t="s">
        <v>14178</v>
      </c>
      <c r="C6928" s="9" t="s">
        <v>14695</v>
      </c>
      <c r="D6928" s="9" t="s">
        <v>14696</v>
      </c>
      <c r="E6928" s="10" t="s">
        <v>50</v>
      </c>
      <c r="F6928" s="9" t="str">
        <f t="shared" si="214"/>
        <v>95322</v>
      </c>
      <c r="G6928" s="12" t="s">
        <v>14715</v>
      </c>
      <c r="H6928" s="9" t="s">
        <v>14716</v>
      </c>
      <c r="I6928" s="9" t="s">
        <v>327</v>
      </c>
      <c r="J6928" s="9">
        <v>0.09</v>
      </c>
      <c r="K6928" s="10">
        <v>0.11</v>
      </c>
      <c r="L6928" s="10" t="str">
        <f t="shared" si="215"/>
        <v/>
      </c>
    </row>
    <row r="6929" spans="1:12">
      <c r="A6929" s="9" t="s">
        <v>14177</v>
      </c>
      <c r="B6929" s="9" t="s">
        <v>14178</v>
      </c>
      <c r="C6929" s="9" t="s">
        <v>14695</v>
      </c>
      <c r="D6929" s="9" t="s">
        <v>14696</v>
      </c>
      <c r="E6929" s="10" t="s">
        <v>50</v>
      </c>
      <c r="F6929" s="9" t="str">
        <f t="shared" si="214"/>
        <v>101301</v>
      </c>
      <c r="G6929" s="12" t="s">
        <v>14717</v>
      </c>
      <c r="H6929" s="9" t="s">
        <v>14718</v>
      </c>
      <c r="I6929" s="9" t="s">
        <v>14514</v>
      </c>
      <c r="J6929" s="9">
        <v>13.08</v>
      </c>
      <c r="K6929" s="10">
        <v>14.63</v>
      </c>
      <c r="L6929" s="10" t="str">
        <f t="shared" si="215"/>
        <v/>
      </c>
    </row>
    <row r="6930" spans="1:12">
      <c r="A6930" s="9" t="s">
        <v>14177</v>
      </c>
      <c r="B6930" s="9" t="s">
        <v>14178</v>
      </c>
      <c r="C6930" s="9" t="s">
        <v>14695</v>
      </c>
      <c r="D6930" s="9" t="s">
        <v>14696</v>
      </c>
      <c r="E6930" s="10" t="s">
        <v>50</v>
      </c>
      <c r="F6930" s="9" t="str">
        <f t="shared" si="214"/>
        <v>95323</v>
      </c>
      <c r="G6930" s="12" t="s">
        <v>14719</v>
      </c>
      <c r="H6930" s="9" t="s">
        <v>14720</v>
      </c>
      <c r="I6930" s="9" t="s">
        <v>327</v>
      </c>
      <c r="J6930" s="9">
        <v>0.21</v>
      </c>
      <c r="K6930" s="10">
        <v>0.23</v>
      </c>
      <c r="L6930" s="10" t="str">
        <f t="shared" si="215"/>
        <v/>
      </c>
    </row>
    <row r="6931" spans="1:12">
      <c r="A6931" s="9" t="s">
        <v>14177</v>
      </c>
      <c r="B6931" s="9" t="s">
        <v>14178</v>
      </c>
      <c r="C6931" s="9" t="s">
        <v>14695</v>
      </c>
      <c r="D6931" s="9" t="s">
        <v>14696</v>
      </c>
      <c r="E6931" s="10" t="s">
        <v>50</v>
      </c>
      <c r="F6931" s="9" t="str">
        <f t="shared" si="214"/>
        <v>101302</v>
      </c>
      <c r="G6931" s="12" t="s">
        <v>14721</v>
      </c>
      <c r="H6931" s="9" t="s">
        <v>14722</v>
      </c>
      <c r="I6931" s="9" t="s">
        <v>14514</v>
      </c>
      <c r="J6931" s="9">
        <v>28.27</v>
      </c>
      <c r="K6931" s="10">
        <v>31.63</v>
      </c>
      <c r="L6931" s="10" t="str">
        <f t="shared" si="215"/>
        <v/>
      </c>
    </row>
    <row r="6932" spans="1:12">
      <c r="A6932" s="9" t="s">
        <v>14177</v>
      </c>
      <c r="B6932" s="9" t="s">
        <v>14178</v>
      </c>
      <c r="C6932" s="9" t="s">
        <v>14695</v>
      </c>
      <c r="D6932" s="9" t="s">
        <v>14696</v>
      </c>
      <c r="E6932" s="10" t="s">
        <v>50</v>
      </c>
      <c r="F6932" s="9" t="str">
        <f t="shared" si="214"/>
        <v>95324</v>
      </c>
      <c r="G6932" s="12" t="s">
        <v>14723</v>
      </c>
      <c r="H6932" s="9" t="s">
        <v>14724</v>
      </c>
      <c r="I6932" s="9" t="s">
        <v>327</v>
      </c>
      <c r="J6932" s="9">
        <v>0.28999999999999998</v>
      </c>
      <c r="K6932" s="10">
        <v>0.33</v>
      </c>
      <c r="L6932" s="10" t="str">
        <f t="shared" si="215"/>
        <v/>
      </c>
    </row>
    <row r="6933" spans="1:12">
      <c r="A6933" s="9" t="s">
        <v>14177</v>
      </c>
      <c r="B6933" s="9" t="s">
        <v>14178</v>
      </c>
      <c r="C6933" s="9" t="s">
        <v>14695</v>
      </c>
      <c r="D6933" s="9" t="s">
        <v>14696</v>
      </c>
      <c r="E6933" s="10" t="s">
        <v>50</v>
      </c>
      <c r="F6933" s="9" t="str">
        <f t="shared" si="214"/>
        <v>101304</v>
      </c>
      <c r="G6933" s="12" t="s">
        <v>14725</v>
      </c>
      <c r="H6933" s="9" t="s">
        <v>14726</v>
      </c>
      <c r="I6933" s="9" t="s">
        <v>14514</v>
      </c>
      <c r="J6933" s="9">
        <v>39.06</v>
      </c>
      <c r="K6933" s="10">
        <v>43.69</v>
      </c>
      <c r="L6933" s="10" t="str">
        <f t="shared" si="215"/>
        <v/>
      </c>
    </row>
    <row r="6934" spans="1:12">
      <c r="A6934" s="9" t="s">
        <v>14177</v>
      </c>
      <c r="B6934" s="9" t="s">
        <v>14178</v>
      </c>
      <c r="C6934" s="9" t="s">
        <v>14695</v>
      </c>
      <c r="D6934" s="9" t="s">
        <v>14696</v>
      </c>
      <c r="E6934" s="10" t="s">
        <v>50</v>
      </c>
      <c r="F6934" s="9" t="str">
        <f t="shared" si="214"/>
        <v>95325</v>
      </c>
      <c r="G6934" s="12" t="s">
        <v>14727</v>
      </c>
      <c r="H6934" s="9" t="s">
        <v>14728</v>
      </c>
      <c r="I6934" s="9" t="s">
        <v>327</v>
      </c>
      <c r="J6934" s="9">
        <v>0.27</v>
      </c>
      <c r="K6934" s="10">
        <v>0.3</v>
      </c>
      <c r="L6934" s="10" t="str">
        <f t="shared" si="215"/>
        <v/>
      </c>
    </row>
    <row r="6935" spans="1:12">
      <c r="A6935" s="9" t="s">
        <v>14177</v>
      </c>
      <c r="B6935" s="9" t="s">
        <v>14178</v>
      </c>
      <c r="C6935" s="9" t="s">
        <v>14695</v>
      </c>
      <c r="D6935" s="9" t="s">
        <v>14696</v>
      </c>
      <c r="E6935" s="10" t="s">
        <v>50</v>
      </c>
      <c r="F6935" s="9" t="str">
        <f t="shared" si="214"/>
        <v>101305</v>
      </c>
      <c r="G6935" s="12" t="s">
        <v>14729</v>
      </c>
      <c r="H6935" s="9" t="s">
        <v>14730</v>
      </c>
      <c r="I6935" s="9" t="s">
        <v>14514</v>
      </c>
      <c r="J6935" s="9">
        <v>36.409999999999997</v>
      </c>
      <c r="K6935" s="10">
        <v>40.72</v>
      </c>
      <c r="L6935" s="10" t="str">
        <f t="shared" si="215"/>
        <v/>
      </c>
    </row>
    <row r="6936" spans="1:12">
      <c r="A6936" s="9" t="s">
        <v>14177</v>
      </c>
      <c r="B6936" s="9" t="s">
        <v>14178</v>
      </c>
      <c r="C6936" s="9" t="s">
        <v>14695</v>
      </c>
      <c r="D6936" s="9" t="s">
        <v>14696</v>
      </c>
      <c r="E6936" s="10" t="s">
        <v>50</v>
      </c>
      <c r="F6936" s="9" t="str">
        <f t="shared" si="214"/>
        <v>95328</v>
      </c>
      <c r="G6936" s="12" t="s">
        <v>14731</v>
      </c>
      <c r="H6936" s="9" t="s">
        <v>14732</v>
      </c>
      <c r="I6936" s="9" t="s">
        <v>327</v>
      </c>
      <c r="J6936" s="9">
        <v>0.23</v>
      </c>
      <c r="K6936" s="10">
        <v>0.25</v>
      </c>
      <c r="L6936" s="10" t="str">
        <f t="shared" si="215"/>
        <v/>
      </c>
    </row>
    <row r="6937" spans="1:12">
      <c r="A6937" s="9" t="s">
        <v>14177</v>
      </c>
      <c r="B6937" s="9" t="s">
        <v>14178</v>
      </c>
      <c r="C6937" s="9" t="s">
        <v>14695</v>
      </c>
      <c r="D6937" s="9" t="s">
        <v>14696</v>
      </c>
      <c r="E6937" s="10" t="s">
        <v>50</v>
      </c>
      <c r="F6937" s="9" t="str">
        <f t="shared" si="214"/>
        <v>101307</v>
      </c>
      <c r="G6937" s="12" t="s">
        <v>14733</v>
      </c>
      <c r="H6937" s="9" t="s">
        <v>14734</v>
      </c>
      <c r="I6937" s="9" t="s">
        <v>14514</v>
      </c>
      <c r="J6937" s="9">
        <v>30.55</v>
      </c>
      <c r="K6937" s="10">
        <v>34.159999999999997</v>
      </c>
      <c r="L6937" s="10" t="str">
        <f t="shared" si="215"/>
        <v/>
      </c>
    </row>
    <row r="6938" spans="1:12">
      <c r="A6938" s="9" t="s">
        <v>14177</v>
      </c>
      <c r="B6938" s="9" t="s">
        <v>14178</v>
      </c>
      <c r="C6938" s="9" t="s">
        <v>14695</v>
      </c>
      <c r="D6938" s="9" t="s">
        <v>14696</v>
      </c>
      <c r="E6938" s="10" t="s">
        <v>50</v>
      </c>
      <c r="F6938" s="9" t="str">
        <f t="shared" si="214"/>
        <v>101309</v>
      </c>
      <c r="G6938" s="12" t="s">
        <v>14735</v>
      </c>
      <c r="H6938" s="9" t="s">
        <v>14736</v>
      </c>
      <c r="I6938" s="9" t="s">
        <v>14514</v>
      </c>
      <c r="J6938" s="9">
        <v>31.19</v>
      </c>
      <c r="K6938" s="10">
        <v>34.89</v>
      </c>
      <c r="L6938" s="10" t="str">
        <f t="shared" si="215"/>
        <v/>
      </c>
    </row>
    <row r="6939" spans="1:12">
      <c r="A6939" s="9" t="s">
        <v>14177</v>
      </c>
      <c r="B6939" s="9" t="s">
        <v>14178</v>
      </c>
      <c r="C6939" s="9" t="s">
        <v>14695</v>
      </c>
      <c r="D6939" s="9" t="s">
        <v>14696</v>
      </c>
      <c r="E6939" s="10" t="s">
        <v>50</v>
      </c>
      <c r="F6939" s="9" t="str">
        <f t="shared" si="214"/>
        <v>95329</v>
      </c>
      <c r="G6939" s="12" t="s">
        <v>14737</v>
      </c>
      <c r="H6939" s="9" t="s">
        <v>14738</v>
      </c>
      <c r="I6939" s="9" t="s">
        <v>327</v>
      </c>
      <c r="J6939" s="9">
        <v>0.28000000000000003</v>
      </c>
      <c r="K6939" s="10">
        <v>0.31</v>
      </c>
      <c r="L6939" s="10" t="str">
        <f t="shared" si="215"/>
        <v/>
      </c>
    </row>
    <row r="6940" spans="1:12">
      <c r="A6940" s="9" t="s">
        <v>14177</v>
      </c>
      <c r="B6940" s="9" t="s">
        <v>14178</v>
      </c>
      <c r="C6940" s="9" t="s">
        <v>14695</v>
      </c>
      <c r="D6940" s="9" t="s">
        <v>14696</v>
      </c>
      <c r="E6940" s="10" t="s">
        <v>50</v>
      </c>
      <c r="F6940" s="9" t="str">
        <f t="shared" si="214"/>
        <v>101310</v>
      </c>
      <c r="G6940" s="12" t="s">
        <v>14739</v>
      </c>
      <c r="H6940" s="9" t="s">
        <v>14740</v>
      </c>
      <c r="I6940" s="9" t="s">
        <v>14514</v>
      </c>
      <c r="J6940" s="9">
        <v>37.22</v>
      </c>
      <c r="K6940" s="10">
        <v>41.63</v>
      </c>
      <c r="L6940" s="10" t="str">
        <f t="shared" si="215"/>
        <v/>
      </c>
    </row>
    <row r="6941" spans="1:12">
      <c r="A6941" s="9" t="s">
        <v>14177</v>
      </c>
      <c r="B6941" s="9" t="s">
        <v>14178</v>
      </c>
      <c r="C6941" s="9" t="s">
        <v>14695</v>
      </c>
      <c r="D6941" s="9" t="s">
        <v>14696</v>
      </c>
      <c r="E6941" s="10" t="s">
        <v>50</v>
      </c>
      <c r="F6941" s="9" t="str">
        <f t="shared" si="214"/>
        <v>101311</v>
      </c>
      <c r="G6941" s="12" t="s">
        <v>14741</v>
      </c>
      <c r="H6941" s="9" t="s">
        <v>14742</v>
      </c>
      <c r="I6941" s="9" t="s">
        <v>14514</v>
      </c>
      <c r="J6941" s="9">
        <v>30.53</v>
      </c>
      <c r="K6941" s="10">
        <v>34.14</v>
      </c>
      <c r="L6941" s="10" t="str">
        <f t="shared" si="215"/>
        <v/>
      </c>
    </row>
    <row r="6942" spans="1:12">
      <c r="A6942" s="9" t="s">
        <v>14177</v>
      </c>
      <c r="B6942" s="9" t="s">
        <v>14178</v>
      </c>
      <c r="C6942" s="9" t="s">
        <v>14695</v>
      </c>
      <c r="D6942" s="9" t="s">
        <v>14696</v>
      </c>
      <c r="E6942" s="10" t="s">
        <v>50</v>
      </c>
      <c r="F6942" s="9" t="str">
        <f t="shared" si="214"/>
        <v>95330</v>
      </c>
      <c r="G6942" s="12" t="s">
        <v>14743</v>
      </c>
      <c r="H6942" s="9" t="s">
        <v>14744</v>
      </c>
      <c r="I6942" s="9" t="s">
        <v>327</v>
      </c>
      <c r="J6942" s="9">
        <v>0.23</v>
      </c>
      <c r="K6942" s="10">
        <v>0.25</v>
      </c>
      <c r="L6942" s="10" t="str">
        <f t="shared" si="215"/>
        <v/>
      </c>
    </row>
    <row r="6943" spans="1:12">
      <c r="A6943" s="9" t="s">
        <v>14177</v>
      </c>
      <c r="B6943" s="9" t="s">
        <v>14178</v>
      </c>
      <c r="C6943" s="9" t="s">
        <v>14695</v>
      </c>
      <c r="D6943" s="9" t="s">
        <v>14696</v>
      </c>
      <c r="E6943" s="10" t="s">
        <v>50</v>
      </c>
      <c r="F6943" s="9" t="str">
        <f t="shared" si="214"/>
        <v>101312</v>
      </c>
      <c r="G6943" s="12" t="s">
        <v>14745</v>
      </c>
      <c r="H6943" s="9" t="s">
        <v>14746</v>
      </c>
      <c r="I6943" s="9" t="s">
        <v>14514</v>
      </c>
      <c r="J6943" s="9">
        <v>25.41</v>
      </c>
      <c r="K6943" s="10">
        <v>28.43</v>
      </c>
      <c r="L6943" s="10" t="str">
        <f t="shared" si="215"/>
        <v/>
      </c>
    </row>
    <row r="6944" spans="1:12">
      <c r="A6944" s="9" t="s">
        <v>14177</v>
      </c>
      <c r="B6944" s="9" t="s">
        <v>14178</v>
      </c>
      <c r="C6944" s="9" t="s">
        <v>14695</v>
      </c>
      <c r="D6944" s="9" t="s">
        <v>14696</v>
      </c>
      <c r="E6944" s="10" t="s">
        <v>50</v>
      </c>
      <c r="F6944" s="9" t="str">
        <f t="shared" si="214"/>
        <v>95331</v>
      </c>
      <c r="G6944" s="12" t="s">
        <v>14747</v>
      </c>
      <c r="H6944" s="9" t="s">
        <v>14748</v>
      </c>
      <c r="I6944" s="9" t="s">
        <v>327</v>
      </c>
      <c r="J6944" s="9">
        <v>0.19</v>
      </c>
      <c r="K6944" s="10">
        <v>0.21</v>
      </c>
      <c r="L6944" s="10" t="str">
        <f t="shared" si="215"/>
        <v/>
      </c>
    </row>
    <row r="6945" spans="1:12">
      <c r="A6945" s="9" t="s">
        <v>14177</v>
      </c>
      <c r="B6945" s="9" t="s">
        <v>14178</v>
      </c>
      <c r="C6945" s="9" t="s">
        <v>14695</v>
      </c>
      <c r="D6945" s="9" t="s">
        <v>14696</v>
      </c>
      <c r="E6945" s="10" t="s">
        <v>50</v>
      </c>
      <c r="F6945" s="9" t="str">
        <f t="shared" si="214"/>
        <v>95400</v>
      </c>
      <c r="G6945" s="12" t="s">
        <v>14749</v>
      </c>
      <c r="H6945" s="9" t="s">
        <v>14750</v>
      </c>
      <c r="I6945" s="9" t="s">
        <v>327</v>
      </c>
      <c r="J6945" s="9">
        <v>0.1</v>
      </c>
      <c r="K6945" s="10">
        <v>0.11</v>
      </c>
      <c r="L6945" s="10" t="str">
        <f t="shared" si="215"/>
        <v/>
      </c>
    </row>
    <row r="6946" spans="1:12">
      <c r="A6946" s="9" t="s">
        <v>14177</v>
      </c>
      <c r="B6946" s="9" t="s">
        <v>14178</v>
      </c>
      <c r="C6946" s="9" t="s">
        <v>14695</v>
      </c>
      <c r="D6946" s="9" t="s">
        <v>14696</v>
      </c>
      <c r="E6946" s="10" t="s">
        <v>50</v>
      </c>
      <c r="F6946" s="9" t="str">
        <f t="shared" si="214"/>
        <v>95411</v>
      </c>
      <c r="G6946" s="12" t="s">
        <v>14751</v>
      </c>
      <c r="H6946" s="9" t="s">
        <v>14752</v>
      </c>
      <c r="I6946" s="9" t="s">
        <v>14514</v>
      </c>
      <c r="J6946" s="9">
        <v>13.31</v>
      </c>
      <c r="K6946" s="10">
        <v>14.89</v>
      </c>
      <c r="L6946" s="10" t="str">
        <f t="shared" si="215"/>
        <v/>
      </c>
    </row>
    <row r="6947" spans="1:12">
      <c r="A6947" s="9" t="s">
        <v>14177</v>
      </c>
      <c r="B6947" s="9" t="s">
        <v>14178</v>
      </c>
      <c r="C6947" s="9" t="s">
        <v>14695</v>
      </c>
      <c r="D6947" s="9" t="s">
        <v>14696</v>
      </c>
      <c r="E6947" s="10" t="s">
        <v>50</v>
      </c>
      <c r="F6947" s="9" t="str">
        <f t="shared" si="214"/>
        <v>95332</v>
      </c>
      <c r="G6947" s="12" t="s">
        <v>14753</v>
      </c>
      <c r="H6947" s="9" t="s">
        <v>475</v>
      </c>
      <c r="I6947" s="9" t="s">
        <v>327</v>
      </c>
      <c r="J6947" s="9">
        <v>0.74</v>
      </c>
      <c r="K6947" s="10">
        <v>0.83</v>
      </c>
      <c r="L6947" s="10" t="str">
        <f t="shared" si="215"/>
        <v/>
      </c>
    </row>
    <row r="6948" spans="1:12">
      <c r="A6948" s="9" t="s">
        <v>14177</v>
      </c>
      <c r="B6948" s="9" t="s">
        <v>14178</v>
      </c>
      <c r="C6948" s="9" t="s">
        <v>14695</v>
      </c>
      <c r="D6948" s="9" t="s">
        <v>14696</v>
      </c>
      <c r="E6948" s="10" t="s">
        <v>50</v>
      </c>
      <c r="F6948" s="9" t="str">
        <f t="shared" si="214"/>
        <v>101313</v>
      </c>
      <c r="G6948" s="12" t="s">
        <v>14754</v>
      </c>
      <c r="H6948" s="9" t="s">
        <v>14755</v>
      </c>
      <c r="I6948" s="9" t="s">
        <v>14514</v>
      </c>
      <c r="J6948" s="9">
        <v>98.75</v>
      </c>
      <c r="K6948" s="10">
        <v>110.45</v>
      </c>
      <c r="L6948" s="10" t="str">
        <f t="shared" si="215"/>
        <v/>
      </c>
    </row>
    <row r="6949" spans="1:12">
      <c r="A6949" s="9" t="s">
        <v>14177</v>
      </c>
      <c r="B6949" s="9" t="s">
        <v>14178</v>
      </c>
      <c r="C6949" s="9" t="s">
        <v>14695</v>
      </c>
      <c r="D6949" s="9" t="s">
        <v>14696</v>
      </c>
      <c r="E6949" s="10" t="s">
        <v>50</v>
      </c>
      <c r="F6949" s="9" t="str">
        <f t="shared" si="214"/>
        <v>95334</v>
      </c>
      <c r="G6949" s="12" t="s">
        <v>14756</v>
      </c>
      <c r="H6949" s="9" t="s">
        <v>14757</v>
      </c>
      <c r="I6949" s="9" t="s">
        <v>327</v>
      </c>
      <c r="J6949" s="9">
        <v>0.65</v>
      </c>
      <c r="K6949" s="10">
        <v>0.73</v>
      </c>
      <c r="L6949" s="10" t="str">
        <f t="shared" si="215"/>
        <v/>
      </c>
    </row>
    <row r="6950" spans="1:12">
      <c r="A6950" s="9" t="s">
        <v>7815</v>
      </c>
      <c r="B6950" s="9" t="s">
        <v>14758</v>
      </c>
      <c r="C6950" s="9" t="s">
        <v>14759</v>
      </c>
      <c r="D6950" s="9" t="s">
        <v>14760</v>
      </c>
      <c r="E6950" s="10" t="s">
        <v>50</v>
      </c>
      <c r="F6950" s="9" t="str">
        <f t="shared" si="214"/>
        <v>101315</v>
      </c>
      <c r="G6950" s="12" t="s">
        <v>14761</v>
      </c>
      <c r="H6950" s="9" t="s">
        <v>14762</v>
      </c>
      <c r="I6950" s="9" t="s">
        <v>14514</v>
      </c>
      <c r="J6950" s="9">
        <v>86.7</v>
      </c>
      <c r="K6950" s="10">
        <v>96.97</v>
      </c>
      <c r="L6950" s="10" t="str">
        <f t="shared" si="215"/>
        <v/>
      </c>
    </row>
    <row r="6951" spans="1:12">
      <c r="A6951" s="9" t="s">
        <v>7815</v>
      </c>
      <c r="B6951" s="9" t="s">
        <v>14758</v>
      </c>
      <c r="C6951" s="9" t="s">
        <v>14759</v>
      </c>
      <c r="D6951" s="9" t="s">
        <v>14760</v>
      </c>
      <c r="E6951" s="10" t="s">
        <v>50</v>
      </c>
      <c r="F6951" s="9" t="str">
        <f t="shared" si="214"/>
        <v>95335</v>
      </c>
      <c r="G6951" s="12" t="s">
        <v>14763</v>
      </c>
      <c r="H6951" s="9" t="s">
        <v>14764</v>
      </c>
      <c r="I6951" s="9" t="s">
        <v>327</v>
      </c>
      <c r="J6951" s="9">
        <v>0.36</v>
      </c>
      <c r="K6951" s="10">
        <v>0.4</v>
      </c>
      <c r="L6951" s="10" t="str">
        <f t="shared" si="215"/>
        <v/>
      </c>
    </row>
    <row r="6952" spans="1:12">
      <c r="A6952" s="9" t="s">
        <v>7815</v>
      </c>
      <c r="B6952" s="9" t="s">
        <v>14758</v>
      </c>
      <c r="C6952" s="9" t="s">
        <v>14759</v>
      </c>
      <c r="D6952" s="9" t="s">
        <v>14760</v>
      </c>
      <c r="E6952" s="10" t="s">
        <v>50</v>
      </c>
      <c r="F6952" s="9" t="str">
        <f t="shared" si="214"/>
        <v>101316</v>
      </c>
      <c r="G6952" s="12" t="s">
        <v>14765</v>
      </c>
      <c r="H6952" s="9" t="s">
        <v>14766</v>
      </c>
      <c r="I6952" s="9" t="s">
        <v>14514</v>
      </c>
      <c r="J6952" s="9">
        <v>47.56</v>
      </c>
      <c r="K6952" s="10">
        <v>53.2</v>
      </c>
      <c r="L6952" s="10" t="str">
        <f t="shared" si="215"/>
        <v/>
      </c>
    </row>
    <row r="6953" spans="1:12">
      <c r="A6953" s="9" t="s">
        <v>7815</v>
      </c>
      <c r="B6953" s="9" t="s">
        <v>14758</v>
      </c>
      <c r="C6953" s="9" t="s">
        <v>14759</v>
      </c>
      <c r="D6953" s="9" t="s">
        <v>14760</v>
      </c>
      <c r="E6953" s="10" t="s">
        <v>50</v>
      </c>
      <c r="F6953" s="9" t="str">
        <f t="shared" si="214"/>
        <v>95401</v>
      </c>
      <c r="G6953" s="12" t="s">
        <v>14767</v>
      </c>
      <c r="H6953" s="9" t="s">
        <v>14768</v>
      </c>
      <c r="I6953" s="9" t="s">
        <v>327</v>
      </c>
      <c r="J6953" s="9">
        <v>0.77</v>
      </c>
      <c r="K6953" s="10">
        <v>0.87</v>
      </c>
      <c r="L6953" s="10" t="str">
        <f t="shared" si="215"/>
        <v/>
      </c>
    </row>
    <row r="6954" spans="1:12">
      <c r="A6954" s="9" t="s">
        <v>7815</v>
      </c>
      <c r="B6954" s="9" t="s">
        <v>14758</v>
      </c>
      <c r="C6954" s="9" t="s">
        <v>14759</v>
      </c>
      <c r="D6954" s="9" t="s">
        <v>14760</v>
      </c>
      <c r="E6954" s="10" t="s">
        <v>50</v>
      </c>
      <c r="F6954" s="9" t="str">
        <f t="shared" si="214"/>
        <v>95422</v>
      </c>
      <c r="G6954" s="12" t="s">
        <v>14769</v>
      </c>
      <c r="H6954" s="9" t="s">
        <v>14770</v>
      </c>
      <c r="I6954" s="9" t="s">
        <v>14514</v>
      </c>
      <c r="J6954" s="9">
        <v>102.64</v>
      </c>
      <c r="K6954" s="10">
        <v>114.81</v>
      </c>
      <c r="L6954" s="10" t="str">
        <f t="shared" si="215"/>
        <v/>
      </c>
    </row>
    <row r="6955" spans="1:12">
      <c r="A6955" s="9" t="s">
        <v>7815</v>
      </c>
      <c r="B6955" s="9" t="s">
        <v>14758</v>
      </c>
      <c r="C6955" s="9" t="s">
        <v>14759</v>
      </c>
      <c r="D6955" s="9" t="s">
        <v>14760</v>
      </c>
      <c r="E6955" s="10" t="s">
        <v>50</v>
      </c>
      <c r="F6955" s="9" t="str">
        <f t="shared" si="214"/>
        <v>95402</v>
      </c>
      <c r="G6955" s="12" t="s">
        <v>14771</v>
      </c>
      <c r="H6955" s="9" t="s">
        <v>14772</v>
      </c>
      <c r="I6955" s="9" t="s">
        <v>327</v>
      </c>
      <c r="J6955" s="9">
        <v>1.65</v>
      </c>
      <c r="K6955" s="10">
        <v>1.85</v>
      </c>
      <c r="L6955" s="10" t="str">
        <f t="shared" si="215"/>
        <v/>
      </c>
    </row>
    <row r="6956" spans="1:12">
      <c r="A6956" s="9" t="s">
        <v>7815</v>
      </c>
      <c r="B6956" s="9" t="s">
        <v>14758</v>
      </c>
      <c r="C6956" s="9" t="s">
        <v>14759</v>
      </c>
      <c r="D6956" s="9" t="s">
        <v>14760</v>
      </c>
      <c r="E6956" s="10" t="s">
        <v>50</v>
      </c>
      <c r="F6956" s="9" t="str">
        <f t="shared" si="214"/>
        <v>95415</v>
      </c>
      <c r="G6956" s="12" t="s">
        <v>14773</v>
      </c>
      <c r="H6956" s="9" t="s">
        <v>14774</v>
      </c>
      <c r="I6956" s="9" t="s">
        <v>14514</v>
      </c>
      <c r="J6956" s="9">
        <v>218.22</v>
      </c>
      <c r="K6956" s="10">
        <v>244.07</v>
      </c>
      <c r="L6956" s="10" t="str">
        <f t="shared" si="215"/>
        <v/>
      </c>
    </row>
    <row r="6957" spans="1:12">
      <c r="A6957" s="9" t="s">
        <v>7815</v>
      </c>
      <c r="B6957" s="9" t="s">
        <v>14758</v>
      </c>
      <c r="C6957" s="9" t="s">
        <v>14759</v>
      </c>
      <c r="D6957" s="9" t="s">
        <v>14760</v>
      </c>
      <c r="E6957" s="10" t="s">
        <v>50</v>
      </c>
      <c r="F6957" s="9" t="str">
        <f t="shared" si="214"/>
        <v>95403</v>
      </c>
      <c r="G6957" s="12" t="s">
        <v>14775</v>
      </c>
      <c r="H6957" s="9" t="s">
        <v>14776</v>
      </c>
      <c r="I6957" s="9" t="s">
        <v>327</v>
      </c>
      <c r="J6957" s="9">
        <v>1.73</v>
      </c>
      <c r="K6957" s="10">
        <v>1.94</v>
      </c>
      <c r="L6957" s="10" t="str">
        <f t="shared" si="215"/>
        <v/>
      </c>
    </row>
    <row r="6958" spans="1:12">
      <c r="A6958" s="9" t="s">
        <v>7815</v>
      </c>
      <c r="B6958" s="9" t="s">
        <v>14758</v>
      </c>
      <c r="C6958" s="9" t="s">
        <v>14759</v>
      </c>
      <c r="D6958" s="9" t="s">
        <v>14760</v>
      </c>
      <c r="E6958" s="10" t="s">
        <v>50</v>
      </c>
      <c r="F6958" s="9" t="str">
        <f t="shared" si="214"/>
        <v>95417</v>
      </c>
      <c r="G6958" s="12" t="s">
        <v>14777</v>
      </c>
      <c r="H6958" s="9" t="s">
        <v>14778</v>
      </c>
      <c r="I6958" s="9" t="s">
        <v>14514</v>
      </c>
      <c r="J6958" s="9">
        <v>229.07</v>
      </c>
      <c r="K6958" s="10">
        <v>256.20999999999998</v>
      </c>
      <c r="L6958" s="10" t="str">
        <f t="shared" si="215"/>
        <v/>
      </c>
    </row>
    <row r="6959" spans="1:12">
      <c r="A6959" s="9" t="s">
        <v>7815</v>
      </c>
      <c r="B6959" s="9" t="s">
        <v>14758</v>
      </c>
      <c r="C6959" s="9" t="s">
        <v>14759</v>
      </c>
      <c r="D6959" s="9" t="s">
        <v>14760</v>
      </c>
      <c r="E6959" s="10" t="s">
        <v>50</v>
      </c>
      <c r="F6959" s="9" t="str">
        <f t="shared" si="214"/>
        <v>95404</v>
      </c>
      <c r="G6959" s="12" t="s">
        <v>14779</v>
      </c>
      <c r="H6959" s="9" t="s">
        <v>14780</v>
      </c>
      <c r="I6959" s="9" t="s">
        <v>327</v>
      </c>
      <c r="J6959" s="9">
        <v>2.0699999999999998</v>
      </c>
      <c r="K6959" s="10">
        <v>2.31</v>
      </c>
      <c r="L6959" s="10" t="str">
        <f t="shared" si="215"/>
        <v/>
      </c>
    </row>
    <row r="6960" spans="1:12">
      <c r="A6960" s="9" t="s">
        <v>7815</v>
      </c>
      <c r="B6960" s="9" t="s">
        <v>14758</v>
      </c>
      <c r="C6960" s="9" t="s">
        <v>14759</v>
      </c>
      <c r="D6960" s="9" t="s">
        <v>14760</v>
      </c>
      <c r="E6960" s="10" t="s">
        <v>50</v>
      </c>
      <c r="F6960" s="9" t="str">
        <f t="shared" si="214"/>
        <v>95418</v>
      </c>
      <c r="G6960" s="12" t="s">
        <v>14781</v>
      </c>
      <c r="H6960" s="9" t="s">
        <v>14782</v>
      </c>
      <c r="I6960" s="9" t="s">
        <v>14514</v>
      </c>
      <c r="J6960" s="9">
        <v>273.48</v>
      </c>
      <c r="K6960" s="10">
        <v>305.88</v>
      </c>
      <c r="L6960" s="10" t="str">
        <f t="shared" si="215"/>
        <v/>
      </c>
    </row>
    <row r="6961" spans="1:12">
      <c r="A6961" s="9" t="s">
        <v>7815</v>
      </c>
      <c r="B6961" s="9" t="s">
        <v>14758</v>
      </c>
      <c r="C6961" s="9" t="s">
        <v>14759</v>
      </c>
      <c r="D6961" s="9" t="s">
        <v>14760</v>
      </c>
      <c r="E6961" s="10" t="s">
        <v>50</v>
      </c>
      <c r="F6961" s="9" t="str">
        <f t="shared" si="214"/>
        <v>95337</v>
      </c>
      <c r="G6961" s="12" t="s">
        <v>14783</v>
      </c>
      <c r="H6961" s="9" t="s">
        <v>14784</v>
      </c>
      <c r="I6961" s="9" t="s">
        <v>327</v>
      </c>
      <c r="J6961" s="9">
        <v>0.23</v>
      </c>
      <c r="K6961" s="10">
        <v>0.25</v>
      </c>
      <c r="L6961" s="10" t="str">
        <f t="shared" si="215"/>
        <v/>
      </c>
    </row>
    <row r="6962" spans="1:12">
      <c r="A6962" s="9" t="s">
        <v>7815</v>
      </c>
      <c r="B6962" s="9" t="s">
        <v>14758</v>
      </c>
      <c r="C6962" s="9" t="s">
        <v>14759</v>
      </c>
      <c r="D6962" s="9" t="s">
        <v>14760</v>
      </c>
      <c r="E6962" s="10" t="s">
        <v>50</v>
      </c>
      <c r="F6962" s="9" t="str">
        <f t="shared" si="214"/>
        <v>101322</v>
      </c>
      <c r="G6962" s="12" t="s">
        <v>14785</v>
      </c>
      <c r="H6962" s="9" t="s">
        <v>14786</v>
      </c>
      <c r="I6962" s="9" t="s">
        <v>14514</v>
      </c>
      <c r="J6962" s="9">
        <v>30.53</v>
      </c>
      <c r="K6962" s="10">
        <v>34.14</v>
      </c>
      <c r="L6962" s="10" t="str">
        <f t="shared" si="215"/>
        <v/>
      </c>
    </row>
    <row r="6963" spans="1:12">
      <c r="A6963" s="9" t="s">
        <v>7815</v>
      </c>
      <c r="B6963" s="9" t="s">
        <v>14758</v>
      </c>
      <c r="C6963" s="9" t="s">
        <v>14759</v>
      </c>
      <c r="D6963" s="9" t="s">
        <v>14760</v>
      </c>
      <c r="E6963" s="10" t="s">
        <v>50</v>
      </c>
      <c r="F6963" s="9" t="str">
        <f t="shared" si="214"/>
        <v>95338</v>
      </c>
      <c r="G6963" s="12" t="s">
        <v>14787</v>
      </c>
      <c r="H6963" s="9" t="s">
        <v>14788</v>
      </c>
      <c r="I6963" s="9" t="s">
        <v>327</v>
      </c>
      <c r="J6963" s="9">
        <v>0.42</v>
      </c>
      <c r="K6963" s="10">
        <v>0.47</v>
      </c>
      <c r="L6963" s="10" t="str">
        <f t="shared" si="215"/>
        <v/>
      </c>
    </row>
    <row r="6964" spans="1:12">
      <c r="A6964" s="9" t="s">
        <v>7815</v>
      </c>
      <c r="B6964" s="9" t="s">
        <v>14758</v>
      </c>
      <c r="C6964" s="9" t="s">
        <v>14759</v>
      </c>
      <c r="D6964" s="9" t="s">
        <v>14760</v>
      </c>
      <c r="E6964" s="10" t="s">
        <v>50</v>
      </c>
      <c r="F6964" s="9" t="str">
        <f t="shared" si="214"/>
        <v>101323</v>
      </c>
      <c r="G6964" s="12" t="s">
        <v>14789</v>
      </c>
      <c r="H6964" s="9" t="s">
        <v>14790</v>
      </c>
      <c r="I6964" s="9" t="s">
        <v>14514</v>
      </c>
      <c r="J6964" s="9">
        <v>56.1</v>
      </c>
      <c r="K6964" s="10">
        <v>62.75</v>
      </c>
      <c r="L6964" s="10" t="str">
        <f t="shared" si="215"/>
        <v/>
      </c>
    </row>
    <row r="6965" spans="1:12">
      <c r="A6965" s="9" t="s">
        <v>7815</v>
      </c>
      <c r="B6965" s="9" t="s">
        <v>14758</v>
      </c>
      <c r="C6965" s="9" t="s">
        <v>14759</v>
      </c>
      <c r="D6965" s="9" t="s">
        <v>14760</v>
      </c>
      <c r="E6965" s="10" t="s">
        <v>50</v>
      </c>
      <c r="F6965" s="9" t="str">
        <f t="shared" si="214"/>
        <v>102918</v>
      </c>
      <c r="G6965" s="12" t="s">
        <v>14791</v>
      </c>
      <c r="H6965" s="9" t="s">
        <v>14792</v>
      </c>
      <c r="I6965" s="9" t="s">
        <v>327</v>
      </c>
      <c r="J6965" s="9" t="s">
        <v>50</v>
      </c>
      <c r="K6965" s="10" t="s">
        <v>50</v>
      </c>
      <c r="L6965" s="10" t="str">
        <f t="shared" si="215"/>
        <v/>
      </c>
    </row>
    <row r="6966" spans="1:12">
      <c r="A6966" s="9" t="s">
        <v>7815</v>
      </c>
      <c r="B6966" s="9" t="s">
        <v>14758</v>
      </c>
      <c r="C6966" s="9" t="s">
        <v>14759</v>
      </c>
      <c r="D6966" s="9" t="s">
        <v>14760</v>
      </c>
      <c r="E6966" s="10" t="s">
        <v>50</v>
      </c>
      <c r="F6966" s="9" t="str">
        <f t="shared" si="214"/>
        <v>101325</v>
      </c>
      <c r="G6966" s="12" t="s">
        <v>14793</v>
      </c>
      <c r="H6966" s="9" t="s">
        <v>14794</v>
      </c>
      <c r="I6966" s="9" t="s">
        <v>14514</v>
      </c>
      <c r="J6966" s="9">
        <v>33.54</v>
      </c>
      <c r="K6966" s="10">
        <v>37.51</v>
      </c>
      <c r="L6966" s="10" t="str">
        <f t="shared" si="215"/>
        <v/>
      </c>
    </row>
    <row r="6967" spans="1:12">
      <c r="A6967" s="9" t="s">
        <v>7815</v>
      </c>
      <c r="B6967" s="9" t="s">
        <v>14758</v>
      </c>
      <c r="C6967" s="9" t="s">
        <v>14759</v>
      </c>
      <c r="D6967" s="9" t="s">
        <v>14760</v>
      </c>
      <c r="E6967" s="10" t="s">
        <v>50</v>
      </c>
      <c r="F6967" s="9" t="str">
        <f t="shared" si="214"/>
        <v>95390</v>
      </c>
      <c r="G6967" s="12" t="s">
        <v>14795</v>
      </c>
      <c r="H6967" s="9" t="s">
        <v>14796</v>
      </c>
      <c r="I6967" s="9" t="s">
        <v>327</v>
      </c>
      <c r="J6967" s="9">
        <v>0.08</v>
      </c>
      <c r="K6967" s="10">
        <v>0.09</v>
      </c>
      <c r="L6967" s="10" t="str">
        <f t="shared" si="215"/>
        <v/>
      </c>
    </row>
    <row r="6968" spans="1:12">
      <c r="A6968" s="9" t="s">
        <v>7815</v>
      </c>
      <c r="B6968" s="9" t="s">
        <v>14758</v>
      </c>
      <c r="C6968" s="9" t="s">
        <v>14759</v>
      </c>
      <c r="D6968" s="9" t="s">
        <v>14760</v>
      </c>
      <c r="E6968" s="10" t="s">
        <v>50</v>
      </c>
      <c r="F6968" s="9" t="str">
        <f t="shared" si="214"/>
        <v>101326</v>
      </c>
      <c r="G6968" s="12" t="s">
        <v>14797</v>
      </c>
      <c r="H6968" s="9" t="s">
        <v>14798</v>
      </c>
      <c r="I6968" s="9" t="s">
        <v>14514</v>
      </c>
      <c r="J6968" s="9">
        <v>10.85</v>
      </c>
      <c r="K6968" s="10">
        <v>12.13</v>
      </c>
      <c r="L6968" s="10" t="str">
        <f t="shared" si="215"/>
        <v/>
      </c>
    </row>
    <row r="6969" spans="1:12">
      <c r="A6969" s="9" t="s">
        <v>7815</v>
      </c>
      <c r="B6969" s="9" t="s">
        <v>14758</v>
      </c>
      <c r="C6969" s="9" t="s">
        <v>14759</v>
      </c>
      <c r="D6969" s="9" t="s">
        <v>14760</v>
      </c>
      <c r="E6969" s="10" t="s">
        <v>50</v>
      </c>
      <c r="F6969" s="9" t="str">
        <f t="shared" si="214"/>
        <v>95340</v>
      </c>
      <c r="G6969" s="12" t="s">
        <v>14799</v>
      </c>
      <c r="H6969" s="9" t="s">
        <v>14800</v>
      </c>
      <c r="I6969" s="9" t="s">
        <v>327</v>
      </c>
      <c r="J6969" s="9">
        <v>0.28999999999999998</v>
      </c>
      <c r="K6969" s="10">
        <v>0.33</v>
      </c>
      <c r="L6969" s="10" t="str">
        <f t="shared" si="215"/>
        <v/>
      </c>
    </row>
    <row r="6970" spans="1:12">
      <c r="A6970" s="9" t="s">
        <v>7815</v>
      </c>
      <c r="B6970" s="9" t="s">
        <v>14758</v>
      </c>
      <c r="C6970" s="9" t="s">
        <v>14759</v>
      </c>
      <c r="D6970" s="9" t="s">
        <v>14760</v>
      </c>
      <c r="E6970" s="10" t="s">
        <v>50</v>
      </c>
      <c r="F6970" s="9" t="str">
        <f t="shared" si="214"/>
        <v>101330</v>
      </c>
      <c r="G6970" s="12" t="s">
        <v>14801</v>
      </c>
      <c r="H6970" s="9" t="s">
        <v>14802</v>
      </c>
      <c r="I6970" s="9" t="s">
        <v>14514</v>
      </c>
      <c r="J6970" s="9">
        <v>39.06</v>
      </c>
      <c r="K6970" s="10">
        <v>43.69</v>
      </c>
      <c r="L6970" s="10" t="str">
        <f t="shared" si="215"/>
        <v/>
      </c>
    </row>
    <row r="6971" spans="1:12">
      <c r="A6971" s="9" t="s">
        <v>7815</v>
      </c>
      <c r="B6971" s="9" t="s">
        <v>14758</v>
      </c>
      <c r="C6971" s="9" t="s">
        <v>14759</v>
      </c>
      <c r="D6971" s="9" t="s">
        <v>14760</v>
      </c>
      <c r="E6971" s="10" t="s">
        <v>50</v>
      </c>
      <c r="F6971" s="9" t="str">
        <f t="shared" si="214"/>
        <v>101331</v>
      </c>
      <c r="G6971" s="12" t="s">
        <v>14803</v>
      </c>
      <c r="H6971" s="9" t="s">
        <v>14804</v>
      </c>
      <c r="I6971" s="9" t="s">
        <v>14514</v>
      </c>
      <c r="J6971" s="9">
        <v>39.06</v>
      </c>
      <c r="K6971" s="10">
        <v>43.69</v>
      </c>
      <c r="L6971" s="10" t="str">
        <f t="shared" si="215"/>
        <v/>
      </c>
    </row>
    <row r="6972" spans="1:12">
      <c r="A6972" s="9" t="s">
        <v>7815</v>
      </c>
      <c r="B6972" s="9" t="s">
        <v>14758</v>
      </c>
      <c r="C6972" s="9" t="s">
        <v>14759</v>
      </c>
      <c r="D6972" s="9" t="s">
        <v>14760</v>
      </c>
      <c r="E6972" s="10" t="s">
        <v>50</v>
      </c>
      <c r="F6972" s="9" t="str">
        <f t="shared" si="214"/>
        <v>95341</v>
      </c>
      <c r="G6972" s="12" t="s">
        <v>14805</v>
      </c>
      <c r="H6972" s="9" t="s">
        <v>14806</v>
      </c>
      <c r="I6972" s="9" t="s">
        <v>327</v>
      </c>
      <c r="J6972" s="9">
        <v>0.28999999999999998</v>
      </c>
      <c r="K6972" s="10">
        <v>0.33</v>
      </c>
      <c r="L6972" s="10" t="str">
        <f t="shared" si="215"/>
        <v/>
      </c>
    </row>
    <row r="6973" spans="1:12">
      <c r="A6973" s="9" t="s">
        <v>7815</v>
      </c>
      <c r="B6973" s="9" t="s">
        <v>14758</v>
      </c>
      <c r="C6973" s="9" t="s">
        <v>14759</v>
      </c>
      <c r="D6973" s="9" t="s">
        <v>14760</v>
      </c>
      <c r="E6973" s="10" t="s">
        <v>50</v>
      </c>
      <c r="F6973" s="9" t="str">
        <f t="shared" si="214"/>
        <v>95339</v>
      </c>
      <c r="G6973" s="12" t="s">
        <v>14807</v>
      </c>
      <c r="H6973" s="9" t="s">
        <v>14808</v>
      </c>
      <c r="I6973" s="9" t="s">
        <v>327</v>
      </c>
      <c r="J6973" s="9">
        <v>0.35</v>
      </c>
      <c r="K6973" s="10">
        <v>0.39</v>
      </c>
      <c r="L6973" s="10" t="str">
        <f t="shared" si="215"/>
        <v/>
      </c>
    </row>
    <row r="6974" spans="1:12">
      <c r="A6974" s="9" t="s">
        <v>7815</v>
      </c>
      <c r="B6974" s="9" t="s">
        <v>14758</v>
      </c>
      <c r="C6974" s="9" t="s">
        <v>14759</v>
      </c>
      <c r="D6974" s="9" t="s">
        <v>14760</v>
      </c>
      <c r="E6974" s="10" t="s">
        <v>50</v>
      </c>
      <c r="F6974" s="9" t="str">
        <f t="shared" si="214"/>
        <v>101329</v>
      </c>
      <c r="G6974" s="12" t="s">
        <v>14809</v>
      </c>
      <c r="H6974" s="9" t="s">
        <v>14810</v>
      </c>
      <c r="I6974" s="9" t="s">
        <v>14514</v>
      </c>
      <c r="J6974" s="9">
        <v>46.37</v>
      </c>
      <c r="K6974" s="10">
        <v>51.86</v>
      </c>
      <c r="L6974" s="10" t="str">
        <f t="shared" si="215"/>
        <v/>
      </c>
    </row>
    <row r="6975" spans="1:12">
      <c r="A6975" s="9" t="s">
        <v>7815</v>
      </c>
      <c r="B6975" s="9" t="s">
        <v>14758</v>
      </c>
      <c r="C6975" s="9" t="s">
        <v>14759</v>
      </c>
      <c r="D6975" s="9" t="s">
        <v>14760</v>
      </c>
      <c r="E6975" s="10" t="s">
        <v>50</v>
      </c>
      <c r="F6975" s="9" t="str">
        <f t="shared" si="214"/>
        <v>95342</v>
      </c>
      <c r="G6975" s="12" t="s">
        <v>14811</v>
      </c>
      <c r="H6975" s="9" t="s">
        <v>14812</v>
      </c>
      <c r="I6975" s="9" t="s">
        <v>327</v>
      </c>
      <c r="J6975" s="9">
        <v>0.19</v>
      </c>
      <c r="K6975" s="10">
        <v>0.22</v>
      </c>
      <c r="L6975" s="10" t="str">
        <f t="shared" si="215"/>
        <v/>
      </c>
    </row>
    <row r="6976" spans="1:12">
      <c r="A6976" s="9" t="s">
        <v>7815</v>
      </c>
      <c r="B6976" s="9" t="s">
        <v>14758</v>
      </c>
      <c r="C6976" s="9" t="s">
        <v>14759</v>
      </c>
      <c r="D6976" s="9" t="s">
        <v>14760</v>
      </c>
      <c r="E6976" s="10" t="s">
        <v>50</v>
      </c>
      <c r="F6976" s="9" t="str">
        <f t="shared" si="214"/>
        <v>101333</v>
      </c>
      <c r="G6976" s="12" t="s">
        <v>14813</v>
      </c>
      <c r="H6976" s="9" t="s">
        <v>14814</v>
      </c>
      <c r="I6976" s="9" t="s">
        <v>14514</v>
      </c>
      <c r="J6976" s="9">
        <v>26.32</v>
      </c>
      <c r="K6976" s="10">
        <v>29.44</v>
      </c>
      <c r="L6976" s="10" t="str">
        <f t="shared" si="215"/>
        <v/>
      </c>
    </row>
    <row r="6977" spans="1:12">
      <c r="A6977" s="9" t="s">
        <v>7815</v>
      </c>
      <c r="B6977" s="9" t="s">
        <v>14758</v>
      </c>
      <c r="C6977" s="9" t="s">
        <v>14759</v>
      </c>
      <c r="D6977" s="9" t="s">
        <v>14760</v>
      </c>
      <c r="E6977" s="10" t="s">
        <v>50</v>
      </c>
      <c r="F6977" s="9" t="str">
        <f t="shared" si="214"/>
        <v>100298</v>
      </c>
      <c r="G6977" s="12" t="s">
        <v>14815</v>
      </c>
      <c r="H6977" s="9" t="s">
        <v>14816</v>
      </c>
      <c r="I6977" s="9" t="s">
        <v>327</v>
      </c>
      <c r="J6977" s="9">
        <v>0.56000000000000005</v>
      </c>
      <c r="K6977" s="10">
        <v>0.63</v>
      </c>
      <c r="L6977" s="10" t="str">
        <f t="shared" si="215"/>
        <v/>
      </c>
    </row>
    <row r="6978" spans="1:12">
      <c r="A6978" s="9" t="s">
        <v>7815</v>
      </c>
      <c r="B6978" s="9" t="s">
        <v>14758</v>
      </c>
      <c r="C6978" s="9" t="s">
        <v>14759</v>
      </c>
      <c r="D6978" s="9" t="s">
        <v>14760</v>
      </c>
      <c r="E6978" s="10" t="s">
        <v>50</v>
      </c>
      <c r="F6978" s="9" t="str">
        <f t="shared" si="214"/>
        <v>101334</v>
      </c>
      <c r="G6978" s="12" t="s">
        <v>14817</v>
      </c>
      <c r="H6978" s="9" t="s">
        <v>14818</v>
      </c>
      <c r="I6978" s="9" t="s">
        <v>14514</v>
      </c>
      <c r="J6978" s="9">
        <v>74.540000000000006</v>
      </c>
      <c r="K6978" s="10">
        <v>83.37</v>
      </c>
      <c r="L6978" s="10" t="str">
        <f t="shared" si="215"/>
        <v/>
      </c>
    </row>
    <row r="6979" spans="1:12">
      <c r="A6979" s="9" t="s">
        <v>7815</v>
      </c>
      <c r="B6979" s="9" t="s">
        <v>14758</v>
      </c>
      <c r="C6979" s="9" t="s">
        <v>14759</v>
      </c>
      <c r="D6979" s="9" t="s">
        <v>14760</v>
      </c>
      <c r="E6979" s="10" t="s">
        <v>50</v>
      </c>
      <c r="F6979" s="9" t="str">
        <f t="shared" si="214"/>
        <v>95405</v>
      </c>
      <c r="G6979" s="12" t="s">
        <v>14819</v>
      </c>
      <c r="H6979" s="9" t="s">
        <v>14820</v>
      </c>
      <c r="I6979" s="9" t="s">
        <v>327</v>
      </c>
      <c r="J6979" s="9">
        <v>1.21</v>
      </c>
      <c r="K6979" s="10">
        <v>1.35</v>
      </c>
      <c r="L6979" s="10" t="str">
        <f t="shared" si="215"/>
        <v/>
      </c>
    </row>
    <row r="6980" spans="1:12">
      <c r="A6980" s="9" t="s">
        <v>7815</v>
      </c>
      <c r="B6980" s="9" t="s">
        <v>14758</v>
      </c>
      <c r="C6980" s="9" t="s">
        <v>14759</v>
      </c>
      <c r="D6980" s="9" t="s">
        <v>14760</v>
      </c>
      <c r="E6980" s="10" t="s">
        <v>50</v>
      </c>
      <c r="F6980" s="9" t="str">
        <f t="shared" si="214"/>
        <v>95423</v>
      </c>
      <c r="G6980" s="12" t="s">
        <v>14821</v>
      </c>
      <c r="H6980" s="9" t="s">
        <v>14822</v>
      </c>
      <c r="I6980" s="9" t="s">
        <v>14514</v>
      </c>
      <c r="J6980" s="9">
        <v>160.16</v>
      </c>
      <c r="K6980" s="10">
        <v>179.14</v>
      </c>
      <c r="L6980" s="10" t="str">
        <f t="shared" si="215"/>
        <v/>
      </c>
    </row>
    <row r="6981" spans="1:12">
      <c r="A6981" s="9" t="s">
        <v>7815</v>
      </c>
      <c r="B6981" s="9" t="s">
        <v>14758</v>
      </c>
      <c r="C6981" s="9" t="s">
        <v>14759</v>
      </c>
      <c r="D6981" s="9" t="s">
        <v>14760</v>
      </c>
      <c r="E6981" s="10" t="s">
        <v>50</v>
      </c>
      <c r="F6981" s="9" t="str">
        <f t="shared" ref="F6981:F7044" si="216">TRIM(_xlfn.NUMBERVALUE(G6981))</f>
        <v>100295</v>
      </c>
      <c r="G6981" s="12" t="s">
        <v>14823</v>
      </c>
      <c r="H6981" s="9" t="s">
        <v>14824</v>
      </c>
      <c r="I6981" s="9" t="s">
        <v>327</v>
      </c>
      <c r="J6981" s="9">
        <v>0.53</v>
      </c>
      <c r="K6981" s="10">
        <v>0.59</v>
      </c>
      <c r="L6981" s="10" t="str">
        <f t="shared" ref="L6981:L7044" si="217">IF(P6981&gt;0,P6981,IF(Q6981&gt;0,Q6981,""))</f>
        <v/>
      </c>
    </row>
    <row r="6982" spans="1:12">
      <c r="A6982" s="9" t="s">
        <v>7815</v>
      </c>
      <c r="B6982" s="9" t="s">
        <v>14758</v>
      </c>
      <c r="C6982" s="9" t="s">
        <v>14759</v>
      </c>
      <c r="D6982" s="9" t="s">
        <v>14760</v>
      </c>
      <c r="E6982" s="10" t="s">
        <v>50</v>
      </c>
      <c r="F6982" s="9" t="str">
        <f t="shared" si="216"/>
        <v>101303</v>
      </c>
      <c r="G6982" s="12" t="s">
        <v>14825</v>
      </c>
      <c r="H6982" s="9" t="s">
        <v>14826</v>
      </c>
      <c r="I6982" s="9" t="s">
        <v>14514</v>
      </c>
      <c r="J6982" s="9">
        <v>70.31</v>
      </c>
      <c r="K6982" s="10">
        <v>78.64</v>
      </c>
      <c r="L6982" s="10" t="str">
        <f t="shared" si="217"/>
        <v/>
      </c>
    </row>
    <row r="6983" spans="1:12">
      <c r="A6983" s="9" t="s">
        <v>7815</v>
      </c>
      <c r="B6983" s="9" t="s">
        <v>14758</v>
      </c>
      <c r="C6983" s="9" t="s">
        <v>14759</v>
      </c>
      <c r="D6983" s="9" t="s">
        <v>14760</v>
      </c>
      <c r="E6983" s="10" t="s">
        <v>50</v>
      </c>
      <c r="F6983" s="9" t="str">
        <f t="shared" si="216"/>
        <v>95344</v>
      </c>
      <c r="G6983" s="12" t="s">
        <v>14827</v>
      </c>
      <c r="H6983" s="9" t="s">
        <v>14828</v>
      </c>
      <c r="I6983" s="9" t="s">
        <v>327</v>
      </c>
      <c r="J6983" s="9">
        <v>0.17</v>
      </c>
      <c r="K6983" s="10">
        <v>0.19</v>
      </c>
      <c r="L6983" s="10" t="str">
        <f t="shared" si="217"/>
        <v/>
      </c>
    </row>
    <row r="6984" spans="1:12">
      <c r="A6984" s="9" t="s">
        <v>7815</v>
      </c>
      <c r="B6984" s="9" t="s">
        <v>14758</v>
      </c>
      <c r="C6984" s="9" t="s">
        <v>14759</v>
      </c>
      <c r="D6984" s="9" t="s">
        <v>14760</v>
      </c>
      <c r="E6984" s="10" t="s">
        <v>50</v>
      </c>
      <c r="F6984" s="9" t="str">
        <f t="shared" si="216"/>
        <v>101308</v>
      </c>
      <c r="G6984" s="12" t="s">
        <v>14829</v>
      </c>
      <c r="H6984" s="9" t="s">
        <v>14830</v>
      </c>
      <c r="I6984" s="9" t="s">
        <v>14514</v>
      </c>
      <c r="J6984" s="9">
        <v>22.43</v>
      </c>
      <c r="K6984" s="10">
        <v>25.09</v>
      </c>
      <c r="L6984" s="10" t="str">
        <f t="shared" si="217"/>
        <v/>
      </c>
    </row>
    <row r="6985" spans="1:12">
      <c r="A6985" s="9" t="s">
        <v>7815</v>
      </c>
      <c r="B6985" s="9" t="s">
        <v>14758</v>
      </c>
      <c r="C6985" s="9" t="s">
        <v>14759</v>
      </c>
      <c r="D6985" s="9" t="s">
        <v>14760</v>
      </c>
      <c r="E6985" s="10" t="s">
        <v>50</v>
      </c>
      <c r="F6985" s="9" t="str">
        <f t="shared" si="216"/>
        <v>105536</v>
      </c>
      <c r="G6985" s="12" t="s">
        <v>14831</v>
      </c>
      <c r="H6985" s="9" t="s">
        <v>14832</v>
      </c>
      <c r="I6985" s="9" t="s">
        <v>327</v>
      </c>
      <c r="J6985" s="9" t="s">
        <v>50</v>
      </c>
      <c r="K6985" s="10" t="s">
        <v>50</v>
      </c>
      <c r="L6985" s="10" t="str">
        <f t="shared" si="217"/>
        <v/>
      </c>
    </row>
    <row r="6986" spans="1:12">
      <c r="A6986" s="9" t="s">
        <v>7815</v>
      </c>
      <c r="B6986" s="9" t="s">
        <v>14758</v>
      </c>
      <c r="C6986" s="9" t="s">
        <v>14759</v>
      </c>
      <c r="D6986" s="9" t="s">
        <v>14760</v>
      </c>
      <c r="E6986" s="10" t="s">
        <v>50</v>
      </c>
      <c r="F6986" s="9" t="str">
        <f t="shared" si="216"/>
        <v>101320</v>
      </c>
      <c r="G6986" s="12" t="s">
        <v>14833</v>
      </c>
      <c r="H6986" s="9" t="s">
        <v>14834</v>
      </c>
      <c r="I6986" s="9" t="s">
        <v>14514</v>
      </c>
      <c r="J6986" s="9">
        <v>16.61</v>
      </c>
      <c r="K6986" s="10">
        <v>18.579999999999998</v>
      </c>
      <c r="L6986" s="10" t="str">
        <f t="shared" si="217"/>
        <v/>
      </c>
    </row>
    <row r="6987" spans="1:12">
      <c r="A6987" s="9" t="s">
        <v>7815</v>
      </c>
      <c r="B6987" s="9" t="s">
        <v>14758</v>
      </c>
      <c r="C6987" s="9" t="s">
        <v>14759</v>
      </c>
      <c r="D6987" s="9" t="s">
        <v>14760</v>
      </c>
      <c r="E6987" s="10" t="s">
        <v>50</v>
      </c>
      <c r="F6987" s="9" t="str">
        <f t="shared" si="216"/>
        <v>95343</v>
      </c>
      <c r="G6987" s="12" t="s">
        <v>14835</v>
      </c>
      <c r="H6987" s="9" t="s">
        <v>14836</v>
      </c>
      <c r="I6987" s="9" t="s">
        <v>327</v>
      </c>
      <c r="J6987" s="9">
        <v>0.25</v>
      </c>
      <c r="K6987" s="10">
        <v>0.28000000000000003</v>
      </c>
      <c r="L6987" s="10" t="str">
        <f t="shared" si="217"/>
        <v/>
      </c>
    </row>
    <row r="6988" spans="1:12">
      <c r="A6988" s="9" t="s">
        <v>7815</v>
      </c>
      <c r="B6988" s="9" t="s">
        <v>14758</v>
      </c>
      <c r="C6988" s="9" t="s">
        <v>14759</v>
      </c>
      <c r="D6988" s="9" t="s">
        <v>14760</v>
      </c>
      <c r="E6988" s="10" t="s">
        <v>50</v>
      </c>
      <c r="F6988" s="9" t="str">
        <f t="shared" si="216"/>
        <v>95345</v>
      </c>
      <c r="G6988" s="12" t="s">
        <v>14837</v>
      </c>
      <c r="H6988" s="9" t="s">
        <v>14838</v>
      </c>
      <c r="I6988" s="9" t="s">
        <v>327</v>
      </c>
      <c r="J6988" s="9">
        <v>0.46</v>
      </c>
      <c r="K6988" s="10">
        <v>0.52</v>
      </c>
      <c r="L6988" s="10" t="str">
        <f t="shared" si="217"/>
        <v/>
      </c>
    </row>
    <row r="6989" spans="1:12">
      <c r="A6989" s="9" t="s">
        <v>7815</v>
      </c>
      <c r="B6989" s="9" t="s">
        <v>14758</v>
      </c>
      <c r="C6989" s="9" t="s">
        <v>14759</v>
      </c>
      <c r="D6989" s="9" t="s">
        <v>14760</v>
      </c>
      <c r="E6989" s="10" t="s">
        <v>50</v>
      </c>
      <c r="F6989" s="9" t="str">
        <f t="shared" si="216"/>
        <v>95346</v>
      </c>
      <c r="G6989" s="12" t="s">
        <v>14839</v>
      </c>
      <c r="H6989" s="9" t="s">
        <v>14840</v>
      </c>
      <c r="I6989" s="9" t="s">
        <v>327</v>
      </c>
      <c r="J6989" s="9">
        <v>0.1</v>
      </c>
      <c r="K6989" s="10">
        <v>0.11</v>
      </c>
      <c r="L6989" s="10" t="str">
        <f t="shared" si="217"/>
        <v/>
      </c>
    </row>
    <row r="6990" spans="1:12">
      <c r="A6990" s="9" t="s">
        <v>7815</v>
      </c>
      <c r="B6990" s="9" t="s">
        <v>14758</v>
      </c>
      <c r="C6990" s="9" t="s">
        <v>14759</v>
      </c>
      <c r="D6990" s="9" t="s">
        <v>14760</v>
      </c>
      <c r="E6990" s="10" t="s">
        <v>50</v>
      </c>
      <c r="F6990" s="9" t="str">
        <f t="shared" si="216"/>
        <v>101324</v>
      </c>
      <c r="G6990" s="12" t="s">
        <v>14841</v>
      </c>
      <c r="H6990" s="9" t="s">
        <v>14842</v>
      </c>
      <c r="I6990" s="9" t="s">
        <v>14514</v>
      </c>
      <c r="J6990" s="9">
        <v>13.98</v>
      </c>
      <c r="K6990" s="10">
        <v>15.64</v>
      </c>
      <c r="L6990" s="10" t="str">
        <f t="shared" si="217"/>
        <v/>
      </c>
    </row>
    <row r="6991" spans="1:12">
      <c r="A6991" s="9" t="s">
        <v>7815</v>
      </c>
      <c r="B6991" s="9" t="s">
        <v>14758</v>
      </c>
      <c r="C6991" s="9" t="s">
        <v>14759</v>
      </c>
      <c r="D6991" s="9" t="s">
        <v>14760</v>
      </c>
      <c r="E6991" s="10" t="s">
        <v>50</v>
      </c>
      <c r="F6991" s="9" t="str">
        <f t="shared" si="216"/>
        <v>101328</v>
      </c>
      <c r="G6991" s="12" t="s">
        <v>14843</v>
      </c>
      <c r="H6991" s="9" t="s">
        <v>14844</v>
      </c>
      <c r="I6991" s="9" t="s">
        <v>14514</v>
      </c>
      <c r="J6991" s="9">
        <v>16.73</v>
      </c>
      <c r="K6991" s="10">
        <v>18.71</v>
      </c>
      <c r="L6991" s="10" t="str">
        <f t="shared" si="217"/>
        <v/>
      </c>
    </row>
    <row r="6992" spans="1:12">
      <c r="A6992" s="9" t="s">
        <v>7815</v>
      </c>
      <c r="B6992" s="9" t="s">
        <v>14758</v>
      </c>
      <c r="C6992" s="9" t="s">
        <v>14759</v>
      </c>
      <c r="D6992" s="9" t="s">
        <v>14760</v>
      </c>
      <c r="E6992" s="10" t="s">
        <v>50</v>
      </c>
      <c r="F6992" s="9" t="str">
        <f t="shared" si="216"/>
        <v>95347</v>
      </c>
      <c r="G6992" s="12" t="s">
        <v>14845</v>
      </c>
      <c r="H6992" s="9" t="s">
        <v>14846</v>
      </c>
      <c r="I6992" s="9" t="s">
        <v>327</v>
      </c>
      <c r="J6992" s="9">
        <v>0.1</v>
      </c>
      <c r="K6992" s="10">
        <v>0.11</v>
      </c>
      <c r="L6992" s="10" t="str">
        <f t="shared" si="217"/>
        <v/>
      </c>
    </row>
    <row r="6993" spans="1:12">
      <c r="A6993" s="9" t="s">
        <v>7815</v>
      </c>
      <c r="B6993" s="9" t="s">
        <v>14758</v>
      </c>
      <c r="C6993" s="9" t="s">
        <v>14759</v>
      </c>
      <c r="D6993" s="9" t="s">
        <v>14760</v>
      </c>
      <c r="E6993" s="10" t="s">
        <v>50</v>
      </c>
      <c r="F6993" s="9" t="str">
        <f t="shared" si="216"/>
        <v>95408</v>
      </c>
      <c r="G6993" s="12" t="s">
        <v>14847</v>
      </c>
      <c r="H6993" s="9" t="s">
        <v>14848</v>
      </c>
      <c r="I6993" s="9" t="s">
        <v>14514</v>
      </c>
      <c r="J6993" s="9">
        <v>13.45</v>
      </c>
      <c r="K6993" s="10">
        <v>15.05</v>
      </c>
      <c r="L6993" s="10" t="str">
        <f t="shared" si="217"/>
        <v/>
      </c>
    </row>
    <row r="6994" spans="1:12">
      <c r="A6994" s="9" t="s">
        <v>7815</v>
      </c>
      <c r="B6994" s="9" t="s">
        <v>14758</v>
      </c>
      <c r="C6994" s="9" t="s">
        <v>14759</v>
      </c>
      <c r="D6994" s="9" t="s">
        <v>14760</v>
      </c>
      <c r="E6994" s="10" t="s">
        <v>50</v>
      </c>
      <c r="F6994" s="9" t="str">
        <f t="shared" si="216"/>
        <v>95348</v>
      </c>
      <c r="G6994" s="12" t="s">
        <v>14849</v>
      </c>
      <c r="H6994" s="9" t="s">
        <v>14850</v>
      </c>
      <c r="I6994" s="9" t="s">
        <v>327</v>
      </c>
      <c r="J6994" s="9">
        <v>0.12</v>
      </c>
      <c r="K6994" s="10">
        <v>0.14000000000000001</v>
      </c>
      <c r="L6994" s="10" t="str">
        <f t="shared" si="217"/>
        <v/>
      </c>
    </row>
    <row r="6995" spans="1:12">
      <c r="A6995" s="9" t="s">
        <v>7815</v>
      </c>
      <c r="B6995" s="9" t="s">
        <v>14758</v>
      </c>
      <c r="C6995" s="9" t="s">
        <v>14759</v>
      </c>
      <c r="D6995" s="9" t="s">
        <v>14760</v>
      </c>
      <c r="E6995" s="10" t="s">
        <v>50</v>
      </c>
      <c r="F6995" s="9" t="str">
        <f t="shared" si="216"/>
        <v>101332</v>
      </c>
      <c r="G6995" s="12" t="s">
        <v>14851</v>
      </c>
      <c r="H6995" s="9" t="s">
        <v>14852</v>
      </c>
      <c r="I6995" s="9" t="s">
        <v>14514</v>
      </c>
      <c r="J6995" s="9">
        <v>11.27</v>
      </c>
      <c r="K6995" s="10">
        <v>12.6</v>
      </c>
      <c r="L6995" s="10" t="str">
        <f t="shared" si="217"/>
        <v/>
      </c>
    </row>
    <row r="6996" spans="1:12">
      <c r="A6996" s="9" t="s">
        <v>7815</v>
      </c>
      <c r="B6996" s="9" t="s">
        <v>14758</v>
      </c>
      <c r="C6996" s="9" t="s">
        <v>14759</v>
      </c>
      <c r="D6996" s="9" t="s">
        <v>14760</v>
      </c>
      <c r="E6996" s="10" t="s">
        <v>50</v>
      </c>
      <c r="F6996" s="9" t="str">
        <f t="shared" si="216"/>
        <v>95349</v>
      </c>
      <c r="G6996" s="12" t="s">
        <v>14853</v>
      </c>
      <c r="H6996" s="9" t="s">
        <v>14854</v>
      </c>
      <c r="I6996" s="9" t="s">
        <v>327</v>
      </c>
      <c r="J6996" s="9">
        <v>0.08</v>
      </c>
      <c r="K6996" s="10">
        <v>0.09</v>
      </c>
      <c r="L6996" s="10" t="str">
        <f t="shared" si="217"/>
        <v/>
      </c>
    </row>
    <row r="6997" spans="1:12">
      <c r="A6997" s="9" t="s">
        <v>7815</v>
      </c>
      <c r="B6997" s="9" t="s">
        <v>14758</v>
      </c>
      <c r="C6997" s="9" t="s">
        <v>14759</v>
      </c>
      <c r="D6997" s="9" t="s">
        <v>14760</v>
      </c>
      <c r="E6997" s="10" t="s">
        <v>50</v>
      </c>
      <c r="F6997" s="9" t="str">
        <f t="shared" si="216"/>
        <v>101336</v>
      </c>
      <c r="G6997" s="12" t="s">
        <v>14855</v>
      </c>
      <c r="H6997" s="9" t="s">
        <v>14856</v>
      </c>
      <c r="I6997" s="9" t="s">
        <v>14514</v>
      </c>
      <c r="J6997" s="9">
        <v>48.57</v>
      </c>
      <c r="K6997" s="10">
        <v>54.33</v>
      </c>
      <c r="L6997" s="10" t="str">
        <f t="shared" si="217"/>
        <v/>
      </c>
    </row>
    <row r="6998" spans="1:12">
      <c r="A6998" s="9" t="s">
        <v>7815</v>
      </c>
      <c r="B6998" s="9" t="s">
        <v>14758</v>
      </c>
      <c r="C6998" s="9" t="s">
        <v>14759</v>
      </c>
      <c r="D6998" s="9" t="s">
        <v>14760</v>
      </c>
      <c r="E6998" s="10" t="s">
        <v>50</v>
      </c>
      <c r="F6998" s="9" t="str">
        <f t="shared" si="216"/>
        <v>95351</v>
      </c>
      <c r="G6998" s="12" t="s">
        <v>14857</v>
      </c>
      <c r="H6998" s="9" t="s">
        <v>14858</v>
      </c>
      <c r="I6998" s="9" t="s">
        <v>327</v>
      </c>
      <c r="J6998" s="9">
        <v>0.36</v>
      </c>
      <c r="K6998" s="10">
        <v>0.41</v>
      </c>
      <c r="L6998" s="10" t="str">
        <f t="shared" si="217"/>
        <v/>
      </c>
    </row>
    <row r="6999" spans="1:12">
      <c r="A6999" s="9" t="s">
        <v>7815</v>
      </c>
      <c r="B6999" s="9" t="s">
        <v>14758</v>
      </c>
      <c r="C6999" s="9" t="s">
        <v>14759</v>
      </c>
      <c r="D6999" s="9" t="s">
        <v>14760</v>
      </c>
      <c r="E6999" s="10" t="s">
        <v>50</v>
      </c>
      <c r="F6999" s="9" t="str">
        <f t="shared" si="216"/>
        <v>95352</v>
      </c>
      <c r="G6999" s="12" t="s">
        <v>14859</v>
      </c>
      <c r="H6999" s="9" t="s">
        <v>14860</v>
      </c>
      <c r="I6999" s="9" t="s">
        <v>327</v>
      </c>
      <c r="J6999" s="9">
        <v>0.13</v>
      </c>
      <c r="K6999" s="10">
        <v>0.14000000000000001</v>
      </c>
      <c r="L6999" s="10" t="str">
        <f t="shared" si="217"/>
        <v/>
      </c>
    </row>
    <row r="7000" spans="1:12">
      <c r="A7000" s="9" t="s">
        <v>7815</v>
      </c>
      <c r="B7000" s="9" t="s">
        <v>14758</v>
      </c>
      <c r="C7000" s="9" t="s">
        <v>14759</v>
      </c>
      <c r="D7000" s="9" t="s">
        <v>14760</v>
      </c>
      <c r="E7000" s="10" t="s">
        <v>50</v>
      </c>
      <c r="F7000" s="9" t="str">
        <f t="shared" si="216"/>
        <v>101337</v>
      </c>
      <c r="G7000" s="12" t="s">
        <v>14861</v>
      </c>
      <c r="H7000" s="9" t="s">
        <v>14862</v>
      </c>
      <c r="I7000" s="9" t="s">
        <v>14514</v>
      </c>
      <c r="J7000" s="9">
        <v>17.559999999999999</v>
      </c>
      <c r="K7000" s="10">
        <v>19.64</v>
      </c>
      <c r="L7000" s="10" t="str">
        <f t="shared" si="217"/>
        <v/>
      </c>
    </row>
    <row r="7001" spans="1:12">
      <c r="A7001" s="9" t="s">
        <v>7815</v>
      </c>
      <c r="B7001" s="9" t="s">
        <v>14758</v>
      </c>
      <c r="C7001" s="9" t="s">
        <v>14759</v>
      </c>
      <c r="D7001" s="9" t="s">
        <v>14760</v>
      </c>
      <c r="E7001" s="10" t="s">
        <v>50</v>
      </c>
      <c r="F7001" s="9" t="str">
        <f t="shared" si="216"/>
        <v>101338</v>
      </c>
      <c r="G7001" s="12" t="s">
        <v>14863</v>
      </c>
      <c r="H7001" s="9" t="s">
        <v>14864</v>
      </c>
      <c r="I7001" s="9" t="s">
        <v>14514</v>
      </c>
      <c r="J7001" s="9">
        <v>16.43</v>
      </c>
      <c r="K7001" s="10">
        <v>18.37</v>
      </c>
      <c r="L7001" s="10" t="str">
        <f t="shared" si="217"/>
        <v/>
      </c>
    </row>
    <row r="7002" spans="1:12">
      <c r="A7002" s="9" t="s">
        <v>7815</v>
      </c>
      <c r="B7002" s="9" t="s">
        <v>14758</v>
      </c>
      <c r="C7002" s="9" t="s">
        <v>14759</v>
      </c>
      <c r="D7002" s="9" t="s">
        <v>14760</v>
      </c>
      <c r="E7002" s="10" t="s">
        <v>50</v>
      </c>
      <c r="F7002" s="9" t="str">
        <f t="shared" si="216"/>
        <v>95354</v>
      </c>
      <c r="G7002" s="12" t="s">
        <v>14865</v>
      </c>
      <c r="H7002" s="9" t="s">
        <v>14866</v>
      </c>
      <c r="I7002" s="9" t="s">
        <v>327</v>
      </c>
      <c r="J7002" s="9">
        <v>0.15</v>
      </c>
      <c r="K7002" s="10">
        <v>0.17</v>
      </c>
      <c r="L7002" s="10" t="str">
        <f t="shared" si="217"/>
        <v/>
      </c>
    </row>
    <row r="7003" spans="1:12">
      <c r="A7003" s="9" t="s">
        <v>7815</v>
      </c>
      <c r="B7003" s="9" t="s">
        <v>14758</v>
      </c>
      <c r="C7003" s="9" t="s">
        <v>14759</v>
      </c>
      <c r="D7003" s="9" t="s">
        <v>14760</v>
      </c>
      <c r="E7003" s="10" t="s">
        <v>50</v>
      </c>
      <c r="F7003" s="9" t="str">
        <f t="shared" si="216"/>
        <v>101339</v>
      </c>
      <c r="G7003" s="12" t="s">
        <v>14867</v>
      </c>
      <c r="H7003" s="9" t="s">
        <v>14868</v>
      </c>
      <c r="I7003" s="9" t="s">
        <v>14514</v>
      </c>
      <c r="J7003" s="9">
        <v>20.27</v>
      </c>
      <c r="K7003" s="10">
        <v>22.67</v>
      </c>
      <c r="L7003" s="10" t="str">
        <f t="shared" si="217"/>
        <v/>
      </c>
    </row>
    <row r="7004" spans="1:12">
      <c r="A7004" s="9" t="s">
        <v>7815</v>
      </c>
      <c r="B7004" s="9" t="s">
        <v>14758</v>
      </c>
      <c r="C7004" s="9" t="s">
        <v>14759</v>
      </c>
      <c r="D7004" s="9" t="s">
        <v>14760</v>
      </c>
      <c r="E7004" s="10" t="s">
        <v>50</v>
      </c>
      <c r="F7004" s="9" t="str">
        <f t="shared" si="216"/>
        <v>101340</v>
      </c>
      <c r="G7004" s="12" t="s">
        <v>14869</v>
      </c>
      <c r="H7004" s="9" t="s">
        <v>14870</v>
      </c>
      <c r="I7004" s="9" t="s">
        <v>14514</v>
      </c>
      <c r="J7004" s="9">
        <v>16.39</v>
      </c>
      <c r="K7004" s="10">
        <v>18.329999999999998</v>
      </c>
      <c r="L7004" s="10" t="str">
        <f t="shared" si="217"/>
        <v/>
      </c>
    </row>
    <row r="7005" spans="1:12">
      <c r="A7005" s="9" t="s">
        <v>7815</v>
      </c>
      <c r="B7005" s="9" t="s">
        <v>14758</v>
      </c>
      <c r="C7005" s="9" t="s">
        <v>14759</v>
      </c>
      <c r="D7005" s="9" t="s">
        <v>14760</v>
      </c>
      <c r="E7005" s="10" t="s">
        <v>50</v>
      </c>
      <c r="F7005" s="9" t="str">
        <f t="shared" si="216"/>
        <v>95389</v>
      </c>
      <c r="G7005" s="12" t="s">
        <v>14871</v>
      </c>
      <c r="H7005" s="9" t="s">
        <v>14872</v>
      </c>
      <c r="I7005" s="9" t="s">
        <v>327</v>
      </c>
      <c r="J7005" s="9">
        <v>0.12</v>
      </c>
      <c r="K7005" s="10">
        <v>0.13</v>
      </c>
      <c r="L7005" s="10" t="str">
        <f t="shared" si="217"/>
        <v/>
      </c>
    </row>
    <row r="7006" spans="1:12">
      <c r="A7006" s="9" t="s">
        <v>7815</v>
      </c>
      <c r="B7006" s="9" t="s">
        <v>14758</v>
      </c>
      <c r="C7006" s="9" t="s">
        <v>14759</v>
      </c>
      <c r="D7006" s="9" t="s">
        <v>14760</v>
      </c>
      <c r="E7006" s="10" t="s">
        <v>50</v>
      </c>
      <c r="F7006" s="9" t="str">
        <f t="shared" si="216"/>
        <v>101341</v>
      </c>
      <c r="G7006" s="12" t="s">
        <v>14873</v>
      </c>
      <c r="H7006" s="9" t="s">
        <v>14874</v>
      </c>
      <c r="I7006" s="9" t="s">
        <v>14514</v>
      </c>
      <c r="J7006" s="9">
        <v>15.09</v>
      </c>
      <c r="K7006" s="10">
        <v>16.88</v>
      </c>
      <c r="L7006" s="10" t="str">
        <f t="shared" si="217"/>
        <v/>
      </c>
    </row>
    <row r="7007" spans="1:12">
      <c r="A7007" s="9" t="s">
        <v>7815</v>
      </c>
      <c r="B7007" s="9" t="s">
        <v>14758</v>
      </c>
      <c r="C7007" s="9" t="s">
        <v>14759</v>
      </c>
      <c r="D7007" s="9" t="s">
        <v>14760</v>
      </c>
      <c r="E7007" s="10" t="s">
        <v>50</v>
      </c>
      <c r="F7007" s="9" t="str">
        <f t="shared" si="216"/>
        <v>95355</v>
      </c>
      <c r="G7007" s="12" t="s">
        <v>14875</v>
      </c>
      <c r="H7007" s="9" t="s">
        <v>14876</v>
      </c>
      <c r="I7007" s="9" t="s">
        <v>327</v>
      </c>
      <c r="J7007" s="9">
        <v>0.11</v>
      </c>
      <c r="K7007" s="10">
        <v>0.12</v>
      </c>
      <c r="L7007" s="10" t="str">
        <f t="shared" si="217"/>
        <v/>
      </c>
    </row>
    <row r="7008" spans="1:12">
      <c r="A7008" s="9" t="s">
        <v>7815</v>
      </c>
      <c r="B7008" s="9" t="s">
        <v>14758</v>
      </c>
      <c r="C7008" s="9" t="s">
        <v>14759</v>
      </c>
      <c r="D7008" s="9" t="s">
        <v>14760</v>
      </c>
      <c r="E7008" s="10" t="s">
        <v>50</v>
      </c>
      <c r="F7008" s="9" t="str">
        <f t="shared" si="216"/>
        <v>95356</v>
      </c>
      <c r="G7008" s="12" t="s">
        <v>14877</v>
      </c>
      <c r="H7008" s="9" t="s">
        <v>14878</v>
      </c>
      <c r="I7008" s="9" t="s">
        <v>327</v>
      </c>
      <c r="J7008" s="9">
        <v>0.15</v>
      </c>
      <c r="K7008" s="10">
        <v>0.17</v>
      </c>
      <c r="L7008" s="10" t="str">
        <f t="shared" si="217"/>
        <v/>
      </c>
    </row>
    <row r="7009" spans="1:12">
      <c r="A7009" s="9" t="s">
        <v>7815</v>
      </c>
      <c r="B7009" s="9" t="s">
        <v>14758</v>
      </c>
      <c r="C7009" s="9" t="s">
        <v>14759</v>
      </c>
      <c r="D7009" s="9" t="s">
        <v>14760</v>
      </c>
      <c r="E7009" s="10" t="s">
        <v>50</v>
      </c>
      <c r="F7009" s="9" t="str">
        <f t="shared" si="216"/>
        <v>101342</v>
      </c>
      <c r="G7009" s="12" t="s">
        <v>14879</v>
      </c>
      <c r="H7009" s="9" t="s">
        <v>14880</v>
      </c>
      <c r="I7009" s="9" t="s">
        <v>14514</v>
      </c>
      <c r="J7009" s="9">
        <v>20.27</v>
      </c>
      <c r="K7009" s="10">
        <v>22.67</v>
      </c>
      <c r="L7009" s="10" t="str">
        <f t="shared" si="217"/>
        <v/>
      </c>
    </row>
    <row r="7010" spans="1:12">
      <c r="A7010" s="9" t="s">
        <v>7815</v>
      </c>
      <c r="B7010" s="9" t="s">
        <v>14758</v>
      </c>
      <c r="C7010" s="9" t="s">
        <v>14759</v>
      </c>
      <c r="D7010" s="9" t="s">
        <v>14760</v>
      </c>
      <c r="E7010" s="10" t="s">
        <v>50</v>
      </c>
      <c r="F7010" s="9" t="str">
        <f t="shared" si="216"/>
        <v>95357</v>
      </c>
      <c r="G7010" s="12" t="s">
        <v>14881</v>
      </c>
      <c r="H7010" s="9" t="s">
        <v>14882</v>
      </c>
      <c r="I7010" s="9" t="s">
        <v>327</v>
      </c>
      <c r="J7010" s="9">
        <v>0.23</v>
      </c>
      <c r="K7010" s="10">
        <v>0.25</v>
      </c>
      <c r="L7010" s="10" t="str">
        <f t="shared" si="217"/>
        <v/>
      </c>
    </row>
    <row r="7011" spans="1:12">
      <c r="A7011" s="9" t="s">
        <v>7815</v>
      </c>
      <c r="B7011" s="9" t="s">
        <v>14758</v>
      </c>
      <c r="C7011" s="9" t="s">
        <v>14759</v>
      </c>
      <c r="D7011" s="9" t="s">
        <v>14760</v>
      </c>
      <c r="E7011" s="10" t="s">
        <v>50</v>
      </c>
      <c r="F7011" s="9" t="str">
        <f t="shared" si="216"/>
        <v>101343</v>
      </c>
      <c r="G7011" s="12" t="s">
        <v>14883</v>
      </c>
      <c r="H7011" s="9" t="s">
        <v>14884</v>
      </c>
      <c r="I7011" s="9" t="s">
        <v>14514</v>
      </c>
      <c r="J7011" s="9">
        <v>30.53</v>
      </c>
      <c r="K7011" s="10">
        <v>34.14</v>
      </c>
      <c r="L7011" s="10" t="str">
        <f t="shared" si="217"/>
        <v/>
      </c>
    </row>
    <row r="7012" spans="1:12">
      <c r="A7012" s="9" t="s">
        <v>7815</v>
      </c>
      <c r="B7012" s="9" t="s">
        <v>14758</v>
      </c>
      <c r="C7012" s="9" t="s">
        <v>14759</v>
      </c>
      <c r="D7012" s="9" t="s">
        <v>14760</v>
      </c>
      <c r="E7012" s="10" t="s">
        <v>50</v>
      </c>
      <c r="F7012" s="9" t="str">
        <f t="shared" si="216"/>
        <v>95358</v>
      </c>
      <c r="G7012" s="12" t="s">
        <v>14885</v>
      </c>
      <c r="H7012" s="9" t="s">
        <v>14886</v>
      </c>
      <c r="I7012" s="9" t="s">
        <v>327</v>
      </c>
      <c r="J7012" s="9">
        <v>0.24</v>
      </c>
      <c r="K7012" s="10">
        <v>0.27</v>
      </c>
      <c r="L7012" s="10" t="str">
        <f t="shared" si="217"/>
        <v/>
      </c>
    </row>
    <row r="7013" spans="1:12">
      <c r="A7013" s="9" t="s">
        <v>7815</v>
      </c>
      <c r="B7013" s="9" t="s">
        <v>14758</v>
      </c>
      <c r="C7013" s="9" t="s">
        <v>14759</v>
      </c>
      <c r="D7013" s="9" t="s">
        <v>14760</v>
      </c>
      <c r="E7013" s="10" t="s">
        <v>50</v>
      </c>
      <c r="F7013" s="9" t="str">
        <f t="shared" si="216"/>
        <v>101344</v>
      </c>
      <c r="G7013" s="12" t="s">
        <v>14887</v>
      </c>
      <c r="H7013" s="9" t="s">
        <v>14888</v>
      </c>
      <c r="I7013" s="9" t="s">
        <v>14514</v>
      </c>
      <c r="J7013" s="9">
        <v>32.29</v>
      </c>
      <c r="K7013" s="10">
        <v>36.119999999999997</v>
      </c>
      <c r="L7013" s="10" t="str">
        <f t="shared" si="217"/>
        <v/>
      </c>
    </row>
    <row r="7014" spans="1:12">
      <c r="A7014" s="9" t="s">
        <v>7815</v>
      </c>
      <c r="B7014" s="9" t="s">
        <v>14758</v>
      </c>
      <c r="C7014" s="9" t="s">
        <v>14759</v>
      </c>
      <c r="D7014" s="9" t="s">
        <v>14760</v>
      </c>
      <c r="E7014" s="10" t="s">
        <v>50</v>
      </c>
      <c r="F7014" s="9" t="str">
        <f t="shared" si="216"/>
        <v>95359</v>
      </c>
      <c r="G7014" s="12" t="s">
        <v>14889</v>
      </c>
      <c r="H7014" s="9" t="s">
        <v>14890</v>
      </c>
      <c r="I7014" s="9" t="s">
        <v>327</v>
      </c>
      <c r="J7014" s="9">
        <v>0.39</v>
      </c>
      <c r="K7014" s="10">
        <v>0.43</v>
      </c>
      <c r="L7014" s="10" t="str">
        <f t="shared" si="217"/>
        <v/>
      </c>
    </row>
    <row r="7015" spans="1:12">
      <c r="A7015" s="9" t="s">
        <v>7815</v>
      </c>
      <c r="B7015" s="9" t="s">
        <v>14758</v>
      </c>
      <c r="C7015" s="9" t="s">
        <v>14759</v>
      </c>
      <c r="D7015" s="9" t="s">
        <v>14760</v>
      </c>
      <c r="E7015" s="10" t="s">
        <v>50</v>
      </c>
      <c r="F7015" s="9" t="str">
        <f t="shared" si="216"/>
        <v>101345</v>
      </c>
      <c r="G7015" s="12" t="s">
        <v>14891</v>
      </c>
      <c r="H7015" s="9" t="s">
        <v>14892</v>
      </c>
      <c r="I7015" s="9" t="s">
        <v>14514</v>
      </c>
      <c r="J7015" s="9">
        <v>51.51</v>
      </c>
      <c r="K7015" s="10">
        <v>57.61</v>
      </c>
      <c r="L7015" s="10" t="str">
        <f t="shared" si="217"/>
        <v/>
      </c>
    </row>
    <row r="7016" spans="1:12">
      <c r="A7016" s="9" t="s">
        <v>7815</v>
      </c>
      <c r="B7016" s="9" t="s">
        <v>14758</v>
      </c>
      <c r="C7016" s="9" t="s">
        <v>14759</v>
      </c>
      <c r="D7016" s="9" t="s">
        <v>14760</v>
      </c>
      <c r="E7016" s="10" t="s">
        <v>50</v>
      </c>
      <c r="F7016" s="9" t="str">
        <f t="shared" si="216"/>
        <v>101346</v>
      </c>
      <c r="G7016" s="12" t="s">
        <v>14893</v>
      </c>
      <c r="H7016" s="9" t="s">
        <v>14894</v>
      </c>
      <c r="I7016" s="9" t="s">
        <v>14514</v>
      </c>
      <c r="J7016" s="9">
        <v>24.68</v>
      </c>
      <c r="K7016" s="10">
        <v>27.6</v>
      </c>
      <c r="L7016" s="10" t="str">
        <f t="shared" si="217"/>
        <v/>
      </c>
    </row>
    <row r="7017" spans="1:12">
      <c r="A7017" s="9" t="s">
        <v>7815</v>
      </c>
      <c r="B7017" s="9" t="s">
        <v>14758</v>
      </c>
      <c r="C7017" s="9" t="s">
        <v>14759</v>
      </c>
      <c r="D7017" s="9" t="s">
        <v>14760</v>
      </c>
      <c r="E7017" s="10" t="s">
        <v>50</v>
      </c>
      <c r="F7017" s="9" t="str">
        <f t="shared" si="216"/>
        <v>101347</v>
      </c>
      <c r="G7017" s="12" t="s">
        <v>14895</v>
      </c>
      <c r="H7017" s="9" t="s">
        <v>14896</v>
      </c>
      <c r="I7017" s="9" t="s">
        <v>14514</v>
      </c>
      <c r="J7017" s="9">
        <v>26.78</v>
      </c>
      <c r="K7017" s="10">
        <v>29.95</v>
      </c>
      <c r="L7017" s="10" t="str">
        <f t="shared" si="217"/>
        <v/>
      </c>
    </row>
    <row r="7018" spans="1:12">
      <c r="A7018" s="9" t="s">
        <v>7815</v>
      </c>
      <c r="B7018" s="9" t="s">
        <v>14758</v>
      </c>
      <c r="C7018" s="9" t="s">
        <v>14759</v>
      </c>
      <c r="D7018" s="9" t="s">
        <v>14760</v>
      </c>
      <c r="E7018" s="10" t="s">
        <v>50</v>
      </c>
      <c r="F7018" s="9" t="str">
        <f t="shared" si="216"/>
        <v>95361</v>
      </c>
      <c r="G7018" s="12" t="s">
        <v>14897</v>
      </c>
      <c r="H7018" s="9" t="s">
        <v>14898</v>
      </c>
      <c r="I7018" s="9" t="s">
        <v>327</v>
      </c>
      <c r="J7018" s="9">
        <v>0.12</v>
      </c>
      <c r="K7018" s="10">
        <v>0.13</v>
      </c>
      <c r="L7018" s="10" t="str">
        <f t="shared" si="217"/>
        <v/>
      </c>
    </row>
    <row r="7019" spans="1:12">
      <c r="A7019" s="9" t="s">
        <v>7815</v>
      </c>
      <c r="B7019" s="9" t="s">
        <v>14758</v>
      </c>
      <c r="C7019" s="9" t="s">
        <v>14759</v>
      </c>
      <c r="D7019" s="9" t="s">
        <v>14760</v>
      </c>
      <c r="E7019" s="10" t="s">
        <v>50</v>
      </c>
      <c r="F7019" s="9" t="str">
        <f t="shared" si="216"/>
        <v>101348</v>
      </c>
      <c r="G7019" s="12" t="s">
        <v>14899</v>
      </c>
      <c r="H7019" s="9" t="s">
        <v>14900</v>
      </c>
      <c r="I7019" s="9" t="s">
        <v>14514</v>
      </c>
      <c r="J7019" s="9">
        <v>16.39</v>
      </c>
      <c r="K7019" s="10">
        <v>18.329999999999998</v>
      </c>
      <c r="L7019" s="10" t="str">
        <f t="shared" si="217"/>
        <v/>
      </c>
    </row>
    <row r="7020" spans="1:12">
      <c r="A7020" s="9" t="s">
        <v>7815</v>
      </c>
      <c r="B7020" s="9" t="s">
        <v>14758</v>
      </c>
      <c r="C7020" s="9" t="s">
        <v>14759</v>
      </c>
      <c r="D7020" s="9" t="s">
        <v>14760</v>
      </c>
      <c r="E7020" s="10" t="s">
        <v>50</v>
      </c>
      <c r="F7020" s="9" t="str">
        <f t="shared" si="216"/>
        <v>101349</v>
      </c>
      <c r="G7020" s="12" t="s">
        <v>14901</v>
      </c>
      <c r="H7020" s="9" t="s">
        <v>14902</v>
      </c>
      <c r="I7020" s="9" t="s">
        <v>14514</v>
      </c>
      <c r="J7020" s="9">
        <v>24.3</v>
      </c>
      <c r="K7020" s="10">
        <v>27.18</v>
      </c>
      <c r="L7020" s="10" t="str">
        <f t="shared" si="217"/>
        <v/>
      </c>
    </row>
    <row r="7021" spans="1:12">
      <c r="A7021" s="9" t="s">
        <v>7815</v>
      </c>
      <c r="B7021" s="9" t="s">
        <v>14758</v>
      </c>
      <c r="C7021" s="9" t="s">
        <v>14759</v>
      </c>
      <c r="D7021" s="9" t="s">
        <v>14760</v>
      </c>
      <c r="E7021" s="10" t="s">
        <v>50</v>
      </c>
      <c r="F7021" s="9" t="str">
        <f t="shared" si="216"/>
        <v>95362</v>
      </c>
      <c r="G7021" s="12" t="s">
        <v>14903</v>
      </c>
      <c r="H7021" s="9" t="s">
        <v>14904</v>
      </c>
      <c r="I7021" s="9" t="s">
        <v>327</v>
      </c>
      <c r="J7021" s="9">
        <v>0.18</v>
      </c>
      <c r="K7021" s="10">
        <v>0.2</v>
      </c>
      <c r="L7021" s="10" t="str">
        <f t="shared" si="217"/>
        <v/>
      </c>
    </row>
    <row r="7022" spans="1:12">
      <c r="A7022" s="9" t="s">
        <v>7815</v>
      </c>
      <c r="B7022" s="9" t="s">
        <v>14758</v>
      </c>
      <c r="C7022" s="9" t="s">
        <v>14759</v>
      </c>
      <c r="D7022" s="9" t="s">
        <v>14760</v>
      </c>
      <c r="E7022" s="10" t="s">
        <v>50</v>
      </c>
      <c r="F7022" s="9" t="str">
        <f t="shared" si="216"/>
        <v>95363</v>
      </c>
      <c r="G7022" s="12" t="s">
        <v>14905</v>
      </c>
      <c r="H7022" s="9" t="s">
        <v>14906</v>
      </c>
      <c r="I7022" s="9" t="s">
        <v>327</v>
      </c>
      <c r="J7022" s="9">
        <v>0.18</v>
      </c>
      <c r="K7022" s="10">
        <v>0.2</v>
      </c>
      <c r="L7022" s="10" t="str">
        <f t="shared" si="217"/>
        <v/>
      </c>
    </row>
    <row r="7023" spans="1:12">
      <c r="A7023" s="9" t="s">
        <v>7815</v>
      </c>
      <c r="B7023" s="9" t="s">
        <v>14758</v>
      </c>
      <c r="C7023" s="9" t="s">
        <v>14759</v>
      </c>
      <c r="D7023" s="9" t="s">
        <v>14760</v>
      </c>
      <c r="E7023" s="10" t="s">
        <v>50</v>
      </c>
      <c r="F7023" s="9" t="str">
        <f t="shared" si="216"/>
        <v>101350</v>
      </c>
      <c r="G7023" s="12" t="s">
        <v>14907</v>
      </c>
      <c r="H7023" s="9" t="s">
        <v>14908</v>
      </c>
      <c r="I7023" s="9" t="s">
        <v>14514</v>
      </c>
      <c r="J7023" s="9">
        <v>24.3</v>
      </c>
      <c r="K7023" s="10">
        <v>27.18</v>
      </c>
      <c r="L7023" s="10" t="str">
        <f t="shared" si="217"/>
        <v/>
      </c>
    </row>
    <row r="7024" spans="1:12">
      <c r="A7024" s="9" t="s">
        <v>7815</v>
      </c>
      <c r="B7024" s="9" t="s">
        <v>14758</v>
      </c>
      <c r="C7024" s="9" t="s">
        <v>14759</v>
      </c>
      <c r="D7024" s="9" t="s">
        <v>14760</v>
      </c>
      <c r="E7024" s="10" t="s">
        <v>50</v>
      </c>
      <c r="F7024" s="9" t="str">
        <f t="shared" si="216"/>
        <v>95360</v>
      </c>
      <c r="G7024" s="12" t="s">
        <v>14909</v>
      </c>
      <c r="H7024" s="9" t="s">
        <v>14910</v>
      </c>
      <c r="I7024" s="9" t="s">
        <v>327</v>
      </c>
      <c r="J7024" s="9">
        <v>0.2</v>
      </c>
      <c r="K7024" s="10">
        <v>0.22</v>
      </c>
      <c r="L7024" s="10" t="str">
        <f t="shared" si="217"/>
        <v/>
      </c>
    </row>
    <row r="7025" spans="1:12">
      <c r="A7025" s="9" t="s">
        <v>7815</v>
      </c>
      <c r="B7025" s="9" t="s">
        <v>14758</v>
      </c>
      <c r="C7025" s="9" t="s">
        <v>14759</v>
      </c>
      <c r="D7025" s="9" t="s">
        <v>14760</v>
      </c>
      <c r="E7025" s="10" t="s">
        <v>50</v>
      </c>
      <c r="F7025" s="9" t="str">
        <f t="shared" si="216"/>
        <v>101351</v>
      </c>
      <c r="G7025" s="12" t="s">
        <v>14911</v>
      </c>
      <c r="H7025" s="9" t="s">
        <v>14912</v>
      </c>
      <c r="I7025" s="9" t="s">
        <v>14514</v>
      </c>
      <c r="J7025" s="9">
        <v>20.27</v>
      </c>
      <c r="K7025" s="10">
        <v>22.67</v>
      </c>
      <c r="L7025" s="10" t="str">
        <f t="shared" si="217"/>
        <v/>
      </c>
    </row>
    <row r="7026" spans="1:12">
      <c r="A7026" s="9" t="s">
        <v>7815</v>
      </c>
      <c r="B7026" s="9" t="s">
        <v>14758</v>
      </c>
      <c r="C7026" s="9" t="s">
        <v>14759</v>
      </c>
      <c r="D7026" s="9" t="s">
        <v>14760</v>
      </c>
      <c r="E7026" s="10" t="s">
        <v>50</v>
      </c>
      <c r="F7026" s="9" t="str">
        <f t="shared" si="216"/>
        <v>95365</v>
      </c>
      <c r="G7026" s="12" t="s">
        <v>14913</v>
      </c>
      <c r="H7026" s="9" t="s">
        <v>14914</v>
      </c>
      <c r="I7026" s="9" t="s">
        <v>327</v>
      </c>
      <c r="J7026" s="9">
        <v>0.15</v>
      </c>
      <c r="K7026" s="10">
        <v>0.17</v>
      </c>
      <c r="L7026" s="10" t="str">
        <f t="shared" si="217"/>
        <v/>
      </c>
    </row>
    <row r="7027" spans="1:12">
      <c r="A7027" s="9" t="s">
        <v>7815</v>
      </c>
      <c r="B7027" s="9" t="s">
        <v>14758</v>
      </c>
      <c r="C7027" s="9" t="s">
        <v>14759</v>
      </c>
      <c r="D7027" s="9" t="s">
        <v>14760</v>
      </c>
      <c r="E7027" s="10" t="s">
        <v>50</v>
      </c>
      <c r="F7027" s="9" t="str">
        <f t="shared" si="216"/>
        <v>101352</v>
      </c>
      <c r="G7027" s="12" t="s">
        <v>14915</v>
      </c>
      <c r="H7027" s="9" t="s">
        <v>14916</v>
      </c>
      <c r="I7027" s="9" t="s">
        <v>14514</v>
      </c>
      <c r="J7027" s="9">
        <v>20.27</v>
      </c>
      <c r="K7027" s="10">
        <v>22.67</v>
      </c>
      <c r="L7027" s="10" t="str">
        <f t="shared" si="217"/>
        <v/>
      </c>
    </row>
    <row r="7028" spans="1:12">
      <c r="A7028" s="9" t="s">
        <v>7815</v>
      </c>
      <c r="B7028" s="9" t="s">
        <v>14758</v>
      </c>
      <c r="C7028" s="9" t="s">
        <v>14759</v>
      </c>
      <c r="D7028" s="9" t="s">
        <v>14760</v>
      </c>
      <c r="E7028" s="10" t="s">
        <v>50</v>
      </c>
      <c r="F7028" s="9" t="str">
        <f t="shared" si="216"/>
        <v>95364</v>
      </c>
      <c r="G7028" s="12" t="s">
        <v>14917</v>
      </c>
      <c r="H7028" s="9" t="s">
        <v>14918</v>
      </c>
      <c r="I7028" s="9" t="s">
        <v>327</v>
      </c>
      <c r="J7028" s="9">
        <v>0.15</v>
      </c>
      <c r="K7028" s="10">
        <v>0.17</v>
      </c>
      <c r="L7028" s="10" t="str">
        <f t="shared" si="217"/>
        <v/>
      </c>
    </row>
    <row r="7029" spans="1:12">
      <c r="A7029" s="9" t="s">
        <v>7815</v>
      </c>
      <c r="B7029" s="9" t="s">
        <v>14758</v>
      </c>
      <c r="C7029" s="9" t="s">
        <v>14759</v>
      </c>
      <c r="D7029" s="9" t="s">
        <v>14760</v>
      </c>
      <c r="E7029" s="10" t="s">
        <v>50</v>
      </c>
      <c r="F7029" s="9" t="str">
        <f t="shared" si="216"/>
        <v>95366</v>
      </c>
      <c r="G7029" s="12" t="s">
        <v>14919</v>
      </c>
      <c r="H7029" s="9" t="s">
        <v>14920</v>
      </c>
      <c r="I7029" s="9" t="s">
        <v>327</v>
      </c>
      <c r="J7029" s="9">
        <v>0.14000000000000001</v>
      </c>
      <c r="K7029" s="10">
        <v>0.16</v>
      </c>
      <c r="L7029" s="10" t="str">
        <f t="shared" si="217"/>
        <v/>
      </c>
    </row>
    <row r="7030" spans="1:12">
      <c r="A7030" s="9" t="s">
        <v>7815</v>
      </c>
      <c r="B7030" s="9" t="s">
        <v>14758</v>
      </c>
      <c r="C7030" s="9" t="s">
        <v>14759</v>
      </c>
      <c r="D7030" s="9" t="s">
        <v>14760</v>
      </c>
      <c r="E7030" s="10" t="s">
        <v>50</v>
      </c>
      <c r="F7030" s="9" t="str">
        <f t="shared" si="216"/>
        <v>101353</v>
      </c>
      <c r="G7030" s="12" t="s">
        <v>14921</v>
      </c>
      <c r="H7030" s="9" t="s">
        <v>14922</v>
      </c>
      <c r="I7030" s="9" t="s">
        <v>14514</v>
      </c>
      <c r="J7030" s="9">
        <v>19.52</v>
      </c>
      <c r="K7030" s="10">
        <v>21.84</v>
      </c>
      <c r="L7030" s="10" t="str">
        <f t="shared" si="217"/>
        <v/>
      </c>
    </row>
    <row r="7031" spans="1:12">
      <c r="A7031" s="9" t="s">
        <v>7815</v>
      </c>
      <c r="B7031" s="9" t="s">
        <v>14758</v>
      </c>
      <c r="C7031" s="9" t="s">
        <v>14759</v>
      </c>
      <c r="D7031" s="9" t="s">
        <v>14760</v>
      </c>
      <c r="E7031" s="10" t="s">
        <v>50</v>
      </c>
      <c r="F7031" s="9" t="str">
        <f t="shared" si="216"/>
        <v>95367</v>
      </c>
      <c r="G7031" s="12" t="s">
        <v>14923</v>
      </c>
      <c r="H7031" s="9" t="s">
        <v>14924</v>
      </c>
      <c r="I7031" s="9" t="s">
        <v>327</v>
      </c>
      <c r="J7031" s="9">
        <v>0.18</v>
      </c>
      <c r="K7031" s="10">
        <v>0.2</v>
      </c>
      <c r="L7031" s="10" t="str">
        <f t="shared" si="217"/>
        <v/>
      </c>
    </row>
    <row r="7032" spans="1:12">
      <c r="A7032" s="9" t="s">
        <v>7815</v>
      </c>
      <c r="B7032" s="9" t="s">
        <v>14758</v>
      </c>
      <c r="C7032" s="9" t="s">
        <v>14759</v>
      </c>
      <c r="D7032" s="9" t="s">
        <v>14760</v>
      </c>
      <c r="E7032" s="10" t="s">
        <v>50</v>
      </c>
      <c r="F7032" s="9" t="str">
        <f t="shared" si="216"/>
        <v>101355</v>
      </c>
      <c r="G7032" s="12" t="s">
        <v>14925</v>
      </c>
      <c r="H7032" s="9" t="s">
        <v>14926</v>
      </c>
      <c r="I7032" s="9" t="s">
        <v>14514</v>
      </c>
      <c r="J7032" s="9">
        <v>24.3</v>
      </c>
      <c r="K7032" s="10">
        <v>27.18</v>
      </c>
      <c r="L7032" s="10" t="str">
        <f t="shared" si="217"/>
        <v/>
      </c>
    </row>
    <row r="7033" spans="1:12">
      <c r="A7033" s="9" t="s">
        <v>7815</v>
      </c>
      <c r="B7033" s="9" t="s">
        <v>14758</v>
      </c>
      <c r="C7033" s="9" t="s">
        <v>14759</v>
      </c>
      <c r="D7033" s="9" t="s">
        <v>14760</v>
      </c>
      <c r="E7033" s="10" t="s">
        <v>50</v>
      </c>
      <c r="F7033" s="9" t="str">
        <f t="shared" si="216"/>
        <v>95368</v>
      </c>
      <c r="G7033" s="12" t="s">
        <v>14927</v>
      </c>
      <c r="H7033" s="9" t="s">
        <v>14928</v>
      </c>
      <c r="I7033" s="9" t="s">
        <v>327</v>
      </c>
      <c r="J7033" s="9">
        <v>0.18</v>
      </c>
      <c r="K7033" s="10">
        <v>0.2</v>
      </c>
      <c r="L7033" s="10" t="str">
        <f t="shared" si="217"/>
        <v/>
      </c>
    </row>
    <row r="7034" spans="1:12">
      <c r="A7034" s="9" t="s">
        <v>7815</v>
      </c>
      <c r="B7034" s="9" t="s">
        <v>14758</v>
      </c>
      <c r="C7034" s="9" t="s">
        <v>14759</v>
      </c>
      <c r="D7034" s="9" t="s">
        <v>14760</v>
      </c>
      <c r="E7034" s="10" t="s">
        <v>50</v>
      </c>
      <c r="F7034" s="9" t="str">
        <f t="shared" si="216"/>
        <v>95369</v>
      </c>
      <c r="G7034" s="12" t="s">
        <v>14929</v>
      </c>
      <c r="H7034" s="9" t="s">
        <v>14930</v>
      </c>
      <c r="I7034" s="9" t="s">
        <v>327</v>
      </c>
      <c r="J7034" s="9">
        <v>0.12</v>
      </c>
      <c r="K7034" s="10">
        <v>0.13</v>
      </c>
      <c r="L7034" s="10" t="str">
        <f t="shared" si="217"/>
        <v/>
      </c>
    </row>
    <row r="7035" spans="1:12">
      <c r="A7035" s="9" t="s">
        <v>7815</v>
      </c>
      <c r="B7035" s="9" t="s">
        <v>14758</v>
      </c>
      <c r="C7035" s="9" t="s">
        <v>14759</v>
      </c>
      <c r="D7035" s="9" t="s">
        <v>14760</v>
      </c>
      <c r="E7035" s="10" t="s">
        <v>50</v>
      </c>
      <c r="F7035" s="9" t="str">
        <f t="shared" si="216"/>
        <v>95370</v>
      </c>
      <c r="G7035" s="12" t="s">
        <v>14931</v>
      </c>
      <c r="H7035" s="9" t="s">
        <v>14932</v>
      </c>
      <c r="I7035" s="9" t="s">
        <v>327</v>
      </c>
      <c r="J7035" s="9">
        <v>0.28999999999999998</v>
      </c>
      <c r="K7035" s="10">
        <v>0.33</v>
      </c>
      <c r="L7035" s="10" t="str">
        <f t="shared" si="217"/>
        <v/>
      </c>
    </row>
    <row r="7036" spans="1:12">
      <c r="A7036" s="9" t="s">
        <v>7815</v>
      </c>
      <c r="B7036" s="9" t="s">
        <v>14758</v>
      </c>
      <c r="C7036" s="9" t="s">
        <v>14759</v>
      </c>
      <c r="D7036" s="9" t="s">
        <v>14760</v>
      </c>
      <c r="E7036" s="10" t="s">
        <v>50</v>
      </c>
      <c r="F7036" s="9" t="str">
        <f t="shared" si="216"/>
        <v>101356</v>
      </c>
      <c r="G7036" s="12" t="s">
        <v>14933</v>
      </c>
      <c r="H7036" s="9" t="s">
        <v>14934</v>
      </c>
      <c r="I7036" s="9" t="s">
        <v>14514</v>
      </c>
      <c r="J7036" s="9">
        <v>39.06</v>
      </c>
      <c r="K7036" s="10">
        <v>43.69</v>
      </c>
      <c r="L7036" s="10" t="str">
        <f t="shared" si="217"/>
        <v/>
      </c>
    </row>
    <row r="7037" spans="1:12">
      <c r="A7037" s="9" t="s">
        <v>7815</v>
      </c>
      <c r="B7037" s="9" t="s">
        <v>14758</v>
      </c>
      <c r="C7037" s="9" t="s">
        <v>14759</v>
      </c>
      <c r="D7037" s="9" t="s">
        <v>14760</v>
      </c>
      <c r="E7037" s="10" t="s">
        <v>50</v>
      </c>
      <c r="F7037" s="9" t="str">
        <f t="shared" si="216"/>
        <v>95371</v>
      </c>
      <c r="G7037" s="12" t="s">
        <v>14935</v>
      </c>
      <c r="H7037" s="9" t="s">
        <v>14936</v>
      </c>
      <c r="I7037" s="9" t="s">
        <v>327</v>
      </c>
      <c r="J7037" s="9">
        <v>0.42</v>
      </c>
      <c r="K7037" s="10">
        <v>0.47</v>
      </c>
      <c r="L7037" s="10" t="str">
        <f t="shared" si="217"/>
        <v/>
      </c>
    </row>
    <row r="7038" spans="1:12">
      <c r="A7038" s="9" t="s">
        <v>7815</v>
      </c>
      <c r="B7038" s="9" t="s">
        <v>14758</v>
      </c>
      <c r="C7038" s="9" t="s">
        <v>14759</v>
      </c>
      <c r="D7038" s="9" t="s">
        <v>14760</v>
      </c>
      <c r="E7038" s="10" t="s">
        <v>50</v>
      </c>
      <c r="F7038" s="9" t="str">
        <f t="shared" si="216"/>
        <v>101357</v>
      </c>
      <c r="G7038" s="12" t="s">
        <v>14937</v>
      </c>
      <c r="H7038" s="9" t="s">
        <v>14938</v>
      </c>
      <c r="I7038" s="9" t="s">
        <v>14514</v>
      </c>
      <c r="J7038" s="9">
        <v>56.1</v>
      </c>
      <c r="K7038" s="10">
        <v>62.75</v>
      </c>
      <c r="L7038" s="10" t="str">
        <f t="shared" si="217"/>
        <v/>
      </c>
    </row>
    <row r="7039" spans="1:12">
      <c r="A7039" s="9" t="s">
        <v>7815</v>
      </c>
      <c r="B7039" s="9" t="s">
        <v>14758</v>
      </c>
      <c r="C7039" s="9" t="s">
        <v>14759</v>
      </c>
      <c r="D7039" s="9" t="s">
        <v>14760</v>
      </c>
      <c r="E7039" s="10" t="s">
        <v>50</v>
      </c>
      <c r="F7039" s="9" t="str">
        <f t="shared" si="216"/>
        <v>95372</v>
      </c>
      <c r="G7039" s="12" t="s">
        <v>14939</v>
      </c>
      <c r="H7039" s="9" t="s">
        <v>14940</v>
      </c>
      <c r="I7039" s="9" t="s">
        <v>327</v>
      </c>
      <c r="J7039" s="9">
        <v>0.28999999999999998</v>
      </c>
      <c r="K7039" s="10">
        <v>0.33</v>
      </c>
      <c r="L7039" s="10" t="str">
        <f t="shared" si="217"/>
        <v/>
      </c>
    </row>
    <row r="7040" spans="1:12">
      <c r="A7040" s="9" t="s">
        <v>7815</v>
      </c>
      <c r="B7040" s="9" t="s">
        <v>14758</v>
      </c>
      <c r="C7040" s="9" t="s">
        <v>14759</v>
      </c>
      <c r="D7040" s="9" t="s">
        <v>14760</v>
      </c>
      <c r="E7040" s="10" t="s">
        <v>50</v>
      </c>
      <c r="F7040" s="9" t="str">
        <f t="shared" si="216"/>
        <v>101358</v>
      </c>
      <c r="G7040" s="12" t="s">
        <v>14941</v>
      </c>
      <c r="H7040" s="9" t="s">
        <v>14942</v>
      </c>
      <c r="I7040" s="9" t="s">
        <v>14514</v>
      </c>
      <c r="J7040" s="9">
        <v>39.06</v>
      </c>
      <c r="K7040" s="10">
        <v>43.69</v>
      </c>
      <c r="L7040" s="10" t="str">
        <f t="shared" si="217"/>
        <v/>
      </c>
    </row>
    <row r="7041" spans="1:12">
      <c r="A7041" s="9" t="s">
        <v>7815</v>
      </c>
      <c r="B7041" s="9" t="s">
        <v>14758</v>
      </c>
      <c r="C7041" s="9" t="s">
        <v>14759</v>
      </c>
      <c r="D7041" s="9" t="s">
        <v>14760</v>
      </c>
      <c r="E7041" s="10" t="s">
        <v>50</v>
      </c>
      <c r="F7041" s="9" t="str">
        <f t="shared" si="216"/>
        <v>95373</v>
      </c>
      <c r="G7041" s="12" t="s">
        <v>14943</v>
      </c>
      <c r="H7041" s="9" t="s">
        <v>14944</v>
      </c>
      <c r="I7041" s="9" t="s">
        <v>327</v>
      </c>
      <c r="J7041" s="9">
        <v>0.28000000000000003</v>
      </c>
      <c r="K7041" s="10">
        <v>0.32</v>
      </c>
      <c r="L7041" s="10" t="str">
        <f t="shared" si="217"/>
        <v/>
      </c>
    </row>
    <row r="7042" spans="1:12">
      <c r="A7042" s="9" t="s">
        <v>7815</v>
      </c>
      <c r="B7042" s="9" t="s">
        <v>14758</v>
      </c>
      <c r="C7042" s="9" t="s">
        <v>14759</v>
      </c>
      <c r="D7042" s="9" t="s">
        <v>14760</v>
      </c>
      <c r="E7042" s="10" t="s">
        <v>50</v>
      </c>
      <c r="F7042" s="9" t="str">
        <f t="shared" si="216"/>
        <v>101359</v>
      </c>
      <c r="G7042" s="12" t="s">
        <v>14945</v>
      </c>
      <c r="H7042" s="9" t="s">
        <v>14946</v>
      </c>
      <c r="I7042" s="9" t="s">
        <v>14514</v>
      </c>
      <c r="J7042" s="9">
        <v>37.93</v>
      </c>
      <c r="K7042" s="10">
        <v>42.43</v>
      </c>
      <c r="L7042" s="10" t="str">
        <f t="shared" si="217"/>
        <v/>
      </c>
    </row>
    <row r="7043" spans="1:12">
      <c r="A7043" s="9" t="s">
        <v>7815</v>
      </c>
      <c r="B7043" s="9" t="s">
        <v>14758</v>
      </c>
      <c r="C7043" s="9" t="s">
        <v>14759</v>
      </c>
      <c r="D7043" s="9" t="s">
        <v>14760</v>
      </c>
      <c r="E7043" s="10" t="s">
        <v>50</v>
      </c>
      <c r="F7043" s="9" t="str">
        <f t="shared" si="216"/>
        <v>101360</v>
      </c>
      <c r="G7043" s="12" t="s">
        <v>14947</v>
      </c>
      <c r="H7043" s="9" t="s">
        <v>14948</v>
      </c>
      <c r="I7043" s="9" t="s">
        <v>14514</v>
      </c>
      <c r="J7043" s="9">
        <v>39.06</v>
      </c>
      <c r="K7043" s="10">
        <v>43.69</v>
      </c>
      <c r="L7043" s="10" t="str">
        <f t="shared" si="217"/>
        <v/>
      </c>
    </row>
    <row r="7044" spans="1:12">
      <c r="A7044" s="9" t="s">
        <v>7815</v>
      </c>
      <c r="B7044" s="9" t="s">
        <v>14758</v>
      </c>
      <c r="C7044" s="9" t="s">
        <v>14759</v>
      </c>
      <c r="D7044" s="9" t="s">
        <v>14760</v>
      </c>
      <c r="E7044" s="10" t="s">
        <v>50</v>
      </c>
      <c r="F7044" s="9" t="str">
        <f t="shared" si="216"/>
        <v>95374</v>
      </c>
      <c r="G7044" s="12" t="s">
        <v>14949</v>
      </c>
      <c r="H7044" s="9" t="s">
        <v>14950</v>
      </c>
      <c r="I7044" s="9" t="s">
        <v>327</v>
      </c>
      <c r="J7044" s="9">
        <v>0.28999999999999998</v>
      </c>
      <c r="K7044" s="10">
        <v>0.33</v>
      </c>
      <c r="L7044" s="10" t="str">
        <f t="shared" si="217"/>
        <v/>
      </c>
    </row>
    <row r="7045" spans="1:12">
      <c r="A7045" s="9" t="s">
        <v>7815</v>
      </c>
      <c r="B7045" s="9" t="s">
        <v>14758</v>
      </c>
      <c r="C7045" s="9" t="s">
        <v>14759</v>
      </c>
      <c r="D7045" s="9" t="s">
        <v>14760</v>
      </c>
      <c r="E7045" s="10" t="s">
        <v>50</v>
      </c>
      <c r="F7045" s="9" t="str">
        <f t="shared" ref="F7045:F7108" si="218">TRIM(_xlfn.NUMBERVALUE(G7045))</f>
        <v>95375</v>
      </c>
      <c r="G7045" s="12" t="s">
        <v>14951</v>
      </c>
      <c r="H7045" s="9" t="s">
        <v>14952</v>
      </c>
      <c r="I7045" s="9" t="s">
        <v>327</v>
      </c>
      <c r="J7045" s="9">
        <v>0.23</v>
      </c>
      <c r="K7045" s="10">
        <v>0.26</v>
      </c>
      <c r="L7045" s="10" t="str">
        <f t="shared" ref="L7045:L7108" si="219">IF(P7045&gt;0,P7045,IF(Q7045&gt;0,Q7045,""))</f>
        <v/>
      </c>
    </row>
    <row r="7046" spans="1:12">
      <c r="A7046" s="9" t="s">
        <v>7815</v>
      </c>
      <c r="B7046" s="9" t="s">
        <v>14758</v>
      </c>
      <c r="C7046" s="9" t="s">
        <v>14759</v>
      </c>
      <c r="D7046" s="9" t="s">
        <v>14760</v>
      </c>
      <c r="E7046" s="10" t="s">
        <v>50</v>
      </c>
      <c r="F7046" s="9" t="str">
        <f t="shared" si="218"/>
        <v>101361</v>
      </c>
      <c r="G7046" s="12" t="s">
        <v>14953</v>
      </c>
      <c r="H7046" s="9" t="s">
        <v>14954</v>
      </c>
      <c r="I7046" s="9" t="s">
        <v>14514</v>
      </c>
      <c r="J7046" s="9">
        <v>31.63</v>
      </c>
      <c r="K7046" s="10">
        <v>35.380000000000003</v>
      </c>
      <c r="L7046" s="10" t="str">
        <f t="shared" si="219"/>
        <v/>
      </c>
    </row>
    <row r="7047" spans="1:12">
      <c r="A7047" s="9" t="s">
        <v>7815</v>
      </c>
      <c r="B7047" s="9" t="s">
        <v>14758</v>
      </c>
      <c r="C7047" s="9" t="s">
        <v>14759</v>
      </c>
      <c r="D7047" s="9" t="s">
        <v>14760</v>
      </c>
      <c r="E7047" s="10" t="s">
        <v>50</v>
      </c>
      <c r="F7047" s="9" t="str">
        <f t="shared" si="218"/>
        <v>95376</v>
      </c>
      <c r="G7047" s="12" t="s">
        <v>14955</v>
      </c>
      <c r="H7047" s="9" t="s">
        <v>14956</v>
      </c>
      <c r="I7047" s="9" t="s">
        <v>327</v>
      </c>
      <c r="J7047" s="9">
        <v>0.1</v>
      </c>
      <c r="K7047" s="10">
        <v>0.11</v>
      </c>
      <c r="L7047" s="10" t="str">
        <f t="shared" si="219"/>
        <v/>
      </c>
    </row>
    <row r="7048" spans="1:12">
      <c r="A7048" s="9" t="s">
        <v>7815</v>
      </c>
      <c r="B7048" s="9" t="s">
        <v>14758</v>
      </c>
      <c r="C7048" s="9" t="s">
        <v>14759</v>
      </c>
      <c r="D7048" s="9" t="s">
        <v>14760</v>
      </c>
      <c r="E7048" s="10" t="s">
        <v>50</v>
      </c>
      <c r="F7048" s="9" t="str">
        <f t="shared" si="218"/>
        <v>95377</v>
      </c>
      <c r="G7048" s="12" t="s">
        <v>14957</v>
      </c>
      <c r="H7048" s="9" t="s">
        <v>14958</v>
      </c>
      <c r="I7048" s="9" t="s">
        <v>327</v>
      </c>
      <c r="J7048" s="9">
        <v>0.23</v>
      </c>
      <c r="K7048" s="10">
        <v>0.25</v>
      </c>
      <c r="L7048" s="10" t="str">
        <f t="shared" si="219"/>
        <v/>
      </c>
    </row>
    <row r="7049" spans="1:12">
      <c r="A7049" s="9" t="s">
        <v>7815</v>
      </c>
      <c r="B7049" s="9" t="s">
        <v>14758</v>
      </c>
      <c r="C7049" s="9" t="s">
        <v>14759</v>
      </c>
      <c r="D7049" s="9" t="s">
        <v>14760</v>
      </c>
      <c r="E7049" s="10" t="s">
        <v>50</v>
      </c>
      <c r="F7049" s="9" t="str">
        <f t="shared" si="218"/>
        <v>101363</v>
      </c>
      <c r="G7049" s="12" t="s">
        <v>14959</v>
      </c>
      <c r="H7049" s="9" t="s">
        <v>14960</v>
      </c>
      <c r="I7049" s="9" t="s">
        <v>14514</v>
      </c>
      <c r="J7049" s="9">
        <v>30.53</v>
      </c>
      <c r="K7049" s="10">
        <v>34.14</v>
      </c>
      <c r="L7049" s="10" t="str">
        <f t="shared" si="219"/>
        <v/>
      </c>
    </row>
    <row r="7050" spans="1:12">
      <c r="A7050" s="9" t="s">
        <v>7815</v>
      </c>
      <c r="B7050" s="9" t="s">
        <v>14758</v>
      </c>
      <c r="C7050" s="9" t="s">
        <v>14759</v>
      </c>
      <c r="D7050" s="9" t="s">
        <v>14760</v>
      </c>
      <c r="E7050" s="10" t="s">
        <v>50</v>
      </c>
      <c r="F7050" s="9" t="str">
        <f t="shared" si="218"/>
        <v>95378</v>
      </c>
      <c r="G7050" s="12" t="s">
        <v>14961</v>
      </c>
      <c r="H7050" s="9" t="s">
        <v>14962</v>
      </c>
      <c r="I7050" s="9" t="s">
        <v>327</v>
      </c>
      <c r="J7050" s="9">
        <v>0.32</v>
      </c>
      <c r="K7050" s="10">
        <v>0.35</v>
      </c>
      <c r="L7050" s="10" t="str">
        <f t="shared" si="219"/>
        <v/>
      </c>
    </row>
    <row r="7051" spans="1:12">
      <c r="A7051" s="9" t="s">
        <v>7815</v>
      </c>
      <c r="B7051" s="9" t="s">
        <v>14758</v>
      </c>
      <c r="C7051" s="9" t="s">
        <v>14759</v>
      </c>
      <c r="D7051" s="9" t="s">
        <v>14760</v>
      </c>
      <c r="E7051" s="10" t="s">
        <v>50</v>
      </c>
      <c r="F7051" s="9" t="str">
        <f t="shared" si="218"/>
        <v>101364</v>
      </c>
      <c r="G7051" s="12" t="s">
        <v>14963</v>
      </c>
      <c r="H7051" s="9" t="s">
        <v>14964</v>
      </c>
      <c r="I7051" s="9" t="s">
        <v>14514</v>
      </c>
      <c r="J7051" s="9">
        <v>42.21</v>
      </c>
      <c r="K7051" s="10">
        <v>47.21</v>
      </c>
      <c r="L7051" s="10" t="str">
        <f t="shared" si="219"/>
        <v/>
      </c>
    </row>
    <row r="7052" spans="1:12">
      <c r="A7052" s="9" t="s">
        <v>7815</v>
      </c>
      <c r="B7052" s="9" t="s">
        <v>14758</v>
      </c>
      <c r="C7052" s="9" t="s">
        <v>14759</v>
      </c>
      <c r="D7052" s="9" t="s">
        <v>14760</v>
      </c>
      <c r="E7052" s="10" t="s">
        <v>50</v>
      </c>
      <c r="F7052" s="9" t="str">
        <f t="shared" si="218"/>
        <v>95379</v>
      </c>
      <c r="G7052" s="12" t="s">
        <v>14965</v>
      </c>
      <c r="H7052" s="9" t="s">
        <v>14966</v>
      </c>
      <c r="I7052" s="9" t="s">
        <v>327</v>
      </c>
      <c r="J7052" s="9">
        <v>0.23</v>
      </c>
      <c r="K7052" s="10">
        <v>0.25</v>
      </c>
      <c r="L7052" s="10" t="str">
        <f t="shared" si="219"/>
        <v/>
      </c>
    </row>
    <row r="7053" spans="1:12">
      <c r="A7053" s="9" t="s">
        <v>7815</v>
      </c>
      <c r="B7053" s="9" t="s">
        <v>14758</v>
      </c>
      <c r="C7053" s="9" t="s">
        <v>14759</v>
      </c>
      <c r="D7053" s="9" t="s">
        <v>14760</v>
      </c>
      <c r="E7053" s="10" t="s">
        <v>50</v>
      </c>
      <c r="F7053" s="9" t="str">
        <f t="shared" si="218"/>
        <v>101365</v>
      </c>
      <c r="G7053" s="12" t="s">
        <v>14967</v>
      </c>
      <c r="H7053" s="9" t="s">
        <v>14968</v>
      </c>
      <c r="I7053" s="9" t="s">
        <v>14514</v>
      </c>
      <c r="J7053" s="9">
        <v>30.53</v>
      </c>
      <c r="K7053" s="10">
        <v>34.14</v>
      </c>
      <c r="L7053" s="10" t="str">
        <f t="shared" si="219"/>
        <v/>
      </c>
    </row>
    <row r="7054" spans="1:12">
      <c r="A7054" s="9" t="s">
        <v>7815</v>
      </c>
      <c r="B7054" s="9" t="s">
        <v>14758</v>
      </c>
      <c r="C7054" s="9" t="s">
        <v>14759</v>
      </c>
      <c r="D7054" s="9" t="s">
        <v>14760</v>
      </c>
      <c r="E7054" s="10" t="s">
        <v>50</v>
      </c>
      <c r="F7054" s="9" t="str">
        <f t="shared" si="218"/>
        <v>95380</v>
      </c>
      <c r="G7054" s="12" t="s">
        <v>14969</v>
      </c>
      <c r="H7054" s="9" t="s">
        <v>14970</v>
      </c>
      <c r="I7054" s="9" t="s">
        <v>327</v>
      </c>
      <c r="J7054" s="9">
        <v>0.27</v>
      </c>
      <c r="K7054" s="10">
        <v>0.3</v>
      </c>
      <c r="L7054" s="10" t="str">
        <f t="shared" si="219"/>
        <v/>
      </c>
    </row>
    <row r="7055" spans="1:12">
      <c r="A7055" s="9" t="s">
        <v>7815</v>
      </c>
      <c r="B7055" s="9" t="s">
        <v>14758</v>
      </c>
      <c r="C7055" s="9" t="s">
        <v>14759</v>
      </c>
      <c r="D7055" s="9" t="s">
        <v>14760</v>
      </c>
      <c r="E7055" s="10" t="s">
        <v>50</v>
      </c>
      <c r="F7055" s="9" t="str">
        <f t="shared" si="218"/>
        <v>101366</v>
      </c>
      <c r="G7055" s="12" t="s">
        <v>14971</v>
      </c>
      <c r="H7055" s="9" t="s">
        <v>14972</v>
      </c>
      <c r="I7055" s="9" t="s">
        <v>14514</v>
      </c>
      <c r="J7055" s="9">
        <v>35.869999999999997</v>
      </c>
      <c r="K7055" s="10">
        <v>40.119999999999997</v>
      </c>
      <c r="L7055" s="10" t="str">
        <f t="shared" si="219"/>
        <v/>
      </c>
    </row>
    <row r="7056" spans="1:12">
      <c r="A7056" s="9" t="s">
        <v>7815</v>
      </c>
      <c r="B7056" s="9" t="s">
        <v>14758</v>
      </c>
      <c r="C7056" s="9" t="s">
        <v>14759</v>
      </c>
      <c r="D7056" s="9" t="s">
        <v>14760</v>
      </c>
      <c r="E7056" s="10" t="s">
        <v>50</v>
      </c>
      <c r="F7056" s="9" t="str">
        <f t="shared" si="218"/>
        <v>100535</v>
      </c>
      <c r="G7056" s="12" t="s">
        <v>14973</v>
      </c>
      <c r="H7056" s="9" t="s">
        <v>14974</v>
      </c>
      <c r="I7056" s="9" t="s">
        <v>327</v>
      </c>
      <c r="J7056" s="9">
        <v>0.37</v>
      </c>
      <c r="K7056" s="10">
        <v>0.42</v>
      </c>
      <c r="L7056" s="10" t="str">
        <f t="shared" si="219"/>
        <v/>
      </c>
    </row>
    <row r="7057" spans="1:12">
      <c r="A7057" s="9" t="s">
        <v>7815</v>
      </c>
      <c r="B7057" s="9" t="s">
        <v>14758</v>
      </c>
      <c r="C7057" s="9" t="s">
        <v>14759</v>
      </c>
      <c r="D7057" s="9" t="s">
        <v>14760</v>
      </c>
      <c r="E7057" s="10" t="s">
        <v>50</v>
      </c>
      <c r="F7057" s="9" t="str">
        <f t="shared" si="218"/>
        <v>100536</v>
      </c>
      <c r="G7057" s="12" t="s">
        <v>14975</v>
      </c>
      <c r="H7057" s="9" t="s">
        <v>14976</v>
      </c>
      <c r="I7057" s="9" t="s">
        <v>14514</v>
      </c>
      <c r="J7057" s="9">
        <v>49.68</v>
      </c>
      <c r="K7057" s="10">
        <v>55.57</v>
      </c>
      <c r="L7057" s="10" t="str">
        <f t="shared" si="219"/>
        <v/>
      </c>
    </row>
    <row r="7058" spans="1:12">
      <c r="A7058" s="9" t="s">
        <v>7815</v>
      </c>
      <c r="B7058" s="9" t="s">
        <v>14758</v>
      </c>
      <c r="C7058" s="9" t="s">
        <v>14759</v>
      </c>
      <c r="D7058" s="9" t="s">
        <v>14760</v>
      </c>
      <c r="E7058" s="10" t="s">
        <v>50</v>
      </c>
      <c r="F7058" s="9" t="str">
        <f t="shared" si="218"/>
        <v>101368</v>
      </c>
      <c r="G7058" s="12" t="s">
        <v>14977</v>
      </c>
      <c r="H7058" s="9" t="s">
        <v>14978</v>
      </c>
      <c r="I7058" s="9" t="s">
        <v>14514</v>
      </c>
      <c r="J7058" s="9">
        <v>28.95</v>
      </c>
      <c r="K7058" s="10">
        <v>32.380000000000003</v>
      </c>
      <c r="L7058" s="10" t="str">
        <f t="shared" si="219"/>
        <v/>
      </c>
    </row>
    <row r="7059" spans="1:12">
      <c r="A7059" s="9" t="s">
        <v>7815</v>
      </c>
      <c r="B7059" s="9" t="s">
        <v>14758</v>
      </c>
      <c r="C7059" s="9" t="s">
        <v>14759</v>
      </c>
      <c r="D7059" s="9" t="s">
        <v>14760</v>
      </c>
      <c r="E7059" s="10" t="s">
        <v>50</v>
      </c>
      <c r="F7059" s="9" t="str">
        <f t="shared" si="218"/>
        <v>101369</v>
      </c>
      <c r="G7059" s="12" t="s">
        <v>14979</v>
      </c>
      <c r="H7059" s="9" t="s">
        <v>14980</v>
      </c>
      <c r="I7059" s="9" t="s">
        <v>14514</v>
      </c>
      <c r="J7059" s="9">
        <v>46.01</v>
      </c>
      <c r="K7059" s="10">
        <v>51.46</v>
      </c>
      <c r="L7059" s="10" t="str">
        <f t="shared" si="219"/>
        <v/>
      </c>
    </row>
    <row r="7060" spans="1:12">
      <c r="A7060" s="9" t="s">
        <v>7815</v>
      </c>
      <c r="B7060" s="9" t="s">
        <v>14758</v>
      </c>
      <c r="C7060" s="9" t="s">
        <v>14759</v>
      </c>
      <c r="D7060" s="9" t="s">
        <v>14760</v>
      </c>
      <c r="E7060" s="10" t="s">
        <v>50</v>
      </c>
      <c r="F7060" s="9" t="str">
        <f t="shared" si="218"/>
        <v>95385</v>
      </c>
      <c r="G7060" s="12" t="s">
        <v>14981</v>
      </c>
      <c r="H7060" s="9" t="s">
        <v>14982</v>
      </c>
      <c r="I7060" s="9" t="s">
        <v>327</v>
      </c>
      <c r="J7060" s="9">
        <v>0.22</v>
      </c>
      <c r="K7060" s="10">
        <v>0.25</v>
      </c>
      <c r="L7060" s="10" t="str">
        <f t="shared" si="219"/>
        <v/>
      </c>
    </row>
    <row r="7061" spans="1:12">
      <c r="A7061" s="9" t="s">
        <v>7815</v>
      </c>
      <c r="B7061" s="9" t="s">
        <v>14758</v>
      </c>
      <c r="C7061" s="9" t="s">
        <v>14759</v>
      </c>
      <c r="D7061" s="9" t="s">
        <v>14760</v>
      </c>
      <c r="E7061" s="10" t="s">
        <v>50</v>
      </c>
      <c r="F7061" s="9" t="str">
        <f t="shared" si="218"/>
        <v>101370</v>
      </c>
      <c r="G7061" s="12" t="s">
        <v>14983</v>
      </c>
      <c r="H7061" s="9" t="s">
        <v>14984</v>
      </c>
      <c r="I7061" s="9" t="s">
        <v>14514</v>
      </c>
      <c r="J7061" s="9">
        <v>30.16</v>
      </c>
      <c r="K7061" s="10">
        <v>33.74</v>
      </c>
      <c r="L7061" s="10" t="str">
        <f t="shared" si="219"/>
        <v/>
      </c>
    </row>
    <row r="7062" spans="1:12">
      <c r="A7062" s="9" t="s">
        <v>7815</v>
      </c>
      <c r="B7062" s="9" t="s">
        <v>14758</v>
      </c>
      <c r="C7062" s="9" t="s">
        <v>14759</v>
      </c>
      <c r="D7062" s="9" t="s">
        <v>14760</v>
      </c>
      <c r="E7062" s="10" t="s">
        <v>50</v>
      </c>
      <c r="F7062" s="9" t="str">
        <f t="shared" si="218"/>
        <v>95406</v>
      </c>
      <c r="G7062" s="12" t="s">
        <v>14985</v>
      </c>
      <c r="H7062" s="9" t="s">
        <v>14986</v>
      </c>
      <c r="I7062" s="9" t="s">
        <v>327</v>
      </c>
      <c r="J7062" s="9">
        <v>0.22</v>
      </c>
      <c r="K7062" s="10">
        <v>0.24</v>
      </c>
      <c r="L7062" s="10" t="str">
        <f t="shared" si="219"/>
        <v/>
      </c>
    </row>
    <row r="7063" spans="1:12">
      <c r="A7063" s="9" t="s">
        <v>7815</v>
      </c>
      <c r="B7063" s="9" t="s">
        <v>14758</v>
      </c>
      <c r="C7063" s="9" t="s">
        <v>14759</v>
      </c>
      <c r="D7063" s="9" t="s">
        <v>14760</v>
      </c>
      <c r="E7063" s="10" t="s">
        <v>50</v>
      </c>
      <c r="F7063" s="9" t="str">
        <f t="shared" si="218"/>
        <v>95424</v>
      </c>
      <c r="G7063" s="12" t="s">
        <v>14987</v>
      </c>
      <c r="H7063" s="9" t="s">
        <v>14988</v>
      </c>
      <c r="I7063" s="9" t="s">
        <v>14514</v>
      </c>
      <c r="J7063" s="9">
        <v>29.07</v>
      </c>
      <c r="K7063" s="10">
        <v>32.51</v>
      </c>
      <c r="L7063" s="10" t="str">
        <f t="shared" si="219"/>
        <v/>
      </c>
    </row>
    <row r="7064" spans="1:12">
      <c r="A7064" s="9" t="s">
        <v>7815</v>
      </c>
      <c r="B7064" s="9" t="s">
        <v>14758</v>
      </c>
      <c r="C7064" s="9" t="s">
        <v>14759</v>
      </c>
      <c r="D7064" s="9" t="s">
        <v>14760</v>
      </c>
      <c r="E7064" s="10" t="s">
        <v>50</v>
      </c>
      <c r="F7064" s="9" t="str">
        <f t="shared" si="218"/>
        <v>95386</v>
      </c>
      <c r="G7064" s="12" t="s">
        <v>14989</v>
      </c>
      <c r="H7064" s="9" t="s">
        <v>14990</v>
      </c>
      <c r="I7064" s="9" t="s">
        <v>327</v>
      </c>
      <c r="J7064" s="9">
        <v>0.2</v>
      </c>
      <c r="K7064" s="10">
        <v>0.22</v>
      </c>
      <c r="L7064" s="10" t="str">
        <f t="shared" si="219"/>
        <v/>
      </c>
    </row>
    <row r="7065" spans="1:12">
      <c r="A7065" s="9" t="s">
        <v>7815</v>
      </c>
      <c r="B7065" s="9" t="s">
        <v>14758</v>
      </c>
      <c r="C7065" s="9" t="s">
        <v>14759</v>
      </c>
      <c r="D7065" s="9" t="s">
        <v>14760</v>
      </c>
      <c r="E7065" s="10" t="s">
        <v>50</v>
      </c>
      <c r="F7065" s="9" t="str">
        <f t="shared" si="218"/>
        <v>95383</v>
      </c>
      <c r="G7065" s="12" t="s">
        <v>14991</v>
      </c>
      <c r="H7065" s="9" t="s">
        <v>14992</v>
      </c>
      <c r="I7065" s="9" t="s">
        <v>327</v>
      </c>
      <c r="J7065" s="9">
        <v>0.21</v>
      </c>
      <c r="K7065" s="10">
        <v>0.24</v>
      </c>
      <c r="L7065" s="10" t="str">
        <f t="shared" si="219"/>
        <v/>
      </c>
    </row>
    <row r="7066" spans="1:12">
      <c r="A7066" s="9" t="s">
        <v>7815</v>
      </c>
      <c r="B7066" s="9" t="s">
        <v>14758</v>
      </c>
      <c r="C7066" s="9" t="s">
        <v>14759</v>
      </c>
      <c r="D7066" s="9" t="s">
        <v>14760</v>
      </c>
      <c r="E7066" s="10" t="s">
        <v>50</v>
      </c>
      <c r="F7066" s="9" t="str">
        <f t="shared" si="218"/>
        <v>95384</v>
      </c>
      <c r="G7066" s="12" t="s">
        <v>14993</v>
      </c>
      <c r="H7066" s="9" t="s">
        <v>14994</v>
      </c>
      <c r="I7066" s="9" t="s">
        <v>327</v>
      </c>
      <c r="J7066" s="9">
        <v>0.34</v>
      </c>
      <c r="K7066" s="10">
        <v>0.39</v>
      </c>
      <c r="L7066" s="10" t="str">
        <f t="shared" si="219"/>
        <v/>
      </c>
    </row>
    <row r="7067" spans="1:12">
      <c r="A7067" s="9" t="s">
        <v>7815</v>
      </c>
      <c r="B7067" s="9" t="s">
        <v>14758</v>
      </c>
      <c r="C7067" s="9" t="s">
        <v>14759</v>
      </c>
      <c r="D7067" s="9" t="s">
        <v>14760</v>
      </c>
      <c r="E7067" s="10" t="s">
        <v>50</v>
      </c>
      <c r="F7067" s="9" t="str">
        <f t="shared" si="218"/>
        <v>100299</v>
      </c>
      <c r="G7067" s="12" t="s">
        <v>14995</v>
      </c>
      <c r="H7067" s="9" t="s">
        <v>14996</v>
      </c>
      <c r="I7067" s="9" t="s">
        <v>327</v>
      </c>
      <c r="J7067" s="9">
        <v>0.45</v>
      </c>
      <c r="K7067" s="10">
        <v>0.5</v>
      </c>
      <c r="L7067" s="10" t="str">
        <f t="shared" si="219"/>
        <v/>
      </c>
    </row>
    <row r="7068" spans="1:12">
      <c r="A7068" s="9" t="s">
        <v>7815</v>
      </c>
      <c r="B7068" s="9" t="s">
        <v>14758</v>
      </c>
      <c r="C7068" s="9" t="s">
        <v>14759</v>
      </c>
      <c r="D7068" s="9" t="s">
        <v>14760</v>
      </c>
      <c r="E7068" s="10" t="s">
        <v>50</v>
      </c>
      <c r="F7068" s="9" t="str">
        <f t="shared" si="218"/>
        <v>100315</v>
      </c>
      <c r="G7068" s="12" t="s">
        <v>14997</v>
      </c>
      <c r="H7068" s="9" t="s">
        <v>14998</v>
      </c>
      <c r="I7068" s="9" t="s">
        <v>14514</v>
      </c>
      <c r="J7068" s="9">
        <v>59.81</v>
      </c>
      <c r="K7068" s="10">
        <v>66.900000000000006</v>
      </c>
      <c r="L7068" s="10" t="str">
        <f t="shared" si="219"/>
        <v/>
      </c>
    </row>
    <row r="7069" spans="1:12">
      <c r="A7069" s="9" t="s">
        <v>7815</v>
      </c>
      <c r="B7069" s="9" t="s">
        <v>14758</v>
      </c>
      <c r="C7069" s="9" t="s">
        <v>14759</v>
      </c>
      <c r="D7069" s="9" t="s">
        <v>14760</v>
      </c>
      <c r="E7069" s="10" t="s">
        <v>50</v>
      </c>
      <c r="F7069" s="9" t="str">
        <f t="shared" si="218"/>
        <v>95387</v>
      </c>
      <c r="G7069" s="12" t="s">
        <v>14999</v>
      </c>
      <c r="H7069" s="9" t="s">
        <v>15000</v>
      </c>
      <c r="I7069" s="9" t="s">
        <v>327</v>
      </c>
      <c r="J7069" s="9">
        <v>0.22</v>
      </c>
      <c r="K7069" s="10">
        <v>0.25</v>
      </c>
      <c r="L7069" s="10" t="str">
        <f t="shared" si="219"/>
        <v/>
      </c>
    </row>
    <row r="7070" spans="1:12">
      <c r="A7070" s="9" t="s">
        <v>7815</v>
      </c>
      <c r="B7070" s="9" t="s">
        <v>14758</v>
      </c>
      <c r="C7070" s="9" t="s">
        <v>14759</v>
      </c>
      <c r="D7070" s="9" t="s">
        <v>14760</v>
      </c>
      <c r="E7070" s="10" t="s">
        <v>50</v>
      </c>
      <c r="F7070" s="9" t="str">
        <f t="shared" si="218"/>
        <v>101371</v>
      </c>
      <c r="G7070" s="12" t="s">
        <v>15001</v>
      </c>
      <c r="H7070" s="9" t="s">
        <v>15002</v>
      </c>
      <c r="I7070" s="9" t="s">
        <v>14514</v>
      </c>
      <c r="J7070" s="9">
        <v>29.72</v>
      </c>
      <c r="K7070" s="10">
        <v>33.24</v>
      </c>
      <c r="L7070" s="10" t="str">
        <f t="shared" si="219"/>
        <v/>
      </c>
    </row>
    <row r="7071" spans="1:12">
      <c r="A7071" s="9" t="s">
        <v>7815</v>
      </c>
      <c r="B7071" s="9" t="s">
        <v>14758</v>
      </c>
      <c r="C7071" s="9" t="s">
        <v>14759</v>
      </c>
      <c r="D7071" s="9" t="s">
        <v>14760</v>
      </c>
      <c r="E7071" s="10" t="s">
        <v>50</v>
      </c>
      <c r="F7071" s="9" t="str">
        <f t="shared" si="218"/>
        <v>100288</v>
      </c>
      <c r="G7071" s="12" t="s">
        <v>15003</v>
      </c>
      <c r="H7071" s="9" t="s">
        <v>15004</v>
      </c>
      <c r="I7071" s="9" t="s">
        <v>327</v>
      </c>
      <c r="J7071" s="9">
        <v>7.0000000000000007E-2</v>
      </c>
      <c r="K7071" s="10">
        <v>0.08</v>
      </c>
      <c r="L7071" s="10" t="str">
        <f t="shared" si="219"/>
        <v/>
      </c>
    </row>
    <row r="7072" spans="1:12">
      <c r="A7072" s="9" t="s">
        <v>7815</v>
      </c>
      <c r="B7072" s="9" t="s">
        <v>14758</v>
      </c>
      <c r="C7072" s="9" t="s">
        <v>14759</v>
      </c>
      <c r="D7072" s="9" t="s">
        <v>14760</v>
      </c>
      <c r="E7072" s="10" t="s">
        <v>50</v>
      </c>
      <c r="F7072" s="9" t="str">
        <f t="shared" si="218"/>
        <v>101372</v>
      </c>
      <c r="G7072" s="12" t="s">
        <v>15005</v>
      </c>
      <c r="H7072" s="9" t="s">
        <v>15006</v>
      </c>
      <c r="I7072" s="9" t="s">
        <v>14514</v>
      </c>
      <c r="J7072" s="9">
        <v>10.42</v>
      </c>
      <c r="K7072" s="10">
        <v>11.65</v>
      </c>
      <c r="L7072" s="10" t="str">
        <f t="shared" si="219"/>
        <v/>
      </c>
    </row>
    <row r="7073" spans="1:12">
      <c r="A7073" s="9" t="s">
        <v>7815</v>
      </c>
      <c r="B7073" s="9" t="s">
        <v>14758</v>
      </c>
      <c r="C7073" s="9" t="s">
        <v>14759</v>
      </c>
      <c r="D7073" s="9" t="s">
        <v>14760</v>
      </c>
      <c r="E7073" s="10" t="s">
        <v>50</v>
      </c>
      <c r="F7073" s="9" t="str">
        <f t="shared" si="218"/>
        <v>90775</v>
      </c>
      <c r="G7073" s="12" t="s">
        <v>15007</v>
      </c>
      <c r="H7073" s="9" t="s">
        <v>15008</v>
      </c>
      <c r="I7073" s="9" t="s">
        <v>327</v>
      </c>
      <c r="J7073" s="9">
        <v>22.26</v>
      </c>
      <c r="K7073" s="10">
        <v>24.62</v>
      </c>
      <c r="L7073" s="10" t="str">
        <f t="shared" si="219"/>
        <v/>
      </c>
    </row>
    <row r="7074" spans="1:12">
      <c r="A7074" s="9" t="s">
        <v>7815</v>
      </c>
      <c r="B7074" s="9" t="s">
        <v>14758</v>
      </c>
      <c r="C7074" s="9" t="s">
        <v>14759</v>
      </c>
      <c r="D7074" s="9" t="s">
        <v>14760</v>
      </c>
      <c r="E7074" s="10" t="s">
        <v>50</v>
      </c>
      <c r="F7074" s="9" t="str">
        <f t="shared" si="218"/>
        <v>93561</v>
      </c>
      <c r="G7074" s="12" t="s">
        <v>15009</v>
      </c>
      <c r="H7074" s="9" t="s">
        <v>15008</v>
      </c>
      <c r="I7074" s="9" t="s">
        <v>14514</v>
      </c>
      <c r="J7074" s="9">
        <v>3925.24</v>
      </c>
      <c r="K7074" s="10">
        <v>4338.8</v>
      </c>
      <c r="L7074" s="10" t="str">
        <f t="shared" si="219"/>
        <v/>
      </c>
    </row>
    <row r="7075" spans="1:12">
      <c r="A7075" s="9" t="s">
        <v>7815</v>
      </c>
      <c r="B7075" s="9" t="s">
        <v>14758</v>
      </c>
      <c r="C7075" s="9" t="s">
        <v>14759</v>
      </c>
      <c r="D7075" s="9" t="s">
        <v>14760</v>
      </c>
      <c r="E7075" s="10" t="s">
        <v>50</v>
      </c>
      <c r="F7075" s="9" t="str">
        <f t="shared" si="218"/>
        <v>88264</v>
      </c>
      <c r="G7075" s="12" t="s">
        <v>15010</v>
      </c>
      <c r="H7075" s="9" t="s">
        <v>15011</v>
      </c>
      <c r="I7075" s="9" t="s">
        <v>327</v>
      </c>
      <c r="J7075" s="9">
        <v>27.77</v>
      </c>
      <c r="K7075" s="10">
        <v>30.24</v>
      </c>
      <c r="L7075" s="10" t="str">
        <f t="shared" si="219"/>
        <v/>
      </c>
    </row>
    <row r="7076" spans="1:12">
      <c r="A7076" s="9" t="s">
        <v>7815</v>
      </c>
      <c r="B7076" s="9" t="s">
        <v>14758</v>
      </c>
      <c r="C7076" s="9" t="s">
        <v>14759</v>
      </c>
      <c r="D7076" s="9" t="s">
        <v>14760</v>
      </c>
      <c r="E7076" s="10" t="s">
        <v>50</v>
      </c>
      <c r="F7076" s="9" t="str">
        <f t="shared" si="218"/>
        <v>101399</v>
      </c>
      <c r="G7076" s="12" t="s">
        <v>15012</v>
      </c>
      <c r="H7076" s="9" t="s">
        <v>15011</v>
      </c>
      <c r="I7076" s="9" t="s">
        <v>14514</v>
      </c>
      <c r="J7076" s="9">
        <v>4925.8</v>
      </c>
      <c r="K7076" s="10">
        <v>5353.77</v>
      </c>
      <c r="L7076" s="10" t="str">
        <f t="shared" si="219"/>
        <v/>
      </c>
    </row>
    <row r="7077" spans="1:12">
      <c r="A7077" s="9" t="s">
        <v>7815</v>
      </c>
      <c r="B7077" s="9" t="s">
        <v>14758</v>
      </c>
      <c r="C7077" s="9" t="s">
        <v>14759</v>
      </c>
      <c r="D7077" s="9" t="s">
        <v>14760</v>
      </c>
      <c r="E7077" s="10" t="s">
        <v>50</v>
      </c>
      <c r="F7077" s="9" t="str">
        <f t="shared" si="218"/>
        <v>88266</v>
      </c>
      <c r="G7077" s="12" t="s">
        <v>15013</v>
      </c>
      <c r="H7077" s="9" t="s">
        <v>15014</v>
      </c>
      <c r="I7077" s="9" t="s">
        <v>327</v>
      </c>
      <c r="J7077" s="9">
        <v>28.91</v>
      </c>
      <c r="K7077" s="10">
        <v>31.51</v>
      </c>
      <c r="L7077" s="10" t="str">
        <f t="shared" si="219"/>
        <v/>
      </c>
    </row>
    <row r="7078" spans="1:12">
      <c r="A7078" s="9" t="s">
        <v>7815</v>
      </c>
      <c r="B7078" s="9" t="s">
        <v>14758</v>
      </c>
      <c r="C7078" s="9" t="s">
        <v>14759</v>
      </c>
      <c r="D7078" s="9" t="s">
        <v>14760</v>
      </c>
      <c r="E7078" s="10" t="s">
        <v>50</v>
      </c>
      <c r="F7078" s="9" t="str">
        <f t="shared" si="218"/>
        <v>101401</v>
      </c>
      <c r="G7078" s="12" t="s">
        <v>15015</v>
      </c>
      <c r="H7078" s="9" t="s">
        <v>15014</v>
      </c>
      <c r="I7078" s="9" t="s">
        <v>14514</v>
      </c>
      <c r="J7078" s="9">
        <v>5129.66</v>
      </c>
      <c r="K7078" s="10">
        <v>5581.77</v>
      </c>
      <c r="L7078" s="10" t="str">
        <f t="shared" si="219"/>
        <v/>
      </c>
    </row>
    <row r="7079" spans="1:12">
      <c r="A7079" s="9" t="s">
        <v>7815</v>
      </c>
      <c r="B7079" s="9" t="s">
        <v>14758</v>
      </c>
      <c r="C7079" s="9" t="s">
        <v>14759</v>
      </c>
      <c r="D7079" s="9" t="s">
        <v>14760</v>
      </c>
      <c r="E7079" s="10" t="s">
        <v>50</v>
      </c>
      <c r="F7079" s="9" t="str">
        <f t="shared" si="218"/>
        <v>88267</v>
      </c>
      <c r="G7079" s="12" t="s">
        <v>15016</v>
      </c>
      <c r="H7079" s="9" t="s">
        <v>15017</v>
      </c>
      <c r="I7079" s="9" t="s">
        <v>327</v>
      </c>
      <c r="J7079" s="9">
        <v>26.71</v>
      </c>
      <c r="K7079" s="10">
        <v>29.13</v>
      </c>
      <c r="L7079" s="10" t="str">
        <f t="shared" si="219"/>
        <v/>
      </c>
    </row>
    <row r="7080" spans="1:12">
      <c r="A7080" s="9" t="s">
        <v>7815</v>
      </c>
      <c r="B7080" s="9" t="s">
        <v>14758</v>
      </c>
      <c r="C7080" s="9" t="s">
        <v>14759</v>
      </c>
      <c r="D7080" s="9" t="s">
        <v>14760</v>
      </c>
      <c r="E7080" s="10" t="s">
        <v>50</v>
      </c>
      <c r="F7080" s="9" t="str">
        <f t="shared" si="218"/>
        <v>101402</v>
      </c>
      <c r="G7080" s="12" t="s">
        <v>15018</v>
      </c>
      <c r="H7080" s="9" t="s">
        <v>15017</v>
      </c>
      <c r="I7080" s="9" t="s">
        <v>14514</v>
      </c>
      <c r="J7080" s="9">
        <v>4746.32</v>
      </c>
      <c r="K7080" s="10">
        <v>5168.2299999999996</v>
      </c>
      <c r="L7080" s="10" t="str">
        <f t="shared" si="219"/>
        <v/>
      </c>
    </row>
    <row r="7081" spans="1:12">
      <c r="A7081" s="9" t="s">
        <v>7815</v>
      </c>
      <c r="B7081" s="9" t="s">
        <v>14758</v>
      </c>
      <c r="C7081" s="9" t="s">
        <v>14759</v>
      </c>
      <c r="D7081" s="9" t="s">
        <v>14760</v>
      </c>
      <c r="E7081" s="10" t="s">
        <v>50</v>
      </c>
      <c r="F7081" s="9" t="str">
        <f t="shared" si="218"/>
        <v>90776</v>
      </c>
      <c r="G7081" s="12" t="s">
        <v>15019</v>
      </c>
      <c r="H7081" s="9" t="s">
        <v>15020</v>
      </c>
      <c r="I7081" s="9" t="s">
        <v>327</v>
      </c>
      <c r="J7081" s="9">
        <v>40.369999999999997</v>
      </c>
      <c r="K7081" s="10">
        <v>44.81</v>
      </c>
      <c r="L7081" s="10" t="str">
        <f t="shared" si="219"/>
        <v/>
      </c>
    </row>
    <row r="7082" spans="1:12">
      <c r="A7082" s="9" t="s">
        <v>7815</v>
      </c>
      <c r="B7082" s="9" t="s">
        <v>14758</v>
      </c>
      <c r="C7082" s="9" t="s">
        <v>14759</v>
      </c>
      <c r="D7082" s="9" t="s">
        <v>14760</v>
      </c>
      <c r="E7082" s="10" t="s">
        <v>50</v>
      </c>
      <c r="F7082" s="9" t="str">
        <f t="shared" si="218"/>
        <v>93572</v>
      </c>
      <c r="G7082" s="12" t="s">
        <v>15021</v>
      </c>
      <c r="H7082" s="9" t="s">
        <v>15022</v>
      </c>
      <c r="I7082" s="9" t="s">
        <v>14514</v>
      </c>
      <c r="J7082" s="9">
        <v>7073.68</v>
      </c>
      <c r="K7082" s="10">
        <v>7847.41</v>
      </c>
      <c r="L7082" s="10" t="str">
        <f t="shared" si="219"/>
        <v/>
      </c>
    </row>
    <row r="7083" spans="1:12">
      <c r="A7083" s="9" t="s">
        <v>7815</v>
      </c>
      <c r="B7083" s="9" t="s">
        <v>14758</v>
      </c>
      <c r="C7083" s="9" t="s">
        <v>14759</v>
      </c>
      <c r="D7083" s="9" t="s">
        <v>14760</v>
      </c>
      <c r="E7083" s="10" t="s">
        <v>50</v>
      </c>
      <c r="F7083" s="9" t="str">
        <f t="shared" si="218"/>
        <v>90777</v>
      </c>
      <c r="G7083" s="12" t="s">
        <v>15023</v>
      </c>
      <c r="H7083" s="9" t="s">
        <v>15024</v>
      </c>
      <c r="I7083" s="9" t="s">
        <v>327</v>
      </c>
      <c r="J7083" s="9">
        <v>116.09</v>
      </c>
      <c r="K7083" s="10">
        <v>129.55000000000001</v>
      </c>
      <c r="L7083" s="10" t="str">
        <f t="shared" si="219"/>
        <v/>
      </c>
    </row>
    <row r="7084" spans="1:12">
      <c r="A7084" s="9" t="s">
        <v>7815</v>
      </c>
      <c r="B7084" s="9" t="s">
        <v>14758</v>
      </c>
      <c r="C7084" s="9" t="s">
        <v>14759</v>
      </c>
      <c r="D7084" s="9" t="s">
        <v>14760</v>
      </c>
      <c r="E7084" s="10" t="s">
        <v>50</v>
      </c>
      <c r="F7084" s="9" t="str">
        <f t="shared" si="218"/>
        <v>93565</v>
      </c>
      <c r="G7084" s="12" t="s">
        <v>15025</v>
      </c>
      <c r="H7084" s="9" t="s">
        <v>15024</v>
      </c>
      <c r="I7084" s="9" t="s">
        <v>14514</v>
      </c>
      <c r="J7084" s="9">
        <v>20276.71</v>
      </c>
      <c r="K7084" s="10">
        <v>22627.68</v>
      </c>
      <c r="L7084" s="10" t="str">
        <f t="shared" si="219"/>
        <v/>
      </c>
    </row>
    <row r="7085" spans="1:12">
      <c r="A7085" s="9" t="s">
        <v>7815</v>
      </c>
      <c r="B7085" s="9" t="s">
        <v>14758</v>
      </c>
      <c r="C7085" s="9" t="s">
        <v>14759</v>
      </c>
      <c r="D7085" s="9" t="s">
        <v>14760</v>
      </c>
      <c r="E7085" s="10" t="s">
        <v>50</v>
      </c>
      <c r="F7085" s="9" t="str">
        <f t="shared" si="218"/>
        <v>90778</v>
      </c>
      <c r="G7085" s="12" t="s">
        <v>15026</v>
      </c>
      <c r="H7085" s="9" t="s">
        <v>15027</v>
      </c>
      <c r="I7085" s="9" t="s">
        <v>327</v>
      </c>
      <c r="J7085" s="9">
        <v>121.74</v>
      </c>
      <c r="K7085" s="10">
        <v>135.86000000000001</v>
      </c>
      <c r="L7085" s="10" t="str">
        <f t="shared" si="219"/>
        <v/>
      </c>
    </row>
    <row r="7086" spans="1:12">
      <c r="A7086" s="9" t="s">
        <v>7815</v>
      </c>
      <c r="B7086" s="9" t="s">
        <v>14758</v>
      </c>
      <c r="C7086" s="9" t="s">
        <v>14759</v>
      </c>
      <c r="D7086" s="9" t="s">
        <v>14760</v>
      </c>
      <c r="E7086" s="10" t="s">
        <v>50</v>
      </c>
      <c r="F7086" s="9" t="str">
        <f t="shared" si="218"/>
        <v>93567</v>
      </c>
      <c r="G7086" s="12" t="s">
        <v>15028</v>
      </c>
      <c r="H7086" s="9" t="s">
        <v>15027</v>
      </c>
      <c r="I7086" s="9" t="s">
        <v>14514</v>
      </c>
      <c r="J7086" s="9">
        <v>21263.37</v>
      </c>
      <c r="K7086" s="10">
        <v>23731.24</v>
      </c>
      <c r="L7086" s="10" t="str">
        <f t="shared" si="219"/>
        <v/>
      </c>
    </row>
    <row r="7087" spans="1:12">
      <c r="A7087" s="9" t="s">
        <v>7815</v>
      </c>
      <c r="B7087" s="9" t="s">
        <v>14758</v>
      </c>
      <c r="C7087" s="9" t="s">
        <v>14759</v>
      </c>
      <c r="D7087" s="9" t="s">
        <v>14760</v>
      </c>
      <c r="E7087" s="10" t="s">
        <v>50</v>
      </c>
      <c r="F7087" s="9" t="str">
        <f t="shared" si="218"/>
        <v>90779</v>
      </c>
      <c r="G7087" s="12" t="s">
        <v>15029</v>
      </c>
      <c r="H7087" s="9" t="s">
        <v>15030</v>
      </c>
      <c r="I7087" s="9" t="s">
        <v>327</v>
      </c>
      <c r="J7087" s="9">
        <v>144.91</v>
      </c>
      <c r="K7087" s="10">
        <v>161.77000000000001</v>
      </c>
      <c r="L7087" s="10" t="str">
        <f t="shared" si="219"/>
        <v/>
      </c>
    </row>
    <row r="7088" spans="1:12">
      <c r="A7088" s="9" t="s">
        <v>7815</v>
      </c>
      <c r="B7088" s="9" t="s">
        <v>14758</v>
      </c>
      <c r="C7088" s="9" t="s">
        <v>14759</v>
      </c>
      <c r="D7088" s="9" t="s">
        <v>14760</v>
      </c>
      <c r="E7088" s="10" t="s">
        <v>50</v>
      </c>
      <c r="F7088" s="9" t="str">
        <f t="shared" si="218"/>
        <v>93568</v>
      </c>
      <c r="G7088" s="12" t="s">
        <v>15031</v>
      </c>
      <c r="H7088" s="9" t="s">
        <v>15030</v>
      </c>
      <c r="I7088" s="9" t="s">
        <v>14514</v>
      </c>
      <c r="J7088" s="9">
        <v>25301.69</v>
      </c>
      <c r="K7088" s="10">
        <v>28248.04</v>
      </c>
      <c r="L7088" s="10" t="str">
        <f t="shared" si="219"/>
        <v/>
      </c>
    </row>
    <row r="7089" spans="1:12">
      <c r="A7089" s="9" t="s">
        <v>7815</v>
      </c>
      <c r="B7089" s="9" t="s">
        <v>14758</v>
      </c>
      <c r="C7089" s="9" t="s">
        <v>14759</v>
      </c>
      <c r="D7089" s="9" t="s">
        <v>14760</v>
      </c>
      <c r="E7089" s="10" t="s">
        <v>50</v>
      </c>
      <c r="F7089" s="9" t="str">
        <f t="shared" si="218"/>
        <v>88269</v>
      </c>
      <c r="G7089" s="12" t="s">
        <v>15032</v>
      </c>
      <c r="H7089" s="9" t="s">
        <v>15033</v>
      </c>
      <c r="I7089" s="9" t="s">
        <v>327</v>
      </c>
      <c r="J7089" s="9">
        <v>27.23</v>
      </c>
      <c r="K7089" s="10">
        <v>29.63</v>
      </c>
      <c r="L7089" s="10" t="str">
        <f t="shared" si="219"/>
        <v/>
      </c>
    </row>
    <row r="7090" spans="1:12">
      <c r="A7090" s="9" t="s">
        <v>7815</v>
      </c>
      <c r="B7090" s="9" t="s">
        <v>14758</v>
      </c>
      <c r="C7090" s="9" t="s">
        <v>14759</v>
      </c>
      <c r="D7090" s="9" t="s">
        <v>14760</v>
      </c>
      <c r="E7090" s="10" t="s">
        <v>50</v>
      </c>
      <c r="F7090" s="9" t="str">
        <f t="shared" si="218"/>
        <v>101407</v>
      </c>
      <c r="G7090" s="12" t="s">
        <v>15034</v>
      </c>
      <c r="H7090" s="9" t="s">
        <v>15033</v>
      </c>
      <c r="I7090" s="9" t="s">
        <v>14514</v>
      </c>
      <c r="J7090" s="9">
        <v>4852.8100000000004</v>
      </c>
      <c r="K7090" s="10">
        <v>5272.69</v>
      </c>
      <c r="L7090" s="10" t="str">
        <f t="shared" si="219"/>
        <v/>
      </c>
    </row>
    <row r="7091" spans="1:12">
      <c r="A7091" s="9" t="s">
        <v>7815</v>
      </c>
      <c r="B7091" s="9" t="s">
        <v>14758</v>
      </c>
      <c r="C7091" s="9" t="s">
        <v>14759</v>
      </c>
      <c r="D7091" s="9" t="s">
        <v>14760</v>
      </c>
      <c r="E7091" s="10" t="s">
        <v>50</v>
      </c>
      <c r="F7091" s="9" t="str">
        <f t="shared" si="218"/>
        <v>88270</v>
      </c>
      <c r="G7091" s="12" t="s">
        <v>15035</v>
      </c>
      <c r="H7091" s="9" t="s">
        <v>15036</v>
      </c>
      <c r="I7091" s="9" t="s">
        <v>327</v>
      </c>
      <c r="J7091" s="9">
        <v>27.42</v>
      </c>
      <c r="K7091" s="10">
        <v>29.85</v>
      </c>
      <c r="L7091" s="10" t="str">
        <f t="shared" si="219"/>
        <v/>
      </c>
    </row>
    <row r="7092" spans="1:12">
      <c r="A7092" s="9" t="s">
        <v>7815</v>
      </c>
      <c r="B7092" s="9" t="s">
        <v>14758</v>
      </c>
      <c r="C7092" s="9" t="s">
        <v>14759</v>
      </c>
      <c r="D7092" s="9" t="s">
        <v>14760</v>
      </c>
      <c r="E7092" s="10" t="s">
        <v>50</v>
      </c>
      <c r="F7092" s="9" t="str">
        <f t="shared" si="218"/>
        <v>101408</v>
      </c>
      <c r="G7092" s="12" t="s">
        <v>15037</v>
      </c>
      <c r="H7092" s="9" t="s">
        <v>15036</v>
      </c>
      <c r="I7092" s="9" t="s">
        <v>14514</v>
      </c>
      <c r="J7092" s="9">
        <v>4878.38</v>
      </c>
      <c r="K7092" s="10">
        <v>5301.3</v>
      </c>
      <c r="L7092" s="10" t="str">
        <f t="shared" si="219"/>
        <v/>
      </c>
    </row>
    <row r="7093" spans="1:12">
      <c r="A7093" s="9" t="s">
        <v>7815</v>
      </c>
      <c r="B7093" s="9" t="s">
        <v>14758</v>
      </c>
      <c r="C7093" s="9" t="s">
        <v>14759</v>
      </c>
      <c r="D7093" s="9" t="s">
        <v>14760</v>
      </c>
      <c r="E7093" s="10" t="s">
        <v>50</v>
      </c>
      <c r="F7093" s="9" t="str">
        <f t="shared" si="218"/>
        <v>102919</v>
      </c>
      <c r="G7093" s="12" t="s">
        <v>15038</v>
      </c>
      <c r="H7093" s="9" t="s">
        <v>15039</v>
      </c>
      <c r="I7093" s="9" t="s">
        <v>327</v>
      </c>
      <c r="J7093" s="9" t="s">
        <v>50</v>
      </c>
      <c r="K7093" s="10" t="s">
        <v>50</v>
      </c>
      <c r="L7093" s="10" t="str">
        <f t="shared" si="219"/>
        <v/>
      </c>
    </row>
    <row r="7094" spans="1:12">
      <c r="A7094" s="9" t="s">
        <v>7815</v>
      </c>
      <c r="B7094" s="9" t="s">
        <v>14758</v>
      </c>
      <c r="C7094" s="9" t="s">
        <v>15040</v>
      </c>
      <c r="D7094" s="9" t="s">
        <v>15041</v>
      </c>
      <c r="E7094" s="10" t="s">
        <v>50</v>
      </c>
      <c r="F7094" s="9" t="str">
        <f t="shared" si="218"/>
        <v>101409</v>
      </c>
      <c r="G7094" s="12" t="s">
        <v>15042</v>
      </c>
      <c r="H7094" s="9" t="s">
        <v>15043</v>
      </c>
      <c r="I7094" s="9" t="s">
        <v>14514</v>
      </c>
      <c r="J7094" s="9">
        <v>4131.79</v>
      </c>
      <c r="K7094" s="10">
        <v>4493.13</v>
      </c>
      <c r="L7094" s="10" t="str">
        <f t="shared" si="219"/>
        <v/>
      </c>
    </row>
    <row r="7095" spans="1:12">
      <c r="A7095" s="9" t="s">
        <v>7815</v>
      </c>
      <c r="B7095" s="9" t="s">
        <v>14758</v>
      </c>
      <c r="C7095" s="9" t="s">
        <v>15040</v>
      </c>
      <c r="D7095" s="9" t="s">
        <v>15041</v>
      </c>
      <c r="E7095" s="10" t="s">
        <v>50</v>
      </c>
      <c r="F7095" s="9" t="str">
        <f t="shared" si="218"/>
        <v>88441</v>
      </c>
      <c r="G7095" s="12" t="s">
        <v>15044</v>
      </c>
      <c r="H7095" s="9" t="s">
        <v>15045</v>
      </c>
      <c r="I7095" s="9" t="s">
        <v>327</v>
      </c>
      <c r="J7095" s="9">
        <v>23.18</v>
      </c>
      <c r="K7095" s="10">
        <v>25.11</v>
      </c>
      <c r="L7095" s="10" t="str">
        <f t="shared" si="219"/>
        <v/>
      </c>
    </row>
    <row r="7096" spans="1:12">
      <c r="A7096" s="9" t="s">
        <v>7815</v>
      </c>
      <c r="B7096" s="9" t="s">
        <v>14758</v>
      </c>
      <c r="C7096" s="9" t="s">
        <v>15040</v>
      </c>
      <c r="D7096" s="9" t="s">
        <v>15041</v>
      </c>
      <c r="E7096" s="10" t="s">
        <v>50</v>
      </c>
      <c r="F7096" s="9" t="str">
        <f t="shared" si="218"/>
        <v>101410</v>
      </c>
      <c r="G7096" s="12" t="s">
        <v>15046</v>
      </c>
      <c r="H7096" s="9" t="s">
        <v>15045</v>
      </c>
      <c r="I7096" s="9" t="s">
        <v>14514</v>
      </c>
      <c r="J7096" s="9">
        <v>4153.6400000000003</v>
      </c>
      <c r="K7096" s="10">
        <v>4490.68</v>
      </c>
      <c r="L7096" s="10" t="str">
        <f t="shared" si="219"/>
        <v/>
      </c>
    </row>
    <row r="7097" spans="1:12">
      <c r="A7097" s="9" t="s">
        <v>7815</v>
      </c>
      <c r="B7097" s="9" t="s">
        <v>14758</v>
      </c>
      <c r="C7097" s="9" t="s">
        <v>15040</v>
      </c>
      <c r="D7097" s="9" t="s">
        <v>15041</v>
      </c>
      <c r="E7097" s="10" t="s">
        <v>50</v>
      </c>
      <c r="F7097" s="9" t="str">
        <f t="shared" si="218"/>
        <v>88272</v>
      </c>
      <c r="G7097" s="12" t="s">
        <v>15047</v>
      </c>
      <c r="H7097" s="9" t="s">
        <v>15048</v>
      </c>
      <c r="I7097" s="9" t="s">
        <v>327</v>
      </c>
      <c r="J7097" s="9">
        <v>27.78</v>
      </c>
      <c r="K7097" s="10">
        <v>30.13</v>
      </c>
      <c r="L7097" s="10" t="str">
        <f t="shared" si="219"/>
        <v/>
      </c>
    </row>
    <row r="7098" spans="1:12">
      <c r="A7098" s="9" t="s">
        <v>7815</v>
      </c>
      <c r="B7098" s="9" t="s">
        <v>14758</v>
      </c>
      <c r="C7098" s="9" t="s">
        <v>15040</v>
      </c>
      <c r="D7098" s="9" t="s">
        <v>15041</v>
      </c>
      <c r="E7098" s="10" t="s">
        <v>50</v>
      </c>
      <c r="F7098" s="9" t="str">
        <f t="shared" si="218"/>
        <v>88273</v>
      </c>
      <c r="G7098" s="12" t="s">
        <v>15049</v>
      </c>
      <c r="H7098" s="9" t="s">
        <v>15050</v>
      </c>
      <c r="I7098" s="9" t="s">
        <v>327</v>
      </c>
      <c r="J7098" s="9">
        <v>27.07</v>
      </c>
      <c r="K7098" s="10">
        <v>29.49</v>
      </c>
      <c r="L7098" s="10" t="str">
        <f t="shared" si="219"/>
        <v/>
      </c>
    </row>
    <row r="7099" spans="1:12">
      <c r="A7099" s="9" t="s">
        <v>7815</v>
      </c>
      <c r="B7099" s="9" t="s">
        <v>14758</v>
      </c>
      <c r="C7099" s="9" t="s">
        <v>15040</v>
      </c>
      <c r="D7099" s="9" t="s">
        <v>15041</v>
      </c>
      <c r="E7099" s="10" t="s">
        <v>50</v>
      </c>
      <c r="F7099" s="9" t="str">
        <f t="shared" si="218"/>
        <v>101413</v>
      </c>
      <c r="G7099" s="12" t="s">
        <v>15051</v>
      </c>
      <c r="H7099" s="9" t="s">
        <v>15050</v>
      </c>
      <c r="I7099" s="9" t="s">
        <v>14514</v>
      </c>
      <c r="J7099" s="9">
        <v>4819.18</v>
      </c>
      <c r="K7099" s="10">
        <v>5240.08</v>
      </c>
      <c r="L7099" s="10" t="str">
        <f t="shared" si="219"/>
        <v/>
      </c>
    </row>
    <row r="7100" spans="1:12">
      <c r="A7100" s="9" t="s">
        <v>7815</v>
      </c>
      <c r="B7100" s="9" t="s">
        <v>14758</v>
      </c>
      <c r="C7100" s="9" t="s">
        <v>15040</v>
      </c>
      <c r="D7100" s="9" t="s">
        <v>15041</v>
      </c>
      <c r="E7100" s="10" t="s">
        <v>50</v>
      </c>
      <c r="F7100" s="9" t="str">
        <f t="shared" si="218"/>
        <v>101414</v>
      </c>
      <c r="G7100" s="12" t="s">
        <v>15052</v>
      </c>
      <c r="H7100" s="9" t="s">
        <v>15053</v>
      </c>
      <c r="I7100" s="9" t="s">
        <v>14514</v>
      </c>
      <c r="J7100" s="9">
        <v>4861.34</v>
      </c>
      <c r="K7100" s="10">
        <v>5282.24</v>
      </c>
      <c r="L7100" s="10" t="str">
        <f t="shared" si="219"/>
        <v/>
      </c>
    </row>
    <row r="7101" spans="1:12">
      <c r="A7101" s="9" t="s">
        <v>7815</v>
      </c>
      <c r="B7101" s="9" t="s">
        <v>14758</v>
      </c>
      <c r="C7101" s="9" t="s">
        <v>15040</v>
      </c>
      <c r="D7101" s="9" t="s">
        <v>15041</v>
      </c>
      <c r="E7101" s="10" t="s">
        <v>50</v>
      </c>
      <c r="F7101" s="9" t="str">
        <f t="shared" si="218"/>
        <v>88274</v>
      </c>
      <c r="G7101" s="12" t="s">
        <v>15054</v>
      </c>
      <c r="H7101" s="9" t="s">
        <v>15055</v>
      </c>
      <c r="I7101" s="9" t="s">
        <v>327</v>
      </c>
      <c r="J7101" s="9">
        <v>27.29</v>
      </c>
      <c r="K7101" s="10">
        <v>29.71</v>
      </c>
      <c r="L7101" s="10" t="str">
        <f t="shared" si="219"/>
        <v/>
      </c>
    </row>
    <row r="7102" spans="1:12">
      <c r="A7102" s="9" t="s">
        <v>7815</v>
      </c>
      <c r="B7102" s="9" t="s">
        <v>14758</v>
      </c>
      <c r="C7102" s="9" t="s">
        <v>15040</v>
      </c>
      <c r="D7102" s="9" t="s">
        <v>15041</v>
      </c>
      <c r="E7102" s="10" t="s">
        <v>50</v>
      </c>
      <c r="F7102" s="9" t="str">
        <f t="shared" si="218"/>
        <v>101412</v>
      </c>
      <c r="G7102" s="12" t="s">
        <v>15056</v>
      </c>
      <c r="H7102" s="9" t="s">
        <v>15057</v>
      </c>
      <c r="I7102" s="9" t="s">
        <v>14514</v>
      </c>
      <c r="J7102" s="9">
        <v>4957.01</v>
      </c>
      <c r="K7102" s="10">
        <v>5368.29</v>
      </c>
      <c r="L7102" s="10" t="str">
        <f t="shared" si="219"/>
        <v/>
      </c>
    </row>
    <row r="7103" spans="1:12">
      <c r="A7103" s="9" t="s">
        <v>7815</v>
      </c>
      <c r="B7103" s="9" t="s">
        <v>14758</v>
      </c>
      <c r="C7103" s="9" t="s">
        <v>15040</v>
      </c>
      <c r="D7103" s="9" t="s">
        <v>15041</v>
      </c>
      <c r="E7103" s="10" t="s">
        <v>50</v>
      </c>
      <c r="F7103" s="9" t="str">
        <f t="shared" si="218"/>
        <v>101415</v>
      </c>
      <c r="G7103" s="12" t="s">
        <v>15058</v>
      </c>
      <c r="H7103" s="9" t="s">
        <v>15059</v>
      </c>
      <c r="I7103" s="9" t="s">
        <v>14514</v>
      </c>
      <c r="J7103" s="9">
        <v>5314.08</v>
      </c>
      <c r="K7103" s="10">
        <v>5815.51</v>
      </c>
      <c r="L7103" s="10" t="str">
        <f t="shared" si="219"/>
        <v/>
      </c>
    </row>
    <row r="7104" spans="1:12">
      <c r="A7104" s="9" t="s">
        <v>7815</v>
      </c>
      <c r="B7104" s="9" t="s">
        <v>14758</v>
      </c>
      <c r="C7104" s="9" t="s">
        <v>15040</v>
      </c>
      <c r="D7104" s="9" t="s">
        <v>15041</v>
      </c>
      <c r="E7104" s="10" t="s">
        <v>50</v>
      </c>
      <c r="F7104" s="9" t="str">
        <f t="shared" si="218"/>
        <v>100308</v>
      </c>
      <c r="G7104" s="12" t="s">
        <v>15060</v>
      </c>
      <c r="H7104" s="9" t="s">
        <v>15061</v>
      </c>
      <c r="I7104" s="9" t="s">
        <v>327</v>
      </c>
      <c r="J7104" s="9">
        <v>27.98</v>
      </c>
      <c r="K7104" s="10">
        <v>30.47</v>
      </c>
      <c r="L7104" s="10" t="str">
        <f t="shared" si="219"/>
        <v/>
      </c>
    </row>
    <row r="7105" spans="1:12">
      <c r="A7105" s="9" t="s">
        <v>7815</v>
      </c>
      <c r="B7105" s="9" t="s">
        <v>14758</v>
      </c>
      <c r="C7105" s="9" t="s">
        <v>15040</v>
      </c>
      <c r="D7105" s="9" t="s">
        <v>15041</v>
      </c>
      <c r="E7105" s="10" t="s">
        <v>50</v>
      </c>
      <c r="F7105" s="9" t="str">
        <f t="shared" si="218"/>
        <v>101416</v>
      </c>
      <c r="G7105" s="12" t="s">
        <v>15062</v>
      </c>
      <c r="H7105" s="9" t="s">
        <v>15061</v>
      </c>
      <c r="I7105" s="9" t="s">
        <v>14514</v>
      </c>
      <c r="J7105" s="9">
        <v>4968.76</v>
      </c>
      <c r="K7105" s="10">
        <v>5401.81</v>
      </c>
      <c r="L7105" s="10" t="str">
        <f t="shared" si="219"/>
        <v/>
      </c>
    </row>
    <row r="7106" spans="1:12">
      <c r="A7106" s="9" t="s">
        <v>7815</v>
      </c>
      <c r="B7106" s="9" t="s">
        <v>14758</v>
      </c>
      <c r="C7106" s="9" t="s">
        <v>15040</v>
      </c>
      <c r="D7106" s="9" t="s">
        <v>15041</v>
      </c>
      <c r="E7106" s="10" t="s">
        <v>50</v>
      </c>
      <c r="F7106" s="9" t="str">
        <f t="shared" si="218"/>
        <v>88275</v>
      </c>
      <c r="G7106" s="12" t="s">
        <v>15063</v>
      </c>
      <c r="H7106" s="9" t="s">
        <v>15064</v>
      </c>
      <c r="I7106" s="9" t="s">
        <v>327</v>
      </c>
      <c r="J7106" s="9">
        <v>29.94</v>
      </c>
      <c r="K7106" s="10">
        <v>32.81</v>
      </c>
      <c r="L7106" s="10" t="str">
        <f t="shared" si="219"/>
        <v/>
      </c>
    </row>
    <row r="7107" spans="1:12">
      <c r="A7107" s="9" t="s">
        <v>7815</v>
      </c>
      <c r="B7107" s="9" t="s">
        <v>14758</v>
      </c>
      <c r="C7107" s="9" t="s">
        <v>15040</v>
      </c>
      <c r="D7107" s="9" t="s">
        <v>15041</v>
      </c>
      <c r="E7107" s="10" t="s">
        <v>50</v>
      </c>
      <c r="F7107" s="9" t="str">
        <f t="shared" si="218"/>
        <v>90780</v>
      </c>
      <c r="G7107" s="12" t="s">
        <v>15065</v>
      </c>
      <c r="H7107" s="9" t="s">
        <v>15066</v>
      </c>
      <c r="I7107" s="9" t="s">
        <v>327</v>
      </c>
      <c r="J7107" s="9">
        <v>61.39</v>
      </c>
      <c r="K7107" s="10">
        <v>68.3</v>
      </c>
      <c r="L7107" s="10" t="str">
        <f t="shared" si="219"/>
        <v/>
      </c>
    </row>
    <row r="7108" spans="1:12">
      <c r="A7108" s="9" t="s">
        <v>7815</v>
      </c>
      <c r="B7108" s="9" t="s">
        <v>14758</v>
      </c>
      <c r="C7108" s="9" t="s">
        <v>15040</v>
      </c>
      <c r="D7108" s="9" t="s">
        <v>15041</v>
      </c>
      <c r="E7108" s="10" t="s">
        <v>50</v>
      </c>
      <c r="F7108" s="9" t="str">
        <f t="shared" si="218"/>
        <v>94295</v>
      </c>
      <c r="G7108" s="12" t="s">
        <v>15067</v>
      </c>
      <c r="H7108" s="9" t="s">
        <v>15066</v>
      </c>
      <c r="I7108" s="9" t="s">
        <v>14514</v>
      </c>
      <c r="J7108" s="9">
        <v>10732.63</v>
      </c>
      <c r="K7108" s="10">
        <v>11939.88</v>
      </c>
      <c r="L7108" s="10" t="str">
        <f t="shared" si="219"/>
        <v/>
      </c>
    </row>
    <row r="7109" spans="1:12">
      <c r="A7109" s="9" t="s">
        <v>7815</v>
      </c>
      <c r="B7109" s="9" t="s">
        <v>14758</v>
      </c>
      <c r="C7109" s="9" t="s">
        <v>15040</v>
      </c>
      <c r="D7109" s="9" t="s">
        <v>15041</v>
      </c>
      <c r="E7109" s="10" t="s">
        <v>50</v>
      </c>
      <c r="F7109" s="9" t="str">
        <f t="shared" ref="F7109:F7172" si="220">TRIM(_xlfn.NUMBERVALUE(G7109))</f>
        <v>88277</v>
      </c>
      <c r="G7109" s="12" t="s">
        <v>15068</v>
      </c>
      <c r="H7109" s="9" t="s">
        <v>15069</v>
      </c>
      <c r="I7109" s="9" t="s">
        <v>327</v>
      </c>
      <c r="J7109" s="9">
        <v>23.21</v>
      </c>
      <c r="K7109" s="10">
        <v>25.28</v>
      </c>
      <c r="L7109" s="10" t="str">
        <f t="shared" ref="L7109:L7172" si="221">IF(P7109&gt;0,P7109,IF(Q7109&gt;0,Q7109,""))</f>
        <v/>
      </c>
    </row>
    <row r="7110" spans="1:12">
      <c r="A7110" s="9" t="s">
        <v>7815</v>
      </c>
      <c r="B7110" s="9" t="s">
        <v>14758</v>
      </c>
      <c r="C7110" s="9" t="s">
        <v>15040</v>
      </c>
      <c r="D7110" s="9" t="s">
        <v>15041</v>
      </c>
      <c r="E7110" s="10" t="s">
        <v>50</v>
      </c>
      <c r="F7110" s="9" t="str">
        <f t="shared" si="220"/>
        <v>101417</v>
      </c>
      <c r="G7110" s="12" t="s">
        <v>15070</v>
      </c>
      <c r="H7110" s="9" t="s">
        <v>15071</v>
      </c>
      <c r="I7110" s="9" t="s">
        <v>14514</v>
      </c>
      <c r="J7110" s="9">
        <v>4408.53</v>
      </c>
      <c r="K7110" s="10">
        <v>4775.21</v>
      </c>
      <c r="L7110" s="10" t="str">
        <f t="shared" si="221"/>
        <v/>
      </c>
    </row>
    <row r="7111" spans="1:12">
      <c r="A7111" s="9" t="s">
        <v>7815</v>
      </c>
      <c r="B7111" s="9" t="s">
        <v>14758</v>
      </c>
      <c r="C7111" s="9" t="s">
        <v>15040</v>
      </c>
      <c r="D7111" s="9" t="s">
        <v>15041</v>
      </c>
      <c r="E7111" s="10" t="s">
        <v>50</v>
      </c>
      <c r="F7111" s="9" t="str">
        <f t="shared" si="220"/>
        <v>100307</v>
      </c>
      <c r="G7111" s="12" t="s">
        <v>15072</v>
      </c>
      <c r="H7111" s="9" t="s">
        <v>15073</v>
      </c>
      <c r="I7111" s="9" t="s">
        <v>327</v>
      </c>
      <c r="J7111" s="9">
        <v>24.75</v>
      </c>
      <c r="K7111" s="10">
        <v>26.85</v>
      </c>
      <c r="L7111" s="10" t="str">
        <f t="shared" si="221"/>
        <v/>
      </c>
    </row>
    <row r="7112" spans="1:12">
      <c r="A7112" s="9" t="s">
        <v>7815</v>
      </c>
      <c r="B7112" s="9" t="s">
        <v>14758</v>
      </c>
      <c r="C7112" s="9" t="s">
        <v>15040</v>
      </c>
      <c r="D7112" s="9" t="s">
        <v>15041</v>
      </c>
      <c r="E7112" s="10" t="s">
        <v>50</v>
      </c>
      <c r="F7112" s="9" t="str">
        <f t="shared" si="220"/>
        <v>88278</v>
      </c>
      <c r="G7112" s="12" t="s">
        <v>15074</v>
      </c>
      <c r="H7112" s="9" t="s">
        <v>15075</v>
      </c>
      <c r="I7112" s="9" t="s">
        <v>327</v>
      </c>
      <c r="J7112" s="9">
        <v>20.65</v>
      </c>
      <c r="K7112" s="10">
        <v>22.41</v>
      </c>
      <c r="L7112" s="10" t="str">
        <f t="shared" si="221"/>
        <v/>
      </c>
    </row>
    <row r="7113" spans="1:12">
      <c r="A7113" s="9" t="s">
        <v>7815</v>
      </c>
      <c r="B7113" s="9" t="s">
        <v>14758</v>
      </c>
      <c r="C7113" s="9" t="s">
        <v>15040</v>
      </c>
      <c r="D7113" s="9" t="s">
        <v>15041</v>
      </c>
      <c r="E7113" s="10" t="s">
        <v>50</v>
      </c>
      <c r="F7113" s="9" t="str">
        <f t="shared" si="220"/>
        <v>101418</v>
      </c>
      <c r="G7113" s="12" t="s">
        <v>15076</v>
      </c>
      <c r="H7113" s="9" t="s">
        <v>15077</v>
      </c>
      <c r="I7113" s="9" t="s">
        <v>14514</v>
      </c>
      <c r="J7113" s="9">
        <v>3686.51</v>
      </c>
      <c r="K7113" s="10">
        <v>3995.1</v>
      </c>
      <c r="L7113" s="10" t="str">
        <f t="shared" si="221"/>
        <v/>
      </c>
    </row>
    <row r="7114" spans="1:12">
      <c r="A7114" s="9" t="s">
        <v>7815</v>
      </c>
      <c r="B7114" s="9" t="s">
        <v>14758</v>
      </c>
      <c r="C7114" s="9" t="s">
        <v>15040</v>
      </c>
      <c r="D7114" s="9" t="s">
        <v>15041</v>
      </c>
      <c r="E7114" s="10" t="s">
        <v>50</v>
      </c>
      <c r="F7114" s="9" t="str">
        <f t="shared" si="220"/>
        <v>105535</v>
      </c>
      <c r="G7114" s="12" t="s">
        <v>15078</v>
      </c>
      <c r="H7114" s="9" t="s">
        <v>15079</v>
      </c>
      <c r="I7114" s="9" t="s">
        <v>327</v>
      </c>
      <c r="J7114" s="9" t="s">
        <v>50</v>
      </c>
      <c r="K7114" s="10" t="s">
        <v>50</v>
      </c>
      <c r="L7114" s="10" t="str">
        <f t="shared" si="221"/>
        <v/>
      </c>
    </row>
    <row r="7115" spans="1:12">
      <c r="A7115" s="9" t="s">
        <v>7815</v>
      </c>
      <c r="B7115" s="9" t="s">
        <v>14758</v>
      </c>
      <c r="C7115" s="9" t="s">
        <v>15040</v>
      </c>
      <c r="D7115" s="9" t="s">
        <v>15041</v>
      </c>
      <c r="E7115" s="10" t="s">
        <v>50</v>
      </c>
      <c r="F7115" s="9" t="str">
        <f t="shared" si="220"/>
        <v>101419</v>
      </c>
      <c r="G7115" s="12" t="s">
        <v>15080</v>
      </c>
      <c r="H7115" s="9" t="s">
        <v>15081</v>
      </c>
      <c r="I7115" s="9" t="s">
        <v>14514</v>
      </c>
      <c r="J7115" s="9">
        <v>3984.48</v>
      </c>
      <c r="K7115" s="10">
        <v>4300.91</v>
      </c>
      <c r="L7115" s="10" t="str">
        <f t="shared" si="221"/>
        <v/>
      </c>
    </row>
    <row r="7116" spans="1:12">
      <c r="A7116" s="9" t="s">
        <v>7815</v>
      </c>
      <c r="B7116" s="9" t="s">
        <v>14758</v>
      </c>
      <c r="C7116" s="9" t="s">
        <v>15040</v>
      </c>
      <c r="D7116" s="9" t="s">
        <v>15041</v>
      </c>
      <c r="E7116" s="10" t="s">
        <v>50</v>
      </c>
      <c r="F7116" s="9" t="str">
        <f t="shared" si="220"/>
        <v>88279</v>
      </c>
      <c r="G7116" s="12" t="s">
        <v>15082</v>
      </c>
      <c r="H7116" s="9" t="s">
        <v>15083</v>
      </c>
      <c r="I7116" s="9" t="s">
        <v>327</v>
      </c>
      <c r="J7116" s="9">
        <v>22.58</v>
      </c>
      <c r="K7116" s="10">
        <v>24.43</v>
      </c>
      <c r="L7116" s="10" t="str">
        <f t="shared" si="221"/>
        <v/>
      </c>
    </row>
    <row r="7117" spans="1:12">
      <c r="A7117" s="9" t="s">
        <v>7815</v>
      </c>
      <c r="B7117" s="9" t="s">
        <v>14758</v>
      </c>
      <c r="C7117" s="9" t="s">
        <v>15040</v>
      </c>
      <c r="D7117" s="9" t="s">
        <v>15041</v>
      </c>
      <c r="E7117" s="10" t="s">
        <v>50</v>
      </c>
      <c r="F7117" s="9" t="str">
        <f t="shared" si="220"/>
        <v>88281</v>
      </c>
      <c r="G7117" s="12" t="s">
        <v>15084</v>
      </c>
      <c r="H7117" s="9" t="s">
        <v>15085</v>
      </c>
      <c r="I7117" s="9" t="s">
        <v>327</v>
      </c>
      <c r="J7117" s="9">
        <v>26.7</v>
      </c>
      <c r="K7117" s="10">
        <v>29.17</v>
      </c>
      <c r="L7117" s="10" t="str">
        <f t="shared" si="221"/>
        <v/>
      </c>
    </row>
    <row r="7118" spans="1:12">
      <c r="A7118" s="9" t="s">
        <v>7815</v>
      </c>
      <c r="B7118" s="9" t="s">
        <v>14758</v>
      </c>
      <c r="C7118" s="9" t="s">
        <v>15040</v>
      </c>
      <c r="D7118" s="9" t="s">
        <v>15041</v>
      </c>
      <c r="E7118" s="10" t="s">
        <v>50</v>
      </c>
      <c r="F7118" s="9" t="str">
        <f t="shared" si="220"/>
        <v>93558</v>
      </c>
      <c r="G7118" s="12" t="s">
        <v>15086</v>
      </c>
      <c r="H7118" s="9" t="s">
        <v>15087</v>
      </c>
      <c r="I7118" s="9" t="s">
        <v>14514</v>
      </c>
      <c r="J7118" s="9">
        <v>4608.71</v>
      </c>
      <c r="K7118" s="10">
        <v>5026.58</v>
      </c>
      <c r="L7118" s="10" t="str">
        <f t="shared" si="221"/>
        <v/>
      </c>
    </row>
    <row r="7119" spans="1:12">
      <c r="A7119" s="9" t="s">
        <v>7815</v>
      </c>
      <c r="B7119" s="9" t="s">
        <v>14758</v>
      </c>
      <c r="C7119" s="9" t="s">
        <v>15040</v>
      </c>
      <c r="D7119" s="9" t="s">
        <v>15041</v>
      </c>
      <c r="E7119" s="10" t="s">
        <v>50</v>
      </c>
      <c r="F7119" s="9" t="str">
        <f t="shared" si="220"/>
        <v>101420</v>
      </c>
      <c r="G7119" s="12" t="s">
        <v>15088</v>
      </c>
      <c r="H7119" s="9" t="s">
        <v>15089</v>
      </c>
      <c r="I7119" s="9" t="s">
        <v>14514</v>
      </c>
      <c r="J7119" s="9">
        <v>4746.9799999999996</v>
      </c>
      <c r="K7119" s="10">
        <v>5181.22</v>
      </c>
      <c r="L7119" s="10" t="str">
        <f t="shared" si="221"/>
        <v/>
      </c>
    </row>
    <row r="7120" spans="1:12">
      <c r="A7120" s="9" t="s">
        <v>7815</v>
      </c>
      <c r="B7120" s="9" t="s">
        <v>14758</v>
      </c>
      <c r="C7120" s="9" t="s">
        <v>15040</v>
      </c>
      <c r="D7120" s="9" t="s">
        <v>15041</v>
      </c>
      <c r="E7120" s="10" t="s">
        <v>50</v>
      </c>
      <c r="F7120" s="9" t="str">
        <f t="shared" si="220"/>
        <v>101421</v>
      </c>
      <c r="G7120" s="12" t="s">
        <v>15090</v>
      </c>
      <c r="H7120" s="9" t="s">
        <v>15091</v>
      </c>
      <c r="I7120" s="9" t="s">
        <v>14514</v>
      </c>
      <c r="J7120" s="9">
        <v>5468.61</v>
      </c>
      <c r="K7120" s="10">
        <v>5988.35</v>
      </c>
      <c r="L7120" s="10" t="str">
        <f t="shared" si="221"/>
        <v/>
      </c>
    </row>
    <row r="7121" spans="1:12">
      <c r="A7121" s="9" t="s">
        <v>7815</v>
      </c>
      <c r="B7121" s="9" t="s">
        <v>14758</v>
      </c>
      <c r="C7121" s="9" t="s">
        <v>15040</v>
      </c>
      <c r="D7121" s="9" t="s">
        <v>15041</v>
      </c>
      <c r="E7121" s="10" t="s">
        <v>50</v>
      </c>
      <c r="F7121" s="9" t="str">
        <f t="shared" si="220"/>
        <v>88282</v>
      </c>
      <c r="G7121" s="12" t="s">
        <v>15092</v>
      </c>
      <c r="H7121" s="9" t="s">
        <v>15093</v>
      </c>
      <c r="I7121" s="9" t="s">
        <v>327</v>
      </c>
      <c r="J7121" s="9">
        <v>25.91</v>
      </c>
      <c r="K7121" s="10">
        <v>28.3</v>
      </c>
      <c r="L7121" s="10" t="str">
        <f t="shared" si="221"/>
        <v/>
      </c>
    </row>
    <row r="7122" spans="1:12">
      <c r="A7122" s="9" t="s">
        <v>7815</v>
      </c>
      <c r="B7122" s="9" t="s">
        <v>14758</v>
      </c>
      <c r="C7122" s="9" t="s">
        <v>15040</v>
      </c>
      <c r="D7122" s="9" t="s">
        <v>15041</v>
      </c>
      <c r="E7122" s="10" t="s">
        <v>50</v>
      </c>
      <c r="F7122" s="9" t="str">
        <f t="shared" si="220"/>
        <v>88283</v>
      </c>
      <c r="G7122" s="12" t="s">
        <v>15094</v>
      </c>
      <c r="H7122" s="9" t="s">
        <v>15095</v>
      </c>
      <c r="I7122" s="9" t="s">
        <v>327</v>
      </c>
      <c r="J7122" s="9">
        <v>30.83</v>
      </c>
      <c r="K7122" s="10">
        <v>33.799999999999997</v>
      </c>
      <c r="L7122" s="10" t="str">
        <f t="shared" si="221"/>
        <v/>
      </c>
    </row>
    <row r="7123" spans="1:12">
      <c r="A7123" s="9" t="s">
        <v>7815</v>
      </c>
      <c r="B7123" s="9" t="s">
        <v>14758</v>
      </c>
      <c r="C7123" s="9" t="s">
        <v>15040</v>
      </c>
      <c r="D7123" s="9" t="s">
        <v>15041</v>
      </c>
      <c r="E7123" s="10" t="s">
        <v>50</v>
      </c>
      <c r="F7123" s="9" t="str">
        <f t="shared" si="220"/>
        <v>101422</v>
      </c>
      <c r="G7123" s="12" t="s">
        <v>15096</v>
      </c>
      <c r="H7123" s="9" t="s">
        <v>15097</v>
      </c>
      <c r="I7123" s="9" t="s">
        <v>14514</v>
      </c>
      <c r="J7123" s="9">
        <v>4036.46</v>
      </c>
      <c r="K7123" s="10">
        <v>4386.5</v>
      </c>
      <c r="L7123" s="10" t="str">
        <f t="shared" si="221"/>
        <v/>
      </c>
    </row>
    <row r="7124" spans="1:12">
      <c r="A7124" s="9" t="s">
        <v>7815</v>
      </c>
      <c r="B7124" s="9" t="s">
        <v>14758</v>
      </c>
      <c r="C7124" s="9" t="s">
        <v>15040</v>
      </c>
      <c r="D7124" s="9" t="s">
        <v>15041</v>
      </c>
      <c r="E7124" s="10" t="s">
        <v>50</v>
      </c>
      <c r="F7124" s="9" t="str">
        <f t="shared" si="220"/>
        <v>88284</v>
      </c>
      <c r="G7124" s="12" t="s">
        <v>15098</v>
      </c>
      <c r="H7124" s="9" t="s">
        <v>15099</v>
      </c>
      <c r="I7124" s="9" t="s">
        <v>327</v>
      </c>
      <c r="J7124" s="9">
        <v>22.62</v>
      </c>
      <c r="K7124" s="10">
        <v>24.62</v>
      </c>
      <c r="L7124" s="10" t="str">
        <f t="shared" si="221"/>
        <v/>
      </c>
    </row>
    <row r="7125" spans="1:12">
      <c r="A7125" s="9" t="s">
        <v>7815</v>
      </c>
      <c r="B7125" s="9" t="s">
        <v>14758</v>
      </c>
      <c r="C7125" s="9" t="s">
        <v>15040</v>
      </c>
      <c r="D7125" s="9" t="s">
        <v>15041</v>
      </c>
      <c r="E7125" s="10" t="s">
        <v>50</v>
      </c>
      <c r="F7125" s="9" t="str">
        <f t="shared" si="220"/>
        <v>101424</v>
      </c>
      <c r="G7125" s="12" t="s">
        <v>15100</v>
      </c>
      <c r="H7125" s="9" t="s">
        <v>15101</v>
      </c>
      <c r="I7125" s="9" t="s">
        <v>14514</v>
      </c>
      <c r="J7125" s="9">
        <v>5070.25</v>
      </c>
      <c r="K7125" s="10">
        <v>5542.79</v>
      </c>
      <c r="L7125" s="10" t="str">
        <f t="shared" si="221"/>
        <v/>
      </c>
    </row>
    <row r="7126" spans="1:12">
      <c r="A7126" s="9" t="s">
        <v>7815</v>
      </c>
      <c r="B7126" s="9" t="s">
        <v>14758</v>
      </c>
      <c r="C7126" s="9" t="s">
        <v>15040</v>
      </c>
      <c r="D7126" s="9" t="s">
        <v>15041</v>
      </c>
      <c r="E7126" s="10" t="s">
        <v>50</v>
      </c>
      <c r="F7126" s="9" t="str">
        <f t="shared" si="220"/>
        <v>88286</v>
      </c>
      <c r="G7126" s="12" t="s">
        <v>15102</v>
      </c>
      <c r="H7126" s="9" t="s">
        <v>15103</v>
      </c>
      <c r="I7126" s="9" t="s">
        <v>327</v>
      </c>
      <c r="J7126" s="9">
        <v>28.6</v>
      </c>
      <c r="K7126" s="10">
        <v>31.31</v>
      </c>
      <c r="L7126" s="10" t="str">
        <f t="shared" si="221"/>
        <v/>
      </c>
    </row>
    <row r="7127" spans="1:12">
      <c r="A7127" s="9" t="s">
        <v>7815</v>
      </c>
      <c r="B7127" s="9" t="s">
        <v>14758</v>
      </c>
      <c r="C7127" s="9" t="s">
        <v>15040</v>
      </c>
      <c r="D7127" s="9" t="s">
        <v>15041</v>
      </c>
      <c r="E7127" s="10" t="s">
        <v>50</v>
      </c>
      <c r="F7127" s="9" t="str">
        <f t="shared" si="220"/>
        <v>88288</v>
      </c>
      <c r="G7127" s="12" t="s">
        <v>15104</v>
      </c>
      <c r="H7127" s="9" t="s">
        <v>15105</v>
      </c>
      <c r="I7127" s="9" t="s">
        <v>327</v>
      </c>
      <c r="J7127" s="9">
        <v>18.45</v>
      </c>
      <c r="K7127" s="10">
        <v>20.350000000000001</v>
      </c>
      <c r="L7127" s="10" t="str">
        <f t="shared" si="221"/>
        <v/>
      </c>
    </row>
    <row r="7128" spans="1:12">
      <c r="A7128" s="9" t="s">
        <v>7815</v>
      </c>
      <c r="B7128" s="9" t="s">
        <v>14758</v>
      </c>
      <c r="C7128" s="9" t="s">
        <v>15040</v>
      </c>
      <c r="D7128" s="9" t="s">
        <v>15041</v>
      </c>
      <c r="E7128" s="10" t="s">
        <v>50</v>
      </c>
      <c r="F7128" s="9" t="str">
        <f t="shared" si="220"/>
        <v>101425</v>
      </c>
      <c r="G7128" s="12" t="s">
        <v>15106</v>
      </c>
      <c r="H7128" s="9" t="s">
        <v>15105</v>
      </c>
      <c r="I7128" s="9" t="s">
        <v>14514</v>
      </c>
      <c r="J7128" s="9">
        <v>3257.74</v>
      </c>
      <c r="K7128" s="10">
        <v>3592.2</v>
      </c>
      <c r="L7128" s="10" t="str">
        <f t="shared" si="221"/>
        <v/>
      </c>
    </row>
    <row r="7129" spans="1:12">
      <c r="A7129" s="9" t="s">
        <v>7815</v>
      </c>
      <c r="B7129" s="9" t="s">
        <v>14758</v>
      </c>
      <c r="C7129" s="9" t="s">
        <v>15040</v>
      </c>
      <c r="D7129" s="9" t="s">
        <v>15041</v>
      </c>
      <c r="E7129" s="10" t="s">
        <v>50</v>
      </c>
      <c r="F7129" s="9" t="str">
        <f t="shared" si="220"/>
        <v>101426</v>
      </c>
      <c r="G7129" s="12" t="s">
        <v>15107</v>
      </c>
      <c r="H7129" s="9" t="s">
        <v>15108</v>
      </c>
      <c r="I7129" s="9" t="s">
        <v>14514</v>
      </c>
      <c r="J7129" s="9">
        <v>3723.34</v>
      </c>
      <c r="K7129" s="10">
        <v>4036.28</v>
      </c>
      <c r="L7129" s="10" t="str">
        <f t="shared" si="221"/>
        <v/>
      </c>
    </row>
    <row r="7130" spans="1:12">
      <c r="A7130" s="9" t="s">
        <v>7815</v>
      </c>
      <c r="B7130" s="9" t="s">
        <v>14758</v>
      </c>
      <c r="C7130" s="9" t="s">
        <v>15040</v>
      </c>
      <c r="D7130" s="9" t="s">
        <v>15041</v>
      </c>
      <c r="E7130" s="10" t="s">
        <v>50</v>
      </c>
      <c r="F7130" s="9" t="str">
        <f t="shared" si="220"/>
        <v>88291</v>
      </c>
      <c r="G7130" s="12" t="s">
        <v>15109</v>
      </c>
      <c r="H7130" s="9" t="s">
        <v>15110</v>
      </c>
      <c r="I7130" s="9" t="s">
        <v>327</v>
      </c>
      <c r="J7130" s="9">
        <v>24.4</v>
      </c>
      <c r="K7130" s="10">
        <v>26.6</v>
      </c>
      <c r="L7130" s="10" t="str">
        <f t="shared" si="221"/>
        <v/>
      </c>
    </row>
    <row r="7131" spans="1:12">
      <c r="A7131" s="9" t="s">
        <v>7815</v>
      </c>
      <c r="B7131" s="9" t="s">
        <v>14758</v>
      </c>
      <c r="C7131" s="9" t="s">
        <v>15040</v>
      </c>
      <c r="D7131" s="9" t="s">
        <v>15041</v>
      </c>
      <c r="E7131" s="10" t="s">
        <v>50</v>
      </c>
      <c r="F7131" s="9" t="str">
        <f t="shared" si="220"/>
        <v>101427</v>
      </c>
      <c r="G7131" s="12" t="s">
        <v>15111</v>
      </c>
      <c r="H7131" s="9" t="s">
        <v>15110</v>
      </c>
      <c r="I7131" s="9" t="s">
        <v>14514</v>
      </c>
      <c r="J7131" s="9">
        <v>4341.3599999999997</v>
      </c>
      <c r="K7131" s="10">
        <v>4727.54</v>
      </c>
      <c r="L7131" s="10" t="str">
        <f t="shared" si="221"/>
        <v/>
      </c>
    </row>
    <row r="7132" spans="1:12">
      <c r="A7132" s="9" t="s">
        <v>7815</v>
      </c>
      <c r="B7132" s="9" t="s">
        <v>14758</v>
      </c>
      <c r="C7132" s="9" t="s">
        <v>15040</v>
      </c>
      <c r="D7132" s="9" t="s">
        <v>15041</v>
      </c>
      <c r="E7132" s="10" t="s">
        <v>50</v>
      </c>
      <c r="F7132" s="9" t="str">
        <f t="shared" si="220"/>
        <v>101428</v>
      </c>
      <c r="G7132" s="12" t="s">
        <v>15112</v>
      </c>
      <c r="H7132" s="9" t="s">
        <v>15113</v>
      </c>
      <c r="I7132" s="9" t="s">
        <v>14514</v>
      </c>
      <c r="J7132" s="9">
        <v>3717.58</v>
      </c>
      <c r="K7132" s="10">
        <v>4029.85</v>
      </c>
      <c r="L7132" s="10" t="str">
        <f t="shared" si="221"/>
        <v/>
      </c>
    </row>
    <row r="7133" spans="1:12">
      <c r="A7133" s="9" t="s">
        <v>7815</v>
      </c>
      <c r="B7133" s="9" t="s">
        <v>14758</v>
      </c>
      <c r="C7133" s="9" t="s">
        <v>15040</v>
      </c>
      <c r="D7133" s="9" t="s">
        <v>15041</v>
      </c>
      <c r="E7133" s="10" t="s">
        <v>50</v>
      </c>
      <c r="F7133" s="9" t="str">
        <f t="shared" si="220"/>
        <v>88377</v>
      </c>
      <c r="G7133" s="12" t="s">
        <v>15114</v>
      </c>
      <c r="H7133" s="9" t="s">
        <v>15115</v>
      </c>
      <c r="I7133" s="9" t="s">
        <v>327</v>
      </c>
      <c r="J7133" s="9">
        <v>20.81</v>
      </c>
      <c r="K7133" s="10">
        <v>22.59</v>
      </c>
      <c r="L7133" s="10" t="str">
        <f t="shared" si="221"/>
        <v/>
      </c>
    </row>
    <row r="7134" spans="1:12">
      <c r="A7134" s="9" t="s">
        <v>7815</v>
      </c>
      <c r="B7134" s="9" t="s">
        <v>14758</v>
      </c>
      <c r="C7134" s="9" t="s">
        <v>15040</v>
      </c>
      <c r="D7134" s="9" t="s">
        <v>15041</v>
      </c>
      <c r="E7134" s="10" t="s">
        <v>50</v>
      </c>
      <c r="F7134" s="9" t="str">
        <f t="shared" si="220"/>
        <v>101429</v>
      </c>
      <c r="G7134" s="12" t="s">
        <v>15116</v>
      </c>
      <c r="H7134" s="9" t="s">
        <v>15117</v>
      </c>
      <c r="I7134" s="9" t="s">
        <v>14514</v>
      </c>
      <c r="J7134" s="9">
        <v>3508.46</v>
      </c>
      <c r="K7134" s="10">
        <v>3795.96</v>
      </c>
      <c r="L7134" s="10" t="str">
        <f t="shared" si="221"/>
        <v/>
      </c>
    </row>
    <row r="7135" spans="1:12">
      <c r="A7135" s="9" t="s">
        <v>7815</v>
      </c>
      <c r="B7135" s="9" t="s">
        <v>14758</v>
      </c>
      <c r="C7135" s="9" t="s">
        <v>15040</v>
      </c>
      <c r="D7135" s="9" t="s">
        <v>15041</v>
      </c>
      <c r="E7135" s="10" t="s">
        <v>50</v>
      </c>
      <c r="F7135" s="9" t="str">
        <f t="shared" si="220"/>
        <v>88292</v>
      </c>
      <c r="G7135" s="12" t="s">
        <v>15118</v>
      </c>
      <c r="H7135" s="9" t="s">
        <v>15119</v>
      </c>
      <c r="I7135" s="9" t="s">
        <v>327</v>
      </c>
      <c r="J7135" s="9">
        <v>19.61</v>
      </c>
      <c r="K7135" s="10">
        <v>21.25</v>
      </c>
      <c r="L7135" s="10" t="str">
        <f t="shared" si="221"/>
        <v/>
      </c>
    </row>
    <row r="7136" spans="1:12">
      <c r="A7136" s="9" t="s">
        <v>7815</v>
      </c>
      <c r="B7136" s="9" t="s">
        <v>14758</v>
      </c>
      <c r="C7136" s="9" t="s">
        <v>15040</v>
      </c>
      <c r="D7136" s="9" t="s">
        <v>15041</v>
      </c>
      <c r="E7136" s="10" t="s">
        <v>50</v>
      </c>
      <c r="F7136" s="9" t="str">
        <f t="shared" si="220"/>
        <v>88293</v>
      </c>
      <c r="G7136" s="12" t="s">
        <v>15120</v>
      </c>
      <c r="H7136" s="9" t="s">
        <v>15121</v>
      </c>
      <c r="I7136" s="9" t="s">
        <v>327</v>
      </c>
      <c r="J7136" s="9">
        <v>24.4</v>
      </c>
      <c r="K7136" s="10">
        <v>26.6</v>
      </c>
      <c r="L7136" s="10" t="str">
        <f t="shared" si="221"/>
        <v/>
      </c>
    </row>
    <row r="7137" spans="1:12">
      <c r="A7137" s="9" t="s">
        <v>7815</v>
      </c>
      <c r="B7137" s="9" t="s">
        <v>14758</v>
      </c>
      <c r="C7137" s="9" t="s">
        <v>15040</v>
      </c>
      <c r="D7137" s="9" t="s">
        <v>15041</v>
      </c>
      <c r="E7137" s="10" t="s">
        <v>50</v>
      </c>
      <c r="F7137" s="9" t="str">
        <f t="shared" si="220"/>
        <v>101430</v>
      </c>
      <c r="G7137" s="12" t="s">
        <v>15122</v>
      </c>
      <c r="H7137" s="9" t="s">
        <v>15123</v>
      </c>
      <c r="I7137" s="9" t="s">
        <v>14514</v>
      </c>
      <c r="J7137" s="9">
        <v>4341.3599999999997</v>
      </c>
      <c r="K7137" s="10">
        <v>4727.54</v>
      </c>
      <c r="L7137" s="10" t="str">
        <f t="shared" si="221"/>
        <v/>
      </c>
    </row>
    <row r="7138" spans="1:12">
      <c r="A7138" s="9" t="s">
        <v>7815</v>
      </c>
      <c r="B7138" s="9" t="s">
        <v>14758</v>
      </c>
      <c r="C7138" s="9" t="s">
        <v>15040</v>
      </c>
      <c r="D7138" s="9" t="s">
        <v>15041</v>
      </c>
      <c r="E7138" s="10" t="s">
        <v>50</v>
      </c>
      <c r="F7138" s="9" t="str">
        <f t="shared" si="220"/>
        <v>88294</v>
      </c>
      <c r="G7138" s="12" t="s">
        <v>15124</v>
      </c>
      <c r="H7138" s="9" t="s">
        <v>15125</v>
      </c>
      <c r="I7138" s="9" t="s">
        <v>327</v>
      </c>
      <c r="J7138" s="9">
        <v>26.04</v>
      </c>
      <c r="K7138" s="10">
        <v>28.44</v>
      </c>
      <c r="L7138" s="10" t="str">
        <f t="shared" si="221"/>
        <v/>
      </c>
    </row>
    <row r="7139" spans="1:12">
      <c r="A7139" s="9" t="s">
        <v>7815</v>
      </c>
      <c r="B7139" s="9" t="s">
        <v>14758</v>
      </c>
      <c r="C7139" s="9" t="s">
        <v>15040</v>
      </c>
      <c r="D7139" s="9" t="s">
        <v>15041</v>
      </c>
      <c r="E7139" s="10" t="s">
        <v>50</v>
      </c>
      <c r="F7139" s="9" t="str">
        <f t="shared" si="220"/>
        <v>101431</v>
      </c>
      <c r="G7139" s="12" t="s">
        <v>15126</v>
      </c>
      <c r="H7139" s="9" t="s">
        <v>15125</v>
      </c>
      <c r="I7139" s="9" t="s">
        <v>14514</v>
      </c>
      <c r="J7139" s="9">
        <v>4625.79</v>
      </c>
      <c r="K7139" s="10">
        <v>5045.67</v>
      </c>
      <c r="L7139" s="10" t="str">
        <f t="shared" si="221"/>
        <v/>
      </c>
    </row>
    <row r="7140" spans="1:12">
      <c r="A7140" s="9" t="s">
        <v>7815</v>
      </c>
      <c r="B7140" s="9" t="s">
        <v>14758</v>
      </c>
      <c r="C7140" s="9" t="s">
        <v>15040</v>
      </c>
      <c r="D7140" s="9" t="s">
        <v>15041</v>
      </c>
      <c r="E7140" s="10" t="s">
        <v>50</v>
      </c>
      <c r="F7140" s="9" t="str">
        <f t="shared" si="220"/>
        <v>88295</v>
      </c>
      <c r="G7140" s="12" t="s">
        <v>15127</v>
      </c>
      <c r="H7140" s="9" t="s">
        <v>15128</v>
      </c>
      <c r="I7140" s="9" t="s">
        <v>327</v>
      </c>
      <c r="J7140" s="9">
        <v>20.93</v>
      </c>
      <c r="K7140" s="10">
        <v>22.73</v>
      </c>
      <c r="L7140" s="10" t="str">
        <f t="shared" si="221"/>
        <v/>
      </c>
    </row>
    <row r="7141" spans="1:12">
      <c r="A7141" s="9" t="s">
        <v>7815</v>
      </c>
      <c r="B7141" s="9" t="s">
        <v>14758</v>
      </c>
      <c r="C7141" s="9" t="s">
        <v>15040</v>
      </c>
      <c r="D7141" s="9" t="s">
        <v>15041</v>
      </c>
      <c r="E7141" s="10" t="s">
        <v>50</v>
      </c>
      <c r="F7141" s="9" t="str">
        <f t="shared" si="220"/>
        <v>101432</v>
      </c>
      <c r="G7141" s="12" t="s">
        <v>15129</v>
      </c>
      <c r="H7141" s="9" t="s">
        <v>15130</v>
      </c>
      <c r="I7141" s="9" t="s">
        <v>14514</v>
      </c>
      <c r="J7141" s="9">
        <v>3733.48</v>
      </c>
      <c r="K7141" s="10">
        <v>4047.64</v>
      </c>
      <c r="L7141" s="10" t="str">
        <f t="shared" si="221"/>
        <v/>
      </c>
    </row>
    <row r="7142" spans="1:12">
      <c r="A7142" s="9" t="s">
        <v>7815</v>
      </c>
      <c r="B7142" s="9" t="s">
        <v>14758</v>
      </c>
      <c r="C7142" s="9" t="s">
        <v>15040</v>
      </c>
      <c r="D7142" s="9" t="s">
        <v>15041</v>
      </c>
      <c r="E7142" s="10" t="s">
        <v>50</v>
      </c>
      <c r="F7142" s="9" t="str">
        <f t="shared" si="220"/>
        <v>88296</v>
      </c>
      <c r="G7142" s="12" t="s">
        <v>15131</v>
      </c>
      <c r="H7142" s="9" t="s">
        <v>15132</v>
      </c>
      <c r="I7142" s="9" t="s">
        <v>327</v>
      </c>
      <c r="J7142" s="9">
        <v>29.99</v>
      </c>
      <c r="K7142" s="10">
        <v>32.85</v>
      </c>
      <c r="L7142" s="10" t="str">
        <f t="shared" si="221"/>
        <v/>
      </c>
    </row>
    <row r="7143" spans="1:12">
      <c r="A7143" s="9" t="s">
        <v>7815</v>
      </c>
      <c r="B7143" s="9" t="s">
        <v>14758</v>
      </c>
      <c r="C7143" s="9" t="s">
        <v>15040</v>
      </c>
      <c r="D7143" s="9" t="s">
        <v>15041</v>
      </c>
      <c r="E7143" s="10" t="s">
        <v>50</v>
      </c>
      <c r="F7143" s="9" t="str">
        <f t="shared" si="220"/>
        <v>101433</v>
      </c>
      <c r="G7143" s="12" t="s">
        <v>15133</v>
      </c>
      <c r="H7143" s="9" t="s">
        <v>15132</v>
      </c>
      <c r="I7143" s="9" t="s">
        <v>14514</v>
      </c>
      <c r="J7143" s="9">
        <v>5311.57</v>
      </c>
      <c r="K7143" s="10">
        <v>5812.7</v>
      </c>
      <c r="L7143" s="10" t="str">
        <f t="shared" si="221"/>
        <v/>
      </c>
    </row>
    <row r="7144" spans="1:12">
      <c r="A7144" s="9" t="s">
        <v>7815</v>
      </c>
      <c r="B7144" s="9" t="s">
        <v>14758</v>
      </c>
      <c r="C7144" s="9" t="s">
        <v>15040</v>
      </c>
      <c r="D7144" s="9" t="s">
        <v>15041</v>
      </c>
      <c r="E7144" s="10" t="s">
        <v>50</v>
      </c>
      <c r="F7144" s="9" t="str">
        <f t="shared" si="220"/>
        <v>101434</v>
      </c>
      <c r="G7144" s="12" t="s">
        <v>15134</v>
      </c>
      <c r="H7144" s="9" t="s">
        <v>15135</v>
      </c>
      <c r="I7144" s="9" t="s">
        <v>14514</v>
      </c>
      <c r="J7144" s="9">
        <v>3947.16</v>
      </c>
      <c r="K7144" s="10">
        <v>4286.63</v>
      </c>
      <c r="L7144" s="10" t="str">
        <f t="shared" si="221"/>
        <v/>
      </c>
    </row>
    <row r="7145" spans="1:12">
      <c r="A7145" s="9" t="s">
        <v>7815</v>
      </c>
      <c r="B7145" s="9" t="s">
        <v>14758</v>
      </c>
      <c r="C7145" s="9" t="s">
        <v>15040</v>
      </c>
      <c r="D7145" s="9" t="s">
        <v>15041</v>
      </c>
      <c r="E7145" s="10" t="s">
        <v>50</v>
      </c>
      <c r="F7145" s="9" t="str">
        <f t="shared" si="220"/>
        <v>88298</v>
      </c>
      <c r="G7145" s="12" t="s">
        <v>15136</v>
      </c>
      <c r="H7145" s="9" t="s">
        <v>15137</v>
      </c>
      <c r="I7145" s="9" t="s">
        <v>327</v>
      </c>
      <c r="J7145" s="9">
        <v>20.81</v>
      </c>
      <c r="K7145" s="10">
        <v>22.59</v>
      </c>
      <c r="L7145" s="10" t="str">
        <f t="shared" si="221"/>
        <v/>
      </c>
    </row>
    <row r="7146" spans="1:12">
      <c r="A7146" s="9" t="s">
        <v>7815</v>
      </c>
      <c r="B7146" s="9" t="s">
        <v>14758</v>
      </c>
      <c r="C7146" s="9" t="s">
        <v>15040</v>
      </c>
      <c r="D7146" s="9" t="s">
        <v>15041</v>
      </c>
      <c r="E7146" s="10" t="s">
        <v>50</v>
      </c>
      <c r="F7146" s="9" t="str">
        <f t="shared" si="220"/>
        <v>101436</v>
      </c>
      <c r="G7146" s="12" t="s">
        <v>15138</v>
      </c>
      <c r="H7146" s="9" t="s">
        <v>15137</v>
      </c>
      <c r="I7146" s="9" t="s">
        <v>14514</v>
      </c>
      <c r="J7146" s="9">
        <v>3717.58</v>
      </c>
      <c r="K7146" s="10">
        <v>4029.85</v>
      </c>
      <c r="L7146" s="10" t="str">
        <f t="shared" si="221"/>
        <v/>
      </c>
    </row>
    <row r="7147" spans="1:12">
      <c r="A7147" s="9" t="s">
        <v>7815</v>
      </c>
      <c r="B7147" s="9" t="s">
        <v>14758</v>
      </c>
      <c r="C7147" s="9" t="s">
        <v>15040</v>
      </c>
      <c r="D7147" s="9" t="s">
        <v>15041</v>
      </c>
      <c r="E7147" s="10" t="s">
        <v>50</v>
      </c>
      <c r="F7147" s="9" t="str">
        <f t="shared" si="220"/>
        <v>101437</v>
      </c>
      <c r="G7147" s="12" t="s">
        <v>15139</v>
      </c>
      <c r="H7147" s="9" t="s">
        <v>15140</v>
      </c>
      <c r="I7147" s="9" t="s">
        <v>14514</v>
      </c>
      <c r="J7147" s="9">
        <v>4988.28</v>
      </c>
      <c r="K7147" s="10">
        <v>5451.1</v>
      </c>
      <c r="L7147" s="10" t="str">
        <f t="shared" si="221"/>
        <v/>
      </c>
    </row>
    <row r="7148" spans="1:12">
      <c r="A7148" s="9" t="s">
        <v>7815</v>
      </c>
      <c r="B7148" s="9" t="s">
        <v>14758</v>
      </c>
      <c r="C7148" s="9" t="s">
        <v>15040</v>
      </c>
      <c r="D7148" s="9" t="s">
        <v>15041</v>
      </c>
      <c r="E7148" s="10" t="s">
        <v>50</v>
      </c>
      <c r="F7148" s="9" t="str">
        <f t="shared" si="220"/>
        <v>88299</v>
      </c>
      <c r="G7148" s="12" t="s">
        <v>15141</v>
      </c>
      <c r="H7148" s="9" t="s">
        <v>15142</v>
      </c>
      <c r="I7148" s="9" t="s">
        <v>327</v>
      </c>
      <c r="J7148" s="9">
        <v>28.1</v>
      </c>
      <c r="K7148" s="10">
        <v>30.74</v>
      </c>
      <c r="L7148" s="10" t="str">
        <f t="shared" si="221"/>
        <v/>
      </c>
    </row>
    <row r="7149" spans="1:12">
      <c r="A7149" s="9" t="s">
        <v>7815</v>
      </c>
      <c r="B7149" s="9" t="s">
        <v>14758</v>
      </c>
      <c r="C7149" s="9" t="s">
        <v>15040</v>
      </c>
      <c r="D7149" s="9" t="s">
        <v>15041</v>
      </c>
      <c r="E7149" s="10" t="s">
        <v>50</v>
      </c>
      <c r="F7149" s="9" t="str">
        <f t="shared" si="220"/>
        <v>88300</v>
      </c>
      <c r="G7149" s="12" t="s">
        <v>15143</v>
      </c>
      <c r="H7149" s="9" t="s">
        <v>15144</v>
      </c>
      <c r="I7149" s="9" t="s">
        <v>327</v>
      </c>
      <c r="J7149" s="9">
        <v>28.1</v>
      </c>
      <c r="K7149" s="10">
        <v>30.74</v>
      </c>
      <c r="L7149" s="10" t="str">
        <f t="shared" si="221"/>
        <v/>
      </c>
    </row>
    <row r="7150" spans="1:12">
      <c r="A7150" s="9" t="s">
        <v>7815</v>
      </c>
      <c r="B7150" s="9" t="s">
        <v>14758</v>
      </c>
      <c r="C7150" s="9" t="s">
        <v>15040</v>
      </c>
      <c r="D7150" s="9" t="s">
        <v>15041</v>
      </c>
      <c r="E7150" s="10" t="s">
        <v>50</v>
      </c>
      <c r="F7150" s="9" t="str">
        <f t="shared" si="220"/>
        <v>101438</v>
      </c>
      <c r="G7150" s="12" t="s">
        <v>15145</v>
      </c>
      <c r="H7150" s="9" t="s">
        <v>15144</v>
      </c>
      <c r="I7150" s="9" t="s">
        <v>14514</v>
      </c>
      <c r="J7150" s="9">
        <v>4988.28</v>
      </c>
      <c r="K7150" s="10">
        <v>5451.1</v>
      </c>
      <c r="L7150" s="10" t="str">
        <f t="shared" si="221"/>
        <v/>
      </c>
    </row>
    <row r="7151" spans="1:12">
      <c r="A7151" s="9" t="s">
        <v>7815</v>
      </c>
      <c r="B7151" s="9" t="s">
        <v>14758</v>
      </c>
      <c r="C7151" s="9" t="s">
        <v>15040</v>
      </c>
      <c r="D7151" s="9" t="s">
        <v>15041</v>
      </c>
      <c r="E7151" s="10" t="s">
        <v>50</v>
      </c>
      <c r="F7151" s="9" t="str">
        <f t="shared" si="220"/>
        <v>88297</v>
      </c>
      <c r="G7151" s="12" t="s">
        <v>15146</v>
      </c>
      <c r="H7151" s="9" t="s">
        <v>15147</v>
      </c>
      <c r="I7151" s="9" t="s">
        <v>327</v>
      </c>
      <c r="J7151" s="9">
        <v>23.55</v>
      </c>
      <c r="K7151" s="10">
        <v>25.65</v>
      </c>
      <c r="L7151" s="10" t="str">
        <f t="shared" si="221"/>
        <v/>
      </c>
    </row>
    <row r="7152" spans="1:12">
      <c r="A7152" s="9" t="s">
        <v>7815</v>
      </c>
      <c r="B7152" s="9" t="s">
        <v>14758</v>
      </c>
      <c r="C7152" s="9" t="s">
        <v>15040</v>
      </c>
      <c r="D7152" s="9" t="s">
        <v>15041</v>
      </c>
      <c r="E7152" s="10" t="s">
        <v>50</v>
      </c>
      <c r="F7152" s="9" t="str">
        <f t="shared" si="220"/>
        <v>101435</v>
      </c>
      <c r="G7152" s="12" t="s">
        <v>15148</v>
      </c>
      <c r="H7152" s="9" t="s">
        <v>15149</v>
      </c>
      <c r="I7152" s="9" t="s">
        <v>14514</v>
      </c>
      <c r="J7152" s="9">
        <v>4190.58</v>
      </c>
      <c r="K7152" s="10">
        <v>4558.8900000000003</v>
      </c>
      <c r="L7152" s="10" t="str">
        <f t="shared" si="221"/>
        <v/>
      </c>
    </row>
    <row r="7153" spans="1:12">
      <c r="A7153" s="9" t="s">
        <v>7815</v>
      </c>
      <c r="B7153" s="9" t="s">
        <v>14758</v>
      </c>
      <c r="C7153" s="9" t="s">
        <v>15040</v>
      </c>
      <c r="D7153" s="9" t="s">
        <v>15041</v>
      </c>
      <c r="E7153" s="10" t="s">
        <v>50</v>
      </c>
      <c r="F7153" s="9" t="str">
        <f t="shared" si="220"/>
        <v>101440</v>
      </c>
      <c r="G7153" s="12" t="s">
        <v>15150</v>
      </c>
      <c r="H7153" s="9" t="s">
        <v>15151</v>
      </c>
      <c r="I7153" s="9" t="s">
        <v>14514</v>
      </c>
      <c r="J7153" s="9">
        <v>4341.3599999999997</v>
      </c>
      <c r="K7153" s="10">
        <v>4727.54</v>
      </c>
      <c r="L7153" s="10" t="str">
        <f t="shared" si="221"/>
        <v/>
      </c>
    </row>
    <row r="7154" spans="1:12">
      <c r="A7154" s="9" t="s">
        <v>7815</v>
      </c>
      <c r="B7154" s="9" t="s">
        <v>14758</v>
      </c>
      <c r="C7154" s="9" t="s">
        <v>15040</v>
      </c>
      <c r="D7154" s="9" t="s">
        <v>15041</v>
      </c>
      <c r="E7154" s="10" t="s">
        <v>50</v>
      </c>
      <c r="F7154" s="9" t="str">
        <f t="shared" si="220"/>
        <v>88302</v>
      </c>
      <c r="G7154" s="12" t="s">
        <v>15152</v>
      </c>
      <c r="H7154" s="9" t="s">
        <v>15153</v>
      </c>
      <c r="I7154" s="9" t="s">
        <v>327</v>
      </c>
      <c r="J7154" s="9">
        <v>24.4</v>
      </c>
      <c r="K7154" s="10">
        <v>26.6</v>
      </c>
      <c r="L7154" s="10" t="str">
        <f t="shared" si="221"/>
        <v/>
      </c>
    </row>
    <row r="7155" spans="1:12">
      <c r="A7155" s="9" t="s">
        <v>7815</v>
      </c>
      <c r="B7155" s="9" t="s">
        <v>14758</v>
      </c>
      <c r="C7155" s="9" t="s">
        <v>15040</v>
      </c>
      <c r="D7155" s="9" t="s">
        <v>15041</v>
      </c>
      <c r="E7155" s="10" t="s">
        <v>50</v>
      </c>
      <c r="F7155" s="9" t="str">
        <f t="shared" si="220"/>
        <v>88301</v>
      </c>
      <c r="G7155" s="12" t="s">
        <v>15154</v>
      </c>
      <c r="H7155" s="9" t="s">
        <v>15155</v>
      </c>
      <c r="I7155" s="9" t="s">
        <v>327</v>
      </c>
      <c r="J7155" s="9">
        <v>24.4</v>
      </c>
      <c r="K7155" s="10">
        <v>26.6</v>
      </c>
      <c r="L7155" s="10" t="str">
        <f t="shared" si="221"/>
        <v/>
      </c>
    </row>
    <row r="7156" spans="1:12">
      <c r="A7156" s="9" t="s">
        <v>7815</v>
      </c>
      <c r="B7156" s="9" t="s">
        <v>14758</v>
      </c>
      <c r="C7156" s="9" t="s">
        <v>15040</v>
      </c>
      <c r="D7156" s="9" t="s">
        <v>15041</v>
      </c>
      <c r="E7156" s="10" t="s">
        <v>50</v>
      </c>
      <c r="F7156" s="9" t="str">
        <f t="shared" si="220"/>
        <v>101439</v>
      </c>
      <c r="G7156" s="12" t="s">
        <v>15156</v>
      </c>
      <c r="H7156" s="9" t="s">
        <v>15155</v>
      </c>
      <c r="I7156" s="9" t="s">
        <v>14514</v>
      </c>
      <c r="J7156" s="9">
        <v>4341.3599999999997</v>
      </c>
      <c r="K7156" s="10">
        <v>4727.54</v>
      </c>
      <c r="L7156" s="10" t="str">
        <f t="shared" si="221"/>
        <v/>
      </c>
    </row>
    <row r="7157" spans="1:12">
      <c r="A7157" s="9" t="s">
        <v>7815</v>
      </c>
      <c r="B7157" s="9" t="s">
        <v>14758</v>
      </c>
      <c r="C7157" s="9" t="s">
        <v>15040</v>
      </c>
      <c r="D7157" s="9" t="s">
        <v>15041</v>
      </c>
      <c r="E7157" s="10" t="s">
        <v>50</v>
      </c>
      <c r="F7157" s="9" t="str">
        <f t="shared" si="220"/>
        <v>88303</v>
      </c>
      <c r="G7157" s="12" t="s">
        <v>15157</v>
      </c>
      <c r="H7157" s="9" t="s">
        <v>15158</v>
      </c>
      <c r="I7157" s="9" t="s">
        <v>327</v>
      </c>
      <c r="J7157" s="9">
        <v>23.7</v>
      </c>
      <c r="K7157" s="10">
        <v>25.82</v>
      </c>
      <c r="L7157" s="10" t="str">
        <f t="shared" si="221"/>
        <v/>
      </c>
    </row>
    <row r="7158" spans="1:12">
      <c r="A7158" s="9" t="s">
        <v>7815</v>
      </c>
      <c r="B7158" s="9" t="s">
        <v>14758</v>
      </c>
      <c r="C7158" s="9" t="s">
        <v>15040</v>
      </c>
      <c r="D7158" s="9" t="s">
        <v>15041</v>
      </c>
      <c r="E7158" s="10" t="s">
        <v>50</v>
      </c>
      <c r="F7158" s="9" t="str">
        <f t="shared" si="220"/>
        <v>101441</v>
      </c>
      <c r="G7158" s="12" t="s">
        <v>15159</v>
      </c>
      <c r="H7158" s="9" t="s">
        <v>15158</v>
      </c>
      <c r="I7158" s="9" t="s">
        <v>14514</v>
      </c>
      <c r="J7158" s="9">
        <v>4221.1899999999996</v>
      </c>
      <c r="K7158" s="10">
        <v>4593.1400000000003</v>
      </c>
      <c r="L7158" s="10" t="str">
        <f t="shared" si="221"/>
        <v/>
      </c>
    </row>
    <row r="7159" spans="1:12">
      <c r="A7159" s="9" t="s">
        <v>7815</v>
      </c>
      <c r="B7159" s="9" t="s">
        <v>14758</v>
      </c>
      <c r="C7159" s="9" t="s">
        <v>15040</v>
      </c>
      <c r="D7159" s="9" t="s">
        <v>15041</v>
      </c>
      <c r="E7159" s="10" t="s">
        <v>50</v>
      </c>
      <c r="F7159" s="9" t="str">
        <f t="shared" si="220"/>
        <v>88304</v>
      </c>
      <c r="G7159" s="12" t="s">
        <v>15160</v>
      </c>
      <c r="H7159" s="9" t="s">
        <v>15161</v>
      </c>
      <c r="I7159" s="9" t="s">
        <v>327</v>
      </c>
      <c r="J7159" s="9">
        <v>28.1</v>
      </c>
      <c r="K7159" s="10">
        <v>30.74</v>
      </c>
      <c r="L7159" s="10" t="str">
        <f t="shared" si="221"/>
        <v/>
      </c>
    </row>
    <row r="7160" spans="1:12">
      <c r="A7160" s="9" t="s">
        <v>7815</v>
      </c>
      <c r="B7160" s="9" t="s">
        <v>14758</v>
      </c>
      <c r="C7160" s="9" t="s">
        <v>15040</v>
      </c>
      <c r="D7160" s="9" t="s">
        <v>15041</v>
      </c>
      <c r="E7160" s="10" t="s">
        <v>50</v>
      </c>
      <c r="F7160" s="9" t="str">
        <f t="shared" si="220"/>
        <v>101443</v>
      </c>
      <c r="G7160" s="12" t="s">
        <v>15162</v>
      </c>
      <c r="H7160" s="9" t="s">
        <v>15161</v>
      </c>
      <c r="I7160" s="9" t="s">
        <v>14514</v>
      </c>
      <c r="J7160" s="9">
        <v>4988.28</v>
      </c>
      <c r="K7160" s="10">
        <v>5451.1</v>
      </c>
      <c r="L7160" s="10" t="str">
        <f t="shared" si="221"/>
        <v/>
      </c>
    </row>
    <row r="7161" spans="1:12">
      <c r="A7161" s="9" t="s">
        <v>7815</v>
      </c>
      <c r="B7161" s="9" t="s">
        <v>14758</v>
      </c>
      <c r="C7161" s="9" t="s">
        <v>15040</v>
      </c>
      <c r="D7161" s="9" t="s">
        <v>15041</v>
      </c>
      <c r="E7161" s="10" t="s">
        <v>50</v>
      </c>
      <c r="F7161" s="9" t="str">
        <f t="shared" si="220"/>
        <v>88306</v>
      </c>
      <c r="G7161" s="12" t="s">
        <v>15163</v>
      </c>
      <c r="H7161" s="9" t="s">
        <v>15164</v>
      </c>
      <c r="I7161" s="9" t="s">
        <v>327</v>
      </c>
      <c r="J7161" s="9">
        <v>22.13</v>
      </c>
      <c r="K7161" s="10">
        <v>24.07</v>
      </c>
      <c r="L7161" s="10" t="str">
        <f t="shared" si="221"/>
        <v/>
      </c>
    </row>
    <row r="7162" spans="1:12">
      <c r="A7162" s="9" t="s">
        <v>7815</v>
      </c>
      <c r="B7162" s="9" t="s">
        <v>14758</v>
      </c>
      <c r="C7162" s="9" t="s">
        <v>15040</v>
      </c>
      <c r="D7162" s="9" t="s">
        <v>15041</v>
      </c>
      <c r="E7162" s="10" t="s">
        <v>50</v>
      </c>
      <c r="F7162" s="9" t="str">
        <f t="shared" si="220"/>
        <v>88307</v>
      </c>
      <c r="G7162" s="12" t="s">
        <v>15165</v>
      </c>
      <c r="H7162" s="9" t="s">
        <v>15166</v>
      </c>
      <c r="I7162" s="9" t="s">
        <v>327</v>
      </c>
      <c r="J7162" s="9">
        <v>20.85</v>
      </c>
      <c r="K7162" s="10">
        <v>22.63</v>
      </c>
      <c r="L7162" s="10" t="str">
        <f t="shared" si="221"/>
        <v/>
      </c>
    </row>
    <row r="7163" spans="1:12">
      <c r="A7163" s="9" t="s">
        <v>7815</v>
      </c>
      <c r="B7163" s="9" t="s">
        <v>14758</v>
      </c>
      <c r="C7163" s="9" t="s">
        <v>15040</v>
      </c>
      <c r="D7163" s="9" t="s">
        <v>15041</v>
      </c>
      <c r="E7163" s="10" t="s">
        <v>50</v>
      </c>
      <c r="F7163" s="9" t="str">
        <f t="shared" si="220"/>
        <v>88308</v>
      </c>
      <c r="G7163" s="12" t="s">
        <v>15167</v>
      </c>
      <c r="H7163" s="9" t="s">
        <v>15168</v>
      </c>
      <c r="I7163" s="9" t="s">
        <v>327</v>
      </c>
      <c r="J7163" s="9">
        <v>27.29</v>
      </c>
      <c r="K7163" s="10">
        <v>29.71</v>
      </c>
      <c r="L7163" s="10" t="str">
        <f t="shared" si="221"/>
        <v/>
      </c>
    </row>
    <row r="7164" spans="1:12">
      <c r="A7164" s="9" t="s">
        <v>7815</v>
      </c>
      <c r="B7164" s="9" t="s">
        <v>14758</v>
      </c>
      <c r="C7164" s="9" t="s">
        <v>15040</v>
      </c>
      <c r="D7164" s="9" t="s">
        <v>15041</v>
      </c>
      <c r="E7164" s="10" t="s">
        <v>50</v>
      </c>
      <c r="F7164" s="9" t="str">
        <f t="shared" si="220"/>
        <v>101444</v>
      </c>
      <c r="G7164" s="12" t="s">
        <v>15169</v>
      </c>
      <c r="H7164" s="9" t="s">
        <v>15168</v>
      </c>
      <c r="I7164" s="9" t="s">
        <v>14514</v>
      </c>
      <c r="J7164" s="9">
        <v>4861.34</v>
      </c>
      <c r="K7164" s="10">
        <v>5282.24</v>
      </c>
      <c r="L7164" s="10" t="str">
        <f t="shared" si="221"/>
        <v/>
      </c>
    </row>
    <row r="7165" spans="1:12">
      <c r="A7165" s="9" t="s">
        <v>7815</v>
      </c>
      <c r="B7165" s="9" t="s">
        <v>14758</v>
      </c>
      <c r="C7165" s="9" t="s">
        <v>15040</v>
      </c>
      <c r="D7165" s="9" t="s">
        <v>15041</v>
      </c>
      <c r="E7165" s="10" t="s">
        <v>50</v>
      </c>
      <c r="F7165" s="9" t="str">
        <f t="shared" si="220"/>
        <v>88309</v>
      </c>
      <c r="G7165" s="12" t="s">
        <v>15170</v>
      </c>
      <c r="H7165" s="9" t="s">
        <v>326</v>
      </c>
      <c r="I7165" s="9" t="s">
        <v>327</v>
      </c>
      <c r="J7165" s="9">
        <v>27.42</v>
      </c>
      <c r="K7165" s="10">
        <v>29.85</v>
      </c>
      <c r="L7165" s="10" t="str">
        <f t="shared" si="221"/>
        <v/>
      </c>
    </row>
    <row r="7166" spans="1:12">
      <c r="A7166" s="9" t="s">
        <v>7815</v>
      </c>
      <c r="B7166" s="9" t="s">
        <v>14758</v>
      </c>
      <c r="C7166" s="9" t="s">
        <v>15040</v>
      </c>
      <c r="D7166" s="9" t="s">
        <v>15041</v>
      </c>
      <c r="E7166" s="10" t="s">
        <v>50</v>
      </c>
      <c r="F7166" s="9" t="str">
        <f t="shared" si="220"/>
        <v>101445</v>
      </c>
      <c r="G7166" s="12" t="s">
        <v>15171</v>
      </c>
      <c r="H7166" s="9" t="s">
        <v>326</v>
      </c>
      <c r="I7166" s="9" t="s">
        <v>14514</v>
      </c>
      <c r="J7166" s="9">
        <v>4878.38</v>
      </c>
      <c r="K7166" s="10">
        <v>5301.3</v>
      </c>
      <c r="L7166" s="10" t="str">
        <f t="shared" si="221"/>
        <v/>
      </c>
    </row>
    <row r="7167" spans="1:12">
      <c r="A7167" s="9" t="s">
        <v>7815</v>
      </c>
      <c r="B7167" s="9" t="s">
        <v>14758</v>
      </c>
      <c r="C7167" s="9" t="s">
        <v>15040</v>
      </c>
      <c r="D7167" s="9" t="s">
        <v>15041</v>
      </c>
      <c r="E7167" s="10" t="s">
        <v>50</v>
      </c>
      <c r="F7167" s="9" t="str">
        <f t="shared" si="220"/>
        <v>88310</v>
      </c>
      <c r="G7167" s="12" t="s">
        <v>15172</v>
      </c>
      <c r="H7167" s="9" t="s">
        <v>15173</v>
      </c>
      <c r="I7167" s="9" t="s">
        <v>327</v>
      </c>
      <c r="J7167" s="9">
        <v>29.1</v>
      </c>
      <c r="K7167" s="10">
        <v>31.52</v>
      </c>
      <c r="L7167" s="10" t="str">
        <f t="shared" si="221"/>
        <v/>
      </c>
    </row>
    <row r="7168" spans="1:12">
      <c r="A7168" s="9" t="s">
        <v>7815</v>
      </c>
      <c r="B7168" s="9" t="s">
        <v>14758</v>
      </c>
      <c r="C7168" s="9" t="s">
        <v>15040</v>
      </c>
      <c r="D7168" s="9" t="s">
        <v>15041</v>
      </c>
      <c r="E7168" s="10" t="s">
        <v>50</v>
      </c>
      <c r="F7168" s="9" t="str">
        <f t="shared" si="220"/>
        <v>101446</v>
      </c>
      <c r="G7168" s="12" t="s">
        <v>15174</v>
      </c>
      <c r="H7168" s="9" t="s">
        <v>15173</v>
      </c>
      <c r="I7168" s="9" t="s">
        <v>14514</v>
      </c>
      <c r="J7168" s="9">
        <v>5202.1099999999997</v>
      </c>
      <c r="K7168" s="10">
        <v>5623.01</v>
      </c>
      <c r="L7168" s="10" t="str">
        <f t="shared" si="221"/>
        <v/>
      </c>
    </row>
    <row r="7169" spans="1:12">
      <c r="A7169" s="9" t="s">
        <v>7815</v>
      </c>
      <c r="B7169" s="9" t="s">
        <v>14758</v>
      </c>
      <c r="C7169" s="9" t="s">
        <v>15040</v>
      </c>
      <c r="D7169" s="9" t="s">
        <v>15041</v>
      </c>
      <c r="E7169" s="10" t="s">
        <v>50</v>
      </c>
      <c r="F7169" s="9" t="str">
        <f t="shared" si="220"/>
        <v>88311</v>
      </c>
      <c r="G7169" s="12" t="s">
        <v>15175</v>
      </c>
      <c r="H7169" s="9" t="s">
        <v>15176</v>
      </c>
      <c r="I7169" s="9" t="s">
        <v>327</v>
      </c>
      <c r="J7169" s="9">
        <v>28.5</v>
      </c>
      <c r="K7169" s="10">
        <v>30.85</v>
      </c>
      <c r="L7169" s="10" t="str">
        <f t="shared" si="221"/>
        <v/>
      </c>
    </row>
    <row r="7170" spans="1:12">
      <c r="A7170" s="9" t="s">
        <v>7815</v>
      </c>
      <c r="B7170" s="9" t="s">
        <v>14758</v>
      </c>
      <c r="C7170" s="9" t="s">
        <v>15040</v>
      </c>
      <c r="D7170" s="9" t="s">
        <v>15041</v>
      </c>
      <c r="E7170" s="10" t="s">
        <v>50</v>
      </c>
      <c r="F7170" s="9" t="str">
        <f t="shared" si="220"/>
        <v>101447</v>
      </c>
      <c r="G7170" s="12" t="s">
        <v>15177</v>
      </c>
      <c r="H7170" s="9" t="s">
        <v>15176</v>
      </c>
      <c r="I7170" s="9" t="s">
        <v>14514</v>
      </c>
      <c r="J7170" s="9">
        <v>5099.33</v>
      </c>
      <c r="K7170" s="10">
        <v>5508.04</v>
      </c>
      <c r="L7170" s="10" t="str">
        <f t="shared" si="221"/>
        <v/>
      </c>
    </row>
    <row r="7171" spans="1:12">
      <c r="A7171" s="9" t="s">
        <v>7815</v>
      </c>
      <c r="B7171" s="9" t="s">
        <v>14758</v>
      </c>
      <c r="C7171" s="9" t="s">
        <v>15040</v>
      </c>
      <c r="D7171" s="9" t="s">
        <v>15041</v>
      </c>
      <c r="E7171" s="10" t="s">
        <v>50</v>
      </c>
      <c r="F7171" s="9" t="str">
        <f t="shared" si="220"/>
        <v>88312</v>
      </c>
      <c r="G7171" s="12" t="s">
        <v>15178</v>
      </c>
      <c r="H7171" s="9" t="s">
        <v>15179</v>
      </c>
      <c r="I7171" s="9" t="s">
        <v>327</v>
      </c>
      <c r="J7171" s="9">
        <v>29.1</v>
      </c>
      <c r="K7171" s="10">
        <v>31.52</v>
      </c>
      <c r="L7171" s="10" t="str">
        <f t="shared" si="221"/>
        <v/>
      </c>
    </row>
    <row r="7172" spans="1:12">
      <c r="A7172" s="9" t="s">
        <v>7815</v>
      </c>
      <c r="B7172" s="9" t="s">
        <v>14758</v>
      </c>
      <c r="C7172" s="9" t="s">
        <v>15040</v>
      </c>
      <c r="D7172" s="9" t="s">
        <v>15041</v>
      </c>
      <c r="E7172" s="10" t="s">
        <v>50</v>
      </c>
      <c r="F7172" s="9" t="str">
        <f t="shared" si="220"/>
        <v>101448</v>
      </c>
      <c r="G7172" s="12" t="s">
        <v>15180</v>
      </c>
      <c r="H7172" s="9" t="s">
        <v>15179</v>
      </c>
      <c r="I7172" s="9" t="s">
        <v>14514</v>
      </c>
      <c r="J7172" s="9">
        <v>5202.1099999999997</v>
      </c>
      <c r="K7172" s="10">
        <v>5623.01</v>
      </c>
      <c r="L7172" s="10" t="str">
        <f t="shared" si="221"/>
        <v/>
      </c>
    </row>
    <row r="7173" spans="1:12">
      <c r="A7173" s="9" t="s">
        <v>7815</v>
      </c>
      <c r="B7173" s="9" t="s">
        <v>14758</v>
      </c>
      <c r="C7173" s="9" t="s">
        <v>15040</v>
      </c>
      <c r="D7173" s="9" t="s">
        <v>15041</v>
      </c>
      <c r="E7173" s="10" t="s">
        <v>50</v>
      </c>
      <c r="F7173" s="9" t="str">
        <f t="shared" ref="F7173:F7236" si="222">TRIM(_xlfn.NUMBERVALUE(G7173))</f>
        <v>101449</v>
      </c>
      <c r="G7173" s="12" t="s">
        <v>15181</v>
      </c>
      <c r="H7173" s="9" t="s">
        <v>15182</v>
      </c>
      <c r="I7173" s="9" t="s">
        <v>14514</v>
      </c>
      <c r="J7173" s="9">
        <v>3094.4</v>
      </c>
      <c r="K7173" s="10">
        <v>3332.84</v>
      </c>
      <c r="L7173" s="10" t="str">
        <f t="shared" ref="L7173:L7236" si="223">IF(P7173&gt;0,P7173,IF(Q7173&gt;0,Q7173,""))</f>
        <v/>
      </c>
    </row>
    <row r="7174" spans="1:12">
      <c r="A7174" s="9" t="s">
        <v>7815</v>
      </c>
      <c r="B7174" s="9" t="s">
        <v>14758</v>
      </c>
      <c r="C7174" s="9" t="s">
        <v>15040</v>
      </c>
      <c r="D7174" s="9" t="s">
        <v>15041</v>
      </c>
      <c r="E7174" s="10" t="s">
        <v>50</v>
      </c>
      <c r="F7174" s="9" t="str">
        <f t="shared" si="222"/>
        <v>88313</v>
      </c>
      <c r="G7174" s="12" t="s">
        <v>15183</v>
      </c>
      <c r="H7174" s="9" t="s">
        <v>15184</v>
      </c>
      <c r="I7174" s="9" t="s">
        <v>327</v>
      </c>
      <c r="J7174" s="9">
        <v>17.27</v>
      </c>
      <c r="K7174" s="10">
        <v>18.63</v>
      </c>
      <c r="L7174" s="10" t="str">
        <f t="shared" si="223"/>
        <v/>
      </c>
    </row>
    <row r="7175" spans="1:12">
      <c r="A7175" s="9" t="s">
        <v>7815</v>
      </c>
      <c r="B7175" s="9" t="s">
        <v>14758</v>
      </c>
      <c r="C7175" s="9" t="s">
        <v>15040</v>
      </c>
      <c r="D7175" s="9" t="s">
        <v>15041</v>
      </c>
      <c r="E7175" s="10" t="s">
        <v>50</v>
      </c>
      <c r="F7175" s="9" t="str">
        <f t="shared" si="222"/>
        <v>88314</v>
      </c>
      <c r="G7175" s="12" t="s">
        <v>15185</v>
      </c>
      <c r="H7175" s="9" t="s">
        <v>15186</v>
      </c>
      <c r="I7175" s="9" t="s">
        <v>327</v>
      </c>
      <c r="J7175" s="9">
        <v>25.91</v>
      </c>
      <c r="K7175" s="10">
        <v>28.3</v>
      </c>
      <c r="L7175" s="10" t="str">
        <f t="shared" si="223"/>
        <v/>
      </c>
    </row>
    <row r="7176" spans="1:12">
      <c r="A7176" s="9" t="s">
        <v>7815</v>
      </c>
      <c r="B7176" s="9" t="s">
        <v>14758</v>
      </c>
      <c r="C7176" s="9" t="s">
        <v>15040</v>
      </c>
      <c r="D7176" s="9" t="s">
        <v>15041</v>
      </c>
      <c r="E7176" s="10" t="s">
        <v>50</v>
      </c>
      <c r="F7176" s="9" t="str">
        <f t="shared" si="222"/>
        <v>88315</v>
      </c>
      <c r="G7176" s="12" t="s">
        <v>15187</v>
      </c>
      <c r="H7176" s="9" t="s">
        <v>15188</v>
      </c>
      <c r="I7176" s="9" t="s">
        <v>327</v>
      </c>
      <c r="J7176" s="9">
        <v>27.23</v>
      </c>
      <c r="K7176" s="10">
        <v>29.63</v>
      </c>
      <c r="L7176" s="10" t="str">
        <f t="shared" si="223"/>
        <v/>
      </c>
    </row>
    <row r="7177" spans="1:12">
      <c r="A7177" s="9" t="s">
        <v>7815</v>
      </c>
      <c r="B7177" s="9" t="s">
        <v>14758</v>
      </c>
      <c r="C7177" s="9" t="s">
        <v>15040</v>
      </c>
      <c r="D7177" s="9" t="s">
        <v>15041</v>
      </c>
      <c r="E7177" s="10" t="s">
        <v>50</v>
      </c>
      <c r="F7177" s="9" t="str">
        <f t="shared" si="222"/>
        <v>101451</v>
      </c>
      <c r="G7177" s="12" t="s">
        <v>15189</v>
      </c>
      <c r="H7177" s="9" t="s">
        <v>15188</v>
      </c>
      <c r="I7177" s="9" t="s">
        <v>14514</v>
      </c>
      <c r="J7177" s="9">
        <v>4852.8100000000004</v>
      </c>
      <c r="K7177" s="10">
        <v>5272.69</v>
      </c>
      <c r="L7177" s="10" t="str">
        <f t="shared" si="223"/>
        <v/>
      </c>
    </row>
    <row r="7178" spans="1:12">
      <c r="A7178" s="9" t="s">
        <v>7815</v>
      </c>
      <c r="B7178" s="9" t="s">
        <v>14758</v>
      </c>
      <c r="C7178" s="9" t="s">
        <v>15040</v>
      </c>
      <c r="D7178" s="9" t="s">
        <v>15041</v>
      </c>
      <c r="E7178" s="10" t="s">
        <v>50</v>
      </c>
      <c r="F7178" s="9" t="str">
        <f t="shared" si="222"/>
        <v>88316</v>
      </c>
      <c r="G7178" s="12" t="s">
        <v>15190</v>
      </c>
      <c r="H7178" s="9" t="s">
        <v>329</v>
      </c>
      <c r="I7178" s="9" t="s">
        <v>327</v>
      </c>
      <c r="J7178" s="9">
        <v>22.26</v>
      </c>
      <c r="K7178" s="10">
        <v>24.08</v>
      </c>
      <c r="L7178" s="10" t="str">
        <f t="shared" si="223"/>
        <v/>
      </c>
    </row>
    <row r="7179" spans="1:12">
      <c r="A7179" s="9" t="s">
        <v>7815</v>
      </c>
      <c r="B7179" s="9" t="s">
        <v>14758</v>
      </c>
      <c r="C7179" s="9" t="s">
        <v>15040</v>
      </c>
      <c r="D7179" s="9" t="s">
        <v>15041</v>
      </c>
      <c r="E7179" s="10" t="s">
        <v>50</v>
      </c>
      <c r="F7179" s="9" t="str">
        <f t="shared" si="222"/>
        <v>101452</v>
      </c>
      <c r="G7179" s="12" t="s">
        <v>15191</v>
      </c>
      <c r="H7179" s="9" t="s">
        <v>15192</v>
      </c>
      <c r="I7179" s="9" t="s">
        <v>14514</v>
      </c>
      <c r="J7179" s="9">
        <v>3976.26</v>
      </c>
      <c r="K7179" s="10">
        <v>4294.45</v>
      </c>
      <c r="L7179" s="10" t="str">
        <f t="shared" si="223"/>
        <v/>
      </c>
    </row>
    <row r="7180" spans="1:12">
      <c r="A7180" s="9" t="s">
        <v>7815</v>
      </c>
      <c r="B7180" s="9" t="s">
        <v>14758</v>
      </c>
      <c r="C7180" s="9" t="s">
        <v>15040</v>
      </c>
      <c r="D7180" s="9" t="s">
        <v>15041</v>
      </c>
      <c r="E7180" s="10" t="s">
        <v>50</v>
      </c>
      <c r="F7180" s="9" t="str">
        <f t="shared" si="222"/>
        <v>95967</v>
      </c>
      <c r="G7180" s="12" t="s">
        <v>15193</v>
      </c>
      <c r="H7180" s="9" t="s">
        <v>15194</v>
      </c>
      <c r="I7180" s="9" t="s">
        <v>327</v>
      </c>
      <c r="J7180" s="9">
        <v>162.11000000000001</v>
      </c>
      <c r="K7180" s="10">
        <v>180.67</v>
      </c>
      <c r="L7180" s="10" t="str">
        <f t="shared" si="223"/>
        <v/>
      </c>
    </row>
    <row r="7181" spans="1:12">
      <c r="A7181" s="9" t="s">
        <v>7815</v>
      </c>
      <c r="B7181" s="9" t="s">
        <v>14758</v>
      </c>
      <c r="C7181" s="9" t="s">
        <v>15040</v>
      </c>
      <c r="D7181" s="9" t="s">
        <v>15041</v>
      </c>
      <c r="E7181" s="10" t="s">
        <v>50</v>
      </c>
      <c r="F7181" s="9" t="str">
        <f t="shared" si="222"/>
        <v>88318</v>
      </c>
      <c r="G7181" s="12" t="s">
        <v>15195</v>
      </c>
      <c r="H7181" s="9" t="s">
        <v>15196</v>
      </c>
      <c r="I7181" s="9" t="s">
        <v>327</v>
      </c>
      <c r="J7181" s="9">
        <v>31.71</v>
      </c>
      <c r="K7181" s="10">
        <v>34.53</v>
      </c>
      <c r="L7181" s="10" t="str">
        <f t="shared" si="223"/>
        <v/>
      </c>
    </row>
    <row r="7182" spans="1:12">
      <c r="A7182" s="9" t="s">
        <v>7815</v>
      </c>
      <c r="B7182" s="9" t="s">
        <v>14758</v>
      </c>
      <c r="C7182" s="9" t="s">
        <v>15040</v>
      </c>
      <c r="D7182" s="9" t="s">
        <v>15041</v>
      </c>
      <c r="E7182" s="10" t="s">
        <v>50</v>
      </c>
      <c r="F7182" s="9" t="str">
        <f t="shared" si="222"/>
        <v>88317</v>
      </c>
      <c r="G7182" s="12" t="s">
        <v>15197</v>
      </c>
      <c r="H7182" s="9" t="s">
        <v>15198</v>
      </c>
      <c r="I7182" s="9" t="s">
        <v>327</v>
      </c>
      <c r="J7182" s="9">
        <v>28.17</v>
      </c>
      <c r="K7182" s="10">
        <v>30.57</v>
      </c>
      <c r="L7182" s="10" t="str">
        <f t="shared" si="223"/>
        <v/>
      </c>
    </row>
    <row r="7183" spans="1:12">
      <c r="A7183" s="9" t="s">
        <v>7815</v>
      </c>
      <c r="B7183" s="9" t="s">
        <v>14758</v>
      </c>
      <c r="C7183" s="9" t="s">
        <v>15040</v>
      </c>
      <c r="D7183" s="9" t="s">
        <v>15041</v>
      </c>
      <c r="E7183" s="10" t="s">
        <v>50</v>
      </c>
      <c r="F7183" s="9" t="str">
        <f t="shared" si="222"/>
        <v>101453</v>
      </c>
      <c r="G7183" s="12" t="s">
        <v>15199</v>
      </c>
      <c r="H7183" s="9" t="s">
        <v>15198</v>
      </c>
      <c r="I7183" s="9" t="s">
        <v>14514</v>
      </c>
      <c r="J7183" s="9">
        <v>5029.58</v>
      </c>
      <c r="K7183" s="10">
        <v>5449.46</v>
      </c>
      <c r="L7183" s="10" t="str">
        <f t="shared" si="223"/>
        <v/>
      </c>
    </row>
    <row r="7184" spans="1:12">
      <c r="A7184" s="9" t="s">
        <v>7815</v>
      </c>
      <c r="B7184" s="9" t="s">
        <v>14758</v>
      </c>
      <c r="C7184" s="9" t="s">
        <v>15040</v>
      </c>
      <c r="D7184" s="9" t="s">
        <v>15041</v>
      </c>
      <c r="E7184" s="10" t="s">
        <v>50</v>
      </c>
      <c r="F7184" s="9" t="str">
        <f t="shared" si="222"/>
        <v>101454</v>
      </c>
      <c r="G7184" s="12" t="s">
        <v>15200</v>
      </c>
      <c r="H7184" s="9" t="s">
        <v>15201</v>
      </c>
      <c r="I7184" s="9" t="s">
        <v>14514</v>
      </c>
      <c r="J7184" s="9">
        <v>5650.19</v>
      </c>
      <c r="K7184" s="10">
        <v>6143.6</v>
      </c>
      <c r="L7184" s="10" t="str">
        <f t="shared" si="223"/>
        <v/>
      </c>
    </row>
    <row r="7185" spans="1:12">
      <c r="A7185" s="9" t="s">
        <v>7815</v>
      </c>
      <c r="B7185" s="9" t="s">
        <v>14758</v>
      </c>
      <c r="C7185" s="9" t="s">
        <v>15040</v>
      </c>
      <c r="D7185" s="9" t="s">
        <v>15041</v>
      </c>
      <c r="E7185" s="10" t="s">
        <v>50</v>
      </c>
      <c r="F7185" s="9" t="str">
        <f t="shared" si="222"/>
        <v>100533</v>
      </c>
      <c r="G7185" s="12" t="s">
        <v>15202</v>
      </c>
      <c r="H7185" s="9" t="s">
        <v>15203</v>
      </c>
      <c r="I7185" s="9" t="s">
        <v>327</v>
      </c>
      <c r="J7185" s="9">
        <v>23.62</v>
      </c>
      <c r="K7185" s="10">
        <v>26.15</v>
      </c>
      <c r="L7185" s="10" t="str">
        <f t="shared" si="223"/>
        <v/>
      </c>
    </row>
    <row r="7186" spans="1:12">
      <c r="A7186" s="9" t="s">
        <v>7815</v>
      </c>
      <c r="B7186" s="9" t="s">
        <v>14758</v>
      </c>
      <c r="C7186" s="9" t="s">
        <v>15040</v>
      </c>
      <c r="D7186" s="9" t="s">
        <v>15041</v>
      </c>
      <c r="E7186" s="10" t="s">
        <v>50</v>
      </c>
      <c r="F7186" s="9" t="str">
        <f t="shared" si="222"/>
        <v>100534</v>
      </c>
      <c r="G7186" s="12" t="s">
        <v>15204</v>
      </c>
      <c r="H7186" s="9" t="s">
        <v>15203</v>
      </c>
      <c r="I7186" s="9" t="s">
        <v>14514</v>
      </c>
      <c r="J7186" s="9">
        <v>4169.8500000000004</v>
      </c>
      <c r="K7186" s="10">
        <v>4610.51</v>
      </c>
      <c r="L7186" s="10" t="str">
        <f t="shared" si="223"/>
        <v/>
      </c>
    </row>
    <row r="7187" spans="1:12">
      <c r="A7187" s="9" t="s">
        <v>7815</v>
      </c>
      <c r="B7187" s="9" t="s">
        <v>14758</v>
      </c>
      <c r="C7187" s="9" t="s">
        <v>15040</v>
      </c>
      <c r="D7187" s="9" t="s">
        <v>15041</v>
      </c>
      <c r="E7187" s="10" t="s">
        <v>50</v>
      </c>
      <c r="F7187" s="9" t="str">
        <f t="shared" si="222"/>
        <v>88323</v>
      </c>
      <c r="G7187" s="12" t="s">
        <v>15205</v>
      </c>
      <c r="H7187" s="9" t="s">
        <v>15206</v>
      </c>
      <c r="I7187" s="9" t="s">
        <v>327</v>
      </c>
      <c r="J7187" s="9">
        <v>26.76</v>
      </c>
      <c r="K7187" s="10">
        <v>29.13</v>
      </c>
      <c r="L7187" s="10" t="str">
        <f t="shared" si="223"/>
        <v/>
      </c>
    </row>
    <row r="7188" spans="1:12">
      <c r="A7188" s="9" t="s">
        <v>7815</v>
      </c>
      <c r="B7188" s="9" t="s">
        <v>14758</v>
      </c>
      <c r="C7188" s="9" t="s">
        <v>15040</v>
      </c>
      <c r="D7188" s="9" t="s">
        <v>15041</v>
      </c>
      <c r="E7188" s="10" t="s">
        <v>50</v>
      </c>
      <c r="F7188" s="9" t="str">
        <f t="shared" si="222"/>
        <v>101458</v>
      </c>
      <c r="G7188" s="12" t="s">
        <v>15207</v>
      </c>
      <c r="H7188" s="9" t="s">
        <v>15208</v>
      </c>
      <c r="I7188" s="9" t="s">
        <v>14514</v>
      </c>
      <c r="J7188" s="9">
        <v>4768.5200000000004</v>
      </c>
      <c r="K7188" s="10">
        <v>5183.41</v>
      </c>
      <c r="L7188" s="10" t="str">
        <f t="shared" si="223"/>
        <v/>
      </c>
    </row>
    <row r="7189" spans="1:12">
      <c r="A7189" s="9" t="s">
        <v>7815</v>
      </c>
      <c r="B7189" s="9" t="s">
        <v>14758</v>
      </c>
      <c r="C7189" s="9" t="s">
        <v>15040</v>
      </c>
      <c r="D7189" s="9" t="s">
        <v>15041</v>
      </c>
      <c r="E7189" s="10" t="s">
        <v>50</v>
      </c>
      <c r="F7189" s="9" t="str">
        <f t="shared" si="222"/>
        <v>90781</v>
      </c>
      <c r="G7189" s="12" t="s">
        <v>15209</v>
      </c>
      <c r="H7189" s="9" t="s">
        <v>15210</v>
      </c>
      <c r="I7189" s="9" t="s">
        <v>327</v>
      </c>
      <c r="J7189" s="9">
        <v>29.06</v>
      </c>
      <c r="K7189" s="10">
        <v>32.22</v>
      </c>
      <c r="L7189" s="10" t="str">
        <f t="shared" si="223"/>
        <v/>
      </c>
    </row>
    <row r="7190" spans="1:12">
      <c r="A7190" s="9" t="s">
        <v>7815</v>
      </c>
      <c r="B7190" s="9" t="s">
        <v>14758</v>
      </c>
      <c r="C7190" s="9" t="s">
        <v>15211</v>
      </c>
      <c r="D7190" s="9" t="s">
        <v>15212</v>
      </c>
      <c r="E7190" s="10" t="s">
        <v>50</v>
      </c>
      <c r="F7190" s="9" t="str">
        <f t="shared" si="222"/>
        <v>94296</v>
      </c>
      <c r="G7190" s="12" t="s">
        <v>15213</v>
      </c>
      <c r="H7190" s="9" t="s">
        <v>15210</v>
      </c>
      <c r="I7190" s="9" t="s">
        <v>14514</v>
      </c>
      <c r="J7190" s="9">
        <v>5108.13</v>
      </c>
      <c r="K7190" s="10">
        <v>5661.82</v>
      </c>
      <c r="L7190" s="10" t="str">
        <f t="shared" si="223"/>
        <v/>
      </c>
    </row>
    <row r="7191" spans="1:12">
      <c r="A7191" s="9" t="s">
        <v>7815</v>
      </c>
      <c r="B7191" s="9" t="s">
        <v>14758</v>
      </c>
      <c r="C7191" s="9" t="s">
        <v>15211</v>
      </c>
      <c r="D7191" s="9" t="s">
        <v>15212</v>
      </c>
      <c r="E7191" s="10" t="s">
        <v>50</v>
      </c>
      <c r="F7191" s="9" t="str">
        <f t="shared" si="222"/>
        <v>88324</v>
      </c>
      <c r="G7191" s="12" t="s">
        <v>15214</v>
      </c>
      <c r="H7191" s="9" t="s">
        <v>15215</v>
      </c>
      <c r="I7191" s="9" t="s">
        <v>327</v>
      </c>
      <c r="J7191" s="9">
        <v>23.55</v>
      </c>
      <c r="K7191" s="10">
        <v>25.65</v>
      </c>
      <c r="L7191" s="10" t="str">
        <f t="shared" si="223"/>
        <v/>
      </c>
    </row>
    <row r="7192" spans="1:12">
      <c r="A7192" s="9" t="s">
        <v>7815</v>
      </c>
      <c r="B7192" s="9" t="s">
        <v>14758</v>
      </c>
      <c r="C7192" s="9" t="s">
        <v>15211</v>
      </c>
      <c r="D7192" s="9" t="s">
        <v>15212</v>
      </c>
      <c r="E7192" s="10" t="s">
        <v>50</v>
      </c>
      <c r="F7192" s="9" t="str">
        <f t="shared" si="222"/>
        <v>88321</v>
      </c>
      <c r="G7192" s="12" t="s">
        <v>15216</v>
      </c>
      <c r="H7192" s="9" t="s">
        <v>15217</v>
      </c>
      <c r="I7192" s="9" t="s">
        <v>327</v>
      </c>
      <c r="J7192" s="9">
        <v>29.01</v>
      </c>
      <c r="K7192" s="10">
        <v>32.17</v>
      </c>
      <c r="L7192" s="10" t="str">
        <f t="shared" si="223"/>
        <v/>
      </c>
    </row>
    <row r="7193" spans="1:12">
      <c r="A7193" s="9" t="s">
        <v>7815</v>
      </c>
      <c r="B7193" s="9" t="s">
        <v>14758</v>
      </c>
      <c r="C7193" s="9" t="s">
        <v>15211</v>
      </c>
      <c r="D7193" s="9" t="s">
        <v>15212</v>
      </c>
      <c r="E7193" s="10" t="s">
        <v>50</v>
      </c>
      <c r="F7193" s="9" t="str">
        <f t="shared" si="222"/>
        <v>101456</v>
      </c>
      <c r="G7193" s="12" t="s">
        <v>15218</v>
      </c>
      <c r="H7193" s="9" t="s">
        <v>15219</v>
      </c>
      <c r="I7193" s="9" t="s">
        <v>14514</v>
      </c>
      <c r="J7193" s="9">
        <v>5104.68</v>
      </c>
      <c r="K7193" s="10">
        <v>5656.1</v>
      </c>
      <c r="L7193" s="10" t="str">
        <f t="shared" si="223"/>
        <v/>
      </c>
    </row>
    <row r="7194" spans="1:12">
      <c r="A7194" s="9" t="s">
        <v>7815</v>
      </c>
      <c r="B7194" s="9" t="s">
        <v>14758</v>
      </c>
      <c r="C7194" s="9" t="s">
        <v>15211</v>
      </c>
      <c r="D7194" s="9" t="s">
        <v>15212</v>
      </c>
      <c r="E7194" s="10" t="s">
        <v>50</v>
      </c>
      <c r="F7194" s="9" t="str">
        <f t="shared" si="222"/>
        <v>88322</v>
      </c>
      <c r="G7194" s="12" t="s">
        <v>15220</v>
      </c>
      <c r="H7194" s="9" t="s">
        <v>15221</v>
      </c>
      <c r="I7194" s="9" t="s">
        <v>327</v>
      </c>
      <c r="J7194" s="9">
        <v>33</v>
      </c>
      <c r="K7194" s="10">
        <v>36.619999999999997</v>
      </c>
      <c r="L7194" s="10" t="str">
        <f t="shared" si="223"/>
        <v/>
      </c>
    </row>
    <row r="7195" spans="1:12">
      <c r="A7195" s="9" t="s">
        <v>7815</v>
      </c>
      <c r="B7195" s="9" t="s">
        <v>14758</v>
      </c>
      <c r="C7195" s="9" t="s">
        <v>15211</v>
      </c>
      <c r="D7195" s="9" t="s">
        <v>15212</v>
      </c>
      <c r="E7195" s="10" t="s">
        <v>50</v>
      </c>
      <c r="F7195" s="9" t="str">
        <f t="shared" si="222"/>
        <v>100309</v>
      </c>
      <c r="G7195" s="12" t="s">
        <v>15222</v>
      </c>
      <c r="H7195" s="9" t="s">
        <v>15223</v>
      </c>
      <c r="I7195" s="9" t="s">
        <v>327</v>
      </c>
      <c r="J7195" s="9">
        <v>28.07</v>
      </c>
      <c r="K7195" s="10">
        <v>31.1</v>
      </c>
      <c r="L7195" s="10" t="str">
        <f t="shared" si="223"/>
        <v/>
      </c>
    </row>
    <row r="7196" spans="1:12">
      <c r="A7196" s="9" t="s">
        <v>7815</v>
      </c>
      <c r="B7196" s="9" t="s">
        <v>14758</v>
      </c>
      <c r="C7196" s="9" t="s">
        <v>15211</v>
      </c>
      <c r="D7196" s="9" t="s">
        <v>15212</v>
      </c>
      <c r="E7196" s="10" t="s">
        <v>50</v>
      </c>
      <c r="F7196" s="9" t="str">
        <f t="shared" si="222"/>
        <v>100321</v>
      </c>
      <c r="G7196" s="12" t="s">
        <v>15224</v>
      </c>
      <c r="H7196" s="9" t="s">
        <v>15223</v>
      </c>
      <c r="I7196" s="9" t="s">
        <v>14514</v>
      </c>
      <c r="J7196" s="9">
        <v>4928</v>
      </c>
      <c r="K7196" s="10">
        <v>5458.49</v>
      </c>
      <c r="L7196" s="10" t="str">
        <f t="shared" si="223"/>
        <v/>
      </c>
    </row>
    <row r="7197" spans="1:12">
      <c r="A7197" s="9" t="s">
        <v>7815</v>
      </c>
      <c r="B7197" s="9" t="s">
        <v>14758</v>
      </c>
      <c r="C7197" s="9" t="s">
        <v>15211</v>
      </c>
      <c r="D7197" s="9" t="s">
        <v>15212</v>
      </c>
      <c r="E7197" s="10" t="s">
        <v>50</v>
      </c>
      <c r="F7197" s="9" t="str">
        <f t="shared" si="222"/>
        <v>101457</v>
      </c>
      <c r="G7197" s="12" t="s">
        <v>15225</v>
      </c>
      <c r="H7197" s="9" t="s">
        <v>15226</v>
      </c>
      <c r="I7197" s="9" t="s">
        <v>14514</v>
      </c>
      <c r="J7197" s="9">
        <v>6422.69</v>
      </c>
      <c r="K7197" s="10">
        <v>7055.47</v>
      </c>
      <c r="L7197" s="10" t="str">
        <f t="shared" si="223"/>
        <v/>
      </c>
    </row>
    <row r="7198" spans="1:12">
      <c r="A7198" s="9" t="s">
        <v>7815</v>
      </c>
      <c r="B7198" s="9" t="s">
        <v>14758</v>
      </c>
      <c r="C7198" s="9" t="s">
        <v>15211</v>
      </c>
      <c r="D7198" s="9" t="s">
        <v>15212</v>
      </c>
      <c r="E7198" s="10" t="s">
        <v>50</v>
      </c>
      <c r="F7198" s="9" t="str">
        <f t="shared" si="222"/>
        <v>88325</v>
      </c>
      <c r="G7198" s="12" t="s">
        <v>15227</v>
      </c>
      <c r="H7198" s="9" t="s">
        <v>15228</v>
      </c>
      <c r="I7198" s="9" t="s">
        <v>327</v>
      </c>
      <c r="J7198" s="9">
        <v>22.41</v>
      </c>
      <c r="K7198" s="10">
        <v>24.24</v>
      </c>
      <c r="L7198" s="10" t="str">
        <f t="shared" si="223"/>
        <v/>
      </c>
    </row>
    <row r="7199" spans="1:12">
      <c r="A7199" s="9" t="s">
        <v>7815</v>
      </c>
      <c r="B7199" s="9" t="s">
        <v>14758</v>
      </c>
      <c r="C7199" s="9" t="s">
        <v>15211</v>
      </c>
      <c r="D7199" s="9" t="s">
        <v>15212</v>
      </c>
      <c r="E7199" s="10" t="s">
        <v>50</v>
      </c>
      <c r="F7199" s="9" t="str">
        <f t="shared" si="222"/>
        <v>101459</v>
      </c>
      <c r="G7199" s="12" t="s">
        <v>15229</v>
      </c>
      <c r="H7199" s="9" t="s">
        <v>15228</v>
      </c>
      <c r="I7199" s="9" t="s">
        <v>14514</v>
      </c>
      <c r="J7199" s="9">
        <v>4011.86</v>
      </c>
      <c r="K7199" s="10">
        <v>4332.1000000000004</v>
      </c>
      <c r="L7199" s="10" t="str">
        <f t="shared" si="223"/>
        <v/>
      </c>
    </row>
    <row r="7200" spans="1:12">
      <c r="A7200" s="9" t="s">
        <v>7815</v>
      </c>
      <c r="B7200" s="9" t="s">
        <v>14758</v>
      </c>
      <c r="C7200" s="9" t="s">
        <v>15211</v>
      </c>
      <c r="D7200" s="9" t="s">
        <v>15212</v>
      </c>
      <c r="E7200" s="10" t="s">
        <v>50</v>
      </c>
      <c r="F7200" s="9" t="str">
        <f t="shared" si="222"/>
        <v>100289</v>
      </c>
      <c r="G7200" s="12" t="s">
        <v>15230</v>
      </c>
      <c r="H7200" s="9" t="s">
        <v>15231</v>
      </c>
      <c r="I7200" s="9" t="s">
        <v>327</v>
      </c>
      <c r="J7200" s="9">
        <v>22.45</v>
      </c>
      <c r="K7200" s="10">
        <v>24.3</v>
      </c>
      <c r="L7200" s="10" t="str">
        <f t="shared" si="223"/>
        <v/>
      </c>
    </row>
    <row r="7201" spans="1:12">
      <c r="A7201" s="9" t="s">
        <v>7815</v>
      </c>
      <c r="B7201" s="9" t="s">
        <v>14758</v>
      </c>
      <c r="C7201" s="9" t="s">
        <v>15211</v>
      </c>
      <c r="D7201" s="9" t="s">
        <v>15212</v>
      </c>
      <c r="E7201" s="10" t="s">
        <v>50</v>
      </c>
      <c r="F7201" s="9" t="str">
        <f t="shared" si="222"/>
        <v>101460</v>
      </c>
      <c r="G7201" s="12" t="s">
        <v>15232</v>
      </c>
      <c r="H7201" s="9" t="s">
        <v>15231</v>
      </c>
      <c r="I7201" s="9" t="s">
        <v>14514</v>
      </c>
      <c r="J7201" s="9">
        <v>4022.48</v>
      </c>
      <c r="K7201" s="10">
        <v>4346.1400000000003</v>
      </c>
      <c r="L7201" s="10" t="str">
        <f t="shared" si="223"/>
        <v/>
      </c>
    </row>
    <row r="7202" spans="1:12">
      <c r="A7202" s="9" t="s">
        <v>7815</v>
      </c>
      <c r="B7202" s="9" t="s">
        <v>14758</v>
      </c>
      <c r="C7202" s="9" t="s">
        <v>15211</v>
      </c>
      <c r="D7202" s="9" t="s">
        <v>15212</v>
      </c>
      <c r="E7202" s="10" t="s">
        <v>50</v>
      </c>
      <c r="F7202" s="9" t="str">
        <f t="shared" si="222"/>
        <v>105011</v>
      </c>
      <c r="G7202" s="12" t="s">
        <v>15233</v>
      </c>
      <c r="H7202" s="9" t="s">
        <v>15234</v>
      </c>
      <c r="I7202" s="9" t="s">
        <v>102</v>
      </c>
      <c r="J7202" s="9">
        <v>0.52</v>
      </c>
      <c r="K7202" s="10">
        <v>0.55000000000000004</v>
      </c>
      <c r="L7202" s="10" t="str">
        <f t="shared" si="223"/>
        <v/>
      </c>
    </row>
    <row r="7203" spans="1:12">
      <c r="A7203" s="9" t="s">
        <v>7815</v>
      </c>
      <c r="B7203" s="9" t="s">
        <v>14758</v>
      </c>
      <c r="C7203" s="9" t="s">
        <v>15211</v>
      </c>
      <c r="D7203" s="9" t="s">
        <v>15212</v>
      </c>
      <c r="E7203" s="10" t="s">
        <v>50</v>
      </c>
      <c r="F7203" s="9" t="str">
        <f t="shared" si="222"/>
        <v>99061</v>
      </c>
      <c r="G7203" s="12" t="s">
        <v>15235</v>
      </c>
      <c r="H7203" s="9" t="s">
        <v>15236</v>
      </c>
      <c r="I7203" s="9" t="s">
        <v>716</v>
      </c>
      <c r="J7203" s="9">
        <v>119.88</v>
      </c>
      <c r="K7203" s="10">
        <v>126.49</v>
      </c>
      <c r="L7203" s="10" t="str">
        <f t="shared" si="223"/>
        <v/>
      </c>
    </row>
    <row r="7204" spans="1:12">
      <c r="A7204" s="9" t="s">
        <v>7815</v>
      </c>
      <c r="B7204" s="9" t="s">
        <v>14758</v>
      </c>
      <c r="C7204" s="9" t="s">
        <v>15211</v>
      </c>
      <c r="D7204" s="9" t="s">
        <v>15212</v>
      </c>
      <c r="E7204" s="10" t="s">
        <v>50</v>
      </c>
      <c r="F7204" s="9" t="str">
        <f t="shared" si="222"/>
        <v>99060</v>
      </c>
      <c r="G7204" s="12" t="s">
        <v>15237</v>
      </c>
      <c r="H7204" s="9" t="s">
        <v>15238</v>
      </c>
      <c r="I7204" s="9" t="s">
        <v>716</v>
      </c>
      <c r="J7204" s="9">
        <v>193.18</v>
      </c>
      <c r="K7204" s="10">
        <v>203.51</v>
      </c>
      <c r="L7204" s="10" t="str">
        <f t="shared" si="223"/>
        <v/>
      </c>
    </row>
    <row r="7205" spans="1:12">
      <c r="A7205" s="9" t="s">
        <v>7815</v>
      </c>
      <c r="B7205" s="9" t="s">
        <v>14758</v>
      </c>
      <c r="C7205" s="9" t="s">
        <v>15211</v>
      </c>
      <c r="D7205" s="9" t="s">
        <v>15212</v>
      </c>
      <c r="E7205" s="10" t="s">
        <v>50</v>
      </c>
      <c r="F7205" s="9" t="str">
        <f t="shared" si="222"/>
        <v>105008</v>
      </c>
      <c r="G7205" s="12" t="s">
        <v>15239</v>
      </c>
      <c r="H7205" s="9" t="s">
        <v>15240</v>
      </c>
      <c r="I7205" s="9" t="s">
        <v>716</v>
      </c>
      <c r="J7205" s="9" t="s">
        <v>50</v>
      </c>
      <c r="K7205" s="10" t="s">
        <v>50</v>
      </c>
      <c r="L7205" s="10" t="str">
        <f t="shared" si="223"/>
        <v/>
      </c>
    </row>
    <row r="7206" spans="1:12">
      <c r="A7206" s="9" t="s">
        <v>7815</v>
      </c>
      <c r="B7206" s="9" t="s">
        <v>14758</v>
      </c>
      <c r="C7206" s="9" t="s">
        <v>15211</v>
      </c>
      <c r="D7206" s="9" t="s">
        <v>15212</v>
      </c>
      <c r="E7206" s="10" t="s">
        <v>50</v>
      </c>
      <c r="F7206" s="9" t="str">
        <f t="shared" si="222"/>
        <v>105009</v>
      </c>
      <c r="G7206" s="12" t="s">
        <v>15241</v>
      </c>
      <c r="H7206" s="9" t="s">
        <v>15242</v>
      </c>
      <c r="I7206" s="9" t="s">
        <v>102</v>
      </c>
      <c r="J7206" s="9">
        <v>80.41</v>
      </c>
      <c r="K7206" s="10">
        <v>84.51</v>
      </c>
      <c r="L7206" s="10" t="str">
        <f t="shared" si="223"/>
        <v/>
      </c>
    </row>
    <row r="7207" spans="1:12">
      <c r="A7207" s="9" t="s">
        <v>7815</v>
      </c>
      <c r="B7207" s="9" t="s">
        <v>14758</v>
      </c>
      <c r="C7207" s="9" t="s">
        <v>15211</v>
      </c>
      <c r="D7207" s="9" t="s">
        <v>15212</v>
      </c>
      <c r="E7207" s="10" t="s">
        <v>50</v>
      </c>
      <c r="F7207" s="9" t="str">
        <f t="shared" si="222"/>
        <v>99059</v>
      </c>
      <c r="G7207" s="12" t="s">
        <v>15243</v>
      </c>
      <c r="H7207" s="9" t="s">
        <v>15244</v>
      </c>
      <c r="I7207" s="9" t="s">
        <v>102</v>
      </c>
      <c r="J7207" s="9">
        <v>65.930000000000007</v>
      </c>
      <c r="K7207" s="10">
        <v>69.19</v>
      </c>
      <c r="L7207" s="10" t="str">
        <f t="shared" si="223"/>
        <v/>
      </c>
    </row>
    <row r="7208" spans="1:12">
      <c r="A7208" s="9" t="s">
        <v>7815</v>
      </c>
      <c r="B7208" s="9" t="s">
        <v>14758</v>
      </c>
      <c r="C7208" s="9" t="s">
        <v>15211</v>
      </c>
      <c r="D7208" s="9" t="s">
        <v>15212</v>
      </c>
      <c r="E7208" s="10" t="s">
        <v>50</v>
      </c>
      <c r="F7208" s="9" t="str">
        <f t="shared" si="222"/>
        <v>105137</v>
      </c>
      <c r="G7208" s="12" t="s">
        <v>15245</v>
      </c>
      <c r="H7208" s="9" t="s">
        <v>15246</v>
      </c>
      <c r="I7208" s="9" t="s">
        <v>102</v>
      </c>
      <c r="J7208" s="9" t="s">
        <v>50</v>
      </c>
      <c r="K7208" s="10" t="s">
        <v>50</v>
      </c>
      <c r="L7208" s="10" t="str">
        <f t="shared" si="223"/>
        <v/>
      </c>
    </row>
    <row r="7209" spans="1:12">
      <c r="A7209" s="9" t="s">
        <v>7815</v>
      </c>
      <c r="B7209" s="9" t="s">
        <v>14758</v>
      </c>
      <c r="C7209" s="9" t="s">
        <v>15211</v>
      </c>
      <c r="D7209" s="9" t="s">
        <v>15212</v>
      </c>
      <c r="E7209" s="10" t="s">
        <v>50</v>
      </c>
      <c r="F7209" s="9" t="str">
        <f t="shared" si="222"/>
        <v>105136</v>
      </c>
      <c r="G7209" s="12" t="s">
        <v>15247</v>
      </c>
      <c r="H7209" s="9" t="s">
        <v>15248</v>
      </c>
      <c r="I7209" s="9" t="s">
        <v>716</v>
      </c>
      <c r="J7209" s="9" t="s">
        <v>50</v>
      </c>
      <c r="K7209" s="10" t="s">
        <v>50</v>
      </c>
      <c r="L7209" s="10" t="str">
        <f t="shared" si="223"/>
        <v/>
      </c>
    </row>
    <row r="7210" spans="1:12">
      <c r="A7210" s="9" t="s">
        <v>7815</v>
      </c>
      <c r="B7210" s="9" t="s">
        <v>14758</v>
      </c>
      <c r="C7210" s="9" t="s">
        <v>15211</v>
      </c>
      <c r="D7210" s="9" t="s">
        <v>15212</v>
      </c>
      <c r="E7210" s="10" t="s">
        <v>50</v>
      </c>
      <c r="F7210" s="9" t="str">
        <f t="shared" si="222"/>
        <v>105007</v>
      </c>
      <c r="G7210" s="12" t="s">
        <v>15249</v>
      </c>
      <c r="H7210" s="9" t="s">
        <v>15250</v>
      </c>
      <c r="I7210" s="9" t="s">
        <v>716</v>
      </c>
      <c r="J7210" s="9">
        <v>37.04</v>
      </c>
      <c r="K7210" s="10">
        <v>40.130000000000003</v>
      </c>
      <c r="L7210" s="10" t="str">
        <f t="shared" si="223"/>
        <v/>
      </c>
    </row>
    <row r="7211" spans="1:12">
      <c r="A7211" s="9" t="s">
        <v>7815</v>
      </c>
      <c r="B7211" s="9" t="s">
        <v>14758</v>
      </c>
      <c r="C7211" s="9" t="s">
        <v>15211</v>
      </c>
      <c r="D7211" s="9" t="s">
        <v>15212</v>
      </c>
      <c r="E7211" s="10" t="s">
        <v>50</v>
      </c>
      <c r="F7211" s="9" t="str">
        <f t="shared" si="222"/>
        <v>99063</v>
      </c>
      <c r="G7211" s="12" t="s">
        <v>15251</v>
      </c>
      <c r="H7211" s="9" t="s">
        <v>15252</v>
      </c>
      <c r="I7211" s="9" t="s">
        <v>102</v>
      </c>
      <c r="J7211" s="9">
        <v>9.14</v>
      </c>
      <c r="K7211" s="10">
        <v>9.77</v>
      </c>
      <c r="L7211" s="10" t="str">
        <f t="shared" si="223"/>
        <v/>
      </c>
    </row>
    <row r="7212" spans="1:12">
      <c r="A7212" s="9" t="s">
        <v>7815</v>
      </c>
      <c r="B7212" s="9" t="s">
        <v>14758</v>
      </c>
      <c r="C7212" s="9" t="s">
        <v>15211</v>
      </c>
      <c r="D7212" s="9" t="s">
        <v>15212</v>
      </c>
      <c r="E7212" s="10" t="s">
        <v>50</v>
      </c>
      <c r="F7212" s="9" t="str">
        <f t="shared" si="222"/>
        <v>105010</v>
      </c>
      <c r="G7212" s="12" t="s">
        <v>15253</v>
      </c>
      <c r="H7212" s="9" t="s">
        <v>15254</v>
      </c>
      <c r="I7212" s="9" t="s">
        <v>716</v>
      </c>
      <c r="J7212" s="9" t="s">
        <v>50</v>
      </c>
      <c r="K7212" s="10" t="s">
        <v>50</v>
      </c>
      <c r="L7212" s="10" t="str">
        <f t="shared" si="223"/>
        <v/>
      </c>
    </row>
    <row r="7213" spans="1:12">
      <c r="A7213" s="9" t="s">
        <v>7815</v>
      </c>
      <c r="B7213" s="9" t="s">
        <v>14758</v>
      </c>
      <c r="C7213" s="9" t="s">
        <v>15211</v>
      </c>
      <c r="D7213" s="9" t="s">
        <v>15212</v>
      </c>
      <c r="E7213" s="10" t="s">
        <v>50</v>
      </c>
      <c r="F7213" s="9" t="str">
        <f t="shared" si="222"/>
        <v>99062</v>
      </c>
      <c r="G7213" s="12" t="s">
        <v>15255</v>
      </c>
      <c r="H7213" s="9" t="s">
        <v>15256</v>
      </c>
      <c r="I7213" s="9" t="s">
        <v>716</v>
      </c>
      <c r="J7213" s="9">
        <v>2.0099999999999998</v>
      </c>
      <c r="K7213" s="10">
        <v>2.17</v>
      </c>
      <c r="L7213" s="10" t="str">
        <f t="shared" si="223"/>
        <v/>
      </c>
    </row>
    <row r="7214" spans="1:12">
      <c r="A7214" s="9" t="s">
        <v>7815</v>
      </c>
      <c r="B7214" s="9" t="s">
        <v>14758</v>
      </c>
      <c r="C7214" s="9" t="s">
        <v>15211</v>
      </c>
      <c r="D7214" s="9" t="s">
        <v>15212</v>
      </c>
      <c r="E7214" s="10" t="s">
        <v>50</v>
      </c>
      <c r="F7214" s="9" t="str">
        <f t="shared" si="222"/>
        <v>100857</v>
      </c>
      <c r="G7214" s="12" t="s">
        <v>15257</v>
      </c>
      <c r="H7214" s="9" t="s">
        <v>15258</v>
      </c>
      <c r="I7214" s="9" t="s">
        <v>716</v>
      </c>
      <c r="J7214" s="9">
        <v>580.45000000000005</v>
      </c>
      <c r="K7214" s="10">
        <v>581.48</v>
      </c>
      <c r="L7214" s="10" t="str">
        <f t="shared" si="223"/>
        <v/>
      </c>
    </row>
    <row r="7215" spans="1:12">
      <c r="A7215" s="9" t="s">
        <v>7815</v>
      </c>
      <c r="B7215" s="9" t="s">
        <v>14758</v>
      </c>
      <c r="C7215" s="9" t="s">
        <v>15259</v>
      </c>
      <c r="D7215" s="9" t="s">
        <v>15260</v>
      </c>
      <c r="E7215" s="10" t="s">
        <v>50</v>
      </c>
      <c r="F7215" s="9" t="str">
        <f t="shared" si="222"/>
        <v>86905</v>
      </c>
      <c r="G7215" s="12" t="s">
        <v>15261</v>
      </c>
      <c r="H7215" s="9" t="s">
        <v>15262</v>
      </c>
      <c r="I7215" s="9" t="s">
        <v>716</v>
      </c>
      <c r="J7215" s="9">
        <v>446.64</v>
      </c>
      <c r="K7215" s="10">
        <v>448.03</v>
      </c>
      <c r="L7215" s="10" t="str">
        <f t="shared" si="223"/>
        <v/>
      </c>
    </row>
    <row r="7216" spans="1:12">
      <c r="A7216" s="9" t="s">
        <v>7815</v>
      </c>
      <c r="B7216" s="9" t="s">
        <v>14758</v>
      </c>
      <c r="C7216" s="9" t="s">
        <v>15259</v>
      </c>
      <c r="D7216" s="9" t="s">
        <v>15260</v>
      </c>
      <c r="E7216" s="10" t="s">
        <v>50</v>
      </c>
      <c r="F7216" s="9" t="str">
        <f t="shared" si="222"/>
        <v>86908</v>
      </c>
      <c r="G7216" s="12" t="s">
        <v>15263</v>
      </c>
      <c r="H7216" s="9" t="s">
        <v>15264</v>
      </c>
      <c r="I7216" s="9" t="s">
        <v>716</v>
      </c>
      <c r="J7216" s="9">
        <v>535.55999999999995</v>
      </c>
      <c r="K7216" s="10">
        <v>536.24</v>
      </c>
      <c r="L7216" s="10" t="str">
        <f t="shared" si="223"/>
        <v/>
      </c>
    </row>
    <row r="7217" spans="1:12">
      <c r="A7217" s="9" t="s">
        <v>7815</v>
      </c>
      <c r="B7217" s="9" t="s">
        <v>14758</v>
      </c>
      <c r="C7217" s="9" t="s">
        <v>15259</v>
      </c>
      <c r="D7217" s="9" t="s">
        <v>15260</v>
      </c>
      <c r="E7217" s="10" t="s">
        <v>50</v>
      </c>
      <c r="F7217" s="9" t="str">
        <f t="shared" si="222"/>
        <v>100849</v>
      </c>
      <c r="G7217" s="12" t="s">
        <v>15265</v>
      </c>
      <c r="H7217" s="9" t="s">
        <v>15266</v>
      </c>
      <c r="I7217" s="9" t="s">
        <v>716</v>
      </c>
      <c r="J7217" s="9">
        <v>32.57</v>
      </c>
      <c r="K7217" s="10">
        <v>33.03</v>
      </c>
      <c r="L7217" s="10" t="str">
        <f t="shared" si="223"/>
        <v/>
      </c>
    </row>
    <row r="7218" spans="1:12">
      <c r="A7218" s="9" t="s">
        <v>7815</v>
      </c>
      <c r="B7218" s="9" t="s">
        <v>14758</v>
      </c>
      <c r="C7218" s="9" t="s">
        <v>15259</v>
      </c>
      <c r="D7218" s="9" t="s">
        <v>15260</v>
      </c>
      <c r="E7218" s="10" t="s">
        <v>50</v>
      </c>
      <c r="F7218" s="9" t="str">
        <f t="shared" si="222"/>
        <v>100851</v>
      </c>
      <c r="G7218" s="12" t="s">
        <v>15267</v>
      </c>
      <c r="H7218" s="9" t="s">
        <v>15268</v>
      </c>
      <c r="I7218" s="9" t="s">
        <v>716</v>
      </c>
      <c r="J7218" s="9">
        <v>63.48</v>
      </c>
      <c r="K7218" s="10">
        <v>63.94</v>
      </c>
      <c r="L7218" s="10" t="str">
        <f t="shared" si="223"/>
        <v/>
      </c>
    </row>
    <row r="7219" spans="1:12">
      <c r="A7219" s="9" t="s">
        <v>7815</v>
      </c>
      <c r="B7219" s="9" t="s">
        <v>14758</v>
      </c>
      <c r="C7219" s="9" t="s">
        <v>15259</v>
      </c>
      <c r="D7219" s="9" t="s">
        <v>15260</v>
      </c>
      <c r="E7219" s="10" t="s">
        <v>50</v>
      </c>
      <c r="F7219" s="9" t="str">
        <f t="shared" si="222"/>
        <v>100850</v>
      </c>
      <c r="G7219" s="12" t="s">
        <v>15269</v>
      </c>
      <c r="H7219" s="9" t="s">
        <v>15270</v>
      </c>
      <c r="I7219" s="9" t="s">
        <v>716</v>
      </c>
      <c r="J7219" s="9" t="s">
        <v>50</v>
      </c>
      <c r="K7219" s="10" t="s">
        <v>50</v>
      </c>
      <c r="L7219" s="10" t="str">
        <f t="shared" si="223"/>
        <v/>
      </c>
    </row>
    <row r="7220" spans="1:12">
      <c r="A7220" s="9" t="s">
        <v>7815</v>
      </c>
      <c r="B7220" s="9" t="s">
        <v>14758</v>
      </c>
      <c r="C7220" s="9" t="s">
        <v>15259</v>
      </c>
      <c r="D7220" s="9" t="s">
        <v>15260</v>
      </c>
      <c r="E7220" s="10" t="s">
        <v>50</v>
      </c>
      <c r="F7220" s="9" t="str">
        <f t="shared" si="222"/>
        <v>86895</v>
      </c>
      <c r="G7220" s="12" t="s">
        <v>15271</v>
      </c>
      <c r="H7220" s="9" t="s">
        <v>15272</v>
      </c>
      <c r="I7220" s="9" t="s">
        <v>716</v>
      </c>
      <c r="J7220" s="9">
        <v>418.33</v>
      </c>
      <c r="K7220" s="10">
        <v>424.76</v>
      </c>
      <c r="L7220" s="10" t="str">
        <f t="shared" si="223"/>
        <v/>
      </c>
    </row>
    <row r="7221" spans="1:12">
      <c r="A7221" s="9" t="s">
        <v>7815</v>
      </c>
      <c r="B7221" s="9" t="s">
        <v>14758</v>
      </c>
      <c r="C7221" s="9" t="s">
        <v>15259</v>
      </c>
      <c r="D7221" s="9" t="s">
        <v>15260</v>
      </c>
      <c r="E7221" s="10" t="s">
        <v>50</v>
      </c>
      <c r="F7221" s="9" t="str">
        <f t="shared" si="222"/>
        <v>86889</v>
      </c>
      <c r="G7221" s="12" t="s">
        <v>15273</v>
      </c>
      <c r="H7221" s="9" t="s">
        <v>15274</v>
      </c>
      <c r="I7221" s="9" t="s">
        <v>716</v>
      </c>
      <c r="J7221" s="9">
        <v>898.45</v>
      </c>
      <c r="K7221" s="10">
        <v>903.85</v>
      </c>
      <c r="L7221" s="10" t="str">
        <f t="shared" si="223"/>
        <v/>
      </c>
    </row>
    <row r="7222" spans="1:12">
      <c r="A7222" s="9" t="s">
        <v>7815</v>
      </c>
      <c r="B7222" s="9" t="s">
        <v>14758</v>
      </c>
      <c r="C7222" s="9" t="s">
        <v>15259</v>
      </c>
      <c r="D7222" s="9" t="s">
        <v>15260</v>
      </c>
      <c r="E7222" s="10" t="s">
        <v>50</v>
      </c>
      <c r="F7222" s="9" t="str">
        <f t="shared" si="222"/>
        <v>86899</v>
      </c>
      <c r="G7222" s="12" t="s">
        <v>15275</v>
      </c>
      <c r="H7222" s="9" t="s">
        <v>15276</v>
      </c>
      <c r="I7222" s="9" t="s">
        <v>716</v>
      </c>
      <c r="J7222" s="9">
        <v>346.35</v>
      </c>
      <c r="K7222" s="10">
        <v>352.78</v>
      </c>
      <c r="L7222" s="10" t="str">
        <f t="shared" si="223"/>
        <v/>
      </c>
    </row>
    <row r="7223" spans="1:12">
      <c r="A7223" s="9" t="s">
        <v>7815</v>
      </c>
      <c r="B7223" s="9" t="s">
        <v>14758</v>
      </c>
      <c r="C7223" s="9" t="s">
        <v>15259</v>
      </c>
      <c r="D7223" s="9" t="s">
        <v>15260</v>
      </c>
      <c r="E7223" s="10" t="s">
        <v>50</v>
      </c>
      <c r="F7223" s="9" t="str">
        <f t="shared" si="222"/>
        <v>86893</v>
      </c>
      <c r="G7223" s="12" t="s">
        <v>15277</v>
      </c>
      <c r="H7223" s="9" t="s">
        <v>15278</v>
      </c>
      <c r="I7223" s="9" t="s">
        <v>716</v>
      </c>
      <c r="J7223" s="9">
        <v>706.58</v>
      </c>
      <c r="K7223" s="10">
        <v>711.98</v>
      </c>
      <c r="L7223" s="10" t="str">
        <f t="shared" si="223"/>
        <v/>
      </c>
    </row>
    <row r="7224" spans="1:12">
      <c r="A7224" s="9" t="s">
        <v>7815</v>
      </c>
      <c r="B7224" s="9" t="s">
        <v>14758</v>
      </c>
      <c r="C7224" s="9" t="s">
        <v>15259</v>
      </c>
      <c r="D7224" s="9" t="s">
        <v>15260</v>
      </c>
      <c r="E7224" s="10" t="s">
        <v>50</v>
      </c>
      <c r="F7224" s="9" t="str">
        <f t="shared" si="222"/>
        <v>86934</v>
      </c>
      <c r="G7224" s="12" t="s">
        <v>15279</v>
      </c>
      <c r="H7224" s="9" t="s">
        <v>15280</v>
      </c>
      <c r="I7224" s="9" t="s">
        <v>716</v>
      </c>
      <c r="J7224" s="9">
        <v>451.25</v>
      </c>
      <c r="K7224" s="10">
        <v>455.39</v>
      </c>
      <c r="L7224" s="10" t="str">
        <f t="shared" si="223"/>
        <v/>
      </c>
    </row>
    <row r="7225" spans="1:12">
      <c r="A7225" s="9" t="s">
        <v>7815</v>
      </c>
      <c r="B7225" s="9" t="s">
        <v>14758</v>
      </c>
      <c r="C7225" s="9" t="s">
        <v>15259</v>
      </c>
      <c r="D7225" s="9" t="s">
        <v>15260</v>
      </c>
      <c r="E7225" s="10" t="s">
        <v>50</v>
      </c>
      <c r="F7225" s="9" t="str">
        <f t="shared" si="222"/>
        <v>86933</v>
      </c>
      <c r="G7225" s="12" t="s">
        <v>15281</v>
      </c>
      <c r="H7225" s="9" t="s">
        <v>15282</v>
      </c>
      <c r="I7225" s="9" t="s">
        <v>716</v>
      </c>
      <c r="J7225" s="9">
        <v>460.16</v>
      </c>
      <c r="K7225" s="10">
        <v>464.44</v>
      </c>
      <c r="L7225" s="10" t="str">
        <f t="shared" si="223"/>
        <v/>
      </c>
    </row>
    <row r="7226" spans="1:12">
      <c r="A7226" s="9" t="s">
        <v>7815</v>
      </c>
      <c r="B7226" s="9" t="s">
        <v>14758</v>
      </c>
      <c r="C7226" s="9" t="s">
        <v>15259</v>
      </c>
      <c r="D7226" s="9" t="s">
        <v>15260</v>
      </c>
      <c r="E7226" s="10" t="s">
        <v>50</v>
      </c>
      <c r="F7226" s="9" t="str">
        <f t="shared" si="222"/>
        <v>86894</v>
      </c>
      <c r="G7226" s="12" t="s">
        <v>15283</v>
      </c>
      <c r="H7226" s="9" t="s">
        <v>15284</v>
      </c>
      <c r="I7226" s="9" t="s">
        <v>716</v>
      </c>
      <c r="J7226" s="9">
        <v>320.95</v>
      </c>
      <c r="K7226" s="10">
        <v>324.11</v>
      </c>
      <c r="L7226" s="10" t="str">
        <f t="shared" si="223"/>
        <v/>
      </c>
    </row>
    <row r="7227" spans="1:12">
      <c r="A7227" s="9" t="s">
        <v>7815</v>
      </c>
      <c r="B7227" s="9" t="s">
        <v>14758</v>
      </c>
      <c r="C7227" s="9" t="s">
        <v>15259</v>
      </c>
      <c r="D7227" s="9" t="s">
        <v>15260</v>
      </c>
      <c r="E7227" s="10" t="s">
        <v>50</v>
      </c>
      <c r="F7227" s="9" t="str">
        <f t="shared" si="222"/>
        <v>93441</v>
      </c>
      <c r="G7227" s="12" t="s">
        <v>15285</v>
      </c>
      <c r="H7227" s="9" t="s">
        <v>15286</v>
      </c>
      <c r="I7227" s="9" t="s">
        <v>716</v>
      </c>
      <c r="J7227" s="9">
        <v>1333.81</v>
      </c>
      <c r="K7227" s="10">
        <v>1342.24</v>
      </c>
      <c r="L7227" s="10" t="str">
        <f t="shared" si="223"/>
        <v/>
      </c>
    </row>
    <row r="7228" spans="1:12">
      <c r="A7228" s="9" t="s">
        <v>7815</v>
      </c>
      <c r="B7228" s="9" t="s">
        <v>14758</v>
      </c>
      <c r="C7228" s="9" t="s">
        <v>15259</v>
      </c>
      <c r="D7228" s="9" t="s">
        <v>15260</v>
      </c>
      <c r="E7228" s="10" t="s">
        <v>50</v>
      </c>
      <c r="F7228" s="9" t="str">
        <f t="shared" si="222"/>
        <v>93396</v>
      </c>
      <c r="G7228" s="12" t="s">
        <v>15287</v>
      </c>
      <c r="H7228" s="9" t="s">
        <v>15288</v>
      </c>
      <c r="I7228" s="9" t="s">
        <v>716</v>
      </c>
      <c r="J7228" s="9">
        <v>751.69</v>
      </c>
      <c r="K7228" s="10">
        <v>762.15</v>
      </c>
      <c r="L7228" s="10" t="str">
        <f t="shared" si="223"/>
        <v/>
      </c>
    </row>
    <row r="7229" spans="1:12">
      <c r="A7229" s="9" t="s">
        <v>7815</v>
      </c>
      <c r="B7229" s="9" t="s">
        <v>14758</v>
      </c>
      <c r="C7229" s="9" t="s">
        <v>15259</v>
      </c>
      <c r="D7229" s="9" t="s">
        <v>15260</v>
      </c>
      <c r="E7229" s="10" t="s">
        <v>50</v>
      </c>
      <c r="F7229" s="9" t="str">
        <f t="shared" si="222"/>
        <v>93442</v>
      </c>
      <c r="G7229" s="12" t="s">
        <v>15289</v>
      </c>
      <c r="H7229" s="9" t="s">
        <v>15290</v>
      </c>
      <c r="I7229" s="9" t="s">
        <v>716</v>
      </c>
      <c r="J7229" s="9">
        <v>1434.85</v>
      </c>
      <c r="K7229" s="10">
        <v>1443.98</v>
      </c>
      <c r="L7229" s="10" t="str">
        <f t="shared" si="223"/>
        <v/>
      </c>
    </row>
    <row r="7230" spans="1:12">
      <c r="A7230" s="9" t="s">
        <v>7815</v>
      </c>
      <c r="B7230" s="9" t="s">
        <v>14758</v>
      </c>
      <c r="C7230" s="9" t="s">
        <v>15259</v>
      </c>
      <c r="D7230" s="9" t="s">
        <v>15260</v>
      </c>
      <c r="E7230" s="10" t="s">
        <v>50</v>
      </c>
      <c r="F7230" s="9" t="str">
        <f t="shared" si="222"/>
        <v>86947</v>
      </c>
      <c r="G7230" s="12" t="s">
        <v>15291</v>
      </c>
      <c r="H7230" s="9" t="s">
        <v>15292</v>
      </c>
      <c r="I7230" s="9" t="s">
        <v>716</v>
      </c>
      <c r="J7230" s="9">
        <v>1414.62</v>
      </c>
      <c r="K7230" s="10">
        <v>1427.2</v>
      </c>
      <c r="L7230" s="10" t="str">
        <f t="shared" si="223"/>
        <v/>
      </c>
    </row>
    <row r="7231" spans="1:12">
      <c r="A7231" s="9" t="s">
        <v>7815</v>
      </c>
      <c r="B7231" s="9" t="s">
        <v>14758</v>
      </c>
      <c r="C7231" s="9" t="s">
        <v>15259</v>
      </c>
      <c r="D7231" s="9" t="s">
        <v>15260</v>
      </c>
      <c r="E7231" s="10" t="s">
        <v>50</v>
      </c>
      <c r="F7231" s="9" t="str">
        <f t="shared" si="222"/>
        <v>100875</v>
      </c>
      <c r="G7231" s="12" t="s">
        <v>15293</v>
      </c>
      <c r="H7231" s="9" t="s">
        <v>15294</v>
      </c>
      <c r="I7231" s="9" t="s">
        <v>716</v>
      </c>
      <c r="J7231" s="9">
        <v>1051.8800000000001</v>
      </c>
      <c r="K7231" s="10">
        <v>1055.6600000000001</v>
      </c>
      <c r="L7231" s="10" t="str">
        <f t="shared" si="223"/>
        <v/>
      </c>
    </row>
    <row r="7232" spans="1:12">
      <c r="A7232" s="9" t="s">
        <v>7815</v>
      </c>
      <c r="B7232" s="9" t="s">
        <v>14758</v>
      </c>
      <c r="C7232" s="9" t="s">
        <v>15259</v>
      </c>
      <c r="D7232" s="9" t="s">
        <v>15260</v>
      </c>
      <c r="E7232" s="10" t="s">
        <v>50</v>
      </c>
      <c r="F7232" s="9" t="str">
        <f t="shared" si="222"/>
        <v>100863</v>
      </c>
      <c r="G7232" s="12" t="s">
        <v>15295</v>
      </c>
      <c r="H7232" s="9" t="s">
        <v>15296</v>
      </c>
      <c r="I7232" s="9" t="s">
        <v>716</v>
      </c>
      <c r="J7232" s="9">
        <v>637.08000000000004</v>
      </c>
      <c r="K7232" s="10">
        <v>641.34</v>
      </c>
      <c r="L7232" s="10" t="str">
        <f t="shared" si="223"/>
        <v/>
      </c>
    </row>
    <row r="7233" spans="1:12">
      <c r="A7233" s="9" t="s">
        <v>7815</v>
      </c>
      <c r="B7233" s="9" t="s">
        <v>14758</v>
      </c>
      <c r="C7233" s="9" t="s">
        <v>15259</v>
      </c>
      <c r="D7233" s="9" t="s">
        <v>15260</v>
      </c>
      <c r="E7233" s="10" t="s">
        <v>50</v>
      </c>
      <c r="F7233" s="9" t="str">
        <f t="shared" si="222"/>
        <v>100864</v>
      </c>
      <c r="G7233" s="12" t="s">
        <v>15297</v>
      </c>
      <c r="H7233" s="9" t="s">
        <v>15298</v>
      </c>
      <c r="I7233" s="9" t="s">
        <v>716</v>
      </c>
      <c r="J7233" s="9">
        <v>689.46</v>
      </c>
      <c r="K7233" s="10">
        <v>693.72</v>
      </c>
      <c r="L7233" s="10" t="str">
        <f t="shared" si="223"/>
        <v/>
      </c>
    </row>
    <row r="7234" spans="1:12">
      <c r="A7234" s="9" t="s">
        <v>7815</v>
      </c>
      <c r="B7234" s="9" t="s">
        <v>14758</v>
      </c>
      <c r="C7234" s="9" t="s">
        <v>15259</v>
      </c>
      <c r="D7234" s="9" t="s">
        <v>15260</v>
      </c>
      <c r="E7234" s="10" t="s">
        <v>50</v>
      </c>
      <c r="F7234" s="9" t="str">
        <f t="shared" si="222"/>
        <v>100865</v>
      </c>
      <c r="G7234" s="12" t="s">
        <v>15299</v>
      </c>
      <c r="H7234" s="9" t="s">
        <v>15300</v>
      </c>
      <c r="I7234" s="9" t="s">
        <v>716</v>
      </c>
      <c r="J7234" s="9">
        <v>565.97</v>
      </c>
      <c r="K7234" s="10">
        <v>567.86</v>
      </c>
      <c r="L7234" s="10" t="str">
        <f t="shared" si="223"/>
        <v/>
      </c>
    </row>
    <row r="7235" spans="1:12">
      <c r="A7235" s="9" t="s">
        <v>7815</v>
      </c>
      <c r="B7235" s="9" t="s">
        <v>14758</v>
      </c>
      <c r="C7235" s="9" t="s">
        <v>15259</v>
      </c>
      <c r="D7235" s="9" t="s">
        <v>15260</v>
      </c>
      <c r="E7235" s="10" t="s">
        <v>50</v>
      </c>
      <c r="F7235" s="9" t="str">
        <f t="shared" si="222"/>
        <v>100866</v>
      </c>
      <c r="G7235" s="12" t="s">
        <v>15301</v>
      </c>
      <c r="H7235" s="9" t="s">
        <v>15302</v>
      </c>
      <c r="I7235" s="9" t="s">
        <v>716</v>
      </c>
      <c r="J7235" s="9">
        <v>344.4</v>
      </c>
      <c r="K7235" s="10">
        <v>347.23</v>
      </c>
      <c r="L7235" s="10" t="str">
        <f t="shared" si="223"/>
        <v/>
      </c>
    </row>
    <row r="7236" spans="1:12">
      <c r="A7236" s="9" t="s">
        <v>7815</v>
      </c>
      <c r="B7236" s="9" t="s">
        <v>14758</v>
      </c>
      <c r="C7236" s="9" t="s">
        <v>15259</v>
      </c>
      <c r="D7236" s="9" t="s">
        <v>15260</v>
      </c>
      <c r="E7236" s="10" t="s">
        <v>50</v>
      </c>
      <c r="F7236" s="9" t="str">
        <f t="shared" si="222"/>
        <v>100867</v>
      </c>
      <c r="G7236" s="12" t="s">
        <v>15303</v>
      </c>
      <c r="H7236" s="9" t="s">
        <v>15304</v>
      </c>
      <c r="I7236" s="9" t="s">
        <v>716</v>
      </c>
      <c r="J7236" s="9">
        <v>361.68</v>
      </c>
      <c r="K7236" s="10">
        <v>364.51</v>
      </c>
      <c r="L7236" s="10" t="str">
        <f t="shared" si="223"/>
        <v/>
      </c>
    </row>
    <row r="7237" spans="1:12">
      <c r="A7237" s="9" t="s">
        <v>7815</v>
      </c>
      <c r="B7237" s="9" t="s">
        <v>14758</v>
      </c>
      <c r="C7237" s="9" t="s">
        <v>15259</v>
      </c>
      <c r="D7237" s="9" t="s">
        <v>15260</v>
      </c>
      <c r="E7237" s="10" t="s">
        <v>50</v>
      </c>
      <c r="F7237" s="9" t="str">
        <f t="shared" ref="F7237:F7300" si="224">TRIM(_xlfn.NUMBERVALUE(G7237))</f>
        <v>100868</v>
      </c>
      <c r="G7237" s="12" t="s">
        <v>15305</v>
      </c>
      <c r="H7237" s="9" t="s">
        <v>15306</v>
      </c>
      <c r="I7237" s="9" t="s">
        <v>716</v>
      </c>
      <c r="J7237" s="9">
        <v>373.17</v>
      </c>
      <c r="K7237" s="10">
        <v>376</v>
      </c>
      <c r="L7237" s="10" t="str">
        <f t="shared" ref="L7237:L7300" si="225">IF(P7237&gt;0,P7237,IF(Q7237&gt;0,Q7237,""))</f>
        <v/>
      </c>
    </row>
    <row r="7238" spans="1:12">
      <c r="A7238" s="9" t="s">
        <v>7815</v>
      </c>
      <c r="B7238" s="9" t="s">
        <v>14758</v>
      </c>
      <c r="C7238" s="9" t="s">
        <v>15259</v>
      </c>
      <c r="D7238" s="9" t="s">
        <v>15260</v>
      </c>
      <c r="E7238" s="10" t="s">
        <v>50</v>
      </c>
      <c r="F7238" s="9" t="str">
        <f t="shared" si="224"/>
        <v>100869</v>
      </c>
      <c r="G7238" s="12" t="s">
        <v>15307</v>
      </c>
      <c r="H7238" s="9" t="s">
        <v>15308</v>
      </c>
      <c r="I7238" s="9" t="s">
        <v>716</v>
      </c>
      <c r="J7238" s="9">
        <v>381.98</v>
      </c>
      <c r="K7238" s="10">
        <v>384.81</v>
      </c>
      <c r="L7238" s="10" t="str">
        <f t="shared" si="225"/>
        <v/>
      </c>
    </row>
    <row r="7239" spans="1:12">
      <c r="A7239" s="9" t="s">
        <v>7815</v>
      </c>
      <c r="B7239" s="9" t="s">
        <v>14758</v>
      </c>
      <c r="C7239" s="9" t="s">
        <v>15259</v>
      </c>
      <c r="D7239" s="9" t="s">
        <v>15260</v>
      </c>
      <c r="E7239" s="10" t="s">
        <v>50</v>
      </c>
      <c r="F7239" s="9" t="str">
        <f t="shared" si="224"/>
        <v>100870</v>
      </c>
      <c r="G7239" s="12" t="s">
        <v>15309</v>
      </c>
      <c r="H7239" s="9" t="s">
        <v>15310</v>
      </c>
      <c r="I7239" s="9" t="s">
        <v>716</v>
      </c>
      <c r="J7239" s="9">
        <v>361.48</v>
      </c>
      <c r="K7239" s="10">
        <v>364.31</v>
      </c>
      <c r="L7239" s="10" t="str">
        <f t="shared" si="225"/>
        <v/>
      </c>
    </row>
    <row r="7240" spans="1:12">
      <c r="A7240" s="9" t="s">
        <v>7815</v>
      </c>
      <c r="B7240" s="9" t="s">
        <v>14758</v>
      </c>
      <c r="C7240" s="9" t="s">
        <v>15259</v>
      </c>
      <c r="D7240" s="9" t="s">
        <v>15260</v>
      </c>
      <c r="E7240" s="10" t="s">
        <v>50</v>
      </c>
      <c r="F7240" s="9" t="str">
        <f t="shared" si="224"/>
        <v>100871</v>
      </c>
      <c r="G7240" s="12" t="s">
        <v>15311</v>
      </c>
      <c r="H7240" s="9" t="s">
        <v>15312</v>
      </c>
      <c r="I7240" s="9" t="s">
        <v>716</v>
      </c>
      <c r="J7240" s="9">
        <v>386.9</v>
      </c>
      <c r="K7240" s="10">
        <v>389.73</v>
      </c>
      <c r="L7240" s="10" t="str">
        <f t="shared" si="225"/>
        <v/>
      </c>
    </row>
    <row r="7241" spans="1:12">
      <c r="A7241" s="9" t="s">
        <v>7815</v>
      </c>
      <c r="B7241" s="9" t="s">
        <v>14758</v>
      </c>
      <c r="C7241" s="9" t="s">
        <v>15259</v>
      </c>
      <c r="D7241" s="9" t="s">
        <v>15260</v>
      </c>
      <c r="E7241" s="10" t="s">
        <v>50</v>
      </c>
      <c r="F7241" s="9" t="str">
        <f t="shared" si="224"/>
        <v>100872</v>
      </c>
      <c r="G7241" s="12" t="s">
        <v>15313</v>
      </c>
      <c r="H7241" s="9" t="s">
        <v>15314</v>
      </c>
      <c r="I7241" s="9" t="s">
        <v>716</v>
      </c>
      <c r="J7241" s="9">
        <v>403.12</v>
      </c>
      <c r="K7241" s="10">
        <v>405.95</v>
      </c>
      <c r="L7241" s="10" t="str">
        <f t="shared" si="225"/>
        <v/>
      </c>
    </row>
    <row r="7242" spans="1:12">
      <c r="A7242" s="9" t="s">
        <v>7815</v>
      </c>
      <c r="B7242" s="9" t="s">
        <v>14758</v>
      </c>
      <c r="C7242" s="9" t="s">
        <v>15259</v>
      </c>
      <c r="D7242" s="9" t="s">
        <v>15260</v>
      </c>
      <c r="E7242" s="10" t="s">
        <v>50</v>
      </c>
      <c r="F7242" s="9" t="str">
        <f t="shared" si="224"/>
        <v>100873</v>
      </c>
      <c r="G7242" s="12" t="s">
        <v>15315</v>
      </c>
      <c r="H7242" s="9" t="s">
        <v>15316</v>
      </c>
      <c r="I7242" s="9" t="s">
        <v>716</v>
      </c>
      <c r="J7242" s="9">
        <v>413.25</v>
      </c>
      <c r="K7242" s="10">
        <v>416.08</v>
      </c>
      <c r="L7242" s="10" t="str">
        <f t="shared" si="225"/>
        <v/>
      </c>
    </row>
    <row r="7243" spans="1:12">
      <c r="A7243" s="9" t="s">
        <v>7815</v>
      </c>
      <c r="B7243" s="9" t="s">
        <v>14758</v>
      </c>
      <c r="C7243" s="9" t="s">
        <v>15259</v>
      </c>
      <c r="D7243" s="9" t="s">
        <v>15260</v>
      </c>
      <c r="E7243" s="10" t="s">
        <v>50</v>
      </c>
      <c r="F7243" s="9" t="str">
        <f t="shared" si="224"/>
        <v>100860</v>
      </c>
      <c r="G7243" s="12" t="s">
        <v>15317</v>
      </c>
      <c r="H7243" s="9" t="s">
        <v>15318</v>
      </c>
      <c r="I7243" s="9" t="s">
        <v>716</v>
      </c>
      <c r="J7243" s="9">
        <v>121.53</v>
      </c>
      <c r="K7243" s="10">
        <v>122.86</v>
      </c>
      <c r="L7243" s="10" t="str">
        <f t="shared" si="225"/>
        <v/>
      </c>
    </row>
    <row r="7244" spans="1:12">
      <c r="A7244" s="9" t="s">
        <v>7815</v>
      </c>
      <c r="B7244" s="9" t="s">
        <v>14758</v>
      </c>
      <c r="C7244" s="9" t="s">
        <v>15259</v>
      </c>
      <c r="D7244" s="9" t="s">
        <v>15260</v>
      </c>
      <c r="E7244" s="10" t="s">
        <v>50</v>
      </c>
      <c r="F7244" s="9" t="str">
        <f t="shared" si="224"/>
        <v>86936</v>
      </c>
      <c r="G7244" s="12" t="s">
        <v>15319</v>
      </c>
      <c r="H7244" s="9" t="s">
        <v>15320</v>
      </c>
      <c r="I7244" s="9" t="s">
        <v>716</v>
      </c>
      <c r="J7244" s="9">
        <v>574.91999999999996</v>
      </c>
      <c r="K7244" s="10">
        <v>577.70000000000005</v>
      </c>
      <c r="L7244" s="10" t="str">
        <f t="shared" si="225"/>
        <v/>
      </c>
    </row>
    <row r="7245" spans="1:12">
      <c r="A7245" s="9" t="s">
        <v>7815</v>
      </c>
      <c r="B7245" s="9" t="s">
        <v>14758</v>
      </c>
      <c r="C7245" s="9" t="s">
        <v>15259</v>
      </c>
      <c r="D7245" s="9" t="s">
        <v>15260</v>
      </c>
      <c r="E7245" s="10" t="s">
        <v>50</v>
      </c>
      <c r="F7245" s="9" t="str">
        <f t="shared" si="224"/>
        <v>86935</v>
      </c>
      <c r="G7245" s="12" t="s">
        <v>15321</v>
      </c>
      <c r="H7245" s="9" t="s">
        <v>15322</v>
      </c>
      <c r="I7245" s="9" t="s">
        <v>716</v>
      </c>
      <c r="J7245" s="9">
        <v>328.81</v>
      </c>
      <c r="K7245" s="10">
        <v>331.03</v>
      </c>
      <c r="L7245" s="10" t="str">
        <f t="shared" si="225"/>
        <v/>
      </c>
    </row>
    <row r="7246" spans="1:12">
      <c r="A7246" s="9" t="s">
        <v>7815</v>
      </c>
      <c r="B7246" s="9" t="s">
        <v>14758</v>
      </c>
      <c r="C7246" s="9" t="s">
        <v>15259</v>
      </c>
      <c r="D7246" s="9" t="s">
        <v>15260</v>
      </c>
      <c r="E7246" s="10" t="s">
        <v>50</v>
      </c>
      <c r="F7246" s="9" t="str">
        <f t="shared" si="224"/>
        <v>86901</v>
      </c>
      <c r="G7246" s="12" t="s">
        <v>15323</v>
      </c>
      <c r="H7246" s="9" t="s">
        <v>15324</v>
      </c>
      <c r="I7246" s="9" t="s">
        <v>716</v>
      </c>
      <c r="J7246" s="9">
        <v>146.29</v>
      </c>
      <c r="K7246" s="10">
        <v>148.81</v>
      </c>
      <c r="L7246" s="10" t="str">
        <f t="shared" si="225"/>
        <v/>
      </c>
    </row>
    <row r="7247" spans="1:12">
      <c r="A7247" s="9" t="s">
        <v>7815</v>
      </c>
      <c r="B7247" s="9" t="s">
        <v>14758</v>
      </c>
      <c r="C7247" s="9" t="s">
        <v>15259</v>
      </c>
      <c r="D7247" s="9" t="s">
        <v>15260</v>
      </c>
      <c r="E7247" s="10" t="s">
        <v>50</v>
      </c>
      <c r="F7247" s="9" t="str">
        <f t="shared" si="224"/>
        <v>86938</v>
      </c>
      <c r="G7247" s="12" t="s">
        <v>15325</v>
      </c>
      <c r="H7247" s="9" t="s">
        <v>15326</v>
      </c>
      <c r="I7247" s="9" t="s">
        <v>716</v>
      </c>
      <c r="J7247" s="9">
        <v>486.97</v>
      </c>
      <c r="K7247" s="10">
        <v>490.83</v>
      </c>
      <c r="L7247" s="10" t="str">
        <f t="shared" si="225"/>
        <v/>
      </c>
    </row>
    <row r="7248" spans="1:12">
      <c r="A7248" s="9" t="s">
        <v>15327</v>
      </c>
      <c r="B7248" s="9" t="s">
        <v>15328</v>
      </c>
      <c r="C7248" s="9" t="s">
        <v>15329</v>
      </c>
      <c r="D7248" s="9" t="s">
        <v>15330</v>
      </c>
      <c r="E7248" s="10" t="s">
        <v>50</v>
      </c>
      <c r="F7248" s="9" t="str">
        <f t="shared" si="224"/>
        <v>86937</v>
      </c>
      <c r="G7248" s="12" t="s">
        <v>15331</v>
      </c>
      <c r="H7248" s="9" t="s">
        <v>15332</v>
      </c>
      <c r="I7248" s="9" t="s">
        <v>716</v>
      </c>
      <c r="J7248" s="9">
        <v>240.86</v>
      </c>
      <c r="K7248" s="10">
        <v>244.16</v>
      </c>
      <c r="L7248" s="10" t="str">
        <f t="shared" si="225"/>
        <v/>
      </c>
    </row>
    <row r="7249" spans="1:12">
      <c r="A7249" s="9" t="s">
        <v>15327</v>
      </c>
      <c r="B7249" s="9" t="s">
        <v>15328</v>
      </c>
      <c r="C7249" s="9" t="s">
        <v>15329</v>
      </c>
      <c r="D7249" s="9" t="s">
        <v>15330</v>
      </c>
      <c r="E7249" s="10" t="s">
        <v>50</v>
      </c>
      <c r="F7249" s="9" t="str">
        <f t="shared" si="224"/>
        <v>86900</v>
      </c>
      <c r="G7249" s="12" t="s">
        <v>15333</v>
      </c>
      <c r="H7249" s="9" t="s">
        <v>15334</v>
      </c>
      <c r="I7249" s="9" t="s">
        <v>716</v>
      </c>
      <c r="J7249" s="9">
        <v>227.58</v>
      </c>
      <c r="K7249" s="10">
        <v>229.02</v>
      </c>
      <c r="L7249" s="10" t="str">
        <f t="shared" si="225"/>
        <v/>
      </c>
    </row>
    <row r="7250" spans="1:12">
      <c r="A7250" s="9" t="s">
        <v>15327</v>
      </c>
      <c r="B7250" s="9" t="s">
        <v>15328</v>
      </c>
      <c r="C7250" s="9" t="s">
        <v>15329</v>
      </c>
      <c r="D7250" s="9" t="s">
        <v>15330</v>
      </c>
      <c r="E7250" s="10" t="s">
        <v>50</v>
      </c>
      <c r="F7250" s="9" t="str">
        <f t="shared" si="224"/>
        <v>100852</v>
      </c>
      <c r="G7250" s="12" t="s">
        <v>15335</v>
      </c>
      <c r="H7250" s="9" t="s">
        <v>15336</v>
      </c>
      <c r="I7250" s="9" t="s">
        <v>716</v>
      </c>
      <c r="J7250" s="9">
        <v>249.33</v>
      </c>
      <c r="K7250" s="10">
        <v>250.77</v>
      </c>
      <c r="L7250" s="10" t="str">
        <f t="shared" si="225"/>
        <v/>
      </c>
    </row>
    <row r="7251" spans="1:12">
      <c r="A7251" s="9" t="s">
        <v>15327</v>
      </c>
      <c r="B7251" s="9" t="s">
        <v>15328</v>
      </c>
      <c r="C7251" s="9" t="s">
        <v>15329</v>
      </c>
      <c r="D7251" s="9" t="s">
        <v>15330</v>
      </c>
      <c r="E7251" s="10" t="s">
        <v>50</v>
      </c>
      <c r="F7251" s="9" t="str">
        <f t="shared" si="224"/>
        <v>86886</v>
      </c>
      <c r="G7251" s="12" t="s">
        <v>15337</v>
      </c>
      <c r="H7251" s="9" t="s">
        <v>15338</v>
      </c>
      <c r="I7251" s="9" t="s">
        <v>716</v>
      </c>
      <c r="J7251" s="9">
        <v>61.96</v>
      </c>
      <c r="K7251" s="10">
        <v>62.41</v>
      </c>
      <c r="L7251" s="10" t="str">
        <f t="shared" si="225"/>
        <v/>
      </c>
    </row>
    <row r="7252" spans="1:12">
      <c r="A7252" s="9" t="s">
        <v>15327</v>
      </c>
      <c r="B7252" s="9" t="s">
        <v>15328</v>
      </c>
      <c r="C7252" s="9" t="s">
        <v>15329</v>
      </c>
      <c r="D7252" s="9" t="s">
        <v>15330</v>
      </c>
      <c r="E7252" s="10" t="s">
        <v>50</v>
      </c>
      <c r="F7252" s="9" t="str">
        <f t="shared" si="224"/>
        <v>86887</v>
      </c>
      <c r="G7252" s="12" t="s">
        <v>15339</v>
      </c>
      <c r="H7252" s="9" t="s">
        <v>15340</v>
      </c>
      <c r="I7252" s="9" t="s">
        <v>716</v>
      </c>
      <c r="J7252" s="9">
        <v>67.33</v>
      </c>
      <c r="K7252" s="10">
        <v>67.78</v>
      </c>
      <c r="L7252" s="10" t="str">
        <f t="shared" si="225"/>
        <v/>
      </c>
    </row>
    <row r="7253" spans="1:12">
      <c r="A7253" s="9" t="s">
        <v>15327</v>
      </c>
      <c r="B7253" s="9" t="s">
        <v>15328</v>
      </c>
      <c r="C7253" s="9" t="s">
        <v>15329</v>
      </c>
      <c r="D7253" s="9" t="s">
        <v>15330</v>
      </c>
      <c r="E7253" s="10" t="s">
        <v>50</v>
      </c>
      <c r="F7253" s="9" t="str">
        <f t="shared" si="224"/>
        <v>86884</v>
      </c>
      <c r="G7253" s="12" t="s">
        <v>15341</v>
      </c>
      <c r="H7253" s="9" t="s">
        <v>15342</v>
      </c>
      <c r="I7253" s="9" t="s">
        <v>716</v>
      </c>
      <c r="J7253" s="9">
        <v>9.9</v>
      </c>
      <c r="K7253" s="10">
        <v>10.35</v>
      </c>
      <c r="L7253" s="10" t="str">
        <f t="shared" si="225"/>
        <v/>
      </c>
    </row>
    <row r="7254" spans="1:12">
      <c r="A7254" s="9" t="s">
        <v>15327</v>
      </c>
      <c r="B7254" s="9" t="s">
        <v>15328</v>
      </c>
      <c r="C7254" s="9" t="s">
        <v>15329</v>
      </c>
      <c r="D7254" s="9" t="s">
        <v>15330</v>
      </c>
      <c r="E7254" s="10" t="s">
        <v>50</v>
      </c>
      <c r="F7254" s="9" t="str">
        <f t="shared" si="224"/>
        <v>86885</v>
      </c>
      <c r="G7254" s="12" t="s">
        <v>15343</v>
      </c>
      <c r="H7254" s="9" t="s">
        <v>15344</v>
      </c>
      <c r="I7254" s="9" t="s">
        <v>716</v>
      </c>
      <c r="J7254" s="9">
        <v>11.12</v>
      </c>
      <c r="K7254" s="10">
        <v>11.57</v>
      </c>
      <c r="L7254" s="10" t="str">
        <f t="shared" si="225"/>
        <v/>
      </c>
    </row>
    <row r="7255" spans="1:12">
      <c r="A7255" s="9" t="s">
        <v>15327</v>
      </c>
      <c r="B7255" s="9" t="s">
        <v>15328</v>
      </c>
      <c r="C7255" s="9" t="s">
        <v>15329</v>
      </c>
      <c r="D7255" s="9" t="s">
        <v>15330</v>
      </c>
      <c r="E7255" s="10" t="s">
        <v>50</v>
      </c>
      <c r="F7255" s="9" t="str">
        <f t="shared" si="224"/>
        <v>95546</v>
      </c>
      <c r="G7255" s="12" t="s">
        <v>15345</v>
      </c>
      <c r="H7255" s="9" t="s">
        <v>15346</v>
      </c>
      <c r="I7255" s="9" t="s">
        <v>716</v>
      </c>
      <c r="J7255" s="9">
        <v>251.67</v>
      </c>
      <c r="K7255" s="10">
        <v>257.35000000000002</v>
      </c>
      <c r="L7255" s="10" t="str">
        <f t="shared" si="225"/>
        <v/>
      </c>
    </row>
    <row r="7256" spans="1:12">
      <c r="A7256" s="9" t="s">
        <v>15327</v>
      </c>
      <c r="B7256" s="9" t="s">
        <v>15328</v>
      </c>
      <c r="C7256" s="9" t="s">
        <v>15329</v>
      </c>
      <c r="D7256" s="9" t="s">
        <v>15330</v>
      </c>
      <c r="E7256" s="10" t="s">
        <v>50</v>
      </c>
      <c r="F7256" s="9" t="str">
        <f t="shared" si="224"/>
        <v>86902</v>
      </c>
      <c r="G7256" s="12" t="s">
        <v>15347</v>
      </c>
      <c r="H7256" s="9" t="s">
        <v>15348</v>
      </c>
      <c r="I7256" s="9" t="s">
        <v>716</v>
      </c>
      <c r="J7256" s="9">
        <v>362.39</v>
      </c>
      <c r="K7256" s="10">
        <v>365.31</v>
      </c>
      <c r="L7256" s="10" t="str">
        <f t="shared" si="225"/>
        <v/>
      </c>
    </row>
    <row r="7257" spans="1:12">
      <c r="A7257" s="9" t="s">
        <v>15327</v>
      </c>
      <c r="B7257" s="9" t="s">
        <v>15328</v>
      </c>
      <c r="C7257" s="9" t="s">
        <v>15329</v>
      </c>
      <c r="D7257" s="9" t="s">
        <v>15330</v>
      </c>
      <c r="E7257" s="10" t="s">
        <v>50</v>
      </c>
      <c r="F7257" s="9" t="str">
        <f t="shared" si="224"/>
        <v>86939</v>
      </c>
      <c r="G7257" s="12" t="s">
        <v>15349</v>
      </c>
      <c r="H7257" s="9" t="s">
        <v>15350</v>
      </c>
      <c r="I7257" s="9" t="s">
        <v>716</v>
      </c>
      <c r="J7257" s="9">
        <v>474.41</v>
      </c>
      <c r="K7257" s="10">
        <v>478.68</v>
      </c>
      <c r="L7257" s="10" t="str">
        <f t="shared" si="225"/>
        <v/>
      </c>
    </row>
    <row r="7258" spans="1:12">
      <c r="A7258" s="9" t="s">
        <v>15327</v>
      </c>
      <c r="B7258" s="9" t="s">
        <v>15328</v>
      </c>
      <c r="C7258" s="9" t="s">
        <v>15329</v>
      </c>
      <c r="D7258" s="9" t="s">
        <v>15330</v>
      </c>
      <c r="E7258" s="10" t="s">
        <v>50</v>
      </c>
      <c r="F7258" s="9" t="str">
        <f t="shared" si="224"/>
        <v>86903</v>
      </c>
      <c r="G7258" s="12" t="s">
        <v>15351</v>
      </c>
      <c r="H7258" s="9" t="s">
        <v>15352</v>
      </c>
      <c r="I7258" s="9" t="s">
        <v>716</v>
      </c>
      <c r="J7258" s="9">
        <v>403.51</v>
      </c>
      <c r="K7258" s="10">
        <v>408.25</v>
      </c>
      <c r="L7258" s="10" t="str">
        <f t="shared" si="225"/>
        <v/>
      </c>
    </row>
    <row r="7259" spans="1:12">
      <c r="A7259" s="9" t="s">
        <v>15327</v>
      </c>
      <c r="B7259" s="9" t="s">
        <v>15328</v>
      </c>
      <c r="C7259" s="9" t="s">
        <v>15329</v>
      </c>
      <c r="D7259" s="9" t="s">
        <v>15330</v>
      </c>
      <c r="E7259" s="10" t="s">
        <v>50</v>
      </c>
      <c r="F7259" s="9" t="str">
        <f t="shared" si="224"/>
        <v>86940</v>
      </c>
      <c r="G7259" s="12" t="s">
        <v>15353</v>
      </c>
      <c r="H7259" s="9" t="s">
        <v>15354</v>
      </c>
      <c r="I7259" s="9" t="s">
        <v>716</v>
      </c>
      <c r="J7259" s="9">
        <v>1325.49</v>
      </c>
      <c r="K7259" s="10">
        <v>1333.86</v>
      </c>
      <c r="L7259" s="10" t="str">
        <f t="shared" si="225"/>
        <v/>
      </c>
    </row>
    <row r="7260" spans="1:12">
      <c r="A7260" s="9" t="s">
        <v>15327</v>
      </c>
      <c r="B7260" s="9" t="s">
        <v>15328</v>
      </c>
      <c r="C7260" s="9" t="s">
        <v>15329</v>
      </c>
      <c r="D7260" s="9" t="s">
        <v>15330</v>
      </c>
      <c r="E7260" s="10" t="s">
        <v>50</v>
      </c>
      <c r="F7260" s="9" t="str">
        <f t="shared" si="224"/>
        <v>86941</v>
      </c>
      <c r="G7260" s="12" t="s">
        <v>15355</v>
      </c>
      <c r="H7260" s="9" t="s">
        <v>15356</v>
      </c>
      <c r="I7260" s="9" t="s">
        <v>716</v>
      </c>
      <c r="J7260" s="9">
        <v>969.83</v>
      </c>
      <c r="K7260" s="10">
        <v>976.64</v>
      </c>
      <c r="L7260" s="10" t="str">
        <f t="shared" si="225"/>
        <v/>
      </c>
    </row>
    <row r="7261" spans="1:12">
      <c r="A7261" s="9" t="s">
        <v>15327</v>
      </c>
      <c r="B7261" s="9" t="s">
        <v>15328</v>
      </c>
      <c r="C7261" s="9" t="s">
        <v>15329</v>
      </c>
      <c r="D7261" s="9" t="s">
        <v>15330</v>
      </c>
      <c r="E7261" s="10" t="s">
        <v>50</v>
      </c>
      <c r="F7261" s="9" t="str">
        <f t="shared" si="224"/>
        <v>86904</v>
      </c>
      <c r="G7261" s="12" t="s">
        <v>15357</v>
      </c>
      <c r="H7261" s="9" t="s">
        <v>15358</v>
      </c>
      <c r="I7261" s="9" t="s">
        <v>716</v>
      </c>
      <c r="J7261" s="9">
        <v>163.13999999999999</v>
      </c>
      <c r="K7261" s="10">
        <v>164.43</v>
      </c>
      <c r="L7261" s="10" t="str">
        <f t="shared" si="225"/>
        <v/>
      </c>
    </row>
    <row r="7262" spans="1:12">
      <c r="A7262" s="9" t="s">
        <v>15327</v>
      </c>
      <c r="B7262" s="9" t="s">
        <v>15328</v>
      </c>
      <c r="C7262" s="9" t="s">
        <v>15329</v>
      </c>
      <c r="D7262" s="9" t="s">
        <v>15330</v>
      </c>
      <c r="E7262" s="10" t="s">
        <v>50</v>
      </c>
      <c r="F7262" s="9" t="str">
        <f t="shared" si="224"/>
        <v>86943</v>
      </c>
      <c r="G7262" s="12" t="s">
        <v>15359</v>
      </c>
      <c r="H7262" s="9" t="s">
        <v>15360</v>
      </c>
      <c r="I7262" s="9" t="s">
        <v>716</v>
      </c>
      <c r="J7262" s="9">
        <v>275.16000000000003</v>
      </c>
      <c r="K7262" s="10">
        <v>277.8</v>
      </c>
      <c r="L7262" s="10" t="str">
        <f t="shared" si="225"/>
        <v/>
      </c>
    </row>
    <row r="7263" spans="1:12">
      <c r="A7263" s="9" t="s">
        <v>15327</v>
      </c>
      <c r="B7263" s="9" t="s">
        <v>15328</v>
      </c>
      <c r="C7263" s="9" t="s">
        <v>15329</v>
      </c>
      <c r="D7263" s="9" t="s">
        <v>15330</v>
      </c>
      <c r="E7263" s="10" t="s">
        <v>50</v>
      </c>
      <c r="F7263" s="9" t="str">
        <f t="shared" si="224"/>
        <v>86942</v>
      </c>
      <c r="G7263" s="12" t="s">
        <v>15361</v>
      </c>
      <c r="H7263" s="9" t="s">
        <v>15362</v>
      </c>
      <c r="I7263" s="9" t="s">
        <v>716</v>
      </c>
      <c r="J7263" s="9">
        <v>284.07</v>
      </c>
      <c r="K7263" s="10">
        <v>286.85000000000002</v>
      </c>
      <c r="L7263" s="10" t="str">
        <f t="shared" si="225"/>
        <v/>
      </c>
    </row>
    <row r="7264" spans="1:12">
      <c r="A7264" s="9" t="s">
        <v>15327</v>
      </c>
      <c r="B7264" s="9" t="s">
        <v>15328</v>
      </c>
      <c r="C7264" s="9" t="s">
        <v>15329</v>
      </c>
      <c r="D7264" s="9" t="s">
        <v>15330</v>
      </c>
      <c r="E7264" s="10" t="s">
        <v>50</v>
      </c>
      <c r="F7264" s="9" t="str">
        <f t="shared" si="224"/>
        <v>100856</v>
      </c>
      <c r="G7264" s="12" t="s">
        <v>15363</v>
      </c>
      <c r="H7264" s="9" t="s">
        <v>15364</v>
      </c>
      <c r="I7264" s="9" t="s">
        <v>716</v>
      </c>
      <c r="J7264" s="9">
        <v>41.81</v>
      </c>
      <c r="K7264" s="10">
        <v>42.09</v>
      </c>
      <c r="L7264" s="10" t="str">
        <f t="shared" si="225"/>
        <v/>
      </c>
    </row>
    <row r="7265" spans="1:12">
      <c r="A7265" s="9" t="s">
        <v>15327</v>
      </c>
      <c r="B7265" s="9" t="s">
        <v>15328</v>
      </c>
      <c r="C7265" s="9" t="s">
        <v>15329</v>
      </c>
      <c r="D7265" s="9" t="s">
        <v>15330</v>
      </c>
      <c r="E7265" s="10" t="s">
        <v>50</v>
      </c>
      <c r="F7265" s="9" t="str">
        <f t="shared" si="224"/>
        <v>100858</v>
      </c>
      <c r="G7265" s="12" t="s">
        <v>15365</v>
      </c>
      <c r="H7265" s="9" t="s">
        <v>15366</v>
      </c>
      <c r="I7265" s="9" t="s">
        <v>716</v>
      </c>
      <c r="J7265" s="9">
        <v>769.65</v>
      </c>
      <c r="K7265" s="10">
        <v>772.67</v>
      </c>
      <c r="L7265" s="10" t="str">
        <f t="shared" si="225"/>
        <v/>
      </c>
    </row>
    <row r="7266" spans="1:12">
      <c r="A7266" s="9" t="s">
        <v>15327</v>
      </c>
      <c r="B7266" s="9" t="s">
        <v>15328</v>
      </c>
      <c r="C7266" s="9" t="s">
        <v>15329</v>
      </c>
      <c r="D7266" s="9" t="s">
        <v>15330</v>
      </c>
      <c r="E7266" s="10" t="s">
        <v>50</v>
      </c>
      <c r="F7266" s="9" t="str">
        <f t="shared" si="224"/>
        <v>100859</v>
      </c>
      <c r="G7266" s="12" t="s">
        <v>15367</v>
      </c>
      <c r="H7266" s="9" t="s">
        <v>15368</v>
      </c>
      <c r="I7266" s="9" t="s">
        <v>716</v>
      </c>
      <c r="J7266" s="9">
        <v>1011.86</v>
      </c>
      <c r="K7266" s="10">
        <v>1018.19</v>
      </c>
      <c r="L7266" s="10" t="str">
        <f t="shared" si="225"/>
        <v/>
      </c>
    </row>
    <row r="7267" spans="1:12">
      <c r="A7267" s="9" t="s">
        <v>15327</v>
      </c>
      <c r="B7267" s="9" t="s">
        <v>15328</v>
      </c>
      <c r="C7267" s="9" t="s">
        <v>15329</v>
      </c>
      <c r="D7267" s="9" t="s">
        <v>15330</v>
      </c>
      <c r="E7267" s="10" t="s">
        <v>50</v>
      </c>
      <c r="F7267" s="9" t="str">
        <f t="shared" si="224"/>
        <v>95544</v>
      </c>
      <c r="G7267" s="12" t="s">
        <v>15369</v>
      </c>
      <c r="H7267" s="9" t="s">
        <v>15370</v>
      </c>
      <c r="I7267" s="9" t="s">
        <v>716</v>
      </c>
      <c r="J7267" s="9">
        <v>83.69</v>
      </c>
      <c r="K7267" s="10">
        <v>84.64</v>
      </c>
      <c r="L7267" s="10" t="str">
        <f t="shared" si="225"/>
        <v/>
      </c>
    </row>
    <row r="7268" spans="1:12">
      <c r="A7268" s="9" t="s">
        <v>15327</v>
      </c>
      <c r="B7268" s="9" t="s">
        <v>15328</v>
      </c>
      <c r="C7268" s="9" t="s">
        <v>15329</v>
      </c>
      <c r="D7268" s="9" t="s">
        <v>15330</v>
      </c>
      <c r="E7268" s="10" t="s">
        <v>50</v>
      </c>
      <c r="F7268" s="9" t="str">
        <f t="shared" si="224"/>
        <v>95543</v>
      </c>
      <c r="G7268" s="12" t="s">
        <v>15371</v>
      </c>
      <c r="H7268" s="9" t="s">
        <v>15372</v>
      </c>
      <c r="I7268" s="9" t="s">
        <v>716</v>
      </c>
      <c r="J7268" s="9">
        <v>108.2</v>
      </c>
      <c r="K7268" s="10">
        <v>110.09</v>
      </c>
      <c r="L7268" s="10" t="str">
        <f t="shared" si="225"/>
        <v/>
      </c>
    </row>
    <row r="7269" spans="1:12">
      <c r="A7269" s="9" t="s">
        <v>15327</v>
      </c>
      <c r="B7269" s="9" t="s">
        <v>15328</v>
      </c>
      <c r="C7269" s="9" t="s">
        <v>15329</v>
      </c>
      <c r="D7269" s="9" t="s">
        <v>15330</v>
      </c>
      <c r="E7269" s="10" t="s">
        <v>50</v>
      </c>
      <c r="F7269" s="9" t="str">
        <f t="shared" si="224"/>
        <v>95542</v>
      </c>
      <c r="G7269" s="12" t="s">
        <v>15373</v>
      </c>
      <c r="H7269" s="9" t="s">
        <v>15374</v>
      </c>
      <c r="I7269" s="9" t="s">
        <v>716</v>
      </c>
      <c r="J7269" s="9">
        <v>66.45</v>
      </c>
      <c r="K7269" s="10">
        <v>67.400000000000006</v>
      </c>
      <c r="L7269" s="10" t="str">
        <f t="shared" si="225"/>
        <v/>
      </c>
    </row>
    <row r="7270" spans="1:12">
      <c r="A7270" s="9" t="s">
        <v>15327</v>
      </c>
      <c r="B7270" s="9" t="s">
        <v>15328</v>
      </c>
      <c r="C7270" s="9" t="s">
        <v>15329</v>
      </c>
      <c r="D7270" s="9" t="s">
        <v>15330</v>
      </c>
      <c r="E7270" s="10" t="s">
        <v>50</v>
      </c>
      <c r="F7270" s="9" t="str">
        <f t="shared" si="224"/>
        <v>100874</v>
      </c>
      <c r="G7270" s="12" t="s">
        <v>15375</v>
      </c>
      <c r="H7270" s="9" t="s">
        <v>15376</v>
      </c>
      <c r="I7270" s="9" t="s">
        <v>716</v>
      </c>
      <c r="J7270" s="9">
        <v>344.4</v>
      </c>
      <c r="K7270" s="10">
        <v>347.23</v>
      </c>
      <c r="L7270" s="10" t="str">
        <f t="shared" si="225"/>
        <v/>
      </c>
    </row>
    <row r="7271" spans="1:12">
      <c r="A7271" s="9" t="s">
        <v>15327</v>
      </c>
      <c r="B7271" s="9" t="s">
        <v>15328</v>
      </c>
      <c r="C7271" s="9" t="s">
        <v>15329</v>
      </c>
      <c r="D7271" s="9" t="s">
        <v>15330</v>
      </c>
      <c r="E7271" s="10" t="s">
        <v>50</v>
      </c>
      <c r="F7271" s="9" t="str">
        <f t="shared" si="224"/>
        <v>95545</v>
      </c>
      <c r="G7271" s="12" t="s">
        <v>15377</v>
      </c>
      <c r="H7271" s="9" t="s">
        <v>15378</v>
      </c>
      <c r="I7271" s="9" t="s">
        <v>716</v>
      </c>
      <c r="J7271" s="9">
        <v>81.849999999999994</v>
      </c>
      <c r="K7271" s="10">
        <v>82.8</v>
      </c>
      <c r="L7271" s="10" t="str">
        <f t="shared" si="225"/>
        <v/>
      </c>
    </row>
    <row r="7272" spans="1:12">
      <c r="A7272" s="9" t="s">
        <v>15327</v>
      </c>
      <c r="B7272" s="9" t="s">
        <v>15328</v>
      </c>
      <c r="C7272" s="9" t="s">
        <v>15329</v>
      </c>
      <c r="D7272" s="9" t="s">
        <v>15330</v>
      </c>
      <c r="E7272" s="10" t="s">
        <v>50</v>
      </c>
      <c r="F7272" s="9" t="str">
        <f t="shared" si="224"/>
        <v>95547</v>
      </c>
      <c r="G7272" s="12" t="s">
        <v>15379</v>
      </c>
      <c r="H7272" s="9" t="s">
        <v>15380</v>
      </c>
      <c r="I7272" s="9" t="s">
        <v>716</v>
      </c>
      <c r="J7272" s="9">
        <v>95.55</v>
      </c>
      <c r="K7272" s="10">
        <v>96.5</v>
      </c>
      <c r="L7272" s="10" t="str">
        <f t="shared" si="225"/>
        <v/>
      </c>
    </row>
    <row r="7273" spans="1:12">
      <c r="A7273" s="9" t="s">
        <v>15327</v>
      </c>
      <c r="B7273" s="9" t="s">
        <v>15328</v>
      </c>
      <c r="C7273" s="9" t="s">
        <v>15329</v>
      </c>
      <c r="D7273" s="9" t="s">
        <v>15330</v>
      </c>
      <c r="E7273" s="10" t="s">
        <v>50</v>
      </c>
      <c r="F7273" s="9" t="str">
        <f t="shared" si="224"/>
        <v>86883</v>
      </c>
      <c r="G7273" s="12" t="s">
        <v>15381</v>
      </c>
      <c r="H7273" s="9" t="s">
        <v>15382</v>
      </c>
      <c r="I7273" s="9" t="s">
        <v>716</v>
      </c>
      <c r="J7273" s="9">
        <v>10.7</v>
      </c>
      <c r="K7273" s="10">
        <v>10.96</v>
      </c>
      <c r="L7273" s="10" t="str">
        <f t="shared" si="225"/>
        <v/>
      </c>
    </row>
    <row r="7274" spans="1:12">
      <c r="A7274" s="9" t="s">
        <v>15327</v>
      </c>
      <c r="B7274" s="9" t="s">
        <v>15328</v>
      </c>
      <c r="C7274" s="9" t="s">
        <v>15329</v>
      </c>
      <c r="D7274" s="9" t="s">
        <v>15330</v>
      </c>
      <c r="E7274" s="10" t="s">
        <v>50</v>
      </c>
      <c r="F7274" s="9" t="str">
        <f t="shared" si="224"/>
        <v>86881</v>
      </c>
      <c r="G7274" s="12" t="s">
        <v>15383</v>
      </c>
      <c r="H7274" s="9" t="s">
        <v>15384</v>
      </c>
      <c r="I7274" s="9" t="s">
        <v>716</v>
      </c>
      <c r="J7274" s="9">
        <v>256.81</v>
      </c>
      <c r="K7274" s="10">
        <v>257.63</v>
      </c>
      <c r="L7274" s="10" t="str">
        <f t="shared" si="225"/>
        <v/>
      </c>
    </row>
    <row r="7275" spans="1:12">
      <c r="A7275" s="9" t="s">
        <v>15327</v>
      </c>
      <c r="B7275" s="9" t="s">
        <v>15328</v>
      </c>
      <c r="C7275" s="9" t="s">
        <v>15329</v>
      </c>
      <c r="D7275" s="9" t="s">
        <v>15330</v>
      </c>
      <c r="E7275" s="10" t="s">
        <v>50</v>
      </c>
      <c r="F7275" s="9" t="str">
        <f t="shared" si="224"/>
        <v>86882</v>
      </c>
      <c r="G7275" s="12" t="s">
        <v>15385</v>
      </c>
      <c r="H7275" s="9" t="s">
        <v>15386</v>
      </c>
      <c r="I7275" s="9" t="s">
        <v>716</v>
      </c>
      <c r="J7275" s="9">
        <v>19.61</v>
      </c>
      <c r="K7275" s="10">
        <v>20.010000000000002</v>
      </c>
      <c r="L7275" s="10" t="str">
        <f t="shared" si="225"/>
        <v/>
      </c>
    </row>
    <row r="7276" spans="1:12">
      <c r="A7276" s="9" t="s">
        <v>15327</v>
      </c>
      <c r="B7276" s="9" t="s">
        <v>15328</v>
      </c>
      <c r="C7276" s="9" t="s">
        <v>15329</v>
      </c>
      <c r="D7276" s="9" t="s">
        <v>15330</v>
      </c>
      <c r="E7276" s="10" t="s">
        <v>50</v>
      </c>
      <c r="F7276" s="9" t="str">
        <f t="shared" si="224"/>
        <v>100862</v>
      </c>
      <c r="G7276" s="12" t="s">
        <v>15387</v>
      </c>
      <c r="H7276" s="9" t="s">
        <v>460</v>
      </c>
      <c r="I7276" s="9" t="s">
        <v>716</v>
      </c>
      <c r="J7276" s="9">
        <v>39.19</v>
      </c>
      <c r="K7276" s="10">
        <v>40.61</v>
      </c>
      <c r="L7276" s="10" t="str">
        <f t="shared" si="225"/>
        <v/>
      </c>
    </row>
    <row r="7277" spans="1:12">
      <c r="A7277" s="9" t="s">
        <v>15327</v>
      </c>
      <c r="B7277" s="9" t="s">
        <v>15328</v>
      </c>
      <c r="C7277" s="9" t="s">
        <v>15329</v>
      </c>
      <c r="D7277" s="9" t="s">
        <v>15330</v>
      </c>
      <c r="E7277" s="10" t="s">
        <v>50</v>
      </c>
      <c r="F7277" s="9" t="str">
        <f t="shared" si="224"/>
        <v>100861</v>
      </c>
      <c r="G7277" s="12" t="s">
        <v>15388</v>
      </c>
      <c r="H7277" s="9" t="s">
        <v>15389</v>
      </c>
      <c r="I7277" s="9" t="s">
        <v>716</v>
      </c>
      <c r="J7277" s="9">
        <v>35.78</v>
      </c>
      <c r="K7277" s="10">
        <v>37.200000000000003</v>
      </c>
      <c r="L7277" s="10" t="str">
        <f t="shared" si="225"/>
        <v/>
      </c>
    </row>
    <row r="7278" spans="1:12">
      <c r="A7278" s="9" t="s">
        <v>15327</v>
      </c>
      <c r="B7278" s="9" t="s">
        <v>15328</v>
      </c>
      <c r="C7278" s="9" t="s">
        <v>15329</v>
      </c>
      <c r="D7278" s="9" t="s">
        <v>15330</v>
      </c>
      <c r="E7278" s="10" t="s">
        <v>50</v>
      </c>
      <c r="F7278" s="9" t="str">
        <f t="shared" si="224"/>
        <v>86872</v>
      </c>
      <c r="G7278" s="12" t="s">
        <v>15390</v>
      </c>
      <c r="H7278" s="9" t="s">
        <v>15391</v>
      </c>
      <c r="I7278" s="9" t="s">
        <v>716</v>
      </c>
      <c r="J7278" s="9">
        <v>762.61</v>
      </c>
      <c r="K7278" s="10">
        <v>768.19</v>
      </c>
      <c r="L7278" s="10" t="str">
        <f t="shared" si="225"/>
        <v/>
      </c>
    </row>
    <row r="7279" spans="1:12">
      <c r="A7279" s="9" t="s">
        <v>15327</v>
      </c>
      <c r="B7279" s="9" t="s">
        <v>15328</v>
      </c>
      <c r="C7279" s="9" t="s">
        <v>15329</v>
      </c>
      <c r="D7279" s="9" t="s">
        <v>15330</v>
      </c>
      <c r="E7279" s="10" t="s">
        <v>50</v>
      </c>
      <c r="F7279" s="9" t="str">
        <f t="shared" si="224"/>
        <v>86919</v>
      </c>
      <c r="G7279" s="12" t="s">
        <v>15392</v>
      </c>
      <c r="H7279" s="9" t="s">
        <v>15393</v>
      </c>
      <c r="I7279" s="9" t="s">
        <v>716</v>
      </c>
      <c r="J7279" s="9">
        <v>965.67</v>
      </c>
      <c r="K7279" s="10">
        <v>972.48</v>
      </c>
      <c r="L7279" s="10" t="str">
        <f t="shared" si="225"/>
        <v/>
      </c>
    </row>
    <row r="7280" spans="1:12">
      <c r="A7280" s="9" t="s">
        <v>15327</v>
      </c>
      <c r="B7280" s="9" t="s">
        <v>15328</v>
      </c>
      <c r="C7280" s="9" t="s">
        <v>15329</v>
      </c>
      <c r="D7280" s="9" t="s">
        <v>15330</v>
      </c>
      <c r="E7280" s="10" t="s">
        <v>50</v>
      </c>
      <c r="F7280" s="9" t="str">
        <f t="shared" si="224"/>
        <v>86920</v>
      </c>
      <c r="G7280" s="12" t="s">
        <v>15394</v>
      </c>
      <c r="H7280" s="9" t="s">
        <v>15395</v>
      </c>
      <c r="I7280" s="9" t="s">
        <v>716</v>
      </c>
      <c r="J7280" s="9">
        <v>842.49</v>
      </c>
      <c r="K7280" s="10">
        <v>849.14</v>
      </c>
      <c r="L7280" s="10" t="str">
        <f t="shared" si="225"/>
        <v/>
      </c>
    </row>
    <row r="7281" spans="1:12">
      <c r="A7281" s="9" t="s">
        <v>15327</v>
      </c>
      <c r="B7281" s="9" t="s">
        <v>15328</v>
      </c>
      <c r="C7281" s="9" t="s">
        <v>15329</v>
      </c>
      <c r="D7281" s="9" t="s">
        <v>15330</v>
      </c>
      <c r="E7281" s="10" t="s">
        <v>50</v>
      </c>
      <c r="F7281" s="9" t="str">
        <f t="shared" si="224"/>
        <v>86921</v>
      </c>
      <c r="G7281" s="12" t="s">
        <v>15396</v>
      </c>
      <c r="H7281" s="9" t="s">
        <v>15397</v>
      </c>
      <c r="I7281" s="9" t="s">
        <v>716</v>
      </c>
      <c r="J7281" s="9">
        <v>802.21</v>
      </c>
      <c r="K7281" s="10">
        <v>808.86</v>
      </c>
      <c r="L7281" s="10" t="str">
        <f t="shared" si="225"/>
        <v/>
      </c>
    </row>
    <row r="7282" spans="1:12">
      <c r="A7282" s="9" t="s">
        <v>15327</v>
      </c>
      <c r="B7282" s="9" t="s">
        <v>15328</v>
      </c>
      <c r="C7282" s="9" t="s">
        <v>15329</v>
      </c>
      <c r="D7282" s="9" t="s">
        <v>15330</v>
      </c>
      <c r="E7282" s="10" t="s">
        <v>50</v>
      </c>
      <c r="F7282" s="9" t="str">
        <f t="shared" si="224"/>
        <v>86874</v>
      </c>
      <c r="G7282" s="12" t="s">
        <v>15398</v>
      </c>
      <c r="H7282" s="9" t="s">
        <v>15399</v>
      </c>
      <c r="I7282" s="9" t="s">
        <v>716</v>
      </c>
      <c r="J7282" s="9">
        <v>531.16</v>
      </c>
      <c r="K7282" s="10">
        <v>533.77</v>
      </c>
      <c r="L7282" s="10" t="str">
        <f t="shared" si="225"/>
        <v/>
      </c>
    </row>
    <row r="7283" spans="1:12">
      <c r="A7283" s="9" t="s">
        <v>15327</v>
      </c>
      <c r="B7283" s="9" t="s">
        <v>15328</v>
      </c>
      <c r="C7283" s="9" t="s">
        <v>15329</v>
      </c>
      <c r="D7283" s="9" t="s">
        <v>15330</v>
      </c>
      <c r="E7283" s="10" t="s">
        <v>50</v>
      </c>
      <c r="F7283" s="9" t="str">
        <f t="shared" si="224"/>
        <v>86922</v>
      </c>
      <c r="G7283" s="12" t="s">
        <v>15400</v>
      </c>
      <c r="H7283" s="9" t="s">
        <v>15401</v>
      </c>
      <c r="I7283" s="9" t="s">
        <v>716</v>
      </c>
      <c r="J7283" s="9">
        <v>980.33</v>
      </c>
      <c r="K7283" s="10">
        <v>984.73</v>
      </c>
      <c r="L7283" s="10" t="str">
        <f t="shared" si="225"/>
        <v/>
      </c>
    </row>
    <row r="7284" spans="1:12">
      <c r="A7284" s="9" t="s">
        <v>15327</v>
      </c>
      <c r="B7284" s="9" t="s">
        <v>15328</v>
      </c>
      <c r="C7284" s="9" t="s">
        <v>15329</v>
      </c>
      <c r="D7284" s="9" t="s">
        <v>15330</v>
      </c>
      <c r="E7284" s="10" t="s">
        <v>50</v>
      </c>
      <c r="F7284" s="9" t="str">
        <f t="shared" si="224"/>
        <v>86923</v>
      </c>
      <c r="G7284" s="12" t="s">
        <v>15402</v>
      </c>
      <c r="H7284" s="9" t="s">
        <v>15403</v>
      </c>
      <c r="I7284" s="9" t="s">
        <v>716</v>
      </c>
      <c r="J7284" s="9">
        <v>619.95000000000005</v>
      </c>
      <c r="K7284" s="10">
        <v>623.77</v>
      </c>
      <c r="L7284" s="10" t="str">
        <f t="shared" si="225"/>
        <v/>
      </c>
    </row>
    <row r="7285" spans="1:12">
      <c r="A7285" s="9" t="s">
        <v>15327</v>
      </c>
      <c r="B7285" s="9" t="s">
        <v>15328</v>
      </c>
      <c r="C7285" s="9" t="s">
        <v>15329</v>
      </c>
      <c r="D7285" s="9" t="s">
        <v>15330</v>
      </c>
      <c r="E7285" s="10" t="s">
        <v>50</v>
      </c>
      <c r="F7285" s="9" t="str">
        <f t="shared" si="224"/>
        <v>86924</v>
      </c>
      <c r="G7285" s="12" t="s">
        <v>15404</v>
      </c>
      <c r="H7285" s="9" t="s">
        <v>15405</v>
      </c>
      <c r="I7285" s="9" t="s">
        <v>716</v>
      </c>
      <c r="J7285" s="9">
        <v>579.66999999999996</v>
      </c>
      <c r="K7285" s="10">
        <v>583.49</v>
      </c>
      <c r="L7285" s="10" t="str">
        <f t="shared" si="225"/>
        <v/>
      </c>
    </row>
    <row r="7286" spans="1:12">
      <c r="A7286" s="9" t="s">
        <v>15327</v>
      </c>
      <c r="B7286" s="9" t="s">
        <v>15328</v>
      </c>
      <c r="C7286" s="9" t="s">
        <v>15329</v>
      </c>
      <c r="D7286" s="9" t="s">
        <v>15330</v>
      </c>
      <c r="E7286" s="10" t="s">
        <v>50</v>
      </c>
      <c r="F7286" s="9" t="str">
        <f t="shared" si="224"/>
        <v>86875</v>
      </c>
      <c r="G7286" s="12" t="s">
        <v>15406</v>
      </c>
      <c r="H7286" s="9" t="s">
        <v>15407</v>
      </c>
      <c r="I7286" s="9" t="s">
        <v>716</v>
      </c>
      <c r="J7286" s="9">
        <v>618.41</v>
      </c>
      <c r="K7286" s="10">
        <v>621.59</v>
      </c>
      <c r="L7286" s="10" t="str">
        <f t="shared" si="225"/>
        <v/>
      </c>
    </row>
    <row r="7287" spans="1:12">
      <c r="A7287" s="9" t="s">
        <v>15327</v>
      </c>
      <c r="B7287" s="9" t="s">
        <v>15328</v>
      </c>
      <c r="C7287" s="9" t="s">
        <v>15329</v>
      </c>
      <c r="D7287" s="9" t="s">
        <v>15330</v>
      </c>
      <c r="E7287" s="10" t="s">
        <v>50</v>
      </c>
      <c r="F7287" s="9" t="str">
        <f t="shared" si="224"/>
        <v>86925</v>
      </c>
      <c r="G7287" s="12" t="s">
        <v>15408</v>
      </c>
      <c r="H7287" s="9" t="s">
        <v>15409</v>
      </c>
      <c r="I7287" s="9" t="s">
        <v>716</v>
      </c>
      <c r="J7287" s="9">
        <v>698.29</v>
      </c>
      <c r="K7287" s="10">
        <v>702.54</v>
      </c>
      <c r="L7287" s="10" t="str">
        <f t="shared" si="225"/>
        <v/>
      </c>
    </row>
    <row r="7288" spans="1:12">
      <c r="A7288" s="9" t="s">
        <v>15327</v>
      </c>
      <c r="B7288" s="9" t="s">
        <v>15328</v>
      </c>
      <c r="C7288" s="9" t="s">
        <v>15329</v>
      </c>
      <c r="D7288" s="9" t="s">
        <v>15330</v>
      </c>
      <c r="E7288" s="10" t="s">
        <v>50</v>
      </c>
      <c r="F7288" s="9" t="str">
        <f t="shared" si="224"/>
        <v>86926</v>
      </c>
      <c r="G7288" s="12" t="s">
        <v>15410</v>
      </c>
      <c r="H7288" s="9" t="s">
        <v>15411</v>
      </c>
      <c r="I7288" s="9" t="s">
        <v>716</v>
      </c>
      <c r="J7288" s="9">
        <v>658.01</v>
      </c>
      <c r="K7288" s="10">
        <v>662.26</v>
      </c>
      <c r="L7288" s="10" t="str">
        <f t="shared" si="225"/>
        <v/>
      </c>
    </row>
    <row r="7289" spans="1:12">
      <c r="A7289" s="9" t="s">
        <v>15327</v>
      </c>
      <c r="B7289" s="9" t="s">
        <v>15328</v>
      </c>
      <c r="C7289" s="9" t="s">
        <v>15329</v>
      </c>
      <c r="D7289" s="9" t="s">
        <v>15330</v>
      </c>
      <c r="E7289" s="10" t="s">
        <v>50</v>
      </c>
      <c r="F7289" s="9" t="str">
        <f t="shared" si="224"/>
        <v>86876</v>
      </c>
      <c r="G7289" s="12" t="s">
        <v>15412</v>
      </c>
      <c r="H7289" s="9" t="s">
        <v>15413</v>
      </c>
      <c r="I7289" s="9" t="s">
        <v>716</v>
      </c>
      <c r="J7289" s="9">
        <v>357.41</v>
      </c>
      <c r="K7289" s="10">
        <v>359.7</v>
      </c>
      <c r="L7289" s="10" t="str">
        <f t="shared" si="225"/>
        <v/>
      </c>
    </row>
    <row r="7290" spans="1:12">
      <c r="A7290" s="9" t="s">
        <v>15327</v>
      </c>
      <c r="B7290" s="9" t="s">
        <v>15328</v>
      </c>
      <c r="C7290" s="9" t="s">
        <v>15329</v>
      </c>
      <c r="D7290" s="9" t="s">
        <v>15330</v>
      </c>
      <c r="E7290" s="10" t="s">
        <v>50</v>
      </c>
      <c r="F7290" s="9" t="str">
        <f t="shared" si="224"/>
        <v>86929</v>
      </c>
      <c r="G7290" s="12" t="s">
        <v>15414</v>
      </c>
      <c r="H7290" s="9" t="s">
        <v>15415</v>
      </c>
      <c r="I7290" s="9" t="s">
        <v>716</v>
      </c>
      <c r="J7290" s="9">
        <v>437.29</v>
      </c>
      <c r="K7290" s="10">
        <v>440.65</v>
      </c>
      <c r="L7290" s="10" t="str">
        <f t="shared" si="225"/>
        <v/>
      </c>
    </row>
    <row r="7291" spans="1:12">
      <c r="A7291" s="9" t="s">
        <v>15327</v>
      </c>
      <c r="B7291" s="9" t="s">
        <v>15328</v>
      </c>
      <c r="C7291" s="9" t="s">
        <v>15329</v>
      </c>
      <c r="D7291" s="9" t="s">
        <v>15330</v>
      </c>
      <c r="E7291" s="10" t="s">
        <v>50</v>
      </c>
      <c r="F7291" s="9" t="str">
        <f t="shared" si="224"/>
        <v>86930</v>
      </c>
      <c r="G7291" s="12" t="s">
        <v>15416</v>
      </c>
      <c r="H7291" s="9" t="s">
        <v>15417</v>
      </c>
      <c r="I7291" s="9" t="s">
        <v>716</v>
      </c>
      <c r="J7291" s="9">
        <v>397.01</v>
      </c>
      <c r="K7291" s="10">
        <v>400.37</v>
      </c>
      <c r="L7291" s="10" t="str">
        <f t="shared" si="225"/>
        <v/>
      </c>
    </row>
    <row r="7292" spans="1:12">
      <c r="A7292" s="9" t="s">
        <v>15327</v>
      </c>
      <c r="B7292" s="9" t="s">
        <v>15328</v>
      </c>
      <c r="C7292" s="9" t="s">
        <v>15329</v>
      </c>
      <c r="D7292" s="9" t="s">
        <v>15330</v>
      </c>
      <c r="E7292" s="10" t="s">
        <v>50</v>
      </c>
      <c r="F7292" s="9" t="str">
        <f t="shared" si="224"/>
        <v>86927</v>
      </c>
      <c r="G7292" s="12" t="s">
        <v>15418</v>
      </c>
      <c r="H7292" s="9" t="s">
        <v>15419</v>
      </c>
      <c r="I7292" s="9" t="s">
        <v>716</v>
      </c>
      <c r="J7292" s="9">
        <v>446.2</v>
      </c>
      <c r="K7292" s="10">
        <v>449.7</v>
      </c>
      <c r="L7292" s="10" t="str">
        <f t="shared" si="225"/>
        <v/>
      </c>
    </row>
    <row r="7293" spans="1:12">
      <c r="A7293" s="9" t="s">
        <v>15327</v>
      </c>
      <c r="B7293" s="9" t="s">
        <v>15328</v>
      </c>
      <c r="C7293" s="9" t="s">
        <v>15329</v>
      </c>
      <c r="D7293" s="9" t="s">
        <v>15330</v>
      </c>
      <c r="E7293" s="10" t="s">
        <v>50</v>
      </c>
      <c r="F7293" s="9" t="str">
        <f t="shared" si="224"/>
        <v>86928</v>
      </c>
      <c r="G7293" s="12" t="s">
        <v>15420</v>
      </c>
      <c r="H7293" s="9" t="s">
        <v>15421</v>
      </c>
      <c r="I7293" s="9" t="s">
        <v>716</v>
      </c>
      <c r="J7293" s="9">
        <v>405.92</v>
      </c>
      <c r="K7293" s="10">
        <v>409.42</v>
      </c>
      <c r="L7293" s="10" t="str">
        <f t="shared" si="225"/>
        <v/>
      </c>
    </row>
    <row r="7294" spans="1:12">
      <c r="A7294" s="9" t="s">
        <v>15327</v>
      </c>
      <c r="B7294" s="9" t="s">
        <v>15328</v>
      </c>
      <c r="C7294" s="9" t="s">
        <v>15329</v>
      </c>
      <c r="D7294" s="9" t="s">
        <v>15330</v>
      </c>
      <c r="E7294" s="10" t="s">
        <v>50</v>
      </c>
      <c r="F7294" s="9" t="str">
        <f t="shared" si="224"/>
        <v>86914</v>
      </c>
      <c r="G7294" s="12" t="s">
        <v>15422</v>
      </c>
      <c r="H7294" s="9" t="s">
        <v>15423</v>
      </c>
      <c r="I7294" s="9" t="s">
        <v>716</v>
      </c>
      <c r="J7294" s="9">
        <v>108.49</v>
      </c>
      <c r="K7294" s="10">
        <v>108.94</v>
      </c>
      <c r="L7294" s="10" t="str">
        <f t="shared" si="225"/>
        <v/>
      </c>
    </row>
    <row r="7295" spans="1:12">
      <c r="A7295" s="9" t="s">
        <v>15327</v>
      </c>
      <c r="B7295" s="9" t="s">
        <v>15328</v>
      </c>
      <c r="C7295" s="9" t="s">
        <v>15329</v>
      </c>
      <c r="D7295" s="9" t="s">
        <v>15330</v>
      </c>
      <c r="E7295" s="10" t="s">
        <v>50</v>
      </c>
      <c r="F7295" s="9" t="str">
        <f t="shared" si="224"/>
        <v>86913</v>
      </c>
      <c r="G7295" s="12" t="s">
        <v>15424</v>
      </c>
      <c r="H7295" s="9" t="s">
        <v>15425</v>
      </c>
      <c r="I7295" s="9" t="s">
        <v>716</v>
      </c>
      <c r="J7295" s="9">
        <v>60.36</v>
      </c>
      <c r="K7295" s="10">
        <v>60.81</v>
      </c>
      <c r="L7295" s="10" t="str">
        <f t="shared" si="225"/>
        <v/>
      </c>
    </row>
    <row r="7296" spans="1:12">
      <c r="A7296" s="9" t="s">
        <v>15327</v>
      </c>
      <c r="B7296" s="9" t="s">
        <v>15328</v>
      </c>
      <c r="C7296" s="9" t="s">
        <v>15329</v>
      </c>
      <c r="D7296" s="9" t="s">
        <v>15330</v>
      </c>
      <c r="E7296" s="10" t="s">
        <v>50</v>
      </c>
      <c r="F7296" s="9" t="str">
        <f t="shared" si="224"/>
        <v>100853</v>
      </c>
      <c r="G7296" s="12" t="s">
        <v>15426</v>
      </c>
      <c r="H7296" s="9" t="s">
        <v>15427</v>
      </c>
      <c r="I7296" s="9" t="s">
        <v>716</v>
      </c>
      <c r="J7296" s="9">
        <v>379.43</v>
      </c>
      <c r="K7296" s="10">
        <v>380.82</v>
      </c>
      <c r="L7296" s="10" t="str">
        <f t="shared" si="225"/>
        <v/>
      </c>
    </row>
    <row r="7297" spans="1:12">
      <c r="A7297" s="9" t="s">
        <v>15327</v>
      </c>
      <c r="B7297" s="9" t="s">
        <v>15328</v>
      </c>
      <c r="C7297" s="9" t="s">
        <v>15329</v>
      </c>
      <c r="D7297" s="9" t="s">
        <v>15330</v>
      </c>
      <c r="E7297" s="10" t="s">
        <v>50</v>
      </c>
      <c r="F7297" s="9" t="str">
        <f t="shared" si="224"/>
        <v>100854</v>
      </c>
      <c r="G7297" s="12" t="s">
        <v>15428</v>
      </c>
      <c r="H7297" s="9" t="s">
        <v>15429</v>
      </c>
      <c r="I7297" s="9" t="s">
        <v>716</v>
      </c>
      <c r="J7297" s="9">
        <v>1981.71</v>
      </c>
      <c r="K7297" s="10">
        <v>1983.64</v>
      </c>
      <c r="L7297" s="10" t="str">
        <f t="shared" si="225"/>
        <v/>
      </c>
    </row>
    <row r="7298" spans="1:12">
      <c r="A7298" s="9" t="s">
        <v>15327</v>
      </c>
      <c r="B7298" s="9" t="s">
        <v>15328</v>
      </c>
      <c r="C7298" s="9" t="s">
        <v>15329</v>
      </c>
      <c r="D7298" s="9" t="s">
        <v>15330</v>
      </c>
      <c r="E7298" s="10" t="s">
        <v>50</v>
      </c>
      <c r="F7298" s="9" t="str">
        <f t="shared" si="224"/>
        <v>86915</v>
      </c>
      <c r="G7298" s="12" t="s">
        <v>15430</v>
      </c>
      <c r="H7298" s="9" t="s">
        <v>15431</v>
      </c>
      <c r="I7298" s="9" t="s">
        <v>716</v>
      </c>
      <c r="J7298" s="9">
        <v>158.31</v>
      </c>
      <c r="K7298" s="10">
        <v>158.59</v>
      </c>
      <c r="L7298" s="10" t="str">
        <f t="shared" si="225"/>
        <v/>
      </c>
    </row>
    <row r="7299" spans="1:12">
      <c r="A7299" s="9" t="s">
        <v>15327</v>
      </c>
      <c r="B7299" s="9" t="s">
        <v>15328</v>
      </c>
      <c r="C7299" s="9" t="s">
        <v>15329</v>
      </c>
      <c r="D7299" s="9" t="s">
        <v>15330</v>
      </c>
      <c r="E7299" s="10" t="s">
        <v>50</v>
      </c>
      <c r="F7299" s="9" t="str">
        <f t="shared" si="224"/>
        <v>86906</v>
      </c>
      <c r="G7299" s="12" t="s">
        <v>15432</v>
      </c>
      <c r="H7299" s="9" t="s">
        <v>15433</v>
      </c>
      <c r="I7299" s="9" t="s">
        <v>716</v>
      </c>
      <c r="J7299" s="9">
        <v>82.6</v>
      </c>
      <c r="K7299" s="10">
        <v>82.88</v>
      </c>
      <c r="L7299" s="10" t="str">
        <f t="shared" si="225"/>
        <v/>
      </c>
    </row>
    <row r="7300" spans="1:12">
      <c r="A7300" s="9" t="s">
        <v>15327</v>
      </c>
      <c r="B7300" s="9" t="s">
        <v>15328</v>
      </c>
      <c r="C7300" s="9" t="s">
        <v>15329</v>
      </c>
      <c r="D7300" s="9" t="s">
        <v>15330</v>
      </c>
      <c r="E7300" s="10" t="s">
        <v>50</v>
      </c>
      <c r="F7300" s="9" t="str">
        <f t="shared" si="224"/>
        <v>86911</v>
      </c>
      <c r="G7300" s="12" t="s">
        <v>15434</v>
      </c>
      <c r="H7300" s="9" t="s">
        <v>15435</v>
      </c>
      <c r="I7300" s="9" t="s">
        <v>716</v>
      </c>
      <c r="J7300" s="9">
        <v>96.65</v>
      </c>
      <c r="K7300" s="10">
        <v>97.01</v>
      </c>
      <c r="L7300" s="10" t="str">
        <f t="shared" si="225"/>
        <v/>
      </c>
    </row>
    <row r="7301" spans="1:12">
      <c r="A7301" s="9" t="s">
        <v>15327</v>
      </c>
      <c r="B7301" s="9" t="s">
        <v>15328</v>
      </c>
      <c r="C7301" s="9" t="s">
        <v>15329</v>
      </c>
      <c r="D7301" s="9" t="s">
        <v>15330</v>
      </c>
      <c r="E7301" s="10" t="s">
        <v>50</v>
      </c>
      <c r="F7301" s="9" t="str">
        <f t="shared" ref="F7301:F7364" si="226">TRIM(_xlfn.NUMBERVALUE(G7301))</f>
        <v>86909</v>
      </c>
      <c r="G7301" s="12" t="s">
        <v>15436</v>
      </c>
      <c r="H7301" s="9" t="s">
        <v>15437</v>
      </c>
      <c r="I7301" s="9" t="s">
        <v>716</v>
      </c>
      <c r="J7301" s="9">
        <v>143.44999999999999</v>
      </c>
      <c r="K7301" s="10">
        <v>143.94999999999999</v>
      </c>
      <c r="L7301" s="10" t="str">
        <f t="shared" ref="L7301:L7364" si="227">IF(P7301&gt;0,P7301,IF(Q7301&gt;0,Q7301,""))</f>
        <v/>
      </c>
    </row>
    <row r="7302" spans="1:12">
      <c r="A7302" s="9" t="s">
        <v>15327</v>
      </c>
      <c r="B7302" s="9" t="s">
        <v>15328</v>
      </c>
      <c r="C7302" s="9" t="s">
        <v>15329</v>
      </c>
      <c r="D7302" s="9" t="s">
        <v>15330</v>
      </c>
      <c r="E7302" s="10" t="s">
        <v>50</v>
      </c>
      <c r="F7302" s="9" t="str">
        <f t="shared" si="226"/>
        <v>86910</v>
      </c>
      <c r="G7302" s="12" t="s">
        <v>15438</v>
      </c>
      <c r="H7302" s="9" t="s">
        <v>15439</v>
      </c>
      <c r="I7302" s="9" t="s">
        <v>716</v>
      </c>
      <c r="J7302" s="9">
        <v>141.31</v>
      </c>
      <c r="K7302" s="10">
        <v>141.66999999999999</v>
      </c>
      <c r="L7302" s="10" t="str">
        <f t="shared" si="227"/>
        <v/>
      </c>
    </row>
    <row r="7303" spans="1:12">
      <c r="A7303" s="9" t="s">
        <v>15327</v>
      </c>
      <c r="B7303" s="9" t="s">
        <v>15328</v>
      </c>
      <c r="C7303" s="9" t="s">
        <v>15329</v>
      </c>
      <c r="D7303" s="9" t="s">
        <v>15330</v>
      </c>
      <c r="E7303" s="10" t="s">
        <v>50</v>
      </c>
      <c r="F7303" s="9" t="str">
        <f t="shared" si="226"/>
        <v>86916</v>
      </c>
      <c r="G7303" s="12" t="s">
        <v>15440</v>
      </c>
      <c r="H7303" s="9" t="s">
        <v>15441</v>
      </c>
      <c r="I7303" s="9" t="s">
        <v>716</v>
      </c>
      <c r="J7303" s="9">
        <v>20.079999999999998</v>
      </c>
      <c r="K7303" s="10">
        <v>20.53</v>
      </c>
      <c r="L7303" s="10" t="str">
        <f t="shared" si="227"/>
        <v/>
      </c>
    </row>
    <row r="7304" spans="1:12">
      <c r="A7304" s="9" t="s">
        <v>15327</v>
      </c>
      <c r="B7304" s="9" t="s">
        <v>15328</v>
      </c>
      <c r="C7304" s="9" t="s">
        <v>15329</v>
      </c>
      <c r="D7304" s="9" t="s">
        <v>15330</v>
      </c>
      <c r="E7304" s="10" t="s">
        <v>50</v>
      </c>
      <c r="F7304" s="9" t="str">
        <f t="shared" si="226"/>
        <v>95469</v>
      </c>
      <c r="G7304" s="12" t="s">
        <v>15442</v>
      </c>
      <c r="H7304" s="9" t="s">
        <v>15443</v>
      </c>
      <c r="I7304" s="9" t="s">
        <v>716</v>
      </c>
      <c r="J7304" s="9">
        <v>315.57</v>
      </c>
      <c r="K7304" s="10">
        <v>317.42</v>
      </c>
      <c r="L7304" s="10" t="str">
        <f t="shared" si="227"/>
        <v/>
      </c>
    </row>
    <row r="7305" spans="1:12">
      <c r="A7305" s="9" t="s">
        <v>15327</v>
      </c>
      <c r="B7305" s="9" t="s">
        <v>15328</v>
      </c>
      <c r="C7305" s="9" t="s">
        <v>15329</v>
      </c>
      <c r="D7305" s="9" t="s">
        <v>15330</v>
      </c>
      <c r="E7305" s="10" t="s">
        <v>50</v>
      </c>
      <c r="F7305" s="9" t="str">
        <f t="shared" si="226"/>
        <v>95470</v>
      </c>
      <c r="G7305" s="12" t="s">
        <v>15444</v>
      </c>
      <c r="H7305" s="9" t="s">
        <v>15445</v>
      </c>
      <c r="I7305" s="9" t="s">
        <v>716</v>
      </c>
      <c r="J7305" s="9">
        <v>323.68</v>
      </c>
      <c r="K7305" s="10">
        <v>325.52999999999997</v>
      </c>
      <c r="L7305" s="10" t="str">
        <f t="shared" si="227"/>
        <v/>
      </c>
    </row>
    <row r="7306" spans="1:12">
      <c r="A7306" s="9" t="s">
        <v>15327</v>
      </c>
      <c r="B7306" s="9" t="s">
        <v>15328</v>
      </c>
      <c r="C7306" s="9" t="s">
        <v>15329</v>
      </c>
      <c r="D7306" s="9" t="s">
        <v>15330</v>
      </c>
      <c r="E7306" s="10" t="s">
        <v>50</v>
      </c>
      <c r="F7306" s="9" t="str">
        <f t="shared" si="226"/>
        <v>95471</v>
      </c>
      <c r="G7306" s="12" t="s">
        <v>15446</v>
      </c>
      <c r="H7306" s="9" t="s">
        <v>15447</v>
      </c>
      <c r="I7306" s="9" t="s">
        <v>716</v>
      </c>
      <c r="J7306" s="9">
        <v>777.57</v>
      </c>
      <c r="K7306" s="10">
        <v>781.38</v>
      </c>
      <c r="L7306" s="10" t="str">
        <f t="shared" si="227"/>
        <v/>
      </c>
    </row>
    <row r="7307" spans="1:12">
      <c r="A7307" s="9" t="s">
        <v>15448</v>
      </c>
      <c r="B7307" s="9" t="s">
        <v>15449</v>
      </c>
      <c r="C7307" s="9" t="s">
        <v>15450</v>
      </c>
      <c r="D7307" s="9" t="s">
        <v>15451</v>
      </c>
      <c r="E7307" s="10" t="s">
        <v>50</v>
      </c>
      <c r="F7307" s="9" t="str">
        <f t="shared" si="226"/>
        <v>95472</v>
      </c>
      <c r="G7307" s="12" t="s">
        <v>15452</v>
      </c>
      <c r="H7307" s="9" t="s">
        <v>15453</v>
      </c>
      <c r="I7307" s="9" t="s">
        <v>716</v>
      </c>
      <c r="J7307" s="9">
        <v>785.68</v>
      </c>
      <c r="K7307" s="10">
        <v>789.49</v>
      </c>
      <c r="L7307" s="10" t="str">
        <f t="shared" si="227"/>
        <v/>
      </c>
    </row>
    <row r="7308" spans="1:12">
      <c r="A7308" s="9" t="s">
        <v>15448</v>
      </c>
      <c r="B7308" s="9" t="s">
        <v>15449</v>
      </c>
      <c r="C7308" s="9" t="s">
        <v>15454</v>
      </c>
      <c r="D7308" s="9" t="s">
        <v>15455</v>
      </c>
      <c r="E7308" s="10" t="s">
        <v>50</v>
      </c>
      <c r="F7308" s="9" t="str">
        <f t="shared" si="226"/>
        <v>100848</v>
      </c>
      <c r="G7308" s="12" t="s">
        <v>15456</v>
      </c>
      <c r="H7308" s="9" t="s">
        <v>15457</v>
      </c>
      <c r="I7308" s="9" t="s">
        <v>716</v>
      </c>
      <c r="J7308" s="9">
        <v>564.74</v>
      </c>
      <c r="K7308" s="10">
        <v>566.59</v>
      </c>
      <c r="L7308" s="10" t="str">
        <f t="shared" si="227"/>
        <v/>
      </c>
    </row>
    <row r="7309" spans="1:12">
      <c r="A7309" s="9" t="s">
        <v>15448</v>
      </c>
      <c r="B7309" s="9" t="s">
        <v>15449</v>
      </c>
      <c r="C7309" s="9" t="s">
        <v>15454</v>
      </c>
      <c r="D7309" s="9" t="s">
        <v>15455</v>
      </c>
      <c r="E7309" s="10" t="s">
        <v>50</v>
      </c>
      <c r="F7309" s="9" t="str">
        <f t="shared" si="226"/>
        <v>86888</v>
      </c>
      <c r="G7309" s="12" t="s">
        <v>15458</v>
      </c>
      <c r="H7309" s="9" t="s">
        <v>15459</v>
      </c>
      <c r="I7309" s="9" t="s">
        <v>716</v>
      </c>
      <c r="J7309" s="9">
        <v>503.23</v>
      </c>
      <c r="K7309" s="10">
        <v>505.92</v>
      </c>
      <c r="L7309" s="10" t="str">
        <f t="shared" si="227"/>
        <v/>
      </c>
    </row>
    <row r="7310" spans="1:12">
      <c r="A7310" s="9" t="s">
        <v>15448</v>
      </c>
      <c r="B7310" s="9" t="s">
        <v>15449</v>
      </c>
      <c r="C7310" s="9" t="s">
        <v>15454</v>
      </c>
      <c r="D7310" s="9" t="s">
        <v>15455</v>
      </c>
      <c r="E7310" s="10" t="s">
        <v>50</v>
      </c>
      <c r="F7310" s="9" t="str">
        <f t="shared" si="226"/>
        <v>86932</v>
      </c>
      <c r="G7310" s="12" t="s">
        <v>15460</v>
      </c>
      <c r="H7310" s="9" t="s">
        <v>15461</v>
      </c>
      <c r="I7310" s="9" t="s">
        <v>716</v>
      </c>
      <c r="J7310" s="9">
        <v>570.55999999999995</v>
      </c>
      <c r="K7310" s="10">
        <v>573.70000000000005</v>
      </c>
      <c r="L7310" s="10" t="str">
        <f t="shared" si="227"/>
        <v/>
      </c>
    </row>
    <row r="7311" spans="1:12">
      <c r="A7311" s="9" t="s">
        <v>15448</v>
      </c>
      <c r="B7311" s="9" t="s">
        <v>15449</v>
      </c>
      <c r="C7311" s="9" t="s">
        <v>15454</v>
      </c>
      <c r="D7311" s="9" t="s">
        <v>15455</v>
      </c>
      <c r="E7311" s="10" t="s">
        <v>50</v>
      </c>
      <c r="F7311" s="9" t="str">
        <f t="shared" si="226"/>
        <v>86931</v>
      </c>
      <c r="G7311" s="12" t="s">
        <v>15462</v>
      </c>
      <c r="H7311" s="9" t="s">
        <v>15463</v>
      </c>
      <c r="I7311" s="9" t="s">
        <v>716</v>
      </c>
      <c r="J7311" s="9">
        <v>514.35</v>
      </c>
      <c r="K7311" s="10">
        <v>517.49</v>
      </c>
      <c r="L7311" s="10" t="str">
        <f t="shared" si="227"/>
        <v/>
      </c>
    </row>
    <row r="7312" spans="1:12">
      <c r="A7312" s="9" t="s">
        <v>15448</v>
      </c>
      <c r="B7312" s="9" t="s">
        <v>15449</v>
      </c>
      <c r="C7312" s="9" t="s">
        <v>15454</v>
      </c>
      <c r="D7312" s="9" t="s">
        <v>15455</v>
      </c>
      <c r="E7312" s="10" t="s">
        <v>50</v>
      </c>
      <c r="F7312" s="9" t="str">
        <f t="shared" si="226"/>
        <v>100878</v>
      </c>
      <c r="G7312" s="12" t="s">
        <v>15464</v>
      </c>
      <c r="H7312" s="9" t="s">
        <v>15465</v>
      </c>
      <c r="I7312" s="9" t="s">
        <v>716</v>
      </c>
      <c r="J7312" s="9">
        <v>668.41</v>
      </c>
      <c r="K7312" s="10">
        <v>672.69</v>
      </c>
      <c r="L7312" s="10" t="str">
        <f t="shared" si="227"/>
        <v/>
      </c>
    </row>
    <row r="7313" spans="1:12">
      <c r="A7313" s="9" t="s">
        <v>15448</v>
      </c>
      <c r="B7313" s="9" t="s">
        <v>15449</v>
      </c>
      <c r="C7313" s="9" t="s">
        <v>15454</v>
      </c>
      <c r="D7313" s="9" t="s">
        <v>15455</v>
      </c>
      <c r="E7313" s="10" t="s">
        <v>50</v>
      </c>
      <c r="F7313" s="9" t="str">
        <f t="shared" si="226"/>
        <v>86877</v>
      </c>
      <c r="G7313" s="12" t="s">
        <v>15466</v>
      </c>
      <c r="H7313" s="9" t="s">
        <v>15467</v>
      </c>
      <c r="I7313" s="9" t="s">
        <v>716</v>
      </c>
      <c r="J7313" s="9">
        <v>83.87</v>
      </c>
      <c r="K7313" s="10">
        <v>84.39</v>
      </c>
      <c r="L7313" s="10" t="str">
        <f t="shared" si="227"/>
        <v/>
      </c>
    </row>
    <row r="7314" spans="1:12">
      <c r="A7314" s="9" t="s">
        <v>15448</v>
      </c>
      <c r="B7314" s="9" t="s">
        <v>15449</v>
      </c>
      <c r="C7314" s="9" t="s">
        <v>15454</v>
      </c>
      <c r="D7314" s="9" t="s">
        <v>15455</v>
      </c>
      <c r="E7314" s="10" t="s">
        <v>50</v>
      </c>
      <c r="F7314" s="9" t="str">
        <f t="shared" si="226"/>
        <v>86878</v>
      </c>
      <c r="G7314" s="12" t="s">
        <v>15468</v>
      </c>
      <c r="H7314" s="9" t="s">
        <v>15469</v>
      </c>
      <c r="I7314" s="9" t="s">
        <v>716</v>
      </c>
      <c r="J7314" s="9">
        <v>90.53</v>
      </c>
      <c r="K7314" s="10">
        <v>91.05</v>
      </c>
      <c r="L7314" s="10" t="str">
        <f t="shared" si="227"/>
        <v/>
      </c>
    </row>
    <row r="7315" spans="1:12">
      <c r="A7315" s="9" t="s">
        <v>15448</v>
      </c>
      <c r="B7315" s="9" t="s">
        <v>15449</v>
      </c>
      <c r="C7315" s="9" t="s">
        <v>15454</v>
      </c>
      <c r="D7315" s="9" t="s">
        <v>15455</v>
      </c>
      <c r="E7315" s="10" t="s">
        <v>50</v>
      </c>
      <c r="F7315" s="9" t="str">
        <f t="shared" si="226"/>
        <v>86879</v>
      </c>
      <c r="G7315" s="12" t="s">
        <v>15470</v>
      </c>
      <c r="H7315" s="9" t="s">
        <v>15471</v>
      </c>
      <c r="I7315" s="9" t="s">
        <v>716</v>
      </c>
      <c r="J7315" s="9">
        <v>8.82</v>
      </c>
      <c r="K7315" s="10">
        <v>9.18</v>
      </c>
      <c r="L7315" s="10" t="str">
        <f t="shared" si="227"/>
        <v/>
      </c>
    </row>
    <row r="7316" spans="1:12">
      <c r="A7316" s="9" t="s">
        <v>15472</v>
      </c>
      <c r="B7316" s="9" t="s">
        <v>15473</v>
      </c>
      <c r="C7316" s="9" t="s">
        <v>15474</v>
      </c>
      <c r="D7316" s="9" t="s">
        <v>15475</v>
      </c>
      <c r="E7316" s="10" t="s">
        <v>50</v>
      </c>
      <c r="F7316" s="9" t="str">
        <f t="shared" si="226"/>
        <v>86880</v>
      </c>
      <c r="G7316" s="12" t="s">
        <v>15476</v>
      </c>
      <c r="H7316" s="9" t="s">
        <v>15477</v>
      </c>
      <c r="I7316" s="9" t="s">
        <v>716</v>
      </c>
      <c r="J7316" s="9">
        <v>22.95</v>
      </c>
      <c r="K7316" s="10">
        <v>23.31</v>
      </c>
      <c r="L7316" s="10" t="str">
        <f t="shared" si="227"/>
        <v/>
      </c>
    </row>
    <row r="7317" spans="1:12">
      <c r="A7317" s="9" t="s">
        <v>15472</v>
      </c>
      <c r="B7317" s="9" t="s">
        <v>15473</v>
      </c>
      <c r="C7317" s="9" t="s">
        <v>15474</v>
      </c>
      <c r="D7317" s="9" t="s">
        <v>15475</v>
      </c>
      <c r="E7317" s="10" t="s">
        <v>50</v>
      </c>
      <c r="F7317" s="9" t="str">
        <f t="shared" si="226"/>
        <v>101663</v>
      </c>
      <c r="G7317" s="12" t="s">
        <v>15478</v>
      </c>
      <c r="H7317" s="9" t="s">
        <v>15479</v>
      </c>
      <c r="I7317" s="9" t="s">
        <v>716</v>
      </c>
      <c r="J7317" s="9">
        <v>28.48</v>
      </c>
      <c r="K7317" s="10">
        <v>29.9</v>
      </c>
      <c r="L7317" s="10" t="str">
        <f t="shared" si="227"/>
        <v/>
      </c>
    </row>
    <row r="7318" spans="1:12">
      <c r="A7318" s="9" t="s">
        <v>15472</v>
      </c>
      <c r="B7318" s="9" t="s">
        <v>15473</v>
      </c>
      <c r="C7318" s="9" t="s">
        <v>15474</v>
      </c>
      <c r="D7318" s="9" t="s">
        <v>15475</v>
      </c>
      <c r="E7318" s="10" t="s">
        <v>50</v>
      </c>
      <c r="F7318" s="9" t="str">
        <f t="shared" si="226"/>
        <v>101664</v>
      </c>
      <c r="G7318" s="12" t="s">
        <v>15480</v>
      </c>
      <c r="H7318" s="9" t="s">
        <v>15481</v>
      </c>
      <c r="I7318" s="9" t="s">
        <v>716</v>
      </c>
      <c r="J7318" s="9">
        <v>30.25</v>
      </c>
      <c r="K7318" s="10">
        <v>31.67</v>
      </c>
      <c r="L7318" s="10" t="str">
        <f t="shared" si="227"/>
        <v/>
      </c>
    </row>
    <row r="7319" spans="1:12">
      <c r="A7319" s="9" t="s">
        <v>15472</v>
      </c>
      <c r="B7319" s="9" t="s">
        <v>15473</v>
      </c>
      <c r="C7319" s="9" t="s">
        <v>15474</v>
      </c>
      <c r="D7319" s="9" t="s">
        <v>15475</v>
      </c>
      <c r="E7319" s="10" t="s">
        <v>50</v>
      </c>
      <c r="F7319" s="9" t="str">
        <f t="shared" si="226"/>
        <v>101665</v>
      </c>
      <c r="G7319" s="12" t="s">
        <v>15482</v>
      </c>
      <c r="H7319" s="9" t="s">
        <v>15483</v>
      </c>
      <c r="I7319" s="9" t="s">
        <v>716</v>
      </c>
      <c r="J7319" s="9">
        <v>37.83</v>
      </c>
      <c r="K7319" s="10">
        <v>39.25</v>
      </c>
      <c r="L7319" s="10" t="str">
        <f t="shared" si="227"/>
        <v/>
      </c>
    </row>
    <row r="7320" spans="1:12">
      <c r="A7320" s="9" t="s">
        <v>15472</v>
      </c>
      <c r="B7320" s="9" t="s">
        <v>15473</v>
      </c>
      <c r="C7320" s="9" t="s">
        <v>15474</v>
      </c>
      <c r="D7320" s="9" t="s">
        <v>15475</v>
      </c>
      <c r="E7320" s="10" t="s">
        <v>50</v>
      </c>
      <c r="F7320" s="9" t="str">
        <f t="shared" si="226"/>
        <v>101634</v>
      </c>
      <c r="G7320" s="12" t="s">
        <v>15484</v>
      </c>
      <c r="H7320" s="9" t="s">
        <v>15485</v>
      </c>
      <c r="I7320" s="9" t="s">
        <v>716</v>
      </c>
      <c r="J7320" s="9" t="s">
        <v>50</v>
      </c>
      <c r="K7320" s="10" t="s">
        <v>50</v>
      </c>
      <c r="L7320" s="10" t="str">
        <f t="shared" si="227"/>
        <v/>
      </c>
    </row>
    <row r="7321" spans="1:12">
      <c r="A7321" s="9" t="s">
        <v>15472</v>
      </c>
      <c r="B7321" s="9" t="s">
        <v>15473</v>
      </c>
      <c r="C7321" s="9" t="s">
        <v>15474</v>
      </c>
      <c r="D7321" s="9" t="s">
        <v>15475</v>
      </c>
      <c r="E7321" s="10" t="s">
        <v>50</v>
      </c>
      <c r="F7321" s="9" t="str">
        <f t="shared" si="226"/>
        <v>101635</v>
      </c>
      <c r="G7321" s="12" t="s">
        <v>15486</v>
      </c>
      <c r="H7321" s="9" t="s">
        <v>15487</v>
      </c>
      <c r="I7321" s="9" t="s">
        <v>716</v>
      </c>
      <c r="J7321" s="9" t="s">
        <v>50</v>
      </c>
      <c r="K7321" s="10" t="s">
        <v>50</v>
      </c>
      <c r="L7321" s="10" t="str">
        <f t="shared" si="227"/>
        <v/>
      </c>
    </row>
    <row r="7322" spans="1:12">
      <c r="A7322" s="9" t="s">
        <v>15472</v>
      </c>
      <c r="B7322" s="9" t="s">
        <v>15473</v>
      </c>
      <c r="C7322" s="9" t="s">
        <v>15474</v>
      </c>
      <c r="D7322" s="9" t="s">
        <v>15475</v>
      </c>
      <c r="E7322" s="10" t="s">
        <v>50</v>
      </c>
      <c r="F7322" s="9" t="str">
        <f t="shared" si="226"/>
        <v>101636</v>
      </c>
      <c r="G7322" s="12" t="s">
        <v>15488</v>
      </c>
      <c r="H7322" s="9" t="s">
        <v>15489</v>
      </c>
      <c r="I7322" s="9" t="s">
        <v>716</v>
      </c>
      <c r="J7322" s="9">
        <v>140.81</v>
      </c>
      <c r="K7322" s="10">
        <v>144.05000000000001</v>
      </c>
      <c r="L7322" s="10" t="str">
        <f t="shared" si="227"/>
        <v/>
      </c>
    </row>
    <row r="7323" spans="1:12">
      <c r="A7323" s="9" t="s">
        <v>15472</v>
      </c>
      <c r="B7323" s="9" t="s">
        <v>15473</v>
      </c>
      <c r="C7323" s="9" t="s">
        <v>15474</v>
      </c>
      <c r="D7323" s="9" t="s">
        <v>15475</v>
      </c>
      <c r="E7323" s="10" t="s">
        <v>50</v>
      </c>
      <c r="F7323" s="9" t="str">
        <f t="shared" si="226"/>
        <v>101637</v>
      </c>
      <c r="G7323" s="12" t="s">
        <v>15490</v>
      </c>
      <c r="H7323" s="9" t="s">
        <v>15491</v>
      </c>
      <c r="I7323" s="9" t="s">
        <v>716</v>
      </c>
      <c r="J7323" s="9">
        <v>135.22999999999999</v>
      </c>
      <c r="K7323" s="10">
        <v>138.47</v>
      </c>
      <c r="L7323" s="10" t="str">
        <f t="shared" si="227"/>
        <v/>
      </c>
    </row>
    <row r="7324" spans="1:12">
      <c r="A7324" s="9" t="s">
        <v>15472</v>
      </c>
      <c r="B7324" s="9" t="s">
        <v>15473</v>
      </c>
      <c r="C7324" s="9" t="s">
        <v>15474</v>
      </c>
      <c r="D7324" s="9" t="s">
        <v>15475</v>
      </c>
      <c r="E7324" s="10" t="s">
        <v>50</v>
      </c>
      <c r="F7324" s="9" t="str">
        <f t="shared" si="226"/>
        <v>101638</v>
      </c>
      <c r="G7324" s="12" t="s">
        <v>15492</v>
      </c>
      <c r="H7324" s="9" t="s">
        <v>15493</v>
      </c>
      <c r="I7324" s="9" t="s">
        <v>716</v>
      </c>
      <c r="J7324" s="9" t="s">
        <v>50</v>
      </c>
      <c r="K7324" s="10" t="s">
        <v>50</v>
      </c>
      <c r="L7324" s="10" t="str">
        <f t="shared" si="227"/>
        <v/>
      </c>
    </row>
    <row r="7325" spans="1:12">
      <c r="A7325" s="9" t="s">
        <v>15472</v>
      </c>
      <c r="B7325" s="9" t="s">
        <v>15473</v>
      </c>
      <c r="C7325" s="9" t="s">
        <v>15474</v>
      </c>
      <c r="D7325" s="9" t="s">
        <v>15475</v>
      </c>
      <c r="E7325" s="10" t="s">
        <v>50</v>
      </c>
      <c r="F7325" s="9" t="str">
        <f t="shared" si="226"/>
        <v>101639</v>
      </c>
      <c r="G7325" s="12" t="s">
        <v>15494</v>
      </c>
      <c r="H7325" s="9" t="s">
        <v>15495</v>
      </c>
      <c r="I7325" s="9" t="s">
        <v>716</v>
      </c>
      <c r="J7325" s="9" t="s">
        <v>50</v>
      </c>
      <c r="K7325" s="10" t="s">
        <v>50</v>
      </c>
      <c r="L7325" s="10" t="str">
        <f t="shared" si="227"/>
        <v/>
      </c>
    </row>
    <row r="7326" spans="1:12">
      <c r="A7326" s="9" t="s">
        <v>15472</v>
      </c>
      <c r="B7326" s="9" t="s">
        <v>15473</v>
      </c>
      <c r="C7326" s="9" t="s">
        <v>15474</v>
      </c>
      <c r="D7326" s="9" t="s">
        <v>15475</v>
      </c>
      <c r="E7326" s="10" t="s">
        <v>50</v>
      </c>
      <c r="F7326" s="9" t="str">
        <f t="shared" si="226"/>
        <v>105919</v>
      </c>
      <c r="G7326" s="12" t="s">
        <v>15496</v>
      </c>
      <c r="H7326" s="9" t="s">
        <v>15497</v>
      </c>
      <c r="I7326" s="9" t="s">
        <v>716</v>
      </c>
      <c r="J7326" s="9" t="s">
        <v>50</v>
      </c>
      <c r="K7326" s="10" t="s">
        <v>50</v>
      </c>
      <c r="L7326" s="10" t="str">
        <f t="shared" si="227"/>
        <v/>
      </c>
    </row>
    <row r="7327" spans="1:12">
      <c r="A7327" s="9" t="s">
        <v>15472</v>
      </c>
      <c r="B7327" s="9" t="s">
        <v>15473</v>
      </c>
      <c r="C7327" s="9" t="s">
        <v>15474</v>
      </c>
      <c r="D7327" s="9" t="s">
        <v>15475</v>
      </c>
      <c r="E7327" s="10" t="s">
        <v>50</v>
      </c>
      <c r="F7327" s="9" t="str">
        <f t="shared" si="226"/>
        <v>101658</v>
      </c>
      <c r="G7327" s="12" t="s">
        <v>15498</v>
      </c>
      <c r="H7327" s="9" t="s">
        <v>15499</v>
      </c>
      <c r="I7327" s="9" t="s">
        <v>716</v>
      </c>
      <c r="J7327" s="9">
        <v>660.75</v>
      </c>
      <c r="K7327" s="10">
        <v>662.35</v>
      </c>
      <c r="L7327" s="10" t="str">
        <f t="shared" si="227"/>
        <v/>
      </c>
    </row>
    <row r="7328" spans="1:12">
      <c r="A7328" s="9" t="s">
        <v>15472</v>
      </c>
      <c r="B7328" s="9" t="s">
        <v>15473</v>
      </c>
      <c r="C7328" s="9" t="s">
        <v>15474</v>
      </c>
      <c r="D7328" s="9" t="s">
        <v>15475</v>
      </c>
      <c r="E7328" s="10" t="s">
        <v>50</v>
      </c>
      <c r="F7328" s="9" t="str">
        <f t="shared" si="226"/>
        <v>101659</v>
      </c>
      <c r="G7328" s="12" t="s">
        <v>15500</v>
      </c>
      <c r="H7328" s="9" t="s">
        <v>15501</v>
      </c>
      <c r="I7328" s="9" t="s">
        <v>716</v>
      </c>
      <c r="J7328" s="9">
        <v>756.35</v>
      </c>
      <c r="K7328" s="10">
        <v>757.95</v>
      </c>
      <c r="L7328" s="10" t="str">
        <f t="shared" si="227"/>
        <v/>
      </c>
    </row>
    <row r="7329" spans="1:12">
      <c r="A7329" s="9" t="s">
        <v>15472</v>
      </c>
      <c r="B7329" s="9" t="s">
        <v>15473</v>
      </c>
      <c r="C7329" s="9" t="s">
        <v>15474</v>
      </c>
      <c r="D7329" s="9" t="s">
        <v>15475</v>
      </c>
      <c r="E7329" s="10" t="s">
        <v>50</v>
      </c>
      <c r="F7329" s="9" t="str">
        <f t="shared" si="226"/>
        <v>101660</v>
      </c>
      <c r="G7329" s="12" t="s">
        <v>15502</v>
      </c>
      <c r="H7329" s="9" t="s">
        <v>15503</v>
      </c>
      <c r="I7329" s="9" t="s">
        <v>716</v>
      </c>
      <c r="J7329" s="9">
        <v>1207.6400000000001</v>
      </c>
      <c r="K7329" s="10">
        <v>1209.24</v>
      </c>
      <c r="L7329" s="10" t="str">
        <f t="shared" si="227"/>
        <v/>
      </c>
    </row>
    <row r="7330" spans="1:12">
      <c r="A7330" s="9" t="s">
        <v>15472</v>
      </c>
      <c r="B7330" s="9" t="s">
        <v>15473</v>
      </c>
      <c r="C7330" s="9" t="s">
        <v>15474</v>
      </c>
      <c r="D7330" s="9" t="s">
        <v>15475</v>
      </c>
      <c r="E7330" s="10" t="s">
        <v>50</v>
      </c>
      <c r="F7330" s="9" t="str">
        <f t="shared" si="226"/>
        <v>101654</v>
      </c>
      <c r="G7330" s="12" t="s">
        <v>15504</v>
      </c>
      <c r="H7330" s="9" t="s">
        <v>15505</v>
      </c>
      <c r="I7330" s="9" t="s">
        <v>716</v>
      </c>
      <c r="J7330" s="9">
        <v>246.9</v>
      </c>
      <c r="K7330" s="10">
        <v>248.5</v>
      </c>
      <c r="L7330" s="10" t="str">
        <f t="shared" si="227"/>
        <v/>
      </c>
    </row>
    <row r="7331" spans="1:12">
      <c r="A7331" s="9" t="s">
        <v>15472</v>
      </c>
      <c r="B7331" s="9" t="s">
        <v>15473</v>
      </c>
      <c r="C7331" s="9" t="s">
        <v>15474</v>
      </c>
      <c r="D7331" s="9" t="s">
        <v>15475</v>
      </c>
      <c r="E7331" s="10" t="s">
        <v>50</v>
      </c>
      <c r="F7331" s="9" t="str">
        <f t="shared" si="226"/>
        <v>101655</v>
      </c>
      <c r="G7331" s="12" t="s">
        <v>15506</v>
      </c>
      <c r="H7331" s="9" t="s">
        <v>15507</v>
      </c>
      <c r="I7331" s="9" t="s">
        <v>716</v>
      </c>
      <c r="J7331" s="9">
        <v>397.2</v>
      </c>
      <c r="K7331" s="10">
        <v>398.8</v>
      </c>
      <c r="L7331" s="10" t="str">
        <f t="shared" si="227"/>
        <v/>
      </c>
    </row>
    <row r="7332" spans="1:12">
      <c r="A7332" s="9" t="s">
        <v>15472</v>
      </c>
      <c r="B7332" s="9" t="s">
        <v>15473</v>
      </c>
      <c r="C7332" s="9" t="s">
        <v>15474</v>
      </c>
      <c r="D7332" s="9" t="s">
        <v>15475</v>
      </c>
      <c r="E7332" s="10" t="s">
        <v>50</v>
      </c>
      <c r="F7332" s="9" t="str">
        <f t="shared" si="226"/>
        <v>101656</v>
      </c>
      <c r="G7332" s="12" t="s">
        <v>15508</v>
      </c>
      <c r="H7332" s="9" t="s">
        <v>15509</v>
      </c>
      <c r="I7332" s="9" t="s">
        <v>716</v>
      </c>
      <c r="J7332" s="9">
        <v>432.29</v>
      </c>
      <c r="K7332" s="10">
        <v>433.89</v>
      </c>
      <c r="L7332" s="10" t="str">
        <f t="shared" si="227"/>
        <v/>
      </c>
    </row>
    <row r="7333" spans="1:12">
      <c r="A7333" s="9" t="s">
        <v>15472</v>
      </c>
      <c r="B7333" s="9" t="s">
        <v>15473</v>
      </c>
      <c r="C7333" s="9" t="s">
        <v>15474</v>
      </c>
      <c r="D7333" s="9" t="s">
        <v>15475</v>
      </c>
      <c r="E7333" s="10" t="s">
        <v>50</v>
      </c>
      <c r="F7333" s="9" t="str">
        <f t="shared" si="226"/>
        <v>101657</v>
      </c>
      <c r="G7333" s="12" t="s">
        <v>15510</v>
      </c>
      <c r="H7333" s="9" t="s">
        <v>15511</v>
      </c>
      <c r="I7333" s="9" t="s">
        <v>716</v>
      </c>
      <c r="J7333" s="9">
        <v>507.04</v>
      </c>
      <c r="K7333" s="10">
        <v>508.64</v>
      </c>
      <c r="L7333" s="10" t="str">
        <f t="shared" si="227"/>
        <v/>
      </c>
    </row>
    <row r="7334" spans="1:12">
      <c r="A7334" s="9" t="s">
        <v>15472</v>
      </c>
      <c r="B7334" s="9" t="s">
        <v>15473</v>
      </c>
      <c r="C7334" s="9" t="s">
        <v>15474</v>
      </c>
      <c r="D7334" s="9" t="s">
        <v>15475</v>
      </c>
      <c r="E7334" s="10" t="s">
        <v>50</v>
      </c>
      <c r="F7334" s="9" t="str">
        <f t="shared" si="226"/>
        <v>105923</v>
      </c>
      <c r="G7334" s="12" t="s">
        <v>15512</v>
      </c>
      <c r="H7334" s="9" t="s">
        <v>15513</v>
      </c>
      <c r="I7334" s="9" t="s">
        <v>716</v>
      </c>
      <c r="J7334" s="9" t="s">
        <v>50</v>
      </c>
      <c r="K7334" s="10" t="s">
        <v>50</v>
      </c>
      <c r="L7334" s="10" t="str">
        <f t="shared" si="227"/>
        <v/>
      </c>
    </row>
    <row r="7335" spans="1:12">
      <c r="A7335" s="9" t="s">
        <v>15472</v>
      </c>
      <c r="B7335" s="9" t="s">
        <v>15473</v>
      </c>
      <c r="C7335" s="9" t="s">
        <v>15474</v>
      </c>
      <c r="D7335" s="9" t="s">
        <v>15475</v>
      </c>
      <c r="E7335" s="10" t="s">
        <v>50</v>
      </c>
      <c r="F7335" s="9" t="str">
        <f t="shared" si="226"/>
        <v>105921</v>
      </c>
      <c r="G7335" s="12" t="s">
        <v>15514</v>
      </c>
      <c r="H7335" s="9" t="s">
        <v>15515</v>
      </c>
      <c r="I7335" s="9" t="s">
        <v>716</v>
      </c>
      <c r="J7335" s="9" t="s">
        <v>50</v>
      </c>
      <c r="K7335" s="10" t="s">
        <v>50</v>
      </c>
      <c r="L7335" s="10" t="str">
        <f t="shared" si="227"/>
        <v/>
      </c>
    </row>
    <row r="7336" spans="1:12">
      <c r="A7336" s="9" t="s">
        <v>15472</v>
      </c>
      <c r="B7336" s="9" t="s">
        <v>15473</v>
      </c>
      <c r="C7336" s="9" t="s">
        <v>15474</v>
      </c>
      <c r="D7336" s="9" t="s">
        <v>15475</v>
      </c>
      <c r="E7336" s="10" t="s">
        <v>50</v>
      </c>
      <c r="F7336" s="9" t="str">
        <f t="shared" si="226"/>
        <v>105920</v>
      </c>
      <c r="G7336" s="12" t="s">
        <v>15516</v>
      </c>
      <c r="H7336" s="9" t="s">
        <v>15517</v>
      </c>
      <c r="I7336" s="9" t="s">
        <v>716</v>
      </c>
      <c r="J7336" s="9" t="s">
        <v>50</v>
      </c>
      <c r="K7336" s="10" t="s">
        <v>50</v>
      </c>
      <c r="L7336" s="10" t="str">
        <f t="shared" si="227"/>
        <v/>
      </c>
    </row>
    <row r="7337" spans="1:12">
      <c r="A7337" s="9" t="s">
        <v>15472</v>
      </c>
      <c r="B7337" s="9" t="s">
        <v>15473</v>
      </c>
      <c r="C7337" s="9" t="s">
        <v>15474</v>
      </c>
      <c r="D7337" s="9" t="s">
        <v>15475</v>
      </c>
      <c r="E7337" s="10" t="s">
        <v>50</v>
      </c>
      <c r="F7337" s="9" t="str">
        <f t="shared" si="226"/>
        <v>105922</v>
      </c>
      <c r="G7337" s="12" t="s">
        <v>15518</v>
      </c>
      <c r="H7337" s="9" t="s">
        <v>15519</v>
      </c>
      <c r="I7337" s="9" t="s">
        <v>716</v>
      </c>
      <c r="J7337" s="9" t="s">
        <v>50</v>
      </c>
      <c r="K7337" s="10" t="s">
        <v>50</v>
      </c>
      <c r="L7337" s="10" t="str">
        <f t="shared" si="227"/>
        <v/>
      </c>
    </row>
    <row r="7338" spans="1:12">
      <c r="A7338" s="9" t="s">
        <v>15472</v>
      </c>
      <c r="B7338" s="9" t="s">
        <v>15473</v>
      </c>
      <c r="C7338" s="9" t="s">
        <v>15474</v>
      </c>
      <c r="D7338" s="9" t="s">
        <v>15475</v>
      </c>
      <c r="E7338" s="10" t="s">
        <v>50</v>
      </c>
      <c r="F7338" s="9" t="str">
        <f t="shared" si="226"/>
        <v>101632</v>
      </c>
      <c r="G7338" s="12" t="s">
        <v>15520</v>
      </c>
      <c r="H7338" s="9" t="s">
        <v>15521</v>
      </c>
      <c r="I7338" s="9" t="s">
        <v>716</v>
      </c>
      <c r="J7338" s="9">
        <v>36.340000000000003</v>
      </c>
      <c r="K7338" s="10">
        <v>36.409999999999997</v>
      </c>
      <c r="L7338" s="10" t="str">
        <f t="shared" si="227"/>
        <v/>
      </c>
    </row>
    <row r="7339" spans="1:12">
      <c r="A7339" s="9" t="s">
        <v>15472</v>
      </c>
      <c r="B7339" s="9" t="s">
        <v>15473</v>
      </c>
      <c r="C7339" s="9" t="s">
        <v>15474</v>
      </c>
      <c r="D7339" s="9" t="s">
        <v>15475</v>
      </c>
      <c r="E7339" s="10" t="s">
        <v>50</v>
      </c>
      <c r="F7339" s="9" t="str">
        <f t="shared" si="226"/>
        <v>101661</v>
      </c>
      <c r="G7339" s="12" t="s">
        <v>15522</v>
      </c>
      <c r="H7339" s="9" t="s">
        <v>15523</v>
      </c>
      <c r="I7339" s="9" t="s">
        <v>716</v>
      </c>
      <c r="J7339" s="9">
        <v>120.99</v>
      </c>
      <c r="K7339" s="10">
        <v>127.08</v>
      </c>
      <c r="L7339" s="10" t="str">
        <f t="shared" si="227"/>
        <v/>
      </c>
    </row>
    <row r="7340" spans="1:12">
      <c r="A7340" s="9" t="s">
        <v>15472</v>
      </c>
      <c r="B7340" s="9" t="s">
        <v>15473</v>
      </c>
      <c r="C7340" s="9" t="s">
        <v>15474</v>
      </c>
      <c r="D7340" s="9" t="s">
        <v>15475</v>
      </c>
      <c r="E7340" s="10" t="s">
        <v>50</v>
      </c>
      <c r="F7340" s="9" t="str">
        <f t="shared" si="226"/>
        <v>105924</v>
      </c>
      <c r="G7340" s="12" t="s">
        <v>15524</v>
      </c>
      <c r="H7340" s="9" t="s">
        <v>15525</v>
      </c>
      <c r="I7340" s="9" t="s">
        <v>716</v>
      </c>
      <c r="J7340" s="9">
        <v>12.05</v>
      </c>
      <c r="K7340" s="10">
        <v>13.07</v>
      </c>
      <c r="L7340" s="10" t="str">
        <f t="shared" si="227"/>
        <v/>
      </c>
    </row>
    <row r="7341" spans="1:12">
      <c r="A7341" s="9" t="s">
        <v>15472</v>
      </c>
      <c r="B7341" s="9" t="s">
        <v>15473</v>
      </c>
      <c r="C7341" s="9" t="s">
        <v>15474</v>
      </c>
      <c r="D7341" s="9" t="s">
        <v>15475</v>
      </c>
      <c r="E7341" s="10" t="s">
        <v>50</v>
      </c>
      <c r="F7341" s="9" t="str">
        <f t="shared" si="226"/>
        <v>101651</v>
      </c>
      <c r="G7341" s="12" t="s">
        <v>15526</v>
      </c>
      <c r="H7341" s="9" t="s">
        <v>15527</v>
      </c>
      <c r="I7341" s="9" t="s">
        <v>716</v>
      </c>
      <c r="J7341" s="9">
        <v>61</v>
      </c>
      <c r="K7341" s="10">
        <v>61.92</v>
      </c>
      <c r="L7341" s="10" t="str">
        <f t="shared" si="227"/>
        <v/>
      </c>
    </row>
    <row r="7342" spans="1:12">
      <c r="A7342" s="9" t="s">
        <v>15472</v>
      </c>
      <c r="B7342" s="9" t="s">
        <v>15473</v>
      </c>
      <c r="C7342" s="9" t="s">
        <v>15474</v>
      </c>
      <c r="D7342" s="9" t="s">
        <v>15475</v>
      </c>
      <c r="E7342" s="10" t="s">
        <v>50</v>
      </c>
      <c r="F7342" s="9" t="str">
        <f t="shared" si="226"/>
        <v>101630</v>
      </c>
      <c r="G7342" s="12" t="s">
        <v>15528</v>
      </c>
      <c r="H7342" s="9" t="s">
        <v>15529</v>
      </c>
      <c r="I7342" s="9" t="s">
        <v>716</v>
      </c>
      <c r="J7342" s="9">
        <v>70.78</v>
      </c>
      <c r="K7342" s="10">
        <v>72.540000000000006</v>
      </c>
      <c r="L7342" s="10" t="str">
        <f t="shared" si="227"/>
        <v/>
      </c>
    </row>
    <row r="7343" spans="1:12">
      <c r="A7343" s="9" t="s">
        <v>15472</v>
      </c>
      <c r="B7343" s="9" t="s">
        <v>15473</v>
      </c>
      <c r="C7343" s="9" t="s">
        <v>15474</v>
      </c>
      <c r="D7343" s="9" t="s">
        <v>15475</v>
      </c>
      <c r="E7343" s="10" t="s">
        <v>50</v>
      </c>
      <c r="F7343" s="9" t="str">
        <f t="shared" si="226"/>
        <v>101633</v>
      </c>
      <c r="G7343" s="12" t="s">
        <v>15530</v>
      </c>
      <c r="H7343" s="9" t="s">
        <v>15531</v>
      </c>
      <c r="I7343" s="9" t="s">
        <v>716</v>
      </c>
      <c r="J7343" s="9">
        <v>95.07</v>
      </c>
      <c r="K7343" s="10">
        <v>95.85</v>
      </c>
      <c r="L7343" s="10" t="str">
        <f t="shared" si="227"/>
        <v/>
      </c>
    </row>
    <row r="7344" spans="1:12">
      <c r="A7344" s="9" t="s">
        <v>15472</v>
      </c>
      <c r="B7344" s="9" t="s">
        <v>15473</v>
      </c>
      <c r="C7344" s="9" t="s">
        <v>15474</v>
      </c>
      <c r="D7344" s="9" t="s">
        <v>15475</v>
      </c>
      <c r="E7344" s="10" t="s">
        <v>50</v>
      </c>
      <c r="F7344" s="9" t="str">
        <f t="shared" si="226"/>
        <v>104219</v>
      </c>
      <c r="G7344" s="12" t="s">
        <v>15532</v>
      </c>
      <c r="H7344" s="9" t="s">
        <v>15533</v>
      </c>
      <c r="I7344" s="9" t="s">
        <v>66</v>
      </c>
      <c r="J7344" s="9">
        <v>96.88</v>
      </c>
      <c r="K7344" s="10">
        <v>99.44</v>
      </c>
      <c r="L7344" s="10" t="str">
        <f t="shared" si="227"/>
        <v/>
      </c>
    </row>
    <row r="7345" spans="1:12">
      <c r="A7345" s="9" t="s">
        <v>15472</v>
      </c>
      <c r="B7345" s="9" t="s">
        <v>15473</v>
      </c>
      <c r="C7345" s="9" t="s">
        <v>15474</v>
      </c>
      <c r="D7345" s="9" t="s">
        <v>15475</v>
      </c>
      <c r="E7345" s="10" t="s">
        <v>50</v>
      </c>
      <c r="F7345" s="9" t="str">
        <f t="shared" si="226"/>
        <v>104223</v>
      </c>
      <c r="G7345" s="12" t="s">
        <v>15534</v>
      </c>
      <c r="H7345" s="9" t="s">
        <v>15535</v>
      </c>
      <c r="I7345" s="9" t="s">
        <v>66</v>
      </c>
      <c r="J7345" s="9">
        <v>127.45</v>
      </c>
      <c r="K7345" s="10">
        <v>130.74</v>
      </c>
      <c r="L7345" s="10" t="str">
        <f t="shared" si="227"/>
        <v/>
      </c>
    </row>
    <row r="7346" spans="1:12">
      <c r="A7346" s="9" t="s">
        <v>15472</v>
      </c>
      <c r="B7346" s="9" t="s">
        <v>15473</v>
      </c>
      <c r="C7346" s="9" t="s">
        <v>15474</v>
      </c>
      <c r="D7346" s="9" t="s">
        <v>15475</v>
      </c>
      <c r="E7346" s="10" t="s">
        <v>50</v>
      </c>
      <c r="F7346" s="9" t="str">
        <f t="shared" si="226"/>
        <v>104227</v>
      </c>
      <c r="G7346" s="12" t="s">
        <v>15536</v>
      </c>
      <c r="H7346" s="9" t="s">
        <v>15537</v>
      </c>
      <c r="I7346" s="9" t="s">
        <v>66</v>
      </c>
      <c r="J7346" s="9">
        <v>150.41</v>
      </c>
      <c r="K7346" s="10">
        <v>153.78</v>
      </c>
      <c r="L7346" s="10" t="str">
        <f t="shared" si="227"/>
        <v/>
      </c>
    </row>
    <row r="7347" spans="1:12">
      <c r="A7347" s="9" t="s">
        <v>15472</v>
      </c>
      <c r="B7347" s="9" t="s">
        <v>15473</v>
      </c>
      <c r="C7347" s="9" t="s">
        <v>15474</v>
      </c>
      <c r="D7347" s="9" t="s">
        <v>15475</v>
      </c>
      <c r="E7347" s="10" t="s">
        <v>50</v>
      </c>
      <c r="F7347" s="9" t="str">
        <f t="shared" si="226"/>
        <v>104231</v>
      </c>
      <c r="G7347" s="12" t="s">
        <v>15538</v>
      </c>
      <c r="H7347" s="9" t="s">
        <v>15539</v>
      </c>
      <c r="I7347" s="9" t="s">
        <v>66</v>
      </c>
      <c r="J7347" s="9">
        <v>165.75</v>
      </c>
      <c r="K7347" s="10">
        <v>169.51</v>
      </c>
      <c r="L7347" s="10" t="str">
        <f t="shared" si="227"/>
        <v/>
      </c>
    </row>
    <row r="7348" spans="1:12">
      <c r="A7348" s="9" t="s">
        <v>15472</v>
      </c>
      <c r="B7348" s="9" t="s">
        <v>15473</v>
      </c>
      <c r="C7348" s="9" t="s">
        <v>15474</v>
      </c>
      <c r="D7348" s="9" t="s">
        <v>15475</v>
      </c>
      <c r="E7348" s="10" t="s">
        <v>50</v>
      </c>
      <c r="F7348" s="9" t="str">
        <f t="shared" si="226"/>
        <v>104235</v>
      </c>
      <c r="G7348" s="12" t="s">
        <v>15540</v>
      </c>
      <c r="H7348" s="9" t="s">
        <v>15541</v>
      </c>
      <c r="I7348" s="9" t="s">
        <v>66</v>
      </c>
      <c r="J7348" s="9">
        <v>81.87</v>
      </c>
      <c r="K7348" s="10">
        <v>83.49</v>
      </c>
      <c r="L7348" s="10" t="str">
        <f t="shared" si="227"/>
        <v/>
      </c>
    </row>
    <row r="7349" spans="1:12">
      <c r="A7349" s="9" t="s">
        <v>15472</v>
      </c>
      <c r="B7349" s="9" t="s">
        <v>15473</v>
      </c>
      <c r="C7349" s="9" t="s">
        <v>15474</v>
      </c>
      <c r="D7349" s="9" t="s">
        <v>15475</v>
      </c>
      <c r="E7349" s="10" t="s">
        <v>50</v>
      </c>
      <c r="F7349" s="9" t="str">
        <f t="shared" si="226"/>
        <v>104239</v>
      </c>
      <c r="G7349" s="12" t="s">
        <v>15542</v>
      </c>
      <c r="H7349" s="9" t="s">
        <v>15543</v>
      </c>
      <c r="I7349" s="9" t="s">
        <v>66</v>
      </c>
      <c r="J7349" s="9">
        <v>110.98</v>
      </c>
      <c r="K7349" s="10">
        <v>113.33</v>
      </c>
      <c r="L7349" s="10" t="str">
        <f t="shared" si="227"/>
        <v/>
      </c>
    </row>
    <row r="7350" spans="1:12">
      <c r="A7350" s="9" t="s">
        <v>15472</v>
      </c>
      <c r="B7350" s="9" t="s">
        <v>15473</v>
      </c>
      <c r="C7350" s="9" t="s">
        <v>15474</v>
      </c>
      <c r="D7350" s="9" t="s">
        <v>15475</v>
      </c>
      <c r="E7350" s="10" t="s">
        <v>50</v>
      </c>
      <c r="F7350" s="9" t="str">
        <f t="shared" si="226"/>
        <v>104243</v>
      </c>
      <c r="G7350" s="12" t="s">
        <v>15544</v>
      </c>
      <c r="H7350" s="9" t="s">
        <v>15545</v>
      </c>
      <c r="I7350" s="9" t="s">
        <v>66</v>
      </c>
      <c r="J7350" s="9">
        <v>132.44</v>
      </c>
      <c r="K7350" s="10">
        <v>134.86000000000001</v>
      </c>
      <c r="L7350" s="10" t="str">
        <f t="shared" si="227"/>
        <v/>
      </c>
    </row>
    <row r="7351" spans="1:12">
      <c r="A7351" s="9" t="s">
        <v>15472</v>
      </c>
      <c r="B7351" s="9" t="s">
        <v>15473</v>
      </c>
      <c r="C7351" s="9" t="s">
        <v>15474</v>
      </c>
      <c r="D7351" s="9" t="s">
        <v>15475</v>
      </c>
      <c r="E7351" s="10" t="s">
        <v>50</v>
      </c>
      <c r="F7351" s="9" t="str">
        <f t="shared" si="226"/>
        <v>104247</v>
      </c>
      <c r="G7351" s="12" t="s">
        <v>15546</v>
      </c>
      <c r="H7351" s="9" t="s">
        <v>15547</v>
      </c>
      <c r="I7351" s="9" t="s">
        <v>66</v>
      </c>
      <c r="J7351" s="9">
        <v>142.57</v>
      </c>
      <c r="K7351" s="10">
        <v>144.97999999999999</v>
      </c>
      <c r="L7351" s="10" t="str">
        <f t="shared" si="227"/>
        <v/>
      </c>
    </row>
    <row r="7352" spans="1:12">
      <c r="A7352" s="9" t="s">
        <v>15472</v>
      </c>
      <c r="B7352" s="9" t="s">
        <v>15473</v>
      </c>
      <c r="C7352" s="9" t="s">
        <v>15474</v>
      </c>
      <c r="D7352" s="9" t="s">
        <v>15475</v>
      </c>
      <c r="E7352" s="10" t="s">
        <v>50</v>
      </c>
      <c r="F7352" s="9" t="str">
        <f t="shared" si="226"/>
        <v>87795</v>
      </c>
      <c r="G7352" s="12" t="s">
        <v>15548</v>
      </c>
      <c r="H7352" s="9" t="s">
        <v>15549</v>
      </c>
      <c r="I7352" s="9" t="s">
        <v>66</v>
      </c>
      <c r="J7352" s="9">
        <v>84.01</v>
      </c>
      <c r="K7352" s="10">
        <v>85.8</v>
      </c>
      <c r="L7352" s="10" t="str">
        <f t="shared" si="227"/>
        <v/>
      </c>
    </row>
    <row r="7353" spans="1:12">
      <c r="A7353" s="9" t="s">
        <v>15472</v>
      </c>
      <c r="B7353" s="9" t="s">
        <v>15473</v>
      </c>
      <c r="C7353" s="9" t="s">
        <v>15474</v>
      </c>
      <c r="D7353" s="9" t="s">
        <v>15475</v>
      </c>
      <c r="E7353" s="10" t="s">
        <v>50</v>
      </c>
      <c r="F7353" s="9" t="str">
        <f t="shared" si="226"/>
        <v>87800</v>
      </c>
      <c r="G7353" s="12" t="s">
        <v>15550</v>
      </c>
      <c r="H7353" s="9" t="s">
        <v>15551</v>
      </c>
      <c r="I7353" s="9" t="s">
        <v>66</v>
      </c>
      <c r="J7353" s="9">
        <v>114.06</v>
      </c>
      <c r="K7353" s="10">
        <v>116.67</v>
      </c>
      <c r="L7353" s="10" t="str">
        <f t="shared" si="227"/>
        <v/>
      </c>
    </row>
    <row r="7354" spans="1:12">
      <c r="A7354" s="9" t="s">
        <v>15472</v>
      </c>
      <c r="B7354" s="9" t="s">
        <v>15473</v>
      </c>
      <c r="C7354" s="9" t="s">
        <v>15474</v>
      </c>
      <c r="D7354" s="9" t="s">
        <v>15475</v>
      </c>
      <c r="E7354" s="10" t="s">
        <v>50</v>
      </c>
      <c r="F7354" s="9" t="str">
        <f t="shared" si="226"/>
        <v>87804</v>
      </c>
      <c r="G7354" s="12" t="s">
        <v>15552</v>
      </c>
      <c r="H7354" s="9" t="s">
        <v>15553</v>
      </c>
      <c r="I7354" s="9" t="s">
        <v>66</v>
      </c>
      <c r="J7354" s="9">
        <v>135.52000000000001</v>
      </c>
      <c r="K7354" s="10">
        <v>138.19999999999999</v>
      </c>
      <c r="L7354" s="10" t="str">
        <f t="shared" si="227"/>
        <v/>
      </c>
    </row>
    <row r="7355" spans="1:12">
      <c r="A7355" s="9" t="s">
        <v>15472</v>
      </c>
      <c r="B7355" s="9" t="s">
        <v>15473</v>
      </c>
      <c r="C7355" s="9" t="s">
        <v>15474</v>
      </c>
      <c r="D7355" s="9" t="s">
        <v>15475</v>
      </c>
      <c r="E7355" s="10" t="s">
        <v>50</v>
      </c>
      <c r="F7355" s="9" t="str">
        <f t="shared" si="226"/>
        <v>87808</v>
      </c>
      <c r="G7355" s="12" t="s">
        <v>15554</v>
      </c>
      <c r="H7355" s="9" t="s">
        <v>15555</v>
      </c>
      <c r="I7355" s="9" t="s">
        <v>66</v>
      </c>
      <c r="J7355" s="9">
        <v>145.56</v>
      </c>
      <c r="K7355" s="10">
        <v>148.22</v>
      </c>
      <c r="L7355" s="10" t="str">
        <f t="shared" si="227"/>
        <v/>
      </c>
    </row>
    <row r="7356" spans="1:12">
      <c r="A7356" s="9" t="s">
        <v>15472</v>
      </c>
      <c r="B7356" s="9" t="s">
        <v>15473</v>
      </c>
      <c r="C7356" s="9" t="s">
        <v>15474</v>
      </c>
      <c r="D7356" s="9" t="s">
        <v>15475</v>
      </c>
      <c r="E7356" s="10" t="s">
        <v>50</v>
      </c>
      <c r="F7356" s="9" t="str">
        <f t="shared" si="226"/>
        <v>87778</v>
      </c>
      <c r="G7356" s="12" t="s">
        <v>15556</v>
      </c>
      <c r="H7356" s="9" t="s">
        <v>15557</v>
      </c>
      <c r="I7356" s="9" t="s">
        <v>66</v>
      </c>
      <c r="J7356" s="9">
        <v>100.36</v>
      </c>
      <c r="K7356" s="10">
        <v>103.21</v>
      </c>
      <c r="L7356" s="10" t="str">
        <f t="shared" si="227"/>
        <v/>
      </c>
    </row>
    <row r="7357" spans="1:12">
      <c r="A7357" s="9" t="s">
        <v>15472</v>
      </c>
      <c r="B7357" s="9" t="s">
        <v>15473</v>
      </c>
      <c r="C7357" s="9" t="s">
        <v>15474</v>
      </c>
      <c r="D7357" s="9" t="s">
        <v>15475</v>
      </c>
      <c r="E7357" s="10" t="s">
        <v>50</v>
      </c>
      <c r="F7357" s="9" t="str">
        <f t="shared" si="226"/>
        <v>87783</v>
      </c>
      <c r="G7357" s="12" t="s">
        <v>15558</v>
      </c>
      <c r="H7357" s="9" t="s">
        <v>15559</v>
      </c>
      <c r="I7357" s="9" t="s">
        <v>66</v>
      </c>
      <c r="J7357" s="9">
        <v>131.96</v>
      </c>
      <c r="K7357" s="10">
        <v>135.65</v>
      </c>
      <c r="L7357" s="10" t="str">
        <f t="shared" si="227"/>
        <v/>
      </c>
    </row>
    <row r="7358" spans="1:12">
      <c r="A7358" s="9" t="s">
        <v>15472</v>
      </c>
      <c r="B7358" s="9" t="s">
        <v>15473</v>
      </c>
      <c r="C7358" s="9" t="s">
        <v>15474</v>
      </c>
      <c r="D7358" s="9" t="s">
        <v>15475</v>
      </c>
      <c r="E7358" s="10" t="s">
        <v>50</v>
      </c>
      <c r="F7358" s="9" t="str">
        <f t="shared" si="226"/>
        <v>87787</v>
      </c>
      <c r="G7358" s="12" t="s">
        <v>15560</v>
      </c>
      <c r="H7358" s="9" t="s">
        <v>15561</v>
      </c>
      <c r="I7358" s="9" t="s">
        <v>66</v>
      </c>
      <c r="J7358" s="9">
        <v>154.91999999999999</v>
      </c>
      <c r="K7358" s="10">
        <v>158.69</v>
      </c>
      <c r="L7358" s="10" t="str">
        <f t="shared" si="227"/>
        <v/>
      </c>
    </row>
    <row r="7359" spans="1:12">
      <c r="A7359" s="9" t="s">
        <v>15472</v>
      </c>
      <c r="B7359" s="9" t="s">
        <v>15473</v>
      </c>
      <c r="C7359" s="9" t="s">
        <v>15474</v>
      </c>
      <c r="D7359" s="9" t="s">
        <v>15475</v>
      </c>
      <c r="E7359" s="10" t="s">
        <v>50</v>
      </c>
      <c r="F7359" s="9" t="str">
        <f t="shared" si="226"/>
        <v>87791</v>
      </c>
      <c r="G7359" s="12" t="s">
        <v>15562</v>
      </c>
      <c r="H7359" s="9" t="s">
        <v>15563</v>
      </c>
      <c r="I7359" s="9" t="s">
        <v>66</v>
      </c>
      <c r="J7359" s="9">
        <v>170.71</v>
      </c>
      <c r="K7359" s="10">
        <v>174.9</v>
      </c>
      <c r="L7359" s="10" t="str">
        <f t="shared" si="227"/>
        <v/>
      </c>
    </row>
    <row r="7360" spans="1:12">
      <c r="A7360" s="9" t="s">
        <v>15472</v>
      </c>
      <c r="B7360" s="9" t="s">
        <v>15473</v>
      </c>
      <c r="C7360" s="9" t="s">
        <v>15474</v>
      </c>
      <c r="D7360" s="9" t="s">
        <v>15475</v>
      </c>
      <c r="E7360" s="10" t="s">
        <v>50</v>
      </c>
      <c r="F7360" s="9" t="str">
        <f t="shared" si="226"/>
        <v>87832</v>
      </c>
      <c r="G7360" s="12" t="s">
        <v>15564</v>
      </c>
      <c r="H7360" s="9" t="s">
        <v>15565</v>
      </c>
      <c r="I7360" s="9" t="s">
        <v>66</v>
      </c>
      <c r="J7360" s="9">
        <v>157.46</v>
      </c>
      <c r="K7360" s="10">
        <v>162.46</v>
      </c>
      <c r="L7360" s="10" t="str">
        <f t="shared" si="227"/>
        <v/>
      </c>
    </row>
    <row r="7361" spans="1:12">
      <c r="A7361" s="9" t="s">
        <v>15472</v>
      </c>
      <c r="B7361" s="9" t="s">
        <v>15473</v>
      </c>
      <c r="C7361" s="9" t="s">
        <v>15474</v>
      </c>
      <c r="D7361" s="9" t="s">
        <v>15475</v>
      </c>
      <c r="E7361" s="10" t="s">
        <v>50</v>
      </c>
      <c r="F7361" s="9" t="str">
        <f t="shared" si="226"/>
        <v>87812</v>
      </c>
      <c r="G7361" s="12" t="s">
        <v>15566</v>
      </c>
      <c r="H7361" s="9" t="s">
        <v>15567</v>
      </c>
      <c r="I7361" s="9" t="s">
        <v>66</v>
      </c>
      <c r="J7361" s="9">
        <v>117.75</v>
      </c>
      <c r="K7361" s="10">
        <v>122.67</v>
      </c>
      <c r="L7361" s="10" t="str">
        <f t="shared" si="227"/>
        <v/>
      </c>
    </row>
    <row r="7362" spans="1:12">
      <c r="A7362" s="9" t="s">
        <v>15472</v>
      </c>
      <c r="B7362" s="9" t="s">
        <v>15473</v>
      </c>
      <c r="C7362" s="9" t="s">
        <v>15474</v>
      </c>
      <c r="D7362" s="9" t="s">
        <v>15475</v>
      </c>
      <c r="E7362" s="10" t="s">
        <v>50</v>
      </c>
      <c r="F7362" s="9" t="str">
        <f t="shared" si="226"/>
        <v>87816</v>
      </c>
      <c r="G7362" s="12" t="s">
        <v>15568</v>
      </c>
      <c r="H7362" s="9" t="s">
        <v>15569</v>
      </c>
      <c r="I7362" s="9" t="s">
        <v>66</v>
      </c>
      <c r="J7362" s="9">
        <v>147.87</v>
      </c>
      <c r="K7362" s="10">
        <v>153.59</v>
      </c>
      <c r="L7362" s="10" t="str">
        <f t="shared" si="227"/>
        <v/>
      </c>
    </row>
    <row r="7363" spans="1:12">
      <c r="A7363" s="9" t="s">
        <v>15472</v>
      </c>
      <c r="B7363" s="9" t="s">
        <v>15473</v>
      </c>
      <c r="C7363" s="9" t="s">
        <v>15474</v>
      </c>
      <c r="D7363" s="9" t="s">
        <v>15475</v>
      </c>
      <c r="E7363" s="10" t="s">
        <v>50</v>
      </c>
      <c r="F7363" s="9" t="str">
        <f t="shared" si="226"/>
        <v>87820</v>
      </c>
      <c r="G7363" s="12" t="s">
        <v>15570</v>
      </c>
      <c r="H7363" s="9" t="s">
        <v>15571</v>
      </c>
      <c r="I7363" s="9" t="s">
        <v>66</v>
      </c>
      <c r="J7363" s="9">
        <v>169.33</v>
      </c>
      <c r="K7363" s="10">
        <v>175.12</v>
      </c>
      <c r="L7363" s="10" t="str">
        <f t="shared" si="227"/>
        <v/>
      </c>
    </row>
    <row r="7364" spans="1:12">
      <c r="A7364" s="9" t="s">
        <v>15472</v>
      </c>
      <c r="B7364" s="9" t="s">
        <v>15473</v>
      </c>
      <c r="C7364" s="9" t="s">
        <v>15474</v>
      </c>
      <c r="D7364" s="9" t="s">
        <v>15475</v>
      </c>
      <c r="E7364" s="10" t="s">
        <v>50</v>
      </c>
      <c r="F7364" s="9" t="str">
        <f t="shared" si="226"/>
        <v>87824</v>
      </c>
      <c r="G7364" s="12" t="s">
        <v>15572</v>
      </c>
      <c r="H7364" s="9" t="s">
        <v>15573</v>
      </c>
      <c r="I7364" s="9" t="s">
        <v>66</v>
      </c>
      <c r="J7364" s="9">
        <v>194.86</v>
      </c>
      <c r="K7364" s="10">
        <v>201.97</v>
      </c>
      <c r="L7364" s="10" t="str">
        <f t="shared" si="227"/>
        <v/>
      </c>
    </row>
    <row r="7365" spans="1:12">
      <c r="A7365" s="9" t="s">
        <v>15472</v>
      </c>
      <c r="B7365" s="9" t="s">
        <v>15473</v>
      </c>
      <c r="C7365" s="9" t="s">
        <v>15474</v>
      </c>
      <c r="D7365" s="9" t="s">
        <v>15475</v>
      </c>
      <c r="E7365" s="10" t="s">
        <v>50</v>
      </c>
      <c r="F7365" s="9" t="str">
        <f t="shared" ref="F7365:F7428" si="228">TRIM(_xlfn.NUMBERVALUE(G7365))</f>
        <v>87828</v>
      </c>
      <c r="G7365" s="12" t="s">
        <v>15574</v>
      </c>
      <c r="H7365" s="9" t="s">
        <v>15575</v>
      </c>
      <c r="I7365" s="9" t="s">
        <v>66</v>
      </c>
      <c r="J7365" s="9">
        <v>123.92</v>
      </c>
      <c r="K7365" s="10">
        <v>128.21</v>
      </c>
      <c r="L7365" s="10" t="str">
        <f t="shared" ref="L7365:L7428" si="229">IF(P7365&gt;0,P7365,IF(Q7365&gt;0,Q7365,""))</f>
        <v/>
      </c>
    </row>
    <row r="7366" spans="1:12">
      <c r="A7366" s="9" t="s">
        <v>15472</v>
      </c>
      <c r="B7366" s="9" t="s">
        <v>15473</v>
      </c>
      <c r="C7366" s="9" t="s">
        <v>15474</v>
      </c>
      <c r="D7366" s="9" t="s">
        <v>15475</v>
      </c>
      <c r="E7366" s="10" t="s">
        <v>50</v>
      </c>
      <c r="F7366" s="9" t="str">
        <f t="shared" si="228"/>
        <v>104251</v>
      </c>
      <c r="G7366" s="12" t="s">
        <v>15576</v>
      </c>
      <c r="H7366" s="9" t="s">
        <v>15577</v>
      </c>
      <c r="I7366" s="9" t="s">
        <v>66</v>
      </c>
      <c r="J7366" s="9">
        <v>111.5</v>
      </c>
      <c r="K7366" s="10">
        <v>115.88</v>
      </c>
      <c r="L7366" s="10" t="str">
        <f t="shared" si="229"/>
        <v/>
      </c>
    </row>
    <row r="7367" spans="1:12">
      <c r="A7367" s="9" t="s">
        <v>15472</v>
      </c>
      <c r="B7367" s="9" t="s">
        <v>15473</v>
      </c>
      <c r="C7367" s="9" t="s">
        <v>15474</v>
      </c>
      <c r="D7367" s="9" t="s">
        <v>15475</v>
      </c>
      <c r="E7367" s="10" t="s">
        <v>50</v>
      </c>
      <c r="F7367" s="9" t="str">
        <f t="shared" si="228"/>
        <v>104255</v>
      </c>
      <c r="G7367" s="12" t="s">
        <v>15578</v>
      </c>
      <c r="H7367" s="9" t="s">
        <v>15579</v>
      </c>
      <c r="I7367" s="9" t="s">
        <v>66</v>
      </c>
      <c r="J7367" s="9">
        <v>140.61000000000001</v>
      </c>
      <c r="K7367" s="10">
        <v>145.72999999999999</v>
      </c>
      <c r="L7367" s="10" t="str">
        <f t="shared" si="229"/>
        <v/>
      </c>
    </row>
    <row r="7368" spans="1:12">
      <c r="A7368" s="9" t="s">
        <v>15472</v>
      </c>
      <c r="B7368" s="9" t="s">
        <v>15473</v>
      </c>
      <c r="C7368" s="9" t="s">
        <v>15474</v>
      </c>
      <c r="D7368" s="9" t="s">
        <v>15475</v>
      </c>
      <c r="E7368" s="10" t="s">
        <v>50</v>
      </c>
      <c r="F7368" s="9" t="str">
        <f t="shared" si="228"/>
        <v>104259</v>
      </c>
      <c r="G7368" s="12" t="s">
        <v>15580</v>
      </c>
      <c r="H7368" s="9" t="s">
        <v>15581</v>
      </c>
      <c r="I7368" s="9" t="s">
        <v>66</v>
      </c>
      <c r="J7368" s="9">
        <v>162.07</v>
      </c>
      <c r="K7368" s="10">
        <v>167.26</v>
      </c>
      <c r="L7368" s="10" t="str">
        <f t="shared" si="229"/>
        <v/>
      </c>
    </row>
    <row r="7369" spans="1:12">
      <c r="A7369" s="9" t="s">
        <v>15472</v>
      </c>
      <c r="B7369" s="9" t="s">
        <v>15473</v>
      </c>
      <c r="C7369" s="9" t="s">
        <v>15474</v>
      </c>
      <c r="D7369" s="9" t="s">
        <v>15475</v>
      </c>
      <c r="E7369" s="10" t="s">
        <v>50</v>
      </c>
      <c r="F7369" s="9" t="str">
        <f t="shared" si="228"/>
        <v>104263</v>
      </c>
      <c r="G7369" s="12" t="s">
        <v>15582</v>
      </c>
      <c r="H7369" s="9" t="s">
        <v>15583</v>
      </c>
      <c r="I7369" s="9" t="s">
        <v>66</v>
      </c>
      <c r="J7369" s="9">
        <v>185.91</v>
      </c>
      <c r="K7369" s="10">
        <v>192.26</v>
      </c>
      <c r="L7369" s="10" t="str">
        <f t="shared" si="229"/>
        <v/>
      </c>
    </row>
    <row r="7370" spans="1:12">
      <c r="A7370" s="9" t="s">
        <v>15472</v>
      </c>
      <c r="B7370" s="9" t="s">
        <v>15473</v>
      </c>
      <c r="C7370" s="9" t="s">
        <v>15474</v>
      </c>
      <c r="D7370" s="9" t="s">
        <v>15475</v>
      </c>
      <c r="E7370" s="10" t="s">
        <v>50</v>
      </c>
      <c r="F7370" s="9" t="str">
        <f t="shared" si="228"/>
        <v>87794</v>
      </c>
      <c r="G7370" s="12" t="s">
        <v>15584</v>
      </c>
      <c r="H7370" s="9" t="s">
        <v>15585</v>
      </c>
      <c r="I7370" s="9" t="s">
        <v>66</v>
      </c>
      <c r="J7370" s="9">
        <v>47.5</v>
      </c>
      <c r="K7370" s="10">
        <v>49.83</v>
      </c>
      <c r="L7370" s="10" t="str">
        <f t="shared" si="229"/>
        <v/>
      </c>
    </row>
    <row r="7371" spans="1:12">
      <c r="A7371" s="9" t="s">
        <v>15472</v>
      </c>
      <c r="B7371" s="9" t="s">
        <v>15473</v>
      </c>
      <c r="C7371" s="9" t="s">
        <v>15474</v>
      </c>
      <c r="D7371" s="9" t="s">
        <v>15475</v>
      </c>
      <c r="E7371" s="10" t="s">
        <v>50</v>
      </c>
      <c r="F7371" s="9" t="str">
        <f t="shared" si="228"/>
        <v>87799</v>
      </c>
      <c r="G7371" s="12" t="s">
        <v>15586</v>
      </c>
      <c r="H7371" s="9" t="s">
        <v>15587</v>
      </c>
      <c r="I7371" s="9" t="s">
        <v>66</v>
      </c>
      <c r="J7371" s="9">
        <v>65.37</v>
      </c>
      <c r="K7371" s="10">
        <v>68.709999999999994</v>
      </c>
      <c r="L7371" s="10" t="str">
        <f t="shared" si="229"/>
        <v/>
      </c>
    </row>
    <row r="7372" spans="1:12">
      <c r="A7372" s="9" t="s">
        <v>15472</v>
      </c>
      <c r="B7372" s="9" t="s">
        <v>15473</v>
      </c>
      <c r="C7372" s="9" t="s">
        <v>15474</v>
      </c>
      <c r="D7372" s="9" t="s">
        <v>15475</v>
      </c>
      <c r="E7372" s="10" t="s">
        <v>50</v>
      </c>
      <c r="F7372" s="9" t="str">
        <f t="shared" si="228"/>
        <v>87803</v>
      </c>
      <c r="G7372" s="12" t="s">
        <v>15588</v>
      </c>
      <c r="H7372" s="9" t="s">
        <v>15589</v>
      </c>
      <c r="I7372" s="9" t="s">
        <v>66</v>
      </c>
      <c r="J7372" s="9">
        <v>73.739999999999995</v>
      </c>
      <c r="K7372" s="10">
        <v>77.290000000000006</v>
      </c>
      <c r="L7372" s="10" t="str">
        <f t="shared" si="229"/>
        <v/>
      </c>
    </row>
    <row r="7373" spans="1:12">
      <c r="A7373" s="9" t="s">
        <v>15472</v>
      </c>
      <c r="B7373" s="9" t="s">
        <v>15473</v>
      </c>
      <c r="C7373" s="9" t="s">
        <v>15474</v>
      </c>
      <c r="D7373" s="9" t="s">
        <v>15475</v>
      </c>
      <c r="E7373" s="10" t="s">
        <v>50</v>
      </c>
      <c r="F7373" s="9" t="str">
        <f t="shared" si="228"/>
        <v>87807</v>
      </c>
      <c r="G7373" s="12" t="s">
        <v>15590</v>
      </c>
      <c r="H7373" s="9" t="s">
        <v>15591</v>
      </c>
      <c r="I7373" s="9" t="s">
        <v>66</v>
      </c>
      <c r="J7373" s="9">
        <v>80.67</v>
      </c>
      <c r="K7373" s="10">
        <v>84.55</v>
      </c>
      <c r="L7373" s="10" t="str">
        <f t="shared" si="229"/>
        <v/>
      </c>
    </row>
    <row r="7374" spans="1:12">
      <c r="A7374" s="9" t="s">
        <v>15472</v>
      </c>
      <c r="B7374" s="9" t="s">
        <v>15473</v>
      </c>
      <c r="C7374" s="9" t="s">
        <v>15474</v>
      </c>
      <c r="D7374" s="9" t="s">
        <v>15475</v>
      </c>
      <c r="E7374" s="10" t="s">
        <v>50</v>
      </c>
      <c r="F7374" s="9" t="str">
        <f t="shared" si="228"/>
        <v>104218</v>
      </c>
      <c r="G7374" s="12" t="s">
        <v>15592</v>
      </c>
      <c r="H7374" s="9" t="s">
        <v>15593</v>
      </c>
      <c r="I7374" s="9" t="s">
        <v>66</v>
      </c>
      <c r="J7374" s="9">
        <v>58.47</v>
      </c>
      <c r="K7374" s="10">
        <v>61.67</v>
      </c>
      <c r="L7374" s="10" t="str">
        <f t="shared" si="229"/>
        <v/>
      </c>
    </row>
    <row r="7375" spans="1:12">
      <c r="A7375" s="9" t="s">
        <v>15472</v>
      </c>
      <c r="B7375" s="9" t="s">
        <v>15473</v>
      </c>
      <c r="C7375" s="9" t="s">
        <v>15594</v>
      </c>
      <c r="D7375" s="9" t="s">
        <v>15595</v>
      </c>
      <c r="E7375" s="10" t="s">
        <v>50</v>
      </c>
      <c r="F7375" s="9" t="str">
        <f t="shared" si="228"/>
        <v>87777</v>
      </c>
      <c r="G7375" s="12" t="s">
        <v>15596</v>
      </c>
      <c r="H7375" s="9" t="s">
        <v>15597</v>
      </c>
      <c r="I7375" s="9" t="s">
        <v>66</v>
      </c>
      <c r="J7375" s="9">
        <v>62.35</v>
      </c>
      <c r="K7375" s="10">
        <v>65.88</v>
      </c>
      <c r="L7375" s="10" t="str">
        <f t="shared" si="229"/>
        <v/>
      </c>
    </row>
    <row r="7376" spans="1:12">
      <c r="A7376" s="9" t="s">
        <v>15472</v>
      </c>
      <c r="B7376" s="9" t="s">
        <v>15473</v>
      </c>
      <c r="C7376" s="9" t="s">
        <v>15594</v>
      </c>
      <c r="D7376" s="9" t="s">
        <v>15595</v>
      </c>
      <c r="E7376" s="10" t="s">
        <v>50</v>
      </c>
      <c r="F7376" s="9" t="str">
        <f t="shared" si="228"/>
        <v>104222</v>
      </c>
      <c r="G7376" s="12" t="s">
        <v>15598</v>
      </c>
      <c r="H7376" s="9" t="s">
        <v>15599</v>
      </c>
      <c r="I7376" s="9" t="s">
        <v>66</v>
      </c>
      <c r="J7376" s="9">
        <v>75.78</v>
      </c>
      <c r="K7376" s="10">
        <v>79.900000000000006</v>
      </c>
      <c r="L7376" s="10" t="str">
        <f t="shared" si="229"/>
        <v/>
      </c>
    </row>
    <row r="7377" spans="1:12">
      <c r="A7377" s="9" t="s">
        <v>15472</v>
      </c>
      <c r="B7377" s="9" t="s">
        <v>15473</v>
      </c>
      <c r="C7377" s="9" t="s">
        <v>15594</v>
      </c>
      <c r="D7377" s="9" t="s">
        <v>15595</v>
      </c>
      <c r="E7377" s="10" t="s">
        <v>50</v>
      </c>
      <c r="F7377" s="9" t="str">
        <f t="shared" si="228"/>
        <v>87781</v>
      </c>
      <c r="G7377" s="12" t="s">
        <v>15600</v>
      </c>
      <c r="H7377" s="9" t="s">
        <v>15601</v>
      </c>
      <c r="I7377" s="9" t="s">
        <v>66</v>
      </c>
      <c r="J7377" s="9">
        <v>80.75</v>
      </c>
      <c r="K7377" s="10">
        <v>85.29</v>
      </c>
      <c r="L7377" s="10" t="str">
        <f t="shared" si="229"/>
        <v/>
      </c>
    </row>
    <row r="7378" spans="1:12">
      <c r="A7378" s="9" t="s">
        <v>15472</v>
      </c>
      <c r="B7378" s="9" t="s">
        <v>15473</v>
      </c>
      <c r="C7378" s="9" t="s">
        <v>15594</v>
      </c>
      <c r="D7378" s="9" t="s">
        <v>15595</v>
      </c>
      <c r="E7378" s="10" t="s">
        <v>50</v>
      </c>
      <c r="F7378" s="9" t="str">
        <f t="shared" si="228"/>
        <v>104226</v>
      </c>
      <c r="G7378" s="12" t="s">
        <v>15602</v>
      </c>
      <c r="H7378" s="9" t="s">
        <v>15603</v>
      </c>
      <c r="I7378" s="9" t="s">
        <v>66</v>
      </c>
      <c r="J7378" s="9">
        <v>84.74</v>
      </c>
      <c r="K7378" s="10">
        <v>89.08</v>
      </c>
      <c r="L7378" s="10" t="str">
        <f t="shared" si="229"/>
        <v/>
      </c>
    </row>
    <row r="7379" spans="1:12">
      <c r="A7379" s="9" t="s">
        <v>15472</v>
      </c>
      <c r="B7379" s="9" t="s">
        <v>15473</v>
      </c>
      <c r="C7379" s="9" t="s">
        <v>15594</v>
      </c>
      <c r="D7379" s="9" t="s">
        <v>15595</v>
      </c>
      <c r="E7379" s="10" t="s">
        <v>50</v>
      </c>
      <c r="F7379" s="9" t="str">
        <f t="shared" si="228"/>
        <v>87786</v>
      </c>
      <c r="G7379" s="12" t="s">
        <v>15604</v>
      </c>
      <c r="H7379" s="9" t="s">
        <v>15605</v>
      </c>
      <c r="I7379" s="9" t="s">
        <v>66</v>
      </c>
      <c r="J7379" s="9">
        <v>89.71</v>
      </c>
      <c r="K7379" s="10">
        <v>94.47</v>
      </c>
      <c r="L7379" s="10" t="str">
        <f t="shared" si="229"/>
        <v/>
      </c>
    </row>
    <row r="7380" spans="1:12">
      <c r="A7380" s="9" t="s">
        <v>15472</v>
      </c>
      <c r="B7380" s="9" t="s">
        <v>15473</v>
      </c>
      <c r="C7380" s="9" t="s">
        <v>15594</v>
      </c>
      <c r="D7380" s="9" t="s">
        <v>15595</v>
      </c>
      <c r="E7380" s="10" t="s">
        <v>50</v>
      </c>
      <c r="F7380" s="9" t="str">
        <f t="shared" si="228"/>
        <v>104230</v>
      </c>
      <c r="G7380" s="12" t="s">
        <v>15606</v>
      </c>
      <c r="H7380" s="9" t="s">
        <v>15607</v>
      </c>
      <c r="I7380" s="9" t="s">
        <v>66</v>
      </c>
      <c r="J7380" s="9">
        <v>98.73</v>
      </c>
      <c r="K7380" s="10">
        <v>103.99</v>
      </c>
      <c r="L7380" s="10" t="str">
        <f t="shared" si="229"/>
        <v/>
      </c>
    </row>
    <row r="7381" spans="1:12">
      <c r="A7381" s="9" t="s">
        <v>15472</v>
      </c>
      <c r="B7381" s="9" t="s">
        <v>15473</v>
      </c>
      <c r="C7381" s="9" t="s">
        <v>15594</v>
      </c>
      <c r="D7381" s="9" t="s">
        <v>15595</v>
      </c>
      <c r="E7381" s="10" t="s">
        <v>50</v>
      </c>
      <c r="F7381" s="9" t="str">
        <f t="shared" si="228"/>
        <v>104234</v>
      </c>
      <c r="G7381" s="12" t="s">
        <v>15608</v>
      </c>
      <c r="H7381" s="9" t="s">
        <v>15609</v>
      </c>
      <c r="I7381" s="9" t="s">
        <v>66</v>
      </c>
      <c r="J7381" s="9">
        <v>45.22</v>
      </c>
      <c r="K7381" s="10">
        <v>47.36</v>
      </c>
      <c r="L7381" s="10" t="str">
        <f t="shared" si="229"/>
        <v/>
      </c>
    </row>
    <row r="7382" spans="1:12">
      <c r="A7382" s="9" t="s">
        <v>15472</v>
      </c>
      <c r="B7382" s="9" t="s">
        <v>15473</v>
      </c>
      <c r="C7382" s="9" t="s">
        <v>15594</v>
      </c>
      <c r="D7382" s="9" t="s">
        <v>15595</v>
      </c>
      <c r="E7382" s="10" t="s">
        <v>50</v>
      </c>
      <c r="F7382" s="9" t="str">
        <f t="shared" si="228"/>
        <v>104238</v>
      </c>
      <c r="G7382" s="12" t="s">
        <v>15610</v>
      </c>
      <c r="H7382" s="9" t="s">
        <v>15611</v>
      </c>
      <c r="I7382" s="9" t="s">
        <v>66</v>
      </c>
      <c r="J7382" s="9">
        <v>61.99</v>
      </c>
      <c r="K7382" s="10">
        <v>65.05</v>
      </c>
      <c r="L7382" s="10" t="str">
        <f t="shared" si="229"/>
        <v/>
      </c>
    </row>
    <row r="7383" spans="1:12">
      <c r="A7383" s="9" t="s">
        <v>15472</v>
      </c>
      <c r="B7383" s="9" t="s">
        <v>15473</v>
      </c>
      <c r="C7383" s="9" t="s">
        <v>15612</v>
      </c>
      <c r="D7383" s="9" t="s">
        <v>15613</v>
      </c>
      <c r="E7383" s="10" t="s">
        <v>50</v>
      </c>
      <c r="F7383" s="9" t="str">
        <f t="shared" si="228"/>
        <v>104242</v>
      </c>
      <c r="G7383" s="12" t="s">
        <v>15614</v>
      </c>
      <c r="H7383" s="9" t="s">
        <v>15615</v>
      </c>
      <c r="I7383" s="9" t="s">
        <v>66</v>
      </c>
      <c r="J7383" s="9">
        <v>70.36</v>
      </c>
      <c r="K7383" s="10">
        <v>73.63</v>
      </c>
      <c r="L7383" s="10" t="str">
        <f t="shared" si="229"/>
        <v/>
      </c>
    </row>
    <row r="7384" spans="1:12">
      <c r="A7384" s="9" t="s">
        <v>15472</v>
      </c>
      <c r="B7384" s="9" t="s">
        <v>15473</v>
      </c>
      <c r="C7384" s="9" t="s">
        <v>15612</v>
      </c>
      <c r="D7384" s="9" t="s">
        <v>15613</v>
      </c>
      <c r="E7384" s="10" t="s">
        <v>50</v>
      </c>
      <c r="F7384" s="9" t="str">
        <f t="shared" si="228"/>
        <v>104246</v>
      </c>
      <c r="G7384" s="12" t="s">
        <v>15616</v>
      </c>
      <c r="H7384" s="9" t="s">
        <v>15617</v>
      </c>
      <c r="I7384" s="9" t="s">
        <v>66</v>
      </c>
      <c r="J7384" s="9">
        <v>76.94</v>
      </c>
      <c r="K7384" s="10">
        <v>80.5</v>
      </c>
      <c r="L7384" s="10" t="str">
        <f t="shared" si="229"/>
        <v/>
      </c>
    </row>
    <row r="7385" spans="1:12">
      <c r="A7385" s="9" t="s">
        <v>15472</v>
      </c>
      <c r="B7385" s="9" t="s">
        <v>15473</v>
      </c>
      <c r="C7385" s="9" t="s">
        <v>15612</v>
      </c>
      <c r="D7385" s="9" t="s">
        <v>15613</v>
      </c>
      <c r="E7385" s="10" t="s">
        <v>50</v>
      </c>
      <c r="F7385" s="9" t="str">
        <f t="shared" si="228"/>
        <v>104250</v>
      </c>
      <c r="G7385" s="12" t="s">
        <v>15618</v>
      </c>
      <c r="H7385" s="9" t="s">
        <v>15619</v>
      </c>
      <c r="I7385" s="9" t="s">
        <v>66</v>
      </c>
      <c r="J7385" s="9">
        <v>77.98</v>
      </c>
      <c r="K7385" s="10">
        <v>83.15</v>
      </c>
      <c r="L7385" s="10" t="str">
        <f t="shared" si="229"/>
        <v/>
      </c>
    </row>
    <row r="7386" spans="1:12">
      <c r="A7386" s="9" t="s">
        <v>15472</v>
      </c>
      <c r="B7386" s="9" t="s">
        <v>15473</v>
      </c>
      <c r="C7386" s="9" t="s">
        <v>15620</v>
      </c>
      <c r="D7386" s="9" t="s">
        <v>15621</v>
      </c>
      <c r="E7386" s="10" t="s">
        <v>50</v>
      </c>
      <c r="F7386" s="9" t="str">
        <f t="shared" si="228"/>
        <v>87811</v>
      </c>
      <c r="G7386" s="12" t="s">
        <v>15622</v>
      </c>
      <c r="H7386" s="9" t="s">
        <v>15623</v>
      </c>
      <c r="I7386" s="9" t="s">
        <v>66</v>
      </c>
      <c r="J7386" s="9">
        <v>84.93</v>
      </c>
      <c r="K7386" s="10">
        <v>90.7</v>
      </c>
      <c r="L7386" s="10" t="str">
        <f t="shared" si="229"/>
        <v/>
      </c>
    </row>
    <row r="7387" spans="1:12">
      <c r="A7387" s="9" t="s">
        <v>15472</v>
      </c>
      <c r="B7387" s="9" t="s">
        <v>15473</v>
      </c>
      <c r="C7387" s="9" t="s">
        <v>15620</v>
      </c>
      <c r="D7387" s="9" t="s">
        <v>15621</v>
      </c>
      <c r="E7387" s="10" t="s">
        <v>50</v>
      </c>
      <c r="F7387" s="9" t="str">
        <f t="shared" si="228"/>
        <v>104254</v>
      </c>
      <c r="G7387" s="12" t="s">
        <v>15624</v>
      </c>
      <c r="H7387" s="9" t="s">
        <v>15625</v>
      </c>
      <c r="I7387" s="9" t="s">
        <v>66</v>
      </c>
      <c r="J7387" s="9">
        <v>94.75</v>
      </c>
      <c r="K7387" s="10">
        <v>100.83</v>
      </c>
      <c r="L7387" s="10" t="str">
        <f t="shared" si="229"/>
        <v/>
      </c>
    </row>
    <row r="7388" spans="1:12">
      <c r="A7388" s="9" t="s">
        <v>15472</v>
      </c>
      <c r="B7388" s="9" t="s">
        <v>15473</v>
      </c>
      <c r="C7388" s="9" t="s">
        <v>15620</v>
      </c>
      <c r="D7388" s="9" t="s">
        <v>15621</v>
      </c>
      <c r="E7388" s="10" t="s">
        <v>50</v>
      </c>
      <c r="F7388" s="9" t="str">
        <f t="shared" si="228"/>
        <v>87815</v>
      </c>
      <c r="G7388" s="12" t="s">
        <v>15626</v>
      </c>
      <c r="H7388" s="9" t="s">
        <v>15627</v>
      </c>
      <c r="I7388" s="9" t="s">
        <v>66</v>
      </c>
      <c r="J7388" s="9">
        <v>102.79</v>
      </c>
      <c r="K7388" s="10">
        <v>109.57</v>
      </c>
      <c r="L7388" s="10" t="str">
        <f t="shared" si="229"/>
        <v/>
      </c>
    </row>
    <row r="7389" spans="1:12">
      <c r="A7389" s="9" t="s">
        <v>15472</v>
      </c>
      <c r="B7389" s="9" t="s">
        <v>15473</v>
      </c>
      <c r="C7389" s="9" t="s">
        <v>15620</v>
      </c>
      <c r="D7389" s="9" t="s">
        <v>15621</v>
      </c>
      <c r="E7389" s="10" t="s">
        <v>50</v>
      </c>
      <c r="F7389" s="9" t="str">
        <f t="shared" si="228"/>
        <v>104258</v>
      </c>
      <c r="G7389" s="12" t="s">
        <v>15628</v>
      </c>
      <c r="H7389" s="9" t="s">
        <v>15629</v>
      </c>
      <c r="I7389" s="9" t="s">
        <v>66</v>
      </c>
      <c r="J7389" s="9">
        <v>103.12</v>
      </c>
      <c r="K7389" s="10">
        <v>109.41</v>
      </c>
      <c r="L7389" s="10" t="str">
        <f t="shared" si="229"/>
        <v/>
      </c>
    </row>
    <row r="7390" spans="1:12">
      <c r="A7390" s="9" t="s">
        <v>15472</v>
      </c>
      <c r="B7390" s="9" t="s">
        <v>15473</v>
      </c>
      <c r="C7390" s="9" t="s">
        <v>15620</v>
      </c>
      <c r="D7390" s="9" t="s">
        <v>15621</v>
      </c>
      <c r="E7390" s="10" t="s">
        <v>50</v>
      </c>
      <c r="F7390" s="9" t="str">
        <f t="shared" si="228"/>
        <v>87819</v>
      </c>
      <c r="G7390" s="12" t="s">
        <v>15630</v>
      </c>
      <c r="H7390" s="9" t="s">
        <v>15631</v>
      </c>
      <c r="I7390" s="9" t="s">
        <v>66</v>
      </c>
      <c r="J7390" s="9">
        <v>111.16</v>
      </c>
      <c r="K7390" s="10">
        <v>118.15</v>
      </c>
      <c r="L7390" s="10" t="str">
        <f t="shared" si="229"/>
        <v/>
      </c>
    </row>
    <row r="7391" spans="1:12">
      <c r="A7391" s="9" t="s">
        <v>15472</v>
      </c>
      <c r="B7391" s="9" t="s">
        <v>15473</v>
      </c>
      <c r="C7391" s="9" t="s">
        <v>15620</v>
      </c>
      <c r="D7391" s="9" t="s">
        <v>15621</v>
      </c>
      <c r="E7391" s="10" t="s">
        <v>50</v>
      </c>
      <c r="F7391" s="9" t="str">
        <f t="shared" si="228"/>
        <v>104262</v>
      </c>
      <c r="G7391" s="12" t="s">
        <v>15632</v>
      </c>
      <c r="H7391" s="9" t="s">
        <v>15633</v>
      </c>
      <c r="I7391" s="9" t="s">
        <v>66</v>
      </c>
      <c r="J7391" s="9">
        <v>131.06</v>
      </c>
      <c r="K7391" s="10">
        <v>139.47999999999999</v>
      </c>
      <c r="L7391" s="10" t="str">
        <f t="shared" si="229"/>
        <v/>
      </c>
    </row>
    <row r="7392" spans="1:12">
      <c r="A7392" s="9" t="s">
        <v>15472</v>
      </c>
      <c r="B7392" s="9" t="s">
        <v>15473</v>
      </c>
      <c r="C7392" s="9" t="s">
        <v>15620</v>
      </c>
      <c r="D7392" s="9" t="s">
        <v>15621</v>
      </c>
      <c r="E7392" s="10" t="s">
        <v>50</v>
      </c>
      <c r="F7392" s="9" t="str">
        <f t="shared" si="228"/>
        <v>87823</v>
      </c>
      <c r="G7392" s="12" t="s">
        <v>15634</v>
      </c>
      <c r="H7392" s="9" t="s">
        <v>15635</v>
      </c>
      <c r="I7392" s="9" t="s">
        <v>66</v>
      </c>
      <c r="J7392" s="9">
        <v>142.04</v>
      </c>
      <c r="K7392" s="10">
        <v>151.4</v>
      </c>
      <c r="L7392" s="10" t="str">
        <f t="shared" si="229"/>
        <v/>
      </c>
    </row>
    <row r="7393" spans="1:12">
      <c r="A7393" s="9" t="s">
        <v>15472</v>
      </c>
      <c r="B7393" s="9" t="s">
        <v>15473</v>
      </c>
      <c r="C7393" s="9" t="s">
        <v>15620</v>
      </c>
      <c r="D7393" s="9" t="s">
        <v>15621</v>
      </c>
      <c r="E7393" s="10" t="s">
        <v>50</v>
      </c>
      <c r="F7393" s="9" t="str">
        <f t="shared" si="228"/>
        <v>87827</v>
      </c>
      <c r="G7393" s="12" t="s">
        <v>15636</v>
      </c>
      <c r="H7393" s="9" t="s">
        <v>15637</v>
      </c>
      <c r="I7393" s="9" t="s">
        <v>66</v>
      </c>
      <c r="J7393" s="9">
        <v>81.569999999999993</v>
      </c>
      <c r="K7393" s="10">
        <v>86.71</v>
      </c>
      <c r="L7393" s="10" t="str">
        <f t="shared" si="229"/>
        <v/>
      </c>
    </row>
    <row r="7394" spans="1:12">
      <c r="A7394" s="9" t="s">
        <v>15472</v>
      </c>
      <c r="B7394" s="9" t="s">
        <v>15473</v>
      </c>
      <c r="C7394" s="9" t="s">
        <v>15620</v>
      </c>
      <c r="D7394" s="9" t="s">
        <v>15621</v>
      </c>
      <c r="E7394" s="10" t="s">
        <v>50</v>
      </c>
      <c r="F7394" s="9" t="str">
        <f t="shared" si="228"/>
        <v>87831</v>
      </c>
      <c r="G7394" s="12" t="s">
        <v>15638</v>
      </c>
      <c r="H7394" s="9" t="s">
        <v>15639</v>
      </c>
      <c r="I7394" s="9" t="s">
        <v>66</v>
      </c>
      <c r="J7394" s="9">
        <v>99.89</v>
      </c>
      <c r="K7394" s="10">
        <v>105.96</v>
      </c>
      <c r="L7394" s="10" t="str">
        <f t="shared" si="229"/>
        <v/>
      </c>
    </row>
    <row r="7395" spans="1:12">
      <c r="A7395" s="9" t="s">
        <v>15472</v>
      </c>
      <c r="B7395" s="9" t="s">
        <v>15473</v>
      </c>
      <c r="C7395" s="9" t="s">
        <v>15620</v>
      </c>
      <c r="D7395" s="9" t="s">
        <v>15621</v>
      </c>
      <c r="E7395" s="10" t="s">
        <v>50</v>
      </c>
      <c r="F7395" s="9" t="str">
        <f t="shared" si="228"/>
        <v>104220</v>
      </c>
      <c r="G7395" s="12" t="s">
        <v>15640</v>
      </c>
      <c r="H7395" s="9" t="s">
        <v>15641</v>
      </c>
      <c r="I7395" s="9" t="s">
        <v>66</v>
      </c>
      <c r="J7395" s="9">
        <v>57.67</v>
      </c>
      <c r="K7395" s="10">
        <v>60.25</v>
      </c>
      <c r="L7395" s="10" t="str">
        <f t="shared" si="229"/>
        <v/>
      </c>
    </row>
    <row r="7396" spans="1:12">
      <c r="A7396" s="9" t="s">
        <v>15472</v>
      </c>
      <c r="B7396" s="9" t="s">
        <v>15473</v>
      </c>
      <c r="C7396" s="9" t="s">
        <v>15620</v>
      </c>
      <c r="D7396" s="9" t="s">
        <v>15621</v>
      </c>
      <c r="E7396" s="10" t="s">
        <v>50</v>
      </c>
      <c r="F7396" s="9" t="str">
        <f t="shared" si="228"/>
        <v>104203</v>
      </c>
      <c r="G7396" s="12" t="s">
        <v>15642</v>
      </c>
      <c r="H7396" s="9" t="s">
        <v>15643</v>
      </c>
      <c r="I7396" s="9" t="s">
        <v>66</v>
      </c>
      <c r="J7396" s="9">
        <v>61.74</v>
      </c>
      <c r="K7396" s="10">
        <v>64.61</v>
      </c>
      <c r="L7396" s="10" t="str">
        <f t="shared" si="229"/>
        <v/>
      </c>
    </row>
    <row r="7397" spans="1:12">
      <c r="A7397" s="9" t="s">
        <v>15472</v>
      </c>
      <c r="B7397" s="9" t="s">
        <v>15473</v>
      </c>
      <c r="C7397" s="9" t="s">
        <v>15620</v>
      </c>
      <c r="D7397" s="9" t="s">
        <v>15621</v>
      </c>
      <c r="E7397" s="10" t="s">
        <v>50</v>
      </c>
      <c r="F7397" s="9" t="str">
        <f t="shared" si="228"/>
        <v>104224</v>
      </c>
      <c r="G7397" s="12" t="s">
        <v>15644</v>
      </c>
      <c r="H7397" s="9" t="s">
        <v>15645</v>
      </c>
      <c r="I7397" s="9" t="s">
        <v>66</v>
      </c>
      <c r="J7397" s="9">
        <v>74.69</v>
      </c>
      <c r="K7397" s="10">
        <v>78</v>
      </c>
      <c r="L7397" s="10" t="str">
        <f t="shared" si="229"/>
        <v/>
      </c>
    </row>
    <row r="7398" spans="1:12">
      <c r="A7398" s="9" t="s">
        <v>15472</v>
      </c>
      <c r="B7398" s="9" t="s">
        <v>15473</v>
      </c>
      <c r="C7398" s="9" t="s">
        <v>15620</v>
      </c>
      <c r="D7398" s="9" t="s">
        <v>15621</v>
      </c>
      <c r="E7398" s="10" t="s">
        <v>50</v>
      </c>
      <c r="F7398" s="9" t="str">
        <f t="shared" si="228"/>
        <v>104204</v>
      </c>
      <c r="G7398" s="12" t="s">
        <v>15646</v>
      </c>
      <c r="H7398" s="9" t="s">
        <v>15647</v>
      </c>
      <c r="I7398" s="9" t="s">
        <v>66</v>
      </c>
      <c r="J7398" s="9">
        <v>79.97</v>
      </c>
      <c r="K7398" s="10">
        <v>83.68</v>
      </c>
      <c r="L7398" s="10" t="str">
        <f t="shared" si="229"/>
        <v/>
      </c>
    </row>
    <row r="7399" spans="1:12">
      <c r="A7399" s="9" t="s">
        <v>15472</v>
      </c>
      <c r="B7399" s="9" t="s">
        <v>15473</v>
      </c>
      <c r="C7399" s="9" t="s">
        <v>15620</v>
      </c>
      <c r="D7399" s="9" t="s">
        <v>15621</v>
      </c>
      <c r="E7399" s="10" t="s">
        <v>50</v>
      </c>
      <c r="F7399" s="9" t="str">
        <f t="shared" si="228"/>
        <v>104228</v>
      </c>
      <c r="G7399" s="12" t="s">
        <v>15648</v>
      </c>
      <c r="H7399" s="9" t="s">
        <v>15649</v>
      </c>
      <c r="I7399" s="9" t="s">
        <v>66</v>
      </c>
      <c r="J7399" s="9">
        <v>82.82</v>
      </c>
      <c r="K7399" s="10">
        <v>86.21</v>
      </c>
      <c r="L7399" s="10" t="str">
        <f t="shared" si="229"/>
        <v/>
      </c>
    </row>
    <row r="7400" spans="1:12">
      <c r="A7400" s="9" t="s">
        <v>15472</v>
      </c>
      <c r="B7400" s="9" t="s">
        <v>15473</v>
      </c>
      <c r="C7400" s="9" t="s">
        <v>15620</v>
      </c>
      <c r="D7400" s="9" t="s">
        <v>15621</v>
      </c>
      <c r="E7400" s="10" t="s">
        <v>50</v>
      </c>
      <c r="F7400" s="9" t="str">
        <f t="shared" si="228"/>
        <v>104205</v>
      </c>
      <c r="G7400" s="12" t="s">
        <v>15650</v>
      </c>
      <c r="H7400" s="9" t="s">
        <v>15651</v>
      </c>
      <c r="I7400" s="9" t="s">
        <v>66</v>
      </c>
      <c r="J7400" s="9">
        <v>88.1</v>
      </c>
      <c r="K7400" s="10">
        <v>91.89</v>
      </c>
      <c r="L7400" s="10" t="str">
        <f t="shared" si="229"/>
        <v/>
      </c>
    </row>
    <row r="7401" spans="1:12">
      <c r="A7401" s="9" t="s">
        <v>15472</v>
      </c>
      <c r="B7401" s="9" t="s">
        <v>15473</v>
      </c>
      <c r="C7401" s="9" t="s">
        <v>15620</v>
      </c>
      <c r="D7401" s="9" t="s">
        <v>15621</v>
      </c>
      <c r="E7401" s="10" t="s">
        <v>50</v>
      </c>
      <c r="F7401" s="9" t="str">
        <f t="shared" si="228"/>
        <v>104232</v>
      </c>
      <c r="G7401" s="12" t="s">
        <v>15652</v>
      </c>
      <c r="H7401" s="9" t="s">
        <v>15653</v>
      </c>
      <c r="I7401" s="9" t="s">
        <v>66</v>
      </c>
      <c r="J7401" s="9">
        <v>91.49</v>
      </c>
      <c r="K7401" s="10">
        <v>95.27</v>
      </c>
      <c r="L7401" s="10" t="str">
        <f t="shared" si="229"/>
        <v/>
      </c>
    </row>
    <row r="7402" spans="1:12">
      <c r="A7402" s="9" t="s">
        <v>15472</v>
      </c>
      <c r="B7402" s="9" t="s">
        <v>15473</v>
      </c>
      <c r="C7402" s="9" t="s">
        <v>15620</v>
      </c>
      <c r="D7402" s="9" t="s">
        <v>15621</v>
      </c>
      <c r="E7402" s="10" t="s">
        <v>50</v>
      </c>
      <c r="F7402" s="9" t="str">
        <f t="shared" si="228"/>
        <v>104206</v>
      </c>
      <c r="G7402" s="12" t="s">
        <v>15654</v>
      </c>
      <c r="H7402" s="9" t="s">
        <v>15655</v>
      </c>
      <c r="I7402" s="9" t="s">
        <v>66</v>
      </c>
      <c r="J7402" s="9">
        <v>97.3</v>
      </c>
      <c r="K7402" s="10">
        <v>101.51</v>
      </c>
      <c r="L7402" s="10" t="str">
        <f t="shared" si="229"/>
        <v/>
      </c>
    </row>
    <row r="7403" spans="1:12">
      <c r="A7403" s="9" t="s">
        <v>15472</v>
      </c>
      <c r="B7403" s="9" t="s">
        <v>15473</v>
      </c>
      <c r="C7403" s="9" t="s">
        <v>15620</v>
      </c>
      <c r="D7403" s="9" t="s">
        <v>15621</v>
      </c>
      <c r="E7403" s="10" t="s">
        <v>50</v>
      </c>
      <c r="F7403" s="9" t="str">
        <f t="shared" si="228"/>
        <v>104236</v>
      </c>
      <c r="G7403" s="12" t="s">
        <v>15656</v>
      </c>
      <c r="H7403" s="9" t="s">
        <v>15657</v>
      </c>
      <c r="I7403" s="9" t="s">
        <v>66</v>
      </c>
      <c r="J7403" s="9">
        <v>43.86</v>
      </c>
      <c r="K7403" s="10">
        <v>45.5</v>
      </c>
      <c r="L7403" s="10" t="str">
        <f t="shared" si="229"/>
        <v/>
      </c>
    </row>
    <row r="7404" spans="1:12">
      <c r="A7404" s="9" t="s">
        <v>15472</v>
      </c>
      <c r="B7404" s="9" t="s">
        <v>15473</v>
      </c>
      <c r="C7404" s="9" t="s">
        <v>15620</v>
      </c>
      <c r="D7404" s="9" t="s">
        <v>15621</v>
      </c>
      <c r="E7404" s="10" t="s">
        <v>50</v>
      </c>
      <c r="F7404" s="9" t="str">
        <f t="shared" si="228"/>
        <v>104207</v>
      </c>
      <c r="G7404" s="12" t="s">
        <v>15658</v>
      </c>
      <c r="H7404" s="9" t="s">
        <v>15659</v>
      </c>
      <c r="I7404" s="9" t="s">
        <v>66</v>
      </c>
      <c r="J7404" s="9">
        <v>46.36</v>
      </c>
      <c r="K7404" s="10">
        <v>48.17</v>
      </c>
      <c r="L7404" s="10" t="str">
        <f t="shared" si="229"/>
        <v/>
      </c>
    </row>
    <row r="7405" spans="1:12">
      <c r="A7405" s="9" t="s">
        <v>15472</v>
      </c>
      <c r="B7405" s="9" t="s">
        <v>15473</v>
      </c>
      <c r="C7405" s="9" t="s">
        <v>15620</v>
      </c>
      <c r="D7405" s="9" t="s">
        <v>15621</v>
      </c>
      <c r="E7405" s="10" t="s">
        <v>50</v>
      </c>
      <c r="F7405" s="9" t="str">
        <f t="shared" si="228"/>
        <v>104240</v>
      </c>
      <c r="G7405" s="12" t="s">
        <v>15660</v>
      </c>
      <c r="H7405" s="9" t="s">
        <v>15661</v>
      </c>
      <c r="I7405" s="9" t="s">
        <v>66</v>
      </c>
      <c r="J7405" s="9">
        <v>60.45</v>
      </c>
      <c r="K7405" s="10">
        <v>62.81</v>
      </c>
      <c r="L7405" s="10" t="str">
        <f t="shared" si="229"/>
        <v/>
      </c>
    </row>
    <row r="7406" spans="1:12">
      <c r="A7406" s="9" t="s">
        <v>15472</v>
      </c>
      <c r="B7406" s="9" t="s">
        <v>15473</v>
      </c>
      <c r="C7406" s="9" t="s">
        <v>15620</v>
      </c>
      <c r="D7406" s="9" t="s">
        <v>15621</v>
      </c>
      <c r="E7406" s="10" t="s">
        <v>50</v>
      </c>
      <c r="F7406" s="9" t="str">
        <f t="shared" si="228"/>
        <v>104208</v>
      </c>
      <c r="G7406" s="12" t="s">
        <v>15662</v>
      </c>
      <c r="H7406" s="9" t="s">
        <v>15663</v>
      </c>
      <c r="I7406" s="9" t="s">
        <v>66</v>
      </c>
      <c r="J7406" s="9">
        <v>64.05</v>
      </c>
      <c r="K7406" s="10">
        <v>66.67</v>
      </c>
      <c r="L7406" s="10" t="str">
        <f t="shared" si="229"/>
        <v/>
      </c>
    </row>
    <row r="7407" spans="1:12">
      <c r="A7407" s="9" t="s">
        <v>15472</v>
      </c>
      <c r="B7407" s="9" t="s">
        <v>15473</v>
      </c>
      <c r="C7407" s="9" t="s">
        <v>15620</v>
      </c>
      <c r="D7407" s="9" t="s">
        <v>15621</v>
      </c>
      <c r="E7407" s="10" t="s">
        <v>50</v>
      </c>
      <c r="F7407" s="9" t="str">
        <f t="shared" si="228"/>
        <v>104244</v>
      </c>
      <c r="G7407" s="12" t="s">
        <v>15664</v>
      </c>
      <c r="H7407" s="9" t="s">
        <v>15665</v>
      </c>
      <c r="I7407" s="9" t="s">
        <v>66</v>
      </c>
      <c r="J7407" s="9">
        <v>68.08</v>
      </c>
      <c r="K7407" s="10">
        <v>70.52</v>
      </c>
      <c r="L7407" s="10" t="str">
        <f t="shared" si="229"/>
        <v/>
      </c>
    </row>
    <row r="7408" spans="1:12">
      <c r="A7408" s="9" t="s">
        <v>15472</v>
      </c>
      <c r="B7408" s="9" t="s">
        <v>15473</v>
      </c>
      <c r="C7408" s="9" t="s">
        <v>15620</v>
      </c>
      <c r="D7408" s="9" t="s">
        <v>15621</v>
      </c>
      <c r="E7408" s="10" t="s">
        <v>50</v>
      </c>
      <c r="F7408" s="9" t="str">
        <f t="shared" si="228"/>
        <v>104209</v>
      </c>
      <c r="G7408" s="12" t="s">
        <v>15666</v>
      </c>
      <c r="H7408" s="9" t="s">
        <v>15667</v>
      </c>
      <c r="I7408" s="9" t="s">
        <v>66</v>
      </c>
      <c r="J7408" s="9">
        <v>71.69</v>
      </c>
      <c r="K7408" s="10">
        <v>74.39</v>
      </c>
      <c r="L7408" s="10" t="str">
        <f t="shared" si="229"/>
        <v/>
      </c>
    </row>
    <row r="7409" spans="1:12">
      <c r="A7409" s="9" t="s">
        <v>15472</v>
      </c>
      <c r="B7409" s="9" t="s">
        <v>15473</v>
      </c>
      <c r="C7409" s="9" t="s">
        <v>15620</v>
      </c>
      <c r="D7409" s="9" t="s">
        <v>15621</v>
      </c>
      <c r="E7409" s="10" t="s">
        <v>50</v>
      </c>
      <c r="F7409" s="9" t="str">
        <f t="shared" si="228"/>
        <v>104248</v>
      </c>
      <c r="G7409" s="12" t="s">
        <v>15668</v>
      </c>
      <c r="H7409" s="9" t="s">
        <v>15669</v>
      </c>
      <c r="I7409" s="9" t="s">
        <v>66</v>
      </c>
      <c r="J7409" s="9">
        <v>71.2</v>
      </c>
      <c r="K7409" s="10">
        <v>73.63</v>
      </c>
      <c r="L7409" s="10" t="str">
        <f t="shared" si="229"/>
        <v/>
      </c>
    </row>
    <row r="7410" spans="1:12">
      <c r="A7410" s="9" t="s">
        <v>15472</v>
      </c>
      <c r="B7410" s="9" t="s">
        <v>15473</v>
      </c>
      <c r="C7410" s="9" t="s">
        <v>15620</v>
      </c>
      <c r="D7410" s="9" t="s">
        <v>15621</v>
      </c>
      <c r="E7410" s="10" t="s">
        <v>50</v>
      </c>
      <c r="F7410" s="9" t="str">
        <f t="shared" si="228"/>
        <v>104210</v>
      </c>
      <c r="G7410" s="12" t="s">
        <v>15670</v>
      </c>
      <c r="H7410" s="9" t="s">
        <v>15671</v>
      </c>
      <c r="I7410" s="9" t="s">
        <v>66</v>
      </c>
      <c r="J7410" s="9">
        <v>74.7</v>
      </c>
      <c r="K7410" s="10">
        <v>77.38</v>
      </c>
      <c r="L7410" s="10" t="str">
        <f t="shared" si="229"/>
        <v/>
      </c>
    </row>
    <row r="7411" spans="1:12">
      <c r="A7411" s="9" t="s">
        <v>15472</v>
      </c>
      <c r="B7411" s="9" t="s">
        <v>15473</v>
      </c>
      <c r="C7411" s="9" t="s">
        <v>15620</v>
      </c>
      <c r="D7411" s="9" t="s">
        <v>15621</v>
      </c>
      <c r="E7411" s="10" t="s">
        <v>50</v>
      </c>
      <c r="F7411" s="9" t="str">
        <f t="shared" si="228"/>
        <v>104252</v>
      </c>
      <c r="G7411" s="12" t="s">
        <v>15672</v>
      </c>
      <c r="H7411" s="9" t="s">
        <v>15673</v>
      </c>
      <c r="I7411" s="9" t="s">
        <v>66</v>
      </c>
      <c r="J7411" s="9">
        <v>78.989999999999995</v>
      </c>
      <c r="K7411" s="10">
        <v>83.39</v>
      </c>
      <c r="L7411" s="10" t="str">
        <f t="shared" si="229"/>
        <v/>
      </c>
    </row>
    <row r="7412" spans="1:12">
      <c r="A7412" s="9" t="s">
        <v>15472</v>
      </c>
      <c r="B7412" s="9" t="s">
        <v>15473</v>
      </c>
      <c r="C7412" s="9" t="s">
        <v>15620</v>
      </c>
      <c r="D7412" s="9" t="s">
        <v>15621</v>
      </c>
      <c r="E7412" s="10" t="s">
        <v>50</v>
      </c>
      <c r="F7412" s="9" t="str">
        <f t="shared" si="228"/>
        <v>104211</v>
      </c>
      <c r="G7412" s="12" t="s">
        <v>15674</v>
      </c>
      <c r="H7412" s="9" t="s">
        <v>15675</v>
      </c>
      <c r="I7412" s="9" t="s">
        <v>66</v>
      </c>
      <c r="J7412" s="9">
        <v>86.3</v>
      </c>
      <c r="K7412" s="10">
        <v>91.24</v>
      </c>
      <c r="L7412" s="10" t="str">
        <f t="shared" si="229"/>
        <v/>
      </c>
    </row>
    <row r="7413" spans="1:12">
      <c r="A7413" s="9" t="s">
        <v>15472</v>
      </c>
      <c r="B7413" s="9" t="s">
        <v>15473</v>
      </c>
      <c r="C7413" s="9" t="s">
        <v>15620</v>
      </c>
      <c r="D7413" s="9" t="s">
        <v>15621</v>
      </c>
      <c r="E7413" s="10" t="s">
        <v>50</v>
      </c>
      <c r="F7413" s="9" t="str">
        <f t="shared" si="228"/>
        <v>104212</v>
      </c>
      <c r="G7413" s="12" t="s">
        <v>15676</v>
      </c>
      <c r="H7413" s="9" t="s">
        <v>15677</v>
      </c>
      <c r="I7413" s="9" t="s">
        <v>66</v>
      </c>
      <c r="J7413" s="9">
        <v>104.07</v>
      </c>
      <c r="K7413" s="10">
        <v>109.8</v>
      </c>
      <c r="L7413" s="10" t="str">
        <f t="shared" si="229"/>
        <v/>
      </c>
    </row>
    <row r="7414" spans="1:12">
      <c r="A7414" s="9" t="s">
        <v>15472</v>
      </c>
      <c r="B7414" s="9" t="s">
        <v>15473</v>
      </c>
      <c r="C7414" s="9" t="s">
        <v>15620</v>
      </c>
      <c r="D7414" s="9" t="s">
        <v>15621</v>
      </c>
      <c r="E7414" s="10" t="s">
        <v>50</v>
      </c>
      <c r="F7414" s="9" t="str">
        <f t="shared" si="228"/>
        <v>104213</v>
      </c>
      <c r="G7414" s="12" t="s">
        <v>15678</v>
      </c>
      <c r="H7414" s="9" t="s">
        <v>15679</v>
      </c>
      <c r="I7414" s="9" t="s">
        <v>66</v>
      </c>
      <c r="J7414" s="9">
        <v>111.71</v>
      </c>
      <c r="K7414" s="10">
        <v>117.52</v>
      </c>
      <c r="L7414" s="10" t="str">
        <f t="shared" si="229"/>
        <v/>
      </c>
    </row>
    <row r="7415" spans="1:12">
      <c r="A7415" s="9" t="s">
        <v>15472</v>
      </c>
      <c r="B7415" s="9" t="s">
        <v>15473</v>
      </c>
      <c r="C7415" s="9" t="s">
        <v>15620</v>
      </c>
      <c r="D7415" s="9" t="s">
        <v>15621</v>
      </c>
      <c r="E7415" s="10" t="s">
        <v>50</v>
      </c>
      <c r="F7415" s="9" t="str">
        <f t="shared" si="228"/>
        <v>104214</v>
      </c>
      <c r="G7415" s="12" t="s">
        <v>15680</v>
      </c>
      <c r="H7415" s="9" t="s">
        <v>15681</v>
      </c>
      <c r="I7415" s="9" t="s">
        <v>66</v>
      </c>
      <c r="J7415" s="9">
        <v>132.85</v>
      </c>
      <c r="K7415" s="10">
        <v>139.97999999999999</v>
      </c>
      <c r="L7415" s="10" t="str">
        <f t="shared" si="229"/>
        <v/>
      </c>
    </row>
    <row r="7416" spans="1:12">
      <c r="A7416" s="9" t="s">
        <v>15472</v>
      </c>
      <c r="B7416" s="9" t="s">
        <v>15473</v>
      </c>
      <c r="C7416" s="9" t="s">
        <v>15620</v>
      </c>
      <c r="D7416" s="9" t="s">
        <v>15621</v>
      </c>
      <c r="E7416" s="10" t="s">
        <v>50</v>
      </c>
      <c r="F7416" s="9" t="str">
        <f t="shared" si="228"/>
        <v>104215</v>
      </c>
      <c r="G7416" s="12" t="s">
        <v>15682</v>
      </c>
      <c r="H7416" s="9" t="s">
        <v>15683</v>
      </c>
      <c r="I7416" s="9" t="s">
        <v>66</v>
      </c>
      <c r="J7416" s="9">
        <v>81.56</v>
      </c>
      <c r="K7416" s="10">
        <v>85.85</v>
      </c>
      <c r="L7416" s="10" t="str">
        <f t="shared" si="229"/>
        <v/>
      </c>
    </row>
    <row r="7417" spans="1:12">
      <c r="A7417" s="9" t="s">
        <v>15472</v>
      </c>
      <c r="B7417" s="9" t="s">
        <v>15473</v>
      </c>
      <c r="C7417" s="9" t="s">
        <v>15620</v>
      </c>
      <c r="D7417" s="9" t="s">
        <v>15621</v>
      </c>
      <c r="E7417" s="10" t="s">
        <v>50</v>
      </c>
      <c r="F7417" s="9" t="str">
        <f t="shared" si="228"/>
        <v>104216</v>
      </c>
      <c r="G7417" s="12" t="s">
        <v>15684</v>
      </c>
      <c r="H7417" s="9" t="s">
        <v>15685</v>
      </c>
      <c r="I7417" s="9" t="s">
        <v>66</v>
      </c>
      <c r="J7417" s="9">
        <v>99.33</v>
      </c>
      <c r="K7417" s="10">
        <v>104.36</v>
      </c>
      <c r="L7417" s="10" t="str">
        <f t="shared" si="229"/>
        <v/>
      </c>
    </row>
    <row r="7418" spans="1:12">
      <c r="A7418" s="9" t="s">
        <v>15472</v>
      </c>
      <c r="B7418" s="9" t="s">
        <v>15473</v>
      </c>
      <c r="C7418" s="9" t="s">
        <v>15620</v>
      </c>
      <c r="D7418" s="9" t="s">
        <v>15621</v>
      </c>
      <c r="E7418" s="10" t="s">
        <v>50</v>
      </c>
      <c r="F7418" s="9" t="str">
        <f t="shared" si="228"/>
        <v>104217</v>
      </c>
      <c r="G7418" s="12" t="s">
        <v>15686</v>
      </c>
      <c r="H7418" s="9" t="s">
        <v>15687</v>
      </c>
      <c r="I7418" s="9" t="s">
        <v>66</v>
      </c>
      <c r="J7418" s="9">
        <v>54.09</v>
      </c>
      <c r="K7418" s="10">
        <v>56.9</v>
      </c>
      <c r="L7418" s="10" t="str">
        <f t="shared" si="229"/>
        <v/>
      </c>
    </row>
    <row r="7419" spans="1:12">
      <c r="A7419" s="9" t="s">
        <v>15472</v>
      </c>
      <c r="B7419" s="9" t="s">
        <v>15473</v>
      </c>
      <c r="C7419" s="9" t="s">
        <v>15620</v>
      </c>
      <c r="D7419" s="9" t="s">
        <v>15621</v>
      </c>
      <c r="E7419" s="10" t="s">
        <v>50</v>
      </c>
      <c r="F7419" s="9" t="str">
        <f t="shared" si="228"/>
        <v>104221</v>
      </c>
      <c r="G7419" s="12" t="s">
        <v>15688</v>
      </c>
      <c r="H7419" s="9" t="s">
        <v>15689</v>
      </c>
      <c r="I7419" s="9" t="s">
        <v>66</v>
      </c>
      <c r="J7419" s="9">
        <v>69.900000000000006</v>
      </c>
      <c r="K7419" s="10">
        <v>73.510000000000005</v>
      </c>
      <c r="L7419" s="10" t="str">
        <f t="shared" si="229"/>
        <v/>
      </c>
    </row>
    <row r="7420" spans="1:12">
      <c r="A7420" s="9" t="s">
        <v>15472</v>
      </c>
      <c r="B7420" s="9" t="s">
        <v>15473</v>
      </c>
      <c r="C7420" s="9" t="s">
        <v>15620</v>
      </c>
      <c r="D7420" s="9" t="s">
        <v>15621</v>
      </c>
      <c r="E7420" s="10" t="s">
        <v>50</v>
      </c>
      <c r="F7420" s="9" t="str">
        <f t="shared" si="228"/>
        <v>104225</v>
      </c>
      <c r="G7420" s="12" t="s">
        <v>15690</v>
      </c>
      <c r="H7420" s="9" t="s">
        <v>15691</v>
      </c>
      <c r="I7420" s="9" t="s">
        <v>66</v>
      </c>
      <c r="J7420" s="9">
        <v>77.37</v>
      </c>
      <c r="K7420" s="10">
        <v>81.06</v>
      </c>
      <c r="L7420" s="10" t="str">
        <f t="shared" si="229"/>
        <v/>
      </c>
    </row>
    <row r="7421" spans="1:12">
      <c r="A7421" s="9" t="s">
        <v>15472</v>
      </c>
      <c r="B7421" s="9" t="s">
        <v>15473</v>
      </c>
      <c r="C7421" s="9" t="s">
        <v>15620</v>
      </c>
      <c r="D7421" s="9" t="s">
        <v>15621</v>
      </c>
      <c r="E7421" s="10" t="s">
        <v>50</v>
      </c>
      <c r="F7421" s="9" t="str">
        <f t="shared" si="228"/>
        <v>104229</v>
      </c>
      <c r="G7421" s="12" t="s">
        <v>15692</v>
      </c>
      <c r="H7421" s="9" t="s">
        <v>15693</v>
      </c>
      <c r="I7421" s="9" t="s">
        <v>66</v>
      </c>
      <c r="J7421" s="9">
        <v>90.62</v>
      </c>
      <c r="K7421" s="10">
        <v>95.16</v>
      </c>
      <c r="L7421" s="10" t="str">
        <f t="shared" si="229"/>
        <v/>
      </c>
    </row>
    <row r="7422" spans="1:12">
      <c r="A7422" s="9" t="s">
        <v>15472</v>
      </c>
      <c r="B7422" s="9" t="s">
        <v>15473</v>
      </c>
      <c r="C7422" s="9" t="s">
        <v>15620</v>
      </c>
      <c r="D7422" s="9" t="s">
        <v>15621</v>
      </c>
      <c r="E7422" s="10" t="s">
        <v>50</v>
      </c>
      <c r="F7422" s="9" t="str">
        <f t="shared" si="228"/>
        <v>104233</v>
      </c>
      <c r="G7422" s="12" t="s">
        <v>15694</v>
      </c>
      <c r="H7422" s="9" t="s">
        <v>15695</v>
      </c>
      <c r="I7422" s="9" t="s">
        <v>66</v>
      </c>
      <c r="J7422" s="9">
        <v>41.13</v>
      </c>
      <c r="K7422" s="10">
        <v>42.91</v>
      </c>
      <c r="L7422" s="10" t="str">
        <f t="shared" si="229"/>
        <v/>
      </c>
    </row>
    <row r="7423" spans="1:12">
      <c r="A7423" s="9" t="s">
        <v>15472</v>
      </c>
      <c r="B7423" s="9" t="s">
        <v>15473</v>
      </c>
      <c r="C7423" s="9" t="s">
        <v>15620</v>
      </c>
      <c r="D7423" s="9" t="s">
        <v>15621</v>
      </c>
      <c r="E7423" s="10" t="s">
        <v>50</v>
      </c>
      <c r="F7423" s="9" t="str">
        <f t="shared" si="228"/>
        <v>104237</v>
      </c>
      <c r="G7423" s="12" t="s">
        <v>15696</v>
      </c>
      <c r="H7423" s="9" t="s">
        <v>15697</v>
      </c>
      <c r="I7423" s="9" t="s">
        <v>66</v>
      </c>
      <c r="J7423" s="9">
        <v>56.5</v>
      </c>
      <c r="K7423" s="10">
        <v>59.08</v>
      </c>
      <c r="L7423" s="10" t="str">
        <f t="shared" si="229"/>
        <v/>
      </c>
    </row>
    <row r="7424" spans="1:12">
      <c r="A7424" s="9" t="s">
        <v>15472</v>
      </c>
      <c r="B7424" s="9" t="s">
        <v>15473</v>
      </c>
      <c r="C7424" s="9" t="s">
        <v>15620</v>
      </c>
      <c r="D7424" s="9" t="s">
        <v>15621</v>
      </c>
      <c r="E7424" s="10" t="s">
        <v>50</v>
      </c>
      <c r="F7424" s="9" t="str">
        <f t="shared" si="228"/>
        <v>104241</v>
      </c>
      <c r="G7424" s="12" t="s">
        <v>15698</v>
      </c>
      <c r="H7424" s="9" t="s">
        <v>15699</v>
      </c>
      <c r="I7424" s="9" t="s">
        <v>66</v>
      </c>
      <c r="J7424" s="9">
        <v>63.48</v>
      </c>
      <c r="K7424" s="10">
        <v>66.14</v>
      </c>
      <c r="L7424" s="10" t="str">
        <f t="shared" si="229"/>
        <v/>
      </c>
    </row>
    <row r="7425" spans="1:12">
      <c r="A7425" s="9" t="s">
        <v>15472</v>
      </c>
      <c r="B7425" s="9" t="s">
        <v>15473</v>
      </c>
      <c r="C7425" s="9" t="s">
        <v>15620</v>
      </c>
      <c r="D7425" s="9" t="s">
        <v>15621</v>
      </c>
      <c r="E7425" s="10" t="s">
        <v>50</v>
      </c>
      <c r="F7425" s="9" t="str">
        <f t="shared" si="228"/>
        <v>104245</v>
      </c>
      <c r="G7425" s="12" t="s">
        <v>15700</v>
      </c>
      <c r="H7425" s="9" t="s">
        <v>15701</v>
      </c>
      <c r="I7425" s="9" t="s">
        <v>66</v>
      </c>
      <c r="J7425" s="9">
        <v>69.36</v>
      </c>
      <c r="K7425" s="10">
        <v>72.25</v>
      </c>
      <c r="L7425" s="10" t="str">
        <f t="shared" si="229"/>
        <v/>
      </c>
    </row>
    <row r="7426" spans="1:12">
      <c r="A7426" s="9" t="s">
        <v>15472</v>
      </c>
      <c r="B7426" s="9" t="s">
        <v>15473</v>
      </c>
      <c r="C7426" s="9" t="s">
        <v>15620</v>
      </c>
      <c r="D7426" s="9" t="s">
        <v>15621</v>
      </c>
      <c r="E7426" s="10" t="s">
        <v>50</v>
      </c>
      <c r="F7426" s="9" t="str">
        <f t="shared" si="228"/>
        <v>104249</v>
      </c>
      <c r="G7426" s="12" t="s">
        <v>15702</v>
      </c>
      <c r="H7426" s="9" t="s">
        <v>15703</v>
      </c>
      <c r="I7426" s="9" t="s">
        <v>66</v>
      </c>
      <c r="J7426" s="9">
        <v>73.89</v>
      </c>
      <c r="K7426" s="10">
        <v>78.7</v>
      </c>
      <c r="L7426" s="10" t="str">
        <f t="shared" si="229"/>
        <v/>
      </c>
    </row>
    <row r="7427" spans="1:12">
      <c r="A7427" s="9" t="s">
        <v>15472</v>
      </c>
      <c r="B7427" s="9" t="s">
        <v>15473</v>
      </c>
      <c r="C7427" s="9" t="s">
        <v>15620</v>
      </c>
      <c r="D7427" s="9" t="s">
        <v>15621</v>
      </c>
      <c r="E7427" s="10" t="s">
        <v>50</v>
      </c>
      <c r="F7427" s="9" t="str">
        <f t="shared" si="228"/>
        <v>104253</v>
      </c>
      <c r="G7427" s="12" t="s">
        <v>15704</v>
      </c>
      <c r="H7427" s="9" t="s">
        <v>15705</v>
      </c>
      <c r="I7427" s="9" t="s">
        <v>66</v>
      </c>
      <c r="J7427" s="9">
        <v>89.26</v>
      </c>
      <c r="K7427" s="10">
        <v>94.86</v>
      </c>
      <c r="L7427" s="10" t="str">
        <f t="shared" si="229"/>
        <v/>
      </c>
    </row>
    <row r="7428" spans="1:12">
      <c r="A7428" s="9" t="s">
        <v>15472</v>
      </c>
      <c r="B7428" s="9" t="s">
        <v>15473</v>
      </c>
      <c r="C7428" s="9" t="s">
        <v>15620</v>
      </c>
      <c r="D7428" s="9" t="s">
        <v>15621</v>
      </c>
      <c r="E7428" s="10" t="s">
        <v>50</v>
      </c>
      <c r="F7428" s="9" t="str">
        <f t="shared" si="228"/>
        <v>104256</v>
      </c>
      <c r="G7428" s="12" t="s">
        <v>15706</v>
      </c>
      <c r="H7428" s="9" t="s">
        <v>15707</v>
      </c>
      <c r="I7428" s="9" t="s">
        <v>66</v>
      </c>
      <c r="J7428" s="9">
        <v>95.58</v>
      </c>
      <c r="K7428" s="10">
        <v>100.71</v>
      </c>
      <c r="L7428" s="10" t="str">
        <f t="shared" si="229"/>
        <v/>
      </c>
    </row>
    <row r="7429" spans="1:12">
      <c r="A7429" s="9" t="s">
        <v>15472</v>
      </c>
      <c r="B7429" s="9" t="s">
        <v>15473</v>
      </c>
      <c r="C7429" s="9" t="s">
        <v>15620</v>
      </c>
      <c r="D7429" s="9" t="s">
        <v>15621</v>
      </c>
      <c r="E7429" s="10" t="s">
        <v>50</v>
      </c>
      <c r="F7429" s="9" t="str">
        <f t="shared" ref="F7429:F7492" si="230">TRIM(_xlfn.NUMBERVALUE(G7429))</f>
        <v>104260</v>
      </c>
      <c r="G7429" s="12" t="s">
        <v>15708</v>
      </c>
      <c r="H7429" s="9" t="s">
        <v>15709</v>
      </c>
      <c r="I7429" s="9" t="s">
        <v>66</v>
      </c>
      <c r="J7429" s="9">
        <v>103.21</v>
      </c>
      <c r="K7429" s="10">
        <v>108.42</v>
      </c>
      <c r="L7429" s="10" t="str">
        <f t="shared" ref="L7429:L7492" si="231">IF(P7429&gt;0,P7429,IF(Q7429&gt;0,Q7429,""))</f>
        <v/>
      </c>
    </row>
    <row r="7430" spans="1:12">
      <c r="A7430" s="9" t="s">
        <v>15472</v>
      </c>
      <c r="B7430" s="9" t="s">
        <v>15473</v>
      </c>
      <c r="C7430" s="9" t="s">
        <v>15620</v>
      </c>
      <c r="D7430" s="9" t="s">
        <v>15621</v>
      </c>
      <c r="E7430" s="10" t="s">
        <v>50</v>
      </c>
      <c r="F7430" s="9" t="str">
        <f t="shared" si="230"/>
        <v>104264</v>
      </c>
      <c r="G7430" s="12" t="s">
        <v>15710</v>
      </c>
      <c r="H7430" s="9" t="s">
        <v>15711</v>
      </c>
      <c r="I7430" s="9" t="s">
        <v>66</v>
      </c>
      <c r="J7430" s="9">
        <v>122.37</v>
      </c>
      <c r="K7430" s="10">
        <v>128.74</v>
      </c>
      <c r="L7430" s="10" t="str">
        <f t="shared" si="231"/>
        <v/>
      </c>
    </row>
    <row r="7431" spans="1:12">
      <c r="A7431" s="9" t="s">
        <v>15472</v>
      </c>
      <c r="B7431" s="9" t="s">
        <v>15473</v>
      </c>
      <c r="C7431" s="9" t="s">
        <v>15620</v>
      </c>
      <c r="D7431" s="9" t="s">
        <v>15621</v>
      </c>
      <c r="E7431" s="10" t="s">
        <v>50</v>
      </c>
      <c r="F7431" s="9" t="str">
        <f t="shared" si="230"/>
        <v>87792</v>
      </c>
      <c r="G7431" s="12" t="s">
        <v>15712</v>
      </c>
      <c r="H7431" s="9" t="s">
        <v>15713</v>
      </c>
      <c r="I7431" s="9" t="s">
        <v>66</v>
      </c>
      <c r="J7431" s="9">
        <v>43.41</v>
      </c>
      <c r="K7431" s="10">
        <v>45.38</v>
      </c>
      <c r="L7431" s="10" t="str">
        <f t="shared" si="231"/>
        <v/>
      </c>
    </row>
    <row r="7432" spans="1:12">
      <c r="A7432" s="9" t="s">
        <v>15472</v>
      </c>
      <c r="B7432" s="9" t="s">
        <v>15473</v>
      </c>
      <c r="C7432" s="9" t="s">
        <v>15620</v>
      </c>
      <c r="D7432" s="9" t="s">
        <v>15621</v>
      </c>
      <c r="E7432" s="10" t="s">
        <v>50</v>
      </c>
      <c r="F7432" s="9" t="str">
        <f t="shared" si="230"/>
        <v>87797</v>
      </c>
      <c r="G7432" s="12" t="s">
        <v>15714</v>
      </c>
      <c r="H7432" s="9" t="s">
        <v>15715</v>
      </c>
      <c r="I7432" s="9" t="s">
        <v>66</v>
      </c>
      <c r="J7432" s="9">
        <v>59.88</v>
      </c>
      <c r="K7432" s="10">
        <v>62.74</v>
      </c>
      <c r="L7432" s="10" t="str">
        <f t="shared" si="231"/>
        <v/>
      </c>
    </row>
    <row r="7433" spans="1:12">
      <c r="A7433" s="9" t="s">
        <v>15472</v>
      </c>
      <c r="B7433" s="9" t="s">
        <v>15473</v>
      </c>
      <c r="C7433" s="9" t="s">
        <v>15620</v>
      </c>
      <c r="D7433" s="9" t="s">
        <v>15621</v>
      </c>
      <c r="E7433" s="10" t="s">
        <v>50</v>
      </c>
      <c r="F7433" s="9" t="str">
        <f t="shared" si="230"/>
        <v>87801</v>
      </c>
      <c r="G7433" s="12" t="s">
        <v>15716</v>
      </c>
      <c r="H7433" s="9" t="s">
        <v>15717</v>
      </c>
      <c r="I7433" s="9" t="s">
        <v>66</v>
      </c>
      <c r="J7433" s="9">
        <v>66.86</v>
      </c>
      <c r="K7433" s="10">
        <v>69.8</v>
      </c>
      <c r="L7433" s="10" t="str">
        <f t="shared" si="231"/>
        <v/>
      </c>
    </row>
    <row r="7434" spans="1:12">
      <c r="A7434" s="9" t="s">
        <v>15472</v>
      </c>
      <c r="B7434" s="9" t="s">
        <v>15473</v>
      </c>
      <c r="C7434" s="9" t="s">
        <v>15620</v>
      </c>
      <c r="D7434" s="9" t="s">
        <v>15621</v>
      </c>
      <c r="E7434" s="10" t="s">
        <v>50</v>
      </c>
      <c r="F7434" s="9" t="str">
        <f t="shared" si="230"/>
        <v>87805</v>
      </c>
      <c r="G7434" s="12" t="s">
        <v>15718</v>
      </c>
      <c r="H7434" s="9" t="s">
        <v>15719</v>
      </c>
      <c r="I7434" s="9" t="s">
        <v>66</v>
      </c>
      <c r="J7434" s="9">
        <v>73.09</v>
      </c>
      <c r="K7434" s="10">
        <v>76.3</v>
      </c>
      <c r="L7434" s="10" t="str">
        <f t="shared" si="231"/>
        <v/>
      </c>
    </row>
    <row r="7435" spans="1:12">
      <c r="A7435" s="9" t="s">
        <v>15472</v>
      </c>
      <c r="B7435" s="9" t="s">
        <v>15473</v>
      </c>
      <c r="C7435" s="9" t="s">
        <v>15620</v>
      </c>
      <c r="D7435" s="9" t="s">
        <v>15621</v>
      </c>
      <c r="E7435" s="10" t="s">
        <v>50</v>
      </c>
      <c r="F7435" s="9" t="str">
        <f t="shared" si="230"/>
        <v>87775</v>
      </c>
      <c r="G7435" s="12" t="s">
        <v>15720</v>
      </c>
      <c r="H7435" s="9" t="s">
        <v>15721</v>
      </c>
      <c r="I7435" s="9" t="s">
        <v>66</v>
      </c>
      <c r="J7435" s="9">
        <v>57.97</v>
      </c>
      <c r="K7435" s="10">
        <v>61.11</v>
      </c>
      <c r="L7435" s="10" t="str">
        <f t="shared" si="231"/>
        <v/>
      </c>
    </row>
    <row r="7436" spans="1:12">
      <c r="A7436" s="9" t="s">
        <v>15472</v>
      </c>
      <c r="B7436" s="9" t="s">
        <v>15473</v>
      </c>
      <c r="C7436" s="9" t="s">
        <v>15620</v>
      </c>
      <c r="D7436" s="9" t="s">
        <v>15621</v>
      </c>
      <c r="E7436" s="10" t="s">
        <v>50</v>
      </c>
      <c r="F7436" s="9" t="str">
        <f t="shared" si="230"/>
        <v>87779</v>
      </c>
      <c r="G7436" s="12" t="s">
        <v>15722</v>
      </c>
      <c r="H7436" s="9" t="s">
        <v>15723</v>
      </c>
      <c r="I7436" s="9" t="s">
        <v>66</v>
      </c>
      <c r="J7436" s="9">
        <v>74.87</v>
      </c>
      <c r="K7436" s="10">
        <v>78.900000000000006</v>
      </c>
      <c r="L7436" s="10" t="str">
        <f t="shared" si="231"/>
        <v/>
      </c>
    </row>
    <row r="7437" spans="1:12">
      <c r="A7437" s="9" t="s">
        <v>15472</v>
      </c>
      <c r="B7437" s="9" t="s">
        <v>15473</v>
      </c>
      <c r="C7437" s="9" t="s">
        <v>15620</v>
      </c>
      <c r="D7437" s="9" t="s">
        <v>15621</v>
      </c>
      <c r="E7437" s="10" t="s">
        <v>50</v>
      </c>
      <c r="F7437" s="9" t="str">
        <f t="shared" si="230"/>
        <v>87784</v>
      </c>
      <c r="G7437" s="12" t="s">
        <v>15724</v>
      </c>
      <c r="H7437" s="9" t="s">
        <v>15725</v>
      </c>
      <c r="I7437" s="9" t="s">
        <v>66</v>
      </c>
      <c r="J7437" s="9">
        <v>82.34</v>
      </c>
      <c r="K7437" s="10">
        <v>86.45</v>
      </c>
      <c r="L7437" s="10" t="str">
        <f t="shared" si="231"/>
        <v/>
      </c>
    </row>
    <row r="7438" spans="1:12">
      <c r="A7438" s="9" t="s">
        <v>15472</v>
      </c>
      <c r="B7438" s="9" t="s">
        <v>15473</v>
      </c>
      <c r="C7438" s="9" t="s">
        <v>15620</v>
      </c>
      <c r="D7438" s="9" t="s">
        <v>15621</v>
      </c>
      <c r="E7438" s="10" t="s">
        <v>50</v>
      </c>
      <c r="F7438" s="9" t="str">
        <f t="shared" si="230"/>
        <v>87788</v>
      </c>
      <c r="G7438" s="12" t="s">
        <v>15726</v>
      </c>
      <c r="H7438" s="9" t="s">
        <v>15727</v>
      </c>
      <c r="I7438" s="9" t="s">
        <v>66</v>
      </c>
      <c r="J7438" s="9">
        <v>96.78</v>
      </c>
      <c r="K7438" s="10">
        <v>101.84</v>
      </c>
      <c r="L7438" s="10" t="str">
        <f t="shared" si="231"/>
        <v/>
      </c>
    </row>
    <row r="7439" spans="1:12">
      <c r="A7439" s="9" t="s">
        <v>15472</v>
      </c>
      <c r="B7439" s="9" t="s">
        <v>15473</v>
      </c>
      <c r="C7439" s="9" t="s">
        <v>15620</v>
      </c>
      <c r="D7439" s="9" t="s">
        <v>15621</v>
      </c>
      <c r="E7439" s="10" t="s">
        <v>50</v>
      </c>
      <c r="F7439" s="9" t="str">
        <f t="shared" si="230"/>
        <v>87809</v>
      </c>
      <c r="G7439" s="12" t="s">
        <v>15728</v>
      </c>
      <c r="H7439" s="9" t="s">
        <v>15729</v>
      </c>
      <c r="I7439" s="9" t="s">
        <v>66</v>
      </c>
      <c r="J7439" s="9">
        <v>80.84</v>
      </c>
      <c r="K7439" s="10">
        <v>86.25</v>
      </c>
      <c r="L7439" s="10" t="str">
        <f t="shared" si="231"/>
        <v/>
      </c>
    </row>
    <row r="7440" spans="1:12">
      <c r="A7440" s="9" t="s">
        <v>15472</v>
      </c>
      <c r="B7440" s="9" t="s">
        <v>15473</v>
      </c>
      <c r="C7440" s="9" t="s">
        <v>15620</v>
      </c>
      <c r="D7440" s="9" t="s">
        <v>15621</v>
      </c>
      <c r="E7440" s="10" t="s">
        <v>50</v>
      </c>
      <c r="F7440" s="9" t="str">
        <f t="shared" si="230"/>
        <v>87813</v>
      </c>
      <c r="G7440" s="12" t="s">
        <v>15730</v>
      </c>
      <c r="H7440" s="9" t="s">
        <v>15731</v>
      </c>
      <c r="I7440" s="9" t="s">
        <v>66</v>
      </c>
      <c r="J7440" s="9">
        <v>97.3</v>
      </c>
      <c r="K7440" s="10">
        <v>103.6</v>
      </c>
      <c r="L7440" s="10" t="str">
        <f t="shared" si="231"/>
        <v/>
      </c>
    </row>
    <row r="7441" spans="1:12">
      <c r="A7441" s="9" t="s">
        <v>15472</v>
      </c>
      <c r="B7441" s="9" t="s">
        <v>15473</v>
      </c>
      <c r="C7441" s="9" t="s">
        <v>15620</v>
      </c>
      <c r="D7441" s="9" t="s">
        <v>15621</v>
      </c>
      <c r="E7441" s="10" t="s">
        <v>50</v>
      </c>
      <c r="F7441" s="9" t="str">
        <f t="shared" si="230"/>
        <v>104257</v>
      </c>
      <c r="G7441" s="12" t="s">
        <v>15732</v>
      </c>
      <c r="H7441" s="9" t="s">
        <v>15733</v>
      </c>
      <c r="I7441" s="9" t="s">
        <v>66</v>
      </c>
      <c r="J7441" s="9">
        <v>96.24</v>
      </c>
      <c r="K7441" s="10">
        <v>101.92</v>
      </c>
      <c r="L7441" s="10" t="str">
        <f t="shared" si="231"/>
        <v/>
      </c>
    </row>
    <row r="7442" spans="1:12">
      <c r="A7442" s="9" t="s">
        <v>15472</v>
      </c>
      <c r="B7442" s="9" t="s">
        <v>15473</v>
      </c>
      <c r="C7442" s="9" t="s">
        <v>15620</v>
      </c>
      <c r="D7442" s="9" t="s">
        <v>15621</v>
      </c>
      <c r="E7442" s="10" t="s">
        <v>50</v>
      </c>
      <c r="F7442" s="9" t="str">
        <f t="shared" si="230"/>
        <v>87817</v>
      </c>
      <c r="G7442" s="12" t="s">
        <v>15734</v>
      </c>
      <c r="H7442" s="9" t="s">
        <v>15735</v>
      </c>
      <c r="I7442" s="9" t="s">
        <v>66</v>
      </c>
      <c r="J7442" s="9">
        <v>104.28</v>
      </c>
      <c r="K7442" s="10">
        <v>110.66</v>
      </c>
      <c r="L7442" s="10" t="str">
        <f t="shared" si="231"/>
        <v/>
      </c>
    </row>
    <row r="7443" spans="1:12">
      <c r="A7443" s="9" t="s">
        <v>15472</v>
      </c>
      <c r="B7443" s="9" t="s">
        <v>15473</v>
      </c>
      <c r="C7443" s="9" t="s">
        <v>15620</v>
      </c>
      <c r="D7443" s="9" t="s">
        <v>15621</v>
      </c>
      <c r="E7443" s="10" t="s">
        <v>50</v>
      </c>
      <c r="F7443" s="9" t="str">
        <f t="shared" si="230"/>
        <v>104261</v>
      </c>
      <c r="G7443" s="12" t="s">
        <v>15736</v>
      </c>
      <c r="H7443" s="9" t="s">
        <v>15737</v>
      </c>
      <c r="I7443" s="9" t="s">
        <v>66</v>
      </c>
      <c r="J7443" s="9">
        <v>123.48</v>
      </c>
      <c r="K7443" s="10">
        <v>131.22999999999999</v>
      </c>
      <c r="L7443" s="10" t="str">
        <f t="shared" si="231"/>
        <v/>
      </c>
    </row>
    <row r="7444" spans="1:12">
      <c r="A7444" s="9" t="s">
        <v>15472</v>
      </c>
      <c r="B7444" s="9" t="s">
        <v>15473</v>
      </c>
      <c r="C7444" s="9" t="s">
        <v>15620</v>
      </c>
      <c r="D7444" s="9" t="s">
        <v>15621</v>
      </c>
      <c r="E7444" s="10" t="s">
        <v>50</v>
      </c>
      <c r="F7444" s="9" t="str">
        <f t="shared" si="230"/>
        <v>87821</v>
      </c>
      <c r="G7444" s="12" t="s">
        <v>15738</v>
      </c>
      <c r="H7444" s="9" t="s">
        <v>15739</v>
      </c>
      <c r="I7444" s="9" t="s">
        <v>66</v>
      </c>
      <c r="J7444" s="9">
        <v>134.46</v>
      </c>
      <c r="K7444" s="10">
        <v>143.15</v>
      </c>
      <c r="L7444" s="10" t="str">
        <f t="shared" si="231"/>
        <v/>
      </c>
    </row>
    <row r="7445" spans="1:12">
      <c r="A7445" s="9" t="s">
        <v>15472</v>
      </c>
      <c r="B7445" s="9" t="s">
        <v>15473</v>
      </c>
      <c r="C7445" s="9" t="s">
        <v>15620</v>
      </c>
      <c r="D7445" s="9" t="s">
        <v>15621</v>
      </c>
      <c r="E7445" s="10" t="s">
        <v>50</v>
      </c>
      <c r="F7445" s="9" t="str">
        <f t="shared" si="230"/>
        <v>87825</v>
      </c>
      <c r="G7445" s="12" t="s">
        <v>15740</v>
      </c>
      <c r="H7445" s="9" t="s">
        <v>15741</v>
      </c>
      <c r="I7445" s="9" t="s">
        <v>66</v>
      </c>
      <c r="J7445" s="9">
        <v>76.56</v>
      </c>
      <c r="K7445" s="10">
        <v>81.25</v>
      </c>
      <c r="L7445" s="10" t="str">
        <f t="shared" si="231"/>
        <v/>
      </c>
    </row>
    <row r="7446" spans="1:12">
      <c r="A7446" s="9" t="s">
        <v>15472</v>
      </c>
      <c r="B7446" s="9" t="s">
        <v>15473</v>
      </c>
      <c r="C7446" s="9" t="s">
        <v>15620</v>
      </c>
      <c r="D7446" s="9" t="s">
        <v>15621</v>
      </c>
      <c r="E7446" s="10" t="s">
        <v>50</v>
      </c>
      <c r="F7446" s="9" t="str">
        <f t="shared" si="230"/>
        <v>87829</v>
      </c>
      <c r="G7446" s="12" t="s">
        <v>15742</v>
      </c>
      <c r="H7446" s="9" t="s">
        <v>15743</v>
      </c>
      <c r="I7446" s="9" t="s">
        <v>66</v>
      </c>
      <c r="J7446" s="9">
        <v>93.17</v>
      </c>
      <c r="K7446" s="10">
        <v>98.66</v>
      </c>
      <c r="L7446" s="10" t="str">
        <f t="shared" si="231"/>
        <v/>
      </c>
    </row>
    <row r="7447" spans="1:12">
      <c r="A7447" s="9" t="s">
        <v>15472</v>
      </c>
      <c r="B7447" s="9" t="s">
        <v>15473</v>
      </c>
      <c r="C7447" s="9" t="s">
        <v>15620</v>
      </c>
      <c r="D7447" s="9" t="s">
        <v>15621</v>
      </c>
      <c r="E7447" s="10" t="s">
        <v>50</v>
      </c>
      <c r="F7447" s="9" t="str">
        <f t="shared" si="230"/>
        <v>87557</v>
      </c>
      <c r="G7447" s="12" t="s">
        <v>15744</v>
      </c>
      <c r="H7447" s="9" t="s">
        <v>15745</v>
      </c>
      <c r="I7447" s="9" t="s">
        <v>66</v>
      </c>
      <c r="J7447" s="9">
        <v>50.6</v>
      </c>
      <c r="K7447" s="10">
        <v>51.54</v>
      </c>
      <c r="L7447" s="10" t="str">
        <f t="shared" si="231"/>
        <v/>
      </c>
    </row>
    <row r="7448" spans="1:12">
      <c r="A7448" s="9" t="s">
        <v>15472</v>
      </c>
      <c r="B7448" s="9" t="s">
        <v>15473</v>
      </c>
      <c r="C7448" s="9" t="s">
        <v>15620</v>
      </c>
      <c r="D7448" s="9" t="s">
        <v>15621</v>
      </c>
      <c r="E7448" s="10" t="s">
        <v>50</v>
      </c>
      <c r="F7448" s="9" t="str">
        <f t="shared" si="230"/>
        <v>87539</v>
      </c>
      <c r="G7448" s="12" t="s">
        <v>15746</v>
      </c>
      <c r="H7448" s="9" t="s">
        <v>15747</v>
      </c>
      <c r="I7448" s="9" t="s">
        <v>66</v>
      </c>
      <c r="J7448" s="9">
        <v>77.02</v>
      </c>
      <c r="K7448" s="10">
        <v>78.290000000000006</v>
      </c>
      <c r="L7448" s="10" t="str">
        <f t="shared" si="231"/>
        <v/>
      </c>
    </row>
    <row r="7449" spans="1:12">
      <c r="A7449" s="9" t="s">
        <v>15472</v>
      </c>
      <c r="B7449" s="9" t="s">
        <v>15473</v>
      </c>
      <c r="C7449" s="9" t="s">
        <v>15620</v>
      </c>
      <c r="D7449" s="9" t="s">
        <v>15621</v>
      </c>
      <c r="E7449" s="10" t="s">
        <v>50</v>
      </c>
      <c r="F7449" s="9" t="str">
        <f t="shared" si="230"/>
        <v>104972</v>
      </c>
      <c r="G7449" s="12" t="s">
        <v>15748</v>
      </c>
      <c r="H7449" s="9" t="s">
        <v>15749</v>
      </c>
      <c r="I7449" s="9" t="s">
        <v>66</v>
      </c>
      <c r="J7449" s="9">
        <v>36.94</v>
      </c>
      <c r="K7449" s="10">
        <v>39.119999999999997</v>
      </c>
      <c r="L7449" s="10" t="str">
        <f t="shared" si="231"/>
        <v/>
      </c>
    </row>
    <row r="7450" spans="1:12">
      <c r="A7450" s="9" t="s">
        <v>15472</v>
      </c>
      <c r="B7450" s="9" t="s">
        <v>15473</v>
      </c>
      <c r="C7450" s="9" t="s">
        <v>15620</v>
      </c>
      <c r="D7450" s="9" t="s">
        <v>15621</v>
      </c>
      <c r="E7450" s="10" t="s">
        <v>50</v>
      </c>
      <c r="F7450" s="9" t="str">
        <f t="shared" si="230"/>
        <v>104954</v>
      </c>
      <c r="G7450" s="12" t="s">
        <v>15750</v>
      </c>
      <c r="H7450" s="9" t="s">
        <v>15751</v>
      </c>
      <c r="I7450" s="9" t="s">
        <v>66</v>
      </c>
      <c r="J7450" s="9">
        <v>51.74</v>
      </c>
      <c r="K7450" s="10">
        <v>54.64</v>
      </c>
      <c r="L7450" s="10" t="str">
        <f t="shared" si="231"/>
        <v/>
      </c>
    </row>
    <row r="7451" spans="1:12">
      <c r="A7451" s="9" t="s">
        <v>15472</v>
      </c>
      <c r="B7451" s="9" t="s">
        <v>15473</v>
      </c>
      <c r="C7451" s="9" t="s">
        <v>15620</v>
      </c>
      <c r="D7451" s="9" t="s">
        <v>15621</v>
      </c>
      <c r="E7451" s="10" t="s">
        <v>50</v>
      </c>
      <c r="F7451" s="9" t="str">
        <f t="shared" si="230"/>
        <v>104976</v>
      </c>
      <c r="G7451" s="12" t="s">
        <v>15752</v>
      </c>
      <c r="H7451" s="9" t="s">
        <v>15753</v>
      </c>
      <c r="I7451" s="9" t="s">
        <v>66</v>
      </c>
      <c r="J7451" s="9">
        <v>32.979999999999997</v>
      </c>
      <c r="K7451" s="10">
        <v>34.83</v>
      </c>
      <c r="L7451" s="10" t="str">
        <f t="shared" si="231"/>
        <v/>
      </c>
    </row>
    <row r="7452" spans="1:12">
      <c r="A7452" s="9" t="s">
        <v>15754</v>
      </c>
      <c r="B7452" s="9" t="s">
        <v>15755</v>
      </c>
      <c r="C7452" s="9" t="s">
        <v>15756</v>
      </c>
      <c r="D7452" s="9" t="s">
        <v>15757</v>
      </c>
      <c r="E7452" s="10" t="s">
        <v>50</v>
      </c>
      <c r="F7452" s="9" t="str">
        <f t="shared" si="230"/>
        <v>104966</v>
      </c>
      <c r="G7452" s="12" t="s">
        <v>15758</v>
      </c>
      <c r="H7452" s="9" t="s">
        <v>15759</v>
      </c>
      <c r="I7452" s="9" t="s">
        <v>66</v>
      </c>
      <c r="J7452" s="9">
        <v>47.77</v>
      </c>
      <c r="K7452" s="10">
        <v>50.33</v>
      </c>
      <c r="L7452" s="10" t="str">
        <f t="shared" si="231"/>
        <v/>
      </c>
    </row>
    <row r="7453" spans="1:12">
      <c r="A7453" s="9" t="s">
        <v>15754</v>
      </c>
      <c r="B7453" s="9" t="s">
        <v>15755</v>
      </c>
      <c r="C7453" s="9" t="s">
        <v>15756</v>
      </c>
      <c r="D7453" s="9" t="s">
        <v>15757</v>
      </c>
      <c r="E7453" s="10" t="s">
        <v>50</v>
      </c>
      <c r="F7453" s="9" t="str">
        <f t="shared" si="230"/>
        <v>104968</v>
      </c>
      <c r="G7453" s="12" t="s">
        <v>15760</v>
      </c>
      <c r="H7453" s="9" t="s">
        <v>15761</v>
      </c>
      <c r="I7453" s="9" t="s">
        <v>66</v>
      </c>
      <c r="J7453" s="9">
        <v>43.58</v>
      </c>
      <c r="K7453" s="10">
        <v>46.35</v>
      </c>
      <c r="L7453" s="10" t="str">
        <f t="shared" si="231"/>
        <v/>
      </c>
    </row>
    <row r="7454" spans="1:12">
      <c r="A7454" s="9" t="s">
        <v>15754</v>
      </c>
      <c r="B7454" s="9" t="s">
        <v>15755</v>
      </c>
      <c r="C7454" s="9" t="s">
        <v>15756</v>
      </c>
      <c r="D7454" s="9" t="s">
        <v>15757</v>
      </c>
      <c r="E7454" s="10" t="s">
        <v>50</v>
      </c>
      <c r="F7454" s="9" t="str">
        <f t="shared" si="230"/>
        <v>104962</v>
      </c>
      <c r="G7454" s="12" t="s">
        <v>15762</v>
      </c>
      <c r="H7454" s="9" t="s">
        <v>15763</v>
      </c>
      <c r="I7454" s="9" t="s">
        <v>66</v>
      </c>
      <c r="J7454" s="9">
        <v>58.37</v>
      </c>
      <c r="K7454" s="10">
        <v>61.85</v>
      </c>
      <c r="L7454" s="10" t="str">
        <f t="shared" si="231"/>
        <v/>
      </c>
    </row>
    <row r="7455" spans="1:12">
      <c r="A7455" s="9" t="s">
        <v>15754</v>
      </c>
      <c r="B7455" s="9" t="s">
        <v>15755</v>
      </c>
      <c r="C7455" s="9" t="s">
        <v>15756</v>
      </c>
      <c r="D7455" s="9" t="s">
        <v>15757</v>
      </c>
      <c r="E7455" s="10" t="s">
        <v>50</v>
      </c>
      <c r="F7455" s="9" t="str">
        <f t="shared" si="230"/>
        <v>87550</v>
      </c>
      <c r="G7455" s="12" t="s">
        <v>15764</v>
      </c>
      <c r="H7455" s="9" t="s">
        <v>15765</v>
      </c>
      <c r="I7455" s="9" t="s">
        <v>66</v>
      </c>
      <c r="J7455" s="9">
        <v>29.59</v>
      </c>
      <c r="K7455" s="10">
        <v>31.15</v>
      </c>
      <c r="L7455" s="10" t="str">
        <f t="shared" si="231"/>
        <v/>
      </c>
    </row>
    <row r="7456" spans="1:12">
      <c r="A7456" s="9" t="s">
        <v>15754</v>
      </c>
      <c r="B7456" s="9" t="s">
        <v>15755</v>
      </c>
      <c r="C7456" s="9" t="s">
        <v>15756</v>
      </c>
      <c r="D7456" s="9" t="s">
        <v>15757</v>
      </c>
      <c r="E7456" s="10" t="s">
        <v>50</v>
      </c>
      <c r="F7456" s="9" t="str">
        <f t="shared" si="230"/>
        <v>87532</v>
      </c>
      <c r="G7456" s="12" t="s">
        <v>15766</v>
      </c>
      <c r="H7456" s="9" t="s">
        <v>15767</v>
      </c>
      <c r="I7456" s="9" t="s">
        <v>66</v>
      </c>
      <c r="J7456" s="9">
        <v>42.41</v>
      </c>
      <c r="K7456" s="10">
        <v>44.5</v>
      </c>
      <c r="L7456" s="10" t="str">
        <f t="shared" si="231"/>
        <v/>
      </c>
    </row>
    <row r="7457" spans="1:12">
      <c r="A7457" s="9" t="s">
        <v>15754</v>
      </c>
      <c r="B7457" s="9" t="s">
        <v>15755</v>
      </c>
      <c r="C7457" s="9" t="s">
        <v>15756</v>
      </c>
      <c r="D7457" s="9" t="s">
        <v>15757</v>
      </c>
      <c r="E7457" s="10" t="s">
        <v>50</v>
      </c>
      <c r="F7457" s="9" t="str">
        <f t="shared" si="230"/>
        <v>87554</v>
      </c>
      <c r="G7457" s="12" t="s">
        <v>15768</v>
      </c>
      <c r="H7457" s="9" t="s">
        <v>15769</v>
      </c>
      <c r="I7457" s="9" t="s">
        <v>66</v>
      </c>
      <c r="J7457" s="9">
        <v>27.05</v>
      </c>
      <c r="K7457" s="10">
        <v>28.37</v>
      </c>
      <c r="L7457" s="10" t="str">
        <f t="shared" si="231"/>
        <v/>
      </c>
    </row>
    <row r="7458" spans="1:12">
      <c r="A7458" s="9" t="s">
        <v>15754</v>
      </c>
      <c r="B7458" s="9" t="s">
        <v>15755</v>
      </c>
      <c r="C7458" s="9" t="s">
        <v>15756</v>
      </c>
      <c r="D7458" s="9" t="s">
        <v>15757</v>
      </c>
      <c r="E7458" s="10" t="s">
        <v>50</v>
      </c>
      <c r="F7458" s="9" t="str">
        <f t="shared" si="230"/>
        <v>87536</v>
      </c>
      <c r="G7458" s="12" t="s">
        <v>15770</v>
      </c>
      <c r="H7458" s="9" t="s">
        <v>15771</v>
      </c>
      <c r="I7458" s="9" t="s">
        <v>66</v>
      </c>
      <c r="J7458" s="9">
        <v>39.86</v>
      </c>
      <c r="K7458" s="10">
        <v>41.73</v>
      </c>
      <c r="L7458" s="10" t="str">
        <f t="shared" si="231"/>
        <v/>
      </c>
    </row>
    <row r="7459" spans="1:12">
      <c r="A7459" s="9" t="s">
        <v>15754</v>
      </c>
      <c r="B7459" s="9" t="s">
        <v>15755</v>
      </c>
      <c r="C7459" s="9" t="s">
        <v>15756</v>
      </c>
      <c r="D7459" s="9" t="s">
        <v>15757</v>
      </c>
      <c r="E7459" s="10" t="s">
        <v>50</v>
      </c>
      <c r="F7459" s="9" t="str">
        <f t="shared" si="230"/>
        <v>87528</v>
      </c>
      <c r="G7459" s="12" t="s">
        <v>15772</v>
      </c>
      <c r="H7459" s="9" t="s">
        <v>15773</v>
      </c>
      <c r="I7459" s="9" t="s">
        <v>66</v>
      </c>
      <c r="J7459" s="9">
        <v>46.69</v>
      </c>
      <c r="K7459" s="10">
        <v>49.15</v>
      </c>
      <c r="L7459" s="10" t="str">
        <f t="shared" si="231"/>
        <v/>
      </c>
    </row>
    <row r="7460" spans="1:12">
      <c r="A7460" s="9" t="s">
        <v>15754</v>
      </c>
      <c r="B7460" s="9" t="s">
        <v>15755</v>
      </c>
      <c r="C7460" s="9" t="s">
        <v>15756</v>
      </c>
      <c r="D7460" s="9" t="s">
        <v>15757</v>
      </c>
      <c r="E7460" s="10" t="s">
        <v>50</v>
      </c>
      <c r="F7460" s="9" t="str">
        <f t="shared" si="230"/>
        <v>87546</v>
      </c>
      <c r="G7460" s="12" t="s">
        <v>15774</v>
      </c>
      <c r="H7460" s="9" t="s">
        <v>15775</v>
      </c>
      <c r="I7460" s="9" t="s">
        <v>66</v>
      </c>
      <c r="J7460" s="9">
        <v>33.880000000000003</v>
      </c>
      <c r="K7460" s="10">
        <v>35.81</v>
      </c>
      <c r="L7460" s="10" t="str">
        <f t="shared" si="231"/>
        <v/>
      </c>
    </row>
    <row r="7461" spans="1:12">
      <c r="A7461" s="9" t="s">
        <v>15754</v>
      </c>
      <c r="B7461" s="9" t="s">
        <v>15755</v>
      </c>
      <c r="C7461" s="9" t="s">
        <v>15756</v>
      </c>
      <c r="D7461" s="9" t="s">
        <v>15757</v>
      </c>
      <c r="E7461" s="10" t="s">
        <v>50</v>
      </c>
      <c r="F7461" s="9" t="str">
        <f t="shared" si="230"/>
        <v>104971</v>
      </c>
      <c r="G7461" s="12" t="s">
        <v>15776</v>
      </c>
      <c r="H7461" s="9" t="s">
        <v>15777</v>
      </c>
      <c r="I7461" s="9" t="s">
        <v>66</v>
      </c>
      <c r="J7461" s="9">
        <v>34.229999999999997</v>
      </c>
      <c r="K7461" s="10">
        <v>36.18</v>
      </c>
      <c r="L7461" s="10" t="str">
        <f t="shared" si="231"/>
        <v/>
      </c>
    </row>
    <row r="7462" spans="1:12">
      <c r="A7462" s="9" t="s">
        <v>15754</v>
      </c>
      <c r="B7462" s="9" t="s">
        <v>15755</v>
      </c>
      <c r="C7462" s="9" t="s">
        <v>15756</v>
      </c>
      <c r="D7462" s="9" t="s">
        <v>15757</v>
      </c>
      <c r="E7462" s="10" t="s">
        <v>50</v>
      </c>
      <c r="F7462" s="9" t="str">
        <f t="shared" si="230"/>
        <v>104965</v>
      </c>
      <c r="G7462" s="12" t="s">
        <v>15778</v>
      </c>
      <c r="H7462" s="9" t="s">
        <v>15779</v>
      </c>
      <c r="I7462" s="9" t="s">
        <v>66</v>
      </c>
      <c r="J7462" s="9">
        <v>47.5</v>
      </c>
      <c r="K7462" s="10">
        <v>50.02</v>
      </c>
      <c r="L7462" s="10" t="str">
        <f t="shared" si="231"/>
        <v/>
      </c>
    </row>
    <row r="7463" spans="1:12">
      <c r="A7463" s="9" t="s">
        <v>15754</v>
      </c>
      <c r="B7463" s="9" t="s">
        <v>15755</v>
      </c>
      <c r="C7463" s="9" t="s">
        <v>15756</v>
      </c>
      <c r="D7463" s="9" t="s">
        <v>15757</v>
      </c>
      <c r="E7463" s="10" t="s">
        <v>50</v>
      </c>
      <c r="F7463" s="9" t="str">
        <f t="shared" si="230"/>
        <v>104975</v>
      </c>
      <c r="G7463" s="12" t="s">
        <v>15780</v>
      </c>
      <c r="H7463" s="9" t="s">
        <v>15781</v>
      </c>
      <c r="I7463" s="9" t="s">
        <v>66</v>
      </c>
      <c r="J7463" s="9">
        <v>30.27</v>
      </c>
      <c r="K7463" s="10">
        <v>31.89</v>
      </c>
      <c r="L7463" s="10" t="str">
        <f t="shared" si="231"/>
        <v/>
      </c>
    </row>
    <row r="7464" spans="1:12">
      <c r="A7464" s="9" t="s">
        <v>15754</v>
      </c>
      <c r="B7464" s="9" t="s">
        <v>15755</v>
      </c>
      <c r="C7464" s="9" t="s">
        <v>15756</v>
      </c>
      <c r="D7464" s="9" t="s">
        <v>15757</v>
      </c>
      <c r="E7464" s="10" t="s">
        <v>50</v>
      </c>
      <c r="F7464" s="9" t="str">
        <f t="shared" si="230"/>
        <v>104957</v>
      </c>
      <c r="G7464" s="12" t="s">
        <v>15782</v>
      </c>
      <c r="H7464" s="9" t="s">
        <v>15783</v>
      </c>
      <c r="I7464" s="9" t="s">
        <v>66</v>
      </c>
      <c r="J7464" s="9">
        <v>43.53</v>
      </c>
      <c r="K7464" s="10">
        <v>45.71</v>
      </c>
      <c r="L7464" s="10" t="str">
        <f t="shared" si="231"/>
        <v/>
      </c>
    </row>
    <row r="7465" spans="1:12">
      <c r="A7465" s="9" t="s">
        <v>15754</v>
      </c>
      <c r="B7465" s="9" t="s">
        <v>15755</v>
      </c>
      <c r="C7465" s="9" t="s">
        <v>15756</v>
      </c>
      <c r="D7465" s="9" t="s">
        <v>15757</v>
      </c>
      <c r="E7465" s="10" t="s">
        <v>50</v>
      </c>
      <c r="F7465" s="9" t="str">
        <f t="shared" si="230"/>
        <v>104967</v>
      </c>
      <c r="G7465" s="12" t="s">
        <v>15784</v>
      </c>
      <c r="H7465" s="9" t="s">
        <v>15785</v>
      </c>
      <c r="I7465" s="9" t="s">
        <v>66</v>
      </c>
      <c r="J7465" s="9">
        <v>40.869999999999997</v>
      </c>
      <c r="K7465" s="10">
        <v>43.41</v>
      </c>
      <c r="L7465" s="10" t="str">
        <f t="shared" si="231"/>
        <v/>
      </c>
    </row>
    <row r="7466" spans="1:12">
      <c r="A7466" s="9" t="s">
        <v>15754</v>
      </c>
      <c r="B7466" s="9" t="s">
        <v>15755</v>
      </c>
      <c r="C7466" s="9" t="s">
        <v>15756</v>
      </c>
      <c r="D7466" s="9" t="s">
        <v>15757</v>
      </c>
      <c r="E7466" s="10" t="s">
        <v>50</v>
      </c>
      <c r="F7466" s="9" t="str">
        <f t="shared" si="230"/>
        <v>104961</v>
      </c>
      <c r="G7466" s="12" t="s">
        <v>15786</v>
      </c>
      <c r="H7466" s="9" t="s">
        <v>15787</v>
      </c>
      <c r="I7466" s="9" t="s">
        <v>66</v>
      </c>
      <c r="J7466" s="9">
        <v>54.13</v>
      </c>
      <c r="K7466" s="10">
        <v>57.23</v>
      </c>
      <c r="L7466" s="10" t="str">
        <f t="shared" si="231"/>
        <v/>
      </c>
    </row>
    <row r="7467" spans="1:12">
      <c r="A7467" s="9" t="s">
        <v>15754</v>
      </c>
      <c r="B7467" s="9" t="s">
        <v>15755</v>
      </c>
      <c r="C7467" s="9" t="s">
        <v>15756</v>
      </c>
      <c r="D7467" s="9" t="s">
        <v>15757</v>
      </c>
      <c r="E7467" s="10" t="s">
        <v>50</v>
      </c>
      <c r="F7467" s="9" t="str">
        <f t="shared" si="230"/>
        <v>87549</v>
      </c>
      <c r="G7467" s="12" t="s">
        <v>15788</v>
      </c>
      <c r="H7467" s="9" t="s">
        <v>15789</v>
      </c>
      <c r="I7467" s="9" t="s">
        <v>66</v>
      </c>
      <c r="J7467" s="9">
        <v>26.88</v>
      </c>
      <c r="K7467" s="10">
        <v>28.21</v>
      </c>
      <c r="L7467" s="10" t="str">
        <f t="shared" si="231"/>
        <v/>
      </c>
    </row>
    <row r="7468" spans="1:12">
      <c r="A7468" s="9" t="s">
        <v>15754</v>
      </c>
      <c r="B7468" s="9" t="s">
        <v>15755</v>
      </c>
      <c r="C7468" s="9" t="s">
        <v>15790</v>
      </c>
      <c r="D7468" s="9" t="s">
        <v>15791</v>
      </c>
      <c r="E7468" s="10" t="s">
        <v>50</v>
      </c>
      <c r="F7468" s="9" t="str">
        <f t="shared" si="230"/>
        <v>87531</v>
      </c>
      <c r="G7468" s="12" t="s">
        <v>15792</v>
      </c>
      <c r="H7468" s="9" t="s">
        <v>15793</v>
      </c>
      <c r="I7468" s="9" t="s">
        <v>66</v>
      </c>
      <c r="J7468" s="9">
        <v>38.17</v>
      </c>
      <c r="K7468" s="10">
        <v>39.880000000000003</v>
      </c>
      <c r="L7468" s="10" t="str">
        <f t="shared" si="231"/>
        <v/>
      </c>
    </row>
    <row r="7469" spans="1:12">
      <c r="A7469" s="9" t="s">
        <v>15754</v>
      </c>
      <c r="B7469" s="9" t="s">
        <v>15755</v>
      </c>
      <c r="C7469" s="9" t="s">
        <v>15790</v>
      </c>
      <c r="D7469" s="9" t="s">
        <v>15791</v>
      </c>
      <c r="E7469" s="10" t="s">
        <v>50</v>
      </c>
      <c r="F7469" s="9" t="str">
        <f t="shared" si="230"/>
        <v>87553</v>
      </c>
      <c r="G7469" s="12" t="s">
        <v>15794</v>
      </c>
      <c r="H7469" s="9" t="s">
        <v>15795</v>
      </c>
      <c r="I7469" s="9" t="s">
        <v>66</v>
      </c>
      <c r="J7469" s="9">
        <v>24.34</v>
      </c>
      <c r="K7469" s="10">
        <v>25.43</v>
      </c>
      <c r="L7469" s="10" t="str">
        <f t="shared" si="231"/>
        <v/>
      </c>
    </row>
    <row r="7470" spans="1:12">
      <c r="A7470" s="9" t="s">
        <v>15754</v>
      </c>
      <c r="B7470" s="9" t="s">
        <v>15755</v>
      </c>
      <c r="C7470" s="9" t="s">
        <v>15790</v>
      </c>
      <c r="D7470" s="9" t="s">
        <v>15791</v>
      </c>
      <c r="E7470" s="10" t="s">
        <v>50</v>
      </c>
      <c r="F7470" s="9" t="str">
        <f t="shared" si="230"/>
        <v>87535</v>
      </c>
      <c r="G7470" s="12" t="s">
        <v>15796</v>
      </c>
      <c r="H7470" s="9" t="s">
        <v>15797</v>
      </c>
      <c r="I7470" s="9" t="s">
        <v>66</v>
      </c>
      <c r="J7470" s="9">
        <v>35.619999999999997</v>
      </c>
      <c r="K7470" s="10">
        <v>37.11</v>
      </c>
      <c r="L7470" s="10" t="str">
        <f t="shared" si="231"/>
        <v/>
      </c>
    </row>
    <row r="7471" spans="1:12">
      <c r="A7471" s="9" t="s">
        <v>15754</v>
      </c>
      <c r="B7471" s="9" t="s">
        <v>15755</v>
      </c>
      <c r="C7471" s="9" t="s">
        <v>15798</v>
      </c>
      <c r="D7471" s="9" t="s">
        <v>15799</v>
      </c>
      <c r="E7471" s="10" t="s">
        <v>50</v>
      </c>
      <c r="F7471" s="9" t="str">
        <f t="shared" si="230"/>
        <v>87527</v>
      </c>
      <c r="G7471" s="12" t="s">
        <v>15800</v>
      </c>
      <c r="H7471" s="9" t="s">
        <v>15801</v>
      </c>
      <c r="I7471" s="9" t="s">
        <v>66</v>
      </c>
      <c r="J7471" s="9">
        <v>42.45</v>
      </c>
      <c r="K7471" s="10">
        <v>44.53</v>
      </c>
      <c r="L7471" s="10" t="str">
        <f t="shared" si="231"/>
        <v/>
      </c>
    </row>
    <row r="7472" spans="1:12">
      <c r="A7472" s="9" t="s">
        <v>15754</v>
      </c>
      <c r="B7472" s="9" t="s">
        <v>15755</v>
      </c>
      <c r="C7472" s="9" t="s">
        <v>15798</v>
      </c>
      <c r="D7472" s="9" t="s">
        <v>15799</v>
      </c>
      <c r="E7472" s="10" t="s">
        <v>50</v>
      </c>
      <c r="F7472" s="9" t="str">
        <f t="shared" si="230"/>
        <v>87545</v>
      </c>
      <c r="G7472" s="12" t="s">
        <v>15802</v>
      </c>
      <c r="H7472" s="9" t="s">
        <v>15803</v>
      </c>
      <c r="I7472" s="9" t="s">
        <v>66</v>
      </c>
      <c r="J7472" s="9">
        <v>31.17</v>
      </c>
      <c r="K7472" s="10">
        <v>32.869999999999997</v>
      </c>
      <c r="L7472" s="10" t="str">
        <f t="shared" si="231"/>
        <v/>
      </c>
    </row>
    <row r="7473" spans="1:12">
      <c r="A7473" s="9" t="s">
        <v>15754</v>
      </c>
      <c r="B7473" s="9" t="s">
        <v>15755</v>
      </c>
      <c r="C7473" s="9" t="s">
        <v>15798</v>
      </c>
      <c r="D7473" s="9" t="s">
        <v>15799</v>
      </c>
      <c r="E7473" s="10" t="s">
        <v>50</v>
      </c>
      <c r="F7473" s="9" t="str">
        <f t="shared" si="230"/>
        <v>104960</v>
      </c>
      <c r="G7473" s="12" t="s">
        <v>15804</v>
      </c>
      <c r="H7473" s="9" t="s">
        <v>15805</v>
      </c>
      <c r="I7473" s="9" t="s">
        <v>66</v>
      </c>
      <c r="J7473" s="9">
        <v>49.1</v>
      </c>
      <c r="K7473" s="10">
        <v>49.9</v>
      </c>
      <c r="L7473" s="10" t="str">
        <f t="shared" si="231"/>
        <v/>
      </c>
    </row>
    <row r="7474" spans="1:12">
      <c r="A7474" s="9" t="s">
        <v>15754</v>
      </c>
      <c r="B7474" s="9" t="s">
        <v>15755</v>
      </c>
      <c r="C7474" s="9" t="s">
        <v>15798</v>
      </c>
      <c r="D7474" s="9" t="s">
        <v>15799</v>
      </c>
      <c r="E7474" s="10" t="s">
        <v>50</v>
      </c>
      <c r="F7474" s="9" t="str">
        <f t="shared" si="230"/>
        <v>87561</v>
      </c>
      <c r="G7474" s="12" t="s">
        <v>15806</v>
      </c>
      <c r="H7474" s="9" t="s">
        <v>15807</v>
      </c>
      <c r="I7474" s="9" t="s">
        <v>66</v>
      </c>
      <c r="J7474" s="9">
        <v>50.05</v>
      </c>
      <c r="K7474" s="10">
        <v>50.94</v>
      </c>
      <c r="L7474" s="10" t="str">
        <f t="shared" si="231"/>
        <v/>
      </c>
    </row>
    <row r="7475" spans="1:12">
      <c r="A7475" s="9" t="s">
        <v>15754</v>
      </c>
      <c r="B7475" s="9" t="s">
        <v>15755</v>
      </c>
      <c r="C7475" s="9" t="s">
        <v>15798</v>
      </c>
      <c r="D7475" s="9" t="s">
        <v>15799</v>
      </c>
      <c r="E7475" s="10" t="s">
        <v>50</v>
      </c>
      <c r="F7475" s="9" t="str">
        <f t="shared" si="230"/>
        <v>104953</v>
      </c>
      <c r="G7475" s="12" t="s">
        <v>15808</v>
      </c>
      <c r="H7475" s="9" t="s">
        <v>15809</v>
      </c>
      <c r="I7475" s="9" t="s">
        <v>66</v>
      </c>
      <c r="J7475" s="9">
        <v>75.52</v>
      </c>
      <c r="K7475" s="10">
        <v>76.66</v>
      </c>
      <c r="L7475" s="10" t="str">
        <f t="shared" si="231"/>
        <v/>
      </c>
    </row>
    <row r="7476" spans="1:12">
      <c r="A7476" s="9" t="s">
        <v>15754</v>
      </c>
      <c r="B7476" s="9" t="s">
        <v>15755</v>
      </c>
      <c r="C7476" s="9" t="s">
        <v>15798</v>
      </c>
      <c r="D7476" s="9" t="s">
        <v>15799</v>
      </c>
      <c r="E7476" s="10" t="s">
        <v>50</v>
      </c>
      <c r="F7476" s="9" t="str">
        <f t="shared" si="230"/>
        <v>87543</v>
      </c>
      <c r="G7476" s="12" t="s">
        <v>15810</v>
      </c>
      <c r="H7476" s="9" t="s">
        <v>15811</v>
      </c>
      <c r="I7476" s="9" t="s">
        <v>66</v>
      </c>
      <c r="J7476" s="9">
        <v>28.87</v>
      </c>
      <c r="K7476" s="10">
        <v>29.53</v>
      </c>
      <c r="L7476" s="10" t="str">
        <f t="shared" si="231"/>
        <v/>
      </c>
    </row>
    <row r="7477" spans="1:12">
      <c r="A7477" s="9" t="s">
        <v>15754</v>
      </c>
      <c r="B7477" s="9" t="s">
        <v>15755</v>
      </c>
      <c r="C7477" s="9" t="s">
        <v>15798</v>
      </c>
      <c r="D7477" s="9" t="s">
        <v>15799</v>
      </c>
      <c r="E7477" s="10" t="s">
        <v>50</v>
      </c>
      <c r="F7477" s="9" t="str">
        <f t="shared" si="230"/>
        <v>104959</v>
      </c>
      <c r="G7477" s="12" t="s">
        <v>15812</v>
      </c>
      <c r="H7477" s="9" t="s">
        <v>15813</v>
      </c>
      <c r="I7477" s="9" t="s">
        <v>66</v>
      </c>
      <c r="J7477" s="9">
        <v>27.68</v>
      </c>
      <c r="K7477" s="10">
        <v>29.06</v>
      </c>
      <c r="L7477" s="10" t="str">
        <f t="shared" si="231"/>
        <v/>
      </c>
    </row>
    <row r="7478" spans="1:12">
      <c r="A7478" s="9" t="s">
        <v>15754</v>
      </c>
      <c r="B7478" s="9" t="s">
        <v>15755</v>
      </c>
      <c r="C7478" s="9" t="s">
        <v>15798</v>
      </c>
      <c r="D7478" s="9" t="s">
        <v>15799</v>
      </c>
      <c r="E7478" s="10" t="s">
        <v>50</v>
      </c>
      <c r="F7478" s="9" t="str">
        <f t="shared" si="230"/>
        <v>104958</v>
      </c>
      <c r="G7478" s="12" t="s">
        <v>15814</v>
      </c>
      <c r="H7478" s="9" t="s">
        <v>15815</v>
      </c>
      <c r="I7478" s="9" t="s">
        <v>66</v>
      </c>
      <c r="J7478" s="9">
        <v>24.97</v>
      </c>
      <c r="K7478" s="10">
        <v>26.12</v>
      </c>
      <c r="L7478" s="10" t="str">
        <f t="shared" si="231"/>
        <v/>
      </c>
    </row>
    <row r="7479" spans="1:12">
      <c r="A7479" s="9" t="s">
        <v>15754</v>
      </c>
      <c r="B7479" s="9" t="s">
        <v>15755</v>
      </c>
      <c r="C7479" s="9" t="s">
        <v>15798</v>
      </c>
      <c r="D7479" s="9" t="s">
        <v>15799</v>
      </c>
      <c r="E7479" s="10" t="s">
        <v>50</v>
      </c>
      <c r="F7479" s="9" t="str">
        <f t="shared" si="230"/>
        <v>104970</v>
      </c>
      <c r="G7479" s="12" t="s">
        <v>15816</v>
      </c>
      <c r="H7479" s="9" t="s">
        <v>15817</v>
      </c>
      <c r="I7479" s="9" t="s">
        <v>66</v>
      </c>
      <c r="J7479" s="9">
        <v>38.86</v>
      </c>
      <c r="K7479" s="10">
        <v>41.21</v>
      </c>
      <c r="L7479" s="10" t="str">
        <f t="shared" si="231"/>
        <v/>
      </c>
    </row>
    <row r="7480" spans="1:12">
      <c r="A7480" s="9" t="s">
        <v>15754</v>
      </c>
      <c r="B7480" s="9" t="s">
        <v>15755</v>
      </c>
      <c r="C7480" s="9" t="s">
        <v>15798</v>
      </c>
      <c r="D7480" s="9" t="s">
        <v>15799</v>
      </c>
      <c r="E7480" s="10" t="s">
        <v>50</v>
      </c>
      <c r="F7480" s="9" t="str">
        <f t="shared" si="230"/>
        <v>104964</v>
      </c>
      <c r="G7480" s="12" t="s">
        <v>15818</v>
      </c>
      <c r="H7480" s="9" t="s">
        <v>15819</v>
      </c>
      <c r="I7480" s="9" t="s">
        <v>66</v>
      </c>
      <c r="J7480" s="9">
        <v>53.65</v>
      </c>
      <c r="K7480" s="10">
        <v>56.72</v>
      </c>
      <c r="L7480" s="10" t="str">
        <f t="shared" si="231"/>
        <v/>
      </c>
    </row>
    <row r="7481" spans="1:12">
      <c r="A7481" s="9" t="s">
        <v>15754</v>
      </c>
      <c r="B7481" s="9" t="s">
        <v>15755</v>
      </c>
      <c r="C7481" s="9" t="s">
        <v>15820</v>
      </c>
      <c r="D7481" s="9" t="s">
        <v>15821</v>
      </c>
      <c r="E7481" s="10" t="s">
        <v>50</v>
      </c>
      <c r="F7481" s="9" t="str">
        <f t="shared" si="230"/>
        <v>104956</v>
      </c>
      <c r="G7481" s="12" t="s">
        <v>15822</v>
      </c>
      <c r="H7481" s="9" t="s">
        <v>15823</v>
      </c>
      <c r="I7481" s="9" t="s">
        <v>66</v>
      </c>
      <c r="J7481" s="9">
        <v>48.77</v>
      </c>
      <c r="K7481" s="10">
        <v>51.41</v>
      </c>
      <c r="L7481" s="10" t="str">
        <f t="shared" si="231"/>
        <v/>
      </c>
    </row>
    <row r="7482" spans="1:12">
      <c r="A7482" s="9" t="s">
        <v>15754</v>
      </c>
      <c r="B7482" s="9" t="s">
        <v>15755</v>
      </c>
      <c r="C7482" s="9" t="s">
        <v>15820</v>
      </c>
      <c r="D7482" s="9" t="s">
        <v>15821</v>
      </c>
      <c r="E7482" s="10" t="s">
        <v>50</v>
      </c>
      <c r="F7482" s="9" t="str">
        <f t="shared" si="230"/>
        <v>104974</v>
      </c>
      <c r="G7482" s="12" t="s">
        <v>15824</v>
      </c>
      <c r="H7482" s="9" t="s">
        <v>15825</v>
      </c>
      <c r="I7482" s="9" t="s">
        <v>66</v>
      </c>
      <c r="J7482" s="9">
        <v>33.979999999999997</v>
      </c>
      <c r="K7482" s="10">
        <v>35.9</v>
      </c>
      <c r="L7482" s="10" t="str">
        <f t="shared" si="231"/>
        <v/>
      </c>
    </row>
    <row r="7483" spans="1:12">
      <c r="A7483" s="9" t="s">
        <v>15754</v>
      </c>
      <c r="B7483" s="9" t="s">
        <v>15755</v>
      </c>
      <c r="C7483" s="9" t="s">
        <v>15820</v>
      </c>
      <c r="D7483" s="9" t="s">
        <v>15821</v>
      </c>
      <c r="E7483" s="10" t="s">
        <v>50</v>
      </c>
      <c r="F7483" s="9" t="str">
        <f t="shared" si="230"/>
        <v>87548</v>
      </c>
      <c r="G7483" s="12" t="s">
        <v>15826</v>
      </c>
      <c r="H7483" s="9" t="s">
        <v>15827</v>
      </c>
      <c r="I7483" s="9" t="s">
        <v>66</v>
      </c>
      <c r="J7483" s="9">
        <v>30.83</v>
      </c>
      <c r="K7483" s="10">
        <v>32.5</v>
      </c>
      <c r="L7483" s="10" t="str">
        <f t="shared" si="231"/>
        <v/>
      </c>
    </row>
    <row r="7484" spans="1:12">
      <c r="A7484" s="9" t="s">
        <v>15754</v>
      </c>
      <c r="B7484" s="9" t="s">
        <v>15755</v>
      </c>
      <c r="C7484" s="9" t="s">
        <v>15820</v>
      </c>
      <c r="D7484" s="9" t="s">
        <v>15821</v>
      </c>
      <c r="E7484" s="10" t="s">
        <v>50</v>
      </c>
      <c r="F7484" s="9" t="str">
        <f t="shared" si="230"/>
        <v>87530</v>
      </c>
      <c r="G7484" s="12" t="s">
        <v>15828</v>
      </c>
      <c r="H7484" s="9" t="s">
        <v>15829</v>
      </c>
      <c r="I7484" s="9" t="s">
        <v>66</v>
      </c>
      <c r="J7484" s="9">
        <v>43.65</v>
      </c>
      <c r="K7484" s="10">
        <v>45.85</v>
      </c>
      <c r="L7484" s="10" t="str">
        <f t="shared" si="231"/>
        <v/>
      </c>
    </row>
    <row r="7485" spans="1:12">
      <c r="A7485" s="9" t="s">
        <v>15754</v>
      </c>
      <c r="B7485" s="9" t="s">
        <v>15755</v>
      </c>
      <c r="C7485" s="9" t="s">
        <v>15830</v>
      </c>
      <c r="D7485" s="9" t="s">
        <v>15831</v>
      </c>
      <c r="E7485" s="10" t="s">
        <v>50</v>
      </c>
      <c r="F7485" s="9" t="str">
        <f t="shared" si="230"/>
        <v>104952</v>
      </c>
      <c r="G7485" s="12" t="s">
        <v>15832</v>
      </c>
      <c r="H7485" s="9" t="s">
        <v>15833</v>
      </c>
      <c r="I7485" s="9" t="s">
        <v>66</v>
      </c>
      <c r="J7485" s="9">
        <v>40.5</v>
      </c>
      <c r="K7485" s="10">
        <v>42.42</v>
      </c>
      <c r="L7485" s="10" t="str">
        <f t="shared" si="231"/>
        <v/>
      </c>
    </row>
    <row r="7486" spans="1:12">
      <c r="A7486" s="9" t="s">
        <v>15754</v>
      </c>
      <c r="B7486" s="9" t="s">
        <v>15755</v>
      </c>
      <c r="C7486" s="9" t="s">
        <v>15830</v>
      </c>
      <c r="D7486" s="9" t="s">
        <v>15831</v>
      </c>
      <c r="E7486" s="10" t="s">
        <v>50</v>
      </c>
      <c r="F7486" s="9" t="str">
        <f t="shared" si="230"/>
        <v>104969</v>
      </c>
      <c r="G7486" s="12" t="s">
        <v>15834</v>
      </c>
      <c r="H7486" s="9" t="s">
        <v>15835</v>
      </c>
      <c r="I7486" s="9" t="s">
        <v>66</v>
      </c>
      <c r="J7486" s="9">
        <v>36.15</v>
      </c>
      <c r="K7486" s="10">
        <v>38.270000000000003</v>
      </c>
      <c r="L7486" s="10" t="str">
        <f t="shared" si="231"/>
        <v/>
      </c>
    </row>
    <row r="7487" spans="1:12">
      <c r="A7487" s="9" t="s">
        <v>15754</v>
      </c>
      <c r="B7487" s="9" t="s">
        <v>15755</v>
      </c>
      <c r="C7487" s="9" t="s">
        <v>15830</v>
      </c>
      <c r="D7487" s="9" t="s">
        <v>15831</v>
      </c>
      <c r="E7487" s="10" t="s">
        <v>50</v>
      </c>
      <c r="F7487" s="9" t="str">
        <f t="shared" si="230"/>
        <v>104963</v>
      </c>
      <c r="G7487" s="12" t="s">
        <v>15836</v>
      </c>
      <c r="H7487" s="9" t="s">
        <v>15837</v>
      </c>
      <c r="I7487" s="9" t="s">
        <v>66</v>
      </c>
      <c r="J7487" s="9">
        <v>49.41</v>
      </c>
      <c r="K7487" s="10">
        <v>52.1</v>
      </c>
      <c r="L7487" s="10" t="str">
        <f t="shared" si="231"/>
        <v/>
      </c>
    </row>
    <row r="7488" spans="1:12">
      <c r="A7488" s="9" t="s">
        <v>15754</v>
      </c>
      <c r="B7488" s="9" t="s">
        <v>15755</v>
      </c>
      <c r="C7488" s="9" t="s">
        <v>15830</v>
      </c>
      <c r="D7488" s="9" t="s">
        <v>15831</v>
      </c>
      <c r="E7488" s="10" t="s">
        <v>50</v>
      </c>
      <c r="F7488" s="9" t="str">
        <f t="shared" si="230"/>
        <v>104955</v>
      </c>
      <c r="G7488" s="12" t="s">
        <v>15838</v>
      </c>
      <c r="H7488" s="9" t="s">
        <v>15839</v>
      </c>
      <c r="I7488" s="9" t="s">
        <v>66</v>
      </c>
      <c r="J7488" s="9">
        <v>44.53</v>
      </c>
      <c r="K7488" s="10">
        <v>46.79</v>
      </c>
      <c r="L7488" s="10" t="str">
        <f t="shared" si="231"/>
        <v/>
      </c>
    </row>
    <row r="7489" spans="1:12">
      <c r="A7489" s="9" t="s">
        <v>15754</v>
      </c>
      <c r="B7489" s="9" t="s">
        <v>15755</v>
      </c>
      <c r="C7489" s="9" t="s">
        <v>15830</v>
      </c>
      <c r="D7489" s="9" t="s">
        <v>15831</v>
      </c>
      <c r="E7489" s="10" t="s">
        <v>50</v>
      </c>
      <c r="F7489" s="9" t="str">
        <f t="shared" si="230"/>
        <v>104973</v>
      </c>
      <c r="G7489" s="12" t="s">
        <v>15840</v>
      </c>
      <c r="H7489" s="9" t="s">
        <v>15841</v>
      </c>
      <c r="I7489" s="9" t="s">
        <v>66</v>
      </c>
      <c r="J7489" s="9">
        <v>31.27</v>
      </c>
      <c r="K7489" s="10">
        <v>32.96</v>
      </c>
      <c r="L7489" s="10" t="str">
        <f t="shared" si="231"/>
        <v/>
      </c>
    </row>
    <row r="7490" spans="1:12">
      <c r="A7490" s="9" t="s">
        <v>15754</v>
      </c>
      <c r="B7490" s="9" t="s">
        <v>15755</v>
      </c>
      <c r="C7490" s="9" t="s">
        <v>15830</v>
      </c>
      <c r="D7490" s="9" t="s">
        <v>15831</v>
      </c>
      <c r="E7490" s="10" t="s">
        <v>50</v>
      </c>
      <c r="F7490" s="9" t="str">
        <f t="shared" si="230"/>
        <v>87547</v>
      </c>
      <c r="G7490" s="12" t="s">
        <v>15842</v>
      </c>
      <c r="H7490" s="9" t="s">
        <v>15843</v>
      </c>
      <c r="I7490" s="9" t="s">
        <v>66</v>
      </c>
      <c r="J7490" s="9">
        <v>28.12</v>
      </c>
      <c r="K7490" s="10">
        <v>29.56</v>
      </c>
      <c r="L7490" s="10" t="str">
        <f t="shared" si="231"/>
        <v/>
      </c>
    </row>
    <row r="7491" spans="1:12">
      <c r="A7491" s="9" t="s">
        <v>15754</v>
      </c>
      <c r="B7491" s="9" t="s">
        <v>15755</v>
      </c>
      <c r="C7491" s="9" t="s">
        <v>15844</v>
      </c>
      <c r="D7491" s="9" t="s">
        <v>15845</v>
      </c>
      <c r="E7491" s="10" t="s">
        <v>50</v>
      </c>
      <c r="F7491" s="9" t="str">
        <f t="shared" si="230"/>
        <v>87529</v>
      </c>
      <c r="G7491" s="12" t="s">
        <v>15846</v>
      </c>
      <c r="H7491" s="9" t="s">
        <v>15847</v>
      </c>
      <c r="I7491" s="9" t="s">
        <v>66</v>
      </c>
      <c r="J7491" s="9">
        <v>39.409999999999997</v>
      </c>
      <c r="K7491" s="10">
        <v>41.23</v>
      </c>
      <c r="L7491" s="10" t="str">
        <f t="shared" si="231"/>
        <v/>
      </c>
    </row>
    <row r="7492" spans="1:12">
      <c r="A7492" s="9" t="s">
        <v>15754</v>
      </c>
      <c r="B7492" s="9" t="s">
        <v>15755</v>
      </c>
      <c r="C7492" s="9" t="s">
        <v>15844</v>
      </c>
      <c r="D7492" s="9" t="s">
        <v>15845</v>
      </c>
      <c r="E7492" s="10" t="s">
        <v>50</v>
      </c>
      <c r="F7492" s="9" t="str">
        <f t="shared" si="230"/>
        <v>104951</v>
      </c>
      <c r="G7492" s="12" t="s">
        <v>15848</v>
      </c>
      <c r="H7492" s="9" t="s">
        <v>15849</v>
      </c>
      <c r="I7492" s="9" t="s">
        <v>66</v>
      </c>
      <c r="J7492" s="9">
        <v>36.26</v>
      </c>
      <c r="K7492" s="10">
        <v>37.799999999999997</v>
      </c>
      <c r="L7492" s="10" t="str">
        <f t="shared" si="231"/>
        <v/>
      </c>
    </row>
    <row r="7493" spans="1:12">
      <c r="A7493" s="9" t="s">
        <v>15754</v>
      </c>
      <c r="B7493" s="9" t="s">
        <v>15755</v>
      </c>
      <c r="C7493" s="9" t="s">
        <v>15844</v>
      </c>
      <c r="D7493" s="9" t="s">
        <v>15845</v>
      </c>
      <c r="E7493" s="10" t="s">
        <v>50</v>
      </c>
      <c r="F7493" s="9" t="str">
        <f t="shared" ref="F7493:F7556" si="232">TRIM(_xlfn.NUMBERVALUE(G7493))</f>
        <v>104978</v>
      </c>
      <c r="G7493" s="12" t="s">
        <v>15850</v>
      </c>
      <c r="H7493" s="9" t="s">
        <v>15851</v>
      </c>
      <c r="I7493" s="9" t="s">
        <v>66</v>
      </c>
      <c r="J7493" s="9">
        <v>38.57</v>
      </c>
      <c r="K7493" s="10">
        <v>40.9</v>
      </c>
      <c r="L7493" s="10" t="str">
        <f t="shared" ref="L7493:L7556" si="233">IF(P7493&gt;0,P7493,IF(Q7493&gt;0,Q7493,""))</f>
        <v/>
      </c>
    </row>
    <row r="7494" spans="1:12">
      <c r="A7494" s="9" t="s">
        <v>15754</v>
      </c>
      <c r="B7494" s="9" t="s">
        <v>15755</v>
      </c>
      <c r="C7494" s="9" t="s">
        <v>15844</v>
      </c>
      <c r="D7494" s="9" t="s">
        <v>15845</v>
      </c>
      <c r="E7494" s="10" t="s">
        <v>50</v>
      </c>
      <c r="F7494" s="9" t="str">
        <f t="shared" si="232"/>
        <v>104977</v>
      </c>
      <c r="G7494" s="12" t="s">
        <v>15852</v>
      </c>
      <c r="H7494" s="9" t="s">
        <v>15853</v>
      </c>
      <c r="I7494" s="9" t="s">
        <v>66</v>
      </c>
      <c r="J7494" s="9">
        <v>51.66</v>
      </c>
      <c r="K7494" s="10">
        <v>54.54</v>
      </c>
      <c r="L7494" s="10" t="str">
        <f t="shared" si="233"/>
        <v/>
      </c>
    </row>
    <row r="7495" spans="1:12">
      <c r="A7495" s="9" t="s">
        <v>15754</v>
      </c>
      <c r="B7495" s="9" t="s">
        <v>15755</v>
      </c>
      <c r="C7495" s="9" t="s">
        <v>15844</v>
      </c>
      <c r="D7495" s="9" t="s">
        <v>15845</v>
      </c>
      <c r="E7495" s="10" t="s">
        <v>50</v>
      </c>
      <c r="F7495" s="9" t="str">
        <f t="shared" si="232"/>
        <v>90408</v>
      </c>
      <c r="G7495" s="12" t="s">
        <v>15854</v>
      </c>
      <c r="H7495" s="9" t="s">
        <v>15855</v>
      </c>
      <c r="I7495" s="9" t="s">
        <v>66</v>
      </c>
      <c r="J7495" s="9">
        <v>34.049999999999997</v>
      </c>
      <c r="K7495" s="10">
        <v>35.99</v>
      </c>
      <c r="L7495" s="10" t="str">
        <f t="shared" si="233"/>
        <v/>
      </c>
    </row>
    <row r="7496" spans="1:12">
      <c r="A7496" s="9" t="s">
        <v>15754</v>
      </c>
      <c r="B7496" s="9" t="s">
        <v>15755</v>
      </c>
      <c r="C7496" s="9" t="s">
        <v>15844</v>
      </c>
      <c r="D7496" s="9" t="s">
        <v>15845</v>
      </c>
      <c r="E7496" s="10" t="s">
        <v>50</v>
      </c>
      <c r="F7496" s="9" t="str">
        <f t="shared" si="232"/>
        <v>90406</v>
      </c>
      <c r="G7496" s="12" t="s">
        <v>15856</v>
      </c>
      <c r="H7496" s="9" t="s">
        <v>15857</v>
      </c>
      <c r="I7496" s="9" t="s">
        <v>66</v>
      </c>
      <c r="J7496" s="9">
        <v>46.16</v>
      </c>
      <c r="K7496" s="10">
        <v>48.56</v>
      </c>
      <c r="L7496" s="10" t="str">
        <f t="shared" si="233"/>
        <v/>
      </c>
    </row>
    <row r="7497" spans="1:12">
      <c r="A7497" s="9" t="s">
        <v>15754</v>
      </c>
      <c r="B7497" s="9" t="s">
        <v>15755</v>
      </c>
      <c r="C7497" s="9" t="s">
        <v>15844</v>
      </c>
      <c r="D7497" s="9" t="s">
        <v>15845</v>
      </c>
      <c r="E7497" s="10" t="s">
        <v>50</v>
      </c>
      <c r="F7497" s="9" t="str">
        <f t="shared" si="232"/>
        <v>103313</v>
      </c>
      <c r="G7497" s="12" t="s">
        <v>15858</v>
      </c>
      <c r="H7497" s="9" t="s">
        <v>15859</v>
      </c>
      <c r="I7497" s="9" t="s">
        <v>716</v>
      </c>
      <c r="J7497" s="9" t="s">
        <v>50</v>
      </c>
      <c r="K7497" s="10" t="s">
        <v>50</v>
      </c>
      <c r="L7497" s="10" t="str">
        <f t="shared" si="233"/>
        <v/>
      </c>
    </row>
    <row r="7498" spans="1:12">
      <c r="A7498" s="9" t="s">
        <v>15754</v>
      </c>
      <c r="B7498" s="9" t="s">
        <v>15755</v>
      </c>
      <c r="C7498" s="9" t="s">
        <v>15844</v>
      </c>
      <c r="D7498" s="9" t="s">
        <v>15845</v>
      </c>
      <c r="E7498" s="10" t="s">
        <v>50</v>
      </c>
      <c r="F7498" s="9" t="str">
        <f t="shared" si="232"/>
        <v>103309</v>
      </c>
      <c r="G7498" s="12" t="s">
        <v>15860</v>
      </c>
      <c r="H7498" s="9" t="s">
        <v>15861</v>
      </c>
      <c r="I7498" s="9" t="s">
        <v>716</v>
      </c>
      <c r="J7498" s="9" t="s">
        <v>50</v>
      </c>
      <c r="K7498" s="10" t="s">
        <v>50</v>
      </c>
      <c r="L7498" s="10" t="str">
        <f t="shared" si="233"/>
        <v/>
      </c>
    </row>
    <row r="7499" spans="1:12">
      <c r="A7499" s="9" t="s">
        <v>15754</v>
      </c>
      <c r="B7499" s="9" t="s">
        <v>15755</v>
      </c>
      <c r="C7499" s="9" t="s">
        <v>15844</v>
      </c>
      <c r="D7499" s="9" t="s">
        <v>15845</v>
      </c>
      <c r="E7499" s="10" t="s">
        <v>50</v>
      </c>
      <c r="F7499" s="9" t="str">
        <f t="shared" si="232"/>
        <v>103312</v>
      </c>
      <c r="G7499" s="12" t="s">
        <v>15862</v>
      </c>
      <c r="H7499" s="9" t="s">
        <v>15863</v>
      </c>
      <c r="I7499" s="9" t="s">
        <v>716</v>
      </c>
      <c r="J7499" s="9" t="s">
        <v>50</v>
      </c>
      <c r="K7499" s="10" t="s">
        <v>50</v>
      </c>
      <c r="L7499" s="10" t="str">
        <f t="shared" si="233"/>
        <v/>
      </c>
    </row>
    <row r="7500" spans="1:12">
      <c r="A7500" s="9" t="s">
        <v>15754</v>
      </c>
      <c r="B7500" s="9" t="s">
        <v>15755</v>
      </c>
      <c r="C7500" s="9" t="s">
        <v>15844</v>
      </c>
      <c r="D7500" s="9" t="s">
        <v>15845</v>
      </c>
      <c r="E7500" s="10" t="s">
        <v>50</v>
      </c>
      <c r="F7500" s="9" t="str">
        <f t="shared" si="232"/>
        <v>103296</v>
      </c>
      <c r="G7500" s="12" t="s">
        <v>15864</v>
      </c>
      <c r="H7500" s="9" t="s">
        <v>15865</v>
      </c>
      <c r="I7500" s="9" t="s">
        <v>716</v>
      </c>
      <c r="J7500" s="9" t="s">
        <v>50</v>
      </c>
      <c r="K7500" s="10" t="s">
        <v>50</v>
      </c>
      <c r="L7500" s="10" t="str">
        <f t="shared" si="233"/>
        <v/>
      </c>
    </row>
    <row r="7501" spans="1:12">
      <c r="A7501" s="9" t="s">
        <v>15754</v>
      </c>
      <c r="B7501" s="9" t="s">
        <v>15755</v>
      </c>
      <c r="C7501" s="9" t="s">
        <v>15844</v>
      </c>
      <c r="D7501" s="9" t="s">
        <v>15845</v>
      </c>
      <c r="E7501" s="10" t="s">
        <v>50</v>
      </c>
      <c r="F7501" s="9" t="str">
        <f t="shared" si="232"/>
        <v>103300</v>
      </c>
      <c r="G7501" s="12" t="s">
        <v>15866</v>
      </c>
      <c r="H7501" s="9" t="s">
        <v>15867</v>
      </c>
      <c r="I7501" s="9" t="s">
        <v>716</v>
      </c>
      <c r="J7501" s="9" t="s">
        <v>50</v>
      </c>
      <c r="K7501" s="10" t="s">
        <v>50</v>
      </c>
      <c r="L7501" s="10" t="str">
        <f t="shared" si="233"/>
        <v/>
      </c>
    </row>
    <row r="7502" spans="1:12">
      <c r="A7502" s="9" t="s">
        <v>15754</v>
      </c>
      <c r="B7502" s="9" t="s">
        <v>15755</v>
      </c>
      <c r="C7502" s="9" t="s">
        <v>15844</v>
      </c>
      <c r="D7502" s="9" t="s">
        <v>15845</v>
      </c>
      <c r="E7502" s="10" t="s">
        <v>50</v>
      </c>
      <c r="F7502" s="9" t="str">
        <f t="shared" si="232"/>
        <v>103301</v>
      </c>
      <c r="G7502" s="12" t="s">
        <v>15868</v>
      </c>
      <c r="H7502" s="9" t="s">
        <v>15869</v>
      </c>
      <c r="I7502" s="9" t="s">
        <v>716</v>
      </c>
      <c r="J7502" s="9" t="s">
        <v>50</v>
      </c>
      <c r="K7502" s="10" t="s">
        <v>50</v>
      </c>
      <c r="L7502" s="10" t="str">
        <f t="shared" si="233"/>
        <v/>
      </c>
    </row>
    <row r="7503" spans="1:12">
      <c r="A7503" s="9" t="s">
        <v>15754</v>
      </c>
      <c r="B7503" s="9" t="s">
        <v>15755</v>
      </c>
      <c r="C7503" s="9" t="s">
        <v>15844</v>
      </c>
      <c r="D7503" s="9" t="s">
        <v>15845</v>
      </c>
      <c r="E7503" s="10" t="s">
        <v>50</v>
      </c>
      <c r="F7503" s="9" t="str">
        <f t="shared" si="232"/>
        <v>103304</v>
      </c>
      <c r="G7503" s="12" t="s">
        <v>15870</v>
      </c>
      <c r="H7503" s="9" t="s">
        <v>15871</v>
      </c>
      <c r="I7503" s="9" t="s">
        <v>716</v>
      </c>
      <c r="J7503" s="9">
        <v>1248.81</v>
      </c>
      <c r="K7503" s="10">
        <v>1252.3399999999999</v>
      </c>
      <c r="L7503" s="10" t="str">
        <f t="shared" si="233"/>
        <v/>
      </c>
    </row>
    <row r="7504" spans="1:12">
      <c r="A7504" s="9" t="s">
        <v>15754</v>
      </c>
      <c r="B7504" s="9" t="s">
        <v>15755</v>
      </c>
      <c r="C7504" s="9" t="s">
        <v>15844</v>
      </c>
      <c r="D7504" s="9" t="s">
        <v>15845</v>
      </c>
      <c r="E7504" s="10" t="s">
        <v>50</v>
      </c>
      <c r="F7504" s="9" t="str">
        <f t="shared" si="232"/>
        <v>103305</v>
      </c>
      <c r="G7504" s="12" t="s">
        <v>15872</v>
      </c>
      <c r="H7504" s="9" t="s">
        <v>15873</v>
      </c>
      <c r="I7504" s="9" t="s">
        <v>716</v>
      </c>
      <c r="J7504" s="9" t="s">
        <v>50</v>
      </c>
      <c r="K7504" s="10" t="s">
        <v>50</v>
      </c>
      <c r="L7504" s="10" t="str">
        <f t="shared" si="233"/>
        <v/>
      </c>
    </row>
    <row r="7505" spans="1:12">
      <c r="A7505" s="9" t="s">
        <v>15754</v>
      </c>
      <c r="B7505" s="9" t="s">
        <v>15755</v>
      </c>
      <c r="C7505" s="9" t="s">
        <v>15844</v>
      </c>
      <c r="D7505" s="9" t="s">
        <v>15845</v>
      </c>
      <c r="E7505" s="10" t="s">
        <v>50</v>
      </c>
      <c r="F7505" s="9" t="str">
        <f t="shared" si="232"/>
        <v>103294</v>
      </c>
      <c r="G7505" s="12" t="s">
        <v>15874</v>
      </c>
      <c r="H7505" s="9" t="s">
        <v>15875</v>
      </c>
      <c r="I7505" s="9" t="s">
        <v>716</v>
      </c>
      <c r="J7505" s="9" t="s">
        <v>50</v>
      </c>
      <c r="K7505" s="10" t="s">
        <v>50</v>
      </c>
      <c r="L7505" s="10" t="str">
        <f t="shared" si="233"/>
        <v/>
      </c>
    </row>
    <row r="7506" spans="1:12">
      <c r="A7506" s="9" t="s">
        <v>15754</v>
      </c>
      <c r="B7506" s="9" t="s">
        <v>15755</v>
      </c>
      <c r="C7506" s="9" t="s">
        <v>15844</v>
      </c>
      <c r="D7506" s="9" t="s">
        <v>15845</v>
      </c>
      <c r="E7506" s="10" t="s">
        <v>50</v>
      </c>
      <c r="F7506" s="9" t="str">
        <f t="shared" si="232"/>
        <v>103298</v>
      </c>
      <c r="G7506" s="12" t="s">
        <v>15876</v>
      </c>
      <c r="H7506" s="9" t="s">
        <v>15877</v>
      </c>
      <c r="I7506" s="9" t="s">
        <v>716</v>
      </c>
      <c r="J7506" s="9" t="s">
        <v>50</v>
      </c>
      <c r="K7506" s="10" t="s">
        <v>50</v>
      </c>
      <c r="L7506" s="10" t="str">
        <f t="shared" si="233"/>
        <v/>
      </c>
    </row>
    <row r="7507" spans="1:12">
      <c r="A7507" s="9" t="s">
        <v>15754</v>
      </c>
      <c r="B7507" s="9" t="s">
        <v>15755</v>
      </c>
      <c r="C7507" s="9" t="s">
        <v>15844</v>
      </c>
      <c r="D7507" s="9" t="s">
        <v>15845</v>
      </c>
      <c r="E7507" s="10" t="s">
        <v>50</v>
      </c>
      <c r="F7507" s="9" t="str">
        <f t="shared" si="232"/>
        <v>103293</v>
      </c>
      <c r="G7507" s="12" t="s">
        <v>15878</v>
      </c>
      <c r="H7507" s="9" t="s">
        <v>15879</v>
      </c>
      <c r="I7507" s="9" t="s">
        <v>716</v>
      </c>
      <c r="J7507" s="9" t="s">
        <v>50</v>
      </c>
      <c r="K7507" s="10" t="s">
        <v>50</v>
      </c>
      <c r="L7507" s="10" t="str">
        <f t="shared" si="233"/>
        <v/>
      </c>
    </row>
    <row r="7508" spans="1:12">
      <c r="A7508" s="9" t="s">
        <v>15754</v>
      </c>
      <c r="B7508" s="9" t="s">
        <v>15755</v>
      </c>
      <c r="C7508" s="9" t="s">
        <v>15844</v>
      </c>
      <c r="D7508" s="9" t="s">
        <v>15845</v>
      </c>
      <c r="E7508" s="10" t="s">
        <v>50</v>
      </c>
      <c r="F7508" s="9" t="str">
        <f t="shared" si="232"/>
        <v>103297</v>
      </c>
      <c r="G7508" s="12" t="s">
        <v>15880</v>
      </c>
      <c r="H7508" s="9" t="s">
        <v>15881</v>
      </c>
      <c r="I7508" s="9" t="s">
        <v>716</v>
      </c>
      <c r="J7508" s="9" t="s">
        <v>50</v>
      </c>
      <c r="K7508" s="10" t="s">
        <v>50</v>
      </c>
      <c r="L7508" s="10" t="str">
        <f t="shared" si="233"/>
        <v/>
      </c>
    </row>
    <row r="7509" spans="1:12">
      <c r="A7509" s="9" t="s">
        <v>15754</v>
      </c>
      <c r="B7509" s="9" t="s">
        <v>15755</v>
      </c>
      <c r="C7509" s="9" t="s">
        <v>15844</v>
      </c>
      <c r="D7509" s="9" t="s">
        <v>15845</v>
      </c>
      <c r="E7509" s="10" t="s">
        <v>50</v>
      </c>
      <c r="F7509" s="9" t="str">
        <f t="shared" si="232"/>
        <v>103311</v>
      </c>
      <c r="G7509" s="12" t="s">
        <v>15882</v>
      </c>
      <c r="H7509" s="9" t="s">
        <v>15883</v>
      </c>
      <c r="I7509" s="9" t="s">
        <v>716</v>
      </c>
      <c r="J7509" s="9" t="s">
        <v>50</v>
      </c>
      <c r="K7509" s="10" t="s">
        <v>50</v>
      </c>
      <c r="L7509" s="10" t="str">
        <f t="shared" si="233"/>
        <v/>
      </c>
    </row>
    <row r="7510" spans="1:12">
      <c r="A7510" s="9" t="s">
        <v>15754</v>
      </c>
      <c r="B7510" s="9" t="s">
        <v>15755</v>
      </c>
      <c r="C7510" s="9" t="s">
        <v>15844</v>
      </c>
      <c r="D7510" s="9" t="s">
        <v>15845</v>
      </c>
      <c r="E7510" s="10" t="s">
        <v>50</v>
      </c>
      <c r="F7510" s="9" t="str">
        <f t="shared" si="232"/>
        <v>103306</v>
      </c>
      <c r="G7510" s="12" t="s">
        <v>15884</v>
      </c>
      <c r="H7510" s="9" t="s">
        <v>15885</v>
      </c>
      <c r="I7510" s="9" t="s">
        <v>716</v>
      </c>
      <c r="J7510" s="9" t="s">
        <v>50</v>
      </c>
      <c r="K7510" s="10" t="s">
        <v>50</v>
      </c>
      <c r="L7510" s="10" t="str">
        <f t="shared" si="233"/>
        <v/>
      </c>
    </row>
    <row r="7511" spans="1:12">
      <c r="A7511" s="9" t="s">
        <v>15754</v>
      </c>
      <c r="B7511" s="9" t="s">
        <v>15755</v>
      </c>
      <c r="C7511" s="9" t="s">
        <v>15844</v>
      </c>
      <c r="D7511" s="9" t="s">
        <v>15845</v>
      </c>
      <c r="E7511" s="10" t="s">
        <v>50</v>
      </c>
      <c r="F7511" s="9" t="str">
        <f t="shared" si="232"/>
        <v>103308</v>
      </c>
      <c r="G7511" s="12" t="s">
        <v>15886</v>
      </c>
      <c r="H7511" s="9" t="s">
        <v>15887</v>
      </c>
      <c r="I7511" s="9" t="s">
        <v>716</v>
      </c>
      <c r="J7511" s="9" t="s">
        <v>50</v>
      </c>
      <c r="K7511" s="10" t="s">
        <v>50</v>
      </c>
      <c r="L7511" s="10" t="str">
        <f t="shared" si="233"/>
        <v/>
      </c>
    </row>
    <row r="7512" spans="1:12">
      <c r="A7512" s="9" t="s">
        <v>15754</v>
      </c>
      <c r="B7512" s="9" t="s">
        <v>15755</v>
      </c>
      <c r="C7512" s="9" t="s">
        <v>15844</v>
      </c>
      <c r="D7512" s="9" t="s">
        <v>15845</v>
      </c>
      <c r="E7512" s="10" t="s">
        <v>50</v>
      </c>
      <c r="F7512" s="9" t="str">
        <f t="shared" si="232"/>
        <v>103295</v>
      </c>
      <c r="G7512" s="12" t="s">
        <v>15888</v>
      </c>
      <c r="H7512" s="9" t="s">
        <v>15889</v>
      </c>
      <c r="I7512" s="9" t="s">
        <v>716</v>
      </c>
      <c r="J7512" s="9" t="s">
        <v>50</v>
      </c>
      <c r="K7512" s="10" t="s">
        <v>50</v>
      </c>
      <c r="L7512" s="10" t="str">
        <f t="shared" si="233"/>
        <v/>
      </c>
    </row>
    <row r="7513" spans="1:12">
      <c r="A7513" s="9" t="s">
        <v>15754</v>
      </c>
      <c r="B7513" s="9" t="s">
        <v>15755</v>
      </c>
      <c r="C7513" s="9" t="s">
        <v>15844</v>
      </c>
      <c r="D7513" s="9" t="s">
        <v>15845</v>
      </c>
      <c r="E7513" s="10" t="s">
        <v>50</v>
      </c>
      <c r="F7513" s="9" t="str">
        <f t="shared" si="232"/>
        <v>103299</v>
      </c>
      <c r="G7513" s="12" t="s">
        <v>15890</v>
      </c>
      <c r="H7513" s="9" t="s">
        <v>15891</v>
      </c>
      <c r="I7513" s="9" t="s">
        <v>716</v>
      </c>
      <c r="J7513" s="9" t="s">
        <v>50</v>
      </c>
      <c r="K7513" s="10" t="s">
        <v>50</v>
      </c>
      <c r="L7513" s="10" t="str">
        <f t="shared" si="233"/>
        <v/>
      </c>
    </row>
    <row r="7514" spans="1:12">
      <c r="A7514" s="9" t="s">
        <v>15754</v>
      </c>
      <c r="B7514" s="9" t="s">
        <v>15755</v>
      </c>
      <c r="C7514" s="9" t="s">
        <v>15892</v>
      </c>
      <c r="D7514" s="9" t="s">
        <v>15893</v>
      </c>
      <c r="E7514" s="10" t="s">
        <v>50</v>
      </c>
      <c r="F7514" s="9" t="str">
        <f t="shared" si="232"/>
        <v>103302</v>
      </c>
      <c r="G7514" s="12" t="s">
        <v>15894</v>
      </c>
      <c r="H7514" s="9" t="s">
        <v>15895</v>
      </c>
      <c r="I7514" s="9" t="s">
        <v>716</v>
      </c>
      <c r="J7514" s="9" t="s">
        <v>50</v>
      </c>
      <c r="K7514" s="10" t="s">
        <v>50</v>
      </c>
      <c r="L7514" s="10" t="str">
        <f t="shared" si="233"/>
        <v/>
      </c>
    </row>
    <row r="7515" spans="1:12">
      <c r="A7515" s="9" t="s">
        <v>15754</v>
      </c>
      <c r="B7515" s="9" t="s">
        <v>15755</v>
      </c>
      <c r="C7515" s="9" t="s">
        <v>15892</v>
      </c>
      <c r="D7515" s="9" t="s">
        <v>15893</v>
      </c>
      <c r="E7515" s="10" t="s">
        <v>50</v>
      </c>
      <c r="F7515" s="9" t="str">
        <f t="shared" si="232"/>
        <v>103307</v>
      </c>
      <c r="G7515" s="12" t="s">
        <v>15896</v>
      </c>
      <c r="H7515" s="9" t="s">
        <v>15897</v>
      </c>
      <c r="I7515" s="9" t="s">
        <v>716</v>
      </c>
      <c r="J7515" s="9">
        <v>1337.25</v>
      </c>
      <c r="K7515" s="10">
        <v>1344.83</v>
      </c>
      <c r="L7515" s="10" t="str">
        <f t="shared" si="233"/>
        <v/>
      </c>
    </row>
    <row r="7516" spans="1:12">
      <c r="A7516" s="9" t="s">
        <v>15754</v>
      </c>
      <c r="B7516" s="9" t="s">
        <v>15755</v>
      </c>
      <c r="C7516" s="9" t="s">
        <v>15892</v>
      </c>
      <c r="D7516" s="9" t="s">
        <v>15893</v>
      </c>
      <c r="E7516" s="10" t="s">
        <v>50</v>
      </c>
      <c r="F7516" s="9" t="str">
        <f t="shared" si="232"/>
        <v>103310</v>
      </c>
      <c r="G7516" s="12" t="s">
        <v>15898</v>
      </c>
      <c r="H7516" s="9" t="s">
        <v>15899</v>
      </c>
      <c r="I7516" s="9" t="s">
        <v>716</v>
      </c>
      <c r="J7516" s="9">
        <v>1287.0899999999999</v>
      </c>
      <c r="K7516" s="10">
        <v>1290.51</v>
      </c>
      <c r="L7516" s="10" t="str">
        <f t="shared" si="233"/>
        <v/>
      </c>
    </row>
    <row r="7517" spans="1:12">
      <c r="A7517" s="9" t="s">
        <v>15754</v>
      </c>
      <c r="B7517" s="9" t="s">
        <v>15755</v>
      </c>
      <c r="C7517" s="9" t="s">
        <v>15892</v>
      </c>
      <c r="D7517" s="9" t="s">
        <v>15893</v>
      </c>
      <c r="E7517" s="10" t="s">
        <v>50</v>
      </c>
      <c r="F7517" s="9" t="str">
        <f t="shared" si="232"/>
        <v>103303</v>
      </c>
      <c r="G7517" s="12" t="s">
        <v>15900</v>
      </c>
      <c r="H7517" s="9" t="s">
        <v>15901</v>
      </c>
      <c r="I7517" s="9" t="s">
        <v>716</v>
      </c>
      <c r="J7517" s="9" t="s">
        <v>50</v>
      </c>
      <c r="K7517" s="10" t="s">
        <v>50</v>
      </c>
      <c r="L7517" s="10" t="str">
        <f t="shared" si="233"/>
        <v/>
      </c>
    </row>
    <row r="7518" spans="1:12">
      <c r="A7518" s="9" t="s">
        <v>15754</v>
      </c>
      <c r="B7518" s="9" t="s">
        <v>15755</v>
      </c>
      <c r="C7518" s="9" t="s">
        <v>15892</v>
      </c>
      <c r="D7518" s="9" t="s">
        <v>15893</v>
      </c>
      <c r="E7518" s="10" t="s">
        <v>50</v>
      </c>
      <c r="F7518" s="9" t="str">
        <f t="shared" si="232"/>
        <v>103314</v>
      </c>
      <c r="G7518" s="12" t="s">
        <v>15902</v>
      </c>
      <c r="H7518" s="9" t="s">
        <v>15903</v>
      </c>
      <c r="I7518" s="9" t="s">
        <v>66</v>
      </c>
      <c r="J7518" s="9">
        <v>283.89</v>
      </c>
      <c r="K7518" s="10">
        <v>286.58999999999997</v>
      </c>
      <c r="L7518" s="10" t="str">
        <f t="shared" si="233"/>
        <v/>
      </c>
    </row>
    <row r="7519" spans="1:12">
      <c r="A7519" s="9" t="s">
        <v>15754</v>
      </c>
      <c r="B7519" s="9" t="s">
        <v>15755</v>
      </c>
      <c r="C7519" s="9" t="s">
        <v>15892</v>
      </c>
      <c r="D7519" s="9" t="s">
        <v>15893</v>
      </c>
      <c r="E7519" s="10" t="s">
        <v>50</v>
      </c>
      <c r="F7519" s="9" t="str">
        <f t="shared" si="232"/>
        <v>103315</v>
      </c>
      <c r="G7519" s="12" t="s">
        <v>15904</v>
      </c>
      <c r="H7519" s="9" t="s">
        <v>185</v>
      </c>
      <c r="I7519" s="9" t="s">
        <v>66</v>
      </c>
      <c r="J7519" s="9">
        <v>275.66000000000003</v>
      </c>
      <c r="K7519" s="10">
        <v>277.70999999999998</v>
      </c>
      <c r="L7519" s="10" t="str">
        <f t="shared" si="233"/>
        <v/>
      </c>
    </row>
    <row r="7520" spans="1:12">
      <c r="A7520" s="9" t="s">
        <v>15754</v>
      </c>
      <c r="B7520" s="9" t="s">
        <v>15755</v>
      </c>
      <c r="C7520" s="9" t="s">
        <v>15892</v>
      </c>
      <c r="D7520" s="9" t="s">
        <v>15893</v>
      </c>
      <c r="E7520" s="10" t="s">
        <v>50</v>
      </c>
      <c r="F7520" s="9" t="str">
        <f t="shared" si="232"/>
        <v>105188</v>
      </c>
      <c r="G7520" s="12" t="s">
        <v>15905</v>
      </c>
      <c r="H7520" s="9" t="s">
        <v>15906</v>
      </c>
      <c r="I7520" s="9" t="s">
        <v>66</v>
      </c>
      <c r="J7520" s="9">
        <v>178.46</v>
      </c>
      <c r="K7520" s="10">
        <v>179.95</v>
      </c>
      <c r="L7520" s="10" t="str">
        <f t="shared" si="233"/>
        <v/>
      </c>
    </row>
    <row r="7521" spans="1:12">
      <c r="A7521" s="9" t="s">
        <v>15754</v>
      </c>
      <c r="B7521" s="9" t="s">
        <v>15755</v>
      </c>
      <c r="C7521" s="9" t="s">
        <v>15892</v>
      </c>
      <c r="D7521" s="9" t="s">
        <v>15893</v>
      </c>
      <c r="E7521" s="10" t="s">
        <v>50</v>
      </c>
      <c r="F7521" s="9" t="str">
        <f t="shared" si="232"/>
        <v>87841</v>
      </c>
      <c r="G7521" s="12" t="s">
        <v>15907</v>
      </c>
      <c r="H7521" s="9" t="s">
        <v>15908</v>
      </c>
      <c r="I7521" s="9" t="s">
        <v>66</v>
      </c>
      <c r="J7521" s="9">
        <v>162.16999999999999</v>
      </c>
      <c r="K7521" s="10">
        <v>163.58000000000001</v>
      </c>
      <c r="L7521" s="10" t="str">
        <f t="shared" si="233"/>
        <v/>
      </c>
    </row>
    <row r="7522" spans="1:12">
      <c r="A7522" s="9" t="s">
        <v>15754</v>
      </c>
      <c r="B7522" s="9" t="s">
        <v>15755</v>
      </c>
      <c r="C7522" s="9" t="s">
        <v>15892</v>
      </c>
      <c r="D7522" s="9" t="s">
        <v>15893</v>
      </c>
      <c r="E7522" s="10" t="s">
        <v>50</v>
      </c>
      <c r="F7522" s="9" t="str">
        <f t="shared" si="232"/>
        <v>87853</v>
      </c>
      <c r="G7522" s="12" t="s">
        <v>15909</v>
      </c>
      <c r="H7522" s="9" t="s">
        <v>15910</v>
      </c>
      <c r="I7522" s="9" t="s">
        <v>66</v>
      </c>
      <c r="J7522" s="9">
        <v>180.62</v>
      </c>
      <c r="K7522" s="10">
        <v>182.26</v>
      </c>
      <c r="L7522" s="10" t="str">
        <f t="shared" si="233"/>
        <v/>
      </c>
    </row>
    <row r="7523" spans="1:12">
      <c r="A7523" s="9" t="s">
        <v>15754</v>
      </c>
      <c r="B7523" s="9" t="s">
        <v>15755</v>
      </c>
      <c r="C7523" s="9" t="s">
        <v>15892</v>
      </c>
      <c r="D7523" s="9" t="s">
        <v>15893</v>
      </c>
      <c r="E7523" s="10" t="s">
        <v>50</v>
      </c>
      <c r="F7523" s="9" t="str">
        <f t="shared" si="232"/>
        <v>105187</v>
      </c>
      <c r="G7523" s="12" t="s">
        <v>15911</v>
      </c>
      <c r="H7523" s="9" t="s">
        <v>15912</v>
      </c>
      <c r="I7523" s="9" t="s">
        <v>66</v>
      </c>
      <c r="J7523" s="9">
        <v>244.96</v>
      </c>
      <c r="K7523" s="10">
        <v>246.75</v>
      </c>
      <c r="L7523" s="10" t="str">
        <f t="shared" si="233"/>
        <v/>
      </c>
    </row>
    <row r="7524" spans="1:12">
      <c r="A7524" s="9" t="s">
        <v>15754</v>
      </c>
      <c r="B7524" s="9" t="s">
        <v>15755</v>
      </c>
      <c r="C7524" s="9" t="s">
        <v>15892</v>
      </c>
      <c r="D7524" s="9" t="s">
        <v>15893</v>
      </c>
      <c r="E7524" s="10" t="s">
        <v>50</v>
      </c>
      <c r="F7524" s="9" t="str">
        <f t="shared" si="232"/>
        <v>87840</v>
      </c>
      <c r="G7524" s="12" t="s">
        <v>15913</v>
      </c>
      <c r="H7524" s="9" t="s">
        <v>15914</v>
      </c>
      <c r="I7524" s="9" t="s">
        <v>66</v>
      </c>
      <c r="J7524" s="9">
        <v>228.68</v>
      </c>
      <c r="K7524" s="10">
        <v>230.38</v>
      </c>
      <c r="L7524" s="10" t="str">
        <f t="shared" si="233"/>
        <v/>
      </c>
    </row>
    <row r="7525" spans="1:12">
      <c r="A7525" s="9" t="s">
        <v>7815</v>
      </c>
      <c r="B7525" s="9" t="s">
        <v>14758</v>
      </c>
      <c r="C7525" s="9" t="s">
        <v>15259</v>
      </c>
      <c r="D7525" s="9" t="s">
        <v>15260</v>
      </c>
      <c r="E7525" s="10" t="s">
        <v>50</v>
      </c>
      <c r="F7525" s="9" t="str">
        <f t="shared" si="232"/>
        <v>87852</v>
      </c>
      <c r="G7525" s="12" t="s">
        <v>15915</v>
      </c>
      <c r="H7525" s="9" t="s">
        <v>15916</v>
      </c>
      <c r="I7525" s="9" t="s">
        <v>66</v>
      </c>
      <c r="J7525" s="9">
        <v>247.12</v>
      </c>
      <c r="K7525" s="10">
        <v>249.06</v>
      </c>
      <c r="L7525" s="10" t="str">
        <f t="shared" si="233"/>
        <v/>
      </c>
    </row>
    <row r="7526" spans="1:12">
      <c r="A7526" s="9" t="s">
        <v>7815</v>
      </c>
      <c r="B7526" s="9" t="s">
        <v>14758</v>
      </c>
      <c r="C7526" s="9" t="s">
        <v>15259</v>
      </c>
      <c r="D7526" s="9" t="s">
        <v>15260</v>
      </c>
      <c r="E7526" s="10" t="s">
        <v>50</v>
      </c>
      <c r="F7526" s="9" t="str">
        <f t="shared" si="232"/>
        <v>105186</v>
      </c>
      <c r="G7526" s="12" t="s">
        <v>15917</v>
      </c>
      <c r="H7526" s="9" t="s">
        <v>15918</v>
      </c>
      <c r="I7526" s="9" t="s">
        <v>66</v>
      </c>
      <c r="J7526" s="9">
        <v>184.74</v>
      </c>
      <c r="K7526" s="10">
        <v>186.74</v>
      </c>
      <c r="L7526" s="10" t="str">
        <f t="shared" si="233"/>
        <v/>
      </c>
    </row>
    <row r="7527" spans="1:12">
      <c r="A7527" s="9" t="s">
        <v>7815</v>
      </c>
      <c r="B7527" s="9" t="s">
        <v>14758</v>
      </c>
      <c r="C7527" s="9" t="s">
        <v>15259</v>
      </c>
      <c r="D7527" s="9" t="s">
        <v>15260</v>
      </c>
      <c r="E7527" s="10" t="s">
        <v>50</v>
      </c>
      <c r="F7527" s="9" t="str">
        <f t="shared" si="232"/>
        <v>87839</v>
      </c>
      <c r="G7527" s="12" t="s">
        <v>15919</v>
      </c>
      <c r="H7527" s="9" t="s">
        <v>15920</v>
      </c>
      <c r="I7527" s="9" t="s">
        <v>66</v>
      </c>
      <c r="J7527" s="9">
        <v>168.68</v>
      </c>
      <c r="K7527" s="10">
        <v>170.61</v>
      </c>
      <c r="L7527" s="10" t="str">
        <f t="shared" si="233"/>
        <v/>
      </c>
    </row>
    <row r="7528" spans="1:12">
      <c r="A7528" s="9" t="s">
        <v>7815</v>
      </c>
      <c r="B7528" s="9" t="s">
        <v>14758</v>
      </c>
      <c r="C7528" s="9" t="s">
        <v>15259</v>
      </c>
      <c r="D7528" s="9" t="s">
        <v>15260</v>
      </c>
      <c r="E7528" s="10" t="s">
        <v>50</v>
      </c>
      <c r="F7528" s="9" t="str">
        <f t="shared" si="232"/>
        <v>87851</v>
      </c>
      <c r="G7528" s="12" t="s">
        <v>15921</v>
      </c>
      <c r="H7528" s="9" t="s">
        <v>15922</v>
      </c>
      <c r="I7528" s="9" t="s">
        <v>66</v>
      </c>
      <c r="J7528" s="9">
        <v>187.56</v>
      </c>
      <c r="K7528" s="10">
        <v>189.77</v>
      </c>
      <c r="L7528" s="10" t="str">
        <f t="shared" si="233"/>
        <v/>
      </c>
    </row>
    <row r="7529" spans="1:12">
      <c r="A7529" s="9" t="s">
        <v>7815</v>
      </c>
      <c r="B7529" s="9" t="s">
        <v>14758</v>
      </c>
      <c r="C7529" s="9" t="s">
        <v>15259</v>
      </c>
      <c r="D7529" s="9" t="s">
        <v>15260</v>
      </c>
      <c r="E7529" s="10" t="s">
        <v>50</v>
      </c>
      <c r="F7529" s="9" t="str">
        <f t="shared" si="232"/>
        <v>105185</v>
      </c>
      <c r="G7529" s="12" t="s">
        <v>15923</v>
      </c>
      <c r="H7529" s="9" t="s">
        <v>15924</v>
      </c>
      <c r="I7529" s="9" t="s">
        <v>66</v>
      </c>
      <c r="J7529" s="9">
        <v>251.84</v>
      </c>
      <c r="K7529" s="10">
        <v>254.15</v>
      </c>
      <c r="L7529" s="10" t="str">
        <f t="shared" si="233"/>
        <v/>
      </c>
    </row>
    <row r="7530" spans="1:12">
      <c r="A7530" s="9" t="s">
        <v>7815</v>
      </c>
      <c r="B7530" s="9" t="s">
        <v>14758</v>
      </c>
      <c r="C7530" s="9" t="s">
        <v>15259</v>
      </c>
      <c r="D7530" s="9" t="s">
        <v>15260</v>
      </c>
      <c r="E7530" s="10" t="s">
        <v>50</v>
      </c>
      <c r="F7530" s="9" t="str">
        <f t="shared" si="232"/>
        <v>87838</v>
      </c>
      <c r="G7530" s="12" t="s">
        <v>15925</v>
      </c>
      <c r="H7530" s="9" t="s">
        <v>15926</v>
      </c>
      <c r="I7530" s="9" t="s">
        <v>66</v>
      </c>
      <c r="J7530" s="9">
        <v>235.83</v>
      </c>
      <c r="K7530" s="10">
        <v>238.06</v>
      </c>
      <c r="L7530" s="10" t="str">
        <f t="shared" si="233"/>
        <v/>
      </c>
    </row>
    <row r="7531" spans="1:12">
      <c r="A7531" s="9" t="s">
        <v>7815</v>
      </c>
      <c r="B7531" s="9" t="s">
        <v>14758</v>
      </c>
      <c r="C7531" s="9" t="s">
        <v>15259</v>
      </c>
      <c r="D7531" s="9" t="s">
        <v>15260</v>
      </c>
      <c r="E7531" s="10" t="s">
        <v>50</v>
      </c>
      <c r="F7531" s="9" t="str">
        <f t="shared" si="232"/>
        <v>87850</v>
      </c>
      <c r="G7531" s="12" t="s">
        <v>15927</v>
      </c>
      <c r="H7531" s="9" t="s">
        <v>15928</v>
      </c>
      <c r="I7531" s="9" t="s">
        <v>66</v>
      </c>
      <c r="J7531" s="9">
        <v>254.7</v>
      </c>
      <c r="K7531" s="10">
        <v>257.23</v>
      </c>
      <c r="L7531" s="10" t="str">
        <f t="shared" si="233"/>
        <v/>
      </c>
    </row>
    <row r="7532" spans="1:12">
      <c r="A7532" s="9" t="s">
        <v>7815</v>
      </c>
      <c r="B7532" s="9" t="s">
        <v>14758</v>
      </c>
      <c r="C7532" s="9" t="s">
        <v>15259</v>
      </c>
      <c r="D7532" s="9" t="s">
        <v>15260</v>
      </c>
      <c r="E7532" s="10" t="s">
        <v>50</v>
      </c>
      <c r="F7532" s="9" t="str">
        <f t="shared" si="232"/>
        <v>105110</v>
      </c>
      <c r="G7532" s="12" t="s">
        <v>15929</v>
      </c>
      <c r="H7532" s="9" t="s">
        <v>15930</v>
      </c>
      <c r="I7532" s="9" t="s">
        <v>102</v>
      </c>
      <c r="J7532" s="9">
        <v>164.13</v>
      </c>
      <c r="K7532" s="10">
        <v>177.57</v>
      </c>
      <c r="L7532" s="10" t="str">
        <f t="shared" si="233"/>
        <v/>
      </c>
    </row>
    <row r="7533" spans="1:12">
      <c r="A7533" s="9" t="s">
        <v>7815</v>
      </c>
      <c r="B7533" s="9" t="s">
        <v>14758</v>
      </c>
      <c r="C7533" s="9" t="s">
        <v>15259</v>
      </c>
      <c r="D7533" s="9" t="s">
        <v>15260</v>
      </c>
      <c r="E7533" s="10" t="s">
        <v>50</v>
      </c>
      <c r="F7533" s="9" t="str">
        <f t="shared" si="232"/>
        <v>105105</v>
      </c>
      <c r="G7533" s="12" t="s">
        <v>15931</v>
      </c>
      <c r="H7533" s="9" t="s">
        <v>15932</v>
      </c>
      <c r="I7533" s="9" t="s">
        <v>102</v>
      </c>
      <c r="J7533" s="9">
        <v>52.23</v>
      </c>
      <c r="K7533" s="10">
        <v>56.51</v>
      </c>
      <c r="L7533" s="10" t="str">
        <f t="shared" si="233"/>
        <v/>
      </c>
    </row>
    <row r="7534" spans="1:12">
      <c r="A7534" s="9" t="s">
        <v>7815</v>
      </c>
      <c r="B7534" s="9" t="s">
        <v>14758</v>
      </c>
      <c r="C7534" s="9" t="s">
        <v>15259</v>
      </c>
      <c r="D7534" s="9" t="s">
        <v>15260</v>
      </c>
      <c r="E7534" s="10" t="s">
        <v>50</v>
      </c>
      <c r="F7534" s="9" t="str">
        <f t="shared" si="232"/>
        <v>105103</v>
      </c>
      <c r="G7534" s="12" t="s">
        <v>15933</v>
      </c>
      <c r="H7534" s="9" t="s">
        <v>15934</v>
      </c>
      <c r="I7534" s="9" t="s">
        <v>102</v>
      </c>
      <c r="J7534" s="9">
        <v>74.38</v>
      </c>
      <c r="K7534" s="10">
        <v>80.459999999999994</v>
      </c>
      <c r="L7534" s="10" t="str">
        <f t="shared" si="233"/>
        <v/>
      </c>
    </row>
    <row r="7535" spans="1:12">
      <c r="A7535" s="9" t="s">
        <v>7815</v>
      </c>
      <c r="B7535" s="9" t="s">
        <v>14758</v>
      </c>
      <c r="C7535" s="9" t="s">
        <v>15259</v>
      </c>
      <c r="D7535" s="9" t="s">
        <v>15260</v>
      </c>
      <c r="E7535" s="10" t="s">
        <v>50</v>
      </c>
      <c r="F7535" s="9" t="str">
        <f t="shared" si="232"/>
        <v>105112</v>
      </c>
      <c r="G7535" s="12" t="s">
        <v>15935</v>
      </c>
      <c r="H7535" s="9" t="s">
        <v>15936</v>
      </c>
      <c r="I7535" s="9" t="s">
        <v>102</v>
      </c>
      <c r="J7535" s="9">
        <v>137.03</v>
      </c>
      <c r="K7535" s="10">
        <v>148.25</v>
      </c>
      <c r="L7535" s="10" t="str">
        <f t="shared" si="233"/>
        <v/>
      </c>
    </row>
    <row r="7536" spans="1:12">
      <c r="A7536" s="9" t="s">
        <v>7815</v>
      </c>
      <c r="B7536" s="9" t="s">
        <v>14758</v>
      </c>
      <c r="C7536" s="9" t="s">
        <v>15259</v>
      </c>
      <c r="D7536" s="9" t="s">
        <v>15260</v>
      </c>
      <c r="E7536" s="10" t="s">
        <v>50</v>
      </c>
      <c r="F7536" s="9" t="str">
        <f t="shared" si="232"/>
        <v>105109</v>
      </c>
      <c r="G7536" s="12" t="s">
        <v>15937</v>
      </c>
      <c r="H7536" s="9" t="s">
        <v>15938</v>
      </c>
      <c r="I7536" s="9" t="s">
        <v>716</v>
      </c>
      <c r="J7536" s="9" t="s">
        <v>50</v>
      </c>
      <c r="K7536" s="10" t="s">
        <v>50</v>
      </c>
      <c r="L7536" s="10" t="str">
        <f t="shared" si="233"/>
        <v/>
      </c>
    </row>
    <row r="7537" spans="1:12">
      <c r="A7537" s="9" t="s">
        <v>7815</v>
      </c>
      <c r="B7537" s="9" t="s">
        <v>14758</v>
      </c>
      <c r="C7537" s="9" t="s">
        <v>15259</v>
      </c>
      <c r="D7537" s="9" t="s">
        <v>15260</v>
      </c>
      <c r="E7537" s="10" t="s">
        <v>50</v>
      </c>
      <c r="F7537" s="9" t="str">
        <f t="shared" si="232"/>
        <v>105108</v>
      </c>
      <c r="G7537" s="12" t="s">
        <v>15939</v>
      </c>
      <c r="H7537" s="9" t="s">
        <v>15940</v>
      </c>
      <c r="I7537" s="9" t="s">
        <v>716</v>
      </c>
      <c r="J7537" s="9" t="s">
        <v>50</v>
      </c>
      <c r="K7537" s="10" t="s">
        <v>50</v>
      </c>
      <c r="L7537" s="10" t="str">
        <f t="shared" si="233"/>
        <v/>
      </c>
    </row>
    <row r="7538" spans="1:12">
      <c r="A7538" s="9" t="s">
        <v>7815</v>
      </c>
      <c r="B7538" s="9" t="s">
        <v>14758</v>
      </c>
      <c r="C7538" s="9" t="s">
        <v>15259</v>
      </c>
      <c r="D7538" s="9" t="s">
        <v>15260</v>
      </c>
      <c r="E7538" s="10" t="s">
        <v>50</v>
      </c>
      <c r="F7538" s="9" t="str">
        <f t="shared" si="232"/>
        <v>105104</v>
      </c>
      <c r="G7538" s="12" t="s">
        <v>15941</v>
      </c>
      <c r="H7538" s="9" t="s">
        <v>15942</v>
      </c>
      <c r="I7538" s="9" t="s">
        <v>716</v>
      </c>
      <c r="J7538" s="9">
        <v>4088.06</v>
      </c>
      <c r="K7538" s="10">
        <v>4268</v>
      </c>
      <c r="L7538" s="10" t="str">
        <f t="shared" si="233"/>
        <v/>
      </c>
    </row>
    <row r="7539" spans="1:12">
      <c r="A7539" s="9" t="s">
        <v>7815</v>
      </c>
      <c r="B7539" s="9" t="s">
        <v>14758</v>
      </c>
      <c r="C7539" s="9" t="s">
        <v>15259</v>
      </c>
      <c r="D7539" s="9" t="s">
        <v>15260</v>
      </c>
      <c r="E7539" s="10" t="s">
        <v>50</v>
      </c>
      <c r="F7539" s="9" t="str">
        <f t="shared" si="232"/>
        <v>105107</v>
      </c>
      <c r="G7539" s="12" t="s">
        <v>15943</v>
      </c>
      <c r="H7539" s="9" t="s">
        <v>15944</v>
      </c>
      <c r="I7539" s="9" t="s">
        <v>716</v>
      </c>
      <c r="J7539" s="9">
        <v>2500.2199999999998</v>
      </c>
      <c r="K7539" s="10">
        <v>2704.86</v>
      </c>
      <c r="L7539" s="10" t="str">
        <f t="shared" si="233"/>
        <v/>
      </c>
    </row>
    <row r="7540" spans="1:12">
      <c r="A7540" s="9" t="s">
        <v>7815</v>
      </c>
      <c r="B7540" s="9" t="s">
        <v>14758</v>
      </c>
      <c r="C7540" s="9" t="s">
        <v>15259</v>
      </c>
      <c r="D7540" s="9" t="s">
        <v>15260</v>
      </c>
      <c r="E7540" s="10" t="s">
        <v>50</v>
      </c>
      <c r="F7540" s="9" t="str">
        <f t="shared" si="232"/>
        <v>105106</v>
      </c>
      <c r="G7540" s="12" t="s">
        <v>15945</v>
      </c>
      <c r="H7540" s="9" t="s">
        <v>15946</v>
      </c>
      <c r="I7540" s="9" t="s">
        <v>716</v>
      </c>
      <c r="J7540" s="9">
        <v>1693.24</v>
      </c>
      <c r="K7540" s="10">
        <v>1831.82</v>
      </c>
      <c r="L7540" s="10" t="str">
        <f t="shared" si="233"/>
        <v/>
      </c>
    </row>
    <row r="7541" spans="1:12">
      <c r="A7541" s="9" t="s">
        <v>7815</v>
      </c>
      <c r="B7541" s="9" t="s">
        <v>14758</v>
      </c>
      <c r="C7541" s="9" t="s">
        <v>15259</v>
      </c>
      <c r="D7541" s="9" t="s">
        <v>15260</v>
      </c>
      <c r="E7541" s="10" t="s">
        <v>50</v>
      </c>
      <c r="F7541" s="9" t="str">
        <f t="shared" si="232"/>
        <v>105111</v>
      </c>
      <c r="G7541" s="12" t="s">
        <v>15947</v>
      </c>
      <c r="H7541" s="9" t="s">
        <v>15948</v>
      </c>
      <c r="I7541" s="9" t="s">
        <v>716</v>
      </c>
      <c r="J7541" s="9">
        <v>16723</v>
      </c>
      <c r="K7541" s="10">
        <v>17252.88</v>
      </c>
      <c r="L7541" s="10" t="str">
        <f t="shared" si="233"/>
        <v/>
      </c>
    </row>
    <row r="7542" spans="1:12">
      <c r="A7542" s="9" t="s">
        <v>7815</v>
      </c>
      <c r="B7542" s="9" t="s">
        <v>14758</v>
      </c>
      <c r="C7542" s="9" t="s">
        <v>15259</v>
      </c>
      <c r="D7542" s="9" t="s">
        <v>15260</v>
      </c>
      <c r="E7542" s="10" t="s">
        <v>50</v>
      </c>
      <c r="F7542" s="9" t="str">
        <f t="shared" si="232"/>
        <v>98520</v>
      </c>
      <c r="G7542" s="12" t="s">
        <v>15949</v>
      </c>
      <c r="H7542" s="9" t="s">
        <v>15950</v>
      </c>
      <c r="I7542" s="9" t="s">
        <v>66</v>
      </c>
      <c r="J7542" s="9">
        <v>4.7300000000000004</v>
      </c>
      <c r="K7542" s="10">
        <v>4.8600000000000003</v>
      </c>
      <c r="L7542" s="10" t="str">
        <f t="shared" si="233"/>
        <v/>
      </c>
    </row>
    <row r="7543" spans="1:12">
      <c r="A7543" s="9" t="s">
        <v>7815</v>
      </c>
      <c r="B7543" s="9" t="s">
        <v>14758</v>
      </c>
      <c r="C7543" s="9" t="s">
        <v>15259</v>
      </c>
      <c r="D7543" s="9" t="s">
        <v>15260</v>
      </c>
      <c r="E7543" s="10" t="s">
        <v>50</v>
      </c>
      <c r="F7543" s="9" t="str">
        <f t="shared" si="232"/>
        <v>98521</v>
      </c>
      <c r="G7543" s="12" t="s">
        <v>15951</v>
      </c>
      <c r="H7543" s="9" t="s">
        <v>15952</v>
      </c>
      <c r="I7543" s="9" t="s">
        <v>66</v>
      </c>
      <c r="J7543" s="9">
        <v>0.33</v>
      </c>
      <c r="K7543" s="10">
        <v>0.35</v>
      </c>
      <c r="L7543" s="10" t="str">
        <f t="shared" si="233"/>
        <v/>
      </c>
    </row>
    <row r="7544" spans="1:12">
      <c r="A7544" s="9" t="s">
        <v>7815</v>
      </c>
      <c r="B7544" s="9" t="s">
        <v>14758</v>
      </c>
      <c r="C7544" s="9" t="s">
        <v>15259</v>
      </c>
      <c r="D7544" s="9" t="s">
        <v>15260</v>
      </c>
      <c r="E7544" s="10" t="s">
        <v>50</v>
      </c>
      <c r="F7544" s="9" t="str">
        <f t="shared" si="232"/>
        <v>105521</v>
      </c>
      <c r="G7544" s="12" t="s">
        <v>15953</v>
      </c>
      <c r="H7544" s="9" t="s">
        <v>15954</v>
      </c>
      <c r="I7544" s="9" t="s">
        <v>66</v>
      </c>
      <c r="J7544" s="9">
        <v>3.22</v>
      </c>
      <c r="K7544" s="10">
        <v>3.34</v>
      </c>
      <c r="L7544" s="10" t="str">
        <f t="shared" si="233"/>
        <v/>
      </c>
    </row>
    <row r="7545" spans="1:12">
      <c r="A7545" s="9" t="s">
        <v>7815</v>
      </c>
      <c r="B7545" s="9" t="s">
        <v>14758</v>
      </c>
      <c r="C7545" s="9" t="s">
        <v>15259</v>
      </c>
      <c r="D7545" s="9" t="s">
        <v>15260</v>
      </c>
      <c r="E7545" s="10" t="s">
        <v>50</v>
      </c>
      <c r="F7545" s="9" t="str">
        <f t="shared" si="232"/>
        <v>98509</v>
      </c>
      <c r="G7545" s="12" t="s">
        <v>15955</v>
      </c>
      <c r="H7545" s="9" t="s">
        <v>15956</v>
      </c>
      <c r="I7545" s="9" t="s">
        <v>716</v>
      </c>
      <c r="J7545" s="9">
        <v>72.709999999999994</v>
      </c>
      <c r="K7545" s="10">
        <v>72.83</v>
      </c>
      <c r="L7545" s="10" t="str">
        <f t="shared" si="233"/>
        <v/>
      </c>
    </row>
    <row r="7546" spans="1:12">
      <c r="A7546" s="9" t="s">
        <v>7815</v>
      </c>
      <c r="B7546" s="9" t="s">
        <v>14758</v>
      </c>
      <c r="C7546" s="9" t="s">
        <v>15259</v>
      </c>
      <c r="D7546" s="9" t="s">
        <v>15260</v>
      </c>
      <c r="E7546" s="10" t="s">
        <v>50</v>
      </c>
      <c r="F7546" s="9" t="str">
        <f t="shared" si="232"/>
        <v>98507</v>
      </c>
      <c r="G7546" s="12" t="s">
        <v>15957</v>
      </c>
      <c r="H7546" s="9" t="s">
        <v>15958</v>
      </c>
      <c r="I7546" s="9" t="s">
        <v>716</v>
      </c>
      <c r="J7546" s="9" t="s">
        <v>50</v>
      </c>
      <c r="K7546" s="10" t="s">
        <v>50</v>
      </c>
      <c r="L7546" s="10" t="str">
        <f t="shared" si="233"/>
        <v/>
      </c>
    </row>
    <row r="7547" spans="1:12">
      <c r="A7547" s="9" t="s">
        <v>7815</v>
      </c>
      <c r="B7547" s="9" t="s">
        <v>14758</v>
      </c>
      <c r="C7547" s="9" t="s">
        <v>15259</v>
      </c>
      <c r="D7547" s="9" t="s">
        <v>15260</v>
      </c>
      <c r="E7547" s="10" t="s">
        <v>50</v>
      </c>
      <c r="F7547" s="9" t="str">
        <f t="shared" si="232"/>
        <v>98508</v>
      </c>
      <c r="G7547" s="12" t="s">
        <v>15959</v>
      </c>
      <c r="H7547" s="9" t="s">
        <v>15960</v>
      </c>
      <c r="I7547" s="9" t="s">
        <v>716</v>
      </c>
      <c r="J7547" s="9" t="s">
        <v>50</v>
      </c>
      <c r="K7547" s="10" t="s">
        <v>50</v>
      </c>
      <c r="L7547" s="10" t="str">
        <f t="shared" si="233"/>
        <v/>
      </c>
    </row>
    <row r="7548" spans="1:12">
      <c r="A7548" s="9" t="s">
        <v>7815</v>
      </c>
      <c r="B7548" s="9" t="s">
        <v>14758</v>
      </c>
      <c r="C7548" s="9" t="s">
        <v>15259</v>
      </c>
      <c r="D7548" s="9" t="s">
        <v>15260</v>
      </c>
      <c r="E7548" s="10" t="s">
        <v>50</v>
      </c>
      <c r="F7548" s="9" t="str">
        <f t="shared" si="232"/>
        <v>98506</v>
      </c>
      <c r="G7548" s="12" t="s">
        <v>15961</v>
      </c>
      <c r="H7548" s="9" t="s">
        <v>15962</v>
      </c>
      <c r="I7548" s="9" t="s">
        <v>716</v>
      </c>
      <c r="J7548" s="9" t="s">
        <v>50</v>
      </c>
      <c r="K7548" s="10" t="s">
        <v>50</v>
      </c>
      <c r="L7548" s="10" t="str">
        <f t="shared" si="233"/>
        <v/>
      </c>
    </row>
    <row r="7549" spans="1:12">
      <c r="A7549" s="9" t="s">
        <v>7815</v>
      </c>
      <c r="B7549" s="9" t="s">
        <v>14758</v>
      </c>
      <c r="C7549" s="9" t="s">
        <v>15259</v>
      </c>
      <c r="D7549" s="9" t="s">
        <v>15260</v>
      </c>
      <c r="E7549" s="10" t="s">
        <v>50</v>
      </c>
      <c r="F7549" s="9" t="str">
        <f t="shared" si="232"/>
        <v>98505</v>
      </c>
      <c r="G7549" s="12" t="s">
        <v>15963</v>
      </c>
      <c r="H7549" s="9" t="s">
        <v>15964</v>
      </c>
      <c r="I7549" s="9" t="s">
        <v>66</v>
      </c>
      <c r="J7549" s="9">
        <v>106.81</v>
      </c>
      <c r="K7549" s="10">
        <v>107.37</v>
      </c>
      <c r="L7549" s="10" t="str">
        <f t="shared" si="233"/>
        <v/>
      </c>
    </row>
    <row r="7550" spans="1:12">
      <c r="A7550" s="9" t="s">
        <v>7815</v>
      </c>
      <c r="B7550" s="9" t="s">
        <v>14758</v>
      </c>
      <c r="C7550" s="9" t="s">
        <v>15259</v>
      </c>
      <c r="D7550" s="9" t="s">
        <v>15260</v>
      </c>
      <c r="E7550" s="10" t="s">
        <v>50</v>
      </c>
      <c r="F7550" s="9" t="str">
        <f t="shared" si="232"/>
        <v>98504</v>
      </c>
      <c r="G7550" s="12" t="s">
        <v>15965</v>
      </c>
      <c r="H7550" s="9" t="s">
        <v>15966</v>
      </c>
      <c r="I7550" s="9" t="s">
        <v>66</v>
      </c>
      <c r="J7550" s="9">
        <v>19.43</v>
      </c>
      <c r="K7550" s="10">
        <v>19.73</v>
      </c>
      <c r="L7550" s="10" t="str">
        <f t="shared" si="233"/>
        <v/>
      </c>
    </row>
    <row r="7551" spans="1:12">
      <c r="A7551" s="9" t="s">
        <v>7815</v>
      </c>
      <c r="B7551" s="9" t="s">
        <v>14758</v>
      </c>
      <c r="C7551" s="9" t="s">
        <v>15259</v>
      </c>
      <c r="D7551" s="9" t="s">
        <v>15260</v>
      </c>
      <c r="E7551" s="10" t="s">
        <v>50</v>
      </c>
      <c r="F7551" s="9" t="str">
        <f t="shared" si="232"/>
        <v>98503</v>
      </c>
      <c r="G7551" s="12" t="s">
        <v>15967</v>
      </c>
      <c r="H7551" s="9" t="s">
        <v>15968</v>
      </c>
      <c r="I7551" s="9" t="s">
        <v>66</v>
      </c>
      <c r="J7551" s="9">
        <v>24.7</v>
      </c>
      <c r="K7551" s="10">
        <v>25.07</v>
      </c>
      <c r="L7551" s="10" t="str">
        <f t="shared" si="233"/>
        <v/>
      </c>
    </row>
    <row r="7552" spans="1:12">
      <c r="A7552" s="9" t="s">
        <v>7815</v>
      </c>
      <c r="B7552" s="9" t="s">
        <v>14758</v>
      </c>
      <c r="C7552" s="9" t="s">
        <v>15259</v>
      </c>
      <c r="D7552" s="9" t="s">
        <v>15260</v>
      </c>
      <c r="E7552" s="10" t="s">
        <v>50</v>
      </c>
      <c r="F7552" s="9" t="str">
        <f t="shared" si="232"/>
        <v>103946</v>
      </c>
      <c r="G7552" s="12" t="s">
        <v>15969</v>
      </c>
      <c r="H7552" s="9" t="s">
        <v>15970</v>
      </c>
      <c r="I7552" s="9" t="s">
        <v>66</v>
      </c>
      <c r="J7552" s="9">
        <v>25.72</v>
      </c>
      <c r="K7552" s="10">
        <v>26.02</v>
      </c>
      <c r="L7552" s="10" t="str">
        <f t="shared" si="233"/>
        <v/>
      </c>
    </row>
    <row r="7553" spans="1:12">
      <c r="A7553" s="9" t="s">
        <v>7815</v>
      </c>
      <c r="B7553" s="9" t="s">
        <v>14758</v>
      </c>
      <c r="C7553" s="9" t="s">
        <v>15259</v>
      </c>
      <c r="D7553" s="9" t="s">
        <v>15260</v>
      </c>
      <c r="E7553" s="10" t="s">
        <v>50</v>
      </c>
      <c r="F7553" s="9" t="str">
        <f t="shared" si="232"/>
        <v>98517</v>
      </c>
      <c r="G7553" s="12" t="s">
        <v>15971</v>
      </c>
      <c r="H7553" s="9" t="s">
        <v>15972</v>
      </c>
      <c r="I7553" s="9" t="s">
        <v>716</v>
      </c>
      <c r="J7553" s="9" t="s">
        <v>50</v>
      </c>
      <c r="K7553" s="10" t="s">
        <v>50</v>
      </c>
      <c r="L7553" s="10" t="str">
        <f t="shared" si="233"/>
        <v/>
      </c>
    </row>
    <row r="7554" spans="1:12">
      <c r="A7554" s="9" t="s">
        <v>7815</v>
      </c>
      <c r="B7554" s="9" t="s">
        <v>14758</v>
      </c>
      <c r="C7554" s="9" t="s">
        <v>15259</v>
      </c>
      <c r="D7554" s="9" t="s">
        <v>15260</v>
      </c>
      <c r="E7554" s="10" t="s">
        <v>50</v>
      </c>
      <c r="F7554" s="9" t="str">
        <f t="shared" si="232"/>
        <v>98518</v>
      </c>
      <c r="G7554" s="12" t="s">
        <v>15973</v>
      </c>
      <c r="H7554" s="9" t="s">
        <v>15974</v>
      </c>
      <c r="I7554" s="9" t="s">
        <v>716</v>
      </c>
      <c r="J7554" s="9" t="s">
        <v>50</v>
      </c>
      <c r="K7554" s="10" t="s">
        <v>50</v>
      </c>
      <c r="L7554" s="10" t="str">
        <f t="shared" si="233"/>
        <v/>
      </c>
    </row>
    <row r="7555" spans="1:12">
      <c r="A7555" s="9" t="s">
        <v>7815</v>
      </c>
      <c r="B7555" s="9" t="s">
        <v>14758</v>
      </c>
      <c r="C7555" s="9" t="s">
        <v>15259</v>
      </c>
      <c r="D7555" s="9" t="s">
        <v>15260</v>
      </c>
      <c r="E7555" s="10" t="s">
        <v>50</v>
      </c>
      <c r="F7555" s="9" t="str">
        <f t="shared" si="232"/>
        <v>98516</v>
      </c>
      <c r="G7555" s="12" t="s">
        <v>15975</v>
      </c>
      <c r="H7555" s="9" t="s">
        <v>15976</v>
      </c>
      <c r="I7555" s="9" t="s">
        <v>716</v>
      </c>
      <c r="J7555" s="9">
        <v>366.28</v>
      </c>
      <c r="K7555" s="10">
        <v>376.07</v>
      </c>
      <c r="L7555" s="10" t="str">
        <f t="shared" si="233"/>
        <v/>
      </c>
    </row>
    <row r="7556" spans="1:12">
      <c r="A7556" s="9" t="s">
        <v>7815</v>
      </c>
      <c r="B7556" s="9" t="s">
        <v>14758</v>
      </c>
      <c r="C7556" s="9" t="s">
        <v>15259</v>
      </c>
      <c r="D7556" s="9" t="s">
        <v>15260</v>
      </c>
      <c r="E7556" s="10" t="s">
        <v>50</v>
      </c>
      <c r="F7556" s="9" t="str">
        <f t="shared" si="232"/>
        <v>98514</v>
      </c>
      <c r="G7556" s="12" t="s">
        <v>15977</v>
      </c>
      <c r="H7556" s="9" t="s">
        <v>15978</v>
      </c>
      <c r="I7556" s="9" t="s">
        <v>716</v>
      </c>
      <c r="J7556" s="9" t="s">
        <v>50</v>
      </c>
      <c r="K7556" s="10" t="s">
        <v>50</v>
      </c>
      <c r="L7556" s="10" t="str">
        <f t="shared" si="233"/>
        <v/>
      </c>
    </row>
    <row r="7557" spans="1:12">
      <c r="A7557" s="9" t="s">
        <v>7815</v>
      </c>
      <c r="B7557" s="9" t="s">
        <v>14758</v>
      </c>
      <c r="C7557" s="9" t="s">
        <v>15259</v>
      </c>
      <c r="D7557" s="9" t="s">
        <v>15260</v>
      </c>
      <c r="E7557" s="10" t="s">
        <v>50</v>
      </c>
      <c r="F7557" s="9" t="str">
        <f t="shared" ref="F7557:F7620" si="234">TRIM(_xlfn.NUMBERVALUE(G7557))</f>
        <v>98515</v>
      </c>
      <c r="G7557" s="12" t="s">
        <v>15979</v>
      </c>
      <c r="H7557" s="9" t="s">
        <v>15980</v>
      </c>
      <c r="I7557" s="9" t="s">
        <v>716</v>
      </c>
      <c r="J7557" s="9" t="s">
        <v>50</v>
      </c>
      <c r="K7557" s="10" t="s">
        <v>50</v>
      </c>
      <c r="L7557" s="10" t="str">
        <f t="shared" ref="L7557:L7620" si="235">IF(P7557&gt;0,P7557,IF(Q7557&gt;0,Q7557,""))</f>
        <v/>
      </c>
    </row>
    <row r="7558" spans="1:12">
      <c r="A7558" s="9" t="s">
        <v>7815</v>
      </c>
      <c r="B7558" s="9" t="s">
        <v>14758</v>
      </c>
      <c r="C7558" s="9" t="s">
        <v>15259</v>
      </c>
      <c r="D7558" s="9" t="s">
        <v>15260</v>
      </c>
      <c r="E7558" s="10" t="s">
        <v>50</v>
      </c>
      <c r="F7558" s="9" t="str">
        <f t="shared" si="234"/>
        <v>98513</v>
      </c>
      <c r="G7558" s="12" t="s">
        <v>15981</v>
      </c>
      <c r="H7558" s="9" t="s">
        <v>15982</v>
      </c>
      <c r="I7558" s="9" t="s">
        <v>716</v>
      </c>
      <c r="J7558" s="9" t="s">
        <v>50</v>
      </c>
      <c r="K7558" s="10" t="s">
        <v>50</v>
      </c>
      <c r="L7558" s="10" t="str">
        <f t="shared" si="235"/>
        <v/>
      </c>
    </row>
    <row r="7559" spans="1:12">
      <c r="A7559" s="9" t="s">
        <v>7815</v>
      </c>
      <c r="B7559" s="9" t="s">
        <v>14758</v>
      </c>
      <c r="C7559" s="9" t="s">
        <v>15259</v>
      </c>
      <c r="D7559" s="9" t="s">
        <v>15260</v>
      </c>
      <c r="E7559" s="10" t="s">
        <v>50</v>
      </c>
      <c r="F7559" s="9" t="str">
        <f t="shared" si="234"/>
        <v>98511</v>
      </c>
      <c r="G7559" s="12" t="s">
        <v>15983</v>
      </c>
      <c r="H7559" s="9" t="s">
        <v>15984</v>
      </c>
      <c r="I7559" s="9" t="s">
        <v>716</v>
      </c>
      <c r="J7559" s="9">
        <v>207.26</v>
      </c>
      <c r="K7559" s="10">
        <v>209.92</v>
      </c>
      <c r="L7559" s="10" t="str">
        <f t="shared" si="235"/>
        <v/>
      </c>
    </row>
    <row r="7560" spans="1:12">
      <c r="A7560" s="9" t="s">
        <v>7815</v>
      </c>
      <c r="B7560" s="9" t="s">
        <v>14758</v>
      </c>
      <c r="C7560" s="9" t="s">
        <v>15259</v>
      </c>
      <c r="D7560" s="9" t="s">
        <v>15260</v>
      </c>
      <c r="E7560" s="10" t="s">
        <v>50</v>
      </c>
      <c r="F7560" s="9" t="str">
        <f t="shared" si="234"/>
        <v>98512</v>
      </c>
      <c r="G7560" s="12" t="s">
        <v>15985</v>
      </c>
      <c r="H7560" s="9" t="s">
        <v>15986</v>
      </c>
      <c r="I7560" s="9" t="s">
        <v>716</v>
      </c>
      <c r="J7560" s="9" t="s">
        <v>50</v>
      </c>
      <c r="K7560" s="10" t="s">
        <v>50</v>
      </c>
      <c r="L7560" s="10" t="str">
        <f t="shared" si="235"/>
        <v/>
      </c>
    </row>
    <row r="7561" spans="1:12">
      <c r="A7561" s="9" t="s">
        <v>7815</v>
      </c>
      <c r="B7561" s="9" t="s">
        <v>14758</v>
      </c>
      <c r="C7561" s="9" t="s">
        <v>15259</v>
      </c>
      <c r="D7561" s="9" t="s">
        <v>15260</v>
      </c>
      <c r="E7561" s="10" t="s">
        <v>50</v>
      </c>
      <c r="F7561" s="9" t="str">
        <f t="shared" si="234"/>
        <v>98510</v>
      </c>
      <c r="G7561" s="12" t="s">
        <v>15987</v>
      </c>
      <c r="H7561" s="9" t="s">
        <v>15988</v>
      </c>
      <c r="I7561" s="9" t="s">
        <v>716</v>
      </c>
      <c r="J7561" s="9">
        <v>113.5</v>
      </c>
      <c r="K7561" s="10">
        <v>115.84</v>
      </c>
      <c r="L7561" s="10" t="str">
        <f t="shared" si="235"/>
        <v/>
      </c>
    </row>
    <row r="7562" spans="1:12">
      <c r="A7562" s="9" t="s">
        <v>7815</v>
      </c>
      <c r="B7562" s="9" t="s">
        <v>14758</v>
      </c>
      <c r="C7562" s="9" t="s">
        <v>15259</v>
      </c>
      <c r="D7562" s="9" t="s">
        <v>15260</v>
      </c>
      <c r="E7562" s="10" t="s">
        <v>50</v>
      </c>
      <c r="F7562" s="9" t="str">
        <f t="shared" si="234"/>
        <v>98519</v>
      </c>
      <c r="G7562" s="12" t="s">
        <v>15989</v>
      </c>
      <c r="H7562" s="9" t="s">
        <v>15990</v>
      </c>
      <c r="I7562" s="9" t="s">
        <v>66</v>
      </c>
      <c r="J7562" s="9">
        <v>3.75</v>
      </c>
      <c r="K7562" s="10">
        <v>4.07</v>
      </c>
      <c r="L7562" s="10" t="str">
        <f t="shared" si="235"/>
        <v/>
      </c>
    </row>
    <row r="7563" spans="1:12">
      <c r="A7563" s="9" t="s">
        <v>7815</v>
      </c>
      <c r="B7563" s="9" t="s">
        <v>14758</v>
      </c>
      <c r="C7563" s="9" t="s">
        <v>15259</v>
      </c>
      <c r="D7563" s="9" t="s">
        <v>15260</v>
      </c>
      <c r="E7563" s="10" t="s">
        <v>50</v>
      </c>
      <c r="F7563" s="9" t="str">
        <f t="shared" si="234"/>
        <v>91599</v>
      </c>
      <c r="G7563" s="12" t="s">
        <v>15991</v>
      </c>
      <c r="H7563" s="9" t="s">
        <v>15992</v>
      </c>
      <c r="I7563" s="9" t="s">
        <v>94</v>
      </c>
      <c r="J7563" s="9">
        <v>8.0500000000000007</v>
      </c>
      <c r="K7563" s="10">
        <v>8.08</v>
      </c>
      <c r="L7563" s="10" t="str">
        <f t="shared" si="235"/>
        <v/>
      </c>
    </row>
    <row r="7564" spans="1:12">
      <c r="A7564" s="9" t="s">
        <v>7815</v>
      </c>
      <c r="B7564" s="9" t="s">
        <v>14758</v>
      </c>
      <c r="C7564" s="9" t="s">
        <v>15259</v>
      </c>
      <c r="D7564" s="9" t="s">
        <v>15260</v>
      </c>
      <c r="E7564" s="10" t="s">
        <v>50</v>
      </c>
      <c r="F7564" s="9" t="str">
        <f t="shared" si="234"/>
        <v>100065</v>
      </c>
      <c r="G7564" s="12" t="s">
        <v>15993</v>
      </c>
      <c r="H7564" s="9" t="s">
        <v>15994</v>
      </c>
      <c r="I7564" s="9" t="s">
        <v>94</v>
      </c>
      <c r="J7564" s="9" t="s">
        <v>50</v>
      </c>
      <c r="K7564" s="10" t="s">
        <v>50</v>
      </c>
      <c r="L7564" s="10" t="str">
        <f t="shared" si="235"/>
        <v/>
      </c>
    </row>
    <row r="7565" spans="1:12">
      <c r="A7565" s="9" t="s">
        <v>7815</v>
      </c>
      <c r="B7565" s="9" t="s">
        <v>14758</v>
      </c>
      <c r="C7565" s="9" t="s">
        <v>15259</v>
      </c>
      <c r="D7565" s="9" t="s">
        <v>15260</v>
      </c>
      <c r="E7565" s="10" t="s">
        <v>50</v>
      </c>
      <c r="F7565" s="9" t="str">
        <f t="shared" si="234"/>
        <v>100069</v>
      </c>
      <c r="G7565" s="12" t="s">
        <v>15995</v>
      </c>
      <c r="H7565" s="9" t="s">
        <v>15996</v>
      </c>
      <c r="I7565" s="9" t="s">
        <v>94</v>
      </c>
      <c r="J7565" s="9" t="s">
        <v>50</v>
      </c>
      <c r="K7565" s="10" t="s">
        <v>50</v>
      </c>
      <c r="L7565" s="10" t="str">
        <f t="shared" si="235"/>
        <v/>
      </c>
    </row>
    <row r="7566" spans="1:12">
      <c r="A7566" s="9" t="s">
        <v>7815</v>
      </c>
      <c r="B7566" s="9" t="s">
        <v>14758</v>
      </c>
      <c r="C7566" s="9" t="s">
        <v>15259</v>
      </c>
      <c r="D7566" s="9" t="s">
        <v>15260</v>
      </c>
      <c r="E7566" s="10" t="s">
        <v>50</v>
      </c>
      <c r="F7566" s="9" t="str">
        <f t="shared" si="234"/>
        <v>100063</v>
      </c>
      <c r="G7566" s="12" t="s">
        <v>15997</v>
      </c>
      <c r="H7566" s="9" t="s">
        <v>15998</v>
      </c>
      <c r="I7566" s="9" t="s">
        <v>94</v>
      </c>
      <c r="J7566" s="9" t="s">
        <v>50</v>
      </c>
      <c r="K7566" s="10" t="s">
        <v>50</v>
      </c>
      <c r="L7566" s="10" t="str">
        <f t="shared" si="235"/>
        <v/>
      </c>
    </row>
    <row r="7567" spans="1:12">
      <c r="A7567" s="9" t="s">
        <v>7815</v>
      </c>
      <c r="B7567" s="9" t="s">
        <v>14758</v>
      </c>
      <c r="C7567" s="9" t="s">
        <v>15259</v>
      </c>
      <c r="D7567" s="9" t="s">
        <v>15260</v>
      </c>
      <c r="E7567" s="10" t="s">
        <v>50</v>
      </c>
      <c r="F7567" s="9" t="str">
        <f t="shared" si="234"/>
        <v>91597</v>
      </c>
      <c r="G7567" s="12" t="s">
        <v>15999</v>
      </c>
      <c r="H7567" s="9" t="s">
        <v>16000</v>
      </c>
      <c r="I7567" s="9" t="s">
        <v>94</v>
      </c>
      <c r="J7567" s="9">
        <v>7.68</v>
      </c>
      <c r="K7567" s="10">
        <v>7.71</v>
      </c>
      <c r="L7567" s="10" t="str">
        <f t="shared" si="235"/>
        <v/>
      </c>
    </row>
    <row r="7568" spans="1:12">
      <c r="A7568" s="9" t="s">
        <v>7815</v>
      </c>
      <c r="B7568" s="9" t="s">
        <v>14758</v>
      </c>
      <c r="C7568" s="9" t="s">
        <v>15259</v>
      </c>
      <c r="D7568" s="9" t="s">
        <v>15260</v>
      </c>
      <c r="E7568" s="10" t="s">
        <v>50</v>
      </c>
      <c r="F7568" s="9" t="str">
        <f t="shared" si="234"/>
        <v>91598</v>
      </c>
      <c r="G7568" s="12" t="s">
        <v>16001</v>
      </c>
      <c r="H7568" s="9" t="s">
        <v>16002</v>
      </c>
      <c r="I7568" s="9" t="s">
        <v>94</v>
      </c>
      <c r="J7568" s="9">
        <v>9.9700000000000006</v>
      </c>
      <c r="K7568" s="10">
        <v>10</v>
      </c>
      <c r="L7568" s="10" t="str">
        <f t="shared" si="235"/>
        <v/>
      </c>
    </row>
    <row r="7569" spans="1:12">
      <c r="A7569" s="9" t="s">
        <v>7815</v>
      </c>
      <c r="B7569" s="9" t="s">
        <v>14758</v>
      </c>
      <c r="C7569" s="9" t="s">
        <v>15259</v>
      </c>
      <c r="D7569" s="9" t="s">
        <v>15260</v>
      </c>
      <c r="E7569" s="10" t="s">
        <v>50</v>
      </c>
      <c r="F7569" s="9" t="str">
        <f t="shared" si="234"/>
        <v>91596</v>
      </c>
      <c r="G7569" s="12" t="s">
        <v>16003</v>
      </c>
      <c r="H7569" s="9" t="s">
        <v>16004</v>
      </c>
      <c r="I7569" s="9" t="s">
        <v>94</v>
      </c>
      <c r="J7569" s="9">
        <v>10.26</v>
      </c>
      <c r="K7569" s="10">
        <v>10.29</v>
      </c>
      <c r="L7569" s="10" t="str">
        <f t="shared" si="235"/>
        <v/>
      </c>
    </row>
    <row r="7570" spans="1:12">
      <c r="A7570" s="9" t="s">
        <v>7815</v>
      </c>
      <c r="B7570" s="9" t="s">
        <v>14758</v>
      </c>
      <c r="C7570" s="9" t="s">
        <v>15259</v>
      </c>
      <c r="D7570" s="9" t="s">
        <v>15260</v>
      </c>
      <c r="E7570" s="10" t="s">
        <v>50</v>
      </c>
      <c r="F7570" s="9" t="str">
        <f t="shared" si="234"/>
        <v>100064</v>
      </c>
      <c r="G7570" s="12" t="s">
        <v>16005</v>
      </c>
      <c r="H7570" s="9" t="s">
        <v>16006</v>
      </c>
      <c r="I7570" s="9" t="s">
        <v>94</v>
      </c>
      <c r="J7570" s="9">
        <v>10.18</v>
      </c>
      <c r="K7570" s="10">
        <v>10.220000000000001</v>
      </c>
      <c r="L7570" s="10" t="str">
        <f t="shared" si="235"/>
        <v/>
      </c>
    </row>
    <row r="7571" spans="1:12">
      <c r="A7571" s="9" t="s">
        <v>7815</v>
      </c>
      <c r="B7571" s="9" t="s">
        <v>14758</v>
      </c>
      <c r="C7571" s="9" t="s">
        <v>15259</v>
      </c>
      <c r="D7571" s="9" t="s">
        <v>15260</v>
      </c>
      <c r="E7571" s="10" t="s">
        <v>50</v>
      </c>
      <c r="F7571" s="9" t="str">
        <f t="shared" si="234"/>
        <v>100066</v>
      </c>
      <c r="G7571" s="12" t="s">
        <v>16007</v>
      </c>
      <c r="H7571" s="9" t="s">
        <v>16008</v>
      </c>
      <c r="I7571" s="9" t="s">
        <v>94</v>
      </c>
      <c r="J7571" s="9">
        <v>10.220000000000001</v>
      </c>
      <c r="K7571" s="10">
        <v>10.23</v>
      </c>
      <c r="L7571" s="10" t="str">
        <f t="shared" si="235"/>
        <v/>
      </c>
    </row>
    <row r="7572" spans="1:12">
      <c r="A7572" s="9" t="s">
        <v>7815</v>
      </c>
      <c r="B7572" s="9" t="s">
        <v>14758</v>
      </c>
      <c r="C7572" s="9" t="s">
        <v>15259</v>
      </c>
      <c r="D7572" s="9" t="s">
        <v>15260</v>
      </c>
      <c r="E7572" s="10" t="s">
        <v>50</v>
      </c>
      <c r="F7572" s="9" t="str">
        <f t="shared" si="234"/>
        <v>91603</v>
      </c>
      <c r="G7572" s="12" t="s">
        <v>16009</v>
      </c>
      <c r="H7572" s="9" t="s">
        <v>16010</v>
      </c>
      <c r="I7572" s="9" t="s">
        <v>94</v>
      </c>
      <c r="J7572" s="9">
        <v>10.220000000000001</v>
      </c>
      <c r="K7572" s="10">
        <v>10.31</v>
      </c>
      <c r="L7572" s="10" t="str">
        <f t="shared" si="235"/>
        <v/>
      </c>
    </row>
    <row r="7573" spans="1:12">
      <c r="A7573" s="9" t="s">
        <v>7815</v>
      </c>
      <c r="B7573" s="9" t="s">
        <v>14758</v>
      </c>
      <c r="C7573" s="9" t="s">
        <v>15259</v>
      </c>
      <c r="D7573" s="9" t="s">
        <v>15260</v>
      </c>
      <c r="E7573" s="10" t="s">
        <v>50</v>
      </c>
      <c r="F7573" s="9" t="str">
        <f t="shared" si="234"/>
        <v>100068</v>
      </c>
      <c r="G7573" s="12" t="s">
        <v>16011</v>
      </c>
      <c r="H7573" s="9" t="s">
        <v>16012</v>
      </c>
      <c r="I7573" s="9" t="s">
        <v>94</v>
      </c>
      <c r="J7573" s="9">
        <v>8.7899999999999991</v>
      </c>
      <c r="K7573" s="10">
        <v>8.86</v>
      </c>
      <c r="L7573" s="10" t="str">
        <f t="shared" si="235"/>
        <v/>
      </c>
    </row>
    <row r="7574" spans="1:12">
      <c r="A7574" s="9" t="s">
        <v>7815</v>
      </c>
      <c r="B7574" s="9" t="s">
        <v>14758</v>
      </c>
      <c r="C7574" s="9" t="s">
        <v>15259</v>
      </c>
      <c r="D7574" s="9" t="s">
        <v>15260</v>
      </c>
      <c r="E7574" s="10" t="s">
        <v>50</v>
      </c>
      <c r="F7574" s="9" t="str">
        <f t="shared" si="234"/>
        <v>100067</v>
      </c>
      <c r="G7574" s="12" t="s">
        <v>16013</v>
      </c>
      <c r="H7574" s="9" t="s">
        <v>16014</v>
      </c>
      <c r="I7574" s="9" t="s">
        <v>94</v>
      </c>
      <c r="J7574" s="9">
        <v>11.93</v>
      </c>
      <c r="K7574" s="10">
        <v>12.22</v>
      </c>
      <c r="L7574" s="10" t="str">
        <f t="shared" si="235"/>
        <v/>
      </c>
    </row>
    <row r="7575" spans="1:12">
      <c r="A7575" s="9" t="s">
        <v>7815</v>
      </c>
      <c r="B7575" s="9" t="s">
        <v>14758</v>
      </c>
      <c r="C7575" s="9" t="s">
        <v>15259</v>
      </c>
      <c r="D7575" s="9" t="s">
        <v>15260</v>
      </c>
      <c r="E7575" s="10" t="s">
        <v>50</v>
      </c>
      <c r="F7575" s="9" t="str">
        <f t="shared" si="234"/>
        <v>91601</v>
      </c>
      <c r="G7575" s="12" t="s">
        <v>16015</v>
      </c>
      <c r="H7575" s="9" t="s">
        <v>16016</v>
      </c>
      <c r="I7575" s="9" t="s">
        <v>94</v>
      </c>
      <c r="J7575" s="9">
        <v>12.32</v>
      </c>
      <c r="K7575" s="10">
        <v>12.54</v>
      </c>
      <c r="L7575" s="10" t="str">
        <f t="shared" si="235"/>
        <v/>
      </c>
    </row>
    <row r="7576" spans="1:12">
      <c r="A7576" s="9" t="s">
        <v>7815</v>
      </c>
      <c r="B7576" s="9" t="s">
        <v>14758</v>
      </c>
      <c r="C7576" s="9" t="s">
        <v>15259</v>
      </c>
      <c r="D7576" s="9" t="s">
        <v>15260</v>
      </c>
      <c r="E7576" s="10" t="s">
        <v>50</v>
      </c>
      <c r="F7576" s="9" t="str">
        <f t="shared" si="234"/>
        <v>91602</v>
      </c>
      <c r="G7576" s="12" t="s">
        <v>16017</v>
      </c>
      <c r="H7576" s="9" t="s">
        <v>16018</v>
      </c>
      <c r="I7576" s="9" t="s">
        <v>94</v>
      </c>
      <c r="J7576" s="9">
        <v>11.44</v>
      </c>
      <c r="K7576" s="10">
        <v>11.59</v>
      </c>
      <c r="L7576" s="10" t="str">
        <f t="shared" si="235"/>
        <v/>
      </c>
    </row>
    <row r="7577" spans="1:12">
      <c r="A7577" s="9" t="s">
        <v>7815</v>
      </c>
      <c r="B7577" s="9" t="s">
        <v>14758</v>
      </c>
      <c r="C7577" s="9" t="s">
        <v>15259</v>
      </c>
      <c r="D7577" s="9" t="s">
        <v>15260</v>
      </c>
      <c r="E7577" s="10" t="s">
        <v>50</v>
      </c>
      <c r="F7577" s="9" t="str">
        <f t="shared" si="234"/>
        <v>91593</v>
      </c>
      <c r="G7577" s="12" t="s">
        <v>16019</v>
      </c>
      <c r="H7577" s="9" t="s">
        <v>16020</v>
      </c>
      <c r="I7577" s="9" t="s">
        <v>94</v>
      </c>
      <c r="J7577" s="9">
        <v>10.29</v>
      </c>
      <c r="K7577" s="10">
        <v>10.33</v>
      </c>
      <c r="L7577" s="10" t="str">
        <f t="shared" si="235"/>
        <v/>
      </c>
    </row>
    <row r="7578" spans="1:12">
      <c r="A7578" s="9" t="s">
        <v>7815</v>
      </c>
      <c r="B7578" s="9" t="s">
        <v>14758</v>
      </c>
      <c r="C7578" s="9" t="s">
        <v>15259</v>
      </c>
      <c r="D7578" s="9" t="s">
        <v>15260</v>
      </c>
      <c r="E7578" s="10" t="s">
        <v>50</v>
      </c>
      <c r="F7578" s="9" t="str">
        <f t="shared" si="234"/>
        <v>105814</v>
      </c>
      <c r="G7578" s="12" t="s">
        <v>16021</v>
      </c>
      <c r="H7578" s="9" t="s">
        <v>16022</v>
      </c>
      <c r="I7578" s="9" t="s">
        <v>94</v>
      </c>
      <c r="J7578" s="9">
        <v>10.01</v>
      </c>
      <c r="K7578" s="10">
        <v>10.029999999999999</v>
      </c>
      <c r="L7578" s="10" t="str">
        <f t="shared" si="235"/>
        <v/>
      </c>
    </row>
    <row r="7579" spans="1:12">
      <c r="A7579" s="9" t="s">
        <v>7815</v>
      </c>
      <c r="B7579" s="9" t="s">
        <v>14758</v>
      </c>
      <c r="C7579" s="9" t="s">
        <v>15259</v>
      </c>
      <c r="D7579" s="9" t="s">
        <v>15260</v>
      </c>
      <c r="E7579" s="10" t="s">
        <v>50</v>
      </c>
      <c r="F7579" s="9" t="str">
        <f t="shared" si="234"/>
        <v>91594</v>
      </c>
      <c r="G7579" s="12" t="s">
        <v>16023</v>
      </c>
      <c r="H7579" s="9" t="s">
        <v>16024</v>
      </c>
      <c r="I7579" s="9" t="s">
        <v>94</v>
      </c>
      <c r="J7579" s="9">
        <v>10.32</v>
      </c>
      <c r="K7579" s="10">
        <v>10.35</v>
      </c>
      <c r="L7579" s="10" t="str">
        <f t="shared" si="235"/>
        <v/>
      </c>
    </row>
    <row r="7580" spans="1:12">
      <c r="A7580" s="9" t="s">
        <v>7815</v>
      </c>
      <c r="B7580" s="9" t="s">
        <v>14758</v>
      </c>
      <c r="C7580" s="9" t="s">
        <v>15259</v>
      </c>
      <c r="D7580" s="9" t="s">
        <v>15260</v>
      </c>
      <c r="E7580" s="10" t="s">
        <v>50</v>
      </c>
      <c r="F7580" s="9" t="str">
        <f t="shared" si="234"/>
        <v>91595</v>
      </c>
      <c r="G7580" s="12" t="s">
        <v>16025</v>
      </c>
      <c r="H7580" s="9" t="s">
        <v>16026</v>
      </c>
      <c r="I7580" s="9" t="s">
        <v>94</v>
      </c>
      <c r="J7580" s="9">
        <v>10.59</v>
      </c>
      <c r="K7580" s="10">
        <v>10.64</v>
      </c>
      <c r="L7580" s="10" t="str">
        <f t="shared" si="235"/>
        <v/>
      </c>
    </row>
    <row r="7581" spans="1:12">
      <c r="A7581" s="9" t="s">
        <v>7815</v>
      </c>
      <c r="B7581" s="9" t="s">
        <v>14758</v>
      </c>
      <c r="C7581" s="9" t="s">
        <v>15259</v>
      </c>
      <c r="D7581" s="9" t="s">
        <v>15260</v>
      </c>
      <c r="E7581" s="10" t="s">
        <v>50</v>
      </c>
      <c r="F7581" s="9" t="str">
        <f t="shared" si="234"/>
        <v>105815</v>
      </c>
      <c r="G7581" s="12" t="s">
        <v>16027</v>
      </c>
      <c r="H7581" s="9" t="s">
        <v>16028</v>
      </c>
      <c r="I7581" s="9" t="s">
        <v>94</v>
      </c>
      <c r="J7581" s="9" t="s">
        <v>50</v>
      </c>
      <c r="K7581" s="10" t="s">
        <v>50</v>
      </c>
      <c r="L7581" s="10" t="str">
        <f t="shared" si="235"/>
        <v/>
      </c>
    </row>
    <row r="7582" spans="1:12">
      <c r="A7582" s="9" t="s">
        <v>7815</v>
      </c>
      <c r="B7582" s="9" t="s">
        <v>14758</v>
      </c>
      <c r="C7582" s="9" t="s">
        <v>15259</v>
      </c>
      <c r="D7582" s="9" t="s">
        <v>15260</v>
      </c>
      <c r="E7582" s="10" t="s">
        <v>50</v>
      </c>
      <c r="F7582" s="9" t="str">
        <f t="shared" si="234"/>
        <v>91600</v>
      </c>
      <c r="G7582" s="12" t="s">
        <v>16029</v>
      </c>
      <c r="H7582" s="9" t="s">
        <v>16030</v>
      </c>
      <c r="I7582" s="9" t="s">
        <v>94</v>
      </c>
      <c r="J7582" s="9">
        <v>11.46</v>
      </c>
      <c r="K7582" s="10">
        <v>11.58</v>
      </c>
      <c r="L7582" s="10" t="str">
        <f t="shared" si="235"/>
        <v/>
      </c>
    </row>
    <row r="7583" spans="1:12">
      <c r="A7583" s="9" t="s">
        <v>7815</v>
      </c>
      <c r="B7583" s="9" t="s">
        <v>14758</v>
      </c>
      <c r="C7583" s="9" t="s">
        <v>15259</v>
      </c>
      <c r="D7583" s="9" t="s">
        <v>15260</v>
      </c>
      <c r="E7583" s="10" t="s">
        <v>50</v>
      </c>
      <c r="F7583" s="9" t="str">
        <f t="shared" si="234"/>
        <v>99235</v>
      </c>
      <c r="G7583" s="12" t="s">
        <v>16031</v>
      </c>
      <c r="H7583" s="9" t="s">
        <v>16032</v>
      </c>
      <c r="I7583" s="9" t="s">
        <v>63</v>
      </c>
      <c r="J7583" s="9">
        <v>610.85</v>
      </c>
      <c r="K7583" s="10">
        <v>612.46</v>
      </c>
      <c r="L7583" s="10" t="str">
        <f t="shared" si="235"/>
        <v/>
      </c>
    </row>
    <row r="7584" spans="1:12">
      <c r="A7584" s="9" t="s">
        <v>7815</v>
      </c>
      <c r="B7584" s="9" t="s">
        <v>14758</v>
      </c>
      <c r="C7584" s="9" t="s">
        <v>15259</v>
      </c>
      <c r="D7584" s="9" t="s">
        <v>15260</v>
      </c>
      <c r="E7584" s="10" t="s">
        <v>50</v>
      </c>
      <c r="F7584" s="9" t="str">
        <f t="shared" si="234"/>
        <v>105539</v>
      </c>
      <c r="G7584" s="12" t="s">
        <v>16033</v>
      </c>
      <c r="H7584" s="9" t="s">
        <v>16034</v>
      </c>
      <c r="I7584" s="9" t="s">
        <v>63</v>
      </c>
      <c r="J7584" s="9" t="s">
        <v>50</v>
      </c>
      <c r="K7584" s="10" t="s">
        <v>50</v>
      </c>
      <c r="L7584" s="10" t="str">
        <f t="shared" si="235"/>
        <v/>
      </c>
    </row>
    <row r="7585" spans="1:12">
      <c r="A7585" s="9" t="s">
        <v>7815</v>
      </c>
      <c r="B7585" s="9" t="s">
        <v>14758</v>
      </c>
      <c r="C7585" s="9" t="s">
        <v>15259</v>
      </c>
      <c r="D7585" s="9" t="s">
        <v>15260</v>
      </c>
      <c r="E7585" s="10" t="s">
        <v>50</v>
      </c>
      <c r="F7585" s="9" t="str">
        <f t="shared" si="234"/>
        <v>99439</v>
      </c>
      <c r="G7585" s="12" t="s">
        <v>16035</v>
      </c>
      <c r="H7585" s="9" t="s">
        <v>16036</v>
      </c>
      <c r="I7585" s="9" t="s">
        <v>63</v>
      </c>
      <c r="J7585" s="9">
        <v>673.48</v>
      </c>
      <c r="K7585" s="10">
        <v>676.07</v>
      </c>
      <c r="L7585" s="10" t="str">
        <f t="shared" si="235"/>
        <v/>
      </c>
    </row>
    <row r="7586" spans="1:12">
      <c r="A7586" s="9" t="s">
        <v>7815</v>
      </c>
      <c r="B7586" s="9" t="s">
        <v>14758</v>
      </c>
      <c r="C7586" s="9" t="s">
        <v>15259</v>
      </c>
      <c r="D7586" s="9" t="s">
        <v>15260</v>
      </c>
      <c r="E7586" s="10" t="s">
        <v>50</v>
      </c>
      <c r="F7586" s="9" t="str">
        <f t="shared" si="234"/>
        <v>105540</v>
      </c>
      <c r="G7586" s="12" t="s">
        <v>16037</v>
      </c>
      <c r="H7586" s="9" t="s">
        <v>16038</v>
      </c>
      <c r="I7586" s="9" t="s">
        <v>63</v>
      </c>
      <c r="J7586" s="9" t="s">
        <v>50</v>
      </c>
      <c r="K7586" s="10" t="s">
        <v>50</v>
      </c>
      <c r="L7586" s="10" t="str">
        <f t="shared" si="235"/>
        <v/>
      </c>
    </row>
    <row r="7587" spans="1:12">
      <c r="A7587" s="9" t="s">
        <v>7815</v>
      </c>
      <c r="B7587" s="9" t="s">
        <v>14758</v>
      </c>
      <c r="C7587" s="9" t="s">
        <v>15259</v>
      </c>
      <c r="D7587" s="9" t="s">
        <v>15260</v>
      </c>
      <c r="E7587" s="10" t="s">
        <v>50</v>
      </c>
      <c r="F7587" s="9" t="str">
        <f t="shared" si="234"/>
        <v>103184</v>
      </c>
      <c r="G7587" s="12" t="s">
        <v>16039</v>
      </c>
      <c r="H7587" s="9" t="s">
        <v>16040</v>
      </c>
      <c r="I7587" s="9" t="s">
        <v>63</v>
      </c>
      <c r="J7587" s="9">
        <v>631.41</v>
      </c>
      <c r="K7587" s="10">
        <v>634.83000000000004</v>
      </c>
      <c r="L7587" s="10" t="str">
        <f t="shared" si="235"/>
        <v/>
      </c>
    </row>
    <row r="7588" spans="1:12">
      <c r="A7588" s="9" t="s">
        <v>7815</v>
      </c>
      <c r="B7588" s="9" t="s">
        <v>14758</v>
      </c>
      <c r="C7588" s="9" t="s">
        <v>15259</v>
      </c>
      <c r="D7588" s="9" t="s">
        <v>15260</v>
      </c>
      <c r="E7588" s="10" t="s">
        <v>50</v>
      </c>
      <c r="F7588" s="9" t="str">
        <f t="shared" si="234"/>
        <v>103183</v>
      </c>
      <c r="G7588" s="12" t="s">
        <v>16041</v>
      </c>
      <c r="H7588" s="9" t="s">
        <v>16042</v>
      </c>
      <c r="I7588" s="9" t="s">
        <v>63</v>
      </c>
      <c r="J7588" s="9">
        <v>745.27</v>
      </c>
      <c r="K7588" s="10">
        <v>754.02</v>
      </c>
      <c r="L7588" s="10" t="str">
        <f t="shared" si="235"/>
        <v/>
      </c>
    </row>
    <row r="7589" spans="1:12">
      <c r="A7589" s="9" t="s">
        <v>7815</v>
      </c>
      <c r="B7589" s="9" t="s">
        <v>14758</v>
      </c>
      <c r="C7589" s="9" t="s">
        <v>15259</v>
      </c>
      <c r="D7589" s="9" t="s">
        <v>15260</v>
      </c>
      <c r="E7589" s="10" t="s">
        <v>50</v>
      </c>
      <c r="F7589" s="9" t="str">
        <f t="shared" si="234"/>
        <v>99434</v>
      </c>
      <c r="G7589" s="12" t="s">
        <v>16043</v>
      </c>
      <c r="H7589" s="9" t="s">
        <v>16044</v>
      </c>
      <c r="I7589" s="9" t="s">
        <v>63</v>
      </c>
      <c r="J7589" s="9">
        <v>685.42</v>
      </c>
      <c r="K7589" s="10">
        <v>688.21</v>
      </c>
      <c r="L7589" s="10" t="str">
        <f t="shared" si="235"/>
        <v/>
      </c>
    </row>
    <row r="7590" spans="1:12">
      <c r="A7590" s="9" t="s">
        <v>7815</v>
      </c>
      <c r="B7590" s="9" t="s">
        <v>14758</v>
      </c>
      <c r="C7590" s="9" t="s">
        <v>15259</v>
      </c>
      <c r="D7590" s="9" t="s">
        <v>15260</v>
      </c>
      <c r="E7590" s="10" t="s">
        <v>50</v>
      </c>
      <c r="F7590" s="9" t="str">
        <f t="shared" si="234"/>
        <v>99431</v>
      </c>
      <c r="G7590" s="12" t="s">
        <v>16045</v>
      </c>
      <c r="H7590" s="9" t="s">
        <v>16046</v>
      </c>
      <c r="I7590" s="9" t="s">
        <v>63</v>
      </c>
      <c r="J7590" s="9">
        <v>681.81</v>
      </c>
      <c r="K7590" s="10">
        <v>684.28</v>
      </c>
      <c r="L7590" s="10" t="str">
        <f t="shared" si="235"/>
        <v/>
      </c>
    </row>
    <row r="7591" spans="1:12">
      <c r="A7591" s="9" t="s">
        <v>7815</v>
      </c>
      <c r="B7591" s="9" t="s">
        <v>14758</v>
      </c>
      <c r="C7591" s="9" t="s">
        <v>15259</v>
      </c>
      <c r="D7591" s="9" t="s">
        <v>15260</v>
      </c>
      <c r="E7591" s="10" t="s">
        <v>50</v>
      </c>
      <c r="F7591" s="9" t="str">
        <f t="shared" si="234"/>
        <v>99435</v>
      </c>
      <c r="G7591" s="12" t="s">
        <v>16047</v>
      </c>
      <c r="H7591" s="9" t="s">
        <v>16048</v>
      </c>
      <c r="I7591" s="9" t="s">
        <v>63</v>
      </c>
      <c r="J7591" s="9">
        <v>668.95</v>
      </c>
      <c r="K7591" s="10">
        <v>671.49</v>
      </c>
      <c r="L7591" s="10" t="str">
        <f t="shared" si="235"/>
        <v/>
      </c>
    </row>
    <row r="7592" spans="1:12">
      <c r="A7592" s="9" t="s">
        <v>7815</v>
      </c>
      <c r="B7592" s="9" t="s">
        <v>14758</v>
      </c>
      <c r="C7592" s="9" t="s">
        <v>15259</v>
      </c>
      <c r="D7592" s="9" t="s">
        <v>15260</v>
      </c>
      <c r="E7592" s="10" t="s">
        <v>50</v>
      </c>
      <c r="F7592" s="9" t="str">
        <f t="shared" si="234"/>
        <v>99432</v>
      </c>
      <c r="G7592" s="12" t="s">
        <v>16049</v>
      </c>
      <c r="H7592" s="9" t="s">
        <v>16050</v>
      </c>
      <c r="I7592" s="9" t="s">
        <v>63</v>
      </c>
      <c r="J7592" s="9">
        <v>666.37</v>
      </c>
      <c r="K7592" s="10">
        <v>668.69</v>
      </c>
      <c r="L7592" s="10" t="str">
        <f t="shared" si="235"/>
        <v/>
      </c>
    </row>
    <row r="7593" spans="1:12">
      <c r="A7593" s="9" t="s">
        <v>7815</v>
      </c>
      <c r="B7593" s="9" t="s">
        <v>14758</v>
      </c>
      <c r="C7593" s="9" t="s">
        <v>15259</v>
      </c>
      <c r="D7593" s="9" t="s">
        <v>15260</v>
      </c>
      <c r="E7593" s="10" t="s">
        <v>50</v>
      </c>
      <c r="F7593" s="9" t="str">
        <f t="shared" si="234"/>
        <v>99438</v>
      </c>
      <c r="G7593" s="12" t="s">
        <v>16051</v>
      </c>
      <c r="H7593" s="9" t="s">
        <v>16052</v>
      </c>
      <c r="I7593" s="9" t="s">
        <v>63</v>
      </c>
      <c r="J7593" s="9">
        <v>656.68</v>
      </c>
      <c r="K7593" s="10">
        <v>659.34</v>
      </c>
      <c r="L7593" s="10" t="str">
        <f t="shared" si="235"/>
        <v/>
      </c>
    </row>
    <row r="7594" spans="1:12">
      <c r="A7594" s="9" t="s">
        <v>7815</v>
      </c>
      <c r="B7594" s="9" t="s">
        <v>14758</v>
      </c>
      <c r="C7594" s="9" t="s">
        <v>15259</v>
      </c>
      <c r="D7594" s="9" t="s">
        <v>15260</v>
      </c>
      <c r="E7594" s="10" t="s">
        <v>50</v>
      </c>
      <c r="F7594" s="9" t="str">
        <f t="shared" si="234"/>
        <v>105538</v>
      </c>
      <c r="G7594" s="12" t="s">
        <v>16053</v>
      </c>
      <c r="H7594" s="9" t="s">
        <v>16054</v>
      </c>
      <c r="I7594" s="9" t="s">
        <v>63</v>
      </c>
      <c r="J7594" s="9" t="s">
        <v>50</v>
      </c>
      <c r="K7594" s="10" t="s">
        <v>50</v>
      </c>
      <c r="L7594" s="10" t="str">
        <f t="shared" si="235"/>
        <v/>
      </c>
    </row>
    <row r="7595" spans="1:12">
      <c r="A7595" s="9" t="s">
        <v>7815</v>
      </c>
      <c r="B7595" s="9" t="s">
        <v>14758</v>
      </c>
      <c r="C7595" s="9" t="s">
        <v>15259</v>
      </c>
      <c r="D7595" s="9" t="s">
        <v>15260</v>
      </c>
      <c r="E7595" s="10" t="s">
        <v>50</v>
      </c>
      <c r="F7595" s="9" t="str">
        <f t="shared" si="234"/>
        <v>99436</v>
      </c>
      <c r="G7595" s="12" t="s">
        <v>16055</v>
      </c>
      <c r="H7595" s="9" t="s">
        <v>16056</v>
      </c>
      <c r="I7595" s="9" t="s">
        <v>63</v>
      </c>
      <c r="J7595" s="9">
        <v>744.21</v>
      </c>
      <c r="K7595" s="10">
        <v>749.73</v>
      </c>
      <c r="L7595" s="10" t="str">
        <f t="shared" si="235"/>
        <v/>
      </c>
    </row>
    <row r="7596" spans="1:12">
      <c r="A7596" s="9" t="s">
        <v>7815</v>
      </c>
      <c r="B7596" s="9" t="s">
        <v>14758</v>
      </c>
      <c r="C7596" s="9" t="s">
        <v>15259</v>
      </c>
      <c r="D7596" s="9" t="s">
        <v>15260</v>
      </c>
      <c r="E7596" s="10" t="s">
        <v>50</v>
      </c>
      <c r="F7596" s="9" t="str">
        <f t="shared" si="234"/>
        <v>99437</v>
      </c>
      <c r="G7596" s="12" t="s">
        <v>16057</v>
      </c>
      <c r="H7596" s="9" t="s">
        <v>16058</v>
      </c>
      <c r="I7596" s="9" t="s">
        <v>63</v>
      </c>
      <c r="J7596" s="9">
        <v>649.9</v>
      </c>
      <c r="K7596" s="10">
        <v>651.97</v>
      </c>
      <c r="L7596" s="10" t="str">
        <f t="shared" si="235"/>
        <v/>
      </c>
    </row>
    <row r="7597" spans="1:12">
      <c r="A7597" s="9" t="s">
        <v>7815</v>
      </c>
      <c r="B7597" s="9" t="s">
        <v>14758</v>
      </c>
      <c r="C7597" s="9" t="s">
        <v>15259</v>
      </c>
      <c r="D7597" s="9" t="s">
        <v>15260</v>
      </c>
      <c r="E7597" s="10" t="s">
        <v>50</v>
      </c>
      <c r="F7597" s="9" t="str">
        <f t="shared" si="234"/>
        <v>105537</v>
      </c>
      <c r="G7597" s="12" t="s">
        <v>16059</v>
      </c>
      <c r="H7597" s="9" t="s">
        <v>16060</v>
      </c>
      <c r="I7597" s="9" t="s">
        <v>63</v>
      </c>
      <c r="J7597" s="9" t="s">
        <v>50</v>
      </c>
      <c r="K7597" s="10" t="s">
        <v>50</v>
      </c>
      <c r="L7597" s="10" t="str">
        <f t="shared" si="235"/>
        <v/>
      </c>
    </row>
    <row r="7598" spans="1:12">
      <c r="A7598" s="9" t="s">
        <v>7815</v>
      </c>
      <c r="B7598" s="9" t="s">
        <v>14758</v>
      </c>
      <c r="C7598" s="9" t="s">
        <v>15259</v>
      </c>
      <c r="D7598" s="9" t="s">
        <v>15260</v>
      </c>
      <c r="E7598" s="10" t="s">
        <v>50</v>
      </c>
      <c r="F7598" s="9" t="str">
        <f t="shared" si="234"/>
        <v>99433</v>
      </c>
      <c r="G7598" s="12" t="s">
        <v>16061</v>
      </c>
      <c r="H7598" s="9" t="s">
        <v>16062</v>
      </c>
      <c r="I7598" s="9" t="s">
        <v>63</v>
      </c>
      <c r="J7598" s="9">
        <v>723.6</v>
      </c>
      <c r="K7598" s="10">
        <v>727.34</v>
      </c>
      <c r="L7598" s="10" t="str">
        <f t="shared" si="235"/>
        <v/>
      </c>
    </row>
    <row r="7599" spans="1:12">
      <c r="A7599" s="9" t="s">
        <v>7815</v>
      </c>
      <c r="B7599" s="9" t="s">
        <v>14758</v>
      </c>
      <c r="C7599" s="9" t="s">
        <v>15259</v>
      </c>
      <c r="D7599" s="9" t="s">
        <v>15260</v>
      </c>
      <c r="E7599" s="10" t="s">
        <v>50</v>
      </c>
      <c r="F7599" s="9" t="str">
        <f t="shared" si="234"/>
        <v>104422</v>
      </c>
      <c r="G7599" s="12" t="s">
        <v>16063</v>
      </c>
      <c r="H7599" s="9" t="s">
        <v>16064</v>
      </c>
      <c r="I7599" s="9" t="s">
        <v>66</v>
      </c>
      <c r="J7599" s="9">
        <v>11.09</v>
      </c>
      <c r="K7599" s="10">
        <v>11.6</v>
      </c>
      <c r="L7599" s="10" t="str">
        <f t="shared" si="235"/>
        <v/>
      </c>
    </row>
    <row r="7600" spans="1:12">
      <c r="A7600" s="9" t="s">
        <v>7815</v>
      </c>
      <c r="B7600" s="9" t="s">
        <v>14758</v>
      </c>
      <c r="C7600" s="9" t="s">
        <v>15259</v>
      </c>
      <c r="D7600" s="9" t="s">
        <v>15260</v>
      </c>
      <c r="E7600" s="10" t="s">
        <v>50</v>
      </c>
      <c r="F7600" s="9" t="str">
        <f t="shared" si="234"/>
        <v>105824</v>
      </c>
      <c r="G7600" s="12" t="s">
        <v>16065</v>
      </c>
      <c r="H7600" s="9" t="s">
        <v>16066</v>
      </c>
      <c r="I7600" s="9" t="s">
        <v>66</v>
      </c>
      <c r="J7600" s="9">
        <v>13.16</v>
      </c>
      <c r="K7600" s="10">
        <v>13.67</v>
      </c>
      <c r="L7600" s="10" t="str">
        <f t="shared" si="235"/>
        <v/>
      </c>
    </row>
    <row r="7601" spans="1:12">
      <c r="A7601" s="9" t="s">
        <v>7815</v>
      </c>
      <c r="B7601" s="9" t="s">
        <v>14758</v>
      </c>
      <c r="C7601" s="9" t="s">
        <v>15259</v>
      </c>
      <c r="D7601" s="9" t="s">
        <v>15260</v>
      </c>
      <c r="E7601" s="10" t="s">
        <v>50</v>
      </c>
      <c r="F7601" s="9" t="str">
        <f t="shared" si="234"/>
        <v>105825</v>
      </c>
      <c r="G7601" s="12" t="s">
        <v>16067</v>
      </c>
      <c r="H7601" s="9" t="s">
        <v>16068</v>
      </c>
      <c r="I7601" s="9" t="s">
        <v>66</v>
      </c>
      <c r="J7601" s="9">
        <v>6.43</v>
      </c>
      <c r="K7601" s="10">
        <v>6.95</v>
      </c>
      <c r="L7601" s="10" t="str">
        <f t="shared" si="235"/>
        <v/>
      </c>
    </row>
    <row r="7602" spans="1:12">
      <c r="A7602" s="9" t="s">
        <v>7815</v>
      </c>
      <c r="B7602" s="9" t="s">
        <v>14758</v>
      </c>
      <c r="C7602" s="9" t="s">
        <v>15259</v>
      </c>
      <c r="D7602" s="9" t="s">
        <v>15260</v>
      </c>
      <c r="E7602" s="10" t="s">
        <v>50</v>
      </c>
      <c r="F7602" s="9" t="str">
        <f t="shared" si="234"/>
        <v>104421</v>
      </c>
      <c r="G7602" s="12" t="s">
        <v>16069</v>
      </c>
      <c r="H7602" s="9" t="s">
        <v>16070</v>
      </c>
      <c r="I7602" s="9" t="s">
        <v>66</v>
      </c>
      <c r="J7602" s="9">
        <v>16.190000000000001</v>
      </c>
      <c r="K7602" s="10">
        <v>17.149999999999999</v>
      </c>
      <c r="L7602" s="10" t="str">
        <f t="shared" si="235"/>
        <v/>
      </c>
    </row>
    <row r="7603" spans="1:12">
      <c r="A7603" s="9" t="s">
        <v>7815</v>
      </c>
      <c r="B7603" s="9" t="s">
        <v>14758</v>
      </c>
      <c r="C7603" s="9" t="s">
        <v>15259</v>
      </c>
      <c r="D7603" s="9" t="s">
        <v>15260</v>
      </c>
      <c r="E7603" s="10" t="s">
        <v>50</v>
      </c>
      <c r="F7603" s="9" t="str">
        <f t="shared" si="234"/>
        <v>105822</v>
      </c>
      <c r="G7603" s="12" t="s">
        <v>16071</v>
      </c>
      <c r="H7603" s="9" t="s">
        <v>16072</v>
      </c>
      <c r="I7603" s="9" t="s">
        <v>66</v>
      </c>
      <c r="J7603" s="9">
        <v>18.260000000000002</v>
      </c>
      <c r="K7603" s="10">
        <v>19.22</v>
      </c>
      <c r="L7603" s="10" t="str">
        <f t="shared" si="235"/>
        <v/>
      </c>
    </row>
    <row r="7604" spans="1:12">
      <c r="A7604" s="9" t="s">
        <v>7815</v>
      </c>
      <c r="B7604" s="9" t="s">
        <v>14758</v>
      </c>
      <c r="C7604" s="9" t="s">
        <v>15259</v>
      </c>
      <c r="D7604" s="9" t="s">
        <v>15260</v>
      </c>
      <c r="E7604" s="10" t="s">
        <v>50</v>
      </c>
      <c r="F7604" s="9" t="str">
        <f t="shared" si="234"/>
        <v>105823</v>
      </c>
      <c r="G7604" s="12" t="s">
        <v>16073</v>
      </c>
      <c r="H7604" s="9" t="s">
        <v>16074</v>
      </c>
      <c r="I7604" s="9" t="s">
        <v>66</v>
      </c>
      <c r="J7604" s="9">
        <v>11.53</v>
      </c>
      <c r="K7604" s="10">
        <v>12.5</v>
      </c>
      <c r="L7604" s="10" t="str">
        <f t="shared" si="235"/>
        <v/>
      </c>
    </row>
    <row r="7605" spans="1:12">
      <c r="A7605" s="9" t="s">
        <v>7815</v>
      </c>
      <c r="B7605" s="9" t="s">
        <v>14758</v>
      </c>
      <c r="C7605" s="9" t="s">
        <v>15259</v>
      </c>
      <c r="D7605" s="9" t="s">
        <v>15260</v>
      </c>
      <c r="E7605" s="10" t="s">
        <v>50</v>
      </c>
      <c r="F7605" s="9" t="str">
        <f t="shared" si="234"/>
        <v>104423</v>
      </c>
      <c r="G7605" s="12" t="s">
        <v>16075</v>
      </c>
      <c r="H7605" s="9" t="s">
        <v>16076</v>
      </c>
      <c r="I7605" s="9" t="s">
        <v>66</v>
      </c>
      <c r="J7605" s="9">
        <v>14.67</v>
      </c>
      <c r="K7605" s="10">
        <v>15.48</v>
      </c>
      <c r="L7605" s="10" t="str">
        <f t="shared" si="235"/>
        <v/>
      </c>
    </row>
    <row r="7606" spans="1:12">
      <c r="A7606" s="9" t="s">
        <v>7815</v>
      </c>
      <c r="B7606" s="9" t="s">
        <v>14758</v>
      </c>
      <c r="C7606" s="9" t="s">
        <v>15259</v>
      </c>
      <c r="D7606" s="9" t="s">
        <v>15260</v>
      </c>
      <c r="E7606" s="10" t="s">
        <v>50</v>
      </c>
      <c r="F7606" s="9" t="str">
        <f t="shared" si="234"/>
        <v>105826</v>
      </c>
      <c r="G7606" s="12" t="s">
        <v>16077</v>
      </c>
      <c r="H7606" s="9" t="s">
        <v>16078</v>
      </c>
      <c r="I7606" s="9" t="s">
        <v>66</v>
      </c>
      <c r="J7606" s="9">
        <v>16.739999999999998</v>
      </c>
      <c r="K7606" s="10">
        <v>17.55</v>
      </c>
      <c r="L7606" s="10" t="str">
        <f t="shared" si="235"/>
        <v/>
      </c>
    </row>
    <row r="7607" spans="1:12">
      <c r="A7607" s="9" t="s">
        <v>7815</v>
      </c>
      <c r="B7607" s="9" t="s">
        <v>14758</v>
      </c>
      <c r="C7607" s="9" t="s">
        <v>15259</v>
      </c>
      <c r="D7607" s="9" t="s">
        <v>15260</v>
      </c>
      <c r="E7607" s="10" t="s">
        <v>50</v>
      </c>
      <c r="F7607" s="9" t="str">
        <f t="shared" si="234"/>
        <v>105827</v>
      </c>
      <c r="G7607" s="12" t="s">
        <v>16079</v>
      </c>
      <c r="H7607" s="9" t="s">
        <v>16080</v>
      </c>
      <c r="I7607" s="9" t="s">
        <v>66</v>
      </c>
      <c r="J7607" s="9">
        <v>10.01</v>
      </c>
      <c r="K7607" s="10">
        <v>10.83</v>
      </c>
      <c r="L7607" s="10" t="str">
        <f t="shared" si="235"/>
        <v/>
      </c>
    </row>
    <row r="7608" spans="1:12">
      <c r="A7608" s="9" t="s">
        <v>7815</v>
      </c>
      <c r="B7608" s="9" t="s">
        <v>14758</v>
      </c>
      <c r="C7608" s="9" t="s">
        <v>15259</v>
      </c>
      <c r="D7608" s="9" t="s">
        <v>15260</v>
      </c>
      <c r="E7608" s="10" t="s">
        <v>50</v>
      </c>
      <c r="F7608" s="9" t="str">
        <f t="shared" si="234"/>
        <v>104425</v>
      </c>
      <c r="G7608" s="12" t="s">
        <v>16081</v>
      </c>
      <c r="H7608" s="9" t="s">
        <v>16082</v>
      </c>
      <c r="I7608" s="9" t="s">
        <v>66</v>
      </c>
      <c r="J7608" s="9">
        <v>9.5399999999999991</v>
      </c>
      <c r="K7608" s="10">
        <v>9.92</v>
      </c>
      <c r="L7608" s="10" t="str">
        <f t="shared" si="235"/>
        <v/>
      </c>
    </row>
    <row r="7609" spans="1:12">
      <c r="A7609" s="9" t="s">
        <v>7815</v>
      </c>
      <c r="B7609" s="9" t="s">
        <v>14758</v>
      </c>
      <c r="C7609" s="9" t="s">
        <v>15259</v>
      </c>
      <c r="D7609" s="9" t="s">
        <v>15260</v>
      </c>
      <c r="E7609" s="10" t="s">
        <v>50</v>
      </c>
      <c r="F7609" s="9" t="str">
        <f t="shared" si="234"/>
        <v>105828</v>
      </c>
      <c r="G7609" s="12" t="s">
        <v>16083</v>
      </c>
      <c r="H7609" s="9" t="s">
        <v>16084</v>
      </c>
      <c r="I7609" s="9" t="s">
        <v>66</v>
      </c>
      <c r="J7609" s="9">
        <v>11.61</v>
      </c>
      <c r="K7609" s="10">
        <v>11.99</v>
      </c>
      <c r="L7609" s="10" t="str">
        <f t="shared" si="235"/>
        <v/>
      </c>
    </row>
    <row r="7610" spans="1:12">
      <c r="A7610" s="9" t="s">
        <v>7815</v>
      </c>
      <c r="B7610" s="9" t="s">
        <v>14758</v>
      </c>
      <c r="C7610" s="9" t="s">
        <v>15259</v>
      </c>
      <c r="D7610" s="9" t="s">
        <v>15260</v>
      </c>
      <c r="E7610" s="10" t="s">
        <v>50</v>
      </c>
      <c r="F7610" s="9" t="str">
        <f t="shared" si="234"/>
        <v>105829</v>
      </c>
      <c r="G7610" s="12" t="s">
        <v>16085</v>
      </c>
      <c r="H7610" s="9" t="s">
        <v>16086</v>
      </c>
      <c r="I7610" s="9" t="s">
        <v>66</v>
      </c>
      <c r="J7610" s="9">
        <v>4.88</v>
      </c>
      <c r="K7610" s="10">
        <v>5.27</v>
      </c>
      <c r="L7610" s="10" t="str">
        <f t="shared" si="235"/>
        <v/>
      </c>
    </row>
    <row r="7611" spans="1:12">
      <c r="A7611" s="9" t="s">
        <v>7815</v>
      </c>
      <c r="B7611" s="9" t="s">
        <v>14758</v>
      </c>
      <c r="C7611" s="9" t="s">
        <v>15259</v>
      </c>
      <c r="D7611" s="9" t="s">
        <v>15260</v>
      </c>
      <c r="E7611" s="10" t="s">
        <v>50</v>
      </c>
      <c r="F7611" s="9" t="str">
        <f t="shared" si="234"/>
        <v>91525</v>
      </c>
      <c r="G7611" s="12" t="s">
        <v>16087</v>
      </c>
      <c r="H7611" s="9" t="s">
        <v>16088</v>
      </c>
      <c r="I7611" s="9" t="s">
        <v>66</v>
      </c>
      <c r="J7611" s="9">
        <v>7.69</v>
      </c>
      <c r="K7611" s="10">
        <v>8.08</v>
      </c>
      <c r="L7611" s="10" t="str">
        <f t="shared" si="235"/>
        <v/>
      </c>
    </row>
    <row r="7612" spans="1:12">
      <c r="A7612" s="9" t="s">
        <v>7815</v>
      </c>
      <c r="B7612" s="9" t="s">
        <v>14758</v>
      </c>
      <c r="C7612" s="9" t="s">
        <v>15259</v>
      </c>
      <c r="D7612" s="9" t="s">
        <v>15260</v>
      </c>
      <c r="E7612" s="10" t="s">
        <v>50</v>
      </c>
      <c r="F7612" s="9" t="str">
        <f t="shared" si="234"/>
        <v>105818</v>
      </c>
      <c r="G7612" s="12" t="s">
        <v>16089</v>
      </c>
      <c r="H7612" s="9" t="s">
        <v>16090</v>
      </c>
      <c r="I7612" s="9" t="s">
        <v>66</v>
      </c>
      <c r="J7612" s="9">
        <v>11.86</v>
      </c>
      <c r="K7612" s="10">
        <v>12.25</v>
      </c>
      <c r="L7612" s="10" t="str">
        <f t="shared" si="235"/>
        <v/>
      </c>
    </row>
    <row r="7613" spans="1:12">
      <c r="A7613" s="9" t="s">
        <v>7815</v>
      </c>
      <c r="B7613" s="9" t="s">
        <v>14758</v>
      </c>
      <c r="C7613" s="9" t="s">
        <v>15259</v>
      </c>
      <c r="D7613" s="9" t="s">
        <v>15260</v>
      </c>
      <c r="E7613" s="10" t="s">
        <v>50</v>
      </c>
      <c r="F7613" s="9" t="str">
        <f t="shared" si="234"/>
        <v>105819</v>
      </c>
      <c r="G7613" s="12" t="s">
        <v>16091</v>
      </c>
      <c r="H7613" s="9" t="s">
        <v>16092</v>
      </c>
      <c r="I7613" s="9" t="s">
        <v>66</v>
      </c>
      <c r="J7613" s="9">
        <v>5.19</v>
      </c>
      <c r="K7613" s="10">
        <v>5.59</v>
      </c>
      <c r="L7613" s="10" t="str">
        <f t="shared" si="235"/>
        <v/>
      </c>
    </row>
    <row r="7614" spans="1:12">
      <c r="A7614" s="9" t="s">
        <v>7815</v>
      </c>
      <c r="B7614" s="9" t="s">
        <v>14758</v>
      </c>
      <c r="C7614" s="9" t="s">
        <v>15259</v>
      </c>
      <c r="D7614" s="9" t="s">
        <v>15260</v>
      </c>
      <c r="E7614" s="10" t="s">
        <v>50</v>
      </c>
      <c r="F7614" s="9" t="str">
        <f t="shared" si="234"/>
        <v>104414</v>
      </c>
      <c r="G7614" s="12" t="s">
        <v>16093</v>
      </c>
      <c r="H7614" s="9" t="s">
        <v>16094</v>
      </c>
      <c r="I7614" s="9" t="s">
        <v>66</v>
      </c>
      <c r="J7614" s="9">
        <v>6.89</v>
      </c>
      <c r="K7614" s="10">
        <v>7.22</v>
      </c>
      <c r="L7614" s="10" t="str">
        <f t="shared" si="235"/>
        <v/>
      </c>
    </row>
    <row r="7615" spans="1:12">
      <c r="A7615" s="9" t="s">
        <v>7815</v>
      </c>
      <c r="B7615" s="9" t="s">
        <v>14758</v>
      </c>
      <c r="C7615" s="9" t="s">
        <v>15259</v>
      </c>
      <c r="D7615" s="9" t="s">
        <v>15260</v>
      </c>
      <c r="E7615" s="10" t="s">
        <v>50</v>
      </c>
      <c r="F7615" s="9" t="str">
        <f t="shared" si="234"/>
        <v>105816</v>
      </c>
      <c r="G7615" s="12" t="s">
        <v>16095</v>
      </c>
      <c r="H7615" s="9" t="s">
        <v>16096</v>
      </c>
      <c r="I7615" s="9" t="s">
        <v>66</v>
      </c>
      <c r="J7615" s="9">
        <v>11.06</v>
      </c>
      <c r="K7615" s="10">
        <v>11.39</v>
      </c>
      <c r="L7615" s="10" t="str">
        <f t="shared" si="235"/>
        <v/>
      </c>
    </row>
    <row r="7616" spans="1:12">
      <c r="A7616" s="9" t="s">
        <v>7815</v>
      </c>
      <c r="B7616" s="9" t="s">
        <v>14758</v>
      </c>
      <c r="C7616" s="9" t="s">
        <v>15259</v>
      </c>
      <c r="D7616" s="9" t="s">
        <v>15260</v>
      </c>
      <c r="E7616" s="10" t="s">
        <v>50</v>
      </c>
      <c r="F7616" s="9" t="str">
        <f t="shared" si="234"/>
        <v>105817</v>
      </c>
      <c r="G7616" s="12" t="s">
        <v>16097</v>
      </c>
      <c r="H7616" s="9" t="s">
        <v>16098</v>
      </c>
      <c r="I7616" s="9" t="s">
        <v>66</v>
      </c>
      <c r="J7616" s="9">
        <v>4.3899999999999997</v>
      </c>
      <c r="K7616" s="10">
        <v>4.7300000000000004</v>
      </c>
      <c r="L7616" s="10" t="str">
        <f t="shared" si="235"/>
        <v/>
      </c>
    </row>
    <row r="7617" spans="1:12">
      <c r="A7617" s="9" t="s">
        <v>7815</v>
      </c>
      <c r="B7617" s="9" t="s">
        <v>14758</v>
      </c>
      <c r="C7617" s="9" t="s">
        <v>15259</v>
      </c>
      <c r="D7617" s="9" t="s">
        <v>15260</v>
      </c>
      <c r="E7617" s="10" t="s">
        <v>50</v>
      </c>
      <c r="F7617" s="9" t="str">
        <f t="shared" si="234"/>
        <v>104415</v>
      </c>
      <c r="G7617" s="12" t="s">
        <v>16099</v>
      </c>
      <c r="H7617" s="9" t="s">
        <v>16100</v>
      </c>
      <c r="I7617" s="9" t="s">
        <v>66</v>
      </c>
      <c r="J7617" s="9">
        <v>11.91</v>
      </c>
      <c r="K7617" s="10">
        <v>12.66</v>
      </c>
      <c r="L7617" s="10" t="str">
        <f t="shared" si="235"/>
        <v/>
      </c>
    </row>
    <row r="7618" spans="1:12">
      <c r="A7618" s="9" t="s">
        <v>7815</v>
      </c>
      <c r="B7618" s="9" t="s">
        <v>14758</v>
      </c>
      <c r="C7618" s="9" t="s">
        <v>15259</v>
      </c>
      <c r="D7618" s="9" t="s">
        <v>15260</v>
      </c>
      <c r="E7618" s="10" t="s">
        <v>50</v>
      </c>
      <c r="F7618" s="9" t="str">
        <f t="shared" si="234"/>
        <v>105820</v>
      </c>
      <c r="G7618" s="12" t="s">
        <v>16101</v>
      </c>
      <c r="H7618" s="9" t="s">
        <v>16102</v>
      </c>
      <c r="I7618" s="9" t="s">
        <v>66</v>
      </c>
      <c r="J7618" s="9">
        <v>16.079999999999998</v>
      </c>
      <c r="K7618" s="10">
        <v>16.829999999999998</v>
      </c>
      <c r="L7618" s="10" t="str">
        <f t="shared" si="235"/>
        <v/>
      </c>
    </row>
    <row r="7619" spans="1:12">
      <c r="A7619" s="9" t="s">
        <v>7815</v>
      </c>
      <c r="B7619" s="9" t="s">
        <v>14758</v>
      </c>
      <c r="C7619" s="9" t="s">
        <v>15259</v>
      </c>
      <c r="D7619" s="9" t="s">
        <v>15260</v>
      </c>
      <c r="E7619" s="10" t="s">
        <v>50</v>
      </c>
      <c r="F7619" s="9" t="str">
        <f t="shared" si="234"/>
        <v>105821</v>
      </c>
      <c r="G7619" s="12" t="s">
        <v>16103</v>
      </c>
      <c r="H7619" s="9" t="s">
        <v>16104</v>
      </c>
      <c r="I7619" s="9" t="s">
        <v>66</v>
      </c>
      <c r="J7619" s="9">
        <v>9.41</v>
      </c>
      <c r="K7619" s="10">
        <v>10.17</v>
      </c>
      <c r="L7619" s="10" t="str">
        <f t="shared" si="235"/>
        <v/>
      </c>
    </row>
    <row r="7620" spans="1:12">
      <c r="A7620" s="9" t="s">
        <v>7815</v>
      </c>
      <c r="B7620" s="9" t="s">
        <v>14758</v>
      </c>
      <c r="C7620" s="9" t="s">
        <v>15259</v>
      </c>
      <c r="D7620" s="9" t="s">
        <v>15260</v>
      </c>
      <c r="E7620" s="10" t="s">
        <v>50</v>
      </c>
      <c r="F7620" s="9" t="str">
        <f t="shared" si="234"/>
        <v>104418</v>
      </c>
      <c r="G7620" s="12" t="s">
        <v>16105</v>
      </c>
      <c r="H7620" s="9" t="s">
        <v>16106</v>
      </c>
      <c r="I7620" s="9" t="s">
        <v>66</v>
      </c>
      <c r="J7620" s="9">
        <v>2.64</v>
      </c>
      <c r="K7620" s="10">
        <v>2.85</v>
      </c>
      <c r="L7620" s="10" t="str">
        <f t="shared" si="235"/>
        <v/>
      </c>
    </row>
    <row r="7621" spans="1:12">
      <c r="A7621" s="9" t="s">
        <v>7815</v>
      </c>
      <c r="B7621" s="9" t="s">
        <v>14758</v>
      </c>
      <c r="C7621" s="9" t="s">
        <v>15259</v>
      </c>
      <c r="D7621" s="9" t="s">
        <v>15260</v>
      </c>
      <c r="E7621" s="10" t="s">
        <v>50</v>
      </c>
      <c r="F7621" s="9" t="str">
        <f t="shared" ref="F7621:F7684" si="236">TRIM(_xlfn.NUMBERVALUE(G7621))</f>
        <v>91515</v>
      </c>
      <c r="G7621" s="12" t="s">
        <v>16107</v>
      </c>
      <c r="H7621" s="9" t="s">
        <v>16108</v>
      </c>
      <c r="I7621" s="9" t="s">
        <v>66</v>
      </c>
      <c r="J7621" s="9">
        <v>4.7699999999999996</v>
      </c>
      <c r="K7621" s="10">
        <v>5.16</v>
      </c>
      <c r="L7621" s="10" t="str">
        <f t="shared" ref="L7621:L7684" si="237">IF(P7621&gt;0,P7621,IF(Q7621&gt;0,Q7621,""))</f>
        <v/>
      </c>
    </row>
    <row r="7622" spans="1:12">
      <c r="A7622" s="9" t="s">
        <v>7815</v>
      </c>
      <c r="B7622" s="9" t="s">
        <v>14758</v>
      </c>
      <c r="C7622" s="9" t="s">
        <v>15259</v>
      </c>
      <c r="D7622" s="9" t="s">
        <v>15260</v>
      </c>
      <c r="E7622" s="10" t="s">
        <v>50</v>
      </c>
      <c r="F7622" s="9" t="str">
        <f t="shared" si="236"/>
        <v>104419</v>
      </c>
      <c r="G7622" s="12" t="s">
        <v>16109</v>
      </c>
      <c r="H7622" s="9" t="s">
        <v>16110</v>
      </c>
      <c r="I7622" s="9" t="s">
        <v>66</v>
      </c>
      <c r="J7622" s="9">
        <v>4.1500000000000004</v>
      </c>
      <c r="K7622" s="10">
        <v>4.49</v>
      </c>
      <c r="L7622" s="10" t="str">
        <f t="shared" si="237"/>
        <v/>
      </c>
    </row>
    <row r="7623" spans="1:12">
      <c r="A7623" s="9" t="s">
        <v>7815</v>
      </c>
      <c r="B7623" s="9" t="s">
        <v>14758</v>
      </c>
      <c r="C7623" s="9" t="s">
        <v>15259</v>
      </c>
      <c r="D7623" s="9" t="s">
        <v>15260</v>
      </c>
      <c r="E7623" s="10" t="s">
        <v>50</v>
      </c>
      <c r="F7623" s="9" t="str">
        <f t="shared" si="236"/>
        <v>91519</v>
      </c>
      <c r="G7623" s="12" t="s">
        <v>16111</v>
      </c>
      <c r="H7623" s="9" t="s">
        <v>16112</v>
      </c>
      <c r="I7623" s="9" t="s">
        <v>66</v>
      </c>
      <c r="J7623" s="9">
        <v>2.04</v>
      </c>
      <c r="K7623" s="10">
        <v>2.2000000000000002</v>
      </c>
      <c r="L7623" s="10" t="str">
        <f t="shared" si="237"/>
        <v/>
      </c>
    </row>
    <row r="7624" spans="1:12">
      <c r="A7624" s="9" t="s">
        <v>7815</v>
      </c>
      <c r="B7624" s="9" t="s">
        <v>14758</v>
      </c>
      <c r="C7624" s="9" t="s">
        <v>15259</v>
      </c>
      <c r="D7624" s="9" t="s">
        <v>15260</v>
      </c>
      <c r="E7624" s="10" t="s">
        <v>50</v>
      </c>
      <c r="F7624" s="9" t="str">
        <f t="shared" si="236"/>
        <v>91520</v>
      </c>
      <c r="G7624" s="12" t="s">
        <v>16113</v>
      </c>
      <c r="H7624" s="9" t="s">
        <v>16114</v>
      </c>
      <c r="I7624" s="9" t="s">
        <v>66</v>
      </c>
      <c r="J7624" s="9">
        <v>2.02</v>
      </c>
      <c r="K7624" s="10">
        <v>2.19</v>
      </c>
      <c r="L7624" s="10" t="str">
        <f t="shared" si="237"/>
        <v/>
      </c>
    </row>
    <row r="7625" spans="1:12">
      <c r="A7625" s="9" t="s">
        <v>7815</v>
      </c>
      <c r="B7625" s="9" t="s">
        <v>14758</v>
      </c>
      <c r="C7625" s="9" t="s">
        <v>15259</v>
      </c>
      <c r="D7625" s="9" t="s">
        <v>15260</v>
      </c>
      <c r="E7625" s="10" t="s">
        <v>50</v>
      </c>
      <c r="F7625" s="9" t="str">
        <f t="shared" si="236"/>
        <v>104416</v>
      </c>
      <c r="G7625" s="12" t="s">
        <v>16115</v>
      </c>
      <c r="H7625" s="9" t="s">
        <v>16116</v>
      </c>
      <c r="I7625" s="9" t="s">
        <v>66</v>
      </c>
      <c r="J7625" s="9">
        <v>1.68</v>
      </c>
      <c r="K7625" s="10">
        <v>1.82</v>
      </c>
      <c r="L7625" s="10" t="str">
        <f t="shared" si="237"/>
        <v/>
      </c>
    </row>
    <row r="7626" spans="1:12">
      <c r="A7626" s="9" t="s">
        <v>7815</v>
      </c>
      <c r="B7626" s="9" t="s">
        <v>14758</v>
      </c>
      <c r="C7626" s="9" t="s">
        <v>15259</v>
      </c>
      <c r="D7626" s="9" t="s">
        <v>15260</v>
      </c>
      <c r="E7626" s="10" t="s">
        <v>50</v>
      </c>
      <c r="F7626" s="9" t="str">
        <f t="shared" si="236"/>
        <v>104417</v>
      </c>
      <c r="G7626" s="12" t="s">
        <v>16117</v>
      </c>
      <c r="H7626" s="9" t="s">
        <v>16118</v>
      </c>
      <c r="I7626" s="9" t="s">
        <v>66</v>
      </c>
      <c r="J7626" s="9">
        <v>3.75</v>
      </c>
      <c r="K7626" s="10">
        <v>4.0599999999999996</v>
      </c>
      <c r="L7626" s="10" t="str">
        <f t="shared" si="237"/>
        <v/>
      </c>
    </row>
    <row r="7627" spans="1:12">
      <c r="A7627" s="9" t="s">
        <v>7815</v>
      </c>
      <c r="B7627" s="9" t="s">
        <v>14758</v>
      </c>
      <c r="C7627" s="9" t="s">
        <v>15259</v>
      </c>
      <c r="D7627" s="9" t="s">
        <v>15260</v>
      </c>
      <c r="E7627" s="10" t="s">
        <v>50</v>
      </c>
      <c r="F7627" s="9" t="str">
        <f t="shared" si="236"/>
        <v>91522</v>
      </c>
      <c r="G7627" s="12" t="s">
        <v>16119</v>
      </c>
      <c r="H7627" s="9" t="s">
        <v>16120</v>
      </c>
      <c r="I7627" s="9" t="s">
        <v>66</v>
      </c>
      <c r="J7627" s="9">
        <v>3.37</v>
      </c>
      <c r="K7627" s="10">
        <v>3.65</v>
      </c>
      <c r="L7627" s="10" t="str">
        <f t="shared" si="237"/>
        <v/>
      </c>
    </row>
    <row r="7628" spans="1:12">
      <c r="A7628" s="9" t="s">
        <v>7815</v>
      </c>
      <c r="B7628" s="9" t="s">
        <v>14758</v>
      </c>
      <c r="C7628" s="9" t="s">
        <v>15259</v>
      </c>
      <c r="D7628" s="9" t="s">
        <v>15260</v>
      </c>
      <c r="E7628" s="10" t="s">
        <v>50</v>
      </c>
      <c r="F7628" s="9" t="str">
        <f t="shared" si="236"/>
        <v>104412</v>
      </c>
      <c r="G7628" s="12" t="s">
        <v>16121</v>
      </c>
      <c r="H7628" s="9" t="s">
        <v>16122</v>
      </c>
      <c r="I7628" s="9" t="s">
        <v>66</v>
      </c>
      <c r="J7628" s="9">
        <v>3.03</v>
      </c>
      <c r="K7628" s="10">
        <v>3.28</v>
      </c>
      <c r="L7628" s="10" t="str">
        <f t="shared" si="237"/>
        <v/>
      </c>
    </row>
    <row r="7629" spans="1:12">
      <c r="A7629" s="9" t="s">
        <v>7815</v>
      </c>
      <c r="B7629" s="9" t="s">
        <v>14758</v>
      </c>
      <c r="C7629" s="9" t="s">
        <v>15259</v>
      </c>
      <c r="D7629" s="9" t="s">
        <v>15260</v>
      </c>
      <c r="E7629" s="10" t="s">
        <v>50</v>
      </c>
      <c r="F7629" s="9" t="str">
        <f t="shared" si="236"/>
        <v>104413</v>
      </c>
      <c r="G7629" s="12" t="s">
        <v>16123</v>
      </c>
      <c r="H7629" s="9" t="s">
        <v>16124</v>
      </c>
      <c r="I7629" s="9" t="s">
        <v>66</v>
      </c>
      <c r="J7629" s="9">
        <v>5.13</v>
      </c>
      <c r="K7629" s="10">
        <v>5.56</v>
      </c>
      <c r="L7629" s="10" t="str">
        <f t="shared" si="237"/>
        <v/>
      </c>
    </row>
    <row r="7630" spans="1:12">
      <c r="A7630" s="9" t="s">
        <v>7815</v>
      </c>
      <c r="B7630" s="9" t="s">
        <v>14758</v>
      </c>
      <c r="C7630" s="9" t="s">
        <v>15259</v>
      </c>
      <c r="D7630" s="9" t="s">
        <v>15260</v>
      </c>
      <c r="E7630" s="10" t="s">
        <v>50</v>
      </c>
      <c r="F7630" s="9" t="str">
        <f t="shared" si="236"/>
        <v>102569</v>
      </c>
      <c r="G7630" s="12" t="s">
        <v>16125</v>
      </c>
      <c r="H7630" s="9" t="s">
        <v>16126</v>
      </c>
      <c r="I7630" s="9" t="s">
        <v>66</v>
      </c>
      <c r="J7630" s="9" t="s">
        <v>50</v>
      </c>
      <c r="K7630" s="10" t="s">
        <v>50</v>
      </c>
      <c r="L7630" s="10" t="str">
        <f t="shared" si="237"/>
        <v/>
      </c>
    </row>
    <row r="7631" spans="1:12">
      <c r="A7631" s="9" t="s">
        <v>7815</v>
      </c>
      <c r="B7631" s="9" t="s">
        <v>14758</v>
      </c>
      <c r="C7631" s="9" t="s">
        <v>15259</v>
      </c>
      <c r="D7631" s="9" t="s">
        <v>15260</v>
      </c>
      <c r="E7631" s="10" t="s">
        <v>50</v>
      </c>
      <c r="F7631" s="9" t="str">
        <f t="shared" si="236"/>
        <v>102574</v>
      </c>
      <c r="G7631" s="12" t="s">
        <v>16127</v>
      </c>
      <c r="H7631" s="9" t="s">
        <v>16128</v>
      </c>
      <c r="I7631" s="9" t="s">
        <v>66</v>
      </c>
      <c r="J7631" s="9" t="s">
        <v>50</v>
      </c>
      <c r="K7631" s="10" t="s">
        <v>50</v>
      </c>
      <c r="L7631" s="10" t="str">
        <f t="shared" si="237"/>
        <v/>
      </c>
    </row>
    <row r="7632" spans="1:12">
      <c r="A7632" s="9" t="s">
        <v>7815</v>
      </c>
      <c r="B7632" s="9" t="s">
        <v>14758</v>
      </c>
      <c r="C7632" s="9" t="s">
        <v>15259</v>
      </c>
      <c r="D7632" s="9" t="s">
        <v>15260</v>
      </c>
      <c r="E7632" s="10" t="s">
        <v>50</v>
      </c>
      <c r="F7632" s="9" t="str">
        <f t="shared" si="236"/>
        <v>102573</v>
      </c>
      <c r="G7632" s="12" t="s">
        <v>16129</v>
      </c>
      <c r="H7632" s="9" t="s">
        <v>16130</v>
      </c>
      <c r="I7632" s="9" t="s">
        <v>66</v>
      </c>
      <c r="J7632" s="9" t="s">
        <v>50</v>
      </c>
      <c r="K7632" s="10" t="s">
        <v>50</v>
      </c>
      <c r="L7632" s="10" t="str">
        <f t="shared" si="237"/>
        <v/>
      </c>
    </row>
    <row r="7633" spans="1:12">
      <c r="A7633" s="9" t="s">
        <v>7815</v>
      </c>
      <c r="B7633" s="9" t="s">
        <v>14758</v>
      </c>
      <c r="C7633" s="9" t="s">
        <v>15259</v>
      </c>
      <c r="D7633" s="9" t="s">
        <v>15260</v>
      </c>
      <c r="E7633" s="10" t="s">
        <v>50</v>
      </c>
      <c r="F7633" s="9" t="str">
        <f t="shared" si="236"/>
        <v>102577</v>
      </c>
      <c r="G7633" s="12" t="s">
        <v>16131</v>
      </c>
      <c r="H7633" s="9" t="s">
        <v>16132</v>
      </c>
      <c r="I7633" s="9" t="s">
        <v>66</v>
      </c>
      <c r="J7633" s="9" t="s">
        <v>50</v>
      </c>
      <c r="K7633" s="10" t="s">
        <v>50</v>
      </c>
      <c r="L7633" s="10" t="str">
        <f t="shared" si="237"/>
        <v/>
      </c>
    </row>
    <row r="7634" spans="1:12">
      <c r="A7634" s="9" t="s">
        <v>7815</v>
      </c>
      <c r="B7634" s="9" t="s">
        <v>14758</v>
      </c>
      <c r="C7634" s="9" t="s">
        <v>15259</v>
      </c>
      <c r="D7634" s="9" t="s">
        <v>15260</v>
      </c>
      <c r="E7634" s="10" t="s">
        <v>50</v>
      </c>
      <c r="F7634" s="9" t="str">
        <f t="shared" si="236"/>
        <v>102576</v>
      </c>
      <c r="G7634" s="12" t="s">
        <v>16133</v>
      </c>
      <c r="H7634" s="9" t="s">
        <v>16134</v>
      </c>
      <c r="I7634" s="9" t="s">
        <v>66</v>
      </c>
      <c r="J7634" s="9" t="s">
        <v>50</v>
      </c>
      <c r="K7634" s="10" t="s">
        <v>50</v>
      </c>
      <c r="L7634" s="10" t="str">
        <f t="shared" si="237"/>
        <v/>
      </c>
    </row>
    <row r="7635" spans="1:12">
      <c r="A7635" s="9" t="s">
        <v>7815</v>
      </c>
      <c r="B7635" s="9" t="s">
        <v>14758</v>
      </c>
      <c r="C7635" s="9" t="s">
        <v>15259</v>
      </c>
      <c r="D7635" s="9" t="s">
        <v>15260</v>
      </c>
      <c r="E7635" s="10" t="s">
        <v>50</v>
      </c>
      <c r="F7635" s="9" t="str">
        <f t="shared" si="236"/>
        <v>103083</v>
      </c>
      <c r="G7635" s="12" t="s">
        <v>16135</v>
      </c>
      <c r="H7635" s="9" t="s">
        <v>16136</v>
      </c>
      <c r="I7635" s="9" t="s">
        <v>66</v>
      </c>
      <c r="J7635" s="9" t="s">
        <v>50</v>
      </c>
      <c r="K7635" s="10" t="s">
        <v>50</v>
      </c>
      <c r="L7635" s="10" t="str">
        <f t="shared" si="237"/>
        <v/>
      </c>
    </row>
    <row r="7636" spans="1:12">
      <c r="A7636" s="9" t="s">
        <v>7815</v>
      </c>
      <c r="B7636" s="9" t="s">
        <v>14758</v>
      </c>
      <c r="C7636" s="9" t="s">
        <v>15259</v>
      </c>
      <c r="D7636" s="9" t="s">
        <v>15260</v>
      </c>
      <c r="E7636" s="10" t="s">
        <v>50</v>
      </c>
      <c r="F7636" s="9" t="str">
        <f t="shared" si="236"/>
        <v>103081</v>
      </c>
      <c r="G7636" s="12" t="s">
        <v>16137</v>
      </c>
      <c r="H7636" s="9" t="s">
        <v>16138</v>
      </c>
      <c r="I7636" s="9" t="s">
        <v>66</v>
      </c>
      <c r="J7636" s="9" t="s">
        <v>50</v>
      </c>
      <c r="K7636" s="10" t="s">
        <v>50</v>
      </c>
      <c r="L7636" s="10" t="str">
        <f t="shared" si="237"/>
        <v/>
      </c>
    </row>
    <row r="7637" spans="1:12">
      <c r="A7637" s="9" t="s">
        <v>7815</v>
      </c>
      <c r="B7637" s="9" t="s">
        <v>14758</v>
      </c>
      <c r="C7637" s="9" t="s">
        <v>15259</v>
      </c>
      <c r="D7637" s="9" t="s">
        <v>15260</v>
      </c>
      <c r="E7637" s="10" t="s">
        <v>50</v>
      </c>
      <c r="F7637" s="9" t="str">
        <f t="shared" si="236"/>
        <v>103082</v>
      </c>
      <c r="G7637" s="12" t="s">
        <v>16139</v>
      </c>
      <c r="H7637" s="9" t="s">
        <v>16140</v>
      </c>
      <c r="I7637" s="9" t="s">
        <v>66</v>
      </c>
      <c r="J7637" s="9" t="s">
        <v>50</v>
      </c>
      <c r="K7637" s="10" t="s">
        <v>50</v>
      </c>
      <c r="L7637" s="10" t="str">
        <f t="shared" si="237"/>
        <v/>
      </c>
    </row>
    <row r="7638" spans="1:12">
      <c r="A7638" s="9" t="s">
        <v>7815</v>
      </c>
      <c r="B7638" s="9" t="s">
        <v>14758</v>
      </c>
      <c r="C7638" s="9" t="s">
        <v>15259</v>
      </c>
      <c r="D7638" s="9" t="s">
        <v>15260</v>
      </c>
      <c r="E7638" s="10" t="s">
        <v>50</v>
      </c>
      <c r="F7638" s="9" t="str">
        <f t="shared" si="236"/>
        <v>103086</v>
      </c>
      <c r="G7638" s="12" t="s">
        <v>16141</v>
      </c>
      <c r="H7638" s="9" t="s">
        <v>16142</v>
      </c>
      <c r="I7638" s="9" t="s">
        <v>66</v>
      </c>
      <c r="J7638" s="9" t="s">
        <v>50</v>
      </c>
      <c r="K7638" s="10" t="s">
        <v>50</v>
      </c>
      <c r="L7638" s="10" t="str">
        <f t="shared" si="237"/>
        <v/>
      </c>
    </row>
    <row r="7639" spans="1:12">
      <c r="A7639" s="9" t="s">
        <v>7815</v>
      </c>
      <c r="B7639" s="9" t="s">
        <v>14758</v>
      </c>
      <c r="C7639" s="9" t="s">
        <v>15259</v>
      </c>
      <c r="D7639" s="9" t="s">
        <v>15260</v>
      </c>
      <c r="E7639" s="10" t="s">
        <v>50</v>
      </c>
      <c r="F7639" s="9" t="str">
        <f t="shared" si="236"/>
        <v>103085</v>
      </c>
      <c r="G7639" s="12" t="s">
        <v>16143</v>
      </c>
      <c r="H7639" s="9" t="s">
        <v>16144</v>
      </c>
      <c r="I7639" s="9" t="s">
        <v>66</v>
      </c>
      <c r="J7639" s="9" t="s">
        <v>50</v>
      </c>
      <c r="K7639" s="10" t="s">
        <v>50</v>
      </c>
      <c r="L7639" s="10" t="str">
        <f t="shared" si="237"/>
        <v/>
      </c>
    </row>
    <row r="7640" spans="1:12">
      <c r="A7640" s="9" t="s">
        <v>7815</v>
      </c>
      <c r="B7640" s="9" t="s">
        <v>14758</v>
      </c>
      <c r="C7640" s="9" t="s">
        <v>15259</v>
      </c>
      <c r="D7640" s="9" t="s">
        <v>15260</v>
      </c>
      <c r="E7640" s="10" t="s">
        <v>50</v>
      </c>
      <c r="F7640" s="9" t="str">
        <f t="shared" si="236"/>
        <v>104726</v>
      </c>
      <c r="G7640" s="12" t="s">
        <v>16145</v>
      </c>
      <c r="H7640" s="9" t="s">
        <v>16146</v>
      </c>
      <c r="I7640" s="9" t="s">
        <v>66</v>
      </c>
      <c r="J7640" s="9" t="s">
        <v>50</v>
      </c>
      <c r="K7640" s="10" t="s">
        <v>50</v>
      </c>
      <c r="L7640" s="10" t="str">
        <f t="shared" si="237"/>
        <v/>
      </c>
    </row>
    <row r="7641" spans="1:12">
      <c r="A7641" s="9" t="s">
        <v>7815</v>
      </c>
      <c r="B7641" s="9" t="s">
        <v>14758</v>
      </c>
      <c r="C7641" s="9" t="s">
        <v>15259</v>
      </c>
      <c r="D7641" s="9" t="s">
        <v>15260</v>
      </c>
      <c r="E7641" s="10" t="s">
        <v>50</v>
      </c>
      <c r="F7641" s="9" t="str">
        <f t="shared" si="236"/>
        <v>104725</v>
      </c>
      <c r="G7641" s="12" t="s">
        <v>16147</v>
      </c>
      <c r="H7641" s="9" t="s">
        <v>16148</v>
      </c>
      <c r="I7641" s="9" t="s">
        <v>66</v>
      </c>
      <c r="J7641" s="9" t="s">
        <v>50</v>
      </c>
      <c r="K7641" s="10" t="s">
        <v>50</v>
      </c>
      <c r="L7641" s="10" t="str">
        <f t="shared" si="237"/>
        <v/>
      </c>
    </row>
    <row r="7642" spans="1:12">
      <c r="A7642" s="9" t="s">
        <v>7815</v>
      </c>
      <c r="B7642" s="9" t="s">
        <v>14758</v>
      </c>
      <c r="C7642" s="9" t="s">
        <v>15259</v>
      </c>
      <c r="D7642" s="9" t="s">
        <v>15260</v>
      </c>
      <c r="E7642" s="10" t="s">
        <v>50</v>
      </c>
      <c r="F7642" s="9" t="str">
        <f t="shared" si="236"/>
        <v>96374</v>
      </c>
      <c r="G7642" s="12" t="s">
        <v>16149</v>
      </c>
      <c r="H7642" s="9" t="s">
        <v>16150</v>
      </c>
      <c r="I7642" s="9" t="s">
        <v>102</v>
      </c>
      <c r="J7642" s="9">
        <v>32.69</v>
      </c>
      <c r="K7642" s="10">
        <v>32.880000000000003</v>
      </c>
      <c r="L7642" s="10" t="str">
        <f t="shared" si="237"/>
        <v/>
      </c>
    </row>
    <row r="7643" spans="1:12">
      <c r="A7643" s="9" t="s">
        <v>7815</v>
      </c>
      <c r="B7643" s="9" t="s">
        <v>14758</v>
      </c>
      <c r="C7643" s="9" t="s">
        <v>15259</v>
      </c>
      <c r="D7643" s="9" t="s">
        <v>15260</v>
      </c>
      <c r="E7643" s="10" t="s">
        <v>50</v>
      </c>
      <c r="F7643" s="9" t="str">
        <f t="shared" si="236"/>
        <v>96373</v>
      </c>
      <c r="G7643" s="12" t="s">
        <v>16151</v>
      </c>
      <c r="H7643" s="9" t="s">
        <v>16152</v>
      </c>
      <c r="I7643" s="9" t="s">
        <v>102</v>
      </c>
      <c r="J7643" s="9">
        <v>11.96</v>
      </c>
      <c r="K7643" s="10">
        <v>12.11</v>
      </c>
      <c r="L7643" s="10" t="str">
        <f t="shared" si="237"/>
        <v/>
      </c>
    </row>
    <row r="7644" spans="1:12">
      <c r="A7644" s="9" t="s">
        <v>7815</v>
      </c>
      <c r="B7644" s="9" t="s">
        <v>14758</v>
      </c>
      <c r="C7644" s="9" t="s">
        <v>15259</v>
      </c>
      <c r="D7644" s="9" t="s">
        <v>15260</v>
      </c>
      <c r="E7644" s="10" t="s">
        <v>50</v>
      </c>
      <c r="F7644" s="9" t="str">
        <f t="shared" si="236"/>
        <v>96368</v>
      </c>
      <c r="G7644" s="12" t="s">
        <v>16153</v>
      </c>
      <c r="H7644" s="9" t="s">
        <v>16154</v>
      </c>
      <c r="I7644" s="9" t="s">
        <v>66</v>
      </c>
      <c r="J7644" s="9">
        <v>163.77000000000001</v>
      </c>
      <c r="K7644" s="10">
        <v>165.65</v>
      </c>
      <c r="L7644" s="10" t="str">
        <f t="shared" si="237"/>
        <v/>
      </c>
    </row>
    <row r="7645" spans="1:12">
      <c r="A7645" s="9" t="s">
        <v>7815</v>
      </c>
      <c r="B7645" s="9" t="s">
        <v>14758</v>
      </c>
      <c r="C7645" s="9" t="s">
        <v>15259</v>
      </c>
      <c r="D7645" s="9" t="s">
        <v>15260</v>
      </c>
      <c r="E7645" s="10" t="s">
        <v>50</v>
      </c>
      <c r="F7645" s="9" t="str">
        <f t="shared" si="236"/>
        <v>96364</v>
      </c>
      <c r="G7645" s="12" t="s">
        <v>16155</v>
      </c>
      <c r="H7645" s="9" t="s">
        <v>16156</v>
      </c>
      <c r="I7645" s="9" t="s">
        <v>66</v>
      </c>
      <c r="J7645" s="9">
        <v>138.13</v>
      </c>
      <c r="K7645" s="10">
        <v>139.79</v>
      </c>
      <c r="L7645" s="10" t="str">
        <f t="shared" si="237"/>
        <v/>
      </c>
    </row>
    <row r="7646" spans="1:12">
      <c r="A7646" s="9" t="s">
        <v>7815</v>
      </c>
      <c r="B7646" s="9" t="s">
        <v>14758</v>
      </c>
      <c r="C7646" s="9" t="s">
        <v>15259</v>
      </c>
      <c r="D7646" s="9" t="s">
        <v>15260</v>
      </c>
      <c r="E7646" s="10" t="s">
        <v>50</v>
      </c>
      <c r="F7646" s="9" t="str">
        <f t="shared" si="236"/>
        <v>96369</v>
      </c>
      <c r="G7646" s="12" t="s">
        <v>16157</v>
      </c>
      <c r="H7646" s="9" t="s">
        <v>16158</v>
      </c>
      <c r="I7646" s="9" t="s">
        <v>66</v>
      </c>
      <c r="J7646" s="9">
        <v>185.33</v>
      </c>
      <c r="K7646" s="10">
        <v>187.56</v>
      </c>
      <c r="L7646" s="10" t="str">
        <f t="shared" si="237"/>
        <v/>
      </c>
    </row>
    <row r="7647" spans="1:12">
      <c r="A7647" s="9" t="s">
        <v>7815</v>
      </c>
      <c r="B7647" s="9" t="s">
        <v>14758</v>
      </c>
      <c r="C7647" s="9" t="s">
        <v>15259</v>
      </c>
      <c r="D7647" s="9" t="s">
        <v>15260</v>
      </c>
      <c r="E7647" s="10" t="s">
        <v>50</v>
      </c>
      <c r="F7647" s="9" t="str">
        <f t="shared" si="236"/>
        <v>104723</v>
      </c>
      <c r="G7647" s="12" t="s">
        <v>16159</v>
      </c>
      <c r="H7647" s="9" t="s">
        <v>16160</v>
      </c>
      <c r="I7647" s="9" t="s">
        <v>66</v>
      </c>
      <c r="J7647" s="9">
        <v>223.23</v>
      </c>
      <c r="K7647" s="10">
        <v>226.17</v>
      </c>
      <c r="L7647" s="10" t="str">
        <f t="shared" si="237"/>
        <v/>
      </c>
    </row>
    <row r="7648" spans="1:12">
      <c r="A7648" s="9" t="s">
        <v>7815</v>
      </c>
      <c r="B7648" s="9" t="s">
        <v>14758</v>
      </c>
      <c r="C7648" s="9" t="s">
        <v>15259</v>
      </c>
      <c r="D7648" s="9" t="s">
        <v>15260</v>
      </c>
      <c r="E7648" s="10" t="s">
        <v>50</v>
      </c>
      <c r="F7648" s="9" t="str">
        <f t="shared" si="236"/>
        <v>96367</v>
      </c>
      <c r="G7648" s="12" t="s">
        <v>16161</v>
      </c>
      <c r="H7648" s="9" t="s">
        <v>16162</v>
      </c>
      <c r="I7648" s="9" t="s">
        <v>66</v>
      </c>
      <c r="J7648" s="9">
        <v>148.49</v>
      </c>
      <c r="K7648" s="10">
        <v>150.4</v>
      </c>
      <c r="L7648" s="10" t="str">
        <f t="shared" si="237"/>
        <v/>
      </c>
    </row>
    <row r="7649" spans="1:12">
      <c r="A7649" s="9" t="s">
        <v>7815</v>
      </c>
      <c r="B7649" s="9" t="s">
        <v>14758</v>
      </c>
      <c r="C7649" s="9" t="s">
        <v>15259</v>
      </c>
      <c r="D7649" s="9" t="s">
        <v>15260</v>
      </c>
      <c r="E7649" s="10" t="s">
        <v>50</v>
      </c>
      <c r="F7649" s="9" t="str">
        <f t="shared" si="236"/>
        <v>104722</v>
      </c>
      <c r="G7649" s="12" t="s">
        <v>16163</v>
      </c>
      <c r="H7649" s="9" t="s">
        <v>16164</v>
      </c>
      <c r="I7649" s="9" t="s">
        <v>66</v>
      </c>
      <c r="J7649" s="9">
        <v>169.79</v>
      </c>
      <c r="K7649" s="10">
        <v>172.25</v>
      </c>
      <c r="L7649" s="10" t="str">
        <f t="shared" si="237"/>
        <v/>
      </c>
    </row>
    <row r="7650" spans="1:12">
      <c r="A7650" s="9" t="s">
        <v>7815</v>
      </c>
      <c r="B7650" s="9" t="s">
        <v>14758</v>
      </c>
      <c r="C7650" s="9" t="s">
        <v>15259</v>
      </c>
      <c r="D7650" s="9" t="s">
        <v>15260</v>
      </c>
      <c r="E7650" s="10" t="s">
        <v>50</v>
      </c>
      <c r="F7650" s="9" t="str">
        <f t="shared" si="236"/>
        <v>96366</v>
      </c>
      <c r="G7650" s="12" t="s">
        <v>16165</v>
      </c>
      <c r="H7650" s="9" t="s">
        <v>16166</v>
      </c>
      <c r="I7650" s="9" t="s">
        <v>66</v>
      </c>
      <c r="J7650" s="9">
        <v>136.69999999999999</v>
      </c>
      <c r="K7650" s="10">
        <v>138.36000000000001</v>
      </c>
      <c r="L7650" s="10" t="str">
        <f t="shared" si="237"/>
        <v/>
      </c>
    </row>
    <row r="7651" spans="1:12">
      <c r="A7651" s="9" t="s">
        <v>7815</v>
      </c>
      <c r="B7651" s="9" t="s">
        <v>14758</v>
      </c>
      <c r="C7651" s="9" t="s">
        <v>15259</v>
      </c>
      <c r="D7651" s="9" t="s">
        <v>15260</v>
      </c>
      <c r="E7651" s="10" t="s">
        <v>50</v>
      </c>
      <c r="F7651" s="9" t="str">
        <f t="shared" si="236"/>
        <v>96361</v>
      </c>
      <c r="G7651" s="12" t="s">
        <v>16167</v>
      </c>
      <c r="H7651" s="9" t="s">
        <v>16168</v>
      </c>
      <c r="I7651" s="9" t="s">
        <v>66</v>
      </c>
      <c r="J7651" s="9">
        <v>133.05000000000001</v>
      </c>
      <c r="K7651" s="10">
        <v>134.75</v>
      </c>
      <c r="L7651" s="10" t="str">
        <f t="shared" si="237"/>
        <v/>
      </c>
    </row>
    <row r="7652" spans="1:12">
      <c r="A7652" s="9" t="s">
        <v>7815</v>
      </c>
      <c r="B7652" s="9" t="s">
        <v>14758</v>
      </c>
      <c r="C7652" s="9" t="s">
        <v>15259</v>
      </c>
      <c r="D7652" s="9" t="s">
        <v>15260</v>
      </c>
      <c r="E7652" s="10" t="s">
        <v>50</v>
      </c>
      <c r="F7652" s="9" t="str">
        <f t="shared" si="236"/>
        <v>104719</v>
      </c>
      <c r="G7652" s="12" t="s">
        <v>16169</v>
      </c>
      <c r="H7652" s="9" t="s">
        <v>16170</v>
      </c>
      <c r="I7652" s="9" t="s">
        <v>66</v>
      </c>
      <c r="J7652" s="9">
        <v>168.95</v>
      </c>
      <c r="K7652" s="10">
        <v>171.2</v>
      </c>
      <c r="L7652" s="10" t="str">
        <f t="shared" si="237"/>
        <v/>
      </c>
    </row>
    <row r="7653" spans="1:12">
      <c r="A7653" s="9" t="s">
        <v>7815</v>
      </c>
      <c r="B7653" s="9" t="s">
        <v>14758</v>
      </c>
      <c r="C7653" s="9" t="s">
        <v>15259</v>
      </c>
      <c r="D7653" s="9" t="s">
        <v>15260</v>
      </c>
      <c r="E7653" s="10" t="s">
        <v>50</v>
      </c>
      <c r="F7653" s="9" t="str">
        <f t="shared" si="236"/>
        <v>96360</v>
      </c>
      <c r="G7653" s="12" t="s">
        <v>16171</v>
      </c>
      <c r="H7653" s="9" t="s">
        <v>16172</v>
      </c>
      <c r="I7653" s="9" t="s">
        <v>66</v>
      </c>
      <c r="J7653" s="9">
        <v>112.49</v>
      </c>
      <c r="K7653" s="10">
        <v>113.95</v>
      </c>
      <c r="L7653" s="10" t="str">
        <f t="shared" si="237"/>
        <v/>
      </c>
    </row>
    <row r="7654" spans="1:12">
      <c r="A7654" s="9" t="s">
        <v>7815</v>
      </c>
      <c r="B7654" s="9" t="s">
        <v>14758</v>
      </c>
      <c r="C7654" s="9" t="s">
        <v>15259</v>
      </c>
      <c r="D7654" s="9" t="s">
        <v>15260</v>
      </c>
      <c r="E7654" s="10" t="s">
        <v>50</v>
      </c>
      <c r="F7654" s="9" t="str">
        <f t="shared" si="236"/>
        <v>96359</v>
      </c>
      <c r="G7654" s="12" t="s">
        <v>16173</v>
      </c>
      <c r="H7654" s="9" t="s">
        <v>16174</v>
      </c>
      <c r="I7654" s="9" t="s">
        <v>66</v>
      </c>
      <c r="J7654" s="9">
        <v>96.23</v>
      </c>
      <c r="K7654" s="10">
        <v>97.63</v>
      </c>
      <c r="L7654" s="10" t="str">
        <f t="shared" si="237"/>
        <v/>
      </c>
    </row>
    <row r="7655" spans="1:12">
      <c r="A7655" s="9" t="s">
        <v>7815</v>
      </c>
      <c r="B7655" s="9" t="s">
        <v>14758</v>
      </c>
      <c r="C7655" s="9" t="s">
        <v>15259</v>
      </c>
      <c r="D7655" s="9" t="s">
        <v>15260</v>
      </c>
      <c r="E7655" s="10" t="s">
        <v>50</v>
      </c>
      <c r="F7655" s="9" t="str">
        <f t="shared" si="236"/>
        <v>104718</v>
      </c>
      <c r="G7655" s="12" t="s">
        <v>16175</v>
      </c>
      <c r="H7655" s="9" t="s">
        <v>16176</v>
      </c>
      <c r="I7655" s="9" t="s">
        <v>66</v>
      </c>
      <c r="J7655" s="9">
        <v>115.51</v>
      </c>
      <c r="K7655" s="10">
        <v>117.28</v>
      </c>
      <c r="L7655" s="10" t="str">
        <f t="shared" si="237"/>
        <v/>
      </c>
    </row>
    <row r="7656" spans="1:12">
      <c r="A7656" s="9" t="s">
        <v>7815</v>
      </c>
      <c r="B7656" s="9" t="s">
        <v>14758</v>
      </c>
      <c r="C7656" s="9" t="s">
        <v>15259</v>
      </c>
      <c r="D7656" s="9" t="s">
        <v>15260</v>
      </c>
      <c r="E7656" s="10" t="s">
        <v>50</v>
      </c>
      <c r="F7656" s="9" t="str">
        <f t="shared" si="236"/>
        <v>96358</v>
      </c>
      <c r="G7656" s="12" t="s">
        <v>16177</v>
      </c>
      <c r="H7656" s="9" t="s">
        <v>16178</v>
      </c>
      <c r="I7656" s="9" t="s">
        <v>66</v>
      </c>
      <c r="J7656" s="9">
        <v>85.44</v>
      </c>
      <c r="K7656" s="10">
        <v>86.67</v>
      </c>
      <c r="L7656" s="10" t="str">
        <f t="shared" si="237"/>
        <v/>
      </c>
    </row>
    <row r="7657" spans="1:12">
      <c r="A7657" s="9" t="s">
        <v>7815</v>
      </c>
      <c r="B7657" s="9" t="s">
        <v>14758</v>
      </c>
      <c r="C7657" s="9" t="s">
        <v>15259</v>
      </c>
      <c r="D7657" s="9" t="s">
        <v>15260</v>
      </c>
      <c r="E7657" s="10" t="s">
        <v>50</v>
      </c>
      <c r="F7657" s="9" t="str">
        <f t="shared" si="236"/>
        <v>96371</v>
      </c>
      <c r="G7657" s="12" t="s">
        <v>16179</v>
      </c>
      <c r="H7657" s="9" t="s">
        <v>16180</v>
      </c>
      <c r="I7657" s="9" t="s">
        <v>66</v>
      </c>
      <c r="J7657" s="9">
        <v>67.59</v>
      </c>
      <c r="K7657" s="10">
        <v>68.53</v>
      </c>
      <c r="L7657" s="10" t="str">
        <f t="shared" si="237"/>
        <v/>
      </c>
    </row>
    <row r="7658" spans="1:12">
      <c r="A7658" s="9" t="s">
        <v>7815</v>
      </c>
      <c r="B7658" s="9" t="s">
        <v>14758</v>
      </c>
      <c r="C7658" s="9" t="s">
        <v>15259</v>
      </c>
      <c r="D7658" s="9" t="s">
        <v>15260</v>
      </c>
      <c r="E7658" s="10" t="s">
        <v>50</v>
      </c>
      <c r="F7658" s="9" t="str">
        <f t="shared" si="236"/>
        <v>104724</v>
      </c>
      <c r="G7658" s="12" t="s">
        <v>16181</v>
      </c>
      <c r="H7658" s="9" t="s">
        <v>16182</v>
      </c>
      <c r="I7658" s="9" t="s">
        <v>66</v>
      </c>
      <c r="J7658" s="9">
        <v>85.86</v>
      </c>
      <c r="K7658" s="10">
        <v>87.09</v>
      </c>
      <c r="L7658" s="10" t="str">
        <f t="shared" si="237"/>
        <v/>
      </c>
    </row>
    <row r="7659" spans="1:12">
      <c r="A7659" s="9" t="s">
        <v>7815</v>
      </c>
      <c r="B7659" s="9" t="s">
        <v>14758</v>
      </c>
      <c r="C7659" s="9" t="s">
        <v>15259</v>
      </c>
      <c r="D7659" s="9" t="s">
        <v>15260</v>
      </c>
      <c r="E7659" s="10" t="s">
        <v>50</v>
      </c>
      <c r="F7659" s="9" t="str">
        <f t="shared" si="236"/>
        <v>96370</v>
      </c>
      <c r="G7659" s="12" t="s">
        <v>16183</v>
      </c>
      <c r="H7659" s="9" t="s">
        <v>16184</v>
      </c>
      <c r="I7659" s="9" t="s">
        <v>66</v>
      </c>
      <c r="J7659" s="9">
        <v>57.34</v>
      </c>
      <c r="K7659" s="10">
        <v>58.14</v>
      </c>
      <c r="L7659" s="10" t="str">
        <f t="shared" si="237"/>
        <v/>
      </c>
    </row>
    <row r="7660" spans="1:12">
      <c r="A7660" s="9" t="s">
        <v>7815</v>
      </c>
      <c r="B7660" s="9" t="s">
        <v>14758</v>
      </c>
      <c r="C7660" s="9" t="s">
        <v>15259</v>
      </c>
      <c r="D7660" s="9" t="s">
        <v>15260</v>
      </c>
      <c r="E7660" s="10" t="s">
        <v>50</v>
      </c>
      <c r="F7660" s="9" t="str">
        <f t="shared" si="236"/>
        <v>96365</v>
      </c>
      <c r="G7660" s="12" t="s">
        <v>16185</v>
      </c>
      <c r="H7660" s="9" t="s">
        <v>16186</v>
      </c>
      <c r="I7660" s="9" t="s">
        <v>66</v>
      </c>
      <c r="J7660" s="9">
        <v>159.19999999999999</v>
      </c>
      <c r="K7660" s="10">
        <v>161.16999999999999</v>
      </c>
      <c r="L7660" s="10" t="str">
        <f t="shared" si="237"/>
        <v/>
      </c>
    </row>
    <row r="7661" spans="1:12">
      <c r="A7661" s="9" t="s">
        <v>7815</v>
      </c>
      <c r="B7661" s="9" t="s">
        <v>14758</v>
      </c>
      <c r="C7661" s="9" t="s">
        <v>15259</v>
      </c>
      <c r="D7661" s="9" t="s">
        <v>15260</v>
      </c>
      <c r="E7661" s="10" t="s">
        <v>50</v>
      </c>
      <c r="F7661" s="9" t="str">
        <f t="shared" si="236"/>
        <v>104721</v>
      </c>
      <c r="G7661" s="12" t="s">
        <v>16187</v>
      </c>
      <c r="H7661" s="9" t="s">
        <v>16188</v>
      </c>
      <c r="I7661" s="9" t="s">
        <v>66</v>
      </c>
      <c r="J7661" s="9">
        <v>196.09</v>
      </c>
      <c r="K7661" s="10">
        <v>198.7</v>
      </c>
      <c r="L7661" s="10" t="str">
        <f t="shared" si="237"/>
        <v/>
      </c>
    </row>
    <row r="7662" spans="1:12">
      <c r="A7662" s="9" t="s">
        <v>7815</v>
      </c>
      <c r="B7662" s="9" t="s">
        <v>14758</v>
      </c>
      <c r="C7662" s="9" t="s">
        <v>15259</v>
      </c>
      <c r="D7662" s="9" t="s">
        <v>15260</v>
      </c>
      <c r="E7662" s="10" t="s">
        <v>50</v>
      </c>
      <c r="F7662" s="9" t="str">
        <f t="shared" si="236"/>
        <v>96363</v>
      </c>
      <c r="G7662" s="12" t="s">
        <v>16189</v>
      </c>
      <c r="H7662" s="9" t="s">
        <v>16190</v>
      </c>
      <c r="I7662" s="9" t="s">
        <v>66</v>
      </c>
      <c r="J7662" s="9">
        <v>122.36</v>
      </c>
      <c r="K7662" s="10">
        <v>124.03</v>
      </c>
      <c r="L7662" s="10" t="str">
        <f t="shared" si="237"/>
        <v/>
      </c>
    </row>
    <row r="7663" spans="1:12">
      <c r="A7663" s="9" t="s">
        <v>7815</v>
      </c>
      <c r="B7663" s="9" t="s">
        <v>14758</v>
      </c>
      <c r="C7663" s="9" t="s">
        <v>15259</v>
      </c>
      <c r="D7663" s="9" t="s">
        <v>15260</v>
      </c>
      <c r="E7663" s="10" t="s">
        <v>50</v>
      </c>
      <c r="F7663" s="9" t="str">
        <f t="shared" si="236"/>
        <v>104720</v>
      </c>
      <c r="G7663" s="12" t="s">
        <v>16191</v>
      </c>
      <c r="H7663" s="9" t="s">
        <v>16192</v>
      </c>
      <c r="I7663" s="9" t="s">
        <v>66</v>
      </c>
      <c r="J7663" s="9">
        <v>142.65</v>
      </c>
      <c r="K7663" s="10">
        <v>144.78</v>
      </c>
      <c r="L7663" s="10" t="str">
        <f t="shared" si="237"/>
        <v/>
      </c>
    </row>
    <row r="7664" spans="1:12">
      <c r="A7664" s="9" t="s">
        <v>7815</v>
      </c>
      <c r="B7664" s="9" t="s">
        <v>14758</v>
      </c>
      <c r="C7664" s="9" t="s">
        <v>15259</v>
      </c>
      <c r="D7664" s="9" t="s">
        <v>15260</v>
      </c>
      <c r="E7664" s="10" t="s">
        <v>50</v>
      </c>
      <c r="F7664" s="9" t="str">
        <f t="shared" si="236"/>
        <v>96362</v>
      </c>
      <c r="G7664" s="12" t="s">
        <v>16193</v>
      </c>
      <c r="H7664" s="9" t="s">
        <v>16194</v>
      </c>
      <c r="I7664" s="9" t="s">
        <v>66</v>
      </c>
      <c r="J7664" s="9">
        <v>111.07</v>
      </c>
      <c r="K7664" s="10">
        <v>112.53</v>
      </c>
      <c r="L7664" s="10" t="str">
        <f t="shared" si="237"/>
        <v/>
      </c>
    </row>
    <row r="7665" spans="1:12">
      <c r="A7665" s="9" t="s">
        <v>7815</v>
      </c>
      <c r="B7665" s="9" t="s">
        <v>14758</v>
      </c>
      <c r="C7665" s="9" t="s">
        <v>15259</v>
      </c>
      <c r="D7665" s="9" t="s">
        <v>15260</v>
      </c>
      <c r="E7665" s="10" t="s">
        <v>50</v>
      </c>
      <c r="F7665" s="9" t="str">
        <f t="shared" si="236"/>
        <v>103191</v>
      </c>
      <c r="G7665" s="12" t="s">
        <v>16195</v>
      </c>
      <c r="H7665" s="9" t="s">
        <v>16196</v>
      </c>
      <c r="I7665" s="9" t="s">
        <v>716</v>
      </c>
      <c r="J7665" s="9">
        <v>2382.6799999999998</v>
      </c>
      <c r="K7665" s="10">
        <v>2389.08</v>
      </c>
      <c r="L7665" s="10" t="str">
        <f t="shared" si="237"/>
        <v/>
      </c>
    </row>
    <row r="7666" spans="1:12">
      <c r="A7666" s="9" t="s">
        <v>7815</v>
      </c>
      <c r="B7666" s="9" t="s">
        <v>14758</v>
      </c>
      <c r="C7666" s="9" t="s">
        <v>15259</v>
      </c>
      <c r="D7666" s="9" t="s">
        <v>15260</v>
      </c>
      <c r="E7666" s="10" t="s">
        <v>50</v>
      </c>
      <c r="F7666" s="9" t="str">
        <f t="shared" si="236"/>
        <v>103206</v>
      </c>
      <c r="G7666" s="12" t="s">
        <v>16197</v>
      </c>
      <c r="H7666" s="9" t="s">
        <v>16198</v>
      </c>
      <c r="I7666" s="9" t="s">
        <v>716</v>
      </c>
      <c r="J7666" s="9">
        <v>2393.7199999999998</v>
      </c>
      <c r="K7666" s="10">
        <v>2401.94</v>
      </c>
      <c r="L7666" s="10" t="str">
        <f t="shared" si="237"/>
        <v/>
      </c>
    </row>
    <row r="7667" spans="1:12">
      <c r="A7667" s="9" t="s">
        <v>7815</v>
      </c>
      <c r="B7667" s="9" t="s">
        <v>14758</v>
      </c>
      <c r="C7667" s="9" t="s">
        <v>15259</v>
      </c>
      <c r="D7667" s="9" t="s">
        <v>15260</v>
      </c>
      <c r="E7667" s="10" t="s">
        <v>50</v>
      </c>
      <c r="F7667" s="9" t="str">
        <f t="shared" si="236"/>
        <v>103211</v>
      </c>
      <c r="G7667" s="12" t="s">
        <v>16199</v>
      </c>
      <c r="H7667" s="9" t="s">
        <v>16200</v>
      </c>
      <c r="I7667" s="9" t="s">
        <v>716</v>
      </c>
      <c r="J7667" s="9" t="s">
        <v>50</v>
      </c>
      <c r="K7667" s="10" t="s">
        <v>50</v>
      </c>
      <c r="L7667" s="10" t="str">
        <f t="shared" si="237"/>
        <v/>
      </c>
    </row>
    <row r="7668" spans="1:12">
      <c r="A7668" s="9" t="s">
        <v>7815</v>
      </c>
      <c r="B7668" s="9" t="s">
        <v>14758</v>
      </c>
      <c r="C7668" s="9" t="s">
        <v>15259</v>
      </c>
      <c r="D7668" s="9" t="s">
        <v>15260</v>
      </c>
      <c r="E7668" s="10" t="s">
        <v>50</v>
      </c>
      <c r="F7668" s="9" t="str">
        <f t="shared" si="236"/>
        <v>103196</v>
      </c>
      <c r="G7668" s="12" t="s">
        <v>16201</v>
      </c>
      <c r="H7668" s="9" t="s">
        <v>16202</v>
      </c>
      <c r="I7668" s="9" t="s">
        <v>716</v>
      </c>
      <c r="J7668" s="9" t="s">
        <v>50</v>
      </c>
      <c r="K7668" s="10" t="s">
        <v>50</v>
      </c>
      <c r="L7668" s="10" t="str">
        <f t="shared" si="237"/>
        <v/>
      </c>
    </row>
    <row r="7669" spans="1:12">
      <c r="A7669" s="9" t="s">
        <v>7815</v>
      </c>
      <c r="B7669" s="9" t="s">
        <v>14758</v>
      </c>
      <c r="C7669" s="9" t="s">
        <v>15259</v>
      </c>
      <c r="D7669" s="9" t="s">
        <v>15260</v>
      </c>
      <c r="E7669" s="10" t="s">
        <v>50</v>
      </c>
      <c r="F7669" s="9" t="str">
        <f t="shared" si="236"/>
        <v>103212</v>
      </c>
      <c r="G7669" s="12" t="s">
        <v>16203</v>
      </c>
      <c r="H7669" s="9" t="s">
        <v>16204</v>
      </c>
      <c r="I7669" s="9" t="s">
        <v>716</v>
      </c>
      <c r="J7669" s="9" t="s">
        <v>50</v>
      </c>
      <c r="K7669" s="10" t="s">
        <v>50</v>
      </c>
      <c r="L7669" s="10" t="str">
        <f t="shared" si="237"/>
        <v/>
      </c>
    </row>
    <row r="7670" spans="1:12">
      <c r="A7670" s="9" t="s">
        <v>7815</v>
      </c>
      <c r="B7670" s="9" t="s">
        <v>14758</v>
      </c>
      <c r="C7670" s="9" t="s">
        <v>15259</v>
      </c>
      <c r="D7670" s="9" t="s">
        <v>15260</v>
      </c>
      <c r="E7670" s="10" t="s">
        <v>50</v>
      </c>
      <c r="F7670" s="9" t="str">
        <f t="shared" si="236"/>
        <v>103197</v>
      </c>
      <c r="G7670" s="12" t="s">
        <v>16205</v>
      </c>
      <c r="H7670" s="9" t="s">
        <v>16206</v>
      </c>
      <c r="I7670" s="9" t="s">
        <v>716</v>
      </c>
      <c r="J7670" s="9" t="s">
        <v>50</v>
      </c>
      <c r="K7670" s="10" t="s">
        <v>50</v>
      </c>
      <c r="L7670" s="10" t="str">
        <f t="shared" si="237"/>
        <v/>
      </c>
    </row>
    <row r="7671" spans="1:12">
      <c r="A7671" s="9" t="s">
        <v>7815</v>
      </c>
      <c r="B7671" s="9" t="s">
        <v>14758</v>
      </c>
      <c r="C7671" s="9" t="s">
        <v>15259</v>
      </c>
      <c r="D7671" s="9" t="s">
        <v>15260</v>
      </c>
      <c r="E7671" s="10" t="s">
        <v>50</v>
      </c>
      <c r="F7671" s="9" t="str">
        <f t="shared" si="236"/>
        <v>103217</v>
      </c>
      <c r="G7671" s="12" t="s">
        <v>16207</v>
      </c>
      <c r="H7671" s="9" t="s">
        <v>16208</v>
      </c>
      <c r="I7671" s="9" t="s">
        <v>716</v>
      </c>
      <c r="J7671" s="9" t="s">
        <v>50</v>
      </c>
      <c r="K7671" s="10" t="s">
        <v>50</v>
      </c>
      <c r="L7671" s="10" t="str">
        <f t="shared" si="237"/>
        <v/>
      </c>
    </row>
    <row r="7672" spans="1:12">
      <c r="A7672" s="9" t="s">
        <v>7815</v>
      </c>
      <c r="B7672" s="9" t="s">
        <v>14758</v>
      </c>
      <c r="C7672" s="9" t="s">
        <v>15259</v>
      </c>
      <c r="D7672" s="9" t="s">
        <v>15260</v>
      </c>
      <c r="E7672" s="10" t="s">
        <v>50</v>
      </c>
      <c r="F7672" s="9" t="str">
        <f t="shared" si="236"/>
        <v>103202</v>
      </c>
      <c r="G7672" s="12" t="s">
        <v>16209</v>
      </c>
      <c r="H7672" s="9" t="s">
        <v>16210</v>
      </c>
      <c r="I7672" s="9" t="s">
        <v>716</v>
      </c>
      <c r="J7672" s="9" t="s">
        <v>50</v>
      </c>
      <c r="K7672" s="10" t="s">
        <v>50</v>
      </c>
      <c r="L7672" s="10" t="str">
        <f t="shared" si="237"/>
        <v/>
      </c>
    </row>
    <row r="7673" spans="1:12">
      <c r="A7673" s="9" t="s">
        <v>7815</v>
      </c>
      <c r="B7673" s="9" t="s">
        <v>14758</v>
      </c>
      <c r="C7673" s="9" t="s">
        <v>15259</v>
      </c>
      <c r="D7673" s="9" t="s">
        <v>15260</v>
      </c>
      <c r="E7673" s="10" t="s">
        <v>50</v>
      </c>
      <c r="F7673" s="9" t="str">
        <f t="shared" si="236"/>
        <v>103215</v>
      </c>
      <c r="G7673" s="12" t="s">
        <v>16211</v>
      </c>
      <c r="H7673" s="9" t="s">
        <v>16212</v>
      </c>
      <c r="I7673" s="9" t="s">
        <v>716</v>
      </c>
      <c r="J7673" s="9" t="s">
        <v>50</v>
      </c>
      <c r="K7673" s="10" t="s">
        <v>50</v>
      </c>
      <c r="L7673" s="10" t="str">
        <f t="shared" si="237"/>
        <v/>
      </c>
    </row>
    <row r="7674" spans="1:12">
      <c r="A7674" s="9" t="s">
        <v>7815</v>
      </c>
      <c r="B7674" s="9" t="s">
        <v>14758</v>
      </c>
      <c r="C7674" s="9" t="s">
        <v>15259</v>
      </c>
      <c r="D7674" s="9" t="s">
        <v>15260</v>
      </c>
      <c r="E7674" s="10" t="s">
        <v>50</v>
      </c>
      <c r="F7674" s="9" t="str">
        <f t="shared" si="236"/>
        <v>103200</v>
      </c>
      <c r="G7674" s="12" t="s">
        <v>16213</v>
      </c>
      <c r="H7674" s="9" t="s">
        <v>16214</v>
      </c>
      <c r="I7674" s="9" t="s">
        <v>716</v>
      </c>
      <c r="J7674" s="9" t="s">
        <v>50</v>
      </c>
      <c r="K7674" s="10" t="s">
        <v>50</v>
      </c>
      <c r="L7674" s="10" t="str">
        <f t="shared" si="237"/>
        <v/>
      </c>
    </row>
    <row r="7675" spans="1:12">
      <c r="A7675" s="9" t="s">
        <v>7815</v>
      </c>
      <c r="B7675" s="9" t="s">
        <v>14758</v>
      </c>
      <c r="C7675" s="9" t="s">
        <v>15259</v>
      </c>
      <c r="D7675" s="9" t="s">
        <v>15260</v>
      </c>
      <c r="E7675" s="10" t="s">
        <v>50</v>
      </c>
      <c r="F7675" s="9" t="str">
        <f t="shared" si="236"/>
        <v>103216</v>
      </c>
      <c r="G7675" s="12" t="s">
        <v>16215</v>
      </c>
      <c r="H7675" s="9" t="s">
        <v>16216</v>
      </c>
      <c r="I7675" s="9" t="s">
        <v>716</v>
      </c>
      <c r="J7675" s="9" t="s">
        <v>50</v>
      </c>
      <c r="K7675" s="10" t="s">
        <v>50</v>
      </c>
      <c r="L7675" s="10" t="str">
        <f t="shared" si="237"/>
        <v/>
      </c>
    </row>
    <row r="7676" spans="1:12">
      <c r="A7676" s="9" t="s">
        <v>7815</v>
      </c>
      <c r="B7676" s="9" t="s">
        <v>14758</v>
      </c>
      <c r="C7676" s="9" t="s">
        <v>15259</v>
      </c>
      <c r="D7676" s="9" t="s">
        <v>15260</v>
      </c>
      <c r="E7676" s="10" t="s">
        <v>50</v>
      </c>
      <c r="F7676" s="9" t="str">
        <f t="shared" si="236"/>
        <v>103201</v>
      </c>
      <c r="G7676" s="12" t="s">
        <v>16217</v>
      </c>
      <c r="H7676" s="9" t="s">
        <v>16218</v>
      </c>
      <c r="I7676" s="9" t="s">
        <v>716</v>
      </c>
      <c r="J7676" s="9" t="s">
        <v>50</v>
      </c>
      <c r="K7676" s="10" t="s">
        <v>50</v>
      </c>
      <c r="L7676" s="10" t="str">
        <f t="shared" si="237"/>
        <v/>
      </c>
    </row>
    <row r="7677" spans="1:12">
      <c r="A7677" s="9" t="s">
        <v>7815</v>
      </c>
      <c r="B7677" s="9" t="s">
        <v>14758</v>
      </c>
      <c r="C7677" s="9" t="s">
        <v>15259</v>
      </c>
      <c r="D7677" s="9" t="s">
        <v>15260</v>
      </c>
      <c r="E7677" s="10" t="s">
        <v>50</v>
      </c>
      <c r="F7677" s="9" t="str">
        <f t="shared" si="236"/>
        <v>103185</v>
      </c>
      <c r="G7677" s="12" t="s">
        <v>16219</v>
      </c>
      <c r="H7677" s="9" t="s">
        <v>16220</v>
      </c>
      <c r="I7677" s="9" t="s">
        <v>716</v>
      </c>
      <c r="J7677" s="9">
        <v>6154.34</v>
      </c>
      <c r="K7677" s="10">
        <v>6165.54</v>
      </c>
      <c r="L7677" s="10" t="str">
        <f t="shared" si="237"/>
        <v/>
      </c>
    </row>
    <row r="7678" spans="1:12">
      <c r="A7678" s="9" t="s">
        <v>7815</v>
      </c>
      <c r="B7678" s="9" t="s">
        <v>14758</v>
      </c>
      <c r="C7678" s="9" t="s">
        <v>15259</v>
      </c>
      <c r="D7678" s="9" t="s">
        <v>15260</v>
      </c>
      <c r="E7678" s="10" t="s">
        <v>50</v>
      </c>
      <c r="F7678" s="9" t="str">
        <f t="shared" si="236"/>
        <v>103218</v>
      </c>
      <c r="G7678" s="12" t="s">
        <v>16221</v>
      </c>
      <c r="H7678" s="9" t="s">
        <v>16222</v>
      </c>
      <c r="I7678" s="9" t="s">
        <v>716</v>
      </c>
      <c r="J7678" s="9" t="s">
        <v>50</v>
      </c>
      <c r="K7678" s="10" t="s">
        <v>50</v>
      </c>
      <c r="L7678" s="10" t="str">
        <f t="shared" si="237"/>
        <v/>
      </c>
    </row>
    <row r="7679" spans="1:12">
      <c r="A7679" s="9" t="s">
        <v>7815</v>
      </c>
      <c r="B7679" s="9" t="s">
        <v>14758</v>
      </c>
      <c r="C7679" s="9" t="s">
        <v>15259</v>
      </c>
      <c r="D7679" s="9" t="s">
        <v>15260</v>
      </c>
      <c r="E7679" s="10" t="s">
        <v>50</v>
      </c>
      <c r="F7679" s="9" t="str">
        <f t="shared" si="236"/>
        <v>103203</v>
      </c>
      <c r="G7679" s="12" t="s">
        <v>16223</v>
      </c>
      <c r="H7679" s="9" t="s">
        <v>16224</v>
      </c>
      <c r="I7679" s="9" t="s">
        <v>716</v>
      </c>
      <c r="J7679" s="9" t="s">
        <v>50</v>
      </c>
      <c r="K7679" s="10" t="s">
        <v>50</v>
      </c>
      <c r="L7679" s="10" t="str">
        <f t="shared" si="237"/>
        <v/>
      </c>
    </row>
    <row r="7680" spans="1:12">
      <c r="A7680" s="9" t="s">
        <v>7815</v>
      </c>
      <c r="B7680" s="9" t="s">
        <v>14758</v>
      </c>
      <c r="C7680" s="9" t="s">
        <v>15259</v>
      </c>
      <c r="D7680" s="9" t="s">
        <v>15260</v>
      </c>
      <c r="E7680" s="10" t="s">
        <v>50</v>
      </c>
      <c r="F7680" s="9" t="str">
        <f t="shared" si="236"/>
        <v>103213</v>
      </c>
      <c r="G7680" s="12" t="s">
        <v>16225</v>
      </c>
      <c r="H7680" s="9" t="s">
        <v>16226</v>
      </c>
      <c r="I7680" s="9" t="s">
        <v>716</v>
      </c>
      <c r="J7680" s="9" t="s">
        <v>50</v>
      </c>
      <c r="K7680" s="10" t="s">
        <v>50</v>
      </c>
      <c r="L7680" s="10" t="str">
        <f t="shared" si="237"/>
        <v/>
      </c>
    </row>
    <row r="7681" spans="1:12">
      <c r="A7681" s="9" t="s">
        <v>7815</v>
      </c>
      <c r="B7681" s="9" t="s">
        <v>14758</v>
      </c>
      <c r="C7681" s="9" t="s">
        <v>15259</v>
      </c>
      <c r="D7681" s="9" t="s">
        <v>15260</v>
      </c>
      <c r="E7681" s="10" t="s">
        <v>50</v>
      </c>
      <c r="F7681" s="9" t="str">
        <f t="shared" si="236"/>
        <v>103198</v>
      </c>
      <c r="G7681" s="12" t="s">
        <v>16227</v>
      </c>
      <c r="H7681" s="9" t="s">
        <v>16228</v>
      </c>
      <c r="I7681" s="9" t="s">
        <v>716</v>
      </c>
      <c r="J7681" s="9" t="s">
        <v>50</v>
      </c>
      <c r="K7681" s="10" t="s">
        <v>50</v>
      </c>
      <c r="L7681" s="10" t="str">
        <f t="shared" si="237"/>
        <v/>
      </c>
    </row>
    <row r="7682" spans="1:12">
      <c r="A7682" s="9" t="s">
        <v>7815</v>
      </c>
      <c r="B7682" s="9" t="s">
        <v>14758</v>
      </c>
      <c r="C7682" s="9" t="s">
        <v>15259</v>
      </c>
      <c r="D7682" s="9" t="s">
        <v>15260</v>
      </c>
      <c r="E7682" s="10" t="s">
        <v>50</v>
      </c>
      <c r="F7682" s="9" t="str">
        <f t="shared" si="236"/>
        <v>103214</v>
      </c>
      <c r="G7682" s="12" t="s">
        <v>16229</v>
      </c>
      <c r="H7682" s="9" t="s">
        <v>16230</v>
      </c>
      <c r="I7682" s="9" t="s">
        <v>716</v>
      </c>
      <c r="J7682" s="9" t="s">
        <v>50</v>
      </c>
      <c r="K7682" s="10" t="s">
        <v>50</v>
      </c>
      <c r="L7682" s="10" t="str">
        <f t="shared" si="237"/>
        <v/>
      </c>
    </row>
    <row r="7683" spans="1:12">
      <c r="A7683" s="9" t="s">
        <v>7815</v>
      </c>
      <c r="B7683" s="9" t="s">
        <v>14758</v>
      </c>
      <c r="C7683" s="9" t="s">
        <v>15259</v>
      </c>
      <c r="D7683" s="9" t="s">
        <v>15260</v>
      </c>
      <c r="E7683" s="10" t="s">
        <v>50</v>
      </c>
      <c r="F7683" s="9" t="str">
        <f t="shared" si="236"/>
        <v>103199</v>
      </c>
      <c r="G7683" s="12" t="s">
        <v>16231</v>
      </c>
      <c r="H7683" s="9" t="s">
        <v>16232</v>
      </c>
      <c r="I7683" s="9" t="s">
        <v>716</v>
      </c>
      <c r="J7683" s="9" t="s">
        <v>50</v>
      </c>
      <c r="K7683" s="10" t="s">
        <v>50</v>
      </c>
      <c r="L7683" s="10" t="str">
        <f t="shared" si="237"/>
        <v/>
      </c>
    </row>
    <row r="7684" spans="1:12">
      <c r="A7684" s="9" t="s">
        <v>7815</v>
      </c>
      <c r="B7684" s="9" t="s">
        <v>14758</v>
      </c>
      <c r="C7684" s="9" t="s">
        <v>15259</v>
      </c>
      <c r="D7684" s="9" t="s">
        <v>15260</v>
      </c>
      <c r="E7684" s="10" t="s">
        <v>50</v>
      </c>
      <c r="F7684" s="9" t="str">
        <f t="shared" si="236"/>
        <v>103219</v>
      </c>
      <c r="G7684" s="12" t="s">
        <v>16233</v>
      </c>
      <c r="H7684" s="9" t="s">
        <v>16234</v>
      </c>
      <c r="I7684" s="9" t="s">
        <v>716</v>
      </c>
      <c r="J7684" s="9" t="s">
        <v>50</v>
      </c>
      <c r="K7684" s="10" t="s">
        <v>50</v>
      </c>
      <c r="L7684" s="10" t="str">
        <f t="shared" si="237"/>
        <v/>
      </c>
    </row>
    <row r="7685" spans="1:12">
      <c r="A7685" s="9" t="s">
        <v>7815</v>
      </c>
      <c r="B7685" s="9" t="s">
        <v>14758</v>
      </c>
      <c r="C7685" s="9" t="s">
        <v>15259</v>
      </c>
      <c r="D7685" s="9" t="s">
        <v>15260</v>
      </c>
      <c r="E7685" s="10" t="s">
        <v>50</v>
      </c>
      <c r="F7685" s="9" t="str">
        <f t="shared" ref="F7685:F7748" si="238">TRIM(_xlfn.NUMBERVALUE(G7685))</f>
        <v>103204</v>
      </c>
      <c r="G7685" s="12" t="s">
        <v>16235</v>
      </c>
      <c r="H7685" s="9" t="s">
        <v>16236</v>
      </c>
      <c r="I7685" s="9" t="s">
        <v>716</v>
      </c>
      <c r="J7685" s="9" t="s">
        <v>50</v>
      </c>
      <c r="K7685" s="10" t="s">
        <v>50</v>
      </c>
      <c r="L7685" s="10" t="str">
        <f t="shared" ref="L7685:L7748" si="239">IF(P7685&gt;0,P7685,IF(Q7685&gt;0,Q7685,""))</f>
        <v/>
      </c>
    </row>
    <row r="7686" spans="1:12">
      <c r="A7686" s="9" t="s">
        <v>7815</v>
      </c>
      <c r="B7686" s="9" t="s">
        <v>14758</v>
      </c>
      <c r="C7686" s="9" t="s">
        <v>15259</v>
      </c>
      <c r="D7686" s="9" t="s">
        <v>15260</v>
      </c>
      <c r="E7686" s="10" t="s">
        <v>50</v>
      </c>
      <c r="F7686" s="9" t="str">
        <f t="shared" si="238"/>
        <v>103186</v>
      </c>
      <c r="G7686" s="12" t="s">
        <v>16237</v>
      </c>
      <c r="H7686" s="9" t="s">
        <v>16238</v>
      </c>
      <c r="I7686" s="9" t="s">
        <v>716</v>
      </c>
      <c r="J7686" s="9">
        <v>6487.16</v>
      </c>
      <c r="K7686" s="10">
        <v>6491.75</v>
      </c>
      <c r="L7686" s="10" t="str">
        <f t="shared" si="239"/>
        <v/>
      </c>
    </row>
    <row r="7687" spans="1:12">
      <c r="A7687" s="9" t="s">
        <v>7815</v>
      </c>
      <c r="B7687" s="9" t="s">
        <v>14758</v>
      </c>
      <c r="C7687" s="9" t="s">
        <v>15259</v>
      </c>
      <c r="D7687" s="9" t="s">
        <v>15260</v>
      </c>
      <c r="E7687" s="10" t="s">
        <v>50</v>
      </c>
      <c r="F7687" s="9" t="str">
        <f t="shared" si="238"/>
        <v>103210</v>
      </c>
      <c r="G7687" s="12" t="s">
        <v>16239</v>
      </c>
      <c r="H7687" s="9" t="s">
        <v>16240</v>
      </c>
      <c r="I7687" s="9" t="s">
        <v>716</v>
      </c>
      <c r="J7687" s="9">
        <v>2296.63</v>
      </c>
      <c r="K7687" s="10">
        <v>2311.46</v>
      </c>
      <c r="L7687" s="10" t="str">
        <f t="shared" si="239"/>
        <v/>
      </c>
    </row>
    <row r="7688" spans="1:12">
      <c r="A7688" s="9" t="s">
        <v>7815</v>
      </c>
      <c r="B7688" s="9" t="s">
        <v>14758</v>
      </c>
      <c r="C7688" s="9" t="s">
        <v>15259</v>
      </c>
      <c r="D7688" s="9" t="s">
        <v>15260</v>
      </c>
      <c r="E7688" s="10" t="s">
        <v>50</v>
      </c>
      <c r="F7688" s="9" t="str">
        <f t="shared" si="238"/>
        <v>103195</v>
      </c>
      <c r="G7688" s="12" t="s">
        <v>16241</v>
      </c>
      <c r="H7688" s="9" t="s">
        <v>16242</v>
      </c>
      <c r="I7688" s="9" t="s">
        <v>716</v>
      </c>
      <c r="J7688" s="9">
        <v>2196.1799999999998</v>
      </c>
      <c r="K7688" s="10">
        <v>2202.7399999999998</v>
      </c>
      <c r="L7688" s="10" t="str">
        <f t="shared" si="239"/>
        <v/>
      </c>
    </row>
    <row r="7689" spans="1:12">
      <c r="A7689" s="9" t="s">
        <v>7815</v>
      </c>
      <c r="B7689" s="9" t="s">
        <v>14758</v>
      </c>
      <c r="C7689" s="9" t="s">
        <v>15259</v>
      </c>
      <c r="D7689" s="9" t="s">
        <v>15260</v>
      </c>
      <c r="E7689" s="10" t="s">
        <v>50</v>
      </c>
      <c r="F7689" s="9" t="str">
        <f t="shared" si="238"/>
        <v>103205</v>
      </c>
      <c r="G7689" s="12" t="s">
        <v>16243</v>
      </c>
      <c r="H7689" s="9" t="s">
        <v>16244</v>
      </c>
      <c r="I7689" s="9" t="s">
        <v>716</v>
      </c>
      <c r="J7689" s="9">
        <v>4096.7</v>
      </c>
      <c r="K7689" s="10">
        <v>4106.33</v>
      </c>
      <c r="L7689" s="10" t="str">
        <f t="shared" si="239"/>
        <v/>
      </c>
    </row>
    <row r="7690" spans="1:12">
      <c r="A7690" s="9" t="s">
        <v>7815</v>
      </c>
      <c r="B7690" s="9" t="s">
        <v>14758</v>
      </c>
      <c r="C7690" s="9" t="s">
        <v>15259</v>
      </c>
      <c r="D7690" s="9" t="s">
        <v>15260</v>
      </c>
      <c r="E7690" s="10" t="s">
        <v>50</v>
      </c>
      <c r="F7690" s="9" t="str">
        <f t="shared" si="238"/>
        <v>103190</v>
      </c>
      <c r="G7690" s="12" t="s">
        <v>16245</v>
      </c>
      <c r="H7690" s="9" t="s">
        <v>16246</v>
      </c>
      <c r="I7690" s="9" t="s">
        <v>716</v>
      </c>
      <c r="J7690" s="9">
        <v>4085.66</v>
      </c>
      <c r="K7690" s="10">
        <v>4093.46</v>
      </c>
      <c r="L7690" s="10" t="str">
        <f t="shared" si="239"/>
        <v/>
      </c>
    </row>
    <row r="7691" spans="1:12">
      <c r="A7691" s="9" t="s">
        <v>7815</v>
      </c>
      <c r="B7691" s="9" t="s">
        <v>14758</v>
      </c>
      <c r="C7691" s="9" t="s">
        <v>15259</v>
      </c>
      <c r="D7691" s="9" t="s">
        <v>15260</v>
      </c>
      <c r="E7691" s="10" t="s">
        <v>50</v>
      </c>
      <c r="F7691" s="9" t="str">
        <f t="shared" si="238"/>
        <v>103207</v>
      </c>
      <c r="G7691" s="12" t="s">
        <v>16247</v>
      </c>
      <c r="H7691" s="9" t="s">
        <v>16248</v>
      </c>
      <c r="I7691" s="9" t="s">
        <v>716</v>
      </c>
      <c r="J7691" s="9">
        <v>2547.36</v>
      </c>
      <c r="K7691" s="10">
        <v>2555.58</v>
      </c>
      <c r="L7691" s="10" t="str">
        <f t="shared" si="239"/>
        <v/>
      </c>
    </row>
    <row r="7692" spans="1:12">
      <c r="A7692" s="9" t="s">
        <v>7815</v>
      </c>
      <c r="B7692" s="9" t="s">
        <v>14758</v>
      </c>
      <c r="C7692" s="9" t="s">
        <v>15259</v>
      </c>
      <c r="D7692" s="9" t="s">
        <v>15260</v>
      </c>
      <c r="E7692" s="10" t="s">
        <v>50</v>
      </c>
      <c r="F7692" s="9" t="str">
        <f t="shared" si="238"/>
        <v>103192</v>
      </c>
      <c r="G7692" s="12" t="s">
        <v>16249</v>
      </c>
      <c r="H7692" s="9" t="s">
        <v>16250</v>
      </c>
      <c r="I7692" s="9" t="s">
        <v>716</v>
      </c>
      <c r="J7692" s="9">
        <v>2536.3200000000002</v>
      </c>
      <c r="K7692" s="10">
        <v>2542.7199999999998</v>
      </c>
      <c r="L7692" s="10" t="str">
        <f t="shared" si="239"/>
        <v/>
      </c>
    </row>
    <row r="7693" spans="1:12">
      <c r="A7693" s="9" t="s">
        <v>7815</v>
      </c>
      <c r="B7693" s="9" t="s">
        <v>14758</v>
      </c>
      <c r="C7693" s="9" t="s">
        <v>15259</v>
      </c>
      <c r="D7693" s="9" t="s">
        <v>15260</v>
      </c>
      <c r="E7693" s="10" t="s">
        <v>50</v>
      </c>
      <c r="F7693" s="9" t="str">
        <f t="shared" si="238"/>
        <v>103208</v>
      </c>
      <c r="G7693" s="12" t="s">
        <v>16251</v>
      </c>
      <c r="H7693" s="9" t="s">
        <v>16252</v>
      </c>
      <c r="I7693" s="9" t="s">
        <v>716</v>
      </c>
      <c r="J7693" s="9">
        <v>1966.09</v>
      </c>
      <c r="K7693" s="10">
        <v>1974.31</v>
      </c>
      <c r="L7693" s="10" t="str">
        <f t="shared" si="239"/>
        <v/>
      </c>
    </row>
    <row r="7694" spans="1:12">
      <c r="A7694" s="9" t="s">
        <v>7815</v>
      </c>
      <c r="B7694" s="9" t="s">
        <v>14758</v>
      </c>
      <c r="C7694" s="9" t="s">
        <v>15259</v>
      </c>
      <c r="D7694" s="9" t="s">
        <v>15260</v>
      </c>
      <c r="E7694" s="10" t="s">
        <v>50</v>
      </c>
      <c r="F7694" s="9" t="str">
        <f t="shared" si="238"/>
        <v>103193</v>
      </c>
      <c r="G7694" s="12" t="s">
        <v>16253</v>
      </c>
      <c r="H7694" s="9" t="s">
        <v>16254</v>
      </c>
      <c r="I7694" s="9" t="s">
        <v>716</v>
      </c>
      <c r="J7694" s="9">
        <v>1955.05</v>
      </c>
      <c r="K7694" s="10">
        <v>1961.45</v>
      </c>
      <c r="L7694" s="10" t="str">
        <f t="shared" si="239"/>
        <v/>
      </c>
    </row>
    <row r="7695" spans="1:12">
      <c r="A7695" s="9" t="s">
        <v>7815</v>
      </c>
      <c r="B7695" s="9" t="s">
        <v>14758</v>
      </c>
      <c r="C7695" s="9" t="s">
        <v>15259</v>
      </c>
      <c r="D7695" s="9" t="s">
        <v>15260</v>
      </c>
      <c r="E7695" s="10" t="s">
        <v>50</v>
      </c>
      <c r="F7695" s="9" t="str">
        <f t="shared" si="238"/>
        <v>103187</v>
      </c>
      <c r="G7695" s="12" t="s">
        <v>16255</v>
      </c>
      <c r="H7695" s="9" t="s">
        <v>16256</v>
      </c>
      <c r="I7695" s="9" t="s">
        <v>716</v>
      </c>
      <c r="J7695" s="9">
        <v>4877.58</v>
      </c>
      <c r="K7695" s="10">
        <v>4885.25</v>
      </c>
      <c r="L7695" s="10" t="str">
        <f t="shared" si="239"/>
        <v/>
      </c>
    </row>
    <row r="7696" spans="1:12">
      <c r="A7696" s="9" t="s">
        <v>7815</v>
      </c>
      <c r="B7696" s="9" t="s">
        <v>14758</v>
      </c>
      <c r="C7696" s="9" t="s">
        <v>15259</v>
      </c>
      <c r="D7696" s="9" t="s">
        <v>15260</v>
      </c>
      <c r="E7696" s="10" t="s">
        <v>50</v>
      </c>
      <c r="F7696" s="9" t="str">
        <f t="shared" si="238"/>
        <v>103188</v>
      </c>
      <c r="G7696" s="12" t="s">
        <v>16257</v>
      </c>
      <c r="H7696" s="9" t="s">
        <v>16258</v>
      </c>
      <c r="I7696" s="9" t="s">
        <v>716</v>
      </c>
      <c r="J7696" s="9">
        <v>5243.39</v>
      </c>
      <c r="K7696" s="10">
        <v>5249.27</v>
      </c>
      <c r="L7696" s="10" t="str">
        <f t="shared" si="239"/>
        <v/>
      </c>
    </row>
    <row r="7697" spans="1:12">
      <c r="A7697" s="9" t="s">
        <v>7815</v>
      </c>
      <c r="B7697" s="9" t="s">
        <v>14758</v>
      </c>
      <c r="C7697" s="9" t="s">
        <v>15259</v>
      </c>
      <c r="D7697" s="9" t="s">
        <v>15260</v>
      </c>
      <c r="E7697" s="10" t="s">
        <v>50</v>
      </c>
      <c r="F7697" s="9" t="str">
        <f t="shared" si="238"/>
        <v>103189</v>
      </c>
      <c r="G7697" s="12" t="s">
        <v>16259</v>
      </c>
      <c r="H7697" s="9" t="s">
        <v>16260</v>
      </c>
      <c r="I7697" s="9" t="s">
        <v>716</v>
      </c>
      <c r="J7697" s="9">
        <v>2628.34</v>
      </c>
      <c r="K7697" s="10">
        <v>2632.46</v>
      </c>
      <c r="L7697" s="10" t="str">
        <f t="shared" si="239"/>
        <v/>
      </c>
    </row>
    <row r="7698" spans="1:12">
      <c r="A7698" s="9" t="s">
        <v>7815</v>
      </c>
      <c r="B7698" s="9" t="s">
        <v>14758</v>
      </c>
      <c r="C7698" s="9" t="s">
        <v>15259</v>
      </c>
      <c r="D7698" s="9" t="s">
        <v>15260</v>
      </c>
      <c r="E7698" s="10" t="s">
        <v>50</v>
      </c>
      <c r="F7698" s="9" t="str">
        <f t="shared" si="238"/>
        <v>103209</v>
      </c>
      <c r="G7698" s="12" t="s">
        <v>16261</v>
      </c>
      <c r="H7698" s="9" t="s">
        <v>16262</v>
      </c>
      <c r="I7698" s="9" t="s">
        <v>716</v>
      </c>
      <c r="J7698" s="9">
        <v>2824.06</v>
      </c>
      <c r="K7698" s="10">
        <v>2832.28</v>
      </c>
      <c r="L7698" s="10" t="str">
        <f t="shared" si="239"/>
        <v/>
      </c>
    </row>
    <row r="7699" spans="1:12">
      <c r="A7699" s="9" t="s">
        <v>7815</v>
      </c>
      <c r="B7699" s="9" t="s">
        <v>14758</v>
      </c>
      <c r="C7699" s="9" t="s">
        <v>15259</v>
      </c>
      <c r="D7699" s="9" t="s">
        <v>15260</v>
      </c>
      <c r="E7699" s="10" t="s">
        <v>50</v>
      </c>
      <c r="F7699" s="9" t="str">
        <f t="shared" si="238"/>
        <v>103194</v>
      </c>
      <c r="G7699" s="12" t="s">
        <v>16263</v>
      </c>
      <c r="H7699" s="9" t="s">
        <v>16264</v>
      </c>
      <c r="I7699" s="9" t="s">
        <v>716</v>
      </c>
      <c r="J7699" s="9">
        <v>2813.02</v>
      </c>
      <c r="K7699" s="10">
        <v>2819.42</v>
      </c>
      <c r="L7699" s="10" t="str">
        <f t="shared" si="239"/>
        <v/>
      </c>
    </row>
    <row r="7700" spans="1:12">
      <c r="A7700" s="9" t="s">
        <v>7815</v>
      </c>
      <c r="B7700" s="9" t="s">
        <v>14758</v>
      </c>
      <c r="C7700" s="9" t="s">
        <v>15259</v>
      </c>
      <c r="D7700" s="9" t="s">
        <v>15260</v>
      </c>
      <c r="E7700" s="10" t="s">
        <v>50</v>
      </c>
      <c r="F7700" s="9" t="str">
        <f t="shared" si="238"/>
        <v>95001</v>
      </c>
      <c r="G7700" s="12" t="s">
        <v>16265</v>
      </c>
      <c r="H7700" s="9" t="s">
        <v>16266</v>
      </c>
      <c r="I7700" s="9" t="s">
        <v>66</v>
      </c>
      <c r="J7700" s="9" t="s">
        <v>50</v>
      </c>
      <c r="K7700" s="10" t="s">
        <v>50</v>
      </c>
      <c r="L7700" s="10" t="str">
        <f t="shared" si="239"/>
        <v/>
      </c>
    </row>
    <row r="7701" spans="1:12">
      <c r="A7701" s="9" t="s">
        <v>7815</v>
      </c>
      <c r="B7701" s="9" t="s">
        <v>14758</v>
      </c>
      <c r="C7701" s="9" t="s">
        <v>15259</v>
      </c>
      <c r="D7701" s="9" t="s">
        <v>15260</v>
      </c>
      <c r="E7701" s="10" t="s">
        <v>50</v>
      </c>
      <c r="F7701" s="9" t="str">
        <f t="shared" si="238"/>
        <v>95000</v>
      </c>
      <c r="G7701" s="12" t="s">
        <v>16267</v>
      </c>
      <c r="H7701" s="9" t="s">
        <v>16268</v>
      </c>
      <c r="I7701" s="9" t="s">
        <v>66</v>
      </c>
      <c r="J7701" s="9" t="s">
        <v>50</v>
      </c>
      <c r="K7701" s="10" t="s">
        <v>50</v>
      </c>
      <c r="L7701" s="10" t="str">
        <f t="shared" si="239"/>
        <v/>
      </c>
    </row>
    <row r="7702" spans="1:12">
      <c r="A7702" s="9" t="s">
        <v>7815</v>
      </c>
      <c r="B7702" s="9" t="s">
        <v>14758</v>
      </c>
      <c r="C7702" s="9" t="s">
        <v>15259</v>
      </c>
      <c r="D7702" s="9" t="s">
        <v>15260</v>
      </c>
      <c r="E7702" s="10" t="s">
        <v>50</v>
      </c>
      <c r="F7702" s="9" t="str">
        <f t="shared" si="238"/>
        <v>95005</v>
      </c>
      <c r="G7702" s="12" t="s">
        <v>16269</v>
      </c>
      <c r="H7702" s="9" t="s">
        <v>16270</v>
      </c>
      <c r="I7702" s="9" t="s">
        <v>66</v>
      </c>
      <c r="J7702" s="9" t="s">
        <v>50</v>
      </c>
      <c r="K7702" s="10" t="s">
        <v>50</v>
      </c>
      <c r="L7702" s="10" t="str">
        <f t="shared" si="239"/>
        <v/>
      </c>
    </row>
    <row r="7703" spans="1:12">
      <c r="A7703" s="9" t="s">
        <v>7815</v>
      </c>
      <c r="B7703" s="9" t="s">
        <v>14758</v>
      </c>
      <c r="C7703" s="9" t="s">
        <v>15259</v>
      </c>
      <c r="D7703" s="9" t="s">
        <v>15260</v>
      </c>
      <c r="E7703" s="10" t="s">
        <v>50</v>
      </c>
      <c r="F7703" s="9" t="str">
        <f t="shared" si="238"/>
        <v>95004</v>
      </c>
      <c r="G7703" s="12" t="s">
        <v>16271</v>
      </c>
      <c r="H7703" s="9" t="s">
        <v>16272</v>
      </c>
      <c r="I7703" s="9" t="s">
        <v>66</v>
      </c>
      <c r="J7703" s="9" t="s">
        <v>50</v>
      </c>
      <c r="K7703" s="10" t="s">
        <v>50</v>
      </c>
      <c r="L7703" s="10" t="str">
        <f t="shared" si="239"/>
        <v/>
      </c>
    </row>
    <row r="7704" spans="1:12">
      <c r="A7704" s="9" t="s">
        <v>7815</v>
      </c>
      <c r="B7704" s="9" t="s">
        <v>14758</v>
      </c>
      <c r="C7704" s="9" t="s">
        <v>15259</v>
      </c>
      <c r="D7704" s="9" t="s">
        <v>15260</v>
      </c>
      <c r="E7704" s="10" t="s">
        <v>50</v>
      </c>
      <c r="F7704" s="9" t="str">
        <f t="shared" si="238"/>
        <v>95003</v>
      </c>
      <c r="G7704" s="12" t="s">
        <v>16273</v>
      </c>
      <c r="H7704" s="9" t="s">
        <v>16274</v>
      </c>
      <c r="I7704" s="9" t="s">
        <v>66</v>
      </c>
      <c r="J7704" s="9" t="s">
        <v>50</v>
      </c>
      <c r="K7704" s="10" t="s">
        <v>50</v>
      </c>
      <c r="L7704" s="10" t="str">
        <f t="shared" si="239"/>
        <v/>
      </c>
    </row>
    <row r="7705" spans="1:12">
      <c r="A7705" s="9" t="s">
        <v>7815</v>
      </c>
      <c r="B7705" s="9" t="s">
        <v>14758</v>
      </c>
      <c r="C7705" s="9" t="s">
        <v>15259</v>
      </c>
      <c r="D7705" s="9" t="s">
        <v>15260</v>
      </c>
      <c r="E7705" s="10" t="s">
        <v>50</v>
      </c>
      <c r="F7705" s="9" t="str">
        <f t="shared" si="238"/>
        <v>95002</v>
      </c>
      <c r="G7705" s="12" t="s">
        <v>16275</v>
      </c>
      <c r="H7705" s="9" t="s">
        <v>16276</v>
      </c>
      <c r="I7705" s="9" t="s">
        <v>66</v>
      </c>
      <c r="J7705" s="9" t="s">
        <v>50</v>
      </c>
      <c r="K7705" s="10" t="s">
        <v>50</v>
      </c>
      <c r="L7705" s="10" t="str">
        <f t="shared" si="239"/>
        <v/>
      </c>
    </row>
    <row r="7706" spans="1:12">
      <c r="A7706" s="9" t="s">
        <v>7815</v>
      </c>
      <c r="B7706" s="9" t="s">
        <v>14758</v>
      </c>
      <c r="C7706" s="9" t="s">
        <v>15259</v>
      </c>
      <c r="D7706" s="9" t="s">
        <v>15260</v>
      </c>
      <c r="E7706" s="10" t="s">
        <v>50</v>
      </c>
      <c r="F7706" s="9" t="str">
        <f t="shared" si="238"/>
        <v>95007</v>
      </c>
      <c r="G7706" s="12" t="s">
        <v>16277</v>
      </c>
      <c r="H7706" s="9" t="s">
        <v>16278</v>
      </c>
      <c r="I7706" s="9" t="s">
        <v>66</v>
      </c>
      <c r="J7706" s="9" t="s">
        <v>50</v>
      </c>
      <c r="K7706" s="10" t="s">
        <v>50</v>
      </c>
      <c r="L7706" s="10" t="str">
        <f t="shared" si="239"/>
        <v/>
      </c>
    </row>
    <row r="7707" spans="1:12">
      <c r="A7707" s="9" t="s">
        <v>7815</v>
      </c>
      <c r="B7707" s="9" t="s">
        <v>14758</v>
      </c>
      <c r="C7707" s="9" t="s">
        <v>15259</v>
      </c>
      <c r="D7707" s="9" t="s">
        <v>15260</v>
      </c>
      <c r="E7707" s="10" t="s">
        <v>50</v>
      </c>
      <c r="F7707" s="9" t="str">
        <f t="shared" si="238"/>
        <v>95006</v>
      </c>
      <c r="G7707" s="12" t="s">
        <v>16279</v>
      </c>
      <c r="H7707" s="9" t="s">
        <v>16280</v>
      </c>
      <c r="I7707" s="9" t="s">
        <v>66</v>
      </c>
      <c r="J7707" s="9" t="s">
        <v>50</v>
      </c>
      <c r="K7707" s="10" t="s">
        <v>50</v>
      </c>
      <c r="L7707" s="10" t="str">
        <f t="shared" si="239"/>
        <v/>
      </c>
    </row>
    <row r="7708" spans="1:12">
      <c r="A7708" s="9" t="s">
        <v>7815</v>
      </c>
      <c r="B7708" s="9" t="s">
        <v>14758</v>
      </c>
      <c r="C7708" s="9" t="s">
        <v>15259</v>
      </c>
      <c r="D7708" s="9" t="s">
        <v>15260</v>
      </c>
      <c r="E7708" s="10" t="s">
        <v>50</v>
      </c>
      <c r="F7708" s="9" t="str">
        <f t="shared" si="238"/>
        <v>104313</v>
      </c>
      <c r="G7708" s="12" t="s">
        <v>16281</v>
      </c>
      <c r="H7708" s="9" t="s">
        <v>16282</v>
      </c>
      <c r="I7708" s="9" t="s">
        <v>66</v>
      </c>
      <c r="J7708" s="9" t="s">
        <v>50</v>
      </c>
      <c r="K7708" s="10" t="s">
        <v>50</v>
      </c>
      <c r="L7708" s="10" t="str">
        <f t="shared" si="239"/>
        <v/>
      </c>
    </row>
    <row r="7709" spans="1:12">
      <c r="A7709" s="9" t="s">
        <v>7815</v>
      </c>
      <c r="B7709" s="9" t="s">
        <v>14758</v>
      </c>
      <c r="C7709" s="9" t="s">
        <v>15259</v>
      </c>
      <c r="D7709" s="9" t="s">
        <v>15260</v>
      </c>
      <c r="E7709" s="10" t="s">
        <v>50</v>
      </c>
      <c r="F7709" s="9" t="str">
        <f t="shared" si="238"/>
        <v>104312</v>
      </c>
      <c r="G7709" s="12" t="s">
        <v>16283</v>
      </c>
      <c r="H7709" s="9" t="s">
        <v>16284</v>
      </c>
      <c r="I7709" s="9" t="s">
        <v>66</v>
      </c>
      <c r="J7709" s="9" t="s">
        <v>50</v>
      </c>
      <c r="K7709" s="10" t="s">
        <v>50</v>
      </c>
      <c r="L7709" s="10" t="str">
        <f t="shared" si="239"/>
        <v/>
      </c>
    </row>
    <row r="7710" spans="1:12">
      <c r="A7710" s="9" t="s">
        <v>7815</v>
      </c>
      <c r="B7710" s="9" t="s">
        <v>14758</v>
      </c>
      <c r="C7710" s="9" t="s">
        <v>15259</v>
      </c>
      <c r="D7710" s="9" t="s">
        <v>15260</v>
      </c>
      <c r="E7710" s="10" t="s">
        <v>50</v>
      </c>
      <c r="F7710" s="9" t="str">
        <f t="shared" si="238"/>
        <v>94992</v>
      </c>
      <c r="G7710" s="12" t="s">
        <v>16285</v>
      </c>
      <c r="H7710" s="9" t="s">
        <v>16286</v>
      </c>
      <c r="I7710" s="9" t="s">
        <v>66</v>
      </c>
      <c r="J7710" s="9">
        <v>77.86</v>
      </c>
      <c r="K7710" s="10">
        <v>79.459999999999994</v>
      </c>
      <c r="L7710" s="10" t="str">
        <f t="shared" si="239"/>
        <v/>
      </c>
    </row>
    <row r="7711" spans="1:12">
      <c r="A7711" s="9" t="s">
        <v>7815</v>
      </c>
      <c r="B7711" s="9" t="s">
        <v>14758</v>
      </c>
      <c r="C7711" s="9" t="s">
        <v>15259</v>
      </c>
      <c r="D7711" s="9" t="s">
        <v>15260</v>
      </c>
      <c r="E7711" s="10" t="s">
        <v>50</v>
      </c>
      <c r="F7711" s="9" t="str">
        <f t="shared" si="238"/>
        <v>94994</v>
      </c>
      <c r="G7711" s="12" t="s">
        <v>16287</v>
      </c>
      <c r="H7711" s="9" t="s">
        <v>126</v>
      </c>
      <c r="I7711" s="9" t="s">
        <v>66</v>
      </c>
      <c r="J7711" s="9">
        <v>93.7</v>
      </c>
      <c r="K7711" s="10">
        <v>95.77</v>
      </c>
      <c r="L7711" s="10" t="str">
        <f t="shared" si="239"/>
        <v/>
      </c>
    </row>
    <row r="7712" spans="1:12">
      <c r="A7712" s="9" t="s">
        <v>7815</v>
      </c>
      <c r="B7712" s="9" t="s">
        <v>14758</v>
      </c>
      <c r="C7712" s="9" t="s">
        <v>15259</v>
      </c>
      <c r="D7712" s="9" t="s">
        <v>15260</v>
      </c>
      <c r="E7712" s="10" t="s">
        <v>50</v>
      </c>
      <c r="F7712" s="9" t="str">
        <f t="shared" si="238"/>
        <v>94990</v>
      </c>
      <c r="G7712" s="12" t="s">
        <v>16288</v>
      </c>
      <c r="H7712" s="9" t="s">
        <v>16289</v>
      </c>
      <c r="I7712" s="9" t="s">
        <v>63</v>
      </c>
      <c r="J7712" s="9">
        <v>773.43</v>
      </c>
      <c r="K7712" s="10">
        <v>795.5</v>
      </c>
      <c r="L7712" s="10" t="str">
        <f t="shared" si="239"/>
        <v/>
      </c>
    </row>
    <row r="7713" spans="1:12">
      <c r="A7713" s="9" t="s">
        <v>7815</v>
      </c>
      <c r="B7713" s="9" t="s">
        <v>14758</v>
      </c>
      <c r="C7713" s="9" t="s">
        <v>15259</v>
      </c>
      <c r="D7713" s="9" t="s">
        <v>15260</v>
      </c>
      <c r="E7713" s="10" t="s">
        <v>50</v>
      </c>
      <c r="F7713" s="9" t="str">
        <f t="shared" si="238"/>
        <v>94991</v>
      </c>
      <c r="G7713" s="12" t="s">
        <v>16290</v>
      </c>
      <c r="H7713" s="9" t="s">
        <v>16291</v>
      </c>
      <c r="I7713" s="9" t="s">
        <v>63</v>
      </c>
      <c r="J7713" s="9">
        <v>685.72</v>
      </c>
      <c r="K7713" s="10">
        <v>693.25</v>
      </c>
      <c r="L7713" s="10" t="str">
        <f t="shared" si="239"/>
        <v/>
      </c>
    </row>
    <row r="7714" spans="1:12">
      <c r="A7714" s="9" t="s">
        <v>7815</v>
      </c>
      <c r="B7714" s="9" t="s">
        <v>14758</v>
      </c>
      <c r="C7714" s="9" t="s">
        <v>15259</v>
      </c>
      <c r="D7714" s="9" t="s">
        <v>15260</v>
      </c>
      <c r="E7714" s="10" t="s">
        <v>50</v>
      </c>
      <c r="F7714" s="9" t="str">
        <f t="shared" si="238"/>
        <v>104626</v>
      </c>
      <c r="G7714" s="12" t="s">
        <v>16292</v>
      </c>
      <c r="H7714" s="9" t="s">
        <v>16293</v>
      </c>
      <c r="I7714" s="9" t="s">
        <v>63</v>
      </c>
      <c r="J7714" s="9">
        <v>701.68</v>
      </c>
      <c r="K7714" s="10">
        <v>709.21</v>
      </c>
      <c r="L7714" s="10" t="str">
        <f t="shared" si="239"/>
        <v/>
      </c>
    </row>
    <row r="7715" spans="1:12">
      <c r="A7715" s="9" t="s">
        <v>7815</v>
      </c>
      <c r="B7715" s="9" t="s">
        <v>14758</v>
      </c>
      <c r="C7715" s="9" t="s">
        <v>15259</v>
      </c>
      <c r="D7715" s="9" t="s">
        <v>15260</v>
      </c>
      <c r="E7715" s="10" t="s">
        <v>50</v>
      </c>
      <c r="F7715" s="9" t="str">
        <f t="shared" si="238"/>
        <v>94993</v>
      </c>
      <c r="G7715" s="12" t="s">
        <v>16294</v>
      </c>
      <c r="H7715" s="9" t="s">
        <v>16295</v>
      </c>
      <c r="I7715" s="9" t="s">
        <v>66</v>
      </c>
      <c r="J7715" s="9">
        <v>72.599999999999994</v>
      </c>
      <c r="K7715" s="10">
        <v>73.33</v>
      </c>
      <c r="L7715" s="10" t="str">
        <f t="shared" si="239"/>
        <v/>
      </c>
    </row>
    <row r="7716" spans="1:12">
      <c r="A7716" s="9" t="s">
        <v>7815</v>
      </c>
      <c r="B7716" s="9" t="s">
        <v>14758</v>
      </c>
      <c r="C7716" s="9" t="s">
        <v>15259</v>
      </c>
      <c r="D7716" s="9" t="s">
        <v>15260</v>
      </c>
      <c r="E7716" s="10" t="s">
        <v>50</v>
      </c>
      <c r="F7716" s="9" t="str">
        <f t="shared" si="238"/>
        <v>94995</v>
      </c>
      <c r="G7716" s="12" t="s">
        <v>16296</v>
      </c>
      <c r="H7716" s="9" t="s">
        <v>16297</v>
      </c>
      <c r="I7716" s="9" t="s">
        <v>66</v>
      </c>
      <c r="J7716" s="9">
        <v>86.68</v>
      </c>
      <c r="K7716" s="10">
        <v>87.59</v>
      </c>
      <c r="L7716" s="10" t="str">
        <f t="shared" si="239"/>
        <v/>
      </c>
    </row>
    <row r="7717" spans="1:12">
      <c r="A7717" s="9" t="s">
        <v>7815</v>
      </c>
      <c r="B7717" s="9" t="s">
        <v>14758</v>
      </c>
      <c r="C7717" s="9" t="s">
        <v>15259</v>
      </c>
      <c r="D7717" s="9" t="s">
        <v>15260</v>
      </c>
      <c r="E7717" s="10" t="s">
        <v>50</v>
      </c>
      <c r="F7717" s="9" t="str">
        <f t="shared" si="238"/>
        <v>101169</v>
      </c>
      <c r="G7717" s="12" t="s">
        <v>16298</v>
      </c>
      <c r="H7717" s="9" t="s">
        <v>16299</v>
      </c>
      <c r="I7717" s="9" t="s">
        <v>66</v>
      </c>
      <c r="J7717" s="9">
        <v>85.45</v>
      </c>
      <c r="K7717" s="10">
        <v>87.55</v>
      </c>
      <c r="L7717" s="10" t="str">
        <f t="shared" si="239"/>
        <v/>
      </c>
    </row>
    <row r="7718" spans="1:12">
      <c r="A7718" s="9" t="s">
        <v>7815</v>
      </c>
      <c r="B7718" s="9" t="s">
        <v>14758</v>
      </c>
      <c r="C7718" s="9" t="s">
        <v>15259</v>
      </c>
      <c r="D7718" s="9" t="s">
        <v>15260</v>
      </c>
      <c r="E7718" s="10" t="s">
        <v>50</v>
      </c>
      <c r="F7718" s="9" t="str">
        <f t="shared" si="238"/>
        <v>104383</v>
      </c>
      <c r="G7718" s="12" t="s">
        <v>16300</v>
      </c>
      <c r="H7718" s="9" t="s">
        <v>16301</v>
      </c>
      <c r="I7718" s="9" t="s">
        <v>66</v>
      </c>
      <c r="J7718" s="9" t="s">
        <v>50</v>
      </c>
      <c r="K7718" s="10" t="s">
        <v>50</v>
      </c>
      <c r="L7718" s="10" t="str">
        <f t="shared" si="239"/>
        <v/>
      </c>
    </row>
    <row r="7719" spans="1:12">
      <c r="A7719" s="9" t="s">
        <v>7815</v>
      </c>
      <c r="B7719" s="9" t="s">
        <v>14758</v>
      </c>
      <c r="C7719" s="9" t="s">
        <v>15259</v>
      </c>
      <c r="D7719" s="9" t="s">
        <v>15260</v>
      </c>
      <c r="E7719" s="10" t="s">
        <v>50</v>
      </c>
      <c r="F7719" s="9" t="str">
        <f t="shared" si="238"/>
        <v>101167</v>
      </c>
      <c r="G7719" s="12" t="s">
        <v>16302</v>
      </c>
      <c r="H7719" s="9" t="s">
        <v>16303</v>
      </c>
      <c r="I7719" s="9" t="s">
        <v>66</v>
      </c>
      <c r="J7719" s="9">
        <v>71.16</v>
      </c>
      <c r="K7719" s="10">
        <v>72.790000000000006</v>
      </c>
      <c r="L7719" s="10" t="str">
        <f t="shared" si="239"/>
        <v/>
      </c>
    </row>
    <row r="7720" spans="1:12">
      <c r="A7720" s="9" t="s">
        <v>7815</v>
      </c>
      <c r="B7720" s="9" t="s">
        <v>14758</v>
      </c>
      <c r="C7720" s="9" t="s">
        <v>15259</v>
      </c>
      <c r="D7720" s="9" t="s">
        <v>15260</v>
      </c>
      <c r="E7720" s="10" t="s">
        <v>50</v>
      </c>
      <c r="F7720" s="9" t="str">
        <f t="shared" si="238"/>
        <v>101172</v>
      </c>
      <c r="G7720" s="12" t="s">
        <v>16304</v>
      </c>
      <c r="H7720" s="9" t="s">
        <v>16305</v>
      </c>
      <c r="I7720" s="9" t="s">
        <v>66</v>
      </c>
      <c r="J7720" s="9">
        <v>75.97</v>
      </c>
      <c r="K7720" s="10">
        <v>77.88</v>
      </c>
      <c r="L7720" s="10" t="str">
        <f t="shared" si="239"/>
        <v/>
      </c>
    </row>
    <row r="7721" spans="1:12">
      <c r="A7721" s="9" t="s">
        <v>7815</v>
      </c>
      <c r="B7721" s="9" t="s">
        <v>14758</v>
      </c>
      <c r="C7721" s="9" t="s">
        <v>15259</v>
      </c>
      <c r="D7721" s="9" t="s">
        <v>15260</v>
      </c>
      <c r="E7721" s="10" t="s">
        <v>50</v>
      </c>
      <c r="F7721" s="9" t="str">
        <f t="shared" si="238"/>
        <v>104384</v>
      </c>
      <c r="G7721" s="12" t="s">
        <v>16306</v>
      </c>
      <c r="H7721" s="9" t="s">
        <v>16307</v>
      </c>
      <c r="I7721" s="9" t="s">
        <v>66</v>
      </c>
      <c r="J7721" s="9" t="s">
        <v>50</v>
      </c>
      <c r="K7721" s="10" t="s">
        <v>50</v>
      </c>
      <c r="L7721" s="10" t="str">
        <f t="shared" si="239"/>
        <v/>
      </c>
    </row>
    <row r="7722" spans="1:12">
      <c r="A7722" s="9" t="s">
        <v>7815</v>
      </c>
      <c r="B7722" s="9" t="s">
        <v>14758</v>
      </c>
      <c r="C7722" s="9" t="s">
        <v>15259</v>
      </c>
      <c r="D7722" s="9" t="s">
        <v>15260</v>
      </c>
      <c r="E7722" s="10" t="s">
        <v>50</v>
      </c>
      <c r="F7722" s="9" t="str">
        <f t="shared" si="238"/>
        <v>101170</v>
      </c>
      <c r="G7722" s="12" t="s">
        <v>16308</v>
      </c>
      <c r="H7722" s="9" t="s">
        <v>16309</v>
      </c>
      <c r="I7722" s="9" t="s">
        <v>66</v>
      </c>
      <c r="J7722" s="9">
        <v>50.75</v>
      </c>
      <c r="K7722" s="10">
        <v>52.05</v>
      </c>
      <c r="L7722" s="10" t="str">
        <f t="shared" si="239"/>
        <v/>
      </c>
    </row>
    <row r="7723" spans="1:12">
      <c r="A7723" s="9" t="s">
        <v>7815</v>
      </c>
      <c r="B7723" s="9" t="s">
        <v>14758</v>
      </c>
      <c r="C7723" s="9" t="s">
        <v>15259</v>
      </c>
      <c r="D7723" s="9" t="s">
        <v>15260</v>
      </c>
      <c r="E7723" s="10" t="s">
        <v>50</v>
      </c>
      <c r="F7723" s="9" t="str">
        <f t="shared" si="238"/>
        <v>104438</v>
      </c>
      <c r="G7723" s="12" t="s">
        <v>16310</v>
      </c>
      <c r="H7723" s="9" t="s">
        <v>16311</v>
      </c>
      <c r="I7723" s="9" t="s">
        <v>66</v>
      </c>
      <c r="J7723" s="9" t="s">
        <v>50</v>
      </c>
      <c r="K7723" s="10" t="s">
        <v>50</v>
      </c>
      <c r="L7723" s="10" t="str">
        <f t="shared" si="239"/>
        <v/>
      </c>
    </row>
    <row r="7724" spans="1:12">
      <c r="A7724" s="9" t="s">
        <v>7815</v>
      </c>
      <c r="B7724" s="9" t="s">
        <v>14758</v>
      </c>
      <c r="C7724" s="9" t="s">
        <v>15259</v>
      </c>
      <c r="D7724" s="9" t="s">
        <v>15260</v>
      </c>
      <c r="E7724" s="10" t="s">
        <v>50</v>
      </c>
      <c r="F7724" s="9" t="str">
        <f t="shared" si="238"/>
        <v>92402</v>
      </c>
      <c r="G7724" s="12" t="s">
        <v>16312</v>
      </c>
      <c r="H7724" s="9" t="s">
        <v>16313</v>
      </c>
      <c r="I7724" s="9" t="s">
        <v>66</v>
      </c>
      <c r="J7724" s="9">
        <v>79.959999999999994</v>
      </c>
      <c r="K7724" s="10">
        <v>81.31</v>
      </c>
      <c r="L7724" s="10" t="str">
        <f t="shared" si="239"/>
        <v/>
      </c>
    </row>
    <row r="7725" spans="1:12">
      <c r="A7725" s="9" t="s">
        <v>7815</v>
      </c>
      <c r="B7725" s="9" t="s">
        <v>14758</v>
      </c>
      <c r="C7725" s="9" t="s">
        <v>15259</v>
      </c>
      <c r="D7725" s="9" t="s">
        <v>15260</v>
      </c>
      <c r="E7725" s="10" t="s">
        <v>50</v>
      </c>
      <c r="F7725" s="9" t="str">
        <f t="shared" si="238"/>
        <v>104429</v>
      </c>
      <c r="G7725" s="12" t="s">
        <v>16314</v>
      </c>
      <c r="H7725" s="9" t="s">
        <v>16315</v>
      </c>
      <c r="I7725" s="9" t="s">
        <v>66</v>
      </c>
      <c r="J7725" s="9" t="s">
        <v>50</v>
      </c>
      <c r="K7725" s="10" t="s">
        <v>50</v>
      </c>
      <c r="L7725" s="10" t="str">
        <f t="shared" si="239"/>
        <v/>
      </c>
    </row>
    <row r="7726" spans="1:12">
      <c r="A7726" s="9" t="s">
        <v>7815</v>
      </c>
      <c r="B7726" s="9" t="s">
        <v>14758</v>
      </c>
      <c r="C7726" s="9" t="s">
        <v>15259</v>
      </c>
      <c r="D7726" s="9" t="s">
        <v>15260</v>
      </c>
      <c r="E7726" s="10" t="s">
        <v>50</v>
      </c>
      <c r="F7726" s="9" t="str">
        <f t="shared" si="238"/>
        <v>104426</v>
      </c>
      <c r="G7726" s="12" t="s">
        <v>16316</v>
      </c>
      <c r="H7726" s="9" t="s">
        <v>16317</v>
      </c>
      <c r="I7726" s="9" t="s">
        <v>66</v>
      </c>
      <c r="J7726" s="9" t="s">
        <v>50</v>
      </c>
      <c r="K7726" s="10" t="s">
        <v>50</v>
      </c>
      <c r="L7726" s="10" t="str">
        <f t="shared" si="239"/>
        <v/>
      </c>
    </row>
    <row r="7727" spans="1:12">
      <c r="A7727" s="9" t="s">
        <v>7815</v>
      </c>
      <c r="B7727" s="9" t="s">
        <v>14758</v>
      </c>
      <c r="C7727" s="9" t="s">
        <v>15259</v>
      </c>
      <c r="D7727" s="9" t="s">
        <v>15260</v>
      </c>
      <c r="E7727" s="10" t="s">
        <v>50</v>
      </c>
      <c r="F7727" s="9" t="str">
        <f t="shared" si="238"/>
        <v>104436</v>
      </c>
      <c r="G7727" s="12" t="s">
        <v>16318</v>
      </c>
      <c r="H7727" s="9" t="s">
        <v>16319</v>
      </c>
      <c r="I7727" s="9" t="s">
        <v>66</v>
      </c>
      <c r="J7727" s="9" t="s">
        <v>50</v>
      </c>
      <c r="K7727" s="10" t="s">
        <v>50</v>
      </c>
      <c r="L7727" s="10" t="str">
        <f t="shared" si="239"/>
        <v/>
      </c>
    </row>
    <row r="7728" spans="1:12">
      <c r="A7728" s="9" t="s">
        <v>7815</v>
      </c>
      <c r="B7728" s="9" t="s">
        <v>14758</v>
      </c>
      <c r="C7728" s="9" t="s">
        <v>15259</v>
      </c>
      <c r="D7728" s="9" t="s">
        <v>15260</v>
      </c>
      <c r="E7728" s="10" t="s">
        <v>50</v>
      </c>
      <c r="F7728" s="9" t="str">
        <f t="shared" si="238"/>
        <v>104434</v>
      </c>
      <c r="G7728" s="12" t="s">
        <v>16320</v>
      </c>
      <c r="H7728" s="9" t="s">
        <v>16321</v>
      </c>
      <c r="I7728" s="9" t="s">
        <v>66</v>
      </c>
      <c r="J7728" s="9" t="s">
        <v>50</v>
      </c>
      <c r="K7728" s="10" t="s">
        <v>50</v>
      </c>
      <c r="L7728" s="10" t="str">
        <f t="shared" si="239"/>
        <v/>
      </c>
    </row>
    <row r="7729" spans="1:12">
      <c r="A7729" s="9" t="s">
        <v>7815</v>
      </c>
      <c r="B7729" s="9" t="s">
        <v>14758</v>
      </c>
      <c r="C7729" s="9" t="s">
        <v>15259</v>
      </c>
      <c r="D7729" s="9" t="s">
        <v>15260</v>
      </c>
      <c r="E7729" s="10" t="s">
        <v>50</v>
      </c>
      <c r="F7729" s="9" t="str">
        <f t="shared" si="238"/>
        <v>104432</v>
      </c>
      <c r="G7729" s="12" t="s">
        <v>16322</v>
      </c>
      <c r="H7729" s="9" t="s">
        <v>16323</v>
      </c>
      <c r="I7729" s="9" t="s">
        <v>66</v>
      </c>
      <c r="J7729" s="9">
        <v>100.03</v>
      </c>
      <c r="K7729" s="10">
        <v>101.86</v>
      </c>
      <c r="L7729" s="10" t="str">
        <f t="shared" si="239"/>
        <v/>
      </c>
    </row>
    <row r="7730" spans="1:12">
      <c r="A7730" s="9" t="s">
        <v>7815</v>
      </c>
      <c r="B7730" s="9" t="s">
        <v>14758</v>
      </c>
      <c r="C7730" s="9" t="s">
        <v>15259</v>
      </c>
      <c r="D7730" s="9" t="s">
        <v>15260</v>
      </c>
      <c r="E7730" s="10" t="s">
        <v>50</v>
      </c>
      <c r="F7730" s="9" t="str">
        <f t="shared" si="238"/>
        <v>93679</v>
      </c>
      <c r="G7730" s="12" t="s">
        <v>16324</v>
      </c>
      <c r="H7730" s="9" t="s">
        <v>16325</v>
      </c>
      <c r="I7730" s="9" t="s">
        <v>66</v>
      </c>
      <c r="J7730" s="9">
        <v>96.45</v>
      </c>
      <c r="K7730" s="10">
        <v>98.01</v>
      </c>
      <c r="L7730" s="10" t="str">
        <f t="shared" si="239"/>
        <v/>
      </c>
    </row>
    <row r="7731" spans="1:12">
      <c r="A7731" s="9" t="s">
        <v>7815</v>
      </c>
      <c r="B7731" s="9" t="s">
        <v>14758</v>
      </c>
      <c r="C7731" s="9" t="s">
        <v>15259</v>
      </c>
      <c r="D7731" s="9" t="s">
        <v>15260</v>
      </c>
      <c r="E7731" s="10" t="s">
        <v>50</v>
      </c>
      <c r="F7731" s="9" t="str">
        <f t="shared" si="238"/>
        <v>92396</v>
      </c>
      <c r="G7731" s="12" t="s">
        <v>16326</v>
      </c>
      <c r="H7731" s="9" t="s">
        <v>16327</v>
      </c>
      <c r="I7731" s="9" t="s">
        <v>66</v>
      </c>
      <c r="J7731" s="9">
        <v>82.18</v>
      </c>
      <c r="K7731" s="10">
        <v>83.74</v>
      </c>
      <c r="L7731" s="10" t="str">
        <f t="shared" si="239"/>
        <v/>
      </c>
    </row>
    <row r="7732" spans="1:12">
      <c r="A7732" s="9" t="s">
        <v>7815</v>
      </c>
      <c r="B7732" s="9" t="s">
        <v>14758</v>
      </c>
      <c r="C7732" s="9" t="s">
        <v>15259</v>
      </c>
      <c r="D7732" s="9" t="s">
        <v>15260</v>
      </c>
      <c r="E7732" s="10" t="s">
        <v>50</v>
      </c>
      <c r="F7732" s="9" t="str">
        <f t="shared" si="238"/>
        <v>104439</v>
      </c>
      <c r="G7732" s="12" t="s">
        <v>16328</v>
      </c>
      <c r="H7732" s="9" t="s">
        <v>16329</v>
      </c>
      <c r="I7732" s="9" t="s">
        <v>66</v>
      </c>
      <c r="J7732" s="9" t="s">
        <v>50</v>
      </c>
      <c r="K7732" s="10" t="s">
        <v>50</v>
      </c>
      <c r="L7732" s="10" t="str">
        <f t="shared" si="239"/>
        <v/>
      </c>
    </row>
    <row r="7733" spans="1:12">
      <c r="A7733" s="9" t="s">
        <v>7815</v>
      </c>
      <c r="B7733" s="9" t="s">
        <v>14758</v>
      </c>
      <c r="C7733" s="9" t="s">
        <v>15259</v>
      </c>
      <c r="D7733" s="9" t="s">
        <v>15260</v>
      </c>
      <c r="E7733" s="10" t="s">
        <v>50</v>
      </c>
      <c r="F7733" s="9" t="str">
        <f t="shared" si="238"/>
        <v>104440</v>
      </c>
      <c r="G7733" s="12" t="s">
        <v>16330</v>
      </c>
      <c r="H7733" s="9" t="s">
        <v>16331</v>
      </c>
      <c r="I7733" s="9" t="s">
        <v>66</v>
      </c>
      <c r="J7733" s="9" t="s">
        <v>50</v>
      </c>
      <c r="K7733" s="10" t="s">
        <v>50</v>
      </c>
      <c r="L7733" s="10" t="str">
        <f t="shared" si="239"/>
        <v/>
      </c>
    </row>
    <row r="7734" spans="1:12">
      <c r="A7734" s="9" t="s">
        <v>7815</v>
      </c>
      <c r="B7734" s="9" t="s">
        <v>14758</v>
      </c>
      <c r="C7734" s="9" t="s">
        <v>15259</v>
      </c>
      <c r="D7734" s="9" t="s">
        <v>15260</v>
      </c>
      <c r="E7734" s="10" t="s">
        <v>50</v>
      </c>
      <c r="F7734" s="9" t="str">
        <f t="shared" si="238"/>
        <v>92406</v>
      </c>
      <c r="G7734" s="12" t="s">
        <v>16332</v>
      </c>
      <c r="H7734" s="9" t="s">
        <v>16333</v>
      </c>
      <c r="I7734" s="9" t="s">
        <v>66</v>
      </c>
      <c r="J7734" s="9">
        <v>134.29</v>
      </c>
      <c r="K7734" s="10">
        <v>135.44999999999999</v>
      </c>
      <c r="L7734" s="10" t="str">
        <f t="shared" si="239"/>
        <v/>
      </c>
    </row>
    <row r="7735" spans="1:12">
      <c r="A7735" s="9" t="s">
        <v>7815</v>
      </c>
      <c r="B7735" s="9" t="s">
        <v>14758</v>
      </c>
      <c r="C7735" s="9" t="s">
        <v>15259</v>
      </c>
      <c r="D7735" s="9" t="s">
        <v>15260</v>
      </c>
      <c r="E7735" s="10" t="s">
        <v>50</v>
      </c>
      <c r="F7735" s="9" t="str">
        <f t="shared" si="238"/>
        <v>92403</v>
      </c>
      <c r="G7735" s="12" t="s">
        <v>16334</v>
      </c>
      <c r="H7735" s="9" t="s">
        <v>16335</v>
      </c>
      <c r="I7735" s="9" t="s">
        <v>66</v>
      </c>
      <c r="J7735" s="9">
        <v>69.19</v>
      </c>
      <c r="K7735" s="10">
        <v>69.84</v>
      </c>
      <c r="L7735" s="10" t="str">
        <f t="shared" si="239"/>
        <v/>
      </c>
    </row>
    <row r="7736" spans="1:12">
      <c r="A7736" s="9" t="s">
        <v>7815</v>
      </c>
      <c r="B7736" s="9" t="s">
        <v>14758</v>
      </c>
      <c r="C7736" s="9" t="s">
        <v>15259</v>
      </c>
      <c r="D7736" s="9" t="s">
        <v>15260</v>
      </c>
      <c r="E7736" s="10" t="s">
        <v>50</v>
      </c>
      <c r="F7736" s="9" t="str">
        <f t="shared" si="238"/>
        <v>92404</v>
      </c>
      <c r="G7736" s="12" t="s">
        <v>16336</v>
      </c>
      <c r="H7736" s="9" t="s">
        <v>16337</v>
      </c>
      <c r="I7736" s="9" t="s">
        <v>66</v>
      </c>
      <c r="J7736" s="9">
        <v>79.73</v>
      </c>
      <c r="K7736" s="10">
        <v>80.63</v>
      </c>
      <c r="L7736" s="10" t="str">
        <f t="shared" si="239"/>
        <v/>
      </c>
    </row>
    <row r="7737" spans="1:12">
      <c r="A7737" s="9" t="s">
        <v>7815</v>
      </c>
      <c r="B7737" s="9" t="s">
        <v>14758</v>
      </c>
      <c r="C7737" s="9" t="s">
        <v>15259</v>
      </c>
      <c r="D7737" s="9" t="s">
        <v>15260</v>
      </c>
      <c r="E7737" s="10" t="s">
        <v>50</v>
      </c>
      <c r="F7737" s="9" t="str">
        <f t="shared" si="238"/>
        <v>104430</v>
      </c>
      <c r="G7737" s="12" t="s">
        <v>16338</v>
      </c>
      <c r="H7737" s="9" t="s">
        <v>16339</v>
      </c>
      <c r="I7737" s="9" t="s">
        <v>66</v>
      </c>
      <c r="J7737" s="9" t="s">
        <v>50</v>
      </c>
      <c r="K7737" s="10" t="s">
        <v>50</v>
      </c>
      <c r="L7737" s="10" t="str">
        <f t="shared" si="239"/>
        <v/>
      </c>
    </row>
    <row r="7738" spans="1:12">
      <c r="A7738" s="9" t="s">
        <v>7815</v>
      </c>
      <c r="B7738" s="9" t="s">
        <v>14758</v>
      </c>
      <c r="C7738" s="9" t="s">
        <v>15259</v>
      </c>
      <c r="D7738" s="9" t="s">
        <v>15260</v>
      </c>
      <c r="E7738" s="10" t="s">
        <v>50</v>
      </c>
      <c r="F7738" s="9" t="str">
        <f t="shared" si="238"/>
        <v>104431</v>
      </c>
      <c r="G7738" s="12" t="s">
        <v>16340</v>
      </c>
      <c r="H7738" s="9" t="s">
        <v>16341</v>
      </c>
      <c r="I7738" s="9" t="s">
        <v>66</v>
      </c>
      <c r="J7738" s="9" t="s">
        <v>50</v>
      </c>
      <c r="K7738" s="10" t="s">
        <v>50</v>
      </c>
      <c r="L7738" s="10" t="str">
        <f t="shared" si="239"/>
        <v/>
      </c>
    </row>
    <row r="7739" spans="1:12">
      <c r="A7739" s="9" t="s">
        <v>7815</v>
      </c>
      <c r="B7739" s="9" t="s">
        <v>14758</v>
      </c>
      <c r="C7739" s="9" t="s">
        <v>15259</v>
      </c>
      <c r="D7739" s="9" t="s">
        <v>15260</v>
      </c>
      <c r="E7739" s="10" t="s">
        <v>50</v>
      </c>
      <c r="F7739" s="9" t="str">
        <f t="shared" si="238"/>
        <v>104427</v>
      </c>
      <c r="G7739" s="12" t="s">
        <v>16342</v>
      </c>
      <c r="H7739" s="9" t="s">
        <v>16343</v>
      </c>
      <c r="I7739" s="9" t="s">
        <v>66</v>
      </c>
      <c r="J7739" s="9" t="s">
        <v>50</v>
      </c>
      <c r="K7739" s="10" t="s">
        <v>50</v>
      </c>
      <c r="L7739" s="10" t="str">
        <f t="shared" si="239"/>
        <v/>
      </c>
    </row>
    <row r="7740" spans="1:12">
      <c r="A7740" s="9" t="s">
        <v>7815</v>
      </c>
      <c r="B7740" s="9" t="s">
        <v>14758</v>
      </c>
      <c r="C7740" s="9" t="s">
        <v>15259</v>
      </c>
      <c r="D7740" s="9" t="s">
        <v>15260</v>
      </c>
      <c r="E7740" s="10" t="s">
        <v>50</v>
      </c>
      <c r="F7740" s="9" t="str">
        <f t="shared" si="238"/>
        <v>104428</v>
      </c>
      <c r="G7740" s="12" t="s">
        <v>16344</v>
      </c>
      <c r="H7740" s="9" t="s">
        <v>16345</v>
      </c>
      <c r="I7740" s="9" t="s">
        <v>66</v>
      </c>
      <c r="J7740" s="9" t="s">
        <v>50</v>
      </c>
      <c r="K7740" s="10" t="s">
        <v>50</v>
      </c>
      <c r="L7740" s="10" t="str">
        <f t="shared" si="239"/>
        <v/>
      </c>
    </row>
    <row r="7741" spans="1:12">
      <c r="A7741" s="9" t="s">
        <v>7815</v>
      </c>
      <c r="B7741" s="9" t="s">
        <v>14758</v>
      </c>
      <c r="C7741" s="9" t="s">
        <v>15259</v>
      </c>
      <c r="D7741" s="9" t="s">
        <v>15260</v>
      </c>
      <c r="E7741" s="10" t="s">
        <v>50</v>
      </c>
      <c r="F7741" s="9" t="str">
        <f t="shared" si="238"/>
        <v>92391</v>
      </c>
      <c r="G7741" s="12" t="s">
        <v>16346</v>
      </c>
      <c r="H7741" s="9" t="s">
        <v>16347</v>
      </c>
      <c r="I7741" s="9" t="s">
        <v>66</v>
      </c>
      <c r="J7741" s="9">
        <v>74.430000000000007</v>
      </c>
      <c r="K7741" s="10">
        <v>74.83</v>
      </c>
      <c r="L7741" s="10" t="str">
        <f t="shared" si="239"/>
        <v/>
      </c>
    </row>
    <row r="7742" spans="1:12">
      <c r="A7742" s="9" t="s">
        <v>7815</v>
      </c>
      <c r="B7742" s="9" t="s">
        <v>14758</v>
      </c>
      <c r="C7742" s="9" t="s">
        <v>15259</v>
      </c>
      <c r="D7742" s="9" t="s">
        <v>15260</v>
      </c>
      <c r="E7742" s="10" t="s">
        <v>50</v>
      </c>
      <c r="F7742" s="9" t="str">
        <f t="shared" si="238"/>
        <v>92392</v>
      </c>
      <c r="G7742" s="12" t="s">
        <v>16348</v>
      </c>
      <c r="H7742" s="9" t="s">
        <v>16349</v>
      </c>
      <c r="I7742" s="9" t="s">
        <v>66</v>
      </c>
      <c r="J7742" s="9">
        <v>81.209999999999994</v>
      </c>
      <c r="K7742" s="10">
        <v>81.67</v>
      </c>
      <c r="L7742" s="10" t="str">
        <f t="shared" si="239"/>
        <v/>
      </c>
    </row>
    <row r="7743" spans="1:12">
      <c r="A7743" s="9" t="s">
        <v>7815</v>
      </c>
      <c r="B7743" s="9" t="s">
        <v>14758</v>
      </c>
      <c r="C7743" s="9" t="s">
        <v>15259</v>
      </c>
      <c r="D7743" s="9" t="s">
        <v>15260</v>
      </c>
      <c r="E7743" s="10" t="s">
        <v>50</v>
      </c>
      <c r="F7743" s="9" t="str">
        <f t="shared" si="238"/>
        <v>104437</v>
      </c>
      <c r="G7743" s="12" t="s">
        <v>16350</v>
      </c>
      <c r="H7743" s="9" t="s">
        <v>16351</v>
      </c>
      <c r="I7743" s="9" t="s">
        <v>66</v>
      </c>
      <c r="J7743" s="9" t="s">
        <v>50</v>
      </c>
      <c r="K7743" s="10" t="s">
        <v>50</v>
      </c>
      <c r="L7743" s="10" t="str">
        <f t="shared" si="239"/>
        <v/>
      </c>
    </row>
    <row r="7744" spans="1:12">
      <c r="A7744" s="9" t="s">
        <v>7815</v>
      </c>
      <c r="B7744" s="9" t="s">
        <v>14758</v>
      </c>
      <c r="C7744" s="9" t="s">
        <v>15259</v>
      </c>
      <c r="D7744" s="9" t="s">
        <v>15260</v>
      </c>
      <c r="E7744" s="10" t="s">
        <v>50</v>
      </c>
      <c r="F7744" s="9" t="str">
        <f t="shared" si="238"/>
        <v>104435</v>
      </c>
      <c r="G7744" s="12" t="s">
        <v>16352</v>
      </c>
      <c r="H7744" s="9" t="s">
        <v>16353</v>
      </c>
      <c r="I7744" s="9" t="s">
        <v>66</v>
      </c>
      <c r="J7744" s="9" t="s">
        <v>50</v>
      </c>
      <c r="K7744" s="10" t="s">
        <v>50</v>
      </c>
      <c r="L7744" s="10" t="str">
        <f t="shared" si="239"/>
        <v/>
      </c>
    </row>
    <row r="7745" spans="1:12">
      <c r="A7745" s="9" t="s">
        <v>7815</v>
      </c>
      <c r="B7745" s="9" t="s">
        <v>14758</v>
      </c>
      <c r="C7745" s="9" t="s">
        <v>15259</v>
      </c>
      <c r="D7745" s="9" t="s">
        <v>15260</v>
      </c>
      <c r="E7745" s="10" t="s">
        <v>50</v>
      </c>
      <c r="F7745" s="9" t="str">
        <f t="shared" si="238"/>
        <v>104433</v>
      </c>
      <c r="G7745" s="12" t="s">
        <v>16354</v>
      </c>
      <c r="H7745" s="9" t="s">
        <v>16355</v>
      </c>
      <c r="I7745" s="9" t="s">
        <v>66</v>
      </c>
      <c r="J7745" s="9">
        <v>87.96</v>
      </c>
      <c r="K7745" s="10">
        <v>88.98</v>
      </c>
      <c r="L7745" s="10" t="str">
        <f t="shared" si="239"/>
        <v/>
      </c>
    </row>
    <row r="7746" spans="1:12">
      <c r="A7746" s="9" t="s">
        <v>7815</v>
      </c>
      <c r="B7746" s="9" t="s">
        <v>14758</v>
      </c>
      <c r="C7746" s="9" t="s">
        <v>15259</v>
      </c>
      <c r="D7746" s="9" t="s">
        <v>15260</v>
      </c>
      <c r="E7746" s="10" t="s">
        <v>50</v>
      </c>
      <c r="F7746" s="9" t="str">
        <f t="shared" si="238"/>
        <v>93680</v>
      </c>
      <c r="G7746" s="12" t="s">
        <v>16356</v>
      </c>
      <c r="H7746" s="9" t="s">
        <v>16357</v>
      </c>
      <c r="I7746" s="9" t="s">
        <v>66</v>
      </c>
      <c r="J7746" s="9">
        <v>85.64</v>
      </c>
      <c r="K7746" s="10">
        <v>86.5</v>
      </c>
      <c r="L7746" s="10" t="str">
        <f t="shared" si="239"/>
        <v/>
      </c>
    </row>
    <row r="7747" spans="1:12">
      <c r="A7747" s="9" t="s">
        <v>7815</v>
      </c>
      <c r="B7747" s="9" t="s">
        <v>14758</v>
      </c>
      <c r="C7747" s="9" t="s">
        <v>15259</v>
      </c>
      <c r="D7747" s="9" t="s">
        <v>15260</v>
      </c>
      <c r="E7747" s="10" t="s">
        <v>50</v>
      </c>
      <c r="F7747" s="9" t="str">
        <f t="shared" si="238"/>
        <v>93681</v>
      </c>
      <c r="G7747" s="12" t="s">
        <v>16358</v>
      </c>
      <c r="H7747" s="9" t="s">
        <v>16359</v>
      </c>
      <c r="I7747" s="9" t="s">
        <v>66</v>
      </c>
      <c r="J7747" s="9">
        <v>101.72</v>
      </c>
      <c r="K7747" s="10">
        <v>102.83</v>
      </c>
      <c r="L7747" s="10" t="str">
        <f t="shared" si="239"/>
        <v/>
      </c>
    </row>
    <row r="7748" spans="1:12">
      <c r="A7748" s="9" t="s">
        <v>7815</v>
      </c>
      <c r="B7748" s="9" t="s">
        <v>14758</v>
      </c>
      <c r="C7748" s="9" t="s">
        <v>15259</v>
      </c>
      <c r="D7748" s="9" t="s">
        <v>15260</v>
      </c>
      <c r="E7748" s="10" t="s">
        <v>50</v>
      </c>
      <c r="F7748" s="9" t="str">
        <f t="shared" si="238"/>
        <v>92397</v>
      </c>
      <c r="G7748" s="12" t="s">
        <v>16360</v>
      </c>
      <c r="H7748" s="9" t="s">
        <v>16361</v>
      </c>
      <c r="I7748" s="9" t="s">
        <v>66</v>
      </c>
      <c r="J7748" s="9">
        <v>71.73</v>
      </c>
      <c r="K7748" s="10">
        <v>72.59</v>
      </c>
      <c r="L7748" s="10" t="str">
        <f t="shared" si="239"/>
        <v/>
      </c>
    </row>
    <row r="7749" spans="1:12">
      <c r="A7749" s="9" t="s">
        <v>7815</v>
      </c>
      <c r="B7749" s="9" t="s">
        <v>14758</v>
      </c>
      <c r="C7749" s="9" t="s">
        <v>15259</v>
      </c>
      <c r="D7749" s="9" t="s">
        <v>15260</v>
      </c>
      <c r="E7749" s="10" t="s">
        <v>50</v>
      </c>
      <c r="F7749" s="9" t="str">
        <f t="shared" ref="F7749:F7812" si="240">TRIM(_xlfn.NUMBERVALUE(G7749))</f>
        <v>92398</v>
      </c>
      <c r="G7749" s="12" t="s">
        <v>16362</v>
      </c>
      <c r="H7749" s="9" t="s">
        <v>16363</v>
      </c>
      <c r="I7749" s="9" t="s">
        <v>66</v>
      </c>
      <c r="J7749" s="9">
        <v>82.26</v>
      </c>
      <c r="K7749" s="10">
        <v>83.37</v>
      </c>
      <c r="L7749" s="10" t="str">
        <f t="shared" ref="L7749:L7812" si="241">IF(P7749&gt;0,P7749,IF(Q7749&gt;0,Q7749,""))</f>
        <v/>
      </c>
    </row>
    <row r="7750" spans="1:12">
      <c r="A7750" s="9" t="s">
        <v>7815</v>
      </c>
      <c r="B7750" s="9" t="s">
        <v>14758</v>
      </c>
      <c r="C7750" s="9" t="s">
        <v>15259</v>
      </c>
      <c r="D7750" s="9" t="s">
        <v>15260</v>
      </c>
      <c r="E7750" s="10" t="s">
        <v>50</v>
      </c>
      <c r="F7750" s="9" t="str">
        <f t="shared" si="240"/>
        <v>92400</v>
      </c>
      <c r="G7750" s="12" t="s">
        <v>16364</v>
      </c>
      <c r="H7750" s="9" t="s">
        <v>16365</v>
      </c>
      <c r="I7750" s="9" t="s">
        <v>66</v>
      </c>
      <c r="J7750" s="9">
        <v>95.59</v>
      </c>
      <c r="K7750" s="10">
        <v>96.96</v>
      </c>
      <c r="L7750" s="10" t="str">
        <f t="shared" si="241"/>
        <v/>
      </c>
    </row>
    <row r="7751" spans="1:12">
      <c r="A7751" s="9" t="s">
        <v>7815</v>
      </c>
      <c r="B7751" s="9" t="s">
        <v>14758</v>
      </c>
      <c r="C7751" s="9" t="s">
        <v>15259</v>
      </c>
      <c r="D7751" s="9" t="s">
        <v>15260</v>
      </c>
      <c r="E7751" s="10" t="s">
        <v>50</v>
      </c>
      <c r="F7751" s="9" t="str">
        <f t="shared" si="240"/>
        <v>92395</v>
      </c>
      <c r="G7751" s="12" t="s">
        <v>16366</v>
      </c>
      <c r="H7751" s="9" t="s">
        <v>16367</v>
      </c>
      <c r="I7751" s="9" t="s">
        <v>66</v>
      </c>
      <c r="J7751" s="9">
        <v>115.59</v>
      </c>
      <c r="K7751" s="10">
        <v>116.56</v>
      </c>
      <c r="L7751" s="10" t="str">
        <f t="shared" si="241"/>
        <v/>
      </c>
    </row>
    <row r="7752" spans="1:12">
      <c r="A7752" s="9" t="s">
        <v>7815</v>
      </c>
      <c r="B7752" s="9" t="s">
        <v>14758</v>
      </c>
      <c r="C7752" s="9" t="s">
        <v>15259</v>
      </c>
      <c r="D7752" s="9" t="s">
        <v>15260</v>
      </c>
      <c r="E7752" s="10" t="s">
        <v>50</v>
      </c>
      <c r="F7752" s="9" t="str">
        <f t="shared" si="240"/>
        <v>92393</v>
      </c>
      <c r="G7752" s="12" t="s">
        <v>16368</v>
      </c>
      <c r="H7752" s="9" t="s">
        <v>16369</v>
      </c>
      <c r="I7752" s="9" t="s">
        <v>66</v>
      </c>
      <c r="J7752" s="9">
        <v>74.91</v>
      </c>
      <c r="K7752" s="10">
        <v>75.44</v>
      </c>
      <c r="L7752" s="10" t="str">
        <f t="shared" si="241"/>
        <v/>
      </c>
    </row>
    <row r="7753" spans="1:12">
      <c r="A7753" s="9" t="s">
        <v>7815</v>
      </c>
      <c r="B7753" s="9" t="s">
        <v>14758</v>
      </c>
      <c r="C7753" s="9" t="s">
        <v>15259</v>
      </c>
      <c r="D7753" s="9" t="s">
        <v>15260</v>
      </c>
      <c r="E7753" s="10" t="s">
        <v>50</v>
      </c>
      <c r="F7753" s="9" t="str">
        <f t="shared" si="240"/>
        <v>92394</v>
      </c>
      <c r="G7753" s="12" t="s">
        <v>16370</v>
      </c>
      <c r="H7753" s="9" t="s">
        <v>16371</v>
      </c>
      <c r="I7753" s="9" t="s">
        <v>66</v>
      </c>
      <c r="J7753" s="9">
        <v>89.21</v>
      </c>
      <c r="K7753" s="10">
        <v>89.92</v>
      </c>
      <c r="L7753" s="10" t="str">
        <f t="shared" si="241"/>
        <v/>
      </c>
    </row>
    <row r="7754" spans="1:12">
      <c r="A7754" s="9" t="s">
        <v>7815</v>
      </c>
      <c r="B7754" s="9" t="s">
        <v>14758</v>
      </c>
      <c r="C7754" s="9" t="s">
        <v>15259</v>
      </c>
      <c r="D7754" s="9" t="s">
        <v>15260</v>
      </c>
      <c r="E7754" s="10" t="s">
        <v>50</v>
      </c>
      <c r="F7754" s="9" t="str">
        <f t="shared" si="240"/>
        <v>97115</v>
      </c>
      <c r="G7754" s="12" t="s">
        <v>16372</v>
      </c>
      <c r="H7754" s="9" t="s">
        <v>16373</v>
      </c>
      <c r="I7754" s="9" t="s">
        <v>94</v>
      </c>
      <c r="J7754" s="9">
        <v>57.5</v>
      </c>
      <c r="K7754" s="10">
        <v>58.67</v>
      </c>
      <c r="L7754" s="10" t="str">
        <f t="shared" si="241"/>
        <v/>
      </c>
    </row>
    <row r="7755" spans="1:12">
      <c r="A7755" s="9" t="s">
        <v>7815</v>
      </c>
      <c r="B7755" s="9" t="s">
        <v>14758</v>
      </c>
      <c r="C7755" s="9" t="s">
        <v>15259</v>
      </c>
      <c r="D7755" s="9" t="s">
        <v>15260</v>
      </c>
      <c r="E7755" s="10" t="s">
        <v>50</v>
      </c>
      <c r="F7755" s="9" t="str">
        <f t="shared" si="240"/>
        <v>97113</v>
      </c>
      <c r="G7755" s="12" t="s">
        <v>16374</v>
      </c>
      <c r="H7755" s="9" t="s">
        <v>16375</v>
      </c>
      <c r="I7755" s="9" t="s">
        <v>66</v>
      </c>
      <c r="J7755" s="9">
        <v>2.2400000000000002</v>
      </c>
      <c r="K7755" s="10">
        <v>2.2599999999999998</v>
      </c>
      <c r="L7755" s="10" t="str">
        <f t="shared" si="241"/>
        <v/>
      </c>
    </row>
    <row r="7756" spans="1:12">
      <c r="A7756" s="9" t="s">
        <v>7815</v>
      </c>
      <c r="B7756" s="9" t="s">
        <v>14758</v>
      </c>
      <c r="C7756" s="9" t="s">
        <v>15259</v>
      </c>
      <c r="D7756" s="9" t="s">
        <v>15260</v>
      </c>
      <c r="E7756" s="10" t="s">
        <v>50</v>
      </c>
      <c r="F7756" s="9" t="str">
        <f t="shared" si="240"/>
        <v>97120</v>
      </c>
      <c r="G7756" s="12" t="s">
        <v>16376</v>
      </c>
      <c r="H7756" s="9" t="s">
        <v>16377</v>
      </c>
      <c r="I7756" s="9" t="s">
        <v>94</v>
      </c>
      <c r="J7756" s="9">
        <v>9.7799999999999994</v>
      </c>
      <c r="K7756" s="10">
        <v>9.92</v>
      </c>
      <c r="L7756" s="10" t="str">
        <f t="shared" si="241"/>
        <v/>
      </c>
    </row>
    <row r="7757" spans="1:12">
      <c r="A7757" s="9" t="s">
        <v>7815</v>
      </c>
      <c r="B7757" s="9" t="s">
        <v>14758</v>
      </c>
      <c r="C7757" s="9" t="s">
        <v>15259</v>
      </c>
      <c r="D7757" s="9" t="s">
        <v>15260</v>
      </c>
      <c r="E7757" s="10" t="s">
        <v>50</v>
      </c>
      <c r="F7757" s="9" t="str">
        <f t="shared" si="240"/>
        <v>97116</v>
      </c>
      <c r="G7757" s="12" t="s">
        <v>16378</v>
      </c>
      <c r="H7757" s="9" t="s">
        <v>16379</v>
      </c>
      <c r="I7757" s="9" t="s">
        <v>94</v>
      </c>
      <c r="J7757" s="9">
        <v>22.48</v>
      </c>
      <c r="K7757" s="10">
        <v>23.32</v>
      </c>
      <c r="L7757" s="10" t="str">
        <f t="shared" si="241"/>
        <v/>
      </c>
    </row>
    <row r="7758" spans="1:12">
      <c r="A7758" s="9" t="s">
        <v>7815</v>
      </c>
      <c r="B7758" s="9" t="s">
        <v>14758</v>
      </c>
      <c r="C7758" s="9" t="s">
        <v>15259</v>
      </c>
      <c r="D7758" s="9" t="s">
        <v>15260</v>
      </c>
      <c r="E7758" s="10" t="s">
        <v>50</v>
      </c>
      <c r="F7758" s="9" t="str">
        <f t="shared" si="240"/>
        <v>97117</v>
      </c>
      <c r="G7758" s="12" t="s">
        <v>16380</v>
      </c>
      <c r="H7758" s="9" t="s">
        <v>16381</v>
      </c>
      <c r="I7758" s="9" t="s">
        <v>94</v>
      </c>
      <c r="J7758" s="9">
        <v>19.79</v>
      </c>
      <c r="K7758" s="10">
        <v>20.329999999999998</v>
      </c>
      <c r="L7758" s="10" t="str">
        <f t="shared" si="241"/>
        <v/>
      </c>
    </row>
    <row r="7759" spans="1:12">
      <c r="A7759" s="9" t="s">
        <v>7815</v>
      </c>
      <c r="B7759" s="9" t="s">
        <v>14758</v>
      </c>
      <c r="C7759" s="9" t="s">
        <v>15259</v>
      </c>
      <c r="D7759" s="9" t="s">
        <v>15260</v>
      </c>
      <c r="E7759" s="10" t="s">
        <v>50</v>
      </c>
      <c r="F7759" s="9" t="str">
        <f t="shared" si="240"/>
        <v>97118</v>
      </c>
      <c r="G7759" s="12" t="s">
        <v>16382</v>
      </c>
      <c r="H7759" s="9" t="s">
        <v>16383</v>
      </c>
      <c r="I7759" s="9" t="s">
        <v>94</v>
      </c>
      <c r="J7759" s="9">
        <v>16.489999999999998</v>
      </c>
      <c r="K7759" s="10">
        <v>16.84</v>
      </c>
      <c r="L7759" s="10" t="str">
        <f t="shared" si="241"/>
        <v/>
      </c>
    </row>
    <row r="7760" spans="1:12">
      <c r="A7760" s="9" t="s">
        <v>7815</v>
      </c>
      <c r="B7760" s="9" t="s">
        <v>14758</v>
      </c>
      <c r="C7760" s="9" t="s">
        <v>15259</v>
      </c>
      <c r="D7760" s="9" t="s">
        <v>15260</v>
      </c>
      <c r="E7760" s="10" t="s">
        <v>50</v>
      </c>
      <c r="F7760" s="9" t="str">
        <f t="shared" si="240"/>
        <v>97119</v>
      </c>
      <c r="G7760" s="12" t="s">
        <v>16384</v>
      </c>
      <c r="H7760" s="9" t="s">
        <v>16385</v>
      </c>
      <c r="I7760" s="9" t="s">
        <v>94</v>
      </c>
      <c r="J7760" s="9">
        <v>14.92</v>
      </c>
      <c r="K7760" s="10">
        <v>15.14</v>
      </c>
      <c r="L7760" s="10" t="str">
        <f t="shared" si="241"/>
        <v/>
      </c>
    </row>
    <row r="7761" spans="1:12">
      <c r="A7761" s="9" t="s">
        <v>7815</v>
      </c>
      <c r="B7761" s="9" t="s">
        <v>14758</v>
      </c>
      <c r="C7761" s="9" t="s">
        <v>15259</v>
      </c>
      <c r="D7761" s="9" t="s">
        <v>15260</v>
      </c>
      <c r="E7761" s="10" t="s">
        <v>50</v>
      </c>
      <c r="F7761" s="9" t="str">
        <f t="shared" si="240"/>
        <v>97114</v>
      </c>
      <c r="G7761" s="12" t="s">
        <v>16386</v>
      </c>
      <c r="H7761" s="9" t="s">
        <v>16387</v>
      </c>
      <c r="I7761" s="9" t="s">
        <v>102</v>
      </c>
      <c r="J7761" s="9">
        <v>0.38</v>
      </c>
      <c r="K7761" s="10">
        <v>0.41</v>
      </c>
      <c r="L7761" s="10" t="str">
        <f t="shared" si="241"/>
        <v/>
      </c>
    </row>
    <row r="7762" spans="1:12">
      <c r="A7762" s="9" t="s">
        <v>7815</v>
      </c>
      <c r="B7762" s="9" t="s">
        <v>14758</v>
      </c>
      <c r="C7762" s="9" t="s">
        <v>15259</v>
      </c>
      <c r="D7762" s="9" t="s">
        <v>15260</v>
      </c>
      <c r="E7762" s="10" t="s">
        <v>50</v>
      </c>
      <c r="F7762" s="9" t="str">
        <f t="shared" si="240"/>
        <v>97111</v>
      </c>
      <c r="G7762" s="12" t="s">
        <v>16388</v>
      </c>
      <c r="H7762" s="9" t="s">
        <v>16389</v>
      </c>
      <c r="I7762" s="9" t="s">
        <v>66</v>
      </c>
      <c r="J7762" s="9">
        <v>202.22</v>
      </c>
      <c r="K7762" s="10">
        <v>203.84</v>
      </c>
      <c r="L7762" s="10" t="str">
        <f t="shared" si="241"/>
        <v/>
      </c>
    </row>
    <row r="7763" spans="1:12">
      <c r="A7763" s="9" t="s">
        <v>7815</v>
      </c>
      <c r="B7763" s="9" t="s">
        <v>14758</v>
      </c>
      <c r="C7763" s="9" t="s">
        <v>15259</v>
      </c>
      <c r="D7763" s="9" t="s">
        <v>15260</v>
      </c>
      <c r="E7763" s="10" t="s">
        <v>50</v>
      </c>
      <c r="F7763" s="9" t="str">
        <f t="shared" si="240"/>
        <v>97112</v>
      </c>
      <c r="G7763" s="12" t="s">
        <v>16390</v>
      </c>
      <c r="H7763" s="9" t="s">
        <v>16391</v>
      </c>
      <c r="I7763" s="9" t="s">
        <v>66</v>
      </c>
      <c r="J7763" s="9">
        <v>208.95</v>
      </c>
      <c r="K7763" s="10">
        <v>210.74</v>
      </c>
      <c r="L7763" s="10" t="str">
        <f t="shared" si="241"/>
        <v/>
      </c>
    </row>
    <row r="7764" spans="1:12">
      <c r="A7764" s="9" t="s">
        <v>7815</v>
      </c>
      <c r="B7764" s="9" t="s">
        <v>14758</v>
      </c>
      <c r="C7764" s="9" t="s">
        <v>15259</v>
      </c>
      <c r="D7764" s="9" t="s">
        <v>15260</v>
      </c>
      <c r="E7764" s="10" t="s">
        <v>50</v>
      </c>
      <c r="F7764" s="9" t="str">
        <f t="shared" si="240"/>
        <v>103904</v>
      </c>
      <c r="G7764" s="12" t="s">
        <v>16392</v>
      </c>
      <c r="H7764" s="9" t="s">
        <v>16393</v>
      </c>
      <c r="I7764" s="9" t="s">
        <v>66</v>
      </c>
      <c r="J7764" s="9">
        <v>122.77</v>
      </c>
      <c r="K7764" s="10">
        <v>124.23</v>
      </c>
      <c r="L7764" s="10" t="str">
        <f t="shared" si="241"/>
        <v/>
      </c>
    </row>
    <row r="7765" spans="1:12">
      <c r="A7765" s="9" t="s">
        <v>7815</v>
      </c>
      <c r="B7765" s="9" t="s">
        <v>14758</v>
      </c>
      <c r="C7765" s="9" t="s">
        <v>15259</v>
      </c>
      <c r="D7765" s="9" t="s">
        <v>15260</v>
      </c>
      <c r="E7765" s="10" t="s">
        <v>50</v>
      </c>
      <c r="F7765" s="9" t="str">
        <f t="shared" si="240"/>
        <v>103905</v>
      </c>
      <c r="G7765" s="12" t="s">
        <v>16394</v>
      </c>
      <c r="H7765" s="9" t="s">
        <v>16395</v>
      </c>
      <c r="I7765" s="9" t="s">
        <v>66</v>
      </c>
      <c r="J7765" s="9">
        <v>129.57</v>
      </c>
      <c r="K7765" s="10">
        <v>131.07</v>
      </c>
      <c r="L7765" s="10" t="str">
        <f t="shared" si="241"/>
        <v/>
      </c>
    </row>
    <row r="7766" spans="1:12">
      <c r="A7766" s="9" t="s">
        <v>7815</v>
      </c>
      <c r="B7766" s="9" t="s">
        <v>14758</v>
      </c>
      <c r="C7766" s="9" t="s">
        <v>15259</v>
      </c>
      <c r="D7766" s="9" t="s">
        <v>15260</v>
      </c>
      <c r="E7766" s="10" t="s">
        <v>50</v>
      </c>
      <c r="F7766" s="9" t="str">
        <f t="shared" si="240"/>
        <v>103907</v>
      </c>
      <c r="G7766" s="12" t="s">
        <v>16396</v>
      </c>
      <c r="H7766" s="9" t="s">
        <v>16397</v>
      </c>
      <c r="I7766" s="9" t="s">
        <v>66</v>
      </c>
      <c r="J7766" s="9">
        <v>136.44999999999999</v>
      </c>
      <c r="K7766" s="10">
        <v>137.97</v>
      </c>
      <c r="L7766" s="10" t="str">
        <f t="shared" si="241"/>
        <v/>
      </c>
    </row>
    <row r="7767" spans="1:12">
      <c r="A7767" s="9" t="s">
        <v>7815</v>
      </c>
      <c r="B7767" s="9" t="s">
        <v>14758</v>
      </c>
      <c r="C7767" s="9" t="s">
        <v>15259</v>
      </c>
      <c r="D7767" s="9" t="s">
        <v>15260</v>
      </c>
      <c r="E7767" s="10" t="s">
        <v>50</v>
      </c>
      <c r="F7767" s="9" t="str">
        <f t="shared" si="240"/>
        <v>103911</v>
      </c>
      <c r="G7767" s="12" t="s">
        <v>16398</v>
      </c>
      <c r="H7767" s="9" t="s">
        <v>16399</v>
      </c>
      <c r="I7767" s="9" t="s">
        <v>66</v>
      </c>
      <c r="J7767" s="9">
        <v>200.13</v>
      </c>
      <c r="K7767" s="10">
        <v>202</v>
      </c>
      <c r="L7767" s="10" t="str">
        <f t="shared" si="241"/>
        <v/>
      </c>
    </row>
    <row r="7768" spans="1:12">
      <c r="A7768" s="9" t="s">
        <v>7815</v>
      </c>
      <c r="B7768" s="9" t="s">
        <v>14758</v>
      </c>
      <c r="C7768" s="9" t="s">
        <v>15259</v>
      </c>
      <c r="D7768" s="9" t="s">
        <v>15260</v>
      </c>
      <c r="E7768" s="10" t="s">
        <v>50</v>
      </c>
      <c r="F7768" s="9" t="str">
        <f t="shared" si="240"/>
        <v>97104</v>
      </c>
      <c r="G7768" s="12" t="s">
        <v>16400</v>
      </c>
      <c r="H7768" s="9" t="s">
        <v>16401</v>
      </c>
      <c r="I7768" s="9" t="s">
        <v>66</v>
      </c>
      <c r="J7768" s="9">
        <v>126.24</v>
      </c>
      <c r="K7768" s="10">
        <v>127.7</v>
      </c>
      <c r="L7768" s="10" t="str">
        <f t="shared" si="241"/>
        <v/>
      </c>
    </row>
    <row r="7769" spans="1:12">
      <c r="A7769" s="9" t="s">
        <v>7815</v>
      </c>
      <c r="B7769" s="9" t="s">
        <v>14758</v>
      </c>
      <c r="C7769" s="9" t="s">
        <v>15259</v>
      </c>
      <c r="D7769" s="9" t="s">
        <v>15260</v>
      </c>
      <c r="E7769" s="10" t="s">
        <v>50</v>
      </c>
      <c r="F7769" s="9" t="str">
        <f t="shared" si="240"/>
        <v>103906</v>
      </c>
      <c r="G7769" s="12" t="s">
        <v>16402</v>
      </c>
      <c r="H7769" s="9" t="s">
        <v>16403</v>
      </c>
      <c r="I7769" s="9" t="s">
        <v>66</v>
      </c>
      <c r="J7769" s="9">
        <v>157.88999999999999</v>
      </c>
      <c r="K7769" s="10">
        <v>159.88999999999999</v>
      </c>
      <c r="L7769" s="10" t="str">
        <f t="shared" si="241"/>
        <v/>
      </c>
    </row>
    <row r="7770" spans="1:12">
      <c r="A7770" s="9" t="s">
        <v>7815</v>
      </c>
      <c r="B7770" s="9" t="s">
        <v>14758</v>
      </c>
      <c r="C7770" s="9" t="s">
        <v>15259</v>
      </c>
      <c r="D7770" s="9" t="s">
        <v>15260</v>
      </c>
      <c r="E7770" s="10" t="s">
        <v>50</v>
      </c>
      <c r="F7770" s="9" t="str">
        <f t="shared" si="240"/>
        <v>97105</v>
      </c>
      <c r="G7770" s="12" t="s">
        <v>16404</v>
      </c>
      <c r="H7770" s="9" t="s">
        <v>16405</v>
      </c>
      <c r="I7770" s="9" t="s">
        <v>66</v>
      </c>
      <c r="J7770" s="9">
        <v>142.62</v>
      </c>
      <c r="K7770" s="10">
        <v>144.16</v>
      </c>
      <c r="L7770" s="10" t="str">
        <f t="shared" si="241"/>
        <v/>
      </c>
    </row>
    <row r="7771" spans="1:12">
      <c r="A7771" s="9" t="s">
        <v>7815</v>
      </c>
      <c r="B7771" s="9" t="s">
        <v>14758</v>
      </c>
      <c r="C7771" s="9" t="s">
        <v>15259</v>
      </c>
      <c r="D7771" s="9" t="s">
        <v>15260</v>
      </c>
      <c r="E7771" s="10" t="s">
        <v>50</v>
      </c>
      <c r="F7771" s="9" t="str">
        <f t="shared" si="240"/>
        <v>97106</v>
      </c>
      <c r="G7771" s="12" t="s">
        <v>16406</v>
      </c>
      <c r="H7771" s="9" t="s">
        <v>16407</v>
      </c>
      <c r="I7771" s="9" t="s">
        <v>66</v>
      </c>
      <c r="J7771" s="9">
        <v>158.12</v>
      </c>
      <c r="K7771" s="10">
        <v>159.77000000000001</v>
      </c>
      <c r="L7771" s="10" t="str">
        <f t="shared" si="241"/>
        <v/>
      </c>
    </row>
    <row r="7772" spans="1:12">
      <c r="A7772" s="9" t="s">
        <v>7815</v>
      </c>
      <c r="B7772" s="9" t="s">
        <v>14758</v>
      </c>
      <c r="C7772" s="9" t="s">
        <v>15259</v>
      </c>
      <c r="D7772" s="9" t="s">
        <v>15260</v>
      </c>
      <c r="E7772" s="10" t="s">
        <v>50</v>
      </c>
      <c r="F7772" s="9" t="str">
        <f t="shared" si="240"/>
        <v>97107</v>
      </c>
      <c r="G7772" s="12" t="s">
        <v>16408</v>
      </c>
      <c r="H7772" s="9" t="s">
        <v>16409</v>
      </c>
      <c r="I7772" s="9" t="s">
        <v>66</v>
      </c>
      <c r="J7772" s="9">
        <v>180.39</v>
      </c>
      <c r="K7772" s="10">
        <v>182.14</v>
      </c>
      <c r="L7772" s="10" t="str">
        <f t="shared" si="241"/>
        <v/>
      </c>
    </row>
    <row r="7773" spans="1:12">
      <c r="A7773" s="9" t="s">
        <v>7815</v>
      </c>
      <c r="B7773" s="9" t="s">
        <v>14758</v>
      </c>
      <c r="C7773" s="9" t="s">
        <v>15259</v>
      </c>
      <c r="D7773" s="9" t="s">
        <v>15260</v>
      </c>
      <c r="E7773" s="10" t="s">
        <v>50</v>
      </c>
      <c r="F7773" s="9" t="str">
        <f t="shared" si="240"/>
        <v>97108</v>
      </c>
      <c r="G7773" s="12" t="s">
        <v>16410</v>
      </c>
      <c r="H7773" s="9" t="s">
        <v>16411</v>
      </c>
      <c r="I7773" s="9" t="s">
        <v>66</v>
      </c>
      <c r="J7773" s="9">
        <v>205.9</v>
      </c>
      <c r="K7773" s="10">
        <v>207.77</v>
      </c>
      <c r="L7773" s="10" t="str">
        <f t="shared" si="241"/>
        <v/>
      </c>
    </row>
    <row r="7774" spans="1:12">
      <c r="A7774" s="9" t="s">
        <v>7815</v>
      </c>
      <c r="B7774" s="9" t="s">
        <v>14758</v>
      </c>
      <c r="C7774" s="9" t="s">
        <v>15259</v>
      </c>
      <c r="D7774" s="9" t="s">
        <v>15260</v>
      </c>
      <c r="E7774" s="10" t="s">
        <v>50</v>
      </c>
      <c r="F7774" s="9" t="str">
        <f t="shared" si="240"/>
        <v>97109</v>
      </c>
      <c r="G7774" s="12" t="s">
        <v>16412</v>
      </c>
      <c r="H7774" s="9" t="s">
        <v>16413</v>
      </c>
      <c r="I7774" s="9" t="s">
        <v>66</v>
      </c>
      <c r="J7774" s="9">
        <v>227.53</v>
      </c>
      <c r="K7774" s="10">
        <v>229.55</v>
      </c>
      <c r="L7774" s="10" t="str">
        <f t="shared" si="241"/>
        <v/>
      </c>
    </row>
    <row r="7775" spans="1:12">
      <c r="A7775" s="9" t="s">
        <v>7815</v>
      </c>
      <c r="B7775" s="9" t="s">
        <v>14758</v>
      </c>
      <c r="C7775" s="9" t="s">
        <v>15259</v>
      </c>
      <c r="D7775" s="9" t="s">
        <v>15260</v>
      </c>
      <c r="E7775" s="10" t="s">
        <v>50</v>
      </c>
      <c r="F7775" s="9" t="str">
        <f t="shared" si="240"/>
        <v>103913</v>
      </c>
      <c r="G7775" s="12" t="s">
        <v>16414</v>
      </c>
      <c r="H7775" s="9" t="s">
        <v>16415</v>
      </c>
      <c r="I7775" s="9" t="s">
        <v>66</v>
      </c>
      <c r="J7775" s="9">
        <v>115.71</v>
      </c>
      <c r="K7775" s="10">
        <v>116.82</v>
      </c>
      <c r="L7775" s="10" t="str">
        <f t="shared" si="241"/>
        <v/>
      </c>
    </row>
    <row r="7776" spans="1:12">
      <c r="A7776" s="9" t="s">
        <v>7815</v>
      </c>
      <c r="B7776" s="9" t="s">
        <v>14758</v>
      </c>
      <c r="C7776" s="9" t="s">
        <v>15259</v>
      </c>
      <c r="D7776" s="9" t="s">
        <v>15260</v>
      </c>
      <c r="E7776" s="10" t="s">
        <v>50</v>
      </c>
      <c r="F7776" s="9" t="str">
        <f t="shared" si="240"/>
        <v>103914</v>
      </c>
      <c r="G7776" s="12" t="s">
        <v>16416</v>
      </c>
      <c r="H7776" s="9" t="s">
        <v>16417</v>
      </c>
      <c r="I7776" s="9" t="s">
        <v>66</v>
      </c>
      <c r="J7776" s="9">
        <v>135</v>
      </c>
      <c r="K7776" s="10">
        <v>136.24</v>
      </c>
      <c r="L7776" s="10" t="str">
        <f t="shared" si="241"/>
        <v/>
      </c>
    </row>
    <row r="7777" spans="1:12">
      <c r="A7777" s="9" t="s">
        <v>7815</v>
      </c>
      <c r="B7777" s="9" t="s">
        <v>14758</v>
      </c>
      <c r="C7777" s="9" t="s">
        <v>15259</v>
      </c>
      <c r="D7777" s="9" t="s">
        <v>15260</v>
      </c>
      <c r="E7777" s="10" t="s">
        <v>50</v>
      </c>
      <c r="F7777" s="9" t="str">
        <f t="shared" si="240"/>
        <v>103915</v>
      </c>
      <c r="G7777" s="12" t="s">
        <v>16418</v>
      </c>
      <c r="H7777" s="9" t="s">
        <v>16419</v>
      </c>
      <c r="I7777" s="9" t="s">
        <v>66</v>
      </c>
      <c r="J7777" s="9">
        <v>147.06</v>
      </c>
      <c r="K7777" s="10">
        <v>148.4</v>
      </c>
      <c r="L7777" s="10" t="str">
        <f t="shared" si="241"/>
        <v/>
      </c>
    </row>
    <row r="7778" spans="1:12">
      <c r="A7778" s="9" t="s">
        <v>7815</v>
      </c>
      <c r="B7778" s="9" t="s">
        <v>14758</v>
      </c>
      <c r="C7778" s="9" t="s">
        <v>15259</v>
      </c>
      <c r="D7778" s="9" t="s">
        <v>15260</v>
      </c>
      <c r="E7778" s="10" t="s">
        <v>50</v>
      </c>
      <c r="F7778" s="9" t="str">
        <f t="shared" si="240"/>
        <v>103916</v>
      </c>
      <c r="G7778" s="12" t="s">
        <v>16420</v>
      </c>
      <c r="H7778" s="9" t="s">
        <v>16421</v>
      </c>
      <c r="I7778" s="9" t="s">
        <v>66</v>
      </c>
      <c r="J7778" s="9">
        <v>168.93</v>
      </c>
      <c r="K7778" s="10">
        <v>170.42</v>
      </c>
      <c r="L7778" s="10" t="str">
        <f t="shared" si="241"/>
        <v/>
      </c>
    </row>
    <row r="7779" spans="1:12">
      <c r="A7779" s="9" t="s">
        <v>7815</v>
      </c>
      <c r="B7779" s="9" t="s">
        <v>14758</v>
      </c>
      <c r="C7779" s="9" t="s">
        <v>15259</v>
      </c>
      <c r="D7779" s="9" t="s">
        <v>15260</v>
      </c>
      <c r="E7779" s="10" t="s">
        <v>50</v>
      </c>
      <c r="F7779" s="9" t="str">
        <f t="shared" si="240"/>
        <v>103917</v>
      </c>
      <c r="G7779" s="12" t="s">
        <v>16422</v>
      </c>
      <c r="H7779" s="9" t="s">
        <v>16423</v>
      </c>
      <c r="I7779" s="9" t="s">
        <v>66</v>
      </c>
      <c r="J7779" s="9">
        <v>193.83</v>
      </c>
      <c r="K7779" s="10">
        <v>195.39</v>
      </c>
      <c r="L7779" s="10" t="str">
        <f t="shared" si="241"/>
        <v/>
      </c>
    </row>
    <row r="7780" spans="1:12">
      <c r="A7780" s="9" t="s">
        <v>7815</v>
      </c>
      <c r="B7780" s="9" t="s">
        <v>14758</v>
      </c>
      <c r="C7780" s="9" t="s">
        <v>15259</v>
      </c>
      <c r="D7780" s="9" t="s">
        <v>15260</v>
      </c>
      <c r="E7780" s="10" t="s">
        <v>50</v>
      </c>
      <c r="F7780" s="9" t="str">
        <f t="shared" si="240"/>
        <v>103918</v>
      </c>
      <c r="G7780" s="12" t="s">
        <v>16424</v>
      </c>
      <c r="H7780" s="9" t="s">
        <v>16425</v>
      </c>
      <c r="I7780" s="9" t="s">
        <v>66</v>
      </c>
      <c r="J7780" s="9">
        <v>205.08</v>
      </c>
      <c r="K7780" s="10">
        <v>206.7</v>
      </c>
      <c r="L7780" s="10" t="str">
        <f t="shared" si="241"/>
        <v/>
      </c>
    </row>
    <row r="7781" spans="1:12">
      <c r="A7781" s="9" t="s">
        <v>7815</v>
      </c>
      <c r="B7781" s="9" t="s">
        <v>14758</v>
      </c>
      <c r="C7781" s="9" t="s">
        <v>15259</v>
      </c>
      <c r="D7781" s="9" t="s">
        <v>15260</v>
      </c>
      <c r="E7781" s="10" t="s">
        <v>50</v>
      </c>
      <c r="F7781" s="9" t="str">
        <f t="shared" si="240"/>
        <v>103919</v>
      </c>
      <c r="G7781" s="12" t="s">
        <v>16426</v>
      </c>
      <c r="H7781" s="9" t="s">
        <v>16427</v>
      </c>
      <c r="I7781" s="9" t="s">
        <v>66</v>
      </c>
      <c r="J7781" s="9" t="s">
        <v>50</v>
      </c>
      <c r="K7781" s="10" t="s">
        <v>50</v>
      </c>
      <c r="L7781" s="10" t="str">
        <f t="shared" si="241"/>
        <v/>
      </c>
    </row>
    <row r="7782" spans="1:12">
      <c r="A7782" s="9" t="s">
        <v>7815</v>
      </c>
      <c r="B7782" s="9" t="s">
        <v>14758</v>
      </c>
      <c r="C7782" s="9" t="s">
        <v>15259</v>
      </c>
      <c r="D7782" s="9" t="s">
        <v>15260</v>
      </c>
      <c r="E7782" s="10" t="s">
        <v>50</v>
      </c>
      <c r="F7782" s="9" t="str">
        <f t="shared" si="240"/>
        <v>103920</v>
      </c>
      <c r="G7782" s="12" t="s">
        <v>16428</v>
      </c>
      <c r="H7782" s="9" t="s">
        <v>16429</v>
      </c>
      <c r="I7782" s="9" t="s">
        <v>66</v>
      </c>
      <c r="J7782" s="9" t="s">
        <v>50</v>
      </c>
      <c r="K7782" s="10" t="s">
        <v>50</v>
      </c>
      <c r="L7782" s="10" t="str">
        <f t="shared" si="241"/>
        <v/>
      </c>
    </row>
    <row r="7783" spans="1:12">
      <c r="A7783" s="9" t="s">
        <v>7815</v>
      </c>
      <c r="B7783" s="9" t="s">
        <v>14758</v>
      </c>
      <c r="C7783" s="9" t="s">
        <v>15259</v>
      </c>
      <c r="D7783" s="9" t="s">
        <v>15260</v>
      </c>
      <c r="E7783" s="10" t="s">
        <v>50</v>
      </c>
      <c r="F7783" s="9" t="str">
        <f t="shared" si="240"/>
        <v>103921</v>
      </c>
      <c r="G7783" s="12" t="s">
        <v>16430</v>
      </c>
      <c r="H7783" s="9" t="s">
        <v>16431</v>
      </c>
      <c r="I7783" s="9" t="s">
        <v>66</v>
      </c>
      <c r="J7783" s="9" t="s">
        <v>50</v>
      </c>
      <c r="K7783" s="10" t="s">
        <v>50</v>
      </c>
      <c r="L7783" s="10" t="str">
        <f t="shared" si="241"/>
        <v/>
      </c>
    </row>
    <row r="7784" spans="1:12">
      <c r="A7784" s="9" t="s">
        <v>7815</v>
      </c>
      <c r="B7784" s="9" t="s">
        <v>14758</v>
      </c>
      <c r="C7784" s="9" t="s">
        <v>15259</v>
      </c>
      <c r="D7784" s="9" t="s">
        <v>15260</v>
      </c>
      <c r="E7784" s="10" t="s">
        <v>50</v>
      </c>
      <c r="F7784" s="9" t="str">
        <f t="shared" si="240"/>
        <v>103922</v>
      </c>
      <c r="G7784" s="12" t="s">
        <v>16432</v>
      </c>
      <c r="H7784" s="9" t="s">
        <v>16433</v>
      </c>
      <c r="I7784" s="9" t="s">
        <v>66</v>
      </c>
      <c r="J7784" s="9" t="s">
        <v>50</v>
      </c>
      <c r="K7784" s="10" t="s">
        <v>50</v>
      </c>
      <c r="L7784" s="10" t="str">
        <f t="shared" si="241"/>
        <v/>
      </c>
    </row>
    <row r="7785" spans="1:12">
      <c r="A7785" s="9" t="s">
        <v>7815</v>
      </c>
      <c r="B7785" s="9" t="s">
        <v>14758</v>
      </c>
      <c r="C7785" s="9" t="s">
        <v>15259</v>
      </c>
      <c r="D7785" s="9" t="s">
        <v>15260</v>
      </c>
      <c r="E7785" s="10" t="s">
        <v>50</v>
      </c>
      <c r="F7785" s="9" t="str">
        <f t="shared" si="240"/>
        <v>103923</v>
      </c>
      <c r="G7785" s="12" t="s">
        <v>16434</v>
      </c>
      <c r="H7785" s="9" t="s">
        <v>16435</v>
      </c>
      <c r="I7785" s="9" t="s">
        <v>66</v>
      </c>
      <c r="J7785" s="9" t="s">
        <v>50</v>
      </c>
      <c r="K7785" s="10" t="s">
        <v>50</v>
      </c>
      <c r="L7785" s="10" t="str">
        <f t="shared" si="241"/>
        <v/>
      </c>
    </row>
    <row r="7786" spans="1:12">
      <c r="A7786" s="9" t="s">
        <v>7815</v>
      </c>
      <c r="B7786" s="9" t="s">
        <v>14758</v>
      </c>
      <c r="C7786" s="9" t="s">
        <v>15259</v>
      </c>
      <c r="D7786" s="9" t="s">
        <v>15260</v>
      </c>
      <c r="E7786" s="10" t="s">
        <v>50</v>
      </c>
      <c r="F7786" s="9" t="str">
        <f t="shared" si="240"/>
        <v>103908</v>
      </c>
      <c r="G7786" s="12" t="s">
        <v>16436</v>
      </c>
      <c r="H7786" s="9" t="s">
        <v>16437</v>
      </c>
      <c r="I7786" s="9" t="s">
        <v>66</v>
      </c>
      <c r="J7786" s="9">
        <v>153.5</v>
      </c>
      <c r="K7786" s="10">
        <v>155.15</v>
      </c>
      <c r="L7786" s="10" t="str">
        <f t="shared" si="241"/>
        <v/>
      </c>
    </row>
    <row r="7787" spans="1:12">
      <c r="A7787" s="9" t="s">
        <v>7815</v>
      </c>
      <c r="B7787" s="9" t="s">
        <v>14758</v>
      </c>
      <c r="C7787" s="9" t="s">
        <v>15259</v>
      </c>
      <c r="D7787" s="9" t="s">
        <v>15260</v>
      </c>
      <c r="E7787" s="10" t="s">
        <v>50</v>
      </c>
      <c r="F7787" s="9" t="str">
        <f t="shared" si="240"/>
        <v>103909</v>
      </c>
      <c r="G7787" s="12" t="s">
        <v>16438</v>
      </c>
      <c r="H7787" s="9" t="s">
        <v>16439</v>
      </c>
      <c r="I7787" s="9" t="s">
        <v>66</v>
      </c>
      <c r="J7787" s="9">
        <v>175.2</v>
      </c>
      <c r="K7787" s="10">
        <v>176.95</v>
      </c>
      <c r="L7787" s="10" t="str">
        <f t="shared" si="241"/>
        <v/>
      </c>
    </row>
    <row r="7788" spans="1:12">
      <c r="A7788" s="9" t="s">
        <v>7815</v>
      </c>
      <c r="B7788" s="9" t="s">
        <v>14758</v>
      </c>
      <c r="C7788" s="9" t="s">
        <v>15259</v>
      </c>
      <c r="D7788" s="9" t="s">
        <v>15260</v>
      </c>
      <c r="E7788" s="10" t="s">
        <v>50</v>
      </c>
      <c r="F7788" s="9" t="str">
        <f t="shared" si="240"/>
        <v>103912</v>
      </c>
      <c r="G7788" s="12" t="s">
        <v>16440</v>
      </c>
      <c r="H7788" s="9" t="s">
        <v>16441</v>
      </c>
      <c r="I7788" s="9" t="s">
        <v>66</v>
      </c>
      <c r="J7788" s="9">
        <v>221.18</v>
      </c>
      <c r="K7788" s="10">
        <v>223.2</v>
      </c>
      <c r="L7788" s="10" t="str">
        <f t="shared" si="241"/>
        <v/>
      </c>
    </row>
    <row r="7789" spans="1:12">
      <c r="A7789" s="9" t="s">
        <v>7815</v>
      </c>
      <c r="B7789" s="9" t="s">
        <v>14758</v>
      </c>
      <c r="C7789" s="9" t="s">
        <v>15259</v>
      </c>
      <c r="D7789" s="9" t="s">
        <v>15260</v>
      </c>
      <c r="E7789" s="10" t="s">
        <v>50</v>
      </c>
      <c r="F7789" s="9" t="str">
        <f t="shared" si="240"/>
        <v>101979</v>
      </c>
      <c r="G7789" s="12" t="s">
        <v>16442</v>
      </c>
      <c r="H7789" s="9" t="s">
        <v>16443</v>
      </c>
      <c r="I7789" s="9" t="s">
        <v>102</v>
      </c>
      <c r="J7789" s="9">
        <v>39.24</v>
      </c>
      <c r="K7789" s="10">
        <v>39.840000000000003</v>
      </c>
      <c r="L7789" s="10" t="str">
        <f t="shared" si="241"/>
        <v/>
      </c>
    </row>
    <row r="7790" spans="1:12">
      <c r="A7790" s="9" t="s">
        <v>7815</v>
      </c>
      <c r="B7790" s="9" t="s">
        <v>14758</v>
      </c>
      <c r="C7790" s="9" t="s">
        <v>15259</v>
      </c>
      <c r="D7790" s="9" t="s">
        <v>15260</v>
      </c>
      <c r="E7790" s="10" t="s">
        <v>50</v>
      </c>
      <c r="F7790" s="9" t="str">
        <f t="shared" si="240"/>
        <v>101970</v>
      </c>
      <c r="G7790" s="12" t="s">
        <v>16444</v>
      </c>
      <c r="H7790" s="9" t="s">
        <v>16445</v>
      </c>
      <c r="I7790" s="9" t="s">
        <v>102</v>
      </c>
      <c r="J7790" s="9" t="s">
        <v>50</v>
      </c>
      <c r="K7790" s="10" t="s">
        <v>50</v>
      </c>
      <c r="L7790" s="10" t="str">
        <f t="shared" si="241"/>
        <v/>
      </c>
    </row>
    <row r="7791" spans="1:12">
      <c r="A7791" s="9" t="s">
        <v>7815</v>
      </c>
      <c r="B7791" s="9" t="s">
        <v>14758</v>
      </c>
      <c r="C7791" s="9" t="s">
        <v>15259</v>
      </c>
      <c r="D7791" s="9" t="s">
        <v>15260</v>
      </c>
      <c r="E7791" s="10" t="s">
        <v>50</v>
      </c>
      <c r="F7791" s="9" t="str">
        <f t="shared" si="240"/>
        <v>101972</v>
      </c>
      <c r="G7791" s="12" t="s">
        <v>16446</v>
      </c>
      <c r="H7791" s="9" t="s">
        <v>16447</v>
      </c>
      <c r="I7791" s="9" t="s">
        <v>102</v>
      </c>
      <c r="J7791" s="9" t="s">
        <v>50</v>
      </c>
      <c r="K7791" s="10" t="s">
        <v>50</v>
      </c>
      <c r="L7791" s="10" t="str">
        <f t="shared" si="241"/>
        <v/>
      </c>
    </row>
    <row r="7792" spans="1:12">
      <c r="A7792" s="9" t="s">
        <v>7815</v>
      </c>
      <c r="B7792" s="9" t="s">
        <v>14758</v>
      </c>
      <c r="C7792" s="9" t="s">
        <v>15259</v>
      </c>
      <c r="D7792" s="9" t="s">
        <v>15260</v>
      </c>
      <c r="E7792" s="10" t="s">
        <v>50</v>
      </c>
      <c r="F7792" s="9" t="str">
        <f t="shared" si="240"/>
        <v>101966</v>
      </c>
      <c r="G7792" s="12" t="s">
        <v>16448</v>
      </c>
      <c r="H7792" s="9" t="s">
        <v>16449</v>
      </c>
      <c r="I7792" s="9" t="s">
        <v>102</v>
      </c>
      <c r="J7792" s="9">
        <v>188.12</v>
      </c>
      <c r="K7792" s="10">
        <v>189.19</v>
      </c>
      <c r="L7792" s="10" t="str">
        <f t="shared" si="241"/>
        <v/>
      </c>
    </row>
    <row r="7793" spans="1:12">
      <c r="A7793" s="9" t="s">
        <v>7815</v>
      </c>
      <c r="B7793" s="9" t="s">
        <v>14758</v>
      </c>
      <c r="C7793" s="9" t="s">
        <v>15259</v>
      </c>
      <c r="D7793" s="9" t="s">
        <v>15260</v>
      </c>
      <c r="E7793" s="10" t="s">
        <v>50</v>
      </c>
      <c r="F7793" s="9" t="str">
        <f t="shared" si="240"/>
        <v>101976</v>
      </c>
      <c r="G7793" s="12" t="s">
        <v>16450</v>
      </c>
      <c r="H7793" s="9" t="s">
        <v>16451</v>
      </c>
      <c r="I7793" s="9" t="s">
        <v>102</v>
      </c>
      <c r="J7793" s="9" t="s">
        <v>50</v>
      </c>
      <c r="K7793" s="10" t="s">
        <v>50</v>
      </c>
      <c r="L7793" s="10" t="str">
        <f t="shared" si="241"/>
        <v/>
      </c>
    </row>
    <row r="7794" spans="1:12">
      <c r="A7794" s="9" t="s">
        <v>7815</v>
      </c>
      <c r="B7794" s="9" t="s">
        <v>14758</v>
      </c>
      <c r="C7794" s="9" t="s">
        <v>15259</v>
      </c>
      <c r="D7794" s="9" t="s">
        <v>15260</v>
      </c>
      <c r="E7794" s="10" t="s">
        <v>50</v>
      </c>
      <c r="F7794" s="9" t="str">
        <f t="shared" si="240"/>
        <v>101978</v>
      </c>
      <c r="G7794" s="12" t="s">
        <v>16452</v>
      </c>
      <c r="H7794" s="9" t="s">
        <v>16453</v>
      </c>
      <c r="I7794" s="9" t="s">
        <v>102</v>
      </c>
      <c r="J7794" s="9" t="s">
        <v>50</v>
      </c>
      <c r="K7794" s="10" t="s">
        <v>50</v>
      </c>
      <c r="L7794" s="10" t="str">
        <f t="shared" si="241"/>
        <v/>
      </c>
    </row>
    <row r="7795" spans="1:12">
      <c r="A7795" s="9" t="s">
        <v>7815</v>
      </c>
      <c r="B7795" s="9" t="s">
        <v>14758</v>
      </c>
      <c r="C7795" s="9" t="s">
        <v>15259</v>
      </c>
      <c r="D7795" s="9" t="s">
        <v>15260</v>
      </c>
      <c r="E7795" s="10" t="s">
        <v>50</v>
      </c>
      <c r="F7795" s="9" t="str">
        <f t="shared" si="240"/>
        <v>101967</v>
      </c>
      <c r="G7795" s="12" t="s">
        <v>16454</v>
      </c>
      <c r="H7795" s="9" t="s">
        <v>16455</v>
      </c>
      <c r="I7795" s="9" t="s">
        <v>102</v>
      </c>
      <c r="J7795" s="9" t="s">
        <v>50</v>
      </c>
      <c r="K7795" s="10" t="s">
        <v>50</v>
      </c>
      <c r="L7795" s="10" t="str">
        <f t="shared" si="241"/>
        <v/>
      </c>
    </row>
    <row r="7796" spans="1:12">
      <c r="A7796" s="9" t="s">
        <v>7815</v>
      </c>
      <c r="B7796" s="9" t="s">
        <v>14758</v>
      </c>
      <c r="C7796" s="9" t="s">
        <v>15259</v>
      </c>
      <c r="D7796" s="9" t="s">
        <v>15260</v>
      </c>
      <c r="E7796" s="10" t="s">
        <v>50</v>
      </c>
      <c r="F7796" s="9" t="str">
        <f t="shared" si="240"/>
        <v>101968</v>
      </c>
      <c r="G7796" s="12" t="s">
        <v>16456</v>
      </c>
      <c r="H7796" s="9" t="s">
        <v>16457</v>
      </c>
      <c r="I7796" s="9" t="s">
        <v>102</v>
      </c>
      <c r="J7796" s="9" t="s">
        <v>50</v>
      </c>
      <c r="K7796" s="10" t="s">
        <v>50</v>
      </c>
      <c r="L7796" s="10" t="str">
        <f t="shared" si="241"/>
        <v/>
      </c>
    </row>
    <row r="7797" spans="1:12">
      <c r="A7797" s="9" t="s">
        <v>7815</v>
      </c>
      <c r="B7797" s="9" t="s">
        <v>14758</v>
      </c>
      <c r="C7797" s="9" t="s">
        <v>15259</v>
      </c>
      <c r="D7797" s="9" t="s">
        <v>15260</v>
      </c>
      <c r="E7797" s="10" t="s">
        <v>50</v>
      </c>
      <c r="F7797" s="9" t="str">
        <f t="shared" si="240"/>
        <v>101965</v>
      </c>
      <c r="G7797" s="12" t="s">
        <v>16458</v>
      </c>
      <c r="H7797" s="9" t="s">
        <v>16459</v>
      </c>
      <c r="I7797" s="9" t="s">
        <v>102</v>
      </c>
      <c r="J7797" s="9">
        <v>145.47999999999999</v>
      </c>
      <c r="K7797" s="10">
        <v>147.79</v>
      </c>
      <c r="L7797" s="10" t="str">
        <f t="shared" si="241"/>
        <v/>
      </c>
    </row>
    <row r="7798" spans="1:12">
      <c r="A7798" s="9" t="s">
        <v>7815</v>
      </c>
      <c r="B7798" s="9" t="s">
        <v>14758</v>
      </c>
      <c r="C7798" s="9" t="s">
        <v>15259</v>
      </c>
      <c r="D7798" s="9" t="s">
        <v>15260</v>
      </c>
      <c r="E7798" s="10" t="s">
        <v>50</v>
      </c>
      <c r="F7798" s="9" t="str">
        <f t="shared" si="240"/>
        <v>104100</v>
      </c>
      <c r="G7798" s="12" t="s">
        <v>16460</v>
      </c>
      <c r="H7798" s="9" t="s">
        <v>16461</v>
      </c>
      <c r="I7798" s="9" t="s">
        <v>66</v>
      </c>
      <c r="J7798" s="9" t="s">
        <v>50</v>
      </c>
      <c r="K7798" s="10" t="s">
        <v>50</v>
      </c>
      <c r="L7798" s="10" t="str">
        <f t="shared" si="241"/>
        <v/>
      </c>
    </row>
    <row r="7799" spans="1:12">
      <c r="A7799" s="9" t="s">
        <v>7815</v>
      </c>
      <c r="B7799" s="9" t="s">
        <v>14758</v>
      </c>
      <c r="C7799" s="9" t="s">
        <v>15259</v>
      </c>
      <c r="D7799" s="9" t="s">
        <v>15260</v>
      </c>
      <c r="E7799" s="10" t="s">
        <v>50</v>
      </c>
      <c r="F7799" s="9" t="str">
        <f t="shared" si="240"/>
        <v>104099</v>
      </c>
      <c r="G7799" s="12" t="s">
        <v>16462</v>
      </c>
      <c r="H7799" s="9" t="s">
        <v>16463</v>
      </c>
      <c r="I7799" s="9" t="s">
        <v>66</v>
      </c>
      <c r="J7799" s="9" t="s">
        <v>50</v>
      </c>
      <c r="K7799" s="10" t="s">
        <v>50</v>
      </c>
      <c r="L7799" s="10" t="str">
        <f t="shared" si="241"/>
        <v/>
      </c>
    </row>
    <row r="7800" spans="1:12">
      <c r="A7800" s="9" t="s">
        <v>7815</v>
      </c>
      <c r="B7800" s="9" t="s">
        <v>14758</v>
      </c>
      <c r="C7800" s="9" t="s">
        <v>15259</v>
      </c>
      <c r="D7800" s="9" t="s">
        <v>15260</v>
      </c>
      <c r="E7800" s="10" t="s">
        <v>50</v>
      </c>
      <c r="F7800" s="9" t="str">
        <f t="shared" si="240"/>
        <v>104102</v>
      </c>
      <c r="G7800" s="12" t="s">
        <v>16464</v>
      </c>
      <c r="H7800" s="9" t="s">
        <v>16465</v>
      </c>
      <c r="I7800" s="9" t="s">
        <v>66</v>
      </c>
      <c r="J7800" s="9" t="s">
        <v>50</v>
      </c>
      <c r="K7800" s="10" t="s">
        <v>50</v>
      </c>
      <c r="L7800" s="10" t="str">
        <f t="shared" si="241"/>
        <v/>
      </c>
    </row>
    <row r="7801" spans="1:12">
      <c r="A7801" s="9" t="s">
        <v>7815</v>
      </c>
      <c r="B7801" s="9" t="s">
        <v>14758</v>
      </c>
      <c r="C7801" s="9" t="s">
        <v>15259</v>
      </c>
      <c r="D7801" s="9" t="s">
        <v>15260</v>
      </c>
      <c r="E7801" s="10" t="s">
        <v>50</v>
      </c>
      <c r="F7801" s="9" t="str">
        <f t="shared" si="240"/>
        <v>104101</v>
      </c>
      <c r="G7801" s="12" t="s">
        <v>16466</v>
      </c>
      <c r="H7801" s="9" t="s">
        <v>16467</v>
      </c>
      <c r="I7801" s="9" t="s">
        <v>66</v>
      </c>
      <c r="J7801" s="9" t="s">
        <v>50</v>
      </c>
      <c r="K7801" s="10" t="s">
        <v>50</v>
      </c>
      <c r="L7801" s="10" t="str">
        <f t="shared" si="241"/>
        <v/>
      </c>
    </row>
    <row r="7802" spans="1:12">
      <c r="A7802" s="9" t="s">
        <v>7815</v>
      </c>
      <c r="B7802" s="9" t="s">
        <v>14758</v>
      </c>
      <c r="C7802" s="9" t="s">
        <v>15259</v>
      </c>
      <c r="D7802" s="9" t="s">
        <v>15260</v>
      </c>
      <c r="E7802" s="10" t="s">
        <v>50</v>
      </c>
      <c r="F7802" s="9" t="str">
        <f t="shared" si="240"/>
        <v>104103</v>
      </c>
      <c r="G7802" s="12" t="s">
        <v>16468</v>
      </c>
      <c r="H7802" s="9" t="s">
        <v>16469</v>
      </c>
      <c r="I7802" s="9" t="s">
        <v>66</v>
      </c>
      <c r="J7802" s="9" t="s">
        <v>50</v>
      </c>
      <c r="K7802" s="10" t="s">
        <v>50</v>
      </c>
      <c r="L7802" s="10" t="str">
        <f t="shared" si="241"/>
        <v/>
      </c>
    </row>
    <row r="7803" spans="1:12">
      <c r="A7803" s="9" t="s">
        <v>7815</v>
      </c>
      <c r="B7803" s="9" t="s">
        <v>14758</v>
      </c>
      <c r="C7803" s="9" t="s">
        <v>15259</v>
      </c>
      <c r="D7803" s="9" t="s">
        <v>15260</v>
      </c>
      <c r="E7803" s="10" t="s">
        <v>50</v>
      </c>
      <c r="F7803" s="9" t="str">
        <f t="shared" si="240"/>
        <v>92123</v>
      </c>
      <c r="G7803" s="12" t="s">
        <v>16470</v>
      </c>
      <c r="H7803" s="9" t="s">
        <v>16471</v>
      </c>
      <c r="I7803" s="9" t="s">
        <v>63</v>
      </c>
      <c r="J7803" s="9">
        <v>48.12</v>
      </c>
      <c r="K7803" s="10">
        <v>50.92</v>
      </c>
      <c r="L7803" s="10" t="str">
        <f t="shared" si="241"/>
        <v/>
      </c>
    </row>
    <row r="7804" spans="1:12">
      <c r="A7804" s="9" t="s">
        <v>7815</v>
      </c>
      <c r="B7804" s="9" t="s">
        <v>14758</v>
      </c>
      <c r="C7804" s="9" t="s">
        <v>15259</v>
      </c>
      <c r="D7804" s="9" t="s">
        <v>15260</v>
      </c>
      <c r="E7804" s="10" t="s">
        <v>50</v>
      </c>
      <c r="F7804" s="9" t="str">
        <f t="shared" si="240"/>
        <v>92121</v>
      </c>
      <c r="G7804" s="12" t="s">
        <v>16472</v>
      </c>
      <c r="H7804" s="9" t="s">
        <v>16473</v>
      </c>
      <c r="I7804" s="9" t="s">
        <v>63</v>
      </c>
      <c r="J7804" s="9">
        <v>31.99</v>
      </c>
      <c r="K7804" s="10">
        <v>34.39</v>
      </c>
      <c r="L7804" s="10" t="str">
        <f t="shared" si="241"/>
        <v/>
      </c>
    </row>
    <row r="7805" spans="1:12">
      <c r="A7805" s="9" t="s">
        <v>7815</v>
      </c>
      <c r="B7805" s="9" t="s">
        <v>14758</v>
      </c>
      <c r="C7805" s="9" t="s">
        <v>15259</v>
      </c>
      <c r="D7805" s="9" t="s">
        <v>15260</v>
      </c>
      <c r="E7805" s="10" t="s">
        <v>50</v>
      </c>
      <c r="F7805" s="9" t="str">
        <f t="shared" si="240"/>
        <v>92122</v>
      </c>
      <c r="G7805" s="12" t="s">
        <v>16474</v>
      </c>
      <c r="H7805" s="9" t="s">
        <v>16475</v>
      </c>
      <c r="I7805" s="9" t="s">
        <v>63</v>
      </c>
      <c r="J7805" s="9">
        <v>53.37</v>
      </c>
      <c r="K7805" s="10">
        <v>57.74</v>
      </c>
      <c r="L7805" s="10" t="str">
        <f t="shared" si="241"/>
        <v/>
      </c>
    </row>
    <row r="7806" spans="1:12">
      <c r="A7806" s="9" t="s">
        <v>7815</v>
      </c>
      <c r="B7806" s="9" t="s">
        <v>14758</v>
      </c>
      <c r="C7806" s="9" t="s">
        <v>15259</v>
      </c>
      <c r="D7806" s="9" t="s">
        <v>15260</v>
      </c>
      <c r="E7806" s="10" t="s">
        <v>50</v>
      </c>
      <c r="F7806" s="9" t="str">
        <f t="shared" si="240"/>
        <v>103615</v>
      </c>
      <c r="G7806" s="12" t="s">
        <v>16476</v>
      </c>
      <c r="H7806" s="9" t="s">
        <v>16477</v>
      </c>
      <c r="I7806" s="9" t="s">
        <v>102</v>
      </c>
      <c r="J7806" s="9" t="s">
        <v>50</v>
      </c>
      <c r="K7806" s="10" t="s">
        <v>50</v>
      </c>
      <c r="L7806" s="10" t="str">
        <f t="shared" si="241"/>
        <v/>
      </c>
    </row>
    <row r="7807" spans="1:12">
      <c r="A7807" s="9" t="s">
        <v>7815</v>
      </c>
      <c r="B7807" s="9" t="s">
        <v>14758</v>
      </c>
      <c r="C7807" s="9" t="s">
        <v>15259</v>
      </c>
      <c r="D7807" s="9" t="s">
        <v>15260</v>
      </c>
      <c r="E7807" s="10" t="s">
        <v>50</v>
      </c>
      <c r="F7807" s="9" t="str">
        <f t="shared" si="240"/>
        <v>103637</v>
      </c>
      <c r="G7807" s="12" t="s">
        <v>16478</v>
      </c>
      <c r="H7807" s="9" t="s">
        <v>16479</v>
      </c>
      <c r="I7807" s="9" t="s">
        <v>102</v>
      </c>
      <c r="J7807" s="9" t="s">
        <v>50</v>
      </c>
      <c r="K7807" s="10" t="s">
        <v>50</v>
      </c>
      <c r="L7807" s="10" t="str">
        <f t="shared" si="241"/>
        <v/>
      </c>
    </row>
    <row r="7808" spans="1:12">
      <c r="A7808" s="9" t="s">
        <v>7815</v>
      </c>
      <c r="B7808" s="9" t="s">
        <v>14758</v>
      </c>
      <c r="C7808" s="9" t="s">
        <v>15259</v>
      </c>
      <c r="D7808" s="9" t="s">
        <v>15260</v>
      </c>
      <c r="E7808" s="10" t="s">
        <v>50</v>
      </c>
      <c r="F7808" s="9" t="str">
        <f t="shared" si="240"/>
        <v>103593</v>
      </c>
      <c r="G7808" s="12" t="s">
        <v>16480</v>
      </c>
      <c r="H7808" s="9" t="s">
        <v>16481</v>
      </c>
      <c r="I7808" s="9" t="s">
        <v>102</v>
      </c>
      <c r="J7808" s="9" t="s">
        <v>50</v>
      </c>
      <c r="K7808" s="10" t="s">
        <v>50</v>
      </c>
      <c r="L7808" s="10" t="str">
        <f t="shared" si="241"/>
        <v/>
      </c>
    </row>
    <row r="7809" spans="1:12">
      <c r="A7809" s="9" t="s">
        <v>7815</v>
      </c>
      <c r="B7809" s="9" t="s">
        <v>14758</v>
      </c>
      <c r="C7809" s="9" t="s">
        <v>15259</v>
      </c>
      <c r="D7809" s="9" t="s">
        <v>15260</v>
      </c>
      <c r="E7809" s="10" t="s">
        <v>50</v>
      </c>
      <c r="F7809" s="9" t="str">
        <f t="shared" si="240"/>
        <v>103616</v>
      </c>
      <c r="G7809" s="12" t="s">
        <v>16482</v>
      </c>
      <c r="H7809" s="9" t="s">
        <v>16483</v>
      </c>
      <c r="I7809" s="9" t="s">
        <v>102</v>
      </c>
      <c r="J7809" s="9" t="s">
        <v>50</v>
      </c>
      <c r="K7809" s="10" t="s">
        <v>50</v>
      </c>
      <c r="L7809" s="10" t="str">
        <f t="shared" si="241"/>
        <v/>
      </c>
    </row>
    <row r="7810" spans="1:12">
      <c r="A7810" s="9" t="s">
        <v>7815</v>
      </c>
      <c r="B7810" s="9" t="s">
        <v>14758</v>
      </c>
      <c r="C7810" s="9" t="s">
        <v>15259</v>
      </c>
      <c r="D7810" s="9" t="s">
        <v>15260</v>
      </c>
      <c r="E7810" s="10" t="s">
        <v>50</v>
      </c>
      <c r="F7810" s="9" t="str">
        <f t="shared" si="240"/>
        <v>103638</v>
      </c>
      <c r="G7810" s="12" t="s">
        <v>16484</v>
      </c>
      <c r="H7810" s="9" t="s">
        <v>16485</v>
      </c>
      <c r="I7810" s="9" t="s">
        <v>102</v>
      </c>
      <c r="J7810" s="9" t="s">
        <v>50</v>
      </c>
      <c r="K7810" s="10" t="s">
        <v>50</v>
      </c>
      <c r="L7810" s="10" t="str">
        <f t="shared" si="241"/>
        <v/>
      </c>
    </row>
    <row r="7811" spans="1:12">
      <c r="A7811" s="9" t="s">
        <v>7815</v>
      </c>
      <c r="B7811" s="9" t="s">
        <v>14758</v>
      </c>
      <c r="C7811" s="9" t="s">
        <v>15259</v>
      </c>
      <c r="D7811" s="9" t="s">
        <v>15260</v>
      </c>
      <c r="E7811" s="10" t="s">
        <v>50</v>
      </c>
      <c r="F7811" s="9" t="str">
        <f t="shared" si="240"/>
        <v>103594</v>
      </c>
      <c r="G7811" s="12" t="s">
        <v>16486</v>
      </c>
      <c r="H7811" s="9" t="s">
        <v>16487</v>
      </c>
      <c r="I7811" s="9" t="s">
        <v>102</v>
      </c>
      <c r="J7811" s="9" t="s">
        <v>50</v>
      </c>
      <c r="K7811" s="10" t="s">
        <v>50</v>
      </c>
      <c r="L7811" s="10" t="str">
        <f t="shared" si="241"/>
        <v/>
      </c>
    </row>
    <row r="7812" spans="1:12">
      <c r="A7812" s="9" t="s">
        <v>7815</v>
      </c>
      <c r="B7812" s="9" t="s">
        <v>14758</v>
      </c>
      <c r="C7812" s="9" t="s">
        <v>15259</v>
      </c>
      <c r="D7812" s="9" t="s">
        <v>15260</v>
      </c>
      <c r="E7812" s="10" t="s">
        <v>50</v>
      </c>
      <c r="F7812" s="9" t="str">
        <f t="shared" si="240"/>
        <v>103617</v>
      </c>
      <c r="G7812" s="12" t="s">
        <v>16488</v>
      </c>
      <c r="H7812" s="9" t="s">
        <v>16489</v>
      </c>
      <c r="I7812" s="9" t="s">
        <v>102</v>
      </c>
      <c r="J7812" s="9" t="s">
        <v>50</v>
      </c>
      <c r="K7812" s="10" t="s">
        <v>50</v>
      </c>
      <c r="L7812" s="10" t="str">
        <f t="shared" si="241"/>
        <v/>
      </c>
    </row>
    <row r="7813" spans="1:12">
      <c r="A7813" s="9" t="s">
        <v>7815</v>
      </c>
      <c r="B7813" s="9" t="s">
        <v>14758</v>
      </c>
      <c r="C7813" s="9" t="s">
        <v>15259</v>
      </c>
      <c r="D7813" s="9" t="s">
        <v>15260</v>
      </c>
      <c r="E7813" s="10" t="s">
        <v>50</v>
      </c>
      <c r="F7813" s="9" t="str">
        <f t="shared" ref="F7813:F7876" si="242">TRIM(_xlfn.NUMBERVALUE(G7813))</f>
        <v>103639</v>
      </c>
      <c r="G7813" s="12" t="s">
        <v>16490</v>
      </c>
      <c r="H7813" s="9" t="s">
        <v>16491</v>
      </c>
      <c r="I7813" s="9" t="s">
        <v>102</v>
      </c>
      <c r="J7813" s="9" t="s">
        <v>50</v>
      </c>
      <c r="K7813" s="10" t="s">
        <v>50</v>
      </c>
      <c r="L7813" s="10" t="str">
        <f t="shared" ref="L7813:L7876" si="243">IF(P7813&gt;0,P7813,IF(Q7813&gt;0,Q7813,""))</f>
        <v/>
      </c>
    </row>
    <row r="7814" spans="1:12">
      <c r="A7814" s="9" t="s">
        <v>7815</v>
      </c>
      <c r="B7814" s="9" t="s">
        <v>14758</v>
      </c>
      <c r="C7814" s="9" t="s">
        <v>15259</v>
      </c>
      <c r="D7814" s="9" t="s">
        <v>15260</v>
      </c>
      <c r="E7814" s="10" t="s">
        <v>50</v>
      </c>
      <c r="F7814" s="9" t="str">
        <f t="shared" si="242"/>
        <v>103595</v>
      </c>
      <c r="G7814" s="12" t="s">
        <v>16492</v>
      </c>
      <c r="H7814" s="9" t="s">
        <v>16493</v>
      </c>
      <c r="I7814" s="9" t="s">
        <v>102</v>
      </c>
      <c r="J7814" s="9" t="s">
        <v>50</v>
      </c>
      <c r="K7814" s="10" t="s">
        <v>50</v>
      </c>
      <c r="L7814" s="10" t="str">
        <f t="shared" si="243"/>
        <v/>
      </c>
    </row>
    <row r="7815" spans="1:12">
      <c r="A7815" s="9" t="s">
        <v>7815</v>
      </c>
      <c r="B7815" s="9" t="s">
        <v>14758</v>
      </c>
      <c r="C7815" s="9" t="s">
        <v>15259</v>
      </c>
      <c r="D7815" s="9" t="s">
        <v>15260</v>
      </c>
      <c r="E7815" s="10" t="s">
        <v>50</v>
      </c>
      <c r="F7815" s="9" t="str">
        <f t="shared" si="242"/>
        <v>103609</v>
      </c>
      <c r="G7815" s="12" t="s">
        <v>16494</v>
      </c>
      <c r="H7815" s="9" t="s">
        <v>16495</v>
      </c>
      <c r="I7815" s="9" t="s">
        <v>102</v>
      </c>
      <c r="J7815" s="9" t="s">
        <v>50</v>
      </c>
      <c r="K7815" s="10" t="s">
        <v>50</v>
      </c>
      <c r="L7815" s="10" t="str">
        <f t="shared" si="243"/>
        <v/>
      </c>
    </row>
    <row r="7816" spans="1:12">
      <c r="A7816" s="9" t="s">
        <v>7815</v>
      </c>
      <c r="B7816" s="9" t="s">
        <v>14758</v>
      </c>
      <c r="C7816" s="9" t="s">
        <v>15259</v>
      </c>
      <c r="D7816" s="9" t="s">
        <v>15260</v>
      </c>
      <c r="E7816" s="10" t="s">
        <v>50</v>
      </c>
      <c r="F7816" s="9" t="str">
        <f t="shared" si="242"/>
        <v>103631</v>
      </c>
      <c r="G7816" s="12" t="s">
        <v>16496</v>
      </c>
      <c r="H7816" s="9" t="s">
        <v>16497</v>
      </c>
      <c r="I7816" s="9" t="s">
        <v>102</v>
      </c>
      <c r="J7816" s="9" t="s">
        <v>50</v>
      </c>
      <c r="K7816" s="10" t="s">
        <v>50</v>
      </c>
      <c r="L7816" s="10" t="str">
        <f t="shared" si="243"/>
        <v/>
      </c>
    </row>
    <row r="7817" spans="1:12">
      <c r="A7817" s="9" t="s">
        <v>7815</v>
      </c>
      <c r="B7817" s="9" t="s">
        <v>14758</v>
      </c>
      <c r="C7817" s="9" t="s">
        <v>15259</v>
      </c>
      <c r="D7817" s="9" t="s">
        <v>15260</v>
      </c>
      <c r="E7817" s="10" t="s">
        <v>50</v>
      </c>
      <c r="F7817" s="9" t="str">
        <f t="shared" si="242"/>
        <v>103587</v>
      </c>
      <c r="G7817" s="12" t="s">
        <v>16498</v>
      </c>
      <c r="H7817" s="9" t="s">
        <v>16499</v>
      </c>
      <c r="I7817" s="9" t="s">
        <v>102</v>
      </c>
      <c r="J7817" s="9" t="s">
        <v>50</v>
      </c>
      <c r="K7817" s="10" t="s">
        <v>50</v>
      </c>
      <c r="L7817" s="10" t="str">
        <f t="shared" si="243"/>
        <v/>
      </c>
    </row>
    <row r="7818" spans="1:12">
      <c r="A7818" s="9" t="s">
        <v>7815</v>
      </c>
      <c r="B7818" s="9" t="s">
        <v>14758</v>
      </c>
      <c r="C7818" s="9" t="s">
        <v>15259</v>
      </c>
      <c r="D7818" s="9" t="s">
        <v>15260</v>
      </c>
      <c r="E7818" s="10" t="s">
        <v>50</v>
      </c>
      <c r="F7818" s="9" t="str">
        <f t="shared" si="242"/>
        <v>103618</v>
      </c>
      <c r="G7818" s="12" t="s">
        <v>16500</v>
      </c>
      <c r="H7818" s="9" t="s">
        <v>16501</v>
      </c>
      <c r="I7818" s="9" t="s">
        <v>102</v>
      </c>
      <c r="J7818" s="9" t="s">
        <v>50</v>
      </c>
      <c r="K7818" s="10" t="s">
        <v>50</v>
      </c>
      <c r="L7818" s="10" t="str">
        <f t="shared" si="243"/>
        <v/>
      </c>
    </row>
    <row r="7819" spans="1:12">
      <c r="A7819" s="9" t="s">
        <v>7815</v>
      </c>
      <c r="B7819" s="9" t="s">
        <v>14758</v>
      </c>
      <c r="C7819" s="9" t="s">
        <v>15259</v>
      </c>
      <c r="D7819" s="9" t="s">
        <v>15260</v>
      </c>
      <c r="E7819" s="10" t="s">
        <v>50</v>
      </c>
      <c r="F7819" s="9" t="str">
        <f t="shared" si="242"/>
        <v>103640</v>
      </c>
      <c r="G7819" s="12" t="s">
        <v>16502</v>
      </c>
      <c r="H7819" s="9" t="s">
        <v>16503</v>
      </c>
      <c r="I7819" s="9" t="s">
        <v>102</v>
      </c>
      <c r="J7819" s="9" t="s">
        <v>50</v>
      </c>
      <c r="K7819" s="10" t="s">
        <v>50</v>
      </c>
      <c r="L7819" s="10" t="str">
        <f t="shared" si="243"/>
        <v/>
      </c>
    </row>
    <row r="7820" spans="1:12">
      <c r="A7820" s="9" t="s">
        <v>7815</v>
      </c>
      <c r="B7820" s="9" t="s">
        <v>14758</v>
      </c>
      <c r="C7820" s="9" t="s">
        <v>15259</v>
      </c>
      <c r="D7820" s="9" t="s">
        <v>15260</v>
      </c>
      <c r="E7820" s="10" t="s">
        <v>50</v>
      </c>
      <c r="F7820" s="9" t="str">
        <f t="shared" si="242"/>
        <v>103596</v>
      </c>
      <c r="G7820" s="12" t="s">
        <v>16504</v>
      </c>
      <c r="H7820" s="9" t="s">
        <v>16505</v>
      </c>
      <c r="I7820" s="9" t="s">
        <v>102</v>
      </c>
      <c r="J7820" s="9" t="s">
        <v>50</v>
      </c>
      <c r="K7820" s="10" t="s">
        <v>50</v>
      </c>
      <c r="L7820" s="10" t="str">
        <f t="shared" si="243"/>
        <v/>
      </c>
    </row>
    <row r="7821" spans="1:12">
      <c r="A7821" s="9" t="s">
        <v>7815</v>
      </c>
      <c r="B7821" s="9" t="s">
        <v>14758</v>
      </c>
      <c r="C7821" s="9" t="s">
        <v>15259</v>
      </c>
      <c r="D7821" s="9" t="s">
        <v>15260</v>
      </c>
      <c r="E7821" s="10" t="s">
        <v>50</v>
      </c>
      <c r="F7821" s="9" t="str">
        <f t="shared" si="242"/>
        <v>103619</v>
      </c>
      <c r="G7821" s="12" t="s">
        <v>16506</v>
      </c>
      <c r="H7821" s="9" t="s">
        <v>16507</v>
      </c>
      <c r="I7821" s="9" t="s">
        <v>102</v>
      </c>
      <c r="J7821" s="9" t="s">
        <v>50</v>
      </c>
      <c r="K7821" s="10" t="s">
        <v>50</v>
      </c>
      <c r="L7821" s="10" t="str">
        <f t="shared" si="243"/>
        <v/>
      </c>
    </row>
    <row r="7822" spans="1:12">
      <c r="A7822" s="9" t="s">
        <v>7815</v>
      </c>
      <c r="B7822" s="9" t="s">
        <v>14758</v>
      </c>
      <c r="C7822" s="9" t="s">
        <v>15259</v>
      </c>
      <c r="D7822" s="9" t="s">
        <v>15260</v>
      </c>
      <c r="E7822" s="10" t="s">
        <v>50</v>
      </c>
      <c r="F7822" s="9" t="str">
        <f t="shared" si="242"/>
        <v>103641</v>
      </c>
      <c r="G7822" s="12" t="s">
        <v>16508</v>
      </c>
      <c r="H7822" s="9" t="s">
        <v>16509</v>
      </c>
      <c r="I7822" s="9" t="s">
        <v>102</v>
      </c>
      <c r="J7822" s="9" t="s">
        <v>50</v>
      </c>
      <c r="K7822" s="10" t="s">
        <v>50</v>
      </c>
      <c r="L7822" s="10" t="str">
        <f t="shared" si="243"/>
        <v/>
      </c>
    </row>
    <row r="7823" spans="1:12">
      <c r="A7823" s="9" t="s">
        <v>7815</v>
      </c>
      <c r="B7823" s="9" t="s">
        <v>14758</v>
      </c>
      <c r="C7823" s="9" t="s">
        <v>15259</v>
      </c>
      <c r="D7823" s="9" t="s">
        <v>15260</v>
      </c>
      <c r="E7823" s="10" t="s">
        <v>50</v>
      </c>
      <c r="F7823" s="9" t="str">
        <f t="shared" si="242"/>
        <v>103597</v>
      </c>
      <c r="G7823" s="12" t="s">
        <v>16510</v>
      </c>
      <c r="H7823" s="9" t="s">
        <v>16511</v>
      </c>
      <c r="I7823" s="9" t="s">
        <v>102</v>
      </c>
      <c r="J7823" s="9" t="s">
        <v>50</v>
      </c>
      <c r="K7823" s="10" t="s">
        <v>50</v>
      </c>
      <c r="L7823" s="10" t="str">
        <f t="shared" si="243"/>
        <v/>
      </c>
    </row>
    <row r="7824" spans="1:12">
      <c r="A7824" s="9" t="s">
        <v>7815</v>
      </c>
      <c r="B7824" s="9" t="s">
        <v>14758</v>
      </c>
      <c r="C7824" s="9" t="s">
        <v>15259</v>
      </c>
      <c r="D7824" s="9" t="s">
        <v>15260</v>
      </c>
      <c r="E7824" s="10" t="s">
        <v>50</v>
      </c>
      <c r="F7824" s="9" t="str">
        <f t="shared" si="242"/>
        <v>103620</v>
      </c>
      <c r="G7824" s="12" t="s">
        <v>16512</v>
      </c>
      <c r="H7824" s="9" t="s">
        <v>16513</v>
      </c>
      <c r="I7824" s="9" t="s">
        <v>102</v>
      </c>
      <c r="J7824" s="9" t="s">
        <v>50</v>
      </c>
      <c r="K7824" s="10" t="s">
        <v>50</v>
      </c>
      <c r="L7824" s="10" t="str">
        <f t="shared" si="243"/>
        <v/>
      </c>
    </row>
    <row r="7825" spans="1:12">
      <c r="A7825" s="9" t="s">
        <v>7815</v>
      </c>
      <c r="B7825" s="9" t="s">
        <v>14758</v>
      </c>
      <c r="C7825" s="9" t="s">
        <v>15259</v>
      </c>
      <c r="D7825" s="9" t="s">
        <v>15260</v>
      </c>
      <c r="E7825" s="10" t="s">
        <v>50</v>
      </c>
      <c r="F7825" s="9" t="str">
        <f t="shared" si="242"/>
        <v>103642</v>
      </c>
      <c r="G7825" s="12" t="s">
        <v>16514</v>
      </c>
      <c r="H7825" s="9" t="s">
        <v>16515</v>
      </c>
      <c r="I7825" s="9" t="s">
        <v>102</v>
      </c>
      <c r="J7825" s="9" t="s">
        <v>50</v>
      </c>
      <c r="K7825" s="10" t="s">
        <v>50</v>
      </c>
      <c r="L7825" s="10" t="str">
        <f t="shared" si="243"/>
        <v/>
      </c>
    </row>
    <row r="7826" spans="1:12">
      <c r="A7826" s="9" t="s">
        <v>7815</v>
      </c>
      <c r="B7826" s="9" t="s">
        <v>14758</v>
      </c>
      <c r="C7826" s="9" t="s">
        <v>15259</v>
      </c>
      <c r="D7826" s="9" t="s">
        <v>15260</v>
      </c>
      <c r="E7826" s="10" t="s">
        <v>50</v>
      </c>
      <c r="F7826" s="9" t="str">
        <f t="shared" si="242"/>
        <v>103598</v>
      </c>
      <c r="G7826" s="12" t="s">
        <v>16516</v>
      </c>
      <c r="H7826" s="9" t="s">
        <v>16517</v>
      </c>
      <c r="I7826" s="9" t="s">
        <v>102</v>
      </c>
      <c r="J7826" s="9" t="s">
        <v>50</v>
      </c>
      <c r="K7826" s="10" t="s">
        <v>50</v>
      </c>
      <c r="L7826" s="10" t="str">
        <f t="shared" si="243"/>
        <v/>
      </c>
    </row>
    <row r="7827" spans="1:12">
      <c r="A7827" s="9" t="s">
        <v>7815</v>
      </c>
      <c r="B7827" s="9" t="s">
        <v>14758</v>
      </c>
      <c r="C7827" s="9" t="s">
        <v>15259</v>
      </c>
      <c r="D7827" s="9" t="s">
        <v>15260</v>
      </c>
      <c r="E7827" s="10" t="s">
        <v>50</v>
      </c>
      <c r="F7827" s="9" t="str">
        <f t="shared" si="242"/>
        <v>103621</v>
      </c>
      <c r="G7827" s="12" t="s">
        <v>16518</v>
      </c>
      <c r="H7827" s="9" t="s">
        <v>16519</v>
      </c>
      <c r="I7827" s="9" t="s">
        <v>102</v>
      </c>
      <c r="J7827" s="9" t="s">
        <v>50</v>
      </c>
      <c r="K7827" s="10" t="s">
        <v>50</v>
      </c>
      <c r="L7827" s="10" t="str">
        <f t="shared" si="243"/>
        <v/>
      </c>
    </row>
    <row r="7828" spans="1:12">
      <c r="A7828" s="9" t="s">
        <v>7815</v>
      </c>
      <c r="B7828" s="9" t="s">
        <v>14758</v>
      </c>
      <c r="C7828" s="9" t="s">
        <v>15259</v>
      </c>
      <c r="D7828" s="9" t="s">
        <v>15260</v>
      </c>
      <c r="E7828" s="10" t="s">
        <v>50</v>
      </c>
      <c r="F7828" s="9" t="str">
        <f t="shared" si="242"/>
        <v>103643</v>
      </c>
      <c r="G7828" s="12" t="s">
        <v>16520</v>
      </c>
      <c r="H7828" s="9" t="s">
        <v>16521</v>
      </c>
      <c r="I7828" s="9" t="s">
        <v>102</v>
      </c>
      <c r="J7828" s="9" t="s">
        <v>50</v>
      </c>
      <c r="K7828" s="10" t="s">
        <v>50</v>
      </c>
      <c r="L7828" s="10" t="str">
        <f t="shared" si="243"/>
        <v/>
      </c>
    </row>
    <row r="7829" spans="1:12">
      <c r="A7829" s="9" t="s">
        <v>7815</v>
      </c>
      <c r="B7829" s="9" t="s">
        <v>14758</v>
      </c>
      <c r="C7829" s="9" t="s">
        <v>15259</v>
      </c>
      <c r="D7829" s="9" t="s">
        <v>15260</v>
      </c>
      <c r="E7829" s="10" t="s">
        <v>50</v>
      </c>
      <c r="F7829" s="9" t="str">
        <f t="shared" si="242"/>
        <v>103599</v>
      </c>
      <c r="G7829" s="12" t="s">
        <v>16522</v>
      </c>
      <c r="H7829" s="9" t="s">
        <v>16523</v>
      </c>
      <c r="I7829" s="9" t="s">
        <v>102</v>
      </c>
      <c r="J7829" s="9" t="s">
        <v>50</v>
      </c>
      <c r="K7829" s="10" t="s">
        <v>50</v>
      </c>
      <c r="L7829" s="10" t="str">
        <f t="shared" si="243"/>
        <v/>
      </c>
    </row>
    <row r="7830" spans="1:12">
      <c r="A7830" s="9" t="s">
        <v>7815</v>
      </c>
      <c r="B7830" s="9" t="s">
        <v>14758</v>
      </c>
      <c r="C7830" s="9" t="s">
        <v>15259</v>
      </c>
      <c r="D7830" s="9" t="s">
        <v>15260</v>
      </c>
      <c r="E7830" s="10" t="s">
        <v>50</v>
      </c>
      <c r="F7830" s="9" t="str">
        <f t="shared" si="242"/>
        <v>103622</v>
      </c>
      <c r="G7830" s="12" t="s">
        <v>16524</v>
      </c>
      <c r="H7830" s="9" t="s">
        <v>16525</v>
      </c>
      <c r="I7830" s="9" t="s">
        <v>102</v>
      </c>
      <c r="J7830" s="9" t="s">
        <v>50</v>
      </c>
      <c r="K7830" s="10" t="s">
        <v>50</v>
      </c>
      <c r="L7830" s="10" t="str">
        <f t="shared" si="243"/>
        <v/>
      </c>
    </row>
    <row r="7831" spans="1:12">
      <c r="A7831" s="9" t="s">
        <v>7815</v>
      </c>
      <c r="B7831" s="9" t="s">
        <v>14758</v>
      </c>
      <c r="C7831" s="9" t="s">
        <v>15259</v>
      </c>
      <c r="D7831" s="9" t="s">
        <v>15260</v>
      </c>
      <c r="E7831" s="10" t="s">
        <v>50</v>
      </c>
      <c r="F7831" s="9" t="str">
        <f t="shared" si="242"/>
        <v>103644</v>
      </c>
      <c r="G7831" s="12" t="s">
        <v>16526</v>
      </c>
      <c r="H7831" s="9" t="s">
        <v>16527</v>
      </c>
      <c r="I7831" s="9" t="s">
        <v>102</v>
      </c>
      <c r="J7831" s="9" t="s">
        <v>50</v>
      </c>
      <c r="K7831" s="10" t="s">
        <v>50</v>
      </c>
      <c r="L7831" s="10" t="str">
        <f t="shared" si="243"/>
        <v/>
      </c>
    </row>
    <row r="7832" spans="1:12">
      <c r="A7832" s="9" t="s">
        <v>7815</v>
      </c>
      <c r="B7832" s="9" t="s">
        <v>14758</v>
      </c>
      <c r="C7832" s="9" t="s">
        <v>15259</v>
      </c>
      <c r="D7832" s="9" t="s">
        <v>15260</v>
      </c>
      <c r="E7832" s="10" t="s">
        <v>50</v>
      </c>
      <c r="F7832" s="9" t="str">
        <f t="shared" si="242"/>
        <v>103600</v>
      </c>
      <c r="G7832" s="12" t="s">
        <v>16528</v>
      </c>
      <c r="H7832" s="9" t="s">
        <v>16529</v>
      </c>
      <c r="I7832" s="9" t="s">
        <v>102</v>
      </c>
      <c r="J7832" s="9" t="s">
        <v>50</v>
      </c>
      <c r="K7832" s="10" t="s">
        <v>50</v>
      </c>
      <c r="L7832" s="10" t="str">
        <f t="shared" si="243"/>
        <v/>
      </c>
    </row>
    <row r="7833" spans="1:12">
      <c r="A7833" s="9" t="s">
        <v>7815</v>
      </c>
      <c r="B7833" s="9" t="s">
        <v>14758</v>
      </c>
      <c r="C7833" s="9" t="s">
        <v>15259</v>
      </c>
      <c r="D7833" s="9" t="s">
        <v>15260</v>
      </c>
      <c r="E7833" s="10" t="s">
        <v>50</v>
      </c>
      <c r="F7833" s="9" t="str">
        <f t="shared" si="242"/>
        <v>103610</v>
      </c>
      <c r="G7833" s="12" t="s">
        <v>16530</v>
      </c>
      <c r="H7833" s="9" t="s">
        <v>16531</v>
      </c>
      <c r="I7833" s="9" t="s">
        <v>102</v>
      </c>
      <c r="J7833" s="9" t="s">
        <v>50</v>
      </c>
      <c r="K7833" s="10" t="s">
        <v>50</v>
      </c>
      <c r="L7833" s="10" t="str">
        <f t="shared" si="243"/>
        <v/>
      </c>
    </row>
    <row r="7834" spans="1:12">
      <c r="A7834" s="9" t="s">
        <v>7815</v>
      </c>
      <c r="B7834" s="9" t="s">
        <v>14758</v>
      </c>
      <c r="C7834" s="9" t="s">
        <v>15259</v>
      </c>
      <c r="D7834" s="9" t="s">
        <v>15260</v>
      </c>
      <c r="E7834" s="10" t="s">
        <v>50</v>
      </c>
      <c r="F7834" s="9" t="str">
        <f t="shared" si="242"/>
        <v>103632</v>
      </c>
      <c r="G7834" s="12" t="s">
        <v>16532</v>
      </c>
      <c r="H7834" s="9" t="s">
        <v>16533</v>
      </c>
      <c r="I7834" s="9" t="s">
        <v>102</v>
      </c>
      <c r="J7834" s="9" t="s">
        <v>50</v>
      </c>
      <c r="K7834" s="10" t="s">
        <v>50</v>
      </c>
      <c r="L7834" s="10" t="str">
        <f t="shared" si="243"/>
        <v/>
      </c>
    </row>
    <row r="7835" spans="1:12">
      <c r="A7835" s="9" t="s">
        <v>7815</v>
      </c>
      <c r="B7835" s="9" t="s">
        <v>14758</v>
      </c>
      <c r="C7835" s="9" t="s">
        <v>15259</v>
      </c>
      <c r="D7835" s="9" t="s">
        <v>15260</v>
      </c>
      <c r="E7835" s="10" t="s">
        <v>50</v>
      </c>
      <c r="F7835" s="9" t="str">
        <f t="shared" si="242"/>
        <v>103588</v>
      </c>
      <c r="G7835" s="12" t="s">
        <v>16534</v>
      </c>
      <c r="H7835" s="9" t="s">
        <v>16535</v>
      </c>
      <c r="I7835" s="9" t="s">
        <v>102</v>
      </c>
      <c r="J7835" s="9" t="s">
        <v>50</v>
      </c>
      <c r="K7835" s="10" t="s">
        <v>50</v>
      </c>
      <c r="L7835" s="10" t="str">
        <f t="shared" si="243"/>
        <v/>
      </c>
    </row>
    <row r="7836" spans="1:12">
      <c r="A7836" s="9" t="s">
        <v>7815</v>
      </c>
      <c r="B7836" s="9" t="s">
        <v>14758</v>
      </c>
      <c r="C7836" s="9" t="s">
        <v>15259</v>
      </c>
      <c r="D7836" s="9" t="s">
        <v>15260</v>
      </c>
      <c r="E7836" s="10" t="s">
        <v>50</v>
      </c>
      <c r="F7836" s="9" t="str">
        <f t="shared" si="242"/>
        <v>103623</v>
      </c>
      <c r="G7836" s="12" t="s">
        <v>16536</v>
      </c>
      <c r="H7836" s="9" t="s">
        <v>16537</v>
      </c>
      <c r="I7836" s="9" t="s">
        <v>102</v>
      </c>
      <c r="J7836" s="9" t="s">
        <v>50</v>
      </c>
      <c r="K7836" s="10" t="s">
        <v>50</v>
      </c>
      <c r="L7836" s="10" t="str">
        <f t="shared" si="243"/>
        <v/>
      </c>
    </row>
    <row r="7837" spans="1:12">
      <c r="A7837" s="9" t="s">
        <v>7815</v>
      </c>
      <c r="B7837" s="9" t="s">
        <v>14758</v>
      </c>
      <c r="C7837" s="9" t="s">
        <v>15259</v>
      </c>
      <c r="D7837" s="9" t="s">
        <v>15260</v>
      </c>
      <c r="E7837" s="10" t="s">
        <v>50</v>
      </c>
      <c r="F7837" s="9" t="str">
        <f t="shared" si="242"/>
        <v>103645</v>
      </c>
      <c r="G7837" s="12" t="s">
        <v>16538</v>
      </c>
      <c r="H7837" s="9" t="s">
        <v>16539</v>
      </c>
      <c r="I7837" s="9" t="s">
        <v>102</v>
      </c>
      <c r="J7837" s="9" t="s">
        <v>50</v>
      </c>
      <c r="K7837" s="10" t="s">
        <v>50</v>
      </c>
      <c r="L7837" s="10" t="str">
        <f t="shared" si="243"/>
        <v/>
      </c>
    </row>
    <row r="7838" spans="1:12">
      <c r="A7838" s="9" t="s">
        <v>7815</v>
      </c>
      <c r="B7838" s="9" t="s">
        <v>14758</v>
      </c>
      <c r="C7838" s="9" t="s">
        <v>15259</v>
      </c>
      <c r="D7838" s="9" t="s">
        <v>15260</v>
      </c>
      <c r="E7838" s="10" t="s">
        <v>50</v>
      </c>
      <c r="F7838" s="9" t="str">
        <f t="shared" si="242"/>
        <v>103601</v>
      </c>
      <c r="G7838" s="12" t="s">
        <v>16540</v>
      </c>
      <c r="H7838" s="9" t="s">
        <v>16541</v>
      </c>
      <c r="I7838" s="9" t="s">
        <v>102</v>
      </c>
      <c r="J7838" s="9" t="s">
        <v>50</v>
      </c>
      <c r="K7838" s="10" t="s">
        <v>50</v>
      </c>
      <c r="L7838" s="10" t="str">
        <f t="shared" si="243"/>
        <v/>
      </c>
    </row>
    <row r="7839" spans="1:12">
      <c r="A7839" s="9" t="s">
        <v>7815</v>
      </c>
      <c r="B7839" s="9" t="s">
        <v>14758</v>
      </c>
      <c r="C7839" s="9" t="s">
        <v>15259</v>
      </c>
      <c r="D7839" s="9" t="s">
        <v>15260</v>
      </c>
      <c r="E7839" s="10" t="s">
        <v>50</v>
      </c>
      <c r="F7839" s="9" t="str">
        <f t="shared" si="242"/>
        <v>103624</v>
      </c>
      <c r="G7839" s="12" t="s">
        <v>16542</v>
      </c>
      <c r="H7839" s="9" t="s">
        <v>16543</v>
      </c>
      <c r="I7839" s="9" t="s">
        <v>102</v>
      </c>
      <c r="J7839" s="9" t="s">
        <v>50</v>
      </c>
      <c r="K7839" s="10" t="s">
        <v>50</v>
      </c>
      <c r="L7839" s="10" t="str">
        <f t="shared" si="243"/>
        <v/>
      </c>
    </row>
    <row r="7840" spans="1:12">
      <c r="A7840" s="9" t="s">
        <v>7815</v>
      </c>
      <c r="B7840" s="9" t="s">
        <v>14758</v>
      </c>
      <c r="C7840" s="9" t="s">
        <v>15259</v>
      </c>
      <c r="D7840" s="9" t="s">
        <v>15260</v>
      </c>
      <c r="E7840" s="10" t="s">
        <v>50</v>
      </c>
      <c r="F7840" s="9" t="str">
        <f t="shared" si="242"/>
        <v>103646</v>
      </c>
      <c r="G7840" s="12" t="s">
        <v>16544</v>
      </c>
      <c r="H7840" s="9" t="s">
        <v>16545</v>
      </c>
      <c r="I7840" s="9" t="s">
        <v>102</v>
      </c>
      <c r="J7840" s="9" t="s">
        <v>50</v>
      </c>
      <c r="K7840" s="10" t="s">
        <v>50</v>
      </c>
      <c r="L7840" s="10" t="str">
        <f t="shared" si="243"/>
        <v/>
      </c>
    </row>
    <row r="7841" spans="1:12">
      <c r="A7841" s="9" t="s">
        <v>7815</v>
      </c>
      <c r="B7841" s="9" t="s">
        <v>14758</v>
      </c>
      <c r="C7841" s="9" t="s">
        <v>15259</v>
      </c>
      <c r="D7841" s="9" t="s">
        <v>15260</v>
      </c>
      <c r="E7841" s="10" t="s">
        <v>50</v>
      </c>
      <c r="F7841" s="9" t="str">
        <f t="shared" si="242"/>
        <v>103602</v>
      </c>
      <c r="G7841" s="12" t="s">
        <v>16546</v>
      </c>
      <c r="H7841" s="9" t="s">
        <v>16547</v>
      </c>
      <c r="I7841" s="9" t="s">
        <v>102</v>
      </c>
      <c r="J7841" s="9" t="s">
        <v>50</v>
      </c>
      <c r="K7841" s="10" t="s">
        <v>50</v>
      </c>
      <c r="L7841" s="10" t="str">
        <f t="shared" si="243"/>
        <v/>
      </c>
    </row>
    <row r="7842" spans="1:12">
      <c r="A7842" s="9" t="s">
        <v>7815</v>
      </c>
      <c r="B7842" s="9" t="s">
        <v>14758</v>
      </c>
      <c r="C7842" s="9" t="s">
        <v>15259</v>
      </c>
      <c r="D7842" s="9" t="s">
        <v>15260</v>
      </c>
      <c r="E7842" s="10" t="s">
        <v>50</v>
      </c>
      <c r="F7842" s="9" t="str">
        <f t="shared" si="242"/>
        <v>103625</v>
      </c>
      <c r="G7842" s="12" t="s">
        <v>16548</v>
      </c>
      <c r="H7842" s="9" t="s">
        <v>16549</v>
      </c>
      <c r="I7842" s="9" t="s">
        <v>102</v>
      </c>
      <c r="J7842" s="9" t="s">
        <v>50</v>
      </c>
      <c r="K7842" s="10" t="s">
        <v>50</v>
      </c>
      <c r="L7842" s="10" t="str">
        <f t="shared" si="243"/>
        <v/>
      </c>
    </row>
    <row r="7843" spans="1:12">
      <c r="A7843" s="9" t="s">
        <v>7815</v>
      </c>
      <c r="B7843" s="9" t="s">
        <v>14758</v>
      </c>
      <c r="C7843" s="9" t="s">
        <v>15259</v>
      </c>
      <c r="D7843" s="9" t="s">
        <v>15260</v>
      </c>
      <c r="E7843" s="10" t="s">
        <v>50</v>
      </c>
      <c r="F7843" s="9" t="str">
        <f t="shared" si="242"/>
        <v>103647</v>
      </c>
      <c r="G7843" s="12" t="s">
        <v>16550</v>
      </c>
      <c r="H7843" s="9" t="s">
        <v>16551</v>
      </c>
      <c r="I7843" s="9" t="s">
        <v>102</v>
      </c>
      <c r="J7843" s="9" t="s">
        <v>50</v>
      </c>
      <c r="K7843" s="10" t="s">
        <v>50</v>
      </c>
      <c r="L7843" s="10" t="str">
        <f t="shared" si="243"/>
        <v/>
      </c>
    </row>
    <row r="7844" spans="1:12">
      <c r="A7844" s="9" t="s">
        <v>7815</v>
      </c>
      <c r="B7844" s="9" t="s">
        <v>14758</v>
      </c>
      <c r="C7844" s="9" t="s">
        <v>15259</v>
      </c>
      <c r="D7844" s="9" t="s">
        <v>15260</v>
      </c>
      <c r="E7844" s="10" t="s">
        <v>50</v>
      </c>
      <c r="F7844" s="9" t="str">
        <f t="shared" si="242"/>
        <v>103603</v>
      </c>
      <c r="G7844" s="12" t="s">
        <v>16552</v>
      </c>
      <c r="H7844" s="9" t="s">
        <v>16553</v>
      </c>
      <c r="I7844" s="9" t="s">
        <v>102</v>
      </c>
      <c r="J7844" s="9" t="s">
        <v>50</v>
      </c>
      <c r="K7844" s="10" t="s">
        <v>50</v>
      </c>
      <c r="L7844" s="10" t="str">
        <f t="shared" si="243"/>
        <v/>
      </c>
    </row>
    <row r="7845" spans="1:12">
      <c r="A7845" s="9" t="s">
        <v>7815</v>
      </c>
      <c r="B7845" s="9" t="s">
        <v>14758</v>
      </c>
      <c r="C7845" s="9" t="s">
        <v>15259</v>
      </c>
      <c r="D7845" s="9" t="s">
        <v>15260</v>
      </c>
      <c r="E7845" s="10" t="s">
        <v>50</v>
      </c>
      <c r="F7845" s="9" t="str">
        <f t="shared" si="242"/>
        <v>103611</v>
      </c>
      <c r="G7845" s="12" t="s">
        <v>16554</v>
      </c>
      <c r="H7845" s="9" t="s">
        <v>16555</v>
      </c>
      <c r="I7845" s="9" t="s">
        <v>102</v>
      </c>
      <c r="J7845" s="9" t="s">
        <v>50</v>
      </c>
      <c r="K7845" s="10" t="s">
        <v>50</v>
      </c>
      <c r="L7845" s="10" t="str">
        <f t="shared" si="243"/>
        <v/>
      </c>
    </row>
    <row r="7846" spans="1:12">
      <c r="A7846" s="9" t="s">
        <v>7815</v>
      </c>
      <c r="B7846" s="9" t="s">
        <v>14758</v>
      </c>
      <c r="C7846" s="9" t="s">
        <v>15259</v>
      </c>
      <c r="D7846" s="9" t="s">
        <v>15260</v>
      </c>
      <c r="E7846" s="10" t="s">
        <v>50</v>
      </c>
      <c r="F7846" s="9" t="str">
        <f t="shared" si="242"/>
        <v>103633</v>
      </c>
      <c r="G7846" s="12" t="s">
        <v>16556</v>
      </c>
      <c r="H7846" s="9" t="s">
        <v>16557</v>
      </c>
      <c r="I7846" s="9" t="s">
        <v>102</v>
      </c>
      <c r="J7846" s="9" t="s">
        <v>50</v>
      </c>
      <c r="K7846" s="10" t="s">
        <v>50</v>
      </c>
      <c r="L7846" s="10" t="str">
        <f t="shared" si="243"/>
        <v/>
      </c>
    </row>
    <row r="7847" spans="1:12">
      <c r="A7847" s="9" t="s">
        <v>7815</v>
      </c>
      <c r="B7847" s="9" t="s">
        <v>14758</v>
      </c>
      <c r="C7847" s="9" t="s">
        <v>15259</v>
      </c>
      <c r="D7847" s="9" t="s">
        <v>15260</v>
      </c>
      <c r="E7847" s="10" t="s">
        <v>50</v>
      </c>
      <c r="F7847" s="9" t="str">
        <f t="shared" si="242"/>
        <v>103589</v>
      </c>
      <c r="G7847" s="12" t="s">
        <v>16558</v>
      </c>
      <c r="H7847" s="9" t="s">
        <v>16559</v>
      </c>
      <c r="I7847" s="9" t="s">
        <v>102</v>
      </c>
      <c r="J7847" s="9" t="s">
        <v>50</v>
      </c>
      <c r="K7847" s="10" t="s">
        <v>50</v>
      </c>
      <c r="L7847" s="10" t="str">
        <f t="shared" si="243"/>
        <v/>
      </c>
    </row>
    <row r="7848" spans="1:12">
      <c r="A7848" s="9" t="s">
        <v>7815</v>
      </c>
      <c r="B7848" s="9" t="s">
        <v>14758</v>
      </c>
      <c r="C7848" s="9" t="s">
        <v>15259</v>
      </c>
      <c r="D7848" s="9" t="s">
        <v>15260</v>
      </c>
      <c r="E7848" s="10" t="s">
        <v>50</v>
      </c>
      <c r="F7848" s="9" t="str">
        <f t="shared" si="242"/>
        <v>103626</v>
      </c>
      <c r="G7848" s="12" t="s">
        <v>16560</v>
      </c>
      <c r="H7848" s="9" t="s">
        <v>16561</v>
      </c>
      <c r="I7848" s="9" t="s">
        <v>102</v>
      </c>
      <c r="J7848" s="9" t="s">
        <v>50</v>
      </c>
      <c r="K7848" s="10" t="s">
        <v>50</v>
      </c>
      <c r="L7848" s="10" t="str">
        <f t="shared" si="243"/>
        <v/>
      </c>
    </row>
    <row r="7849" spans="1:12">
      <c r="A7849" s="9" t="s">
        <v>7815</v>
      </c>
      <c r="B7849" s="9" t="s">
        <v>14758</v>
      </c>
      <c r="C7849" s="9" t="s">
        <v>15259</v>
      </c>
      <c r="D7849" s="9" t="s">
        <v>15260</v>
      </c>
      <c r="E7849" s="10" t="s">
        <v>50</v>
      </c>
      <c r="F7849" s="9" t="str">
        <f t="shared" si="242"/>
        <v>103648</v>
      </c>
      <c r="G7849" s="12" t="s">
        <v>16562</v>
      </c>
      <c r="H7849" s="9" t="s">
        <v>16563</v>
      </c>
      <c r="I7849" s="9" t="s">
        <v>102</v>
      </c>
      <c r="J7849" s="9" t="s">
        <v>50</v>
      </c>
      <c r="K7849" s="10" t="s">
        <v>50</v>
      </c>
      <c r="L7849" s="10" t="str">
        <f t="shared" si="243"/>
        <v/>
      </c>
    </row>
    <row r="7850" spans="1:12">
      <c r="A7850" s="9" t="s">
        <v>7815</v>
      </c>
      <c r="B7850" s="9" t="s">
        <v>14758</v>
      </c>
      <c r="C7850" s="9" t="s">
        <v>15259</v>
      </c>
      <c r="D7850" s="9" t="s">
        <v>15260</v>
      </c>
      <c r="E7850" s="10" t="s">
        <v>50</v>
      </c>
      <c r="F7850" s="9" t="str">
        <f t="shared" si="242"/>
        <v>103604</v>
      </c>
      <c r="G7850" s="12" t="s">
        <v>16564</v>
      </c>
      <c r="H7850" s="9" t="s">
        <v>16565</v>
      </c>
      <c r="I7850" s="9" t="s">
        <v>102</v>
      </c>
      <c r="J7850" s="9" t="s">
        <v>50</v>
      </c>
      <c r="K7850" s="10" t="s">
        <v>50</v>
      </c>
      <c r="L7850" s="10" t="str">
        <f t="shared" si="243"/>
        <v/>
      </c>
    </row>
    <row r="7851" spans="1:12">
      <c r="A7851" s="9" t="s">
        <v>7815</v>
      </c>
      <c r="B7851" s="9" t="s">
        <v>14758</v>
      </c>
      <c r="C7851" s="9" t="s">
        <v>15259</v>
      </c>
      <c r="D7851" s="9" t="s">
        <v>15260</v>
      </c>
      <c r="E7851" s="10" t="s">
        <v>50</v>
      </c>
      <c r="F7851" s="9" t="str">
        <f t="shared" si="242"/>
        <v>103627</v>
      </c>
      <c r="G7851" s="12" t="s">
        <v>16566</v>
      </c>
      <c r="H7851" s="9" t="s">
        <v>16567</v>
      </c>
      <c r="I7851" s="9" t="s">
        <v>102</v>
      </c>
      <c r="J7851" s="9" t="s">
        <v>50</v>
      </c>
      <c r="K7851" s="10" t="s">
        <v>50</v>
      </c>
      <c r="L7851" s="10" t="str">
        <f t="shared" si="243"/>
        <v/>
      </c>
    </row>
    <row r="7852" spans="1:12">
      <c r="A7852" s="9" t="s">
        <v>7815</v>
      </c>
      <c r="B7852" s="9" t="s">
        <v>14758</v>
      </c>
      <c r="C7852" s="9" t="s">
        <v>15259</v>
      </c>
      <c r="D7852" s="9" t="s">
        <v>15260</v>
      </c>
      <c r="E7852" s="10" t="s">
        <v>50</v>
      </c>
      <c r="F7852" s="9" t="str">
        <f t="shared" si="242"/>
        <v>103649</v>
      </c>
      <c r="G7852" s="12" t="s">
        <v>16568</v>
      </c>
      <c r="H7852" s="9" t="s">
        <v>16569</v>
      </c>
      <c r="I7852" s="9" t="s">
        <v>102</v>
      </c>
      <c r="J7852" s="9" t="s">
        <v>50</v>
      </c>
      <c r="K7852" s="10" t="s">
        <v>50</v>
      </c>
      <c r="L7852" s="10" t="str">
        <f t="shared" si="243"/>
        <v/>
      </c>
    </row>
    <row r="7853" spans="1:12">
      <c r="A7853" s="9" t="s">
        <v>7815</v>
      </c>
      <c r="B7853" s="9" t="s">
        <v>14758</v>
      </c>
      <c r="C7853" s="9" t="s">
        <v>15259</v>
      </c>
      <c r="D7853" s="9" t="s">
        <v>15260</v>
      </c>
      <c r="E7853" s="10" t="s">
        <v>50</v>
      </c>
      <c r="F7853" s="9" t="str">
        <f t="shared" si="242"/>
        <v>103605</v>
      </c>
      <c r="G7853" s="12" t="s">
        <v>16570</v>
      </c>
      <c r="H7853" s="9" t="s">
        <v>16571</v>
      </c>
      <c r="I7853" s="9" t="s">
        <v>102</v>
      </c>
      <c r="J7853" s="9" t="s">
        <v>50</v>
      </c>
      <c r="K7853" s="10" t="s">
        <v>50</v>
      </c>
      <c r="L7853" s="10" t="str">
        <f t="shared" si="243"/>
        <v/>
      </c>
    </row>
    <row r="7854" spans="1:12">
      <c r="A7854" s="9" t="s">
        <v>7815</v>
      </c>
      <c r="B7854" s="9" t="s">
        <v>14758</v>
      </c>
      <c r="C7854" s="9" t="s">
        <v>15259</v>
      </c>
      <c r="D7854" s="9" t="s">
        <v>15260</v>
      </c>
      <c r="E7854" s="10" t="s">
        <v>50</v>
      </c>
      <c r="F7854" s="9" t="str">
        <f t="shared" si="242"/>
        <v>103612</v>
      </c>
      <c r="G7854" s="12" t="s">
        <v>16572</v>
      </c>
      <c r="H7854" s="9" t="s">
        <v>16573</v>
      </c>
      <c r="I7854" s="9" t="s">
        <v>102</v>
      </c>
      <c r="J7854" s="9" t="s">
        <v>50</v>
      </c>
      <c r="K7854" s="10" t="s">
        <v>50</v>
      </c>
      <c r="L7854" s="10" t="str">
        <f t="shared" si="243"/>
        <v/>
      </c>
    </row>
    <row r="7855" spans="1:12">
      <c r="A7855" s="9" t="s">
        <v>7815</v>
      </c>
      <c r="B7855" s="9" t="s">
        <v>14758</v>
      </c>
      <c r="C7855" s="9" t="s">
        <v>15259</v>
      </c>
      <c r="D7855" s="9" t="s">
        <v>15260</v>
      </c>
      <c r="E7855" s="10" t="s">
        <v>50</v>
      </c>
      <c r="F7855" s="9" t="str">
        <f t="shared" si="242"/>
        <v>103634</v>
      </c>
      <c r="G7855" s="12" t="s">
        <v>16574</v>
      </c>
      <c r="H7855" s="9" t="s">
        <v>16575</v>
      </c>
      <c r="I7855" s="9" t="s">
        <v>102</v>
      </c>
      <c r="J7855" s="9" t="s">
        <v>50</v>
      </c>
      <c r="K7855" s="10" t="s">
        <v>50</v>
      </c>
      <c r="L7855" s="10" t="str">
        <f t="shared" si="243"/>
        <v/>
      </c>
    </row>
    <row r="7856" spans="1:12">
      <c r="A7856" s="9" t="s">
        <v>7815</v>
      </c>
      <c r="B7856" s="9" t="s">
        <v>14758</v>
      </c>
      <c r="C7856" s="9" t="s">
        <v>15259</v>
      </c>
      <c r="D7856" s="9" t="s">
        <v>15260</v>
      </c>
      <c r="E7856" s="10" t="s">
        <v>50</v>
      </c>
      <c r="F7856" s="9" t="str">
        <f t="shared" si="242"/>
        <v>103590</v>
      </c>
      <c r="G7856" s="12" t="s">
        <v>16576</v>
      </c>
      <c r="H7856" s="9" t="s">
        <v>16577</v>
      </c>
      <c r="I7856" s="9" t="s">
        <v>102</v>
      </c>
      <c r="J7856" s="9" t="s">
        <v>50</v>
      </c>
      <c r="K7856" s="10" t="s">
        <v>50</v>
      </c>
      <c r="L7856" s="10" t="str">
        <f t="shared" si="243"/>
        <v/>
      </c>
    </row>
    <row r="7857" spans="1:12">
      <c r="A7857" s="9" t="s">
        <v>7815</v>
      </c>
      <c r="B7857" s="9" t="s">
        <v>14758</v>
      </c>
      <c r="C7857" s="9" t="s">
        <v>15259</v>
      </c>
      <c r="D7857" s="9" t="s">
        <v>15260</v>
      </c>
      <c r="E7857" s="10" t="s">
        <v>50</v>
      </c>
      <c r="F7857" s="9" t="str">
        <f t="shared" si="242"/>
        <v>103628</v>
      </c>
      <c r="G7857" s="12" t="s">
        <v>16578</v>
      </c>
      <c r="H7857" s="9" t="s">
        <v>16579</v>
      </c>
      <c r="I7857" s="9" t="s">
        <v>102</v>
      </c>
      <c r="J7857" s="9" t="s">
        <v>50</v>
      </c>
      <c r="K7857" s="10" t="s">
        <v>50</v>
      </c>
      <c r="L7857" s="10" t="str">
        <f t="shared" si="243"/>
        <v/>
      </c>
    </row>
    <row r="7858" spans="1:12">
      <c r="A7858" s="9" t="s">
        <v>7815</v>
      </c>
      <c r="B7858" s="9" t="s">
        <v>14758</v>
      </c>
      <c r="C7858" s="9" t="s">
        <v>15259</v>
      </c>
      <c r="D7858" s="9" t="s">
        <v>15260</v>
      </c>
      <c r="E7858" s="10" t="s">
        <v>50</v>
      </c>
      <c r="F7858" s="9" t="str">
        <f t="shared" si="242"/>
        <v>103650</v>
      </c>
      <c r="G7858" s="12" t="s">
        <v>16580</v>
      </c>
      <c r="H7858" s="9" t="s">
        <v>16581</v>
      </c>
      <c r="I7858" s="9" t="s">
        <v>102</v>
      </c>
      <c r="J7858" s="9" t="s">
        <v>50</v>
      </c>
      <c r="K7858" s="10" t="s">
        <v>50</v>
      </c>
      <c r="L7858" s="10" t="str">
        <f t="shared" si="243"/>
        <v/>
      </c>
    </row>
    <row r="7859" spans="1:12">
      <c r="A7859" s="9" t="s">
        <v>7815</v>
      </c>
      <c r="B7859" s="9" t="s">
        <v>14758</v>
      </c>
      <c r="C7859" s="9" t="s">
        <v>15259</v>
      </c>
      <c r="D7859" s="9" t="s">
        <v>15260</v>
      </c>
      <c r="E7859" s="10" t="s">
        <v>50</v>
      </c>
      <c r="F7859" s="9" t="str">
        <f t="shared" si="242"/>
        <v>103606</v>
      </c>
      <c r="G7859" s="12" t="s">
        <v>16582</v>
      </c>
      <c r="H7859" s="9" t="s">
        <v>16583</v>
      </c>
      <c r="I7859" s="9" t="s">
        <v>102</v>
      </c>
      <c r="J7859" s="9" t="s">
        <v>50</v>
      </c>
      <c r="K7859" s="10" t="s">
        <v>50</v>
      </c>
      <c r="L7859" s="10" t="str">
        <f t="shared" si="243"/>
        <v/>
      </c>
    </row>
    <row r="7860" spans="1:12">
      <c r="A7860" s="9" t="s">
        <v>7815</v>
      </c>
      <c r="B7860" s="9" t="s">
        <v>14758</v>
      </c>
      <c r="C7860" s="9" t="s">
        <v>15259</v>
      </c>
      <c r="D7860" s="9" t="s">
        <v>15260</v>
      </c>
      <c r="E7860" s="10" t="s">
        <v>50</v>
      </c>
      <c r="F7860" s="9" t="str">
        <f t="shared" si="242"/>
        <v>103629</v>
      </c>
      <c r="G7860" s="12" t="s">
        <v>16584</v>
      </c>
      <c r="H7860" s="9" t="s">
        <v>16585</v>
      </c>
      <c r="I7860" s="9" t="s">
        <v>102</v>
      </c>
      <c r="J7860" s="9" t="s">
        <v>50</v>
      </c>
      <c r="K7860" s="10" t="s">
        <v>50</v>
      </c>
      <c r="L7860" s="10" t="str">
        <f t="shared" si="243"/>
        <v/>
      </c>
    </row>
    <row r="7861" spans="1:12">
      <c r="A7861" s="9" t="s">
        <v>7815</v>
      </c>
      <c r="B7861" s="9" t="s">
        <v>14758</v>
      </c>
      <c r="C7861" s="9" t="s">
        <v>15259</v>
      </c>
      <c r="D7861" s="9" t="s">
        <v>15260</v>
      </c>
      <c r="E7861" s="10" t="s">
        <v>50</v>
      </c>
      <c r="F7861" s="9" t="str">
        <f t="shared" si="242"/>
        <v>103651</v>
      </c>
      <c r="G7861" s="12" t="s">
        <v>16586</v>
      </c>
      <c r="H7861" s="9" t="s">
        <v>16587</v>
      </c>
      <c r="I7861" s="9" t="s">
        <v>102</v>
      </c>
      <c r="J7861" s="9" t="s">
        <v>50</v>
      </c>
      <c r="K7861" s="10" t="s">
        <v>50</v>
      </c>
      <c r="L7861" s="10" t="str">
        <f t="shared" si="243"/>
        <v/>
      </c>
    </row>
    <row r="7862" spans="1:12">
      <c r="A7862" s="9" t="s">
        <v>7815</v>
      </c>
      <c r="B7862" s="9" t="s">
        <v>14758</v>
      </c>
      <c r="C7862" s="9" t="s">
        <v>15259</v>
      </c>
      <c r="D7862" s="9" t="s">
        <v>15260</v>
      </c>
      <c r="E7862" s="10" t="s">
        <v>50</v>
      </c>
      <c r="F7862" s="9" t="str">
        <f t="shared" si="242"/>
        <v>103607</v>
      </c>
      <c r="G7862" s="12" t="s">
        <v>16588</v>
      </c>
      <c r="H7862" s="9" t="s">
        <v>16589</v>
      </c>
      <c r="I7862" s="9" t="s">
        <v>102</v>
      </c>
      <c r="J7862" s="9" t="s">
        <v>50</v>
      </c>
      <c r="K7862" s="10" t="s">
        <v>50</v>
      </c>
      <c r="L7862" s="10" t="str">
        <f t="shared" si="243"/>
        <v/>
      </c>
    </row>
    <row r="7863" spans="1:12">
      <c r="A7863" s="9" t="s">
        <v>7815</v>
      </c>
      <c r="B7863" s="9" t="s">
        <v>14758</v>
      </c>
      <c r="C7863" s="9" t="s">
        <v>15259</v>
      </c>
      <c r="D7863" s="9" t="s">
        <v>15260</v>
      </c>
      <c r="E7863" s="10" t="s">
        <v>50</v>
      </c>
      <c r="F7863" s="9" t="str">
        <f t="shared" si="242"/>
        <v>103613</v>
      </c>
      <c r="G7863" s="12" t="s">
        <v>16590</v>
      </c>
      <c r="H7863" s="9" t="s">
        <v>16591</v>
      </c>
      <c r="I7863" s="9" t="s">
        <v>102</v>
      </c>
      <c r="J7863" s="9" t="s">
        <v>50</v>
      </c>
      <c r="K7863" s="10" t="s">
        <v>50</v>
      </c>
      <c r="L7863" s="10" t="str">
        <f t="shared" si="243"/>
        <v/>
      </c>
    </row>
    <row r="7864" spans="1:12">
      <c r="A7864" s="9" t="s">
        <v>7815</v>
      </c>
      <c r="B7864" s="9" t="s">
        <v>14758</v>
      </c>
      <c r="C7864" s="9" t="s">
        <v>15259</v>
      </c>
      <c r="D7864" s="9" t="s">
        <v>15260</v>
      </c>
      <c r="E7864" s="10" t="s">
        <v>50</v>
      </c>
      <c r="F7864" s="9" t="str">
        <f t="shared" si="242"/>
        <v>103635</v>
      </c>
      <c r="G7864" s="12" t="s">
        <v>16592</v>
      </c>
      <c r="H7864" s="9" t="s">
        <v>16593</v>
      </c>
      <c r="I7864" s="9" t="s">
        <v>102</v>
      </c>
      <c r="J7864" s="9" t="s">
        <v>50</v>
      </c>
      <c r="K7864" s="10" t="s">
        <v>50</v>
      </c>
      <c r="L7864" s="10" t="str">
        <f t="shared" si="243"/>
        <v/>
      </c>
    </row>
    <row r="7865" spans="1:12">
      <c r="A7865" s="9" t="s">
        <v>7815</v>
      </c>
      <c r="B7865" s="9" t="s">
        <v>14758</v>
      </c>
      <c r="C7865" s="9" t="s">
        <v>15259</v>
      </c>
      <c r="D7865" s="9" t="s">
        <v>15260</v>
      </c>
      <c r="E7865" s="10" t="s">
        <v>50</v>
      </c>
      <c r="F7865" s="9" t="str">
        <f t="shared" si="242"/>
        <v>103591</v>
      </c>
      <c r="G7865" s="12" t="s">
        <v>16594</v>
      </c>
      <c r="H7865" s="9" t="s">
        <v>16595</v>
      </c>
      <c r="I7865" s="9" t="s">
        <v>102</v>
      </c>
      <c r="J7865" s="9" t="s">
        <v>50</v>
      </c>
      <c r="K7865" s="10" t="s">
        <v>50</v>
      </c>
      <c r="L7865" s="10" t="str">
        <f t="shared" si="243"/>
        <v/>
      </c>
    </row>
    <row r="7866" spans="1:12">
      <c r="A7866" s="9" t="s">
        <v>7815</v>
      </c>
      <c r="B7866" s="9" t="s">
        <v>14758</v>
      </c>
      <c r="C7866" s="9" t="s">
        <v>15259</v>
      </c>
      <c r="D7866" s="9" t="s">
        <v>15260</v>
      </c>
      <c r="E7866" s="10" t="s">
        <v>50</v>
      </c>
      <c r="F7866" s="9" t="str">
        <f t="shared" si="242"/>
        <v>103630</v>
      </c>
      <c r="G7866" s="12" t="s">
        <v>16596</v>
      </c>
      <c r="H7866" s="9" t="s">
        <v>16597</v>
      </c>
      <c r="I7866" s="9" t="s">
        <v>102</v>
      </c>
      <c r="J7866" s="9" t="s">
        <v>50</v>
      </c>
      <c r="K7866" s="10" t="s">
        <v>50</v>
      </c>
      <c r="L7866" s="10" t="str">
        <f t="shared" si="243"/>
        <v/>
      </c>
    </row>
    <row r="7867" spans="1:12">
      <c r="A7867" s="9" t="s">
        <v>7815</v>
      </c>
      <c r="B7867" s="9" t="s">
        <v>14758</v>
      </c>
      <c r="C7867" s="9" t="s">
        <v>15259</v>
      </c>
      <c r="D7867" s="9" t="s">
        <v>15260</v>
      </c>
      <c r="E7867" s="10" t="s">
        <v>50</v>
      </c>
      <c r="F7867" s="9" t="str">
        <f t="shared" si="242"/>
        <v>103652</v>
      </c>
      <c r="G7867" s="12" t="s">
        <v>16598</v>
      </c>
      <c r="H7867" s="9" t="s">
        <v>16599</v>
      </c>
      <c r="I7867" s="9" t="s">
        <v>102</v>
      </c>
      <c r="J7867" s="9" t="s">
        <v>50</v>
      </c>
      <c r="K7867" s="10" t="s">
        <v>50</v>
      </c>
      <c r="L7867" s="10" t="str">
        <f t="shared" si="243"/>
        <v/>
      </c>
    </row>
    <row r="7868" spans="1:12">
      <c r="A7868" s="9" t="s">
        <v>7815</v>
      </c>
      <c r="B7868" s="9" t="s">
        <v>14758</v>
      </c>
      <c r="C7868" s="9" t="s">
        <v>15259</v>
      </c>
      <c r="D7868" s="9" t="s">
        <v>15260</v>
      </c>
      <c r="E7868" s="10" t="s">
        <v>50</v>
      </c>
      <c r="F7868" s="9" t="str">
        <f t="shared" si="242"/>
        <v>103608</v>
      </c>
      <c r="G7868" s="12" t="s">
        <v>16600</v>
      </c>
      <c r="H7868" s="9" t="s">
        <v>16601</v>
      </c>
      <c r="I7868" s="9" t="s">
        <v>102</v>
      </c>
      <c r="J7868" s="9" t="s">
        <v>50</v>
      </c>
      <c r="K7868" s="10" t="s">
        <v>50</v>
      </c>
      <c r="L7868" s="10" t="str">
        <f t="shared" si="243"/>
        <v/>
      </c>
    </row>
    <row r="7869" spans="1:12">
      <c r="A7869" s="9" t="s">
        <v>7815</v>
      </c>
      <c r="B7869" s="9" t="s">
        <v>14758</v>
      </c>
      <c r="C7869" s="9" t="s">
        <v>15259</v>
      </c>
      <c r="D7869" s="9" t="s">
        <v>15260</v>
      </c>
      <c r="E7869" s="10" t="s">
        <v>50</v>
      </c>
      <c r="F7869" s="9" t="str">
        <f t="shared" si="242"/>
        <v>103614</v>
      </c>
      <c r="G7869" s="12" t="s">
        <v>16602</v>
      </c>
      <c r="H7869" s="9" t="s">
        <v>16603</v>
      </c>
      <c r="I7869" s="9" t="s">
        <v>102</v>
      </c>
      <c r="J7869" s="9" t="s">
        <v>50</v>
      </c>
      <c r="K7869" s="10" t="s">
        <v>50</v>
      </c>
      <c r="L7869" s="10" t="str">
        <f t="shared" si="243"/>
        <v/>
      </c>
    </row>
    <row r="7870" spans="1:12">
      <c r="A7870" s="9" t="s">
        <v>7815</v>
      </c>
      <c r="B7870" s="9" t="s">
        <v>14758</v>
      </c>
      <c r="C7870" s="9" t="s">
        <v>15259</v>
      </c>
      <c r="D7870" s="9" t="s">
        <v>15260</v>
      </c>
      <c r="E7870" s="10" t="s">
        <v>50</v>
      </c>
      <c r="F7870" s="9" t="str">
        <f t="shared" si="242"/>
        <v>103636</v>
      </c>
      <c r="G7870" s="12" t="s">
        <v>16604</v>
      </c>
      <c r="H7870" s="9" t="s">
        <v>16605</v>
      </c>
      <c r="I7870" s="9" t="s">
        <v>102</v>
      </c>
      <c r="J7870" s="9" t="s">
        <v>50</v>
      </c>
      <c r="K7870" s="10" t="s">
        <v>50</v>
      </c>
      <c r="L7870" s="10" t="str">
        <f t="shared" si="243"/>
        <v/>
      </c>
    </row>
    <row r="7871" spans="1:12">
      <c r="A7871" s="9" t="s">
        <v>7815</v>
      </c>
      <c r="B7871" s="9" t="s">
        <v>14758</v>
      </c>
      <c r="C7871" s="9" t="s">
        <v>15259</v>
      </c>
      <c r="D7871" s="9" t="s">
        <v>15260</v>
      </c>
      <c r="E7871" s="10" t="s">
        <v>50</v>
      </c>
      <c r="F7871" s="9" t="str">
        <f t="shared" si="242"/>
        <v>103592</v>
      </c>
      <c r="G7871" s="12" t="s">
        <v>16606</v>
      </c>
      <c r="H7871" s="9" t="s">
        <v>16607</v>
      </c>
      <c r="I7871" s="9" t="s">
        <v>102</v>
      </c>
      <c r="J7871" s="9" t="s">
        <v>50</v>
      </c>
      <c r="K7871" s="10" t="s">
        <v>50</v>
      </c>
      <c r="L7871" s="10" t="str">
        <f t="shared" si="243"/>
        <v/>
      </c>
    </row>
    <row r="7872" spans="1:12">
      <c r="A7872" s="9" t="s">
        <v>7815</v>
      </c>
      <c r="B7872" s="9" t="s">
        <v>14758</v>
      </c>
      <c r="C7872" s="9" t="s">
        <v>15259</v>
      </c>
      <c r="D7872" s="9" t="s">
        <v>15260</v>
      </c>
      <c r="E7872" s="10" t="s">
        <v>50</v>
      </c>
      <c r="F7872" s="9" t="str">
        <f t="shared" si="242"/>
        <v>88412</v>
      </c>
      <c r="G7872" s="12" t="s">
        <v>16608</v>
      </c>
      <c r="H7872" s="9" t="s">
        <v>16609</v>
      </c>
      <c r="I7872" s="9" t="s">
        <v>66</v>
      </c>
      <c r="J7872" s="9">
        <v>4.0199999999999996</v>
      </c>
      <c r="K7872" s="10">
        <v>4.1100000000000003</v>
      </c>
      <c r="L7872" s="10" t="str">
        <f t="shared" si="243"/>
        <v/>
      </c>
    </row>
    <row r="7873" spans="1:12">
      <c r="A7873" s="9" t="s">
        <v>7815</v>
      </c>
      <c r="B7873" s="9" t="s">
        <v>14758</v>
      </c>
      <c r="C7873" s="9" t="s">
        <v>15259</v>
      </c>
      <c r="D7873" s="9" t="s">
        <v>15260</v>
      </c>
      <c r="E7873" s="10" t="s">
        <v>50</v>
      </c>
      <c r="F7873" s="9" t="str">
        <f t="shared" si="242"/>
        <v>88411</v>
      </c>
      <c r="G7873" s="12" t="s">
        <v>16610</v>
      </c>
      <c r="H7873" s="9" t="s">
        <v>16611</v>
      </c>
      <c r="I7873" s="9" t="s">
        <v>66</v>
      </c>
      <c r="J7873" s="9">
        <v>4.8899999999999997</v>
      </c>
      <c r="K7873" s="10">
        <v>5.03</v>
      </c>
      <c r="L7873" s="10" t="str">
        <f t="shared" si="243"/>
        <v/>
      </c>
    </row>
    <row r="7874" spans="1:12">
      <c r="A7874" s="9" t="s">
        <v>7815</v>
      </c>
      <c r="B7874" s="9" t="s">
        <v>14758</v>
      </c>
      <c r="C7874" s="9" t="s">
        <v>15259</v>
      </c>
      <c r="D7874" s="9" t="s">
        <v>15260</v>
      </c>
      <c r="E7874" s="10" t="s">
        <v>50</v>
      </c>
      <c r="F7874" s="9" t="str">
        <f t="shared" si="242"/>
        <v>88415</v>
      </c>
      <c r="G7874" s="12" t="s">
        <v>16612</v>
      </c>
      <c r="H7874" s="9" t="s">
        <v>16613</v>
      </c>
      <c r="I7874" s="9" t="s">
        <v>66</v>
      </c>
      <c r="J7874" s="9">
        <v>4.95</v>
      </c>
      <c r="K7874" s="10">
        <v>5.1100000000000003</v>
      </c>
      <c r="L7874" s="10" t="str">
        <f t="shared" si="243"/>
        <v/>
      </c>
    </row>
    <row r="7875" spans="1:12">
      <c r="A7875" s="9" t="s">
        <v>7815</v>
      </c>
      <c r="B7875" s="9" t="s">
        <v>14758</v>
      </c>
      <c r="C7875" s="9" t="s">
        <v>15259</v>
      </c>
      <c r="D7875" s="9" t="s">
        <v>15260</v>
      </c>
      <c r="E7875" s="10" t="s">
        <v>50</v>
      </c>
      <c r="F7875" s="9" t="str">
        <f t="shared" si="242"/>
        <v>88413</v>
      </c>
      <c r="G7875" s="12" t="s">
        <v>16614</v>
      </c>
      <c r="H7875" s="9" t="s">
        <v>16615</v>
      </c>
      <c r="I7875" s="9" t="s">
        <v>66</v>
      </c>
      <c r="J7875" s="9">
        <v>5.95</v>
      </c>
      <c r="K7875" s="10">
        <v>6.2</v>
      </c>
      <c r="L7875" s="10" t="str">
        <f t="shared" si="243"/>
        <v/>
      </c>
    </row>
    <row r="7876" spans="1:12">
      <c r="A7876" s="9" t="s">
        <v>7815</v>
      </c>
      <c r="B7876" s="9" t="s">
        <v>14758</v>
      </c>
      <c r="C7876" s="9" t="s">
        <v>15259</v>
      </c>
      <c r="D7876" s="9" t="s">
        <v>15260</v>
      </c>
      <c r="E7876" s="10" t="s">
        <v>50</v>
      </c>
      <c r="F7876" s="9" t="str">
        <f t="shared" si="242"/>
        <v>88414</v>
      </c>
      <c r="G7876" s="12" t="s">
        <v>16616</v>
      </c>
      <c r="H7876" s="9" t="s">
        <v>16617</v>
      </c>
      <c r="I7876" s="9" t="s">
        <v>66</v>
      </c>
      <c r="J7876" s="9">
        <v>7.1</v>
      </c>
      <c r="K7876" s="10">
        <v>7.38</v>
      </c>
      <c r="L7876" s="10" t="str">
        <f t="shared" si="243"/>
        <v/>
      </c>
    </row>
    <row r="7877" spans="1:12">
      <c r="A7877" s="9" t="s">
        <v>7815</v>
      </c>
      <c r="B7877" s="9" t="s">
        <v>14758</v>
      </c>
      <c r="C7877" s="9" t="s">
        <v>15259</v>
      </c>
      <c r="D7877" s="9" t="s">
        <v>15260</v>
      </c>
      <c r="E7877" s="10" t="s">
        <v>50</v>
      </c>
      <c r="F7877" s="9" t="str">
        <f t="shared" ref="F7877:F7940" si="244">TRIM(_xlfn.NUMBERVALUE(G7877))</f>
        <v>96131</v>
      </c>
      <c r="G7877" s="12" t="s">
        <v>16618</v>
      </c>
      <c r="H7877" s="9" t="s">
        <v>16619</v>
      </c>
      <c r="I7877" s="9" t="s">
        <v>66</v>
      </c>
      <c r="J7877" s="9">
        <v>25.19</v>
      </c>
      <c r="K7877" s="10">
        <v>26.73</v>
      </c>
      <c r="L7877" s="10" t="str">
        <f t="shared" ref="L7877:L7940" si="245">IF(P7877&gt;0,P7877,IF(Q7877&gt;0,Q7877,""))</f>
        <v/>
      </c>
    </row>
    <row r="7878" spans="1:12">
      <c r="A7878" s="9" t="s">
        <v>7815</v>
      </c>
      <c r="B7878" s="9" t="s">
        <v>14758</v>
      </c>
      <c r="C7878" s="9" t="s">
        <v>15259</v>
      </c>
      <c r="D7878" s="9" t="s">
        <v>15260</v>
      </c>
      <c r="E7878" s="10" t="s">
        <v>50</v>
      </c>
      <c r="F7878" s="9" t="str">
        <f t="shared" si="244"/>
        <v>96126</v>
      </c>
      <c r="G7878" s="12" t="s">
        <v>16620</v>
      </c>
      <c r="H7878" s="9" t="s">
        <v>16621</v>
      </c>
      <c r="I7878" s="9" t="s">
        <v>66</v>
      </c>
      <c r="J7878" s="9">
        <v>16.22</v>
      </c>
      <c r="K7878" s="10">
        <v>17.260000000000002</v>
      </c>
      <c r="L7878" s="10" t="str">
        <f t="shared" si="245"/>
        <v/>
      </c>
    </row>
    <row r="7879" spans="1:12">
      <c r="A7879" s="9" t="s">
        <v>7815</v>
      </c>
      <c r="B7879" s="9" t="s">
        <v>14758</v>
      </c>
      <c r="C7879" s="9" t="s">
        <v>15259</v>
      </c>
      <c r="D7879" s="9" t="s">
        <v>15260</v>
      </c>
      <c r="E7879" s="10" t="s">
        <v>50</v>
      </c>
      <c r="F7879" s="9" t="str">
        <f t="shared" si="244"/>
        <v>96132</v>
      </c>
      <c r="G7879" s="12" t="s">
        <v>16622</v>
      </c>
      <c r="H7879" s="9" t="s">
        <v>16623</v>
      </c>
      <c r="I7879" s="9" t="s">
        <v>66</v>
      </c>
      <c r="J7879" s="9">
        <v>16.079999999999998</v>
      </c>
      <c r="K7879" s="10">
        <v>16.89</v>
      </c>
      <c r="L7879" s="10" t="str">
        <f t="shared" si="245"/>
        <v/>
      </c>
    </row>
    <row r="7880" spans="1:12">
      <c r="A7880" s="9" t="s">
        <v>7815</v>
      </c>
      <c r="B7880" s="9" t="s">
        <v>14758</v>
      </c>
      <c r="C7880" s="9" t="s">
        <v>15259</v>
      </c>
      <c r="D7880" s="9" t="s">
        <v>15260</v>
      </c>
      <c r="E7880" s="10" t="s">
        <v>50</v>
      </c>
      <c r="F7880" s="9" t="str">
        <f t="shared" si="244"/>
        <v>96127</v>
      </c>
      <c r="G7880" s="12" t="s">
        <v>16624</v>
      </c>
      <c r="H7880" s="9" t="s">
        <v>16625</v>
      </c>
      <c r="I7880" s="9" t="s">
        <v>66</v>
      </c>
      <c r="J7880" s="9">
        <v>10.07</v>
      </c>
      <c r="K7880" s="10">
        <v>10.62</v>
      </c>
      <c r="L7880" s="10" t="str">
        <f t="shared" si="245"/>
        <v/>
      </c>
    </row>
    <row r="7881" spans="1:12">
      <c r="A7881" s="9" t="s">
        <v>7815</v>
      </c>
      <c r="B7881" s="9" t="s">
        <v>14758</v>
      </c>
      <c r="C7881" s="9" t="s">
        <v>15259</v>
      </c>
      <c r="D7881" s="9" t="s">
        <v>15260</v>
      </c>
      <c r="E7881" s="10" t="s">
        <v>50</v>
      </c>
      <c r="F7881" s="9" t="str">
        <f t="shared" si="244"/>
        <v>96135</v>
      </c>
      <c r="G7881" s="12" t="s">
        <v>16626</v>
      </c>
      <c r="H7881" s="9" t="s">
        <v>16627</v>
      </c>
      <c r="I7881" s="9" t="s">
        <v>66</v>
      </c>
      <c r="J7881" s="9">
        <v>27.3</v>
      </c>
      <c r="K7881" s="10">
        <v>29.02</v>
      </c>
      <c r="L7881" s="10" t="str">
        <f t="shared" si="245"/>
        <v/>
      </c>
    </row>
    <row r="7882" spans="1:12">
      <c r="A7882" s="9" t="s">
        <v>7815</v>
      </c>
      <c r="B7882" s="9" t="s">
        <v>14758</v>
      </c>
      <c r="C7882" s="9" t="s">
        <v>15259</v>
      </c>
      <c r="D7882" s="9" t="s">
        <v>15260</v>
      </c>
      <c r="E7882" s="10" t="s">
        <v>50</v>
      </c>
      <c r="F7882" s="9" t="str">
        <f t="shared" si="244"/>
        <v>96130</v>
      </c>
      <c r="G7882" s="12" t="s">
        <v>16628</v>
      </c>
      <c r="H7882" s="9" t="s">
        <v>16629</v>
      </c>
      <c r="I7882" s="9" t="s">
        <v>66</v>
      </c>
      <c r="J7882" s="9">
        <v>17.690000000000001</v>
      </c>
      <c r="K7882" s="10">
        <v>18.87</v>
      </c>
      <c r="L7882" s="10" t="str">
        <f t="shared" si="245"/>
        <v/>
      </c>
    </row>
    <row r="7883" spans="1:12">
      <c r="A7883" s="9" t="s">
        <v>7815</v>
      </c>
      <c r="B7883" s="9" t="s">
        <v>14758</v>
      </c>
      <c r="C7883" s="9" t="s">
        <v>15259</v>
      </c>
      <c r="D7883" s="9" t="s">
        <v>15260</v>
      </c>
      <c r="E7883" s="10" t="s">
        <v>50</v>
      </c>
      <c r="F7883" s="9" t="str">
        <f t="shared" si="244"/>
        <v>96133</v>
      </c>
      <c r="G7883" s="12" t="s">
        <v>16630</v>
      </c>
      <c r="H7883" s="9" t="s">
        <v>16631</v>
      </c>
      <c r="I7883" s="9" t="s">
        <v>66</v>
      </c>
      <c r="J7883" s="9">
        <v>42.01</v>
      </c>
      <c r="K7883" s="10">
        <v>44.96</v>
      </c>
      <c r="L7883" s="10" t="str">
        <f t="shared" si="245"/>
        <v/>
      </c>
    </row>
    <row r="7884" spans="1:12">
      <c r="A7884" s="9" t="s">
        <v>7815</v>
      </c>
      <c r="B7884" s="9" t="s">
        <v>14758</v>
      </c>
      <c r="C7884" s="9" t="s">
        <v>15259</v>
      </c>
      <c r="D7884" s="9" t="s">
        <v>15260</v>
      </c>
      <c r="E7884" s="10" t="s">
        <v>50</v>
      </c>
      <c r="F7884" s="9" t="str">
        <f t="shared" si="244"/>
        <v>96128</v>
      </c>
      <c r="G7884" s="12" t="s">
        <v>16632</v>
      </c>
      <c r="H7884" s="9" t="s">
        <v>16633</v>
      </c>
      <c r="I7884" s="9" t="s">
        <v>66</v>
      </c>
      <c r="J7884" s="9">
        <v>27.74</v>
      </c>
      <c r="K7884" s="10">
        <v>29.76</v>
      </c>
      <c r="L7884" s="10" t="str">
        <f t="shared" si="245"/>
        <v/>
      </c>
    </row>
    <row r="7885" spans="1:12">
      <c r="A7885" s="9" t="s">
        <v>7815</v>
      </c>
      <c r="B7885" s="9" t="s">
        <v>14758</v>
      </c>
      <c r="C7885" s="9" t="s">
        <v>15259</v>
      </c>
      <c r="D7885" s="9" t="s">
        <v>15260</v>
      </c>
      <c r="E7885" s="10" t="s">
        <v>50</v>
      </c>
      <c r="F7885" s="9" t="str">
        <f t="shared" si="244"/>
        <v>96134</v>
      </c>
      <c r="G7885" s="12" t="s">
        <v>16634</v>
      </c>
      <c r="H7885" s="9" t="s">
        <v>16635</v>
      </c>
      <c r="I7885" s="9" t="s">
        <v>66</v>
      </c>
      <c r="J7885" s="9">
        <v>49.33</v>
      </c>
      <c r="K7885" s="10">
        <v>52.79</v>
      </c>
      <c r="L7885" s="10" t="str">
        <f t="shared" si="245"/>
        <v/>
      </c>
    </row>
    <row r="7886" spans="1:12">
      <c r="A7886" s="9" t="s">
        <v>7815</v>
      </c>
      <c r="B7886" s="9" t="s">
        <v>14758</v>
      </c>
      <c r="C7886" s="9" t="s">
        <v>15259</v>
      </c>
      <c r="D7886" s="9" t="s">
        <v>15260</v>
      </c>
      <c r="E7886" s="10" t="s">
        <v>50</v>
      </c>
      <c r="F7886" s="9" t="str">
        <f t="shared" si="244"/>
        <v>96129</v>
      </c>
      <c r="G7886" s="12" t="s">
        <v>16636</v>
      </c>
      <c r="H7886" s="9" t="s">
        <v>16637</v>
      </c>
      <c r="I7886" s="9" t="s">
        <v>66</v>
      </c>
      <c r="J7886" s="9">
        <v>32.54</v>
      </c>
      <c r="K7886" s="10">
        <v>34.9</v>
      </c>
      <c r="L7886" s="10" t="str">
        <f t="shared" si="245"/>
        <v/>
      </c>
    </row>
    <row r="7887" spans="1:12">
      <c r="A7887" s="9" t="s">
        <v>7815</v>
      </c>
      <c r="B7887" s="9" t="s">
        <v>14758</v>
      </c>
      <c r="C7887" s="9" t="s">
        <v>15259</v>
      </c>
      <c r="D7887" s="9" t="s">
        <v>15260</v>
      </c>
      <c r="E7887" s="10" t="s">
        <v>50</v>
      </c>
      <c r="F7887" s="9" t="str">
        <f t="shared" si="244"/>
        <v>88432</v>
      </c>
      <c r="G7887" s="12" t="s">
        <v>16638</v>
      </c>
      <c r="H7887" s="9" t="s">
        <v>16639</v>
      </c>
      <c r="I7887" s="9" t="s">
        <v>66</v>
      </c>
      <c r="J7887" s="9">
        <v>35.08</v>
      </c>
      <c r="K7887" s="10">
        <v>36.39</v>
      </c>
      <c r="L7887" s="10" t="str">
        <f t="shared" si="245"/>
        <v/>
      </c>
    </row>
    <row r="7888" spans="1:12">
      <c r="A7888" s="9" t="s">
        <v>7815</v>
      </c>
      <c r="B7888" s="9" t="s">
        <v>14758</v>
      </c>
      <c r="C7888" s="9" t="s">
        <v>15259</v>
      </c>
      <c r="D7888" s="9" t="s">
        <v>15260</v>
      </c>
      <c r="E7888" s="10" t="s">
        <v>50</v>
      </c>
      <c r="F7888" s="9" t="str">
        <f t="shared" si="244"/>
        <v>88426</v>
      </c>
      <c r="G7888" s="12" t="s">
        <v>16640</v>
      </c>
      <c r="H7888" s="9" t="s">
        <v>16641</v>
      </c>
      <c r="I7888" s="9" t="s">
        <v>66</v>
      </c>
      <c r="J7888" s="9">
        <v>23.6</v>
      </c>
      <c r="K7888" s="10">
        <v>23.96</v>
      </c>
      <c r="L7888" s="10" t="str">
        <f t="shared" si="245"/>
        <v/>
      </c>
    </row>
    <row r="7889" spans="1:12">
      <c r="A7889" s="9" t="s">
        <v>7815</v>
      </c>
      <c r="B7889" s="9" t="s">
        <v>14758</v>
      </c>
      <c r="C7889" s="9" t="s">
        <v>15259</v>
      </c>
      <c r="D7889" s="9" t="s">
        <v>15260</v>
      </c>
      <c r="E7889" s="10" t="s">
        <v>50</v>
      </c>
      <c r="F7889" s="9" t="str">
        <f t="shared" si="244"/>
        <v>88417</v>
      </c>
      <c r="G7889" s="12" t="s">
        <v>16642</v>
      </c>
      <c r="H7889" s="9" t="s">
        <v>16643</v>
      </c>
      <c r="I7889" s="9" t="s">
        <v>66</v>
      </c>
      <c r="J7889" s="9">
        <v>21.73</v>
      </c>
      <c r="K7889" s="10">
        <v>21.93</v>
      </c>
      <c r="L7889" s="10" t="str">
        <f t="shared" si="245"/>
        <v/>
      </c>
    </row>
    <row r="7890" spans="1:12">
      <c r="A7890" s="9" t="s">
        <v>7815</v>
      </c>
      <c r="B7890" s="9" t="s">
        <v>14758</v>
      </c>
      <c r="C7890" s="9" t="s">
        <v>15259</v>
      </c>
      <c r="D7890" s="9" t="s">
        <v>15260</v>
      </c>
      <c r="E7890" s="10" t="s">
        <v>50</v>
      </c>
      <c r="F7890" s="9" t="str">
        <f t="shared" si="244"/>
        <v>88424</v>
      </c>
      <c r="G7890" s="12" t="s">
        <v>16644</v>
      </c>
      <c r="H7890" s="9" t="s">
        <v>16645</v>
      </c>
      <c r="I7890" s="9" t="s">
        <v>66</v>
      </c>
      <c r="J7890" s="9">
        <v>28.64</v>
      </c>
      <c r="K7890" s="10">
        <v>29.3</v>
      </c>
      <c r="L7890" s="10" t="str">
        <f t="shared" si="245"/>
        <v/>
      </c>
    </row>
    <row r="7891" spans="1:12">
      <c r="A7891" s="9" t="s">
        <v>7815</v>
      </c>
      <c r="B7891" s="9" t="s">
        <v>14758</v>
      </c>
      <c r="C7891" s="9" t="s">
        <v>15259</v>
      </c>
      <c r="D7891" s="9" t="s">
        <v>15260</v>
      </c>
      <c r="E7891" s="10" t="s">
        <v>50</v>
      </c>
      <c r="F7891" s="9" t="str">
        <f t="shared" si="244"/>
        <v>88416</v>
      </c>
      <c r="G7891" s="12" t="s">
        <v>16646</v>
      </c>
      <c r="H7891" s="9" t="s">
        <v>16647</v>
      </c>
      <c r="I7891" s="9" t="s">
        <v>66</v>
      </c>
      <c r="J7891" s="9">
        <v>25.17</v>
      </c>
      <c r="K7891" s="10">
        <v>25.54</v>
      </c>
      <c r="L7891" s="10" t="str">
        <f t="shared" si="245"/>
        <v/>
      </c>
    </row>
    <row r="7892" spans="1:12">
      <c r="A7892" s="9" t="s">
        <v>7815</v>
      </c>
      <c r="B7892" s="9" t="s">
        <v>14758</v>
      </c>
      <c r="C7892" s="9" t="s">
        <v>15259</v>
      </c>
      <c r="D7892" s="9" t="s">
        <v>15260</v>
      </c>
      <c r="E7892" s="10" t="s">
        <v>50</v>
      </c>
      <c r="F7892" s="9" t="str">
        <f t="shared" si="244"/>
        <v>88431</v>
      </c>
      <c r="G7892" s="12" t="s">
        <v>16648</v>
      </c>
      <c r="H7892" s="9" t="s">
        <v>16649</v>
      </c>
      <c r="I7892" s="9" t="s">
        <v>66</v>
      </c>
      <c r="J7892" s="9">
        <v>28.93</v>
      </c>
      <c r="K7892" s="10">
        <v>29.67</v>
      </c>
      <c r="L7892" s="10" t="str">
        <f t="shared" si="245"/>
        <v/>
      </c>
    </row>
    <row r="7893" spans="1:12">
      <c r="A7893" s="9" t="s">
        <v>7815</v>
      </c>
      <c r="B7893" s="9" t="s">
        <v>14758</v>
      </c>
      <c r="C7893" s="9" t="s">
        <v>15259</v>
      </c>
      <c r="D7893" s="9" t="s">
        <v>15260</v>
      </c>
      <c r="E7893" s="10" t="s">
        <v>50</v>
      </c>
      <c r="F7893" s="9" t="str">
        <f t="shared" si="244"/>
        <v>88423</v>
      </c>
      <c r="G7893" s="12" t="s">
        <v>16650</v>
      </c>
      <c r="H7893" s="9" t="s">
        <v>16651</v>
      </c>
      <c r="I7893" s="9" t="s">
        <v>66</v>
      </c>
      <c r="J7893" s="9">
        <v>25.03</v>
      </c>
      <c r="K7893" s="10">
        <v>25.44</v>
      </c>
      <c r="L7893" s="10" t="str">
        <f t="shared" si="245"/>
        <v/>
      </c>
    </row>
    <row r="7894" spans="1:12">
      <c r="A7894" s="9" t="s">
        <v>7815</v>
      </c>
      <c r="B7894" s="9" t="s">
        <v>14758</v>
      </c>
      <c r="C7894" s="9" t="s">
        <v>15259</v>
      </c>
      <c r="D7894" s="9" t="s">
        <v>15260</v>
      </c>
      <c r="E7894" s="10" t="s">
        <v>50</v>
      </c>
      <c r="F7894" s="9" t="str">
        <f t="shared" si="244"/>
        <v>88428</v>
      </c>
      <c r="G7894" s="12" t="s">
        <v>16652</v>
      </c>
      <c r="H7894" s="9" t="s">
        <v>16653</v>
      </c>
      <c r="I7894" s="9" t="s">
        <v>66</v>
      </c>
      <c r="J7894" s="9">
        <v>34.520000000000003</v>
      </c>
      <c r="K7894" s="10">
        <v>35.78</v>
      </c>
      <c r="L7894" s="10" t="str">
        <f t="shared" si="245"/>
        <v/>
      </c>
    </row>
    <row r="7895" spans="1:12">
      <c r="A7895" s="9" t="s">
        <v>7815</v>
      </c>
      <c r="B7895" s="9" t="s">
        <v>14758</v>
      </c>
      <c r="C7895" s="9" t="s">
        <v>15259</v>
      </c>
      <c r="D7895" s="9" t="s">
        <v>15260</v>
      </c>
      <c r="E7895" s="10" t="s">
        <v>50</v>
      </c>
      <c r="F7895" s="9" t="str">
        <f t="shared" si="244"/>
        <v>88420</v>
      </c>
      <c r="G7895" s="12" t="s">
        <v>16654</v>
      </c>
      <c r="H7895" s="9" t="s">
        <v>16655</v>
      </c>
      <c r="I7895" s="9" t="s">
        <v>66</v>
      </c>
      <c r="J7895" s="9">
        <v>27.86</v>
      </c>
      <c r="K7895" s="10">
        <v>28.57</v>
      </c>
      <c r="L7895" s="10" t="str">
        <f t="shared" si="245"/>
        <v/>
      </c>
    </row>
    <row r="7896" spans="1:12">
      <c r="A7896" s="9" t="s">
        <v>7815</v>
      </c>
      <c r="B7896" s="9" t="s">
        <v>14758</v>
      </c>
      <c r="C7896" s="9" t="s">
        <v>15259</v>
      </c>
      <c r="D7896" s="9" t="s">
        <v>15260</v>
      </c>
      <c r="E7896" s="10" t="s">
        <v>50</v>
      </c>
      <c r="F7896" s="9" t="str">
        <f t="shared" si="244"/>
        <v>88429</v>
      </c>
      <c r="G7896" s="12" t="s">
        <v>16656</v>
      </c>
      <c r="H7896" s="9" t="s">
        <v>16657</v>
      </c>
      <c r="I7896" s="9" t="s">
        <v>66</v>
      </c>
      <c r="J7896" s="9">
        <v>41.48</v>
      </c>
      <c r="K7896" s="10">
        <v>42.95</v>
      </c>
      <c r="L7896" s="10" t="str">
        <f t="shared" si="245"/>
        <v/>
      </c>
    </row>
    <row r="7897" spans="1:12">
      <c r="F7897" s="9" t="str">
        <f t="shared" si="244"/>
        <v>88421</v>
      </c>
      <c r="G7897" s="12" t="s">
        <v>16658</v>
      </c>
      <c r="H7897" s="9" t="s">
        <v>16659</v>
      </c>
      <c r="I7897" s="9" t="s">
        <v>66</v>
      </c>
      <c r="J7897" s="9">
        <v>33.729999999999997</v>
      </c>
      <c r="K7897" s="10">
        <v>34.549999999999997</v>
      </c>
      <c r="L7897" s="10" t="str">
        <f t="shared" si="245"/>
        <v/>
      </c>
    </row>
    <row r="7898" spans="1:12">
      <c r="F7898" s="9" t="str">
        <f t="shared" si="244"/>
        <v>95622</v>
      </c>
      <c r="G7898" s="12" t="s">
        <v>16660</v>
      </c>
      <c r="H7898" s="9" t="s">
        <v>16661</v>
      </c>
      <c r="I7898" s="9" t="s">
        <v>66</v>
      </c>
      <c r="J7898" s="9">
        <v>16.239999999999998</v>
      </c>
      <c r="K7898" s="10">
        <v>16.940000000000001</v>
      </c>
      <c r="L7898" s="10" t="str">
        <f t="shared" si="245"/>
        <v/>
      </c>
    </row>
    <row r="7899" spans="1:12">
      <c r="F7899" s="9" t="str">
        <f t="shared" si="244"/>
        <v>95623</v>
      </c>
      <c r="G7899" s="12" t="s">
        <v>16662</v>
      </c>
      <c r="H7899" s="9" t="s">
        <v>16663</v>
      </c>
      <c r="I7899" s="9" t="s">
        <v>66</v>
      </c>
      <c r="J7899" s="9">
        <v>11.79</v>
      </c>
      <c r="K7899" s="10">
        <v>12.16</v>
      </c>
      <c r="L7899" s="10" t="str">
        <f t="shared" si="245"/>
        <v/>
      </c>
    </row>
    <row r="7900" spans="1:12">
      <c r="F7900" s="9" t="str">
        <f t="shared" si="244"/>
        <v>95626</v>
      </c>
      <c r="G7900" s="12" t="s">
        <v>16664</v>
      </c>
      <c r="H7900" s="9" t="s">
        <v>16665</v>
      </c>
      <c r="I7900" s="9" t="s">
        <v>66</v>
      </c>
      <c r="J7900" s="9">
        <v>17.04</v>
      </c>
      <c r="K7900" s="10">
        <v>17.809999999999999</v>
      </c>
      <c r="L7900" s="10" t="str">
        <f t="shared" si="245"/>
        <v/>
      </c>
    </row>
    <row r="7901" spans="1:12">
      <c r="F7901" s="9" t="str">
        <f t="shared" si="244"/>
        <v>95624</v>
      </c>
      <c r="G7901" s="12" t="s">
        <v>16666</v>
      </c>
      <c r="H7901" s="9" t="s">
        <v>16667</v>
      </c>
      <c r="I7901" s="9" t="s">
        <v>66</v>
      </c>
      <c r="J7901" s="9">
        <v>23.5</v>
      </c>
      <c r="K7901" s="10">
        <v>24.84</v>
      </c>
      <c r="L7901" s="10" t="str">
        <f t="shared" si="245"/>
        <v/>
      </c>
    </row>
    <row r="7902" spans="1:12">
      <c r="F7902" s="9" t="str">
        <f t="shared" si="244"/>
        <v>95625</v>
      </c>
      <c r="G7902" s="12" t="s">
        <v>16668</v>
      </c>
      <c r="H7902" s="9" t="s">
        <v>16669</v>
      </c>
      <c r="I7902" s="9" t="s">
        <v>66</v>
      </c>
      <c r="J7902" s="9">
        <v>27.88</v>
      </c>
      <c r="K7902" s="10">
        <v>29.43</v>
      </c>
      <c r="L7902" s="10" t="str">
        <f t="shared" si="245"/>
        <v/>
      </c>
    </row>
    <row r="7903" spans="1:12">
      <c r="F7903" s="9" t="str">
        <f t="shared" si="244"/>
        <v>88497</v>
      </c>
      <c r="G7903" s="12" t="s">
        <v>16670</v>
      </c>
      <c r="H7903" s="9" t="s">
        <v>16671</v>
      </c>
      <c r="I7903" s="9" t="s">
        <v>66</v>
      </c>
      <c r="J7903" s="9">
        <v>16.72</v>
      </c>
      <c r="K7903" s="10">
        <v>17.809999999999999</v>
      </c>
      <c r="L7903" s="10" t="str">
        <f t="shared" si="245"/>
        <v/>
      </c>
    </row>
    <row r="7904" spans="1:12">
      <c r="F7904" s="9" t="str">
        <f t="shared" si="244"/>
        <v>104648</v>
      </c>
      <c r="G7904" s="12" t="s">
        <v>16672</v>
      </c>
      <c r="H7904" s="9" t="s">
        <v>16673</v>
      </c>
      <c r="I7904" s="9" t="s">
        <v>66</v>
      </c>
      <c r="J7904" s="9" t="s">
        <v>50</v>
      </c>
      <c r="K7904" s="10" t="s">
        <v>50</v>
      </c>
      <c r="L7904" s="10" t="str">
        <f t="shared" si="245"/>
        <v/>
      </c>
    </row>
    <row r="7905" spans="6:12">
      <c r="F7905" s="9" t="str">
        <f t="shared" si="244"/>
        <v>88495</v>
      </c>
      <c r="G7905" s="12" t="s">
        <v>16674</v>
      </c>
      <c r="H7905" s="9" t="s">
        <v>16675</v>
      </c>
      <c r="I7905" s="9" t="s">
        <v>66</v>
      </c>
      <c r="J7905" s="9">
        <v>10.89</v>
      </c>
      <c r="K7905" s="10">
        <v>11.64</v>
      </c>
      <c r="L7905" s="10" t="str">
        <f t="shared" si="245"/>
        <v/>
      </c>
    </row>
    <row r="7906" spans="6:12">
      <c r="F7906" s="9" t="str">
        <f t="shared" si="244"/>
        <v>104646</v>
      </c>
      <c r="G7906" s="12" t="s">
        <v>16676</v>
      </c>
      <c r="H7906" s="9" t="s">
        <v>16677</v>
      </c>
      <c r="I7906" s="9" t="s">
        <v>66</v>
      </c>
      <c r="J7906" s="9" t="s">
        <v>50</v>
      </c>
      <c r="K7906" s="10" t="s">
        <v>50</v>
      </c>
      <c r="L7906" s="10" t="str">
        <f t="shared" si="245"/>
        <v/>
      </c>
    </row>
    <row r="7907" spans="6:12">
      <c r="F7907" s="9" t="str">
        <f t="shared" si="244"/>
        <v>88496</v>
      </c>
      <c r="G7907" s="12" t="s">
        <v>16678</v>
      </c>
      <c r="H7907" s="9" t="s">
        <v>16679</v>
      </c>
      <c r="I7907" s="9" t="s">
        <v>66</v>
      </c>
      <c r="J7907" s="9">
        <v>30.63</v>
      </c>
      <c r="K7907" s="10">
        <v>32.880000000000003</v>
      </c>
      <c r="L7907" s="10" t="str">
        <f t="shared" si="245"/>
        <v/>
      </c>
    </row>
    <row r="7908" spans="6:12">
      <c r="F7908" s="9" t="str">
        <f t="shared" si="244"/>
        <v>104647</v>
      </c>
      <c r="G7908" s="12" t="s">
        <v>16680</v>
      </c>
      <c r="H7908" s="9" t="s">
        <v>16681</v>
      </c>
      <c r="I7908" s="9" t="s">
        <v>66</v>
      </c>
      <c r="J7908" s="9" t="s">
        <v>50</v>
      </c>
      <c r="K7908" s="10" t="s">
        <v>50</v>
      </c>
      <c r="L7908" s="10" t="str">
        <f t="shared" si="245"/>
        <v/>
      </c>
    </row>
    <row r="7909" spans="6:12">
      <c r="F7909" s="9" t="str">
        <f t="shared" si="244"/>
        <v>88494</v>
      </c>
      <c r="G7909" s="12" t="s">
        <v>16682</v>
      </c>
      <c r="H7909" s="9" t="s">
        <v>16683</v>
      </c>
      <c r="I7909" s="9" t="s">
        <v>66</v>
      </c>
      <c r="J7909" s="9">
        <v>20.37</v>
      </c>
      <c r="K7909" s="10">
        <v>21.9</v>
      </c>
      <c r="L7909" s="10" t="str">
        <f t="shared" si="245"/>
        <v/>
      </c>
    </row>
    <row r="7910" spans="6:12">
      <c r="F7910" s="9" t="str">
        <f t="shared" si="244"/>
        <v>104645</v>
      </c>
      <c r="G7910" s="12" t="s">
        <v>16684</v>
      </c>
      <c r="H7910" s="9" t="s">
        <v>16685</v>
      </c>
      <c r="I7910" s="9" t="s">
        <v>66</v>
      </c>
      <c r="J7910" s="9" t="s">
        <v>50</v>
      </c>
      <c r="K7910" s="10" t="s">
        <v>50</v>
      </c>
      <c r="L7910" s="10" t="str">
        <f t="shared" si="245"/>
        <v/>
      </c>
    </row>
    <row r="7911" spans="6:12">
      <c r="F7911" s="9" t="str">
        <f t="shared" si="244"/>
        <v>88485</v>
      </c>
      <c r="G7911" s="12" t="s">
        <v>16686</v>
      </c>
      <c r="H7911" s="9" t="s">
        <v>16687</v>
      </c>
      <c r="I7911" s="9" t="s">
        <v>66</v>
      </c>
      <c r="J7911" s="9">
        <v>4.18</v>
      </c>
      <c r="K7911" s="10">
        <v>4.38</v>
      </c>
      <c r="L7911" s="10" t="str">
        <f t="shared" si="245"/>
        <v/>
      </c>
    </row>
    <row r="7912" spans="6:12">
      <c r="F7912" s="9" t="str">
        <f t="shared" si="244"/>
        <v>88484</v>
      </c>
      <c r="G7912" s="12" t="s">
        <v>16688</v>
      </c>
      <c r="H7912" s="9" t="s">
        <v>16689</v>
      </c>
      <c r="I7912" s="9" t="s">
        <v>66</v>
      </c>
      <c r="J7912" s="9">
        <v>5.13</v>
      </c>
      <c r="K7912" s="10">
        <v>5.42</v>
      </c>
      <c r="L7912" s="10" t="str">
        <f t="shared" si="245"/>
        <v/>
      </c>
    </row>
    <row r="7913" spans="6:12">
      <c r="F7913" s="9" t="str">
        <f t="shared" si="244"/>
        <v>104638</v>
      </c>
      <c r="G7913" s="12" t="s">
        <v>16690</v>
      </c>
      <c r="H7913" s="9" t="s">
        <v>16691</v>
      </c>
      <c r="I7913" s="9" t="s">
        <v>66</v>
      </c>
      <c r="J7913" s="9" t="s">
        <v>50</v>
      </c>
      <c r="K7913" s="10" t="s">
        <v>50</v>
      </c>
      <c r="L7913" s="10" t="str">
        <f t="shared" si="245"/>
        <v/>
      </c>
    </row>
    <row r="7914" spans="6:12">
      <c r="F7914" s="9" t="str">
        <f t="shared" si="244"/>
        <v>104637</v>
      </c>
      <c r="G7914" s="12" t="s">
        <v>16692</v>
      </c>
      <c r="H7914" s="9" t="s">
        <v>16693</v>
      </c>
      <c r="I7914" s="9" t="s">
        <v>66</v>
      </c>
      <c r="J7914" s="9" t="s">
        <v>50</v>
      </c>
      <c r="K7914" s="10" t="s">
        <v>50</v>
      </c>
      <c r="L7914" s="10" t="str">
        <f t="shared" si="245"/>
        <v/>
      </c>
    </row>
    <row r="7915" spans="6:12">
      <c r="F7915" s="9" t="str">
        <f t="shared" si="244"/>
        <v>104641</v>
      </c>
      <c r="G7915" s="12" t="s">
        <v>16694</v>
      </c>
      <c r="H7915" s="9" t="s">
        <v>16695</v>
      </c>
      <c r="I7915" s="9" t="s">
        <v>66</v>
      </c>
      <c r="J7915" s="9">
        <v>10.1</v>
      </c>
      <c r="K7915" s="10">
        <v>10.59</v>
      </c>
      <c r="L7915" s="10" t="str">
        <f t="shared" si="245"/>
        <v/>
      </c>
    </row>
    <row r="7916" spans="6:12">
      <c r="F7916" s="9" t="str">
        <f t="shared" si="244"/>
        <v>104639</v>
      </c>
      <c r="G7916" s="12" t="s">
        <v>16696</v>
      </c>
      <c r="H7916" s="9" t="s">
        <v>16697</v>
      </c>
      <c r="I7916" s="9" t="s">
        <v>66</v>
      </c>
      <c r="J7916" s="9">
        <v>12.43</v>
      </c>
      <c r="K7916" s="10">
        <v>13.12</v>
      </c>
      <c r="L7916" s="10" t="str">
        <f t="shared" si="245"/>
        <v/>
      </c>
    </row>
    <row r="7917" spans="6:12">
      <c r="F7917" s="9" t="str">
        <f t="shared" si="244"/>
        <v>104644</v>
      </c>
      <c r="G7917" s="12" t="s">
        <v>16698</v>
      </c>
      <c r="H7917" s="9" t="s">
        <v>16699</v>
      </c>
      <c r="I7917" s="9" t="s">
        <v>66</v>
      </c>
      <c r="J7917" s="9" t="s">
        <v>50</v>
      </c>
      <c r="K7917" s="10" t="s">
        <v>50</v>
      </c>
      <c r="L7917" s="10" t="str">
        <f t="shared" si="245"/>
        <v/>
      </c>
    </row>
    <row r="7918" spans="6:12">
      <c r="F7918" s="9" t="str">
        <f t="shared" si="244"/>
        <v>104643</v>
      </c>
      <c r="G7918" s="12" t="s">
        <v>16700</v>
      </c>
      <c r="H7918" s="9" t="s">
        <v>16701</v>
      </c>
      <c r="I7918" s="9" t="s">
        <v>66</v>
      </c>
      <c r="J7918" s="9" t="s">
        <v>50</v>
      </c>
      <c r="K7918" s="10" t="s">
        <v>50</v>
      </c>
      <c r="L7918" s="10" t="str">
        <f t="shared" si="245"/>
        <v/>
      </c>
    </row>
    <row r="7919" spans="6:12">
      <c r="F7919" s="9" t="str">
        <f t="shared" si="244"/>
        <v>88489</v>
      </c>
      <c r="G7919" s="12" t="s">
        <v>16702</v>
      </c>
      <c r="H7919" s="9" t="s">
        <v>16703</v>
      </c>
      <c r="I7919" s="9" t="s">
        <v>66</v>
      </c>
      <c r="J7919" s="9">
        <v>14.44</v>
      </c>
      <c r="K7919" s="10">
        <v>14.93</v>
      </c>
      <c r="L7919" s="10" t="str">
        <f t="shared" si="245"/>
        <v/>
      </c>
    </row>
    <row r="7920" spans="6:12">
      <c r="F7920" s="9" t="str">
        <f t="shared" si="244"/>
        <v>88488</v>
      </c>
      <c r="G7920" s="12" t="s">
        <v>16704</v>
      </c>
      <c r="H7920" s="9" t="s">
        <v>16705</v>
      </c>
      <c r="I7920" s="9" t="s">
        <v>66</v>
      </c>
      <c r="J7920" s="9">
        <v>16.77</v>
      </c>
      <c r="K7920" s="10">
        <v>17.46</v>
      </c>
      <c r="L7920" s="10" t="str">
        <f t="shared" si="245"/>
        <v/>
      </c>
    </row>
    <row r="7921" spans="6:12">
      <c r="F7921" s="9" t="str">
        <f t="shared" si="244"/>
        <v>104642</v>
      </c>
      <c r="G7921" s="12" t="s">
        <v>16706</v>
      </c>
      <c r="H7921" s="9" t="s">
        <v>112</v>
      </c>
      <c r="I7921" s="9" t="s">
        <v>66</v>
      </c>
      <c r="J7921" s="9">
        <v>11.7</v>
      </c>
      <c r="K7921" s="10">
        <v>12.19</v>
      </c>
      <c r="L7921" s="10" t="str">
        <f t="shared" si="245"/>
        <v/>
      </c>
    </row>
    <row r="7922" spans="6:12">
      <c r="F7922" s="9" t="str">
        <f t="shared" si="244"/>
        <v>104640</v>
      </c>
      <c r="G7922" s="12" t="s">
        <v>16707</v>
      </c>
      <c r="H7922" s="9" t="s">
        <v>16708</v>
      </c>
      <c r="I7922" s="9" t="s">
        <v>66</v>
      </c>
      <c r="J7922" s="9">
        <v>14.03</v>
      </c>
      <c r="K7922" s="10">
        <v>14.72</v>
      </c>
      <c r="L7922" s="10" t="str">
        <f t="shared" si="245"/>
        <v/>
      </c>
    </row>
    <row r="7923" spans="6:12">
      <c r="F7923" s="9" t="str">
        <f t="shared" si="244"/>
        <v>95305</v>
      </c>
      <c r="G7923" s="12" t="s">
        <v>16709</v>
      </c>
      <c r="H7923" s="9" t="s">
        <v>16710</v>
      </c>
      <c r="I7923" s="9" t="s">
        <v>66</v>
      </c>
      <c r="J7923" s="9">
        <v>15.44</v>
      </c>
      <c r="K7923" s="10">
        <v>15.9</v>
      </c>
      <c r="L7923" s="10" t="str">
        <f t="shared" si="245"/>
        <v/>
      </c>
    </row>
    <row r="7924" spans="6:12">
      <c r="F7924" s="9" t="str">
        <f t="shared" si="244"/>
        <v>95306</v>
      </c>
      <c r="G7924" s="12" t="s">
        <v>16711</v>
      </c>
      <c r="H7924" s="9" t="s">
        <v>16712</v>
      </c>
      <c r="I7924" s="9" t="s">
        <v>66</v>
      </c>
      <c r="J7924" s="9">
        <v>17.64</v>
      </c>
      <c r="K7924" s="10">
        <v>18.29</v>
      </c>
      <c r="L7924" s="10" t="str">
        <f t="shared" si="245"/>
        <v/>
      </c>
    </row>
    <row r="7925" spans="6:12">
      <c r="F7925" s="9" t="str">
        <f t="shared" si="244"/>
        <v>102201</v>
      </c>
      <c r="G7925" s="12" t="s">
        <v>16713</v>
      </c>
      <c r="H7925" s="9" t="s">
        <v>16714</v>
      </c>
      <c r="I7925" s="9" t="s">
        <v>66</v>
      </c>
      <c r="J7925" s="9">
        <v>17.52</v>
      </c>
      <c r="K7925" s="10">
        <v>18.61</v>
      </c>
      <c r="L7925" s="10" t="str">
        <f t="shared" si="245"/>
        <v/>
      </c>
    </row>
    <row r="7926" spans="6:12">
      <c r="F7926" s="9" t="str">
        <f t="shared" si="244"/>
        <v>102200</v>
      </c>
      <c r="G7926" s="12" t="s">
        <v>16715</v>
      </c>
      <c r="H7926" s="9" t="s">
        <v>16716</v>
      </c>
      <c r="I7926" s="9" t="s">
        <v>66</v>
      </c>
      <c r="J7926" s="9">
        <v>18.079999999999998</v>
      </c>
      <c r="K7926" s="10">
        <v>18.97</v>
      </c>
      <c r="L7926" s="10" t="str">
        <f t="shared" si="245"/>
        <v/>
      </c>
    </row>
    <row r="7927" spans="6:12">
      <c r="F7927" s="9" t="str">
        <f t="shared" si="244"/>
        <v>102202</v>
      </c>
      <c r="G7927" s="12" t="s">
        <v>16717</v>
      </c>
      <c r="H7927" s="9" t="s">
        <v>16718</v>
      </c>
      <c r="I7927" s="9" t="s">
        <v>66</v>
      </c>
      <c r="J7927" s="9">
        <v>39.89</v>
      </c>
      <c r="K7927" s="10">
        <v>40.78</v>
      </c>
      <c r="L7927" s="10" t="str">
        <f t="shared" si="245"/>
        <v/>
      </c>
    </row>
    <row r="7928" spans="6:12">
      <c r="F7928" s="9" t="str">
        <f t="shared" si="244"/>
        <v>102193</v>
      </c>
      <c r="G7928" s="12" t="s">
        <v>16719</v>
      </c>
      <c r="H7928" s="9" t="s">
        <v>16720</v>
      </c>
      <c r="I7928" s="9" t="s">
        <v>66</v>
      </c>
      <c r="J7928" s="9">
        <v>1.92</v>
      </c>
      <c r="K7928" s="10">
        <v>2.0499999999999998</v>
      </c>
      <c r="L7928" s="10" t="str">
        <f t="shared" si="245"/>
        <v/>
      </c>
    </row>
    <row r="7929" spans="6:12">
      <c r="F7929" s="9" t="str">
        <f t="shared" si="244"/>
        <v>102194</v>
      </c>
      <c r="G7929" s="12" t="s">
        <v>16721</v>
      </c>
      <c r="H7929" s="9" t="s">
        <v>16722</v>
      </c>
      <c r="I7929" s="9" t="s">
        <v>66</v>
      </c>
      <c r="J7929" s="9">
        <v>8.02</v>
      </c>
      <c r="K7929" s="10">
        <v>8.65</v>
      </c>
      <c r="L7929" s="10" t="str">
        <f t="shared" si="245"/>
        <v/>
      </c>
    </row>
    <row r="7930" spans="6:12">
      <c r="F7930" s="9" t="str">
        <f t="shared" si="244"/>
        <v>102198</v>
      </c>
      <c r="G7930" s="12" t="s">
        <v>16723</v>
      </c>
      <c r="H7930" s="9" t="s">
        <v>16724</v>
      </c>
      <c r="I7930" s="9" t="s">
        <v>66</v>
      </c>
      <c r="J7930" s="9" t="s">
        <v>50</v>
      </c>
      <c r="K7930" s="10" t="s">
        <v>50</v>
      </c>
      <c r="L7930" s="10" t="str">
        <f t="shared" si="245"/>
        <v/>
      </c>
    </row>
    <row r="7931" spans="6:12">
      <c r="F7931" s="9" t="str">
        <f t="shared" si="244"/>
        <v>102197</v>
      </c>
      <c r="G7931" s="12" t="s">
        <v>16725</v>
      </c>
      <c r="H7931" s="9" t="s">
        <v>16726</v>
      </c>
      <c r="I7931" s="9" t="s">
        <v>66</v>
      </c>
      <c r="J7931" s="9">
        <v>22.03</v>
      </c>
      <c r="K7931" s="10">
        <v>22.71</v>
      </c>
      <c r="L7931" s="10" t="str">
        <f t="shared" si="245"/>
        <v/>
      </c>
    </row>
    <row r="7932" spans="6:12">
      <c r="F7932" s="9" t="str">
        <f t="shared" si="244"/>
        <v>102195</v>
      </c>
      <c r="G7932" s="12" t="s">
        <v>16727</v>
      </c>
      <c r="H7932" s="9" t="s">
        <v>16728</v>
      </c>
      <c r="I7932" s="9" t="s">
        <v>66</v>
      </c>
      <c r="J7932" s="9" t="s">
        <v>50</v>
      </c>
      <c r="K7932" s="10" t="s">
        <v>50</v>
      </c>
      <c r="L7932" s="10" t="str">
        <f t="shared" si="245"/>
        <v/>
      </c>
    </row>
    <row r="7933" spans="6:12">
      <c r="F7933" s="9" t="str">
        <f t="shared" si="244"/>
        <v>102199</v>
      </c>
      <c r="G7933" s="12" t="s">
        <v>16729</v>
      </c>
      <c r="H7933" s="9" t="s">
        <v>16730</v>
      </c>
      <c r="I7933" s="9" t="s">
        <v>66</v>
      </c>
      <c r="J7933" s="9" t="s">
        <v>50</v>
      </c>
      <c r="K7933" s="10" t="s">
        <v>50</v>
      </c>
      <c r="L7933" s="10" t="str">
        <f t="shared" si="245"/>
        <v/>
      </c>
    </row>
    <row r="7934" spans="6:12">
      <c r="F7934" s="9" t="str">
        <f t="shared" si="244"/>
        <v>102196</v>
      </c>
      <c r="G7934" s="12" t="s">
        <v>16731</v>
      </c>
      <c r="H7934" s="9" t="s">
        <v>16732</v>
      </c>
      <c r="I7934" s="9" t="s">
        <v>66</v>
      </c>
      <c r="J7934" s="9" t="s">
        <v>50</v>
      </c>
      <c r="K7934" s="10" t="s">
        <v>50</v>
      </c>
      <c r="L7934" s="10" t="str">
        <f t="shared" si="245"/>
        <v/>
      </c>
    </row>
    <row r="7935" spans="6:12">
      <c r="F7935" s="9" t="str">
        <f t="shared" si="244"/>
        <v>102233</v>
      </c>
      <c r="G7935" s="12" t="s">
        <v>16733</v>
      </c>
      <c r="H7935" s="9" t="s">
        <v>16734</v>
      </c>
      <c r="I7935" s="9" t="s">
        <v>66</v>
      </c>
      <c r="J7935" s="9">
        <v>11.71</v>
      </c>
      <c r="K7935" s="10">
        <v>12.25</v>
      </c>
      <c r="L7935" s="10" t="str">
        <f t="shared" si="245"/>
        <v/>
      </c>
    </row>
    <row r="7936" spans="6:12">
      <c r="F7936" s="9" t="str">
        <f t="shared" si="244"/>
        <v>102234</v>
      </c>
      <c r="G7936" s="12" t="s">
        <v>16735</v>
      </c>
      <c r="H7936" s="9" t="s">
        <v>16736</v>
      </c>
      <c r="I7936" s="9" t="s">
        <v>66</v>
      </c>
      <c r="J7936" s="9">
        <v>23.41</v>
      </c>
      <c r="K7936" s="10">
        <v>24.51</v>
      </c>
      <c r="L7936" s="10" t="str">
        <f t="shared" si="245"/>
        <v/>
      </c>
    </row>
    <row r="7937" spans="6:12">
      <c r="F7937" s="9" t="str">
        <f t="shared" si="244"/>
        <v>102207</v>
      </c>
      <c r="G7937" s="12" t="s">
        <v>16737</v>
      </c>
      <c r="H7937" s="9" t="s">
        <v>16738</v>
      </c>
      <c r="I7937" s="9" t="s">
        <v>66</v>
      </c>
      <c r="J7937" s="9">
        <v>9.41</v>
      </c>
      <c r="K7937" s="10">
        <v>9.8699999999999992</v>
      </c>
      <c r="L7937" s="10" t="str">
        <f t="shared" si="245"/>
        <v/>
      </c>
    </row>
    <row r="7938" spans="6:12">
      <c r="F7938" s="9" t="str">
        <f t="shared" si="244"/>
        <v>102217</v>
      </c>
      <c r="G7938" s="12" t="s">
        <v>16739</v>
      </c>
      <c r="H7938" s="9" t="s">
        <v>16740</v>
      </c>
      <c r="I7938" s="9" t="s">
        <v>66</v>
      </c>
      <c r="J7938" s="9">
        <v>18.829999999999998</v>
      </c>
      <c r="K7938" s="10">
        <v>19.75</v>
      </c>
      <c r="L7938" s="10" t="str">
        <f t="shared" si="245"/>
        <v/>
      </c>
    </row>
    <row r="7939" spans="6:12">
      <c r="F7939" s="9" t="str">
        <f t="shared" si="244"/>
        <v>102227</v>
      </c>
      <c r="G7939" s="12" t="s">
        <v>16741</v>
      </c>
      <c r="H7939" s="9" t="s">
        <v>16742</v>
      </c>
      <c r="I7939" s="9" t="s">
        <v>66</v>
      </c>
      <c r="J7939" s="9">
        <v>28.26</v>
      </c>
      <c r="K7939" s="10">
        <v>29.64</v>
      </c>
      <c r="L7939" s="10" t="str">
        <f t="shared" si="245"/>
        <v/>
      </c>
    </row>
    <row r="7940" spans="6:12">
      <c r="F7940" s="9" t="str">
        <f t="shared" si="244"/>
        <v>102211</v>
      </c>
      <c r="G7940" s="12" t="s">
        <v>16743</v>
      </c>
      <c r="H7940" s="9" t="s">
        <v>16744</v>
      </c>
      <c r="I7940" s="9" t="s">
        <v>66</v>
      </c>
      <c r="J7940" s="9" t="s">
        <v>50</v>
      </c>
      <c r="K7940" s="10" t="s">
        <v>50</v>
      </c>
      <c r="L7940" s="10" t="str">
        <f t="shared" si="245"/>
        <v/>
      </c>
    </row>
    <row r="7941" spans="6:12">
      <c r="F7941" s="9" t="str">
        <f t="shared" ref="F7941:F8004" si="246">TRIM(_xlfn.NUMBERVALUE(G7941))</f>
        <v>102221</v>
      </c>
      <c r="G7941" s="12" t="s">
        <v>16745</v>
      </c>
      <c r="H7941" s="9" t="s">
        <v>16746</v>
      </c>
      <c r="I7941" s="9" t="s">
        <v>66</v>
      </c>
      <c r="J7941" s="9" t="s">
        <v>50</v>
      </c>
      <c r="K7941" s="10" t="s">
        <v>50</v>
      </c>
      <c r="L7941" s="10" t="str">
        <f t="shared" ref="L7941:L8004" si="247">IF(P7941&gt;0,P7941,IF(Q7941&gt;0,Q7941,""))</f>
        <v/>
      </c>
    </row>
    <row r="7942" spans="6:12">
      <c r="F7942" s="9" t="str">
        <f t="shared" si="246"/>
        <v>102231</v>
      </c>
      <c r="G7942" s="12" t="s">
        <v>16747</v>
      </c>
      <c r="H7942" s="9" t="s">
        <v>16748</v>
      </c>
      <c r="I7942" s="9" t="s">
        <v>66</v>
      </c>
      <c r="J7942" s="9" t="s">
        <v>50</v>
      </c>
      <c r="K7942" s="10" t="s">
        <v>50</v>
      </c>
      <c r="L7942" s="10" t="str">
        <f t="shared" si="247"/>
        <v/>
      </c>
    </row>
    <row r="7943" spans="6:12">
      <c r="F7943" s="9" t="str">
        <f t="shared" si="246"/>
        <v>102209</v>
      </c>
      <c r="G7943" s="12" t="s">
        <v>16749</v>
      </c>
      <c r="H7943" s="9" t="s">
        <v>16750</v>
      </c>
      <c r="I7943" s="9" t="s">
        <v>66</v>
      </c>
      <c r="J7943" s="9">
        <v>9.2200000000000006</v>
      </c>
      <c r="K7943" s="10">
        <v>9.68</v>
      </c>
      <c r="L7943" s="10" t="str">
        <f t="shared" si="247"/>
        <v/>
      </c>
    </row>
    <row r="7944" spans="6:12">
      <c r="F7944" s="9" t="str">
        <f t="shared" si="246"/>
        <v>102219</v>
      </c>
      <c r="G7944" s="12" t="s">
        <v>16751</v>
      </c>
      <c r="H7944" s="9" t="s">
        <v>16752</v>
      </c>
      <c r="I7944" s="9" t="s">
        <v>66</v>
      </c>
      <c r="J7944" s="9">
        <v>18.45</v>
      </c>
      <c r="K7944" s="10">
        <v>19.37</v>
      </c>
      <c r="L7944" s="10" t="str">
        <f t="shared" si="247"/>
        <v/>
      </c>
    </row>
    <row r="7945" spans="6:12">
      <c r="F7945" s="9" t="str">
        <f t="shared" si="246"/>
        <v>102229</v>
      </c>
      <c r="G7945" s="12" t="s">
        <v>16753</v>
      </c>
      <c r="H7945" s="9" t="s">
        <v>16754</v>
      </c>
      <c r="I7945" s="9" t="s">
        <v>66</v>
      </c>
      <c r="J7945" s="9">
        <v>27.69</v>
      </c>
      <c r="K7945" s="10">
        <v>29.07</v>
      </c>
      <c r="L7945" s="10" t="str">
        <f t="shared" si="247"/>
        <v/>
      </c>
    </row>
    <row r="7946" spans="6:12">
      <c r="F7946" s="9" t="str">
        <f t="shared" si="246"/>
        <v>102210</v>
      </c>
      <c r="G7946" s="12" t="s">
        <v>16755</v>
      </c>
      <c r="H7946" s="9" t="s">
        <v>16756</v>
      </c>
      <c r="I7946" s="9" t="s">
        <v>66</v>
      </c>
      <c r="J7946" s="9">
        <v>8.7200000000000006</v>
      </c>
      <c r="K7946" s="10">
        <v>9.18</v>
      </c>
      <c r="L7946" s="10" t="str">
        <f t="shared" si="247"/>
        <v/>
      </c>
    </row>
    <row r="7947" spans="6:12">
      <c r="F7947" s="9" t="str">
        <f t="shared" si="246"/>
        <v>102220</v>
      </c>
      <c r="G7947" s="12" t="s">
        <v>16757</v>
      </c>
      <c r="H7947" s="9" t="s">
        <v>16758</v>
      </c>
      <c r="I7947" s="9" t="s">
        <v>66</v>
      </c>
      <c r="J7947" s="9">
        <v>17.46</v>
      </c>
      <c r="K7947" s="10">
        <v>18.38</v>
      </c>
      <c r="L7947" s="10" t="str">
        <f t="shared" si="247"/>
        <v/>
      </c>
    </row>
    <row r="7948" spans="6:12">
      <c r="F7948" s="9" t="str">
        <f t="shared" si="246"/>
        <v>102230</v>
      </c>
      <c r="G7948" s="12" t="s">
        <v>16759</v>
      </c>
      <c r="H7948" s="9" t="s">
        <v>16760</v>
      </c>
      <c r="I7948" s="9" t="s">
        <v>66</v>
      </c>
      <c r="J7948" s="9">
        <v>26.2</v>
      </c>
      <c r="K7948" s="10">
        <v>27.58</v>
      </c>
      <c r="L7948" s="10" t="str">
        <f t="shared" si="247"/>
        <v/>
      </c>
    </row>
    <row r="7949" spans="6:12">
      <c r="F7949" s="9" t="str">
        <f t="shared" si="246"/>
        <v>102208</v>
      </c>
      <c r="G7949" s="12" t="s">
        <v>16761</v>
      </c>
      <c r="H7949" s="9" t="s">
        <v>16762</v>
      </c>
      <c r="I7949" s="9" t="s">
        <v>66</v>
      </c>
      <c r="J7949" s="9">
        <v>8.8800000000000008</v>
      </c>
      <c r="K7949" s="10">
        <v>9.34</v>
      </c>
      <c r="L7949" s="10" t="str">
        <f t="shared" si="247"/>
        <v/>
      </c>
    </row>
    <row r="7950" spans="6:12">
      <c r="F7950" s="9" t="str">
        <f t="shared" si="246"/>
        <v>102218</v>
      </c>
      <c r="G7950" s="12" t="s">
        <v>16763</v>
      </c>
      <c r="H7950" s="9" t="s">
        <v>16764</v>
      </c>
      <c r="I7950" s="9" t="s">
        <v>66</v>
      </c>
      <c r="J7950" s="9">
        <v>17.78</v>
      </c>
      <c r="K7950" s="10">
        <v>18.7</v>
      </c>
      <c r="L7950" s="10" t="str">
        <f t="shared" si="247"/>
        <v/>
      </c>
    </row>
    <row r="7951" spans="6:12">
      <c r="F7951" s="9" t="str">
        <f t="shared" si="246"/>
        <v>102228</v>
      </c>
      <c r="G7951" s="12" t="s">
        <v>16765</v>
      </c>
      <c r="H7951" s="9" t="s">
        <v>16766</v>
      </c>
      <c r="I7951" s="9" t="s">
        <v>66</v>
      </c>
      <c r="J7951" s="9">
        <v>26.71</v>
      </c>
      <c r="K7951" s="10">
        <v>28.09</v>
      </c>
      <c r="L7951" s="10" t="str">
        <f t="shared" si="247"/>
        <v/>
      </c>
    </row>
    <row r="7952" spans="6:12">
      <c r="F7952" s="9" t="str">
        <f t="shared" si="246"/>
        <v>102212</v>
      </c>
      <c r="G7952" s="12" t="s">
        <v>16767</v>
      </c>
      <c r="H7952" s="9" t="s">
        <v>16768</v>
      </c>
      <c r="I7952" s="9" t="s">
        <v>66</v>
      </c>
      <c r="J7952" s="9" t="s">
        <v>50</v>
      </c>
      <c r="K7952" s="10" t="s">
        <v>50</v>
      </c>
      <c r="L7952" s="10" t="str">
        <f t="shared" si="247"/>
        <v/>
      </c>
    </row>
    <row r="7953" spans="6:12">
      <c r="F7953" s="9" t="str">
        <f t="shared" si="246"/>
        <v>102222</v>
      </c>
      <c r="G7953" s="12" t="s">
        <v>16769</v>
      </c>
      <c r="H7953" s="9" t="s">
        <v>16770</v>
      </c>
      <c r="I7953" s="9" t="s">
        <v>66</v>
      </c>
      <c r="J7953" s="9" t="s">
        <v>50</v>
      </c>
      <c r="K7953" s="10" t="s">
        <v>50</v>
      </c>
      <c r="L7953" s="10" t="str">
        <f t="shared" si="247"/>
        <v/>
      </c>
    </row>
    <row r="7954" spans="6:12">
      <c r="F7954" s="9" t="str">
        <f t="shared" si="246"/>
        <v>102232</v>
      </c>
      <c r="G7954" s="12" t="s">
        <v>16771</v>
      </c>
      <c r="H7954" s="9" t="s">
        <v>16772</v>
      </c>
      <c r="I7954" s="9" t="s">
        <v>66</v>
      </c>
      <c r="J7954" s="9" t="s">
        <v>50</v>
      </c>
      <c r="K7954" s="10" t="s">
        <v>50</v>
      </c>
      <c r="L7954" s="10" t="str">
        <f t="shared" si="247"/>
        <v/>
      </c>
    </row>
    <row r="7955" spans="6:12">
      <c r="F7955" s="9" t="str">
        <f t="shared" si="246"/>
        <v>102203</v>
      </c>
      <c r="G7955" s="12" t="s">
        <v>16773</v>
      </c>
      <c r="H7955" s="9" t="s">
        <v>16774</v>
      </c>
      <c r="I7955" s="9" t="s">
        <v>66</v>
      </c>
      <c r="J7955" s="9">
        <v>10.61</v>
      </c>
      <c r="K7955" s="10">
        <v>11.18</v>
      </c>
      <c r="L7955" s="10" t="str">
        <f t="shared" si="247"/>
        <v/>
      </c>
    </row>
    <row r="7956" spans="6:12">
      <c r="F7956" s="9" t="str">
        <f t="shared" si="246"/>
        <v>102213</v>
      </c>
      <c r="G7956" s="12" t="s">
        <v>16775</v>
      </c>
      <c r="H7956" s="9" t="s">
        <v>16776</v>
      </c>
      <c r="I7956" s="9" t="s">
        <v>66</v>
      </c>
      <c r="J7956" s="9">
        <v>21.23</v>
      </c>
      <c r="K7956" s="10">
        <v>22.38</v>
      </c>
      <c r="L7956" s="10" t="str">
        <f t="shared" si="247"/>
        <v/>
      </c>
    </row>
    <row r="7957" spans="6:12">
      <c r="F7957" s="9" t="str">
        <f t="shared" si="246"/>
        <v>102223</v>
      </c>
      <c r="G7957" s="12" t="s">
        <v>16777</v>
      </c>
      <c r="H7957" s="9" t="s">
        <v>16778</v>
      </c>
      <c r="I7957" s="9" t="s">
        <v>66</v>
      </c>
      <c r="J7957" s="9">
        <v>31.85</v>
      </c>
      <c r="K7957" s="10">
        <v>33.56</v>
      </c>
      <c r="L7957" s="10" t="str">
        <f t="shared" si="247"/>
        <v/>
      </c>
    </row>
    <row r="7958" spans="6:12">
      <c r="F7958" s="9" t="str">
        <f t="shared" si="246"/>
        <v>102204</v>
      </c>
      <c r="G7958" s="12" t="s">
        <v>16779</v>
      </c>
      <c r="H7958" s="9" t="s">
        <v>16780</v>
      </c>
      <c r="I7958" s="9" t="s">
        <v>66</v>
      </c>
      <c r="J7958" s="9">
        <v>10.96</v>
      </c>
      <c r="K7958" s="10">
        <v>11.53</v>
      </c>
      <c r="L7958" s="10" t="str">
        <f t="shared" si="247"/>
        <v/>
      </c>
    </row>
    <row r="7959" spans="6:12">
      <c r="F7959" s="9" t="str">
        <f t="shared" si="246"/>
        <v>102214</v>
      </c>
      <c r="G7959" s="12" t="s">
        <v>16781</v>
      </c>
      <c r="H7959" s="9" t="s">
        <v>16782</v>
      </c>
      <c r="I7959" s="9" t="s">
        <v>66</v>
      </c>
      <c r="J7959" s="9">
        <v>21.92</v>
      </c>
      <c r="K7959" s="10">
        <v>23.07</v>
      </c>
      <c r="L7959" s="10" t="str">
        <f t="shared" si="247"/>
        <v/>
      </c>
    </row>
    <row r="7960" spans="6:12">
      <c r="F7960" s="9" t="str">
        <f t="shared" si="246"/>
        <v>102224</v>
      </c>
      <c r="G7960" s="12" t="s">
        <v>16783</v>
      </c>
      <c r="H7960" s="9" t="s">
        <v>16784</v>
      </c>
      <c r="I7960" s="9" t="s">
        <v>66</v>
      </c>
      <c r="J7960" s="9">
        <v>32.9</v>
      </c>
      <c r="K7960" s="10">
        <v>34.61</v>
      </c>
      <c r="L7960" s="10" t="str">
        <f t="shared" si="247"/>
        <v/>
      </c>
    </row>
    <row r="7961" spans="6:12">
      <c r="F7961" s="9" t="str">
        <f t="shared" si="246"/>
        <v>102205</v>
      </c>
      <c r="G7961" s="12" t="s">
        <v>16785</v>
      </c>
      <c r="H7961" s="9" t="s">
        <v>16786</v>
      </c>
      <c r="I7961" s="9" t="s">
        <v>66</v>
      </c>
      <c r="J7961" s="9">
        <v>9.83</v>
      </c>
      <c r="K7961" s="10">
        <v>10.4</v>
      </c>
      <c r="L7961" s="10" t="str">
        <f t="shared" si="247"/>
        <v/>
      </c>
    </row>
    <row r="7962" spans="6:12">
      <c r="F7962" s="9" t="str">
        <f t="shared" si="246"/>
        <v>102215</v>
      </c>
      <c r="G7962" s="12" t="s">
        <v>16787</v>
      </c>
      <c r="H7962" s="9" t="s">
        <v>16788</v>
      </c>
      <c r="I7962" s="9" t="s">
        <v>66</v>
      </c>
      <c r="J7962" s="9">
        <v>19.66</v>
      </c>
      <c r="K7962" s="10">
        <v>20.81</v>
      </c>
      <c r="L7962" s="10" t="str">
        <f t="shared" si="247"/>
        <v/>
      </c>
    </row>
    <row r="7963" spans="6:12">
      <c r="F7963" s="9" t="str">
        <f t="shared" si="246"/>
        <v>102225</v>
      </c>
      <c r="G7963" s="12" t="s">
        <v>16789</v>
      </c>
      <c r="H7963" s="9" t="s">
        <v>16790</v>
      </c>
      <c r="I7963" s="9" t="s">
        <v>66</v>
      </c>
      <c r="J7963" s="9">
        <v>29.5</v>
      </c>
      <c r="K7963" s="10">
        <v>31.21</v>
      </c>
      <c r="L7963" s="10" t="str">
        <f t="shared" si="247"/>
        <v/>
      </c>
    </row>
    <row r="7964" spans="6:12">
      <c r="F7964" s="9" t="str">
        <f t="shared" si="246"/>
        <v>102206</v>
      </c>
      <c r="G7964" s="12" t="s">
        <v>16791</v>
      </c>
      <c r="H7964" s="9" t="s">
        <v>16792</v>
      </c>
      <c r="I7964" s="9" t="s">
        <v>66</v>
      </c>
      <c r="J7964" s="9" t="s">
        <v>50</v>
      </c>
      <c r="K7964" s="10" t="s">
        <v>50</v>
      </c>
      <c r="L7964" s="10" t="str">
        <f t="shared" si="247"/>
        <v/>
      </c>
    </row>
    <row r="7965" spans="6:12">
      <c r="F7965" s="9" t="str">
        <f t="shared" si="246"/>
        <v>102216</v>
      </c>
      <c r="G7965" s="12" t="s">
        <v>16793</v>
      </c>
      <c r="H7965" s="9" t="s">
        <v>16794</v>
      </c>
      <c r="I7965" s="9" t="s">
        <v>66</v>
      </c>
      <c r="J7965" s="9" t="s">
        <v>50</v>
      </c>
      <c r="K7965" s="10" t="s">
        <v>50</v>
      </c>
      <c r="L7965" s="10" t="str">
        <f t="shared" si="247"/>
        <v/>
      </c>
    </row>
    <row r="7966" spans="6:12">
      <c r="F7966" s="9" t="str">
        <f t="shared" si="246"/>
        <v>102226</v>
      </c>
      <c r="G7966" s="12" t="s">
        <v>16795</v>
      </c>
      <c r="H7966" s="9" t="s">
        <v>16796</v>
      </c>
      <c r="I7966" s="9" t="s">
        <v>66</v>
      </c>
      <c r="J7966" s="9" t="s">
        <v>50</v>
      </c>
      <c r="K7966" s="10" t="s">
        <v>50</v>
      </c>
      <c r="L7966" s="10" t="str">
        <f t="shared" si="247"/>
        <v/>
      </c>
    </row>
    <row r="7967" spans="6:12">
      <c r="F7967" s="9" t="str">
        <f t="shared" si="246"/>
        <v>100718</v>
      </c>
      <c r="G7967" s="12" t="s">
        <v>16797</v>
      </c>
      <c r="H7967" s="9" t="s">
        <v>16798</v>
      </c>
      <c r="I7967" s="9" t="s">
        <v>102</v>
      </c>
      <c r="J7967" s="9">
        <v>1.41</v>
      </c>
      <c r="K7967" s="10">
        <v>1.51</v>
      </c>
      <c r="L7967" s="10" t="str">
        <f t="shared" si="247"/>
        <v/>
      </c>
    </row>
    <row r="7968" spans="6:12">
      <c r="F7968" s="9" t="str">
        <f t="shared" si="246"/>
        <v>100716</v>
      </c>
      <c r="G7968" s="12" t="s">
        <v>16799</v>
      </c>
      <c r="H7968" s="9" t="s">
        <v>16800</v>
      </c>
      <c r="I7968" s="9" t="s">
        <v>66</v>
      </c>
      <c r="J7968" s="9">
        <v>24.07</v>
      </c>
      <c r="K7968" s="10">
        <v>24.37</v>
      </c>
      <c r="L7968" s="10" t="str">
        <f t="shared" si="247"/>
        <v/>
      </c>
    </row>
    <row r="7969" spans="6:12">
      <c r="F7969" s="9" t="str">
        <f t="shared" si="246"/>
        <v>100717</v>
      </c>
      <c r="G7969" s="12" t="s">
        <v>16801</v>
      </c>
      <c r="H7969" s="9" t="s">
        <v>16802</v>
      </c>
      <c r="I7969" s="9" t="s">
        <v>66</v>
      </c>
      <c r="J7969" s="9">
        <v>9.4600000000000009</v>
      </c>
      <c r="K7969" s="10">
        <v>10.19</v>
      </c>
      <c r="L7969" s="10" t="str">
        <f t="shared" si="247"/>
        <v/>
      </c>
    </row>
    <row r="7970" spans="6:12">
      <c r="F7970" s="9" t="str">
        <f t="shared" si="246"/>
        <v>100754</v>
      </c>
      <c r="G7970" s="12" t="s">
        <v>16803</v>
      </c>
      <c r="H7970" s="9" t="s">
        <v>16804</v>
      </c>
      <c r="I7970" s="9" t="s">
        <v>66</v>
      </c>
      <c r="J7970" s="9">
        <v>30.52</v>
      </c>
      <c r="K7970" s="10">
        <v>32.72</v>
      </c>
      <c r="L7970" s="10" t="str">
        <f t="shared" si="247"/>
        <v/>
      </c>
    </row>
    <row r="7971" spans="6:12">
      <c r="F7971" s="9" t="str">
        <f t="shared" si="246"/>
        <v>100736</v>
      </c>
      <c r="G7971" s="12" t="s">
        <v>16805</v>
      </c>
      <c r="H7971" s="9" t="s">
        <v>16806</v>
      </c>
      <c r="I7971" s="9" t="s">
        <v>66</v>
      </c>
      <c r="J7971" s="9">
        <v>15.25</v>
      </c>
      <c r="K7971" s="10">
        <v>16.350000000000001</v>
      </c>
      <c r="L7971" s="10" t="str">
        <f t="shared" si="247"/>
        <v/>
      </c>
    </row>
    <row r="7972" spans="6:12">
      <c r="F7972" s="9" t="str">
        <f t="shared" si="246"/>
        <v>100753</v>
      </c>
      <c r="G7972" s="12" t="s">
        <v>16807</v>
      </c>
      <c r="H7972" s="9" t="s">
        <v>16808</v>
      </c>
      <c r="I7972" s="9" t="s">
        <v>66</v>
      </c>
      <c r="J7972" s="9">
        <v>23.55</v>
      </c>
      <c r="K7972" s="10">
        <v>25.01</v>
      </c>
      <c r="L7972" s="10" t="str">
        <f t="shared" si="247"/>
        <v/>
      </c>
    </row>
    <row r="7973" spans="6:12">
      <c r="F7973" s="9" t="str">
        <f t="shared" si="246"/>
        <v>100735</v>
      </c>
      <c r="G7973" s="12" t="s">
        <v>16809</v>
      </c>
      <c r="H7973" s="9" t="s">
        <v>16810</v>
      </c>
      <c r="I7973" s="9" t="s">
        <v>66</v>
      </c>
      <c r="J7973" s="9">
        <v>11.76</v>
      </c>
      <c r="K7973" s="10">
        <v>12.5</v>
      </c>
      <c r="L7973" s="10" t="str">
        <f t="shared" si="247"/>
        <v/>
      </c>
    </row>
    <row r="7974" spans="6:12">
      <c r="F7974" s="9" t="str">
        <f t="shared" si="246"/>
        <v>100734</v>
      </c>
      <c r="G7974" s="12" t="s">
        <v>16811</v>
      </c>
      <c r="H7974" s="9" t="s">
        <v>16812</v>
      </c>
      <c r="I7974" s="9" t="s">
        <v>66</v>
      </c>
      <c r="J7974" s="9">
        <v>16.149999999999999</v>
      </c>
      <c r="K7974" s="10">
        <v>17.25</v>
      </c>
      <c r="L7974" s="10" t="str">
        <f t="shared" si="247"/>
        <v/>
      </c>
    </row>
    <row r="7975" spans="6:12">
      <c r="F7975" s="9" t="str">
        <f t="shared" si="246"/>
        <v>100733</v>
      </c>
      <c r="G7975" s="12" t="s">
        <v>16813</v>
      </c>
      <c r="H7975" s="9" t="s">
        <v>16814</v>
      </c>
      <c r="I7975" s="9" t="s">
        <v>66</v>
      </c>
      <c r="J7975" s="9">
        <v>12.74</v>
      </c>
      <c r="K7975" s="10">
        <v>13.48</v>
      </c>
      <c r="L7975" s="10" t="str">
        <f t="shared" si="247"/>
        <v/>
      </c>
    </row>
    <row r="7976" spans="6:12">
      <c r="F7976" s="9" t="str">
        <f t="shared" si="246"/>
        <v>100740</v>
      </c>
      <c r="G7976" s="12" t="s">
        <v>16815</v>
      </c>
      <c r="H7976" s="9" t="s">
        <v>16816</v>
      </c>
      <c r="I7976" s="9" t="s">
        <v>66</v>
      </c>
      <c r="J7976" s="9">
        <v>12.78</v>
      </c>
      <c r="K7976" s="10">
        <v>13.3</v>
      </c>
      <c r="L7976" s="10" t="str">
        <f t="shared" si="247"/>
        <v/>
      </c>
    </row>
    <row r="7977" spans="6:12">
      <c r="F7977" s="9" t="str">
        <f t="shared" si="246"/>
        <v>100758</v>
      </c>
      <c r="G7977" s="12" t="s">
        <v>16817</v>
      </c>
      <c r="H7977" s="9" t="s">
        <v>16818</v>
      </c>
      <c r="I7977" s="9" t="s">
        <v>66</v>
      </c>
      <c r="J7977" s="9">
        <v>52.86</v>
      </c>
      <c r="K7977" s="10">
        <v>56.14</v>
      </c>
      <c r="L7977" s="10" t="str">
        <f t="shared" si="247"/>
        <v/>
      </c>
    </row>
    <row r="7978" spans="6:12">
      <c r="F7978" s="9" t="str">
        <f t="shared" si="246"/>
        <v>100742</v>
      </c>
      <c r="G7978" s="12" t="s">
        <v>16819</v>
      </c>
      <c r="H7978" s="9" t="s">
        <v>16820</v>
      </c>
      <c r="I7978" s="9" t="s">
        <v>66</v>
      </c>
      <c r="J7978" s="9">
        <v>26.42</v>
      </c>
      <c r="K7978" s="10">
        <v>28.06</v>
      </c>
      <c r="L7978" s="10" t="str">
        <f t="shared" si="247"/>
        <v/>
      </c>
    </row>
    <row r="7979" spans="6:12">
      <c r="F7979" s="9" t="str">
        <f t="shared" si="246"/>
        <v>100739</v>
      </c>
      <c r="G7979" s="12" t="s">
        <v>16821</v>
      </c>
      <c r="H7979" s="9" t="s">
        <v>16822</v>
      </c>
      <c r="I7979" s="9" t="s">
        <v>66</v>
      </c>
      <c r="J7979" s="9">
        <v>13.26</v>
      </c>
      <c r="K7979" s="10">
        <v>13.42</v>
      </c>
      <c r="L7979" s="10" t="str">
        <f t="shared" si="247"/>
        <v/>
      </c>
    </row>
    <row r="7980" spans="6:12">
      <c r="F7980" s="9" t="str">
        <f t="shared" si="246"/>
        <v>100757</v>
      </c>
      <c r="G7980" s="12" t="s">
        <v>16823</v>
      </c>
      <c r="H7980" s="9" t="s">
        <v>16824</v>
      </c>
      <c r="I7980" s="9" t="s">
        <v>66</v>
      </c>
      <c r="J7980" s="9">
        <v>54.92</v>
      </c>
      <c r="K7980" s="10">
        <v>57.47</v>
      </c>
      <c r="L7980" s="10" t="str">
        <f t="shared" si="247"/>
        <v/>
      </c>
    </row>
    <row r="7981" spans="6:12">
      <c r="F7981" s="9" t="str">
        <f t="shared" si="246"/>
        <v>100741</v>
      </c>
      <c r="G7981" s="12" t="s">
        <v>16825</v>
      </c>
      <c r="H7981" s="9" t="s">
        <v>16826</v>
      </c>
      <c r="I7981" s="9" t="s">
        <v>66</v>
      </c>
      <c r="J7981" s="9">
        <v>27.46</v>
      </c>
      <c r="K7981" s="10">
        <v>28.73</v>
      </c>
      <c r="L7981" s="10" t="str">
        <f t="shared" si="247"/>
        <v/>
      </c>
    </row>
    <row r="7982" spans="6:12">
      <c r="F7982" s="9" t="str">
        <f t="shared" si="246"/>
        <v>100744</v>
      </c>
      <c r="G7982" s="12" t="s">
        <v>16827</v>
      </c>
      <c r="H7982" s="9" t="s">
        <v>16828</v>
      </c>
      <c r="I7982" s="9" t="s">
        <v>66</v>
      </c>
      <c r="J7982" s="9">
        <v>12.58</v>
      </c>
      <c r="K7982" s="10">
        <v>13.1</v>
      </c>
      <c r="L7982" s="10" t="str">
        <f t="shared" si="247"/>
        <v/>
      </c>
    </row>
    <row r="7983" spans="6:12">
      <c r="F7983" s="9" t="str">
        <f t="shared" si="246"/>
        <v>100760</v>
      </c>
      <c r="G7983" s="12" t="s">
        <v>16829</v>
      </c>
      <c r="H7983" s="9" t="s">
        <v>16830</v>
      </c>
      <c r="I7983" s="9" t="s">
        <v>66</v>
      </c>
      <c r="J7983" s="9">
        <v>52.46</v>
      </c>
      <c r="K7983" s="10">
        <v>55.74</v>
      </c>
      <c r="L7983" s="10" t="str">
        <f t="shared" si="247"/>
        <v/>
      </c>
    </row>
    <row r="7984" spans="6:12">
      <c r="F7984" s="9" t="str">
        <f t="shared" si="246"/>
        <v>100746</v>
      </c>
      <c r="G7984" s="12" t="s">
        <v>16831</v>
      </c>
      <c r="H7984" s="9" t="s">
        <v>16832</v>
      </c>
      <c r="I7984" s="9" t="s">
        <v>66</v>
      </c>
      <c r="J7984" s="9">
        <v>26.21</v>
      </c>
      <c r="K7984" s="10">
        <v>27.85</v>
      </c>
      <c r="L7984" s="10" t="str">
        <f t="shared" si="247"/>
        <v/>
      </c>
    </row>
    <row r="7985" spans="6:12">
      <c r="F7985" s="9" t="str">
        <f t="shared" si="246"/>
        <v>100743</v>
      </c>
      <c r="G7985" s="12" t="s">
        <v>16833</v>
      </c>
      <c r="H7985" s="9" t="s">
        <v>16834</v>
      </c>
      <c r="I7985" s="9" t="s">
        <v>66</v>
      </c>
      <c r="J7985" s="9">
        <v>12.96</v>
      </c>
      <c r="K7985" s="10">
        <v>13.12</v>
      </c>
      <c r="L7985" s="10" t="str">
        <f t="shared" si="247"/>
        <v/>
      </c>
    </row>
    <row r="7986" spans="6:12">
      <c r="F7986" s="9" t="str">
        <f t="shared" si="246"/>
        <v>100759</v>
      </c>
      <c r="G7986" s="12" t="s">
        <v>16835</v>
      </c>
      <c r="H7986" s="9" t="s">
        <v>16836</v>
      </c>
      <c r="I7986" s="9" t="s">
        <v>66</v>
      </c>
      <c r="J7986" s="9">
        <v>54.27</v>
      </c>
      <c r="K7986" s="10">
        <v>56.82</v>
      </c>
      <c r="L7986" s="10" t="str">
        <f t="shared" si="247"/>
        <v/>
      </c>
    </row>
    <row r="7987" spans="6:12">
      <c r="F7987" s="9" t="str">
        <f t="shared" si="246"/>
        <v>100745</v>
      </c>
      <c r="G7987" s="12" t="s">
        <v>16837</v>
      </c>
      <c r="H7987" s="9" t="s">
        <v>16838</v>
      </c>
      <c r="I7987" s="9" t="s">
        <v>66</v>
      </c>
      <c r="J7987" s="9">
        <v>27.13</v>
      </c>
      <c r="K7987" s="10">
        <v>28.4</v>
      </c>
      <c r="L7987" s="10" t="str">
        <f t="shared" si="247"/>
        <v/>
      </c>
    </row>
    <row r="7988" spans="6:12">
      <c r="F7988" s="9" t="str">
        <f t="shared" si="246"/>
        <v>100748</v>
      </c>
      <c r="G7988" s="12" t="s">
        <v>16839</v>
      </c>
      <c r="H7988" s="9" t="s">
        <v>16840</v>
      </c>
      <c r="I7988" s="9" t="s">
        <v>66</v>
      </c>
      <c r="J7988" s="9">
        <v>12.66</v>
      </c>
      <c r="K7988" s="10">
        <v>13.18</v>
      </c>
      <c r="L7988" s="10" t="str">
        <f t="shared" si="247"/>
        <v/>
      </c>
    </row>
    <row r="7989" spans="6:12">
      <c r="F7989" s="9" t="str">
        <f t="shared" si="246"/>
        <v>100762</v>
      </c>
      <c r="G7989" s="12" t="s">
        <v>16841</v>
      </c>
      <c r="H7989" s="9" t="s">
        <v>16842</v>
      </c>
      <c r="I7989" s="9" t="s">
        <v>66</v>
      </c>
      <c r="J7989" s="9">
        <v>52.63</v>
      </c>
      <c r="K7989" s="10">
        <v>55.91</v>
      </c>
      <c r="L7989" s="10" t="str">
        <f t="shared" si="247"/>
        <v/>
      </c>
    </row>
    <row r="7990" spans="6:12">
      <c r="F7990" s="9" t="str">
        <f t="shared" si="246"/>
        <v>100750</v>
      </c>
      <c r="G7990" s="12" t="s">
        <v>16843</v>
      </c>
      <c r="H7990" s="9" t="s">
        <v>114</v>
      </c>
      <c r="I7990" s="9" t="s">
        <v>66</v>
      </c>
      <c r="J7990" s="9">
        <v>26.3</v>
      </c>
      <c r="K7990" s="10">
        <v>27.94</v>
      </c>
      <c r="L7990" s="10" t="str">
        <f t="shared" si="247"/>
        <v/>
      </c>
    </row>
    <row r="7991" spans="6:12">
      <c r="F7991" s="9" t="str">
        <f t="shared" si="246"/>
        <v>100747</v>
      </c>
      <c r="G7991" s="12" t="s">
        <v>16844</v>
      </c>
      <c r="H7991" s="9" t="s">
        <v>16845</v>
      </c>
      <c r="I7991" s="9" t="s">
        <v>66</v>
      </c>
      <c r="J7991" s="9">
        <v>13.09</v>
      </c>
      <c r="K7991" s="10">
        <v>13.25</v>
      </c>
      <c r="L7991" s="10" t="str">
        <f t="shared" si="247"/>
        <v/>
      </c>
    </row>
    <row r="7992" spans="6:12">
      <c r="F7992" s="9" t="str">
        <f t="shared" si="246"/>
        <v>100761</v>
      </c>
      <c r="G7992" s="12" t="s">
        <v>16846</v>
      </c>
      <c r="H7992" s="9" t="s">
        <v>16847</v>
      </c>
      <c r="I7992" s="9" t="s">
        <v>66</v>
      </c>
      <c r="J7992" s="9">
        <v>54.54</v>
      </c>
      <c r="K7992" s="10">
        <v>57.09</v>
      </c>
      <c r="L7992" s="10" t="str">
        <f t="shared" si="247"/>
        <v/>
      </c>
    </row>
    <row r="7993" spans="6:12">
      <c r="F7993" s="9" t="str">
        <f t="shared" si="246"/>
        <v>100749</v>
      </c>
      <c r="G7993" s="12" t="s">
        <v>16848</v>
      </c>
      <c r="H7993" s="9" t="s">
        <v>16849</v>
      </c>
      <c r="I7993" s="9" t="s">
        <v>66</v>
      </c>
      <c r="J7993" s="9">
        <v>27.27</v>
      </c>
      <c r="K7993" s="10">
        <v>28.54</v>
      </c>
      <c r="L7993" s="10" t="str">
        <f t="shared" si="247"/>
        <v/>
      </c>
    </row>
    <row r="7994" spans="6:12">
      <c r="F7994" s="9" t="str">
        <f t="shared" si="246"/>
        <v>100720</v>
      </c>
      <c r="G7994" s="12" t="s">
        <v>16850</v>
      </c>
      <c r="H7994" s="9" t="s">
        <v>16851</v>
      </c>
      <c r="I7994" s="9" t="s">
        <v>66</v>
      </c>
      <c r="J7994" s="9">
        <v>12.07</v>
      </c>
      <c r="K7994" s="10">
        <v>12.59</v>
      </c>
      <c r="L7994" s="10" t="str">
        <f t="shared" si="247"/>
        <v/>
      </c>
    </row>
    <row r="7995" spans="6:12">
      <c r="F7995" s="9" t="str">
        <f t="shared" si="246"/>
        <v>100722</v>
      </c>
      <c r="G7995" s="12" t="s">
        <v>16852</v>
      </c>
      <c r="H7995" s="9" t="s">
        <v>16853</v>
      </c>
      <c r="I7995" s="9" t="s">
        <v>66</v>
      </c>
      <c r="J7995" s="9">
        <v>25.73</v>
      </c>
      <c r="K7995" s="10">
        <v>27.37</v>
      </c>
      <c r="L7995" s="10" t="str">
        <f t="shared" si="247"/>
        <v/>
      </c>
    </row>
    <row r="7996" spans="6:12">
      <c r="F7996" s="9" t="str">
        <f t="shared" si="246"/>
        <v>100719</v>
      </c>
      <c r="G7996" s="12" t="s">
        <v>16854</v>
      </c>
      <c r="H7996" s="9" t="s">
        <v>16855</v>
      </c>
      <c r="I7996" s="9" t="s">
        <v>66</v>
      </c>
      <c r="J7996" s="9">
        <v>13.47</v>
      </c>
      <c r="K7996" s="10">
        <v>13.63</v>
      </c>
      <c r="L7996" s="10" t="str">
        <f t="shared" si="247"/>
        <v/>
      </c>
    </row>
    <row r="7997" spans="6:12">
      <c r="F7997" s="9" t="str">
        <f t="shared" si="246"/>
        <v>100721</v>
      </c>
      <c r="G7997" s="12" t="s">
        <v>16856</v>
      </c>
      <c r="H7997" s="9" t="s">
        <v>16857</v>
      </c>
      <c r="I7997" s="9" t="s">
        <v>66</v>
      </c>
      <c r="J7997" s="9">
        <v>27.92</v>
      </c>
      <c r="K7997" s="10">
        <v>29.19</v>
      </c>
      <c r="L7997" s="10" t="str">
        <f t="shared" si="247"/>
        <v/>
      </c>
    </row>
    <row r="7998" spans="6:12">
      <c r="F7998" s="9" t="str">
        <f t="shared" si="246"/>
        <v>100724</v>
      </c>
      <c r="G7998" s="12" t="s">
        <v>16858</v>
      </c>
      <c r="H7998" s="9" t="s">
        <v>16859</v>
      </c>
      <c r="I7998" s="9" t="s">
        <v>66</v>
      </c>
      <c r="J7998" s="9">
        <v>16.14</v>
      </c>
      <c r="K7998" s="10">
        <v>16.66</v>
      </c>
      <c r="L7998" s="10" t="str">
        <f t="shared" si="247"/>
        <v/>
      </c>
    </row>
    <row r="7999" spans="6:12">
      <c r="F7999" s="9" t="str">
        <f t="shared" si="246"/>
        <v>100726</v>
      </c>
      <c r="G7999" s="12" t="s">
        <v>16860</v>
      </c>
      <c r="H7999" s="9" t="s">
        <v>16861</v>
      </c>
      <c r="I7999" s="9" t="s">
        <v>66</v>
      </c>
      <c r="J7999" s="9">
        <v>29.69</v>
      </c>
      <c r="K7999" s="10">
        <v>31.33</v>
      </c>
      <c r="L7999" s="10" t="str">
        <f t="shared" si="247"/>
        <v/>
      </c>
    </row>
    <row r="8000" spans="6:12">
      <c r="F8000" s="9" t="str">
        <f t="shared" si="246"/>
        <v>100723</v>
      </c>
      <c r="G8000" s="12" t="s">
        <v>16862</v>
      </c>
      <c r="H8000" s="9" t="s">
        <v>16863</v>
      </c>
      <c r="I8000" s="9" t="s">
        <v>66</v>
      </c>
      <c r="J8000" s="9">
        <v>14.49</v>
      </c>
      <c r="K8000" s="10">
        <v>14.65</v>
      </c>
      <c r="L8000" s="10" t="str">
        <f t="shared" si="247"/>
        <v/>
      </c>
    </row>
    <row r="8001" spans="6:12">
      <c r="F8001" s="9" t="str">
        <f t="shared" si="246"/>
        <v>100725</v>
      </c>
      <c r="G8001" s="12" t="s">
        <v>16864</v>
      </c>
      <c r="H8001" s="9" t="s">
        <v>16865</v>
      </c>
      <c r="I8001" s="9" t="s">
        <v>66</v>
      </c>
      <c r="J8001" s="9">
        <v>28.26</v>
      </c>
      <c r="K8001" s="10">
        <v>29.53</v>
      </c>
      <c r="L8001" s="10" t="str">
        <f t="shared" si="247"/>
        <v/>
      </c>
    </row>
    <row r="8002" spans="6:12">
      <c r="F8002" s="9" t="str">
        <f t="shared" si="246"/>
        <v>100752</v>
      </c>
      <c r="G8002" s="12" t="s">
        <v>16866</v>
      </c>
      <c r="H8002" s="9" t="s">
        <v>16867</v>
      </c>
      <c r="I8002" s="9" t="s">
        <v>66</v>
      </c>
      <c r="J8002" s="9">
        <v>56.73</v>
      </c>
      <c r="K8002" s="10">
        <v>57.77</v>
      </c>
      <c r="L8002" s="10" t="str">
        <f t="shared" si="247"/>
        <v/>
      </c>
    </row>
    <row r="8003" spans="6:12">
      <c r="F8003" s="9" t="str">
        <f t="shared" si="246"/>
        <v>100730</v>
      </c>
      <c r="G8003" s="12" t="s">
        <v>16868</v>
      </c>
      <c r="H8003" s="9" t="s">
        <v>16869</v>
      </c>
      <c r="I8003" s="9" t="s">
        <v>66</v>
      </c>
      <c r="J8003" s="9">
        <v>28.36</v>
      </c>
      <c r="K8003" s="10">
        <v>28.88</v>
      </c>
      <c r="L8003" s="10" t="str">
        <f t="shared" si="247"/>
        <v/>
      </c>
    </row>
    <row r="8004" spans="6:12">
      <c r="F8004" s="9" t="str">
        <f t="shared" si="246"/>
        <v>100751</v>
      </c>
      <c r="G8004" s="12" t="s">
        <v>16870</v>
      </c>
      <c r="H8004" s="9" t="s">
        <v>16871</v>
      </c>
      <c r="I8004" s="9" t="s">
        <v>66</v>
      </c>
      <c r="J8004" s="9">
        <v>50.57</v>
      </c>
      <c r="K8004" s="10">
        <v>50.88</v>
      </c>
      <c r="L8004" s="10" t="str">
        <f t="shared" si="247"/>
        <v/>
      </c>
    </row>
    <row r="8005" spans="6:12">
      <c r="F8005" s="9" t="str">
        <f t="shared" ref="F8005:F8068" si="248">TRIM(_xlfn.NUMBERVALUE(G8005))</f>
        <v>100729</v>
      </c>
      <c r="G8005" s="12" t="s">
        <v>16872</v>
      </c>
      <c r="H8005" s="9" t="s">
        <v>16873</v>
      </c>
      <c r="I8005" s="9" t="s">
        <v>66</v>
      </c>
      <c r="J8005" s="9">
        <v>25.28</v>
      </c>
      <c r="K8005" s="10">
        <v>25.44</v>
      </c>
      <c r="L8005" s="10" t="str">
        <f t="shared" ref="L8005:L8068" si="249">IF(P8005&gt;0,P8005,IF(Q8005&gt;0,Q8005,""))</f>
        <v/>
      </c>
    </row>
    <row r="8006" spans="6:12">
      <c r="F8006" s="9" t="str">
        <f t="shared" si="248"/>
        <v>100728</v>
      </c>
      <c r="G8006" s="12" t="s">
        <v>16874</v>
      </c>
      <c r="H8006" s="9" t="s">
        <v>16875</v>
      </c>
      <c r="I8006" s="9" t="s">
        <v>66</v>
      </c>
      <c r="J8006" s="9">
        <v>28.77</v>
      </c>
      <c r="K8006" s="10">
        <v>29.29</v>
      </c>
      <c r="L8006" s="10" t="str">
        <f t="shared" si="249"/>
        <v/>
      </c>
    </row>
    <row r="8007" spans="6:12">
      <c r="F8007" s="9" t="str">
        <f t="shared" si="248"/>
        <v>100732</v>
      </c>
      <c r="G8007" s="12" t="s">
        <v>16876</v>
      </c>
      <c r="H8007" s="9" t="s">
        <v>16877</v>
      </c>
      <c r="I8007" s="9" t="s">
        <v>66</v>
      </c>
      <c r="J8007" s="9" t="s">
        <v>50</v>
      </c>
      <c r="K8007" s="10" t="s">
        <v>50</v>
      </c>
      <c r="L8007" s="10" t="str">
        <f t="shared" si="249"/>
        <v/>
      </c>
    </row>
    <row r="8008" spans="6:12">
      <c r="F8008" s="9" t="str">
        <f t="shared" si="248"/>
        <v>100731</v>
      </c>
      <c r="G8008" s="12" t="s">
        <v>16878</v>
      </c>
      <c r="H8008" s="9" t="s">
        <v>16879</v>
      </c>
      <c r="I8008" s="9" t="s">
        <v>66</v>
      </c>
      <c r="J8008" s="9" t="s">
        <v>50</v>
      </c>
      <c r="K8008" s="10" t="s">
        <v>50</v>
      </c>
      <c r="L8008" s="10" t="str">
        <f t="shared" si="249"/>
        <v/>
      </c>
    </row>
    <row r="8009" spans="6:12">
      <c r="F8009" s="9" t="str">
        <f t="shared" si="248"/>
        <v>100727</v>
      </c>
      <c r="G8009" s="12" t="s">
        <v>16880</v>
      </c>
      <c r="H8009" s="9" t="s">
        <v>16881</v>
      </c>
      <c r="I8009" s="9" t="s">
        <v>66</v>
      </c>
      <c r="J8009" s="9">
        <v>33.32</v>
      </c>
      <c r="K8009" s="10">
        <v>33.479999999999997</v>
      </c>
      <c r="L8009" s="10" t="str">
        <f t="shared" si="249"/>
        <v/>
      </c>
    </row>
    <row r="8010" spans="6:12">
      <c r="F8010" s="9" t="str">
        <f t="shared" si="248"/>
        <v>100756</v>
      </c>
      <c r="G8010" s="12" t="s">
        <v>16882</v>
      </c>
      <c r="H8010" s="9" t="s">
        <v>16883</v>
      </c>
      <c r="I8010" s="9" t="s">
        <v>66</v>
      </c>
      <c r="J8010" s="9" t="s">
        <v>50</v>
      </c>
      <c r="K8010" s="10" t="s">
        <v>50</v>
      </c>
      <c r="L8010" s="10" t="str">
        <f t="shared" si="249"/>
        <v/>
      </c>
    </row>
    <row r="8011" spans="6:12">
      <c r="F8011" s="9" t="str">
        <f t="shared" si="248"/>
        <v>100738</v>
      </c>
      <c r="G8011" s="12" t="s">
        <v>16884</v>
      </c>
      <c r="H8011" s="9" t="s">
        <v>16885</v>
      </c>
      <c r="I8011" s="9" t="s">
        <v>66</v>
      </c>
      <c r="J8011" s="9" t="s">
        <v>50</v>
      </c>
      <c r="K8011" s="10" t="s">
        <v>50</v>
      </c>
      <c r="L8011" s="10" t="str">
        <f t="shared" si="249"/>
        <v/>
      </c>
    </row>
    <row r="8012" spans="6:12">
      <c r="F8012" s="9" t="str">
        <f t="shared" si="248"/>
        <v>100755</v>
      </c>
      <c r="G8012" s="12" t="s">
        <v>16886</v>
      </c>
      <c r="H8012" s="9" t="s">
        <v>16887</v>
      </c>
      <c r="I8012" s="9" t="s">
        <v>66</v>
      </c>
      <c r="J8012" s="9" t="s">
        <v>50</v>
      </c>
      <c r="K8012" s="10" t="s">
        <v>50</v>
      </c>
      <c r="L8012" s="10" t="str">
        <f t="shared" si="249"/>
        <v/>
      </c>
    </row>
    <row r="8013" spans="6:12">
      <c r="F8013" s="9" t="str">
        <f t="shared" si="248"/>
        <v>100737</v>
      </c>
      <c r="G8013" s="12" t="s">
        <v>16888</v>
      </c>
      <c r="H8013" s="9" t="s">
        <v>16889</v>
      </c>
      <c r="I8013" s="9" t="s">
        <v>66</v>
      </c>
      <c r="J8013" s="9" t="s">
        <v>50</v>
      </c>
      <c r="K8013" s="10" t="s">
        <v>50</v>
      </c>
      <c r="L8013" s="10" t="str">
        <f t="shared" si="249"/>
        <v/>
      </c>
    </row>
    <row r="8014" spans="6:12">
      <c r="F8014" s="9" t="str">
        <f t="shared" si="248"/>
        <v>102499</v>
      </c>
      <c r="G8014" s="12" t="s">
        <v>16890</v>
      </c>
      <c r="H8014" s="9" t="s">
        <v>16891</v>
      </c>
      <c r="I8014" s="9" t="s">
        <v>66</v>
      </c>
      <c r="J8014" s="9">
        <v>4.09</v>
      </c>
      <c r="K8014" s="10">
        <v>4.22</v>
      </c>
      <c r="L8014" s="10" t="str">
        <f t="shared" si="249"/>
        <v/>
      </c>
    </row>
    <row r="8015" spans="6:12">
      <c r="F8015" s="9" t="str">
        <f t="shared" si="248"/>
        <v>102505</v>
      </c>
      <c r="G8015" s="12" t="s">
        <v>16892</v>
      </c>
      <c r="H8015" s="9" t="s">
        <v>16893</v>
      </c>
      <c r="I8015" s="9" t="s">
        <v>102</v>
      </c>
      <c r="J8015" s="9">
        <v>10.53</v>
      </c>
      <c r="K8015" s="10">
        <v>11.29</v>
      </c>
      <c r="L8015" s="10" t="str">
        <f t="shared" si="249"/>
        <v/>
      </c>
    </row>
    <row r="8016" spans="6:12">
      <c r="F8016" s="9" t="str">
        <f t="shared" si="248"/>
        <v>102504</v>
      </c>
      <c r="G8016" s="12" t="s">
        <v>16894</v>
      </c>
      <c r="H8016" s="9" t="s">
        <v>16895</v>
      </c>
      <c r="I8016" s="9" t="s">
        <v>102</v>
      </c>
      <c r="J8016" s="9">
        <v>10.130000000000001</v>
      </c>
      <c r="K8016" s="10">
        <v>10.89</v>
      </c>
      <c r="L8016" s="10" t="str">
        <f t="shared" si="249"/>
        <v/>
      </c>
    </row>
    <row r="8017" spans="6:12">
      <c r="F8017" s="9" t="str">
        <f t="shared" si="248"/>
        <v>102506</v>
      </c>
      <c r="G8017" s="12" t="s">
        <v>16896</v>
      </c>
      <c r="H8017" s="9" t="s">
        <v>16897</v>
      </c>
      <c r="I8017" s="9" t="s">
        <v>102</v>
      </c>
      <c r="J8017" s="9">
        <v>11.39</v>
      </c>
      <c r="K8017" s="10">
        <v>12.15</v>
      </c>
      <c r="L8017" s="10" t="str">
        <f t="shared" si="249"/>
        <v/>
      </c>
    </row>
    <row r="8018" spans="6:12">
      <c r="F8018" s="9" t="str">
        <f t="shared" si="248"/>
        <v>102500</v>
      </c>
      <c r="G8018" s="12" t="s">
        <v>16898</v>
      </c>
      <c r="H8018" s="9" t="s">
        <v>16899</v>
      </c>
      <c r="I8018" s="9" t="s">
        <v>102</v>
      </c>
      <c r="J8018" s="9">
        <v>4.6900000000000004</v>
      </c>
      <c r="K8018" s="10">
        <v>4.96</v>
      </c>
      <c r="L8018" s="10" t="str">
        <f t="shared" si="249"/>
        <v/>
      </c>
    </row>
    <row r="8019" spans="6:12">
      <c r="F8019" s="9" t="str">
        <f t="shared" si="248"/>
        <v>102502</v>
      </c>
      <c r="G8019" s="12" t="s">
        <v>16900</v>
      </c>
      <c r="H8019" s="9" t="s">
        <v>16901</v>
      </c>
      <c r="I8019" s="9" t="s">
        <v>102</v>
      </c>
      <c r="J8019" s="9" t="s">
        <v>50</v>
      </c>
      <c r="K8019" s="10" t="s">
        <v>50</v>
      </c>
      <c r="L8019" s="10" t="str">
        <f t="shared" si="249"/>
        <v/>
      </c>
    </row>
    <row r="8020" spans="6:12">
      <c r="F8020" s="9" t="str">
        <f t="shared" si="248"/>
        <v>102507</v>
      </c>
      <c r="G8020" s="12" t="s">
        <v>16902</v>
      </c>
      <c r="H8020" s="9" t="s">
        <v>16903</v>
      </c>
      <c r="I8020" s="9" t="s">
        <v>102</v>
      </c>
      <c r="J8020" s="9">
        <v>7.2</v>
      </c>
      <c r="K8020" s="10">
        <v>7.47</v>
      </c>
      <c r="L8020" s="10" t="str">
        <f t="shared" si="249"/>
        <v/>
      </c>
    </row>
    <row r="8021" spans="6:12">
      <c r="F8021" s="9" t="str">
        <f t="shared" si="248"/>
        <v>102510</v>
      </c>
      <c r="G8021" s="12" t="s">
        <v>16904</v>
      </c>
      <c r="H8021" s="9" t="s">
        <v>16905</v>
      </c>
      <c r="I8021" s="9" t="s">
        <v>102</v>
      </c>
      <c r="J8021" s="9" t="s">
        <v>50</v>
      </c>
      <c r="K8021" s="10" t="s">
        <v>50</v>
      </c>
      <c r="L8021" s="10" t="str">
        <f t="shared" si="249"/>
        <v/>
      </c>
    </row>
    <row r="8022" spans="6:12">
      <c r="F8022" s="9" t="str">
        <f t="shared" si="248"/>
        <v>102512</v>
      </c>
      <c r="G8022" s="12" t="s">
        <v>16906</v>
      </c>
      <c r="H8022" s="9" t="s">
        <v>16907</v>
      </c>
      <c r="I8022" s="9" t="s">
        <v>102</v>
      </c>
      <c r="J8022" s="9">
        <v>6.29</v>
      </c>
      <c r="K8022" s="10">
        <v>6.47</v>
      </c>
      <c r="L8022" s="10" t="str">
        <f t="shared" si="249"/>
        <v/>
      </c>
    </row>
    <row r="8023" spans="6:12">
      <c r="F8023" s="9" t="str">
        <f t="shared" si="248"/>
        <v>102501</v>
      </c>
      <c r="G8023" s="12" t="s">
        <v>16908</v>
      </c>
      <c r="H8023" s="9" t="s">
        <v>16909</v>
      </c>
      <c r="I8023" s="9" t="s">
        <v>66</v>
      </c>
      <c r="J8023" s="9">
        <v>27.34</v>
      </c>
      <c r="K8023" s="10">
        <v>28.71</v>
      </c>
      <c r="L8023" s="10" t="str">
        <f t="shared" si="249"/>
        <v/>
      </c>
    </row>
    <row r="8024" spans="6:12">
      <c r="F8024" s="9" t="str">
        <f t="shared" si="248"/>
        <v>102503</v>
      </c>
      <c r="G8024" s="12" t="s">
        <v>16910</v>
      </c>
      <c r="H8024" s="9" t="s">
        <v>16911</v>
      </c>
      <c r="I8024" s="9" t="s">
        <v>66</v>
      </c>
      <c r="J8024" s="9" t="s">
        <v>50</v>
      </c>
      <c r="K8024" s="10" t="s">
        <v>50</v>
      </c>
      <c r="L8024" s="10" t="str">
        <f t="shared" si="249"/>
        <v/>
      </c>
    </row>
    <row r="8025" spans="6:12">
      <c r="F8025" s="9" t="str">
        <f t="shared" si="248"/>
        <v>102508</v>
      </c>
      <c r="G8025" s="12" t="s">
        <v>16912</v>
      </c>
      <c r="H8025" s="9" t="s">
        <v>16913</v>
      </c>
      <c r="I8025" s="9" t="s">
        <v>66</v>
      </c>
      <c r="J8025" s="9">
        <v>53.05</v>
      </c>
      <c r="K8025" s="10">
        <v>54.42</v>
      </c>
      <c r="L8025" s="10" t="str">
        <f t="shared" si="249"/>
        <v/>
      </c>
    </row>
    <row r="8026" spans="6:12">
      <c r="F8026" s="9" t="str">
        <f t="shared" si="248"/>
        <v>102511</v>
      </c>
      <c r="G8026" s="12" t="s">
        <v>16914</v>
      </c>
      <c r="H8026" s="9" t="s">
        <v>16915</v>
      </c>
      <c r="I8026" s="9" t="s">
        <v>66</v>
      </c>
      <c r="J8026" s="9" t="s">
        <v>50</v>
      </c>
      <c r="K8026" s="10" t="s">
        <v>50</v>
      </c>
      <c r="L8026" s="10" t="str">
        <f t="shared" si="249"/>
        <v/>
      </c>
    </row>
    <row r="8027" spans="6:12">
      <c r="F8027" s="9" t="str">
        <f t="shared" si="248"/>
        <v>102509</v>
      </c>
      <c r="G8027" s="12" t="s">
        <v>16916</v>
      </c>
      <c r="H8027" s="9" t="s">
        <v>16917</v>
      </c>
      <c r="I8027" s="9" t="s">
        <v>66</v>
      </c>
      <c r="J8027" s="9">
        <v>32.86</v>
      </c>
      <c r="K8027" s="10">
        <v>34.01</v>
      </c>
      <c r="L8027" s="10" t="str">
        <f t="shared" si="249"/>
        <v/>
      </c>
    </row>
    <row r="8028" spans="6:12">
      <c r="F8028" s="9" t="str">
        <f t="shared" si="248"/>
        <v>102498</v>
      </c>
      <c r="G8028" s="12" t="s">
        <v>16918</v>
      </c>
      <c r="H8028" s="9" t="s">
        <v>16919</v>
      </c>
      <c r="I8028" s="9" t="s">
        <v>102</v>
      </c>
      <c r="J8028" s="9">
        <v>1.72</v>
      </c>
      <c r="K8028" s="10">
        <v>1.84</v>
      </c>
      <c r="L8028" s="10" t="str">
        <f t="shared" si="249"/>
        <v/>
      </c>
    </row>
    <row r="8029" spans="6:12">
      <c r="F8029" s="9" t="str">
        <f t="shared" si="248"/>
        <v>102519</v>
      </c>
      <c r="G8029" s="12" t="s">
        <v>16920</v>
      </c>
      <c r="H8029" s="9" t="s">
        <v>16921</v>
      </c>
      <c r="I8029" s="9" t="s">
        <v>716</v>
      </c>
      <c r="J8029" s="9" t="s">
        <v>50</v>
      </c>
      <c r="K8029" s="10" t="s">
        <v>50</v>
      </c>
      <c r="L8029" s="10" t="str">
        <f t="shared" si="249"/>
        <v/>
      </c>
    </row>
    <row r="8030" spans="6:12">
      <c r="F8030" s="9" t="str">
        <f t="shared" si="248"/>
        <v>102491</v>
      </c>
      <c r="G8030" s="12" t="s">
        <v>16922</v>
      </c>
      <c r="H8030" s="9" t="s">
        <v>16923</v>
      </c>
      <c r="I8030" s="9" t="s">
        <v>66</v>
      </c>
      <c r="J8030" s="9">
        <v>22.99</v>
      </c>
      <c r="K8030" s="10">
        <v>23.86</v>
      </c>
      <c r="L8030" s="10" t="str">
        <f t="shared" si="249"/>
        <v/>
      </c>
    </row>
    <row r="8031" spans="6:12">
      <c r="F8031" s="9" t="str">
        <f t="shared" si="248"/>
        <v>102492</v>
      </c>
      <c r="G8031" s="12" t="s">
        <v>16924</v>
      </c>
      <c r="H8031" s="9" t="s">
        <v>16925</v>
      </c>
      <c r="I8031" s="9" t="s">
        <v>66</v>
      </c>
      <c r="J8031" s="9">
        <v>29.11</v>
      </c>
      <c r="K8031" s="10">
        <v>30.27</v>
      </c>
      <c r="L8031" s="10" t="str">
        <f t="shared" si="249"/>
        <v/>
      </c>
    </row>
    <row r="8032" spans="6:12">
      <c r="F8032" s="9" t="str">
        <f t="shared" si="248"/>
        <v>102804</v>
      </c>
      <c r="G8032" s="12" t="s">
        <v>16926</v>
      </c>
      <c r="H8032" s="9" t="s">
        <v>16927</v>
      </c>
      <c r="I8032" s="9" t="s">
        <v>66</v>
      </c>
      <c r="J8032" s="9" t="s">
        <v>50</v>
      </c>
      <c r="K8032" s="10" t="s">
        <v>50</v>
      </c>
      <c r="L8032" s="10" t="str">
        <f t="shared" si="249"/>
        <v/>
      </c>
    </row>
    <row r="8033" spans="6:12">
      <c r="F8033" s="9" t="str">
        <f t="shared" si="248"/>
        <v>102494</v>
      </c>
      <c r="G8033" s="12" t="s">
        <v>16928</v>
      </c>
      <c r="H8033" s="9" t="s">
        <v>164</v>
      </c>
      <c r="I8033" s="9" t="s">
        <v>66</v>
      </c>
      <c r="J8033" s="9">
        <v>77.08</v>
      </c>
      <c r="K8033" s="10">
        <v>77.95</v>
      </c>
      <c r="L8033" s="10" t="str">
        <f t="shared" si="249"/>
        <v/>
      </c>
    </row>
    <row r="8034" spans="6:12">
      <c r="F8034" s="9" t="str">
        <f t="shared" si="248"/>
        <v>102805</v>
      </c>
      <c r="G8034" s="12" t="s">
        <v>16929</v>
      </c>
      <c r="H8034" s="9" t="s">
        <v>16930</v>
      </c>
      <c r="I8034" s="9" t="s">
        <v>66</v>
      </c>
      <c r="J8034" s="9" t="s">
        <v>50</v>
      </c>
      <c r="K8034" s="10" t="s">
        <v>50</v>
      </c>
      <c r="L8034" s="10" t="str">
        <f t="shared" si="249"/>
        <v/>
      </c>
    </row>
    <row r="8035" spans="6:12">
      <c r="F8035" s="9" t="str">
        <f t="shared" si="248"/>
        <v>102490</v>
      </c>
      <c r="G8035" s="12" t="s">
        <v>16931</v>
      </c>
      <c r="H8035" s="9" t="s">
        <v>16932</v>
      </c>
      <c r="I8035" s="9" t="s">
        <v>66</v>
      </c>
      <c r="J8035" s="9" t="s">
        <v>50</v>
      </c>
      <c r="K8035" s="10" t="s">
        <v>50</v>
      </c>
      <c r="L8035" s="10" t="str">
        <f t="shared" si="249"/>
        <v/>
      </c>
    </row>
    <row r="8036" spans="6:12">
      <c r="F8036" s="9" t="str">
        <f t="shared" si="248"/>
        <v>102496</v>
      </c>
      <c r="G8036" s="12" t="s">
        <v>16933</v>
      </c>
      <c r="H8036" s="9" t="s">
        <v>16934</v>
      </c>
      <c r="I8036" s="9" t="s">
        <v>102</v>
      </c>
      <c r="J8036" s="9">
        <v>15.5</v>
      </c>
      <c r="K8036" s="10">
        <v>15.91</v>
      </c>
      <c r="L8036" s="10" t="str">
        <f t="shared" si="249"/>
        <v/>
      </c>
    </row>
    <row r="8037" spans="6:12">
      <c r="F8037" s="9" t="str">
        <f t="shared" si="248"/>
        <v>102497</v>
      </c>
      <c r="G8037" s="12" t="s">
        <v>16935</v>
      </c>
      <c r="H8037" s="9" t="s">
        <v>16936</v>
      </c>
      <c r="I8037" s="9" t="s">
        <v>102</v>
      </c>
      <c r="J8037" s="9">
        <v>5.0999999999999996</v>
      </c>
      <c r="K8037" s="10">
        <v>5.37</v>
      </c>
      <c r="L8037" s="10" t="str">
        <f t="shared" si="249"/>
        <v/>
      </c>
    </row>
    <row r="8038" spans="6:12">
      <c r="F8038" s="9" t="str">
        <f t="shared" si="248"/>
        <v>102520</v>
      </c>
      <c r="G8038" s="12" t="s">
        <v>16937</v>
      </c>
      <c r="H8038" s="9" t="s">
        <v>16938</v>
      </c>
      <c r="I8038" s="9" t="s">
        <v>66</v>
      </c>
      <c r="J8038" s="9">
        <v>85.86</v>
      </c>
      <c r="K8038" s="10">
        <v>91.34</v>
      </c>
      <c r="L8038" s="10" t="str">
        <f t="shared" si="249"/>
        <v/>
      </c>
    </row>
    <row r="8039" spans="6:12">
      <c r="F8039" s="9" t="str">
        <f t="shared" si="248"/>
        <v>102518</v>
      </c>
      <c r="G8039" s="12" t="s">
        <v>16939</v>
      </c>
      <c r="H8039" s="9" t="s">
        <v>16940</v>
      </c>
      <c r="I8039" s="9" t="s">
        <v>716</v>
      </c>
      <c r="J8039" s="9" t="s">
        <v>50</v>
      </c>
      <c r="K8039" s="10" t="s">
        <v>50</v>
      </c>
      <c r="L8039" s="10" t="str">
        <f t="shared" si="249"/>
        <v/>
      </c>
    </row>
    <row r="8040" spans="6:12">
      <c r="F8040" s="9" t="str">
        <f t="shared" si="248"/>
        <v>102514</v>
      </c>
      <c r="G8040" s="12" t="s">
        <v>16941</v>
      </c>
      <c r="H8040" s="9" t="s">
        <v>16942</v>
      </c>
      <c r="I8040" s="9" t="s">
        <v>716</v>
      </c>
      <c r="J8040" s="9" t="s">
        <v>50</v>
      </c>
      <c r="K8040" s="10" t="s">
        <v>50</v>
      </c>
      <c r="L8040" s="10" t="str">
        <f t="shared" si="249"/>
        <v/>
      </c>
    </row>
    <row r="8041" spans="6:12">
      <c r="F8041" s="9" t="str">
        <f t="shared" si="248"/>
        <v>102516</v>
      </c>
      <c r="G8041" s="12" t="s">
        <v>16943</v>
      </c>
      <c r="H8041" s="9" t="s">
        <v>16944</v>
      </c>
      <c r="I8041" s="9" t="s">
        <v>716</v>
      </c>
      <c r="J8041" s="9" t="s">
        <v>50</v>
      </c>
      <c r="K8041" s="10" t="s">
        <v>50</v>
      </c>
      <c r="L8041" s="10" t="str">
        <f t="shared" si="249"/>
        <v/>
      </c>
    </row>
    <row r="8042" spans="6:12">
      <c r="F8042" s="9" t="str">
        <f t="shared" si="248"/>
        <v>102515</v>
      </c>
      <c r="G8042" s="12" t="s">
        <v>16945</v>
      </c>
      <c r="H8042" s="9" t="s">
        <v>16946</v>
      </c>
      <c r="I8042" s="9" t="s">
        <v>716</v>
      </c>
      <c r="J8042" s="9" t="s">
        <v>50</v>
      </c>
      <c r="K8042" s="10" t="s">
        <v>50</v>
      </c>
      <c r="L8042" s="10" t="str">
        <f t="shared" si="249"/>
        <v/>
      </c>
    </row>
    <row r="8043" spans="6:12">
      <c r="F8043" s="9" t="str">
        <f t="shared" si="248"/>
        <v>102517</v>
      </c>
      <c r="G8043" s="12" t="s">
        <v>16947</v>
      </c>
      <c r="H8043" s="9" t="s">
        <v>16948</v>
      </c>
      <c r="I8043" s="9" t="s">
        <v>716</v>
      </c>
      <c r="J8043" s="9" t="s">
        <v>50</v>
      </c>
      <c r="K8043" s="10" t="s">
        <v>50</v>
      </c>
      <c r="L8043" s="10" t="str">
        <f t="shared" si="249"/>
        <v/>
      </c>
    </row>
    <row r="8044" spans="6:12">
      <c r="F8044" s="9" t="str">
        <f t="shared" si="248"/>
        <v>102513</v>
      </c>
      <c r="G8044" s="12" t="s">
        <v>16949</v>
      </c>
      <c r="H8044" s="9" t="s">
        <v>16950</v>
      </c>
      <c r="I8044" s="9" t="s">
        <v>66</v>
      </c>
      <c r="J8044" s="9">
        <v>50.03</v>
      </c>
      <c r="K8044" s="10">
        <v>53.08</v>
      </c>
      <c r="L8044" s="10" t="str">
        <f t="shared" si="249"/>
        <v/>
      </c>
    </row>
    <row r="8045" spans="6:12">
      <c r="F8045" s="9" t="str">
        <f t="shared" si="248"/>
        <v>102489</v>
      </c>
      <c r="G8045" s="12" t="s">
        <v>16951</v>
      </c>
      <c r="H8045" s="9" t="s">
        <v>16952</v>
      </c>
      <c r="I8045" s="9" t="s">
        <v>66</v>
      </c>
      <c r="J8045" s="9">
        <v>28.46</v>
      </c>
      <c r="K8045" s="10">
        <v>29.61</v>
      </c>
      <c r="L8045" s="10" t="str">
        <f t="shared" si="249"/>
        <v/>
      </c>
    </row>
    <row r="8046" spans="6:12">
      <c r="F8046" s="9" t="str">
        <f t="shared" si="248"/>
        <v>102488</v>
      </c>
      <c r="G8046" s="12" t="s">
        <v>16953</v>
      </c>
      <c r="H8046" s="9" t="s">
        <v>16954</v>
      </c>
      <c r="I8046" s="9" t="s">
        <v>66</v>
      </c>
      <c r="J8046" s="9">
        <v>3.62</v>
      </c>
      <c r="K8046" s="10">
        <v>3.92</v>
      </c>
      <c r="L8046" s="10" t="str">
        <f t="shared" si="249"/>
        <v/>
      </c>
    </row>
    <row r="8047" spans="6:12">
      <c r="F8047" s="9" t="str">
        <f t="shared" si="248"/>
        <v>101730</v>
      </c>
      <c r="G8047" s="12" t="s">
        <v>16955</v>
      </c>
      <c r="H8047" s="9" t="s">
        <v>16956</v>
      </c>
      <c r="I8047" s="9" t="s">
        <v>66</v>
      </c>
      <c r="J8047" s="9" t="s">
        <v>50</v>
      </c>
      <c r="K8047" s="10" t="s">
        <v>50</v>
      </c>
      <c r="L8047" s="10" t="str">
        <f t="shared" si="249"/>
        <v/>
      </c>
    </row>
    <row r="8048" spans="6:12">
      <c r="F8048" s="9" t="str">
        <f t="shared" si="248"/>
        <v>101746</v>
      </c>
      <c r="G8048" s="12" t="s">
        <v>16957</v>
      </c>
      <c r="H8048" s="9" t="s">
        <v>16958</v>
      </c>
      <c r="I8048" s="9" t="s">
        <v>66</v>
      </c>
      <c r="J8048" s="9">
        <v>489.9</v>
      </c>
      <c r="K8048" s="10">
        <v>491.36</v>
      </c>
      <c r="L8048" s="10" t="str">
        <f t="shared" si="249"/>
        <v/>
      </c>
    </row>
    <row r="8049" spans="6:12">
      <c r="F8049" s="9" t="str">
        <f t="shared" si="248"/>
        <v>98679</v>
      </c>
      <c r="G8049" s="12" t="s">
        <v>16959</v>
      </c>
      <c r="H8049" s="9" t="s">
        <v>16960</v>
      </c>
      <c r="I8049" s="9" t="s">
        <v>66</v>
      </c>
      <c r="J8049" s="9">
        <v>37</v>
      </c>
      <c r="K8049" s="10">
        <v>38.43</v>
      </c>
      <c r="L8049" s="10" t="str">
        <f t="shared" si="249"/>
        <v/>
      </c>
    </row>
    <row r="8050" spans="6:12">
      <c r="F8050" s="9" t="str">
        <f t="shared" si="248"/>
        <v>98680</v>
      </c>
      <c r="G8050" s="12" t="s">
        <v>16961</v>
      </c>
      <c r="H8050" s="9" t="s">
        <v>16962</v>
      </c>
      <c r="I8050" s="9" t="s">
        <v>66</v>
      </c>
      <c r="J8050" s="9">
        <v>46.48</v>
      </c>
      <c r="K8050" s="10">
        <v>48.12</v>
      </c>
      <c r="L8050" s="10" t="str">
        <f t="shared" si="249"/>
        <v/>
      </c>
    </row>
    <row r="8051" spans="6:12">
      <c r="F8051" s="9" t="str">
        <f t="shared" si="248"/>
        <v>101749</v>
      </c>
      <c r="G8051" s="12" t="s">
        <v>16963</v>
      </c>
      <c r="H8051" s="9" t="s">
        <v>16964</v>
      </c>
      <c r="I8051" s="9" t="s">
        <v>66</v>
      </c>
      <c r="J8051" s="9">
        <v>54.23</v>
      </c>
      <c r="K8051" s="10">
        <v>56.04</v>
      </c>
      <c r="L8051" s="10" t="str">
        <f t="shared" si="249"/>
        <v/>
      </c>
    </row>
    <row r="8052" spans="6:12">
      <c r="F8052" s="9" t="str">
        <f t="shared" si="248"/>
        <v>98681</v>
      </c>
      <c r="G8052" s="12" t="s">
        <v>16965</v>
      </c>
      <c r="H8052" s="9" t="s">
        <v>16966</v>
      </c>
      <c r="I8052" s="9" t="s">
        <v>66</v>
      </c>
      <c r="J8052" s="9">
        <v>34.49</v>
      </c>
      <c r="K8052" s="10">
        <v>35.729999999999997</v>
      </c>
      <c r="L8052" s="10" t="str">
        <f t="shared" si="249"/>
        <v/>
      </c>
    </row>
    <row r="8053" spans="6:12">
      <c r="F8053" s="9" t="str">
        <f t="shared" si="248"/>
        <v>98682</v>
      </c>
      <c r="G8053" s="12" t="s">
        <v>16967</v>
      </c>
      <c r="H8053" s="9" t="s">
        <v>16968</v>
      </c>
      <c r="I8053" s="9" t="s">
        <v>66</v>
      </c>
      <c r="J8053" s="9">
        <v>43.97</v>
      </c>
      <c r="K8053" s="10">
        <v>45.43</v>
      </c>
      <c r="L8053" s="10" t="str">
        <f t="shared" si="249"/>
        <v/>
      </c>
    </row>
    <row r="8054" spans="6:12">
      <c r="F8054" s="9" t="str">
        <f t="shared" si="248"/>
        <v>101750</v>
      </c>
      <c r="G8054" s="12" t="s">
        <v>16969</v>
      </c>
      <c r="H8054" s="9" t="s">
        <v>16970</v>
      </c>
      <c r="I8054" s="9" t="s">
        <v>66</v>
      </c>
      <c r="J8054" s="9">
        <v>51.71</v>
      </c>
      <c r="K8054" s="10">
        <v>53.34</v>
      </c>
      <c r="L8054" s="10" t="str">
        <f t="shared" si="249"/>
        <v/>
      </c>
    </row>
    <row r="8055" spans="6:12">
      <c r="F8055" s="9" t="str">
        <f t="shared" si="248"/>
        <v>101737</v>
      </c>
      <c r="G8055" s="12" t="s">
        <v>16971</v>
      </c>
      <c r="H8055" s="9" t="s">
        <v>16972</v>
      </c>
      <c r="I8055" s="9" t="s">
        <v>66</v>
      </c>
      <c r="J8055" s="9">
        <v>158.85</v>
      </c>
      <c r="K8055" s="10">
        <v>160.38999999999999</v>
      </c>
      <c r="L8055" s="10" t="str">
        <f t="shared" si="249"/>
        <v/>
      </c>
    </row>
    <row r="8056" spans="6:12">
      <c r="F8056" s="9" t="str">
        <f t="shared" si="248"/>
        <v>101735</v>
      </c>
      <c r="G8056" s="12" t="s">
        <v>16973</v>
      </c>
      <c r="H8056" s="9" t="s">
        <v>144</v>
      </c>
      <c r="I8056" s="9" t="s">
        <v>66</v>
      </c>
      <c r="J8056" s="9">
        <v>564.98</v>
      </c>
      <c r="K8056" s="10">
        <v>567.39</v>
      </c>
      <c r="L8056" s="10" t="str">
        <f t="shared" si="249"/>
        <v/>
      </c>
    </row>
    <row r="8057" spans="6:12">
      <c r="F8057" s="9" t="str">
        <f t="shared" si="248"/>
        <v>101734</v>
      </c>
      <c r="G8057" s="12" t="s">
        <v>16974</v>
      </c>
      <c r="H8057" s="9" t="s">
        <v>16975</v>
      </c>
      <c r="I8057" s="9" t="s">
        <v>66</v>
      </c>
      <c r="J8057" s="9">
        <v>551.02</v>
      </c>
      <c r="K8057" s="10">
        <v>553.42999999999995</v>
      </c>
      <c r="L8057" s="10" t="str">
        <f t="shared" si="249"/>
        <v/>
      </c>
    </row>
    <row r="8058" spans="6:12">
      <c r="F8058" s="9" t="str">
        <f t="shared" si="248"/>
        <v>101736</v>
      </c>
      <c r="G8058" s="12" t="s">
        <v>16976</v>
      </c>
      <c r="H8058" s="9" t="s">
        <v>16977</v>
      </c>
      <c r="I8058" s="9" t="s">
        <v>66</v>
      </c>
      <c r="J8058" s="9">
        <v>131.22999999999999</v>
      </c>
      <c r="K8058" s="10">
        <v>132.77000000000001</v>
      </c>
      <c r="L8058" s="10" t="str">
        <f t="shared" si="249"/>
        <v/>
      </c>
    </row>
    <row r="8059" spans="6:12">
      <c r="F8059" s="9" t="str">
        <f t="shared" si="248"/>
        <v>101733</v>
      </c>
      <c r="G8059" s="12" t="s">
        <v>16978</v>
      </c>
      <c r="H8059" s="9" t="s">
        <v>16979</v>
      </c>
      <c r="I8059" s="9" t="s">
        <v>66</v>
      </c>
      <c r="J8059" s="9">
        <v>358.55</v>
      </c>
      <c r="K8059" s="10">
        <v>360.96</v>
      </c>
      <c r="L8059" s="10" t="str">
        <f t="shared" si="249"/>
        <v/>
      </c>
    </row>
    <row r="8060" spans="6:12">
      <c r="F8060" s="9" t="str">
        <f t="shared" si="248"/>
        <v>98678</v>
      </c>
      <c r="G8060" s="12" t="s">
        <v>16980</v>
      </c>
      <c r="H8060" s="9" t="s">
        <v>16981</v>
      </c>
      <c r="I8060" s="9" t="s">
        <v>66</v>
      </c>
      <c r="J8060" s="9">
        <v>398.83</v>
      </c>
      <c r="K8060" s="10">
        <v>400.19</v>
      </c>
      <c r="L8060" s="10" t="str">
        <f t="shared" si="249"/>
        <v/>
      </c>
    </row>
    <row r="8061" spans="6:12">
      <c r="F8061" s="9" t="str">
        <f t="shared" si="248"/>
        <v>98677</v>
      </c>
      <c r="G8061" s="12" t="s">
        <v>16982</v>
      </c>
      <c r="H8061" s="9" t="s">
        <v>16983</v>
      </c>
      <c r="I8061" s="9" t="s">
        <v>66</v>
      </c>
      <c r="J8061" s="9" t="s">
        <v>50</v>
      </c>
      <c r="K8061" s="10" t="s">
        <v>50</v>
      </c>
      <c r="L8061" s="10" t="str">
        <f t="shared" si="249"/>
        <v/>
      </c>
    </row>
    <row r="8062" spans="6:12">
      <c r="F8062" s="9" t="str">
        <f t="shared" si="248"/>
        <v>98676</v>
      </c>
      <c r="G8062" s="12" t="s">
        <v>16984</v>
      </c>
      <c r="H8062" s="9" t="s">
        <v>16985</v>
      </c>
      <c r="I8062" s="9" t="s">
        <v>66</v>
      </c>
      <c r="J8062" s="9" t="s">
        <v>50</v>
      </c>
      <c r="K8062" s="10" t="s">
        <v>50</v>
      </c>
      <c r="L8062" s="10" t="str">
        <f t="shared" si="249"/>
        <v/>
      </c>
    </row>
    <row r="8063" spans="6:12">
      <c r="F8063" s="9" t="str">
        <f t="shared" si="248"/>
        <v>98675</v>
      </c>
      <c r="G8063" s="12" t="s">
        <v>16986</v>
      </c>
      <c r="H8063" s="9" t="s">
        <v>16987</v>
      </c>
      <c r="I8063" s="9" t="s">
        <v>66</v>
      </c>
      <c r="J8063" s="9" t="s">
        <v>50</v>
      </c>
      <c r="K8063" s="10" t="s">
        <v>50</v>
      </c>
      <c r="L8063" s="10" t="str">
        <f t="shared" si="249"/>
        <v/>
      </c>
    </row>
    <row r="8064" spans="6:12">
      <c r="F8064" s="9" t="str">
        <f t="shared" si="248"/>
        <v>101747</v>
      </c>
      <c r="G8064" s="12" t="s">
        <v>16988</v>
      </c>
      <c r="H8064" s="9" t="s">
        <v>16989</v>
      </c>
      <c r="I8064" s="9" t="s">
        <v>66</v>
      </c>
      <c r="J8064" s="9">
        <v>78.400000000000006</v>
      </c>
      <c r="K8064" s="10">
        <v>78.77</v>
      </c>
      <c r="L8064" s="10" t="str">
        <f t="shared" si="249"/>
        <v/>
      </c>
    </row>
    <row r="8065" spans="6:12">
      <c r="F8065" s="9" t="str">
        <f t="shared" si="248"/>
        <v>104162</v>
      </c>
      <c r="G8065" s="12" t="s">
        <v>16990</v>
      </c>
      <c r="H8065" s="9" t="s">
        <v>16991</v>
      </c>
      <c r="I8065" s="9" t="s">
        <v>66</v>
      </c>
      <c r="J8065" s="9">
        <v>95.44</v>
      </c>
      <c r="K8065" s="10">
        <v>99.01</v>
      </c>
      <c r="L8065" s="10" t="str">
        <f t="shared" si="249"/>
        <v/>
      </c>
    </row>
    <row r="8066" spans="6:12">
      <c r="F8066" s="9" t="str">
        <f t="shared" si="248"/>
        <v>98671</v>
      </c>
      <c r="G8066" s="12" t="s">
        <v>16992</v>
      </c>
      <c r="H8066" s="9" t="s">
        <v>16993</v>
      </c>
      <c r="I8066" s="9" t="s">
        <v>66</v>
      </c>
      <c r="J8066" s="9">
        <v>515.03</v>
      </c>
      <c r="K8066" s="10">
        <v>518.98</v>
      </c>
      <c r="L8066" s="10" t="str">
        <f t="shared" si="249"/>
        <v/>
      </c>
    </row>
    <row r="8067" spans="6:12">
      <c r="F8067" s="9" t="str">
        <f t="shared" si="248"/>
        <v>101092</v>
      </c>
      <c r="G8067" s="12" t="s">
        <v>16994</v>
      </c>
      <c r="H8067" s="9" t="s">
        <v>16995</v>
      </c>
      <c r="I8067" s="9" t="s">
        <v>66</v>
      </c>
      <c r="J8067" s="9">
        <v>526.05999999999995</v>
      </c>
      <c r="K8067" s="10">
        <v>530.98</v>
      </c>
      <c r="L8067" s="10" t="str">
        <f t="shared" si="249"/>
        <v/>
      </c>
    </row>
    <row r="8068" spans="6:12">
      <c r="F8068" s="9" t="str">
        <f t="shared" si="248"/>
        <v>101091</v>
      </c>
      <c r="G8068" s="12" t="s">
        <v>16996</v>
      </c>
      <c r="H8068" s="9" t="s">
        <v>16997</v>
      </c>
      <c r="I8068" s="9" t="s">
        <v>66</v>
      </c>
      <c r="J8068" s="9">
        <v>155.38</v>
      </c>
      <c r="K8068" s="10">
        <v>159.5</v>
      </c>
      <c r="L8068" s="10" t="str">
        <f t="shared" si="249"/>
        <v/>
      </c>
    </row>
    <row r="8069" spans="6:12">
      <c r="F8069" s="9" t="str">
        <f t="shared" ref="F8069:F8132" si="250">TRIM(_xlfn.NUMBERVALUE(G8069))</f>
        <v>101726</v>
      </c>
      <c r="G8069" s="12" t="s">
        <v>16998</v>
      </c>
      <c r="H8069" s="9" t="s">
        <v>16999</v>
      </c>
      <c r="I8069" s="9" t="s">
        <v>66</v>
      </c>
      <c r="J8069" s="9">
        <v>198.57</v>
      </c>
      <c r="K8069" s="10">
        <v>205.89</v>
      </c>
      <c r="L8069" s="10" t="str">
        <f t="shared" ref="L8069:L8132" si="251">IF(P8069&gt;0,P8069,IF(Q8069&gt;0,Q8069,""))</f>
        <v/>
      </c>
    </row>
    <row r="8070" spans="6:12">
      <c r="F8070" s="9" t="str">
        <f t="shared" si="250"/>
        <v>101725</v>
      </c>
      <c r="G8070" s="12" t="s">
        <v>17000</v>
      </c>
      <c r="H8070" s="9" t="s">
        <v>17001</v>
      </c>
      <c r="I8070" s="9" t="s">
        <v>66</v>
      </c>
      <c r="J8070" s="9">
        <v>290.58</v>
      </c>
      <c r="K8070" s="10">
        <v>305.87</v>
      </c>
      <c r="L8070" s="10" t="str">
        <f t="shared" si="251"/>
        <v/>
      </c>
    </row>
    <row r="8071" spans="6:12">
      <c r="F8071" s="9" t="str">
        <f t="shared" si="250"/>
        <v>98672</v>
      </c>
      <c r="G8071" s="12" t="s">
        <v>17002</v>
      </c>
      <c r="H8071" s="9" t="s">
        <v>17003</v>
      </c>
      <c r="I8071" s="9" t="s">
        <v>66</v>
      </c>
      <c r="J8071" s="9">
        <v>623.91999999999996</v>
      </c>
      <c r="K8071" s="10">
        <v>627.87</v>
      </c>
      <c r="L8071" s="10" t="str">
        <f t="shared" si="251"/>
        <v/>
      </c>
    </row>
    <row r="8072" spans="6:12">
      <c r="F8072" s="9" t="str">
        <f t="shared" si="250"/>
        <v>101093</v>
      </c>
      <c r="G8072" s="12" t="s">
        <v>17004</v>
      </c>
      <c r="H8072" s="9" t="s">
        <v>17005</v>
      </c>
      <c r="I8072" s="9" t="s">
        <v>66</v>
      </c>
      <c r="J8072" s="9">
        <v>634.95000000000005</v>
      </c>
      <c r="K8072" s="10">
        <v>639.87</v>
      </c>
      <c r="L8072" s="10" t="str">
        <f t="shared" si="251"/>
        <v/>
      </c>
    </row>
    <row r="8073" spans="6:12">
      <c r="F8073" s="9" t="str">
        <f t="shared" si="250"/>
        <v>101732</v>
      </c>
      <c r="G8073" s="12" t="s">
        <v>17006</v>
      </c>
      <c r="H8073" s="9" t="s">
        <v>17007</v>
      </c>
      <c r="I8073" s="9" t="s">
        <v>66</v>
      </c>
      <c r="J8073" s="9">
        <v>102.42</v>
      </c>
      <c r="K8073" s="10">
        <v>105.47</v>
      </c>
      <c r="L8073" s="10" t="str">
        <f t="shared" si="251"/>
        <v/>
      </c>
    </row>
    <row r="8074" spans="6:12">
      <c r="F8074" s="9" t="str">
        <f t="shared" si="250"/>
        <v>101731</v>
      </c>
      <c r="G8074" s="12" t="s">
        <v>17008</v>
      </c>
      <c r="H8074" s="9" t="s">
        <v>17009</v>
      </c>
      <c r="I8074" s="9" t="s">
        <v>66</v>
      </c>
      <c r="J8074" s="9">
        <v>345.27</v>
      </c>
      <c r="K8074" s="10">
        <v>349.76</v>
      </c>
      <c r="L8074" s="10" t="str">
        <f t="shared" si="251"/>
        <v/>
      </c>
    </row>
    <row r="8075" spans="6:12">
      <c r="F8075" s="9" t="str">
        <f t="shared" si="250"/>
        <v>101090</v>
      </c>
      <c r="G8075" s="12" t="s">
        <v>17010</v>
      </c>
      <c r="H8075" s="9" t="s">
        <v>17011</v>
      </c>
      <c r="I8075" s="9" t="s">
        <v>66</v>
      </c>
      <c r="J8075" s="9">
        <v>233.87</v>
      </c>
      <c r="K8075" s="10">
        <v>236.65</v>
      </c>
      <c r="L8075" s="10" t="str">
        <f t="shared" si="251"/>
        <v/>
      </c>
    </row>
    <row r="8076" spans="6:12">
      <c r="F8076" s="9" t="str">
        <f t="shared" si="250"/>
        <v>101751</v>
      </c>
      <c r="G8076" s="12" t="s">
        <v>17012</v>
      </c>
      <c r="H8076" s="9" t="s">
        <v>17013</v>
      </c>
      <c r="I8076" s="9" t="s">
        <v>66</v>
      </c>
      <c r="J8076" s="9">
        <v>319.39</v>
      </c>
      <c r="K8076" s="10">
        <v>321.2</v>
      </c>
      <c r="L8076" s="10" t="str">
        <f t="shared" si="251"/>
        <v/>
      </c>
    </row>
    <row r="8077" spans="6:12">
      <c r="F8077" s="9" t="str">
        <f t="shared" si="250"/>
        <v>101729</v>
      </c>
      <c r="G8077" s="12" t="s">
        <v>17014</v>
      </c>
      <c r="H8077" s="9" t="s">
        <v>17015</v>
      </c>
      <c r="I8077" s="9" t="s">
        <v>66</v>
      </c>
      <c r="J8077" s="9">
        <v>312.88</v>
      </c>
      <c r="K8077" s="10">
        <v>314.14</v>
      </c>
      <c r="L8077" s="10" t="str">
        <f t="shared" si="251"/>
        <v/>
      </c>
    </row>
    <row r="8078" spans="6:12">
      <c r="F8078" s="9" t="str">
        <f t="shared" si="250"/>
        <v>98683</v>
      </c>
      <c r="G8078" s="12" t="s">
        <v>17016</v>
      </c>
      <c r="H8078" s="9" t="s">
        <v>17017</v>
      </c>
      <c r="I8078" s="9" t="s">
        <v>66</v>
      </c>
      <c r="J8078" s="9" t="s">
        <v>50</v>
      </c>
      <c r="K8078" s="10" t="s">
        <v>50</v>
      </c>
      <c r="L8078" s="10" t="str">
        <f t="shared" si="251"/>
        <v/>
      </c>
    </row>
    <row r="8079" spans="6:12">
      <c r="F8079" s="9" t="str">
        <f t="shared" si="250"/>
        <v>101094</v>
      </c>
      <c r="G8079" s="12" t="s">
        <v>17018</v>
      </c>
      <c r="H8079" s="9" t="s">
        <v>17019</v>
      </c>
      <c r="I8079" s="9" t="s">
        <v>102</v>
      </c>
      <c r="J8079" s="9">
        <v>225.69</v>
      </c>
      <c r="K8079" s="10">
        <v>227.14</v>
      </c>
      <c r="L8079" s="10" t="str">
        <f t="shared" si="251"/>
        <v/>
      </c>
    </row>
    <row r="8080" spans="6:12">
      <c r="F8080" s="9" t="str">
        <f t="shared" si="250"/>
        <v>101095</v>
      </c>
      <c r="G8080" s="12" t="s">
        <v>17020</v>
      </c>
      <c r="H8080" s="9" t="s">
        <v>17021</v>
      </c>
      <c r="I8080" s="9" t="s">
        <v>102</v>
      </c>
      <c r="J8080" s="9" t="s">
        <v>50</v>
      </c>
      <c r="K8080" s="10" t="s">
        <v>50</v>
      </c>
      <c r="L8080" s="10" t="str">
        <f t="shared" si="251"/>
        <v/>
      </c>
    </row>
    <row r="8081" spans="6:12">
      <c r="F8081" s="9" t="str">
        <f t="shared" si="250"/>
        <v>101728</v>
      </c>
      <c r="G8081" s="12" t="s">
        <v>17022</v>
      </c>
      <c r="H8081" s="9" t="s">
        <v>17023</v>
      </c>
      <c r="I8081" s="9" t="s">
        <v>66</v>
      </c>
      <c r="J8081" s="9" t="s">
        <v>50</v>
      </c>
      <c r="K8081" s="10" t="s">
        <v>50</v>
      </c>
      <c r="L8081" s="10" t="str">
        <f t="shared" si="251"/>
        <v/>
      </c>
    </row>
    <row r="8082" spans="6:12">
      <c r="F8082" s="9" t="str">
        <f t="shared" si="250"/>
        <v>101727</v>
      </c>
      <c r="G8082" s="12" t="s">
        <v>17024</v>
      </c>
      <c r="H8082" s="9" t="s">
        <v>17025</v>
      </c>
      <c r="I8082" s="9" t="s">
        <v>66</v>
      </c>
      <c r="J8082" s="9">
        <v>269.35000000000002</v>
      </c>
      <c r="K8082" s="10">
        <v>269.92</v>
      </c>
      <c r="L8082" s="10" t="str">
        <f t="shared" si="251"/>
        <v/>
      </c>
    </row>
    <row r="8083" spans="6:12">
      <c r="F8083" s="9" t="str">
        <f t="shared" si="250"/>
        <v>101748</v>
      </c>
      <c r="G8083" s="12" t="s">
        <v>17026</v>
      </c>
      <c r="H8083" s="9" t="s">
        <v>17027</v>
      </c>
      <c r="I8083" s="9" t="s">
        <v>66</v>
      </c>
      <c r="J8083" s="9">
        <v>3.63</v>
      </c>
      <c r="K8083" s="10">
        <v>3.93</v>
      </c>
      <c r="L8083" s="10" t="str">
        <f t="shared" si="251"/>
        <v/>
      </c>
    </row>
    <row r="8084" spans="6:12">
      <c r="F8084" s="9" t="str">
        <f t="shared" si="250"/>
        <v>101742</v>
      </c>
      <c r="G8084" s="12" t="s">
        <v>17028</v>
      </c>
      <c r="H8084" s="9" t="s">
        <v>17029</v>
      </c>
      <c r="I8084" s="9" t="s">
        <v>102</v>
      </c>
      <c r="J8084" s="9">
        <v>72.98</v>
      </c>
      <c r="K8084" s="10">
        <v>75.180000000000007</v>
      </c>
      <c r="L8084" s="10" t="str">
        <f t="shared" si="251"/>
        <v/>
      </c>
    </row>
    <row r="8085" spans="6:12">
      <c r="F8085" s="9" t="str">
        <f t="shared" si="250"/>
        <v>101740</v>
      </c>
      <c r="G8085" s="12" t="s">
        <v>17030</v>
      </c>
      <c r="H8085" s="9" t="s">
        <v>17031</v>
      </c>
      <c r="I8085" s="9" t="s">
        <v>102</v>
      </c>
      <c r="J8085" s="9">
        <v>51.38</v>
      </c>
      <c r="K8085" s="10">
        <v>54.1</v>
      </c>
      <c r="L8085" s="10" t="str">
        <f t="shared" si="251"/>
        <v/>
      </c>
    </row>
    <row r="8086" spans="6:12">
      <c r="F8086" s="9" t="str">
        <f t="shared" si="250"/>
        <v>98685</v>
      </c>
      <c r="G8086" s="12" t="s">
        <v>17032</v>
      </c>
      <c r="H8086" s="9" t="s">
        <v>17033</v>
      </c>
      <c r="I8086" s="9" t="s">
        <v>102</v>
      </c>
      <c r="J8086" s="9">
        <v>92.98</v>
      </c>
      <c r="K8086" s="10">
        <v>93.99</v>
      </c>
      <c r="L8086" s="10" t="str">
        <f t="shared" si="251"/>
        <v/>
      </c>
    </row>
    <row r="8087" spans="6:12">
      <c r="F8087" s="9" t="str">
        <f t="shared" si="250"/>
        <v>98686</v>
      </c>
      <c r="G8087" s="12" t="s">
        <v>17034</v>
      </c>
      <c r="H8087" s="9" t="s">
        <v>17035</v>
      </c>
      <c r="I8087" s="9" t="s">
        <v>102</v>
      </c>
      <c r="J8087" s="9">
        <v>43.9</v>
      </c>
      <c r="K8087" s="10">
        <v>46.64</v>
      </c>
      <c r="L8087" s="10" t="str">
        <f t="shared" si="251"/>
        <v/>
      </c>
    </row>
    <row r="8088" spans="6:12">
      <c r="F8088" s="9" t="str">
        <f t="shared" si="250"/>
        <v>101739</v>
      </c>
      <c r="G8088" s="12" t="s">
        <v>17036</v>
      </c>
      <c r="H8088" s="9" t="s">
        <v>17037</v>
      </c>
      <c r="I8088" s="9" t="s">
        <v>102</v>
      </c>
      <c r="J8088" s="9">
        <v>44.05</v>
      </c>
      <c r="K8088" s="10">
        <v>45.4</v>
      </c>
      <c r="L8088" s="10" t="str">
        <f t="shared" si="251"/>
        <v/>
      </c>
    </row>
    <row r="8089" spans="6:12">
      <c r="F8089" s="9" t="str">
        <f t="shared" si="250"/>
        <v>101738</v>
      </c>
      <c r="G8089" s="12" t="s">
        <v>17038</v>
      </c>
      <c r="H8089" s="9" t="s">
        <v>17039</v>
      </c>
      <c r="I8089" s="9" t="s">
        <v>102</v>
      </c>
      <c r="J8089" s="9">
        <v>40.75</v>
      </c>
      <c r="K8089" s="10">
        <v>41.9</v>
      </c>
      <c r="L8089" s="10" t="str">
        <f t="shared" si="251"/>
        <v/>
      </c>
    </row>
    <row r="8090" spans="6:12">
      <c r="F8090" s="9" t="str">
        <f t="shared" si="250"/>
        <v>101741</v>
      </c>
      <c r="G8090" s="12" t="s">
        <v>17040</v>
      </c>
      <c r="H8090" s="9" t="s">
        <v>17041</v>
      </c>
      <c r="I8090" s="9" t="s">
        <v>102</v>
      </c>
      <c r="J8090" s="9">
        <v>24.08</v>
      </c>
      <c r="K8090" s="10">
        <v>25.96</v>
      </c>
      <c r="L8090" s="10" t="str">
        <f t="shared" si="251"/>
        <v/>
      </c>
    </row>
    <row r="8091" spans="6:12">
      <c r="F8091" s="9" t="str">
        <f t="shared" si="250"/>
        <v>98697</v>
      </c>
      <c r="G8091" s="12" t="s">
        <v>17042</v>
      </c>
      <c r="H8091" s="9" t="s">
        <v>17043</v>
      </c>
      <c r="I8091" s="9" t="s">
        <v>102</v>
      </c>
      <c r="J8091" s="9">
        <v>72.63</v>
      </c>
      <c r="K8091" s="10">
        <v>73.64</v>
      </c>
      <c r="L8091" s="10" t="str">
        <f t="shared" si="251"/>
        <v/>
      </c>
    </row>
    <row r="8092" spans="6:12">
      <c r="F8092" s="9" t="str">
        <f t="shared" si="250"/>
        <v>98688</v>
      </c>
      <c r="G8092" s="12" t="s">
        <v>17044</v>
      </c>
      <c r="H8092" s="9" t="s">
        <v>17045</v>
      </c>
      <c r="I8092" s="9" t="s">
        <v>102</v>
      </c>
      <c r="J8092" s="9">
        <v>67.95</v>
      </c>
      <c r="K8092" s="10">
        <v>68.3</v>
      </c>
      <c r="L8092" s="10" t="str">
        <f t="shared" si="251"/>
        <v/>
      </c>
    </row>
    <row r="8093" spans="6:12">
      <c r="F8093" s="9" t="str">
        <f t="shared" si="250"/>
        <v>98687</v>
      </c>
      <c r="G8093" s="12" t="s">
        <v>17046</v>
      </c>
      <c r="H8093" s="9" t="s">
        <v>17047</v>
      </c>
      <c r="I8093" s="9" t="s">
        <v>102</v>
      </c>
      <c r="J8093" s="9" t="s">
        <v>50</v>
      </c>
      <c r="K8093" s="10" t="s">
        <v>50</v>
      </c>
      <c r="L8093" s="10" t="str">
        <f t="shared" si="251"/>
        <v/>
      </c>
    </row>
    <row r="8094" spans="6:12">
      <c r="F8094" s="9" t="str">
        <f t="shared" si="250"/>
        <v>98689</v>
      </c>
      <c r="G8094" s="12" t="s">
        <v>17048</v>
      </c>
      <c r="H8094" s="9" t="s">
        <v>17049</v>
      </c>
      <c r="I8094" s="9" t="s">
        <v>102</v>
      </c>
      <c r="J8094" s="9">
        <v>131.34</v>
      </c>
      <c r="K8094" s="10">
        <v>133.16999999999999</v>
      </c>
      <c r="L8094" s="10" t="str">
        <f t="shared" si="251"/>
        <v/>
      </c>
    </row>
    <row r="8095" spans="6:12">
      <c r="F8095" s="9" t="str">
        <f t="shared" si="250"/>
        <v>98695</v>
      </c>
      <c r="G8095" s="12" t="s">
        <v>17050</v>
      </c>
      <c r="H8095" s="9" t="s">
        <v>17051</v>
      </c>
      <c r="I8095" s="9" t="s">
        <v>102</v>
      </c>
      <c r="J8095" s="9">
        <v>109.35</v>
      </c>
      <c r="K8095" s="10">
        <v>111.18</v>
      </c>
      <c r="L8095" s="10" t="str">
        <f t="shared" si="251"/>
        <v/>
      </c>
    </row>
    <row r="8096" spans="6:12">
      <c r="F8096" s="9" t="str">
        <f t="shared" si="250"/>
        <v>100606</v>
      </c>
      <c r="G8096" s="12" t="s">
        <v>17052</v>
      </c>
      <c r="H8096" s="9" t="s">
        <v>17053</v>
      </c>
      <c r="I8096" s="9" t="s">
        <v>716</v>
      </c>
      <c r="J8096" s="9">
        <v>1573.23</v>
      </c>
      <c r="K8096" s="10">
        <v>1626.05</v>
      </c>
      <c r="L8096" s="10" t="str">
        <f t="shared" si="251"/>
        <v/>
      </c>
    </row>
    <row r="8097" spans="6:12">
      <c r="F8097" s="9" t="str">
        <f t="shared" si="250"/>
        <v>100604</v>
      </c>
      <c r="G8097" s="12" t="s">
        <v>17054</v>
      </c>
      <c r="H8097" s="9" t="s">
        <v>17055</v>
      </c>
      <c r="I8097" s="9" t="s">
        <v>716</v>
      </c>
      <c r="J8097" s="9">
        <v>732.38</v>
      </c>
      <c r="K8097" s="10">
        <v>750.21</v>
      </c>
      <c r="L8097" s="10" t="str">
        <f t="shared" si="251"/>
        <v/>
      </c>
    </row>
    <row r="8098" spans="6:12">
      <c r="F8098" s="9" t="str">
        <f t="shared" si="250"/>
        <v>100605</v>
      </c>
      <c r="G8098" s="12" t="s">
        <v>17056</v>
      </c>
      <c r="H8098" s="9" t="s">
        <v>17057</v>
      </c>
      <c r="I8098" s="9" t="s">
        <v>716</v>
      </c>
      <c r="J8098" s="9">
        <v>1079.44</v>
      </c>
      <c r="K8098" s="10">
        <v>1111.58</v>
      </c>
      <c r="L8098" s="10" t="str">
        <f t="shared" si="251"/>
        <v/>
      </c>
    </row>
    <row r="8099" spans="6:12">
      <c r="F8099" s="9" t="str">
        <f t="shared" si="250"/>
        <v>100580</v>
      </c>
      <c r="G8099" s="12" t="s">
        <v>17058</v>
      </c>
      <c r="H8099" s="9" t="s">
        <v>17059</v>
      </c>
      <c r="I8099" s="9" t="s">
        <v>716</v>
      </c>
      <c r="J8099" s="9">
        <v>667.85</v>
      </c>
      <c r="K8099" s="10">
        <v>686.94</v>
      </c>
      <c r="L8099" s="10" t="str">
        <f t="shared" si="251"/>
        <v/>
      </c>
    </row>
    <row r="8100" spans="6:12">
      <c r="F8100" s="9" t="str">
        <f t="shared" si="250"/>
        <v>100579</v>
      </c>
      <c r="G8100" s="12" t="s">
        <v>17060</v>
      </c>
      <c r="H8100" s="9" t="s">
        <v>17061</v>
      </c>
      <c r="I8100" s="9" t="s">
        <v>716</v>
      </c>
      <c r="J8100" s="9">
        <v>624.22</v>
      </c>
      <c r="K8100" s="10">
        <v>639.84</v>
      </c>
      <c r="L8100" s="10" t="str">
        <f t="shared" si="251"/>
        <v/>
      </c>
    </row>
    <row r="8101" spans="6:12">
      <c r="F8101" s="9" t="str">
        <f t="shared" si="250"/>
        <v>100609</v>
      </c>
      <c r="G8101" s="12" t="s">
        <v>17062</v>
      </c>
      <c r="H8101" s="9" t="s">
        <v>17063</v>
      </c>
      <c r="I8101" s="9" t="s">
        <v>716</v>
      </c>
      <c r="J8101" s="9">
        <v>1602.48</v>
      </c>
      <c r="K8101" s="10">
        <v>1656.36</v>
      </c>
      <c r="L8101" s="10" t="str">
        <f t="shared" si="251"/>
        <v/>
      </c>
    </row>
    <row r="8102" spans="6:12">
      <c r="F8102" s="9" t="str">
        <f t="shared" si="250"/>
        <v>100607</v>
      </c>
      <c r="G8102" s="12" t="s">
        <v>17064</v>
      </c>
      <c r="H8102" s="9" t="s">
        <v>17065</v>
      </c>
      <c r="I8102" s="9" t="s">
        <v>716</v>
      </c>
      <c r="J8102" s="9">
        <v>751.62</v>
      </c>
      <c r="K8102" s="10">
        <v>769.67</v>
      </c>
      <c r="L8102" s="10" t="str">
        <f t="shared" si="251"/>
        <v/>
      </c>
    </row>
    <row r="8103" spans="6:12">
      <c r="F8103" s="9" t="str">
        <f t="shared" si="250"/>
        <v>100608</v>
      </c>
      <c r="G8103" s="12" t="s">
        <v>17066</v>
      </c>
      <c r="H8103" s="9" t="s">
        <v>17067</v>
      </c>
      <c r="I8103" s="9" t="s">
        <v>716</v>
      </c>
      <c r="J8103" s="9">
        <v>1102.3900000000001</v>
      </c>
      <c r="K8103" s="10">
        <v>1135.05</v>
      </c>
      <c r="L8103" s="10" t="str">
        <f t="shared" si="251"/>
        <v/>
      </c>
    </row>
    <row r="8104" spans="6:12">
      <c r="F8104" s="9" t="str">
        <f t="shared" si="250"/>
        <v>100582</v>
      </c>
      <c r="G8104" s="12" t="s">
        <v>17068</v>
      </c>
      <c r="H8104" s="9" t="s">
        <v>17069</v>
      </c>
      <c r="I8104" s="9" t="s">
        <v>716</v>
      </c>
      <c r="J8104" s="9">
        <v>725.53</v>
      </c>
      <c r="K8104" s="10">
        <v>747.76</v>
      </c>
      <c r="L8104" s="10" t="str">
        <f t="shared" si="251"/>
        <v/>
      </c>
    </row>
    <row r="8105" spans="6:12">
      <c r="F8105" s="9" t="str">
        <f t="shared" si="250"/>
        <v>100581</v>
      </c>
      <c r="G8105" s="12" t="s">
        <v>17070</v>
      </c>
      <c r="H8105" s="9" t="s">
        <v>17071</v>
      </c>
      <c r="I8105" s="9" t="s">
        <v>716</v>
      </c>
      <c r="J8105" s="9">
        <v>648.28</v>
      </c>
      <c r="K8105" s="10">
        <v>664.3</v>
      </c>
      <c r="L8105" s="10" t="str">
        <f t="shared" si="251"/>
        <v/>
      </c>
    </row>
    <row r="8106" spans="6:12">
      <c r="F8106" s="9" t="str">
        <f t="shared" si="250"/>
        <v>100613</v>
      </c>
      <c r="G8106" s="12" t="s">
        <v>17072</v>
      </c>
      <c r="H8106" s="9" t="s">
        <v>17073</v>
      </c>
      <c r="I8106" s="9" t="s">
        <v>716</v>
      </c>
      <c r="J8106" s="9">
        <v>1631.55</v>
      </c>
      <c r="K8106" s="10">
        <v>1686.51</v>
      </c>
      <c r="L8106" s="10" t="str">
        <f t="shared" si="251"/>
        <v/>
      </c>
    </row>
    <row r="8107" spans="6:12">
      <c r="F8107" s="9" t="str">
        <f t="shared" si="250"/>
        <v>100610</v>
      </c>
      <c r="G8107" s="12" t="s">
        <v>17074</v>
      </c>
      <c r="H8107" s="9" t="s">
        <v>17075</v>
      </c>
      <c r="I8107" s="9" t="s">
        <v>716</v>
      </c>
      <c r="J8107" s="9">
        <v>770.52</v>
      </c>
      <c r="K8107" s="10">
        <v>788.72</v>
      </c>
      <c r="L8107" s="10" t="str">
        <f t="shared" si="251"/>
        <v/>
      </c>
    </row>
    <row r="8108" spans="6:12">
      <c r="F8108" s="9" t="str">
        <f t="shared" si="250"/>
        <v>100611</v>
      </c>
      <c r="G8108" s="12" t="s">
        <v>17076</v>
      </c>
      <c r="H8108" s="9" t="s">
        <v>17077</v>
      </c>
      <c r="I8108" s="9" t="s">
        <v>716</v>
      </c>
      <c r="J8108" s="9">
        <v>928.06</v>
      </c>
      <c r="K8108" s="10">
        <v>952.9</v>
      </c>
      <c r="L8108" s="10" t="str">
        <f t="shared" si="251"/>
        <v/>
      </c>
    </row>
    <row r="8109" spans="6:12">
      <c r="F8109" s="9" t="str">
        <f t="shared" si="250"/>
        <v>100612</v>
      </c>
      <c r="G8109" s="12" t="s">
        <v>17078</v>
      </c>
      <c r="H8109" s="9" t="s">
        <v>17079</v>
      </c>
      <c r="I8109" s="9" t="s">
        <v>716</v>
      </c>
      <c r="J8109" s="9">
        <v>1124.97</v>
      </c>
      <c r="K8109" s="10">
        <v>1158.1300000000001</v>
      </c>
      <c r="L8109" s="10" t="str">
        <f t="shared" si="251"/>
        <v/>
      </c>
    </row>
    <row r="8110" spans="6:12">
      <c r="F8110" s="9" t="str">
        <f t="shared" si="250"/>
        <v>100584</v>
      </c>
      <c r="G8110" s="12" t="s">
        <v>17080</v>
      </c>
      <c r="H8110" s="9" t="s">
        <v>17081</v>
      </c>
      <c r="I8110" s="9" t="s">
        <v>716</v>
      </c>
      <c r="J8110" s="9">
        <v>720.98</v>
      </c>
      <c r="K8110" s="10">
        <v>741.25</v>
      </c>
      <c r="L8110" s="10" t="str">
        <f t="shared" si="251"/>
        <v/>
      </c>
    </row>
    <row r="8111" spans="6:12">
      <c r="F8111" s="9" t="str">
        <f t="shared" si="250"/>
        <v>100583</v>
      </c>
      <c r="G8111" s="12" t="s">
        <v>17082</v>
      </c>
      <c r="H8111" s="9" t="s">
        <v>17083</v>
      </c>
      <c r="I8111" s="9" t="s">
        <v>716</v>
      </c>
      <c r="J8111" s="9">
        <v>673.68</v>
      </c>
      <c r="K8111" s="10">
        <v>690.19</v>
      </c>
      <c r="L8111" s="10" t="str">
        <f t="shared" si="251"/>
        <v/>
      </c>
    </row>
    <row r="8112" spans="6:12">
      <c r="F8112" s="9" t="str">
        <f t="shared" si="250"/>
        <v>100616</v>
      </c>
      <c r="G8112" s="12" t="s">
        <v>17084</v>
      </c>
      <c r="H8112" s="9" t="s">
        <v>17085</v>
      </c>
      <c r="I8112" s="9" t="s">
        <v>716</v>
      </c>
      <c r="J8112" s="9">
        <v>1692.21</v>
      </c>
      <c r="K8112" s="10">
        <v>1749.5</v>
      </c>
      <c r="L8112" s="10" t="str">
        <f t="shared" si="251"/>
        <v/>
      </c>
    </row>
    <row r="8113" spans="6:12">
      <c r="F8113" s="9" t="str">
        <f t="shared" si="250"/>
        <v>100614</v>
      </c>
      <c r="G8113" s="12" t="s">
        <v>17086</v>
      </c>
      <c r="H8113" s="9" t="s">
        <v>17087</v>
      </c>
      <c r="I8113" s="9" t="s">
        <v>716</v>
      </c>
      <c r="J8113" s="9">
        <v>968.99</v>
      </c>
      <c r="K8113" s="10">
        <v>994.5</v>
      </c>
      <c r="L8113" s="10" t="str">
        <f t="shared" si="251"/>
        <v/>
      </c>
    </row>
    <row r="8114" spans="6:12">
      <c r="F8114" s="9" t="str">
        <f t="shared" si="250"/>
        <v>100615</v>
      </c>
      <c r="G8114" s="12" t="s">
        <v>17088</v>
      </c>
      <c r="H8114" s="9" t="s">
        <v>17089</v>
      </c>
      <c r="I8114" s="9" t="s">
        <v>716</v>
      </c>
      <c r="J8114" s="9">
        <v>1170.02</v>
      </c>
      <c r="K8114" s="10">
        <v>1204.19</v>
      </c>
      <c r="L8114" s="10" t="str">
        <f t="shared" si="251"/>
        <v/>
      </c>
    </row>
    <row r="8115" spans="6:12">
      <c r="F8115" s="9" t="str">
        <f t="shared" si="250"/>
        <v>100586</v>
      </c>
      <c r="G8115" s="12" t="s">
        <v>17090</v>
      </c>
      <c r="H8115" s="9" t="s">
        <v>17091</v>
      </c>
      <c r="I8115" s="9" t="s">
        <v>716</v>
      </c>
      <c r="J8115" s="9">
        <v>798.97</v>
      </c>
      <c r="K8115" s="10">
        <v>822.33</v>
      </c>
      <c r="L8115" s="10" t="str">
        <f t="shared" si="251"/>
        <v/>
      </c>
    </row>
    <row r="8116" spans="6:12">
      <c r="F8116" s="9" t="str">
        <f t="shared" si="250"/>
        <v>100585</v>
      </c>
      <c r="G8116" s="12" t="s">
        <v>17092</v>
      </c>
      <c r="H8116" s="9" t="s">
        <v>17093</v>
      </c>
      <c r="I8116" s="9" t="s">
        <v>716</v>
      </c>
      <c r="J8116" s="9">
        <v>723.3</v>
      </c>
      <c r="K8116" s="10">
        <v>740.7</v>
      </c>
      <c r="L8116" s="10" t="str">
        <f t="shared" si="251"/>
        <v/>
      </c>
    </row>
    <row r="8117" spans="6:12">
      <c r="F8117" s="9" t="str">
        <f t="shared" si="250"/>
        <v>100618</v>
      </c>
      <c r="G8117" s="12" t="s">
        <v>17094</v>
      </c>
      <c r="H8117" s="9" t="s">
        <v>17095</v>
      </c>
      <c r="I8117" s="9" t="s">
        <v>716</v>
      </c>
      <c r="J8117" s="9">
        <v>1757.79</v>
      </c>
      <c r="K8117" s="10">
        <v>1817.18</v>
      </c>
      <c r="L8117" s="10" t="str">
        <f t="shared" si="251"/>
        <v/>
      </c>
    </row>
    <row r="8118" spans="6:12">
      <c r="F8118" s="9" t="str">
        <f t="shared" si="250"/>
        <v>100617</v>
      </c>
      <c r="G8118" s="12" t="s">
        <v>17096</v>
      </c>
      <c r="H8118" s="9" t="s">
        <v>17097</v>
      </c>
      <c r="I8118" s="9" t="s">
        <v>716</v>
      </c>
      <c r="J8118" s="9">
        <v>1214.99</v>
      </c>
      <c r="K8118" s="10">
        <v>1250.19</v>
      </c>
      <c r="L8118" s="10" t="str">
        <f t="shared" si="251"/>
        <v/>
      </c>
    </row>
    <row r="8119" spans="6:12">
      <c r="F8119" s="9" t="str">
        <f t="shared" si="250"/>
        <v>100588</v>
      </c>
      <c r="G8119" s="12" t="s">
        <v>17098</v>
      </c>
      <c r="H8119" s="9" t="s">
        <v>17099</v>
      </c>
      <c r="I8119" s="9" t="s">
        <v>716</v>
      </c>
      <c r="J8119" s="9">
        <v>833.19</v>
      </c>
      <c r="K8119" s="10">
        <v>856.26</v>
      </c>
      <c r="L8119" s="10" t="str">
        <f t="shared" si="251"/>
        <v/>
      </c>
    </row>
    <row r="8120" spans="6:12">
      <c r="F8120" s="9" t="str">
        <f t="shared" si="250"/>
        <v>100587</v>
      </c>
      <c r="G8120" s="12" t="s">
        <v>17100</v>
      </c>
      <c r="H8120" s="9" t="s">
        <v>17101</v>
      </c>
      <c r="I8120" s="9" t="s">
        <v>716</v>
      </c>
      <c r="J8120" s="9">
        <v>774.5</v>
      </c>
      <c r="K8120" s="10">
        <v>792.94</v>
      </c>
      <c r="L8120" s="10" t="str">
        <f t="shared" si="251"/>
        <v/>
      </c>
    </row>
    <row r="8121" spans="6:12">
      <c r="F8121" s="9" t="str">
        <f t="shared" si="250"/>
        <v>100590</v>
      </c>
      <c r="G8121" s="12" t="s">
        <v>17102</v>
      </c>
      <c r="H8121" s="9" t="s">
        <v>17103</v>
      </c>
      <c r="I8121" s="9" t="s">
        <v>716</v>
      </c>
      <c r="J8121" s="9">
        <v>897.17</v>
      </c>
      <c r="K8121" s="10">
        <v>924.05</v>
      </c>
      <c r="L8121" s="10" t="str">
        <f t="shared" si="251"/>
        <v/>
      </c>
    </row>
    <row r="8122" spans="6:12">
      <c r="F8122" s="9" t="str">
        <f t="shared" si="250"/>
        <v>100589</v>
      </c>
      <c r="G8122" s="12" t="s">
        <v>17104</v>
      </c>
      <c r="H8122" s="9" t="s">
        <v>17105</v>
      </c>
      <c r="I8122" s="9" t="s">
        <v>716</v>
      </c>
      <c r="J8122" s="9">
        <v>839.03</v>
      </c>
      <c r="K8122" s="10">
        <v>861.21</v>
      </c>
      <c r="L8122" s="10" t="str">
        <f t="shared" si="251"/>
        <v/>
      </c>
    </row>
    <row r="8123" spans="6:12">
      <c r="F8123" s="9" t="str">
        <f t="shared" si="250"/>
        <v>100592</v>
      </c>
      <c r="G8123" s="12" t="s">
        <v>17106</v>
      </c>
      <c r="H8123" s="9" t="s">
        <v>17107</v>
      </c>
      <c r="I8123" s="9" t="s">
        <v>716</v>
      </c>
      <c r="J8123" s="9">
        <v>889.3</v>
      </c>
      <c r="K8123" s="10">
        <v>913.77</v>
      </c>
      <c r="L8123" s="10" t="str">
        <f t="shared" si="251"/>
        <v/>
      </c>
    </row>
    <row r="8124" spans="6:12">
      <c r="F8124" s="9" t="str">
        <f t="shared" si="250"/>
        <v>100591</v>
      </c>
      <c r="G8124" s="12" t="s">
        <v>17108</v>
      </c>
      <c r="H8124" s="9" t="s">
        <v>17109</v>
      </c>
      <c r="I8124" s="9" t="s">
        <v>716</v>
      </c>
      <c r="J8124" s="9">
        <v>826.72</v>
      </c>
      <c r="K8124" s="10">
        <v>846.27</v>
      </c>
      <c r="L8124" s="10" t="str">
        <f t="shared" si="251"/>
        <v/>
      </c>
    </row>
    <row r="8125" spans="6:12">
      <c r="F8125" s="9" t="str">
        <f t="shared" si="250"/>
        <v>100594</v>
      </c>
      <c r="G8125" s="12" t="s">
        <v>17110</v>
      </c>
      <c r="H8125" s="9" t="s">
        <v>17111</v>
      </c>
      <c r="I8125" s="9" t="s">
        <v>716</v>
      </c>
      <c r="J8125" s="9">
        <v>976.75</v>
      </c>
      <c r="K8125" s="10">
        <v>1005.06</v>
      </c>
      <c r="L8125" s="10" t="str">
        <f t="shared" si="251"/>
        <v/>
      </c>
    </row>
    <row r="8126" spans="6:12">
      <c r="F8126" s="9" t="str">
        <f t="shared" si="250"/>
        <v>100593</v>
      </c>
      <c r="G8126" s="12" t="s">
        <v>17112</v>
      </c>
      <c r="H8126" s="9" t="s">
        <v>17113</v>
      </c>
      <c r="I8126" s="9" t="s">
        <v>716</v>
      </c>
      <c r="J8126" s="9">
        <v>894.7</v>
      </c>
      <c r="K8126" s="10">
        <v>916.56</v>
      </c>
      <c r="L8126" s="10" t="str">
        <f t="shared" si="251"/>
        <v/>
      </c>
    </row>
    <row r="8127" spans="6:12">
      <c r="F8127" s="9" t="str">
        <f t="shared" si="250"/>
        <v>100596</v>
      </c>
      <c r="G8127" s="12" t="s">
        <v>17114</v>
      </c>
      <c r="H8127" s="9" t="s">
        <v>17115</v>
      </c>
      <c r="I8127" s="9" t="s">
        <v>716</v>
      </c>
      <c r="J8127" s="9">
        <v>1167.1400000000001</v>
      </c>
      <c r="K8127" s="10">
        <v>1201.4000000000001</v>
      </c>
      <c r="L8127" s="10" t="str">
        <f t="shared" si="251"/>
        <v/>
      </c>
    </row>
    <row r="8128" spans="6:12">
      <c r="F8128" s="9" t="str">
        <f t="shared" si="250"/>
        <v>100595</v>
      </c>
      <c r="G8128" s="12" t="s">
        <v>17116</v>
      </c>
      <c r="H8128" s="9" t="s">
        <v>17117</v>
      </c>
      <c r="I8128" s="9" t="s">
        <v>716</v>
      </c>
      <c r="J8128" s="9">
        <v>1056.08</v>
      </c>
      <c r="K8128" s="10">
        <v>1081.73</v>
      </c>
      <c r="L8128" s="10" t="str">
        <f t="shared" si="251"/>
        <v/>
      </c>
    </row>
    <row r="8129" spans="6:12">
      <c r="F8129" s="9" t="str">
        <f t="shared" si="250"/>
        <v>100598</v>
      </c>
      <c r="G8129" s="12" t="s">
        <v>17118</v>
      </c>
      <c r="H8129" s="9" t="s">
        <v>17119</v>
      </c>
      <c r="I8129" s="9" t="s">
        <v>716</v>
      </c>
      <c r="J8129" s="9">
        <v>1293.23</v>
      </c>
      <c r="K8129" s="10">
        <v>1331.49</v>
      </c>
      <c r="L8129" s="10" t="str">
        <f t="shared" si="251"/>
        <v/>
      </c>
    </row>
    <row r="8130" spans="6:12">
      <c r="F8130" s="9" t="str">
        <f t="shared" si="250"/>
        <v>100597</v>
      </c>
      <c r="G8130" s="12" t="s">
        <v>17120</v>
      </c>
      <c r="H8130" s="9" t="s">
        <v>17121</v>
      </c>
      <c r="I8130" s="9" t="s">
        <v>716</v>
      </c>
      <c r="J8130" s="9">
        <v>1201.47</v>
      </c>
      <c r="K8130" s="10">
        <v>1232.5899999999999</v>
      </c>
      <c r="L8130" s="10" t="str">
        <f t="shared" si="251"/>
        <v/>
      </c>
    </row>
    <row r="8131" spans="6:12">
      <c r="F8131" s="9" t="str">
        <f t="shared" si="250"/>
        <v>100603</v>
      </c>
      <c r="G8131" s="12" t="s">
        <v>17122</v>
      </c>
      <c r="H8131" s="9" t="s">
        <v>17123</v>
      </c>
      <c r="I8131" s="9" t="s">
        <v>716</v>
      </c>
      <c r="J8131" s="9">
        <v>1517.8</v>
      </c>
      <c r="K8131" s="10">
        <v>1568.68</v>
      </c>
      <c r="L8131" s="10" t="str">
        <f t="shared" si="251"/>
        <v/>
      </c>
    </row>
    <row r="8132" spans="6:12">
      <c r="F8132" s="9" t="str">
        <f t="shared" si="250"/>
        <v>100599</v>
      </c>
      <c r="G8132" s="12" t="s">
        <v>17124</v>
      </c>
      <c r="H8132" s="9" t="s">
        <v>17125</v>
      </c>
      <c r="I8132" s="9" t="s">
        <v>716</v>
      </c>
      <c r="J8132" s="9">
        <v>604.17999999999995</v>
      </c>
      <c r="K8132" s="10">
        <v>617.44000000000005</v>
      </c>
      <c r="L8132" s="10" t="str">
        <f t="shared" si="251"/>
        <v/>
      </c>
    </row>
    <row r="8133" spans="6:12">
      <c r="F8133" s="9" t="str">
        <f t="shared" ref="F8133:F8196" si="252">TRIM(_xlfn.NUMBERVALUE(G8133))</f>
        <v>100600</v>
      </c>
      <c r="G8133" s="12" t="s">
        <v>17126</v>
      </c>
      <c r="H8133" s="9" t="s">
        <v>17127</v>
      </c>
      <c r="I8133" s="9" t="s">
        <v>716</v>
      </c>
      <c r="J8133" s="9">
        <v>693.24</v>
      </c>
      <c r="K8133" s="10">
        <v>710.65</v>
      </c>
      <c r="L8133" s="10" t="str">
        <f t="shared" ref="L8133:L8196" si="253">IF(P8133&gt;0,P8133,IF(Q8133&gt;0,Q8133,""))</f>
        <v/>
      </c>
    </row>
    <row r="8134" spans="6:12">
      <c r="F8134" s="9" t="str">
        <f t="shared" si="252"/>
        <v>100601</v>
      </c>
      <c r="G8134" s="12" t="s">
        <v>17128</v>
      </c>
      <c r="H8134" s="9" t="s">
        <v>17129</v>
      </c>
      <c r="I8134" s="9" t="s">
        <v>716</v>
      </c>
      <c r="J8134" s="9">
        <v>844.21</v>
      </c>
      <c r="K8134" s="10">
        <v>867.69</v>
      </c>
      <c r="L8134" s="10" t="str">
        <f t="shared" si="253"/>
        <v/>
      </c>
    </row>
    <row r="8135" spans="6:12">
      <c r="F8135" s="9" t="str">
        <f t="shared" si="252"/>
        <v>100602</v>
      </c>
      <c r="G8135" s="12" t="s">
        <v>17130</v>
      </c>
      <c r="H8135" s="9" t="s">
        <v>17131</v>
      </c>
      <c r="I8135" s="9" t="s">
        <v>716</v>
      </c>
      <c r="J8135" s="9">
        <v>1032.92</v>
      </c>
      <c r="K8135" s="10">
        <v>1063.98</v>
      </c>
      <c r="L8135" s="10" t="str">
        <f t="shared" si="253"/>
        <v/>
      </c>
    </row>
    <row r="8136" spans="6:12">
      <c r="F8136" s="9" t="str">
        <f t="shared" si="252"/>
        <v>100578</v>
      </c>
      <c r="G8136" s="12" t="s">
        <v>17132</v>
      </c>
      <c r="H8136" s="9" t="s">
        <v>17133</v>
      </c>
      <c r="I8136" s="9" t="s">
        <v>716</v>
      </c>
      <c r="J8136" s="9">
        <v>575.92999999999995</v>
      </c>
      <c r="K8136" s="10">
        <v>590.76</v>
      </c>
      <c r="L8136" s="10" t="str">
        <f t="shared" si="253"/>
        <v/>
      </c>
    </row>
    <row r="8137" spans="6:12">
      <c r="F8137" s="9" t="str">
        <f t="shared" si="252"/>
        <v>105975</v>
      </c>
      <c r="G8137" s="12" t="s">
        <v>17134</v>
      </c>
      <c r="H8137" s="9" t="s">
        <v>17135</v>
      </c>
      <c r="I8137" s="9" t="s">
        <v>102</v>
      </c>
      <c r="J8137" s="9" t="s">
        <v>50</v>
      </c>
      <c r="K8137" s="10" t="s">
        <v>50</v>
      </c>
      <c r="L8137" s="10" t="str">
        <f t="shared" si="253"/>
        <v/>
      </c>
    </row>
    <row r="8138" spans="6:12">
      <c r="F8138" s="9" t="str">
        <f t="shared" si="252"/>
        <v>105976</v>
      </c>
      <c r="G8138" s="12" t="s">
        <v>17136</v>
      </c>
      <c r="H8138" s="9" t="s">
        <v>17137</v>
      </c>
      <c r="I8138" s="9" t="s">
        <v>102</v>
      </c>
      <c r="J8138" s="9" t="s">
        <v>50</v>
      </c>
      <c r="K8138" s="10" t="s">
        <v>50</v>
      </c>
      <c r="L8138" s="10" t="str">
        <f t="shared" si="253"/>
        <v/>
      </c>
    </row>
    <row r="8139" spans="6:12">
      <c r="F8139" s="9" t="str">
        <f t="shared" si="252"/>
        <v>105977</v>
      </c>
      <c r="G8139" s="12" t="s">
        <v>17138</v>
      </c>
      <c r="H8139" s="9" t="s">
        <v>17139</v>
      </c>
      <c r="I8139" s="9" t="s">
        <v>102</v>
      </c>
      <c r="J8139" s="9" t="s">
        <v>50</v>
      </c>
      <c r="K8139" s="10" t="s">
        <v>50</v>
      </c>
      <c r="L8139" s="10" t="str">
        <f t="shared" si="253"/>
        <v/>
      </c>
    </row>
    <row r="8140" spans="6:12">
      <c r="F8140" s="9" t="str">
        <f t="shared" si="252"/>
        <v>105978</v>
      </c>
      <c r="G8140" s="12" t="s">
        <v>17140</v>
      </c>
      <c r="H8140" s="9" t="s">
        <v>17141</v>
      </c>
      <c r="I8140" s="9" t="s">
        <v>102</v>
      </c>
      <c r="J8140" s="9" t="s">
        <v>50</v>
      </c>
      <c r="K8140" s="10" t="s">
        <v>50</v>
      </c>
      <c r="L8140" s="10" t="str">
        <f t="shared" si="253"/>
        <v/>
      </c>
    </row>
    <row r="8141" spans="6:12">
      <c r="F8141" s="9" t="str">
        <f t="shared" si="252"/>
        <v>105970</v>
      </c>
      <c r="G8141" s="12" t="s">
        <v>17142</v>
      </c>
      <c r="H8141" s="9" t="s">
        <v>17143</v>
      </c>
      <c r="I8141" s="9" t="s">
        <v>716</v>
      </c>
      <c r="J8141" s="9" t="s">
        <v>50</v>
      </c>
      <c r="K8141" s="10" t="s">
        <v>50</v>
      </c>
      <c r="L8141" s="10" t="str">
        <f t="shared" si="253"/>
        <v/>
      </c>
    </row>
    <row r="8142" spans="6:12">
      <c r="F8142" s="9" t="str">
        <f t="shared" si="252"/>
        <v>105972</v>
      </c>
      <c r="G8142" s="12" t="s">
        <v>17144</v>
      </c>
      <c r="H8142" s="9" t="s">
        <v>17145</v>
      </c>
      <c r="I8142" s="9" t="s">
        <v>716</v>
      </c>
      <c r="J8142" s="9" t="s">
        <v>50</v>
      </c>
      <c r="K8142" s="10" t="s">
        <v>50</v>
      </c>
      <c r="L8142" s="10" t="str">
        <f t="shared" si="253"/>
        <v/>
      </c>
    </row>
    <row r="8143" spans="6:12">
      <c r="F8143" s="9" t="str">
        <f t="shared" si="252"/>
        <v>105973</v>
      </c>
      <c r="G8143" s="12" t="s">
        <v>17146</v>
      </c>
      <c r="H8143" s="9" t="s">
        <v>17147</v>
      </c>
      <c r="I8143" s="9" t="s">
        <v>716</v>
      </c>
      <c r="J8143" s="9" t="s">
        <v>50</v>
      </c>
      <c r="K8143" s="10" t="s">
        <v>50</v>
      </c>
      <c r="L8143" s="10" t="str">
        <f t="shared" si="253"/>
        <v/>
      </c>
    </row>
    <row r="8144" spans="6:12">
      <c r="F8144" s="9" t="str">
        <f t="shared" si="252"/>
        <v>105974</v>
      </c>
      <c r="G8144" s="12" t="s">
        <v>17148</v>
      </c>
      <c r="H8144" s="9" t="s">
        <v>17149</v>
      </c>
      <c r="I8144" s="9" t="s">
        <v>716</v>
      </c>
      <c r="J8144" s="9" t="s">
        <v>50</v>
      </c>
      <c r="K8144" s="10" t="s">
        <v>50</v>
      </c>
      <c r="L8144" s="10" t="str">
        <f t="shared" si="253"/>
        <v/>
      </c>
    </row>
    <row r="8145" spans="6:12">
      <c r="F8145" s="9" t="str">
        <f t="shared" si="252"/>
        <v>105971</v>
      </c>
      <c r="G8145" s="12" t="s">
        <v>17150</v>
      </c>
      <c r="H8145" s="9" t="s">
        <v>17151</v>
      </c>
      <c r="I8145" s="9" t="s">
        <v>716</v>
      </c>
      <c r="J8145" s="9" t="s">
        <v>50</v>
      </c>
      <c r="K8145" s="10" t="s">
        <v>50</v>
      </c>
      <c r="L8145" s="10" t="str">
        <f t="shared" si="253"/>
        <v/>
      </c>
    </row>
    <row r="8146" spans="6:12">
      <c r="F8146" s="9" t="str">
        <f t="shared" si="252"/>
        <v>105967</v>
      </c>
      <c r="G8146" s="12" t="s">
        <v>17152</v>
      </c>
      <c r="H8146" s="9" t="s">
        <v>17153</v>
      </c>
      <c r="I8146" s="9" t="s">
        <v>716</v>
      </c>
      <c r="J8146" s="9" t="s">
        <v>50</v>
      </c>
      <c r="K8146" s="10" t="s">
        <v>50</v>
      </c>
      <c r="L8146" s="10" t="str">
        <f t="shared" si="253"/>
        <v/>
      </c>
    </row>
    <row r="8147" spans="6:12">
      <c r="F8147" s="9" t="str">
        <f t="shared" si="252"/>
        <v>105968</v>
      </c>
      <c r="G8147" s="12" t="s">
        <v>17154</v>
      </c>
      <c r="H8147" s="9" t="s">
        <v>17155</v>
      </c>
      <c r="I8147" s="9" t="s">
        <v>716</v>
      </c>
      <c r="J8147" s="9" t="s">
        <v>50</v>
      </c>
      <c r="K8147" s="10" t="s">
        <v>50</v>
      </c>
      <c r="L8147" s="10" t="str">
        <f t="shared" si="253"/>
        <v/>
      </c>
    </row>
    <row r="8148" spans="6:12">
      <c r="F8148" s="9" t="str">
        <f t="shared" si="252"/>
        <v>105969</v>
      </c>
      <c r="G8148" s="12" t="s">
        <v>17156</v>
      </c>
      <c r="H8148" s="9" t="s">
        <v>17157</v>
      </c>
      <c r="I8148" s="9" t="s">
        <v>716</v>
      </c>
      <c r="J8148" s="9" t="s">
        <v>50</v>
      </c>
      <c r="K8148" s="10" t="s">
        <v>50</v>
      </c>
      <c r="L8148" s="10" t="str">
        <f t="shared" si="253"/>
        <v/>
      </c>
    </row>
    <row r="8149" spans="6:12">
      <c r="F8149" s="9" t="str">
        <f t="shared" si="252"/>
        <v>100623</v>
      </c>
      <c r="G8149" s="12" t="s">
        <v>17158</v>
      </c>
      <c r="H8149" s="9" t="s">
        <v>17159</v>
      </c>
      <c r="I8149" s="9" t="s">
        <v>716</v>
      </c>
      <c r="J8149" s="9">
        <v>2206.56</v>
      </c>
      <c r="K8149" s="10">
        <v>2217.67</v>
      </c>
      <c r="L8149" s="10" t="str">
        <f t="shared" si="253"/>
        <v/>
      </c>
    </row>
    <row r="8150" spans="6:12">
      <c r="F8150" s="9" t="str">
        <f t="shared" si="252"/>
        <v>105964</v>
      </c>
      <c r="G8150" s="12" t="s">
        <v>17160</v>
      </c>
      <c r="H8150" s="9" t="s">
        <v>17161</v>
      </c>
      <c r="I8150" s="9" t="s">
        <v>716</v>
      </c>
      <c r="J8150" s="9" t="s">
        <v>50</v>
      </c>
      <c r="K8150" s="10" t="s">
        <v>50</v>
      </c>
      <c r="L8150" s="10" t="str">
        <f t="shared" si="253"/>
        <v/>
      </c>
    </row>
    <row r="8151" spans="6:12">
      <c r="F8151" s="9" t="str">
        <f t="shared" si="252"/>
        <v>105965</v>
      </c>
      <c r="G8151" s="12" t="s">
        <v>17162</v>
      </c>
      <c r="H8151" s="9" t="s">
        <v>17163</v>
      </c>
      <c r="I8151" s="9" t="s">
        <v>716</v>
      </c>
      <c r="J8151" s="9" t="s">
        <v>50</v>
      </c>
      <c r="K8151" s="10" t="s">
        <v>50</v>
      </c>
      <c r="L8151" s="10" t="str">
        <f t="shared" si="253"/>
        <v/>
      </c>
    </row>
    <row r="8152" spans="6:12">
      <c r="F8152" s="9" t="str">
        <f t="shared" si="252"/>
        <v>105966</v>
      </c>
      <c r="G8152" s="12" t="s">
        <v>17164</v>
      </c>
      <c r="H8152" s="9" t="s">
        <v>17165</v>
      </c>
      <c r="I8152" s="9" t="s">
        <v>716</v>
      </c>
      <c r="J8152" s="9" t="s">
        <v>50</v>
      </c>
      <c r="K8152" s="10" t="s">
        <v>50</v>
      </c>
      <c r="L8152" s="10" t="str">
        <f t="shared" si="253"/>
        <v/>
      </c>
    </row>
    <row r="8153" spans="6:12">
      <c r="F8153" s="9" t="str">
        <f t="shared" si="252"/>
        <v>100621</v>
      </c>
      <c r="G8153" s="12" t="s">
        <v>17166</v>
      </c>
      <c r="H8153" s="9" t="s">
        <v>17167</v>
      </c>
      <c r="I8153" s="9" t="s">
        <v>716</v>
      </c>
      <c r="J8153" s="9">
        <v>2895.86</v>
      </c>
      <c r="K8153" s="10">
        <v>2902.89</v>
      </c>
      <c r="L8153" s="10" t="str">
        <f t="shared" si="253"/>
        <v/>
      </c>
    </row>
    <row r="8154" spans="6:12">
      <c r="F8154" s="9" t="str">
        <f t="shared" si="252"/>
        <v>105960</v>
      </c>
      <c r="G8154" s="12" t="s">
        <v>17168</v>
      </c>
      <c r="H8154" s="9" t="s">
        <v>17169</v>
      </c>
      <c r="I8154" s="9" t="s">
        <v>716</v>
      </c>
      <c r="J8154" s="9" t="s">
        <v>50</v>
      </c>
      <c r="K8154" s="10" t="s">
        <v>50</v>
      </c>
      <c r="L8154" s="10" t="str">
        <f t="shared" si="253"/>
        <v/>
      </c>
    </row>
    <row r="8155" spans="6:12">
      <c r="F8155" s="9" t="str">
        <f t="shared" si="252"/>
        <v>105961</v>
      </c>
      <c r="G8155" s="12" t="s">
        <v>17170</v>
      </c>
      <c r="H8155" s="9" t="s">
        <v>17171</v>
      </c>
      <c r="I8155" s="9" t="s">
        <v>716</v>
      </c>
      <c r="J8155" s="9" t="s">
        <v>50</v>
      </c>
      <c r="K8155" s="10" t="s">
        <v>50</v>
      </c>
      <c r="L8155" s="10" t="str">
        <f t="shared" si="253"/>
        <v/>
      </c>
    </row>
    <row r="8156" spans="6:12">
      <c r="F8156" s="9" t="str">
        <f t="shared" si="252"/>
        <v>105962</v>
      </c>
      <c r="G8156" s="12" t="s">
        <v>17172</v>
      </c>
      <c r="H8156" s="9" t="s">
        <v>17173</v>
      </c>
      <c r="I8156" s="9" t="s">
        <v>716</v>
      </c>
      <c r="J8156" s="9" t="s">
        <v>50</v>
      </c>
      <c r="K8156" s="10" t="s">
        <v>50</v>
      </c>
      <c r="L8156" s="10" t="str">
        <f t="shared" si="253"/>
        <v/>
      </c>
    </row>
    <row r="8157" spans="6:12">
      <c r="F8157" s="9" t="str">
        <f t="shared" si="252"/>
        <v>105963</v>
      </c>
      <c r="G8157" s="12" t="s">
        <v>17174</v>
      </c>
      <c r="H8157" s="9" t="s">
        <v>17175</v>
      </c>
      <c r="I8157" s="9" t="s">
        <v>716</v>
      </c>
      <c r="J8157" s="9" t="s">
        <v>50</v>
      </c>
      <c r="K8157" s="10" t="s">
        <v>50</v>
      </c>
      <c r="L8157" s="10" t="str">
        <f t="shared" si="253"/>
        <v/>
      </c>
    </row>
    <row r="8158" spans="6:12">
      <c r="F8158" s="9" t="str">
        <f t="shared" si="252"/>
        <v>100622</v>
      </c>
      <c r="G8158" s="12" t="s">
        <v>17176</v>
      </c>
      <c r="H8158" s="9" t="s">
        <v>17177</v>
      </c>
      <c r="I8158" s="9" t="s">
        <v>716</v>
      </c>
      <c r="J8158" s="9">
        <v>2147.41</v>
      </c>
      <c r="K8158" s="10">
        <v>2158.15</v>
      </c>
      <c r="L8158" s="10" t="str">
        <f t="shared" si="253"/>
        <v/>
      </c>
    </row>
    <row r="8159" spans="6:12">
      <c r="F8159" s="9" t="str">
        <f t="shared" si="252"/>
        <v>105956</v>
      </c>
      <c r="G8159" s="12" t="s">
        <v>17178</v>
      </c>
      <c r="H8159" s="9" t="s">
        <v>17179</v>
      </c>
      <c r="I8159" s="9" t="s">
        <v>716</v>
      </c>
      <c r="J8159" s="9" t="s">
        <v>50</v>
      </c>
      <c r="K8159" s="10" t="s">
        <v>50</v>
      </c>
      <c r="L8159" s="10" t="str">
        <f t="shared" si="253"/>
        <v/>
      </c>
    </row>
    <row r="8160" spans="6:12">
      <c r="F8160" s="9" t="str">
        <f t="shared" si="252"/>
        <v>105957</v>
      </c>
      <c r="G8160" s="12" t="s">
        <v>17180</v>
      </c>
      <c r="H8160" s="9" t="s">
        <v>17181</v>
      </c>
      <c r="I8160" s="9" t="s">
        <v>716</v>
      </c>
      <c r="J8160" s="9" t="s">
        <v>50</v>
      </c>
      <c r="K8160" s="10" t="s">
        <v>50</v>
      </c>
      <c r="L8160" s="10" t="str">
        <f t="shared" si="253"/>
        <v/>
      </c>
    </row>
    <row r="8161" spans="6:12">
      <c r="F8161" s="9" t="str">
        <f t="shared" si="252"/>
        <v>105958</v>
      </c>
      <c r="G8161" s="12" t="s">
        <v>17182</v>
      </c>
      <c r="H8161" s="9" t="s">
        <v>17183</v>
      </c>
      <c r="I8161" s="9" t="s">
        <v>716</v>
      </c>
      <c r="J8161" s="9">
        <v>2062.25</v>
      </c>
      <c r="K8161" s="10">
        <v>2070.4299999999998</v>
      </c>
      <c r="L8161" s="10" t="str">
        <f t="shared" si="253"/>
        <v/>
      </c>
    </row>
    <row r="8162" spans="6:12">
      <c r="F8162" s="9" t="str">
        <f t="shared" si="252"/>
        <v>105959</v>
      </c>
      <c r="G8162" s="12" t="s">
        <v>17184</v>
      </c>
      <c r="H8162" s="9" t="s">
        <v>17185</v>
      </c>
      <c r="I8162" s="9" t="s">
        <v>716</v>
      </c>
      <c r="J8162" s="9" t="s">
        <v>50</v>
      </c>
      <c r="K8162" s="10" t="s">
        <v>50</v>
      </c>
      <c r="L8162" s="10" t="str">
        <f t="shared" si="253"/>
        <v/>
      </c>
    </row>
    <row r="8163" spans="6:12">
      <c r="F8163" s="9" t="str">
        <f t="shared" si="252"/>
        <v>100620</v>
      </c>
      <c r="G8163" s="12" t="s">
        <v>17186</v>
      </c>
      <c r="H8163" s="9" t="s">
        <v>17187</v>
      </c>
      <c r="I8163" s="9" t="s">
        <v>716</v>
      </c>
      <c r="J8163" s="9">
        <v>2609.4499999999998</v>
      </c>
      <c r="K8163" s="10">
        <v>2616.1</v>
      </c>
      <c r="L8163" s="10" t="str">
        <f t="shared" si="253"/>
        <v/>
      </c>
    </row>
    <row r="8164" spans="6:12">
      <c r="F8164" s="9" t="str">
        <f t="shared" si="252"/>
        <v>105951</v>
      </c>
      <c r="G8164" s="12" t="s">
        <v>17188</v>
      </c>
      <c r="H8164" s="9" t="s">
        <v>17189</v>
      </c>
      <c r="I8164" s="9" t="s">
        <v>716</v>
      </c>
      <c r="J8164" s="9" t="s">
        <v>50</v>
      </c>
      <c r="K8164" s="10" t="s">
        <v>50</v>
      </c>
      <c r="L8164" s="10" t="str">
        <f t="shared" si="253"/>
        <v/>
      </c>
    </row>
    <row r="8165" spans="6:12">
      <c r="F8165" s="9" t="str">
        <f t="shared" si="252"/>
        <v>105952</v>
      </c>
      <c r="G8165" s="12" t="s">
        <v>17190</v>
      </c>
      <c r="H8165" s="9" t="s">
        <v>17191</v>
      </c>
      <c r="I8165" s="9" t="s">
        <v>716</v>
      </c>
      <c r="J8165" s="9" t="s">
        <v>50</v>
      </c>
      <c r="K8165" s="10" t="s">
        <v>50</v>
      </c>
      <c r="L8165" s="10" t="str">
        <f t="shared" si="253"/>
        <v/>
      </c>
    </row>
    <row r="8166" spans="6:12">
      <c r="F8166" s="9" t="str">
        <f t="shared" si="252"/>
        <v>105953</v>
      </c>
      <c r="G8166" s="12" t="s">
        <v>17192</v>
      </c>
      <c r="H8166" s="9" t="s">
        <v>17193</v>
      </c>
      <c r="I8166" s="9" t="s">
        <v>716</v>
      </c>
      <c r="J8166" s="9">
        <v>1673.73</v>
      </c>
      <c r="K8166" s="10">
        <v>1684.03</v>
      </c>
      <c r="L8166" s="10" t="str">
        <f t="shared" si="253"/>
        <v/>
      </c>
    </row>
    <row r="8167" spans="6:12">
      <c r="F8167" s="9" t="str">
        <f t="shared" si="252"/>
        <v>105954</v>
      </c>
      <c r="G8167" s="12" t="s">
        <v>17194</v>
      </c>
      <c r="H8167" s="9" t="s">
        <v>17195</v>
      </c>
      <c r="I8167" s="9" t="s">
        <v>716</v>
      </c>
      <c r="J8167" s="9" t="s">
        <v>50</v>
      </c>
      <c r="K8167" s="10" t="s">
        <v>50</v>
      </c>
      <c r="L8167" s="10" t="str">
        <f t="shared" si="253"/>
        <v/>
      </c>
    </row>
    <row r="8168" spans="6:12">
      <c r="F8168" s="9" t="str">
        <f t="shared" si="252"/>
        <v>105955</v>
      </c>
      <c r="G8168" s="12" t="s">
        <v>17196</v>
      </c>
      <c r="H8168" s="9" t="s">
        <v>17197</v>
      </c>
      <c r="I8168" s="9" t="s">
        <v>716</v>
      </c>
      <c r="J8168" s="9">
        <v>2225.19</v>
      </c>
      <c r="K8168" s="10">
        <v>2236.4299999999998</v>
      </c>
      <c r="L8168" s="10" t="str">
        <f t="shared" si="253"/>
        <v/>
      </c>
    </row>
    <row r="8169" spans="6:12">
      <c r="F8169" s="9" t="str">
        <f t="shared" si="252"/>
        <v>105946</v>
      </c>
      <c r="G8169" s="12" t="s">
        <v>17198</v>
      </c>
      <c r="H8169" s="9" t="s">
        <v>17199</v>
      </c>
      <c r="I8169" s="9" t="s">
        <v>716</v>
      </c>
      <c r="J8169" s="9" t="s">
        <v>50</v>
      </c>
      <c r="K8169" s="10" t="s">
        <v>50</v>
      </c>
      <c r="L8169" s="10" t="str">
        <f t="shared" si="253"/>
        <v/>
      </c>
    </row>
    <row r="8170" spans="6:12">
      <c r="F8170" s="9" t="str">
        <f t="shared" si="252"/>
        <v>105947</v>
      </c>
      <c r="G8170" s="12" t="s">
        <v>17200</v>
      </c>
      <c r="H8170" s="9" t="s">
        <v>17201</v>
      </c>
      <c r="I8170" s="9" t="s">
        <v>716</v>
      </c>
      <c r="J8170" s="9" t="s">
        <v>50</v>
      </c>
      <c r="K8170" s="10" t="s">
        <v>50</v>
      </c>
      <c r="L8170" s="10" t="str">
        <f t="shared" si="253"/>
        <v/>
      </c>
    </row>
    <row r="8171" spans="6:12">
      <c r="F8171" s="9" t="str">
        <f t="shared" si="252"/>
        <v>105948</v>
      </c>
      <c r="G8171" s="12" t="s">
        <v>17202</v>
      </c>
      <c r="H8171" s="9" t="s">
        <v>17203</v>
      </c>
      <c r="I8171" s="9" t="s">
        <v>716</v>
      </c>
      <c r="J8171" s="9" t="s">
        <v>50</v>
      </c>
      <c r="K8171" s="10" t="s">
        <v>50</v>
      </c>
      <c r="L8171" s="10" t="str">
        <f t="shared" si="253"/>
        <v/>
      </c>
    </row>
    <row r="8172" spans="6:12">
      <c r="F8172" s="9" t="str">
        <f t="shared" si="252"/>
        <v>105949</v>
      </c>
      <c r="G8172" s="12" t="s">
        <v>17204</v>
      </c>
      <c r="H8172" s="9" t="s">
        <v>17205</v>
      </c>
      <c r="I8172" s="9" t="s">
        <v>716</v>
      </c>
      <c r="J8172" s="9" t="s">
        <v>50</v>
      </c>
      <c r="K8172" s="10" t="s">
        <v>50</v>
      </c>
      <c r="L8172" s="10" t="str">
        <f t="shared" si="253"/>
        <v/>
      </c>
    </row>
    <row r="8173" spans="6:12">
      <c r="F8173" s="9" t="str">
        <f t="shared" si="252"/>
        <v>105950</v>
      </c>
      <c r="G8173" s="12" t="s">
        <v>17206</v>
      </c>
      <c r="H8173" s="9" t="s">
        <v>17207</v>
      </c>
      <c r="I8173" s="9" t="s">
        <v>716</v>
      </c>
      <c r="J8173" s="9" t="s">
        <v>50</v>
      </c>
      <c r="K8173" s="10" t="s">
        <v>50</v>
      </c>
      <c r="L8173" s="10" t="str">
        <f t="shared" si="253"/>
        <v/>
      </c>
    </row>
    <row r="8174" spans="6:12">
      <c r="F8174" s="9" t="str">
        <f t="shared" si="252"/>
        <v>100619</v>
      </c>
      <c r="G8174" s="12" t="s">
        <v>17208</v>
      </c>
      <c r="H8174" s="9" t="s">
        <v>17209</v>
      </c>
      <c r="I8174" s="9" t="s">
        <v>716</v>
      </c>
      <c r="J8174" s="9">
        <v>597.4</v>
      </c>
      <c r="K8174" s="10">
        <v>608.87</v>
      </c>
      <c r="L8174" s="10" t="str">
        <f t="shared" si="253"/>
        <v/>
      </c>
    </row>
    <row r="8175" spans="6:12">
      <c r="F8175" s="9" t="str">
        <f t="shared" si="252"/>
        <v>99283</v>
      </c>
      <c r="G8175" s="12" t="s">
        <v>17210</v>
      </c>
      <c r="H8175" s="9" t="s">
        <v>17211</v>
      </c>
      <c r="I8175" s="9" t="s">
        <v>102</v>
      </c>
      <c r="J8175" s="9">
        <v>1052.95</v>
      </c>
      <c r="K8175" s="10">
        <v>1105.3800000000001</v>
      </c>
      <c r="L8175" s="10" t="str">
        <f t="shared" si="253"/>
        <v/>
      </c>
    </row>
    <row r="8176" spans="6:12">
      <c r="F8176" s="9" t="str">
        <f t="shared" si="252"/>
        <v>99293</v>
      </c>
      <c r="G8176" s="12" t="s">
        <v>17212</v>
      </c>
      <c r="H8176" s="9" t="s">
        <v>17213</v>
      </c>
      <c r="I8176" s="9" t="s">
        <v>102</v>
      </c>
      <c r="J8176" s="9">
        <v>1270.98</v>
      </c>
      <c r="K8176" s="10">
        <v>1335.11</v>
      </c>
      <c r="L8176" s="10" t="str">
        <f t="shared" si="253"/>
        <v/>
      </c>
    </row>
    <row r="8177" spans="6:12">
      <c r="F8177" s="9" t="str">
        <f t="shared" si="252"/>
        <v>99243</v>
      </c>
      <c r="G8177" s="12" t="s">
        <v>17214</v>
      </c>
      <c r="H8177" s="9" t="s">
        <v>17215</v>
      </c>
      <c r="I8177" s="9" t="s">
        <v>102</v>
      </c>
      <c r="J8177" s="9">
        <v>1488.99</v>
      </c>
      <c r="K8177" s="10">
        <v>1564.81</v>
      </c>
      <c r="L8177" s="10" t="str">
        <f t="shared" si="253"/>
        <v/>
      </c>
    </row>
    <row r="8178" spans="6:12">
      <c r="F8178" s="9" t="str">
        <f t="shared" si="252"/>
        <v>99249</v>
      </c>
      <c r="G8178" s="12" t="s">
        <v>17216</v>
      </c>
      <c r="H8178" s="9" t="s">
        <v>17217</v>
      </c>
      <c r="I8178" s="9" t="s">
        <v>102</v>
      </c>
      <c r="J8178" s="9">
        <v>1816.08</v>
      </c>
      <c r="K8178" s="10">
        <v>1909.44</v>
      </c>
      <c r="L8178" s="10" t="str">
        <f t="shared" si="253"/>
        <v/>
      </c>
    </row>
    <row r="8179" spans="6:12">
      <c r="F8179" s="9" t="str">
        <f t="shared" si="252"/>
        <v>99278</v>
      </c>
      <c r="G8179" s="12" t="s">
        <v>17218</v>
      </c>
      <c r="H8179" s="9" t="s">
        <v>17219</v>
      </c>
      <c r="I8179" s="9" t="s">
        <v>102</v>
      </c>
      <c r="J8179" s="9">
        <v>331.25</v>
      </c>
      <c r="K8179" s="10">
        <v>334.08</v>
      </c>
      <c r="L8179" s="10" t="str">
        <f t="shared" si="253"/>
        <v/>
      </c>
    </row>
    <row r="8180" spans="6:12">
      <c r="F8180" s="9" t="str">
        <f t="shared" si="252"/>
        <v>99288</v>
      </c>
      <c r="G8180" s="12" t="s">
        <v>17220</v>
      </c>
      <c r="H8180" s="9" t="s">
        <v>17221</v>
      </c>
      <c r="I8180" s="9" t="s">
        <v>102</v>
      </c>
      <c r="J8180" s="9">
        <v>436.08</v>
      </c>
      <c r="K8180" s="10">
        <v>439.46</v>
      </c>
      <c r="L8180" s="10" t="str">
        <f t="shared" si="253"/>
        <v/>
      </c>
    </row>
    <row r="8181" spans="6:12">
      <c r="F8181" s="9" t="str">
        <f t="shared" si="252"/>
        <v>99240</v>
      </c>
      <c r="G8181" s="12" t="s">
        <v>17222</v>
      </c>
      <c r="H8181" s="9" t="s">
        <v>17223</v>
      </c>
      <c r="I8181" s="9" t="s">
        <v>102</v>
      </c>
      <c r="J8181" s="9">
        <v>578.66999999999996</v>
      </c>
      <c r="K8181" s="10">
        <v>582.62</v>
      </c>
      <c r="L8181" s="10" t="str">
        <f t="shared" si="253"/>
        <v/>
      </c>
    </row>
    <row r="8182" spans="6:12">
      <c r="F8182" s="9" t="str">
        <f t="shared" si="252"/>
        <v>99246</v>
      </c>
      <c r="G8182" s="12" t="s">
        <v>17224</v>
      </c>
      <c r="H8182" s="9" t="s">
        <v>17225</v>
      </c>
      <c r="I8182" s="9" t="s">
        <v>102</v>
      </c>
      <c r="J8182" s="9">
        <v>792</v>
      </c>
      <c r="K8182" s="10">
        <v>797.06</v>
      </c>
      <c r="L8182" s="10" t="str">
        <f t="shared" si="253"/>
        <v/>
      </c>
    </row>
    <row r="8183" spans="6:12">
      <c r="F8183" s="9" t="str">
        <f t="shared" si="252"/>
        <v>97981</v>
      </c>
      <c r="G8183" s="12" t="s">
        <v>17226</v>
      </c>
      <c r="H8183" s="9" t="s">
        <v>17227</v>
      </c>
      <c r="I8183" s="9" t="s">
        <v>102</v>
      </c>
      <c r="J8183" s="9">
        <v>1128.57</v>
      </c>
      <c r="K8183" s="10">
        <v>1181.29</v>
      </c>
      <c r="L8183" s="10" t="str">
        <f t="shared" si="253"/>
        <v/>
      </c>
    </row>
    <row r="8184" spans="6:12">
      <c r="F8184" s="9" t="str">
        <f t="shared" si="252"/>
        <v>97985</v>
      </c>
      <c r="G8184" s="12" t="s">
        <v>17228</v>
      </c>
      <c r="H8184" s="9" t="s">
        <v>17229</v>
      </c>
      <c r="I8184" s="9" t="s">
        <v>102</v>
      </c>
      <c r="J8184" s="9">
        <v>1356.49</v>
      </c>
      <c r="K8184" s="10">
        <v>1420.95</v>
      </c>
      <c r="L8184" s="10" t="str">
        <f t="shared" si="253"/>
        <v/>
      </c>
    </row>
    <row r="8185" spans="6:12">
      <c r="F8185" s="9" t="str">
        <f t="shared" si="252"/>
        <v>97989</v>
      </c>
      <c r="G8185" s="12" t="s">
        <v>17230</v>
      </c>
      <c r="H8185" s="9" t="s">
        <v>17231</v>
      </c>
      <c r="I8185" s="9" t="s">
        <v>102</v>
      </c>
      <c r="J8185" s="9">
        <v>1584.38</v>
      </c>
      <c r="K8185" s="10">
        <v>1660.57</v>
      </c>
      <c r="L8185" s="10" t="str">
        <f t="shared" si="253"/>
        <v/>
      </c>
    </row>
    <row r="8186" spans="6:12">
      <c r="F8186" s="9" t="str">
        <f t="shared" si="252"/>
        <v>97993</v>
      </c>
      <c r="G8186" s="12" t="s">
        <v>17232</v>
      </c>
      <c r="H8186" s="9" t="s">
        <v>17233</v>
      </c>
      <c r="I8186" s="9" t="s">
        <v>102</v>
      </c>
      <c r="J8186" s="9">
        <v>1926.33</v>
      </c>
      <c r="K8186" s="10">
        <v>2020.11</v>
      </c>
      <c r="L8186" s="10" t="str">
        <f t="shared" si="253"/>
        <v/>
      </c>
    </row>
    <row r="8187" spans="6:12">
      <c r="F8187" s="9" t="str">
        <f t="shared" si="252"/>
        <v>98409</v>
      </c>
      <c r="G8187" s="12" t="s">
        <v>17234</v>
      </c>
      <c r="H8187" s="9" t="s">
        <v>17235</v>
      </c>
      <c r="I8187" s="9" t="s">
        <v>102</v>
      </c>
      <c r="J8187" s="9">
        <v>333.39</v>
      </c>
      <c r="K8187" s="10">
        <v>336.24</v>
      </c>
      <c r="L8187" s="10" t="str">
        <f t="shared" si="253"/>
        <v/>
      </c>
    </row>
    <row r="8188" spans="6:12">
      <c r="F8188" s="9" t="str">
        <f t="shared" si="252"/>
        <v>97983</v>
      </c>
      <c r="G8188" s="12" t="s">
        <v>17236</v>
      </c>
      <c r="H8188" s="9" t="s">
        <v>17237</v>
      </c>
      <c r="I8188" s="9" t="s">
        <v>102</v>
      </c>
      <c r="J8188" s="9">
        <v>438.9</v>
      </c>
      <c r="K8188" s="10">
        <v>442.29</v>
      </c>
      <c r="L8188" s="10" t="str">
        <f t="shared" si="253"/>
        <v/>
      </c>
    </row>
    <row r="8189" spans="6:12">
      <c r="F8189" s="9" t="str">
        <f t="shared" si="252"/>
        <v>97987</v>
      </c>
      <c r="G8189" s="12" t="s">
        <v>17238</v>
      </c>
      <c r="H8189" s="9" t="s">
        <v>17239</v>
      </c>
      <c r="I8189" s="9" t="s">
        <v>102</v>
      </c>
      <c r="J8189" s="9">
        <v>582.20000000000005</v>
      </c>
      <c r="K8189" s="10">
        <v>586.16999999999996</v>
      </c>
      <c r="L8189" s="10" t="str">
        <f t="shared" si="253"/>
        <v/>
      </c>
    </row>
    <row r="8190" spans="6:12">
      <c r="F8190" s="9" t="str">
        <f t="shared" si="252"/>
        <v>97991</v>
      </c>
      <c r="G8190" s="12" t="s">
        <v>17240</v>
      </c>
      <c r="H8190" s="9" t="s">
        <v>17241</v>
      </c>
      <c r="I8190" s="9" t="s">
        <v>102</v>
      </c>
      <c r="J8190" s="9">
        <v>796.82</v>
      </c>
      <c r="K8190" s="10">
        <v>801.9</v>
      </c>
      <c r="L8190" s="10" t="str">
        <f t="shared" si="253"/>
        <v/>
      </c>
    </row>
    <row r="8191" spans="6:12">
      <c r="F8191" s="9" t="str">
        <f t="shared" si="252"/>
        <v>99241</v>
      </c>
      <c r="G8191" s="12" t="s">
        <v>17242</v>
      </c>
      <c r="H8191" s="9" t="s">
        <v>17243</v>
      </c>
      <c r="I8191" s="9" t="s">
        <v>102</v>
      </c>
      <c r="J8191" s="9">
        <v>1778.71</v>
      </c>
      <c r="K8191" s="10">
        <v>1859.25</v>
      </c>
      <c r="L8191" s="10" t="str">
        <f t="shared" si="253"/>
        <v/>
      </c>
    </row>
    <row r="8192" spans="6:12">
      <c r="F8192" s="9" t="str">
        <f t="shared" si="252"/>
        <v>99247</v>
      </c>
      <c r="G8192" s="12" t="s">
        <v>17244</v>
      </c>
      <c r="H8192" s="9" t="s">
        <v>17245</v>
      </c>
      <c r="I8192" s="9" t="s">
        <v>102</v>
      </c>
      <c r="J8192" s="9">
        <v>2028.03</v>
      </c>
      <c r="K8192" s="10">
        <v>2119.9899999999998</v>
      </c>
      <c r="L8192" s="10" t="str">
        <f t="shared" si="253"/>
        <v/>
      </c>
    </row>
    <row r="8193" spans="6:12">
      <c r="F8193" s="9" t="str">
        <f t="shared" si="252"/>
        <v>99263</v>
      </c>
      <c r="G8193" s="12" t="s">
        <v>17246</v>
      </c>
      <c r="H8193" s="9" t="s">
        <v>17247</v>
      </c>
      <c r="I8193" s="9" t="s">
        <v>102</v>
      </c>
      <c r="J8193" s="9">
        <v>2277.41</v>
      </c>
      <c r="K8193" s="10">
        <v>2380.8000000000002</v>
      </c>
      <c r="L8193" s="10" t="str">
        <f t="shared" si="253"/>
        <v/>
      </c>
    </row>
    <row r="8194" spans="6:12">
      <c r="F8194" s="9" t="str">
        <f t="shared" si="252"/>
        <v>99276</v>
      </c>
      <c r="G8194" s="12" t="s">
        <v>17248</v>
      </c>
      <c r="H8194" s="9" t="s">
        <v>17249</v>
      </c>
      <c r="I8194" s="9" t="s">
        <v>102</v>
      </c>
      <c r="J8194" s="9">
        <v>2526.7800000000002</v>
      </c>
      <c r="K8194" s="10">
        <v>2641.61</v>
      </c>
      <c r="L8194" s="10" t="str">
        <f t="shared" si="253"/>
        <v/>
      </c>
    </row>
    <row r="8195" spans="6:12">
      <c r="F8195" s="9" t="str">
        <f t="shared" si="252"/>
        <v>99291</v>
      </c>
      <c r="G8195" s="12" t="s">
        <v>17250</v>
      </c>
      <c r="H8195" s="9" t="s">
        <v>17251</v>
      </c>
      <c r="I8195" s="9" t="s">
        <v>102</v>
      </c>
      <c r="J8195" s="9">
        <v>2776.1</v>
      </c>
      <c r="K8195" s="10">
        <v>2902.36</v>
      </c>
      <c r="L8195" s="10" t="str">
        <f t="shared" si="253"/>
        <v/>
      </c>
    </row>
    <row r="8196" spans="6:12">
      <c r="F8196" s="9" t="str">
        <f t="shared" si="252"/>
        <v>99297</v>
      </c>
      <c r="G8196" s="12" t="s">
        <v>17252</v>
      </c>
      <c r="H8196" s="9" t="s">
        <v>17253</v>
      </c>
      <c r="I8196" s="9" t="s">
        <v>102</v>
      </c>
      <c r="J8196" s="9">
        <v>3046</v>
      </c>
      <c r="K8196" s="10">
        <v>3184.58</v>
      </c>
      <c r="L8196" s="10" t="str">
        <f t="shared" si="253"/>
        <v/>
      </c>
    </row>
    <row r="8197" spans="6:12">
      <c r="F8197" s="9" t="str">
        <f t="shared" ref="F8197:F8260" si="254">TRIM(_xlfn.NUMBERVALUE(G8197))</f>
        <v>99254</v>
      </c>
      <c r="G8197" s="12" t="s">
        <v>17254</v>
      </c>
      <c r="H8197" s="9" t="s">
        <v>17255</v>
      </c>
      <c r="I8197" s="9" t="s">
        <v>102</v>
      </c>
      <c r="J8197" s="9">
        <v>1280.02</v>
      </c>
      <c r="K8197" s="10">
        <v>1337.69</v>
      </c>
      <c r="L8197" s="10" t="str">
        <f t="shared" ref="L8197:L8260" si="255">IF(P8197&gt;0,P8197,IF(Q8197&gt;0,Q8197,""))</f>
        <v/>
      </c>
    </row>
    <row r="8198" spans="6:12">
      <c r="F8198" s="9" t="str">
        <f t="shared" si="254"/>
        <v>99261</v>
      </c>
      <c r="G8198" s="12" t="s">
        <v>17256</v>
      </c>
      <c r="H8198" s="9" t="s">
        <v>17257</v>
      </c>
      <c r="I8198" s="9" t="s">
        <v>102</v>
      </c>
      <c r="J8198" s="9">
        <v>1529.32</v>
      </c>
      <c r="K8198" s="10">
        <v>1598.43</v>
      </c>
      <c r="L8198" s="10" t="str">
        <f t="shared" si="255"/>
        <v/>
      </c>
    </row>
    <row r="8199" spans="6:12">
      <c r="F8199" s="9" t="str">
        <f t="shared" si="254"/>
        <v>99266</v>
      </c>
      <c r="G8199" s="12" t="s">
        <v>17258</v>
      </c>
      <c r="H8199" s="9" t="s">
        <v>17259</v>
      </c>
      <c r="I8199" s="9" t="s">
        <v>102</v>
      </c>
      <c r="J8199" s="9">
        <v>1778.71</v>
      </c>
      <c r="K8199" s="10">
        <v>1859.25</v>
      </c>
      <c r="L8199" s="10" t="str">
        <f t="shared" si="255"/>
        <v/>
      </c>
    </row>
    <row r="8200" spans="6:12">
      <c r="F8200" s="9" t="str">
        <f t="shared" si="254"/>
        <v>99269</v>
      </c>
      <c r="G8200" s="12" t="s">
        <v>17260</v>
      </c>
      <c r="H8200" s="9" t="s">
        <v>17261</v>
      </c>
      <c r="I8200" s="9" t="s">
        <v>102</v>
      </c>
      <c r="J8200" s="9">
        <v>2028.03</v>
      </c>
      <c r="K8200" s="10">
        <v>2119.9899999999998</v>
      </c>
      <c r="L8200" s="10" t="str">
        <f t="shared" si="255"/>
        <v/>
      </c>
    </row>
    <row r="8201" spans="6:12">
      <c r="F8201" s="9" t="str">
        <f t="shared" si="254"/>
        <v>99277</v>
      </c>
      <c r="G8201" s="12" t="s">
        <v>17262</v>
      </c>
      <c r="H8201" s="9" t="s">
        <v>17263</v>
      </c>
      <c r="I8201" s="9" t="s">
        <v>102</v>
      </c>
      <c r="J8201" s="9">
        <v>2277.41</v>
      </c>
      <c r="K8201" s="10">
        <v>2380.8000000000002</v>
      </c>
      <c r="L8201" s="10" t="str">
        <f t="shared" si="255"/>
        <v/>
      </c>
    </row>
    <row r="8202" spans="6:12">
      <c r="F8202" s="9" t="str">
        <f t="shared" si="254"/>
        <v>99281</v>
      </c>
      <c r="G8202" s="12" t="s">
        <v>17264</v>
      </c>
      <c r="H8202" s="9" t="s">
        <v>17265</v>
      </c>
      <c r="I8202" s="9" t="s">
        <v>102</v>
      </c>
      <c r="J8202" s="9">
        <v>2526.7800000000002</v>
      </c>
      <c r="K8202" s="10">
        <v>2641.61</v>
      </c>
      <c r="L8202" s="10" t="str">
        <f t="shared" si="255"/>
        <v/>
      </c>
    </row>
    <row r="8203" spans="6:12">
      <c r="F8203" s="9" t="str">
        <f t="shared" si="254"/>
        <v>99289</v>
      </c>
      <c r="G8203" s="12" t="s">
        <v>17266</v>
      </c>
      <c r="H8203" s="9" t="s">
        <v>17267</v>
      </c>
      <c r="I8203" s="9" t="s">
        <v>102</v>
      </c>
      <c r="J8203" s="9">
        <v>2776.1</v>
      </c>
      <c r="K8203" s="10">
        <v>2902.36</v>
      </c>
      <c r="L8203" s="10" t="str">
        <f t="shared" si="255"/>
        <v/>
      </c>
    </row>
    <row r="8204" spans="6:12">
      <c r="F8204" s="9" t="str">
        <f t="shared" si="254"/>
        <v>99282</v>
      </c>
      <c r="G8204" s="12" t="s">
        <v>17268</v>
      </c>
      <c r="H8204" s="9" t="s">
        <v>17269</v>
      </c>
      <c r="I8204" s="9" t="s">
        <v>102</v>
      </c>
      <c r="J8204" s="9">
        <v>2800.97</v>
      </c>
      <c r="K8204" s="10">
        <v>2928.31</v>
      </c>
      <c r="L8204" s="10" t="str">
        <f t="shared" si="255"/>
        <v/>
      </c>
    </row>
    <row r="8205" spans="6:12">
      <c r="F8205" s="9" t="str">
        <f t="shared" si="254"/>
        <v>99296</v>
      </c>
      <c r="G8205" s="12" t="s">
        <v>17270</v>
      </c>
      <c r="H8205" s="9" t="s">
        <v>17271</v>
      </c>
      <c r="I8205" s="9" t="s">
        <v>102</v>
      </c>
      <c r="J8205" s="9">
        <v>3050.29</v>
      </c>
      <c r="K8205" s="10">
        <v>3189.05</v>
      </c>
      <c r="L8205" s="10" t="str">
        <f t="shared" si="255"/>
        <v/>
      </c>
    </row>
    <row r="8206" spans="6:12">
      <c r="F8206" s="9" t="str">
        <f t="shared" si="254"/>
        <v>99299</v>
      </c>
      <c r="G8206" s="12" t="s">
        <v>17272</v>
      </c>
      <c r="H8206" s="9" t="s">
        <v>17273</v>
      </c>
      <c r="I8206" s="9" t="s">
        <v>102</v>
      </c>
      <c r="J8206" s="9">
        <v>3299.57</v>
      </c>
      <c r="K8206" s="10">
        <v>3449.77</v>
      </c>
      <c r="L8206" s="10" t="str">
        <f t="shared" si="255"/>
        <v/>
      </c>
    </row>
    <row r="8207" spans="6:12">
      <c r="F8207" s="9" t="str">
        <f t="shared" si="254"/>
        <v>99302</v>
      </c>
      <c r="G8207" s="12" t="s">
        <v>17274</v>
      </c>
      <c r="H8207" s="9" t="s">
        <v>17275</v>
      </c>
      <c r="I8207" s="9" t="s">
        <v>102</v>
      </c>
      <c r="J8207" s="9">
        <v>3553.17</v>
      </c>
      <c r="K8207" s="10">
        <v>3714.97</v>
      </c>
      <c r="L8207" s="10" t="str">
        <f t="shared" si="255"/>
        <v/>
      </c>
    </row>
    <row r="8208" spans="6:12">
      <c r="F8208" s="9" t="str">
        <f t="shared" si="254"/>
        <v>99307</v>
      </c>
      <c r="G8208" s="12" t="s">
        <v>17276</v>
      </c>
      <c r="H8208" s="9" t="s">
        <v>17277</v>
      </c>
      <c r="I8208" s="9" t="s">
        <v>102</v>
      </c>
      <c r="J8208" s="9">
        <v>2298</v>
      </c>
      <c r="K8208" s="10">
        <v>2402.27</v>
      </c>
      <c r="L8208" s="10" t="str">
        <f t="shared" si="255"/>
        <v/>
      </c>
    </row>
    <row r="8209" spans="6:12">
      <c r="F8209" s="9" t="str">
        <f t="shared" si="254"/>
        <v>99317</v>
      </c>
      <c r="G8209" s="12" t="s">
        <v>17278</v>
      </c>
      <c r="H8209" s="9" t="s">
        <v>17279</v>
      </c>
      <c r="I8209" s="9" t="s">
        <v>102</v>
      </c>
      <c r="J8209" s="9">
        <v>2547.3000000000002</v>
      </c>
      <c r="K8209" s="10">
        <v>2663.02</v>
      </c>
      <c r="L8209" s="10" t="str">
        <f t="shared" si="255"/>
        <v/>
      </c>
    </row>
    <row r="8210" spans="6:12">
      <c r="F8210" s="9" t="str">
        <f t="shared" si="254"/>
        <v>99321</v>
      </c>
      <c r="G8210" s="12" t="s">
        <v>17280</v>
      </c>
      <c r="H8210" s="9" t="s">
        <v>17281</v>
      </c>
      <c r="I8210" s="9" t="s">
        <v>102</v>
      </c>
      <c r="J8210" s="9">
        <v>2796.68</v>
      </c>
      <c r="K8210" s="10">
        <v>2923.83</v>
      </c>
      <c r="L8210" s="10" t="str">
        <f t="shared" si="255"/>
        <v/>
      </c>
    </row>
    <row r="8211" spans="6:12">
      <c r="F8211" s="9" t="str">
        <f t="shared" si="254"/>
        <v>99323</v>
      </c>
      <c r="G8211" s="12" t="s">
        <v>17282</v>
      </c>
      <c r="H8211" s="9" t="s">
        <v>17283</v>
      </c>
      <c r="I8211" s="9" t="s">
        <v>102</v>
      </c>
      <c r="J8211" s="9">
        <v>3046</v>
      </c>
      <c r="K8211" s="10">
        <v>3184.58</v>
      </c>
      <c r="L8211" s="10" t="str">
        <f t="shared" si="255"/>
        <v/>
      </c>
    </row>
    <row r="8212" spans="6:12">
      <c r="F8212" s="9" t="str">
        <f t="shared" si="254"/>
        <v>99325</v>
      </c>
      <c r="G8212" s="12" t="s">
        <v>17284</v>
      </c>
      <c r="H8212" s="9" t="s">
        <v>17285</v>
      </c>
      <c r="I8212" s="9" t="s">
        <v>102</v>
      </c>
      <c r="J8212" s="9">
        <v>3299.57</v>
      </c>
      <c r="K8212" s="10">
        <v>3449.77</v>
      </c>
      <c r="L8212" s="10" t="str">
        <f t="shared" si="255"/>
        <v/>
      </c>
    </row>
    <row r="8213" spans="6:12">
      <c r="F8213" s="9" t="str">
        <f t="shared" si="254"/>
        <v>99311</v>
      </c>
      <c r="G8213" s="12" t="s">
        <v>17286</v>
      </c>
      <c r="H8213" s="9" t="s">
        <v>17287</v>
      </c>
      <c r="I8213" s="9" t="s">
        <v>102</v>
      </c>
      <c r="J8213" s="9">
        <v>3806.85</v>
      </c>
      <c r="K8213" s="10">
        <v>3980.27</v>
      </c>
      <c r="L8213" s="10" t="str">
        <f t="shared" si="255"/>
        <v/>
      </c>
    </row>
    <row r="8214" spans="6:12">
      <c r="F8214" s="9" t="str">
        <f t="shared" si="254"/>
        <v>99314</v>
      </c>
      <c r="G8214" s="12" t="s">
        <v>17288</v>
      </c>
      <c r="H8214" s="9" t="s">
        <v>17289</v>
      </c>
      <c r="I8214" s="9" t="s">
        <v>102</v>
      </c>
      <c r="J8214" s="9">
        <v>4060.44</v>
      </c>
      <c r="K8214" s="10">
        <v>4245.4799999999996</v>
      </c>
      <c r="L8214" s="10" t="str">
        <f t="shared" si="255"/>
        <v/>
      </c>
    </row>
    <row r="8215" spans="6:12">
      <c r="F8215" s="9" t="str">
        <f t="shared" si="254"/>
        <v>99304</v>
      </c>
      <c r="G8215" s="12" t="s">
        <v>17290</v>
      </c>
      <c r="H8215" s="9" t="s">
        <v>17291</v>
      </c>
      <c r="I8215" s="9" t="s">
        <v>102</v>
      </c>
      <c r="J8215" s="9">
        <v>3303.86</v>
      </c>
      <c r="K8215" s="10">
        <v>3454.24</v>
      </c>
      <c r="L8215" s="10" t="str">
        <f t="shared" si="255"/>
        <v/>
      </c>
    </row>
    <row r="8216" spans="6:12">
      <c r="F8216" s="9" t="str">
        <f t="shared" si="254"/>
        <v>99306</v>
      </c>
      <c r="G8216" s="12" t="s">
        <v>17292</v>
      </c>
      <c r="H8216" s="9" t="s">
        <v>17293</v>
      </c>
      <c r="I8216" s="9" t="s">
        <v>102</v>
      </c>
      <c r="J8216" s="9">
        <v>3553.17</v>
      </c>
      <c r="K8216" s="10">
        <v>3714.97</v>
      </c>
      <c r="L8216" s="10" t="str">
        <f t="shared" si="255"/>
        <v/>
      </c>
    </row>
    <row r="8217" spans="6:12">
      <c r="F8217" s="9" t="str">
        <f t="shared" si="254"/>
        <v>99309</v>
      </c>
      <c r="G8217" s="12" t="s">
        <v>17294</v>
      </c>
      <c r="H8217" s="9" t="s">
        <v>17295</v>
      </c>
      <c r="I8217" s="9" t="s">
        <v>102</v>
      </c>
      <c r="J8217" s="9">
        <v>3806.85</v>
      </c>
      <c r="K8217" s="10">
        <v>3980.27</v>
      </c>
      <c r="L8217" s="10" t="str">
        <f t="shared" si="255"/>
        <v/>
      </c>
    </row>
    <row r="8218" spans="6:12">
      <c r="F8218" s="9" t="str">
        <f t="shared" si="254"/>
        <v>99327</v>
      </c>
      <c r="G8218" s="12" t="s">
        <v>17296</v>
      </c>
      <c r="H8218" s="9" t="s">
        <v>17297</v>
      </c>
      <c r="I8218" s="9" t="s">
        <v>102</v>
      </c>
      <c r="J8218" s="9">
        <v>4272.12</v>
      </c>
      <c r="K8218" s="10">
        <v>4466.9799999999996</v>
      </c>
      <c r="L8218" s="10" t="str">
        <f t="shared" si="255"/>
        <v/>
      </c>
    </row>
    <row r="8219" spans="6:12">
      <c r="F8219" s="9" t="str">
        <f t="shared" si="254"/>
        <v>98009</v>
      </c>
      <c r="G8219" s="12" t="s">
        <v>17298</v>
      </c>
      <c r="H8219" s="9" t="s">
        <v>17299</v>
      </c>
      <c r="I8219" s="9" t="s">
        <v>102</v>
      </c>
      <c r="J8219" s="9">
        <v>1852.79</v>
      </c>
      <c r="K8219" s="10">
        <v>1933.62</v>
      </c>
      <c r="L8219" s="10" t="str">
        <f t="shared" si="255"/>
        <v/>
      </c>
    </row>
    <row r="8220" spans="6:12">
      <c r="F8220" s="9" t="str">
        <f t="shared" si="254"/>
        <v>98011</v>
      </c>
      <c r="G8220" s="12" t="s">
        <v>17300</v>
      </c>
      <c r="H8220" s="9" t="s">
        <v>17301</v>
      </c>
      <c r="I8220" s="9" t="s">
        <v>102</v>
      </c>
      <c r="J8220" s="9">
        <v>2112.9899999999998</v>
      </c>
      <c r="K8220" s="10">
        <v>2205.2800000000002</v>
      </c>
      <c r="L8220" s="10" t="str">
        <f t="shared" si="255"/>
        <v/>
      </c>
    </row>
    <row r="8221" spans="6:12">
      <c r="F8221" s="9" t="str">
        <f t="shared" si="254"/>
        <v>98013</v>
      </c>
      <c r="G8221" s="12" t="s">
        <v>17302</v>
      </c>
      <c r="H8221" s="9" t="s">
        <v>17303</v>
      </c>
      <c r="I8221" s="9" t="s">
        <v>102</v>
      </c>
      <c r="J8221" s="9">
        <v>2373.2800000000002</v>
      </c>
      <c r="K8221" s="10">
        <v>2477.04</v>
      </c>
      <c r="L8221" s="10" t="str">
        <f t="shared" si="255"/>
        <v/>
      </c>
    </row>
    <row r="8222" spans="6:12">
      <c r="F8222" s="9" t="str">
        <f t="shared" si="254"/>
        <v>98015</v>
      </c>
      <c r="G8222" s="12" t="s">
        <v>17304</v>
      </c>
      <c r="H8222" s="9" t="s">
        <v>17305</v>
      </c>
      <c r="I8222" s="9" t="s">
        <v>102</v>
      </c>
      <c r="J8222" s="9">
        <v>2633.54</v>
      </c>
      <c r="K8222" s="10">
        <v>2748.79</v>
      </c>
      <c r="L8222" s="10" t="str">
        <f t="shared" si="255"/>
        <v/>
      </c>
    </row>
    <row r="8223" spans="6:12">
      <c r="F8223" s="9" t="str">
        <f t="shared" si="254"/>
        <v>98017</v>
      </c>
      <c r="G8223" s="12" t="s">
        <v>17306</v>
      </c>
      <c r="H8223" s="9" t="s">
        <v>17307</v>
      </c>
      <c r="I8223" s="9" t="s">
        <v>102</v>
      </c>
      <c r="J8223" s="9">
        <v>2893.75</v>
      </c>
      <c r="K8223" s="10">
        <v>3020.46</v>
      </c>
      <c r="L8223" s="10" t="str">
        <f t="shared" si="255"/>
        <v/>
      </c>
    </row>
    <row r="8224" spans="6:12">
      <c r="F8224" s="9" t="str">
        <f t="shared" si="254"/>
        <v>98019</v>
      </c>
      <c r="G8224" s="12" t="s">
        <v>17308</v>
      </c>
      <c r="H8224" s="9" t="s">
        <v>17309</v>
      </c>
      <c r="I8224" s="9" t="s">
        <v>102</v>
      </c>
      <c r="J8224" s="9">
        <v>3177.82</v>
      </c>
      <c r="K8224" s="10">
        <v>3316.91</v>
      </c>
      <c r="L8224" s="10" t="str">
        <f t="shared" si="255"/>
        <v/>
      </c>
    </row>
    <row r="8225" spans="6:12">
      <c r="F8225" s="9" t="str">
        <f t="shared" si="254"/>
        <v>97995</v>
      </c>
      <c r="G8225" s="12" t="s">
        <v>17310</v>
      </c>
      <c r="H8225" s="9" t="s">
        <v>17311</v>
      </c>
      <c r="I8225" s="9" t="s">
        <v>102</v>
      </c>
      <c r="J8225" s="9">
        <v>1332.32</v>
      </c>
      <c r="K8225" s="10">
        <v>1390.18</v>
      </c>
      <c r="L8225" s="10" t="str">
        <f t="shared" si="255"/>
        <v/>
      </c>
    </row>
    <row r="8226" spans="6:12">
      <c r="F8226" s="9" t="str">
        <f t="shared" si="254"/>
        <v>97997</v>
      </c>
      <c r="G8226" s="12" t="s">
        <v>17312</v>
      </c>
      <c r="H8226" s="9" t="s">
        <v>17313</v>
      </c>
      <c r="I8226" s="9" t="s">
        <v>102</v>
      </c>
      <c r="J8226" s="9">
        <v>1592.5</v>
      </c>
      <c r="K8226" s="10">
        <v>1661.86</v>
      </c>
      <c r="L8226" s="10" t="str">
        <f t="shared" si="255"/>
        <v/>
      </c>
    </row>
    <row r="8227" spans="6:12">
      <c r="F8227" s="9" t="str">
        <f t="shared" si="254"/>
        <v>97999</v>
      </c>
      <c r="G8227" s="12" t="s">
        <v>17314</v>
      </c>
      <c r="H8227" s="9" t="s">
        <v>17315</v>
      </c>
      <c r="I8227" s="9" t="s">
        <v>102</v>
      </c>
      <c r="J8227" s="9">
        <v>1852.79</v>
      </c>
      <c r="K8227" s="10">
        <v>1933.62</v>
      </c>
      <c r="L8227" s="10" t="str">
        <f t="shared" si="255"/>
        <v/>
      </c>
    </row>
    <row r="8228" spans="6:12">
      <c r="F8228" s="9" t="str">
        <f t="shared" si="254"/>
        <v>98001</v>
      </c>
      <c r="G8228" s="12" t="s">
        <v>17316</v>
      </c>
      <c r="H8228" s="9" t="s">
        <v>17317</v>
      </c>
      <c r="I8228" s="9" t="s">
        <v>102</v>
      </c>
      <c r="J8228" s="9">
        <v>2112.9899999999998</v>
      </c>
      <c r="K8228" s="10">
        <v>2205.2800000000002</v>
      </c>
      <c r="L8228" s="10" t="str">
        <f t="shared" si="255"/>
        <v/>
      </c>
    </row>
    <row r="8229" spans="6:12">
      <c r="F8229" s="9" t="str">
        <f t="shared" si="254"/>
        <v>98003</v>
      </c>
      <c r="G8229" s="12" t="s">
        <v>17318</v>
      </c>
      <c r="H8229" s="9" t="s">
        <v>17319</v>
      </c>
      <c r="I8229" s="9" t="s">
        <v>102</v>
      </c>
      <c r="J8229" s="9">
        <v>2373.2800000000002</v>
      </c>
      <c r="K8229" s="10">
        <v>2477.04</v>
      </c>
      <c r="L8229" s="10" t="str">
        <f t="shared" si="255"/>
        <v/>
      </c>
    </row>
    <row r="8230" spans="6:12">
      <c r="F8230" s="9" t="str">
        <f t="shared" si="254"/>
        <v>98005</v>
      </c>
      <c r="G8230" s="12" t="s">
        <v>17320</v>
      </c>
      <c r="H8230" s="9" t="s">
        <v>17321</v>
      </c>
      <c r="I8230" s="9" t="s">
        <v>102</v>
      </c>
      <c r="J8230" s="9">
        <v>2633.54</v>
      </c>
      <c r="K8230" s="10">
        <v>2748.79</v>
      </c>
      <c r="L8230" s="10" t="str">
        <f t="shared" si="255"/>
        <v/>
      </c>
    </row>
    <row r="8231" spans="6:12">
      <c r="F8231" s="9" t="str">
        <f t="shared" si="254"/>
        <v>98007</v>
      </c>
      <c r="G8231" s="12" t="s">
        <v>17322</v>
      </c>
      <c r="H8231" s="9" t="s">
        <v>17323</v>
      </c>
      <c r="I8231" s="9" t="s">
        <v>102</v>
      </c>
      <c r="J8231" s="9">
        <v>2893.75</v>
      </c>
      <c r="K8231" s="10">
        <v>3020.46</v>
      </c>
      <c r="L8231" s="10" t="str">
        <f t="shared" si="255"/>
        <v/>
      </c>
    </row>
    <row r="8232" spans="6:12">
      <c r="F8232" s="9" t="str">
        <f t="shared" si="254"/>
        <v>98031</v>
      </c>
      <c r="G8232" s="12" t="s">
        <v>17324</v>
      </c>
      <c r="H8232" s="9" t="s">
        <v>17325</v>
      </c>
      <c r="I8232" s="9" t="s">
        <v>102</v>
      </c>
      <c r="J8232" s="9">
        <v>2922.59</v>
      </c>
      <c r="K8232" s="10">
        <v>3050.39</v>
      </c>
      <c r="L8232" s="10" t="str">
        <f t="shared" si="255"/>
        <v/>
      </c>
    </row>
    <row r="8233" spans="6:12">
      <c r="F8233" s="9" t="str">
        <f t="shared" si="254"/>
        <v>98033</v>
      </c>
      <c r="G8233" s="12" t="s">
        <v>17326</v>
      </c>
      <c r="H8233" s="9" t="s">
        <v>17327</v>
      </c>
      <c r="I8233" s="9" t="s">
        <v>102</v>
      </c>
      <c r="J8233" s="9">
        <v>3182.79</v>
      </c>
      <c r="K8233" s="10">
        <v>3322.06</v>
      </c>
      <c r="L8233" s="10" t="str">
        <f t="shared" si="255"/>
        <v/>
      </c>
    </row>
    <row r="8234" spans="6:12">
      <c r="F8234" s="9" t="str">
        <f t="shared" si="254"/>
        <v>98035</v>
      </c>
      <c r="G8234" s="12" t="s">
        <v>17328</v>
      </c>
      <c r="H8234" s="9" t="s">
        <v>17329</v>
      </c>
      <c r="I8234" s="9" t="s">
        <v>102</v>
      </c>
      <c r="J8234" s="9">
        <v>3442.97</v>
      </c>
      <c r="K8234" s="10">
        <v>3593.73</v>
      </c>
      <c r="L8234" s="10" t="str">
        <f t="shared" si="255"/>
        <v/>
      </c>
    </row>
    <row r="8235" spans="6:12">
      <c r="F8235" s="9" t="str">
        <f t="shared" si="254"/>
        <v>98037</v>
      </c>
      <c r="G8235" s="12" t="s">
        <v>17330</v>
      </c>
      <c r="H8235" s="9" t="s">
        <v>17331</v>
      </c>
      <c r="I8235" s="9" t="s">
        <v>102</v>
      </c>
      <c r="J8235" s="9">
        <v>3708.15</v>
      </c>
      <c r="K8235" s="10">
        <v>3870.54</v>
      </c>
      <c r="L8235" s="10" t="str">
        <f t="shared" si="255"/>
        <v/>
      </c>
    </row>
    <row r="8236" spans="6:12">
      <c r="F8236" s="9" t="str">
        <f t="shared" si="254"/>
        <v>98021</v>
      </c>
      <c r="G8236" s="12" t="s">
        <v>17332</v>
      </c>
      <c r="H8236" s="9" t="s">
        <v>17333</v>
      </c>
      <c r="I8236" s="9" t="s">
        <v>102</v>
      </c>
      <c r="J8236" s="9">
        <v>2397.14</v>
      </c>
      <c r="K8236" s="10">
        <v>2501.8000000000002</v>
      </c>
      <c r="L8236" s="10" t="str">
        <f t="shared" si="255"/>
        <v/>
      </c>
    </row>
    <row r="8237" spans="6:12">
      <c r="F8237" s="9" t="str">
        <f t="shared" si="254"/>
        <v>98023</v>
      </c>
      <c r="G8237" s="12" t="s">
        <v>17334</v>
      </c>
      <c r="H8237" s="9" t="s">
        <v>17335</v>
      </c>
      <c r="I8237" s="9" t="s">
        <v>102</v>
      </c>
      <c r="J8237" s="9">
        <v>2657.33</v>
      </c>
      <c r="K8237" s="10">
        <v>2773.47</v>
      </c>
      <c r="L8237" s="10" t="str">
        <f t="shared" si="255"/>
        <v/>
      </c>
    </row>
    <row r="8238" spans="6:12">
      <c r="F8238" s="9" t="str">
        <f t="shared" si="254"/>
        <v>98025</v>
      </c>
      <c r="G8238" s="12" t="s">
        <v>17336</v>
      </c>
      <c r="H8238" s="9" t="s">
        <v>17337</v>
      </c>
      <c r="I8238" s="9" t="s">
        <v>102</v>
      </c>
      <c r="J8238" s="9">
        <v>2917.61</v>
      </c>
      <c r="K8238" s="10">
        <v>3045.23</v>
      </c>
      <c r="L8238" s="10" t="str">
        <f t="shared" si="255"/>
        <v/>
      </c>
    </row>
    <row r="8239" spans="6:12">
      <c r="F8239" s="9" t="str">
        <f t="shared" si="254"/>
        <v>98027</v>
      </c>
      <c r="G8239" s="12" t="s">
        <v>17338</v>
      </c>
      <c r="H8239" s="9" t="s">
        <v>17339</v>
      </c>
      <c r="I8239" s="9" t="s">
        <v>102</v>
      </c>
      <c r="J8239" s="9">
        <v>3177.82</v>
      </c>
      <c r="K8239" s="10">
        <v>3316.91</v>
      </c>
      <c r="L8239" s="10" t="str">
        <f t="shared" si="255"/>
        <v/>
      </c>
    </row>
    <row r="8240" spans="6:12">
      <c r="F8240" s="9" t="str">
        <f t="shared" si="254"/>
        <v>98029</v>
      </c>
      <c r="G8240" s="12" t="s">
        <v>17340</v>
      </c>
      <c r="H8240" s="9" t="s">
        <v>17341</v>
      </c>
      <c r="I8240" s="9" t="s">
        <v>102</v>
      </c>
      <c r="J8240" s="9">
        <v>3442.97</v>
      </c>
      <c r="K8240" s="10">
        <v>3593.73</v>
      </c>
      <c r="L8240" s="10" t="str">
        <f t="shared" si="255"/>
        <v/>
      </c>
    </row>
    <row r="8241" spans="6:12">
      <c r="F8241" s="9" t="str">
        <f t="shared" si="254"/>
        <v>98045</v>
      </c>
      <c r="G8241" s="12" t="s">
        <v>17342</v>
      </c>
      <c r="H8241" s="9" t="s">
        <v>17343</v>
      </c>
      <c r="I8241" s="9" t="s">
        <v>102</v>
      </c>
      <c r="J8241" s="9">
        <v>3973.41</v>
      </c>
      <c r="K8241" s="10">
        <v>4147.47</v>
      </c>
      <c r="L8241" s="10" t="str">
        <f t="shared" si="255"/>
        <v/>
      </c>
    </row>
    <row r="8242" spans="6:12">
      <c r="F8242" s="9" t="str">
        <f t="shared" si="254"/>
        <v>98047</v>
      </c>
      <c r="G8242" s="12" t="s">
        <v>17344</v>
      </c>
      <c r="H8242" s="9" t="s">
        <v>17345</v>
      </c>
      <c r="I8242" s="9" t="s">
        <v>102</v>
      </c>
      <c r="J8242" s="9">
        <v>4238.5600000000004</v>
      </c>
      <c r="K8242" s="10">
        <v>4424.3</v>
      </c>
      <c r="L8242" s="10" t="str">
        <f t="shared" si="255"/>
        <v/>
      </c>
    </row>
    <row r="8243" spans="6:12">
      <c r="F8243" s="9" t="str">
        <f t="shared" si="254"/>
        <v>98039</v>
      </c>
      <c r="G8243" s="12" t="s">
        <v>17346</v>
      </c>
      <c r="H8243" s="9" t="s">
        <v>17347</v>
      </c>
      <c r="I8243" s="9" t="s">
        <v>102</v>
      </c>
      <c r="J8243" s="9">
        <v>3447.94</v>
      </c>
      <c r="K8243" s="10">
        <v>3598.88</v>
      </c>
      <c r="L8243" s="10" t="str">
        <f t="shared" si="255"/>
        <v/>
      </c>
    </row>
    <row r="8244" spans="6:12">
      <c r="F8244" s="9" t="str">
        <f t="shared" si="254"/>
        <v>98041</v>
      </c>
      <c r="G8244" s="12" t="s">
        <v>17348</v>
      </c>
      <c r="H8244" s="9" t="s">
        <v>17349</v>
      </c>
      <c r="I8244" s="9" t="s">
        <v>102</v>
      </c>
      <c r="J8244" s="9">
        <v>3708.15</v>
      </c>
      <c r="K8244" s="10">
        <v>3870.54</v>
      </c>
      <c r="L8244" s="10" t="str">
        <f t="shared" si="255"/>
        <v/>
      </c>
    </row>
    <row r="8245" spans="6:12">
      <c r="F8245" s="9" t="str">
        <f t="shared" si="254"/>
        <v>98043</v>
      </c>
      <c r="G8245" s="12" t="s">
        <v>17350</v>
      </c>
      <c r="H8245" s="9" t="s">
        <v>17351</v>
      </c>
      <c r="I8245" s="9" t="s">
        <v>102</v>
      </c>
      <c r="J8245" s="9">
        <v>3973.41</v>
      </c>
      <c r="K8245" s="10">
        <v>4147.47</v>
      </c>
      <c r="L8245" s="10" t="str">
        <f t="shared" si="255"/>
        <v/>
      </c>
    </row>
    <row r="8246" spans="6:12">
      <c r="F8246" s="9" t="str">
        <f t="shared" si="254"/>
        <v>98049</v>
      </c>
      <c r="G8246" s="12" t="s">
        <v>17352</v>
      </c>
      <c r="H8246" s="9" t="s">
        <v>17353</v>
      </c>
      <c r="I8246" s="9" t="s">
        <v>102</v>
      </c>
      <c r="J8246" s="9">
        <v>4455.1400000000003</v>
      </c>
      <c r="K8246" s="10">
        <v>4650.71</v>
      </c>
      <c r="L8246" s="10" t="str">
        <f t="shared" si="255"/>
        <v/>
      </c>
    </row>
    <row r="8247" spans="6:12">
      <c r="F8247" s="9" t="str">
        <f t="shared" si="254"/>
        <v>101809</v>
      </c>
      <c r="G8247" s="12" t="s">
        <v>17354</v>
      </c>
      <c r="H8247" s="9" t="s">
        <v>17355</v>
      </c>
      <c r="I8247" s="9" t="s">
        <v>716</v>
      </c>
      <c r="J8247" s="9">
        <v>2856.78</v>
      </c>
      <c r="K8247" s="10">
        <v>2955.82</v>
      </c>
      <c r="L8247" s="10" t="str">
        <f t="shared" si="255"/>
        <v/>
      </c>
    </row>
    <row r="8248" spans="6:12">
      <c r="F8248" s="9" t="str">
        <f t="shared" si="254"/>
        <v>99280</v>
      </c>
      <c r="G8248" s="12" t="s">
        <v>17356</v>
      </c>
      <c r="H8248" s="9" t="s">
        <v>17357</v>
      </c>
      <c r="I8248" s="9" t="s">
        <v>716</v>
      </c>
      <c r="J8248" s="9">
        <v>1896.15</v>
      </c>
      <c r="K8248" s="10">
        <v>1976.62</v>
      </c>
      <c r="L8248" s="10" t="str">
        <f t="shared" si="255"/>
        <v/>
      </c>
    </row>
    <row r="8249" spans="6:12">
      <c r="F8249" s="9" t="str">
        <f t="shared" si="254"/>
        <v>99292</v>
      </c>
      <c r="G8249" s="12" t="s">
        <v>17358</v>
      </c>
      <c r="H8249" s="9" t="s">
        <v>17359</v>
      </c>
      <c r="I8249" s="9" t="s">
        <v>716</v>
      </c>
      <c r="J8249" s="9">
        <v>2340.04</v>
      </c>
      <c r="K8249" s="10">
        <v>2437.46</v>
      </c>
      <c r="L8249" s="10" t="str">
        <f t="shared" si="255"/>
        <v/>
      </c>
    </row>
    <row r="8250" spans="6:12">
      <c r="F8250" s="9" t="str">
        <f t="shared" si="254"/>
        <v>99242</v>
      </c>
      <c r="G8250" s="12" t="s">
        <v>17360</v>
      </c>
      <c r="H8250" s="9" t="s">
        <v>17361</v>
      </c>
      <c r="I8250" s="9" t="s">
        <v>716</v>
      </c>
      <c r="J8250" s="9">
        <v>2785.22</v>
      </c>
      <c r="K8250" s="10">
        <v>2898.52</v>
      </c>
      <c r="L8250" s="10" t="str">
        <f t="shared" si="255"/>
        <v/>
      </c>
    </row>
    <row r="8251" spans="6:12">
      <c r="F8251" s="9" t="str">
        <f t="shared" si="254"/>
        <v>99248</v>
      </c>
      <c r="G8251" s="12" t="s">
        <v>17362</v>
      </c>
      <c r="H8251" s="9" t="s">
        <v>17363</v>
      </c>
      <c r="I8251" s="9" t="s">
        <v>716</v>
      </c>
      <c r="J8251" s="9">
        <v>3566.25</v>
      </c>
      <c r="K8251" s="10">
        <v>3706.44</v>
      </c>
      <c r="L8251" s="10" t="str">
        <f t="shared" si="255"/>
        <v/>
      </c>
    </row>
    <row r="8252" spans="6:12">
      <c r="F8252" s="9" t="str">
        <f t="shared" si="254"/>
        <v>99275</v>
      </c>
      <c r="G8252" s="12" t="s">
        <v>17364</v>
      </c>
      <c r="H8252" s="9" t="s">
        <v>17365</v>
      </c>
      <c r="I8252" s="9" t="s">
        <v>716</v>
      </c>
      <c r="J8252" s="9">
        <v>850.57</v>
      </c>
      <c r="K8252" s="10">
        <v>873.61</v>
      </c>
      <c r="L8252" s="10" t="str">
        <f t="shared" si="255"/>
        <v/>
      </c>
    </row>
    <row r="8253" spans="6:12">
      <c r="F8253" s="9" t="str">
        <f t="shared" si="254"/>
        <v>99285</v>
      </c>
      <c r="G8253" s="12" t="s">
        <v>17366</v>
      </c>
      <c r="H8253" s="9" t="s">
        <v>17367</v>
      </c>
      <c r="I8253" s="9" t="s">
        <v>716</v>
      </c>
      <c r="J8253" s="9">
        <v>1180.1400000000001</v>
      </c>
      <c r="K8253" s="10">
        <v>1207.5999999999999</v>
      </c>
      <c r="L8253" s="10" t="str">
        <f t="shared" si="255"/>
        <v/>
      </c>
    </row>
    <row r="8254" spans="6:12">
      <c r="F8254" s="9" t="str">
        <f t="shared" si="254"/>
        <v>102457</v>
      </c>
      <c r="G8254" s="12" t="s">
        <v>17368</v>
      </c>
      <c r="H8254" s="9" t="s">
        <v>17369</v>
      </c>
      <c r="I8254" s="9" t="s">
        <v>716</v>
      </c>
      <c r="J8254" s="9">
        <v>1469.6</v>
      </c>
      <c r="K8254" s="10">
        <v>1498.74</v>
      </c>
      <c r="L8254" s="10" t="str">
        <f t="shared" si="255"/>
        <v/>
      </c>
    </row>
    <row r="8255" spans="6:12">
      <c r="F8255" s="9" t="str">
        <f t="shared" si="254"/>
        <v>102142</v>
      </c>
      <c r="G8255" s="12" t="s">
        <v>17370</v>
      </c>
      <c r="H8255" s="9" t="s">
        <v>17371</v>
      </c>
      <c r="I8255" s="9" t="s">
        <v>716</v>
      </c>
      <c r="J8255" s="9">
        <v>2287.9699999999998</v>
      </c>
      <c r="K8255" s="10">
        <v>2332.4</v>
      </c>
      <c r="L8255" s="10" t="str">
        <f t="shared" si="255"/>
        <v/>
      </c>
    </row>
    <row r="8256" spans="6:12">
      <c r="F8256" s="9" t="str">
        <f t="shared" si="254"/>
        <v>97980</v>
      </c>
      <c r="G8256" s="12" t="s">
        <v>17372</v>
      </c>
      <c r="H8256" s="9" t="s">
        <v>17373</v>
      </c>
      <c r="I8256" s="9" t="s">
        <v>716</v>
      </c>
      <c r="J8256" s="9">
        <v>1975.6</v>
      </c>
      <c r="K8256" s="10">
        <v>2056.37</v>
      </c>
      <c r="L8256" s="10" t="str">
        <f t="shared" si="255"/>
        <v/>
      </c>
    </row>
    <row r="8257" spans="6:12">
      <c r="F8257" s="9" t="str">
        <f t="shared" si="254"/>
        <v>98405</v>
      </c>
      <c r="G8257" s="12" t="s">
        <v>17374</v>
      </c>
      <c r="H8257" s="9" t="s">
        <v>17375</v>
      </c>
      <c r="I8257" s="9" t="s">
        <v>716</v>
      </c>
      <c r="J8257" s="9">
        <v>2430.62</v>
      </c>
      <c r="K8257" s="10">
        <v>2528.39</v>
      </c>
      <c r="L8257" s="10" t="str">
        <f t="shared" si="255"/>
        <v/>
      </c>
    </row>
    <row r="8258" spans="6:12">
      <c r="F8258" s="9" t="str">
        <f t="shared" si="254"/>
        <v>97988</v>
      </c>
      <c r="G8258" s="12" t="s">
        <v>17376</v>
      </c>
      <c r="H8258" s="9" t="s">
        <v>17377</v>
      </c>
      <c r="I8258" s="9" t="s">
        <v>716</v>
      </c>
      <c r="J8258" s="9">
        <v>2885.95</v>
      </c>
      <c r="K8258" s="10">
        <v>2999.64</v>
      </c>
      <c r="L8258" s="10" t="str">
        <f t="shared" si="255"/>
        <v/>
      </c>
    </row>
    <row r="8259" spans="6:12">
      <c r="F8259" s="9" t="str">
        <f t="shared" si="254"/>
        <v>97992</v>
      </c>
      <c r="G8259" s="12" t="s">
        <v>17378</v>
      </c>
      <c r="H8259" s="9" t="s">
        <v>17379</v>
      </c>
      <c r="I8259" s="9" t="s">
        <v>716</v>
      </c>
      <c r="J8259" s="9">
        <v>3687.82</v>
      </c>
      <c r="K8259" s="10">
        <v>3828.48</v>
      </c>
      <c r="L8259" s="10" t="str">
        <f t="shared" si="255"/>
        <v/>
      </c>
    </row>
    <row r="8260" spans="6:12">
      <c r="F8260" s="9" t="str">
        <f t="shared" si="254"/>
        <v>97978</v>
      </c>
      <c r="G8260" s="12" t="s">
        <v>17380</v>
      </c>
      <c r="H8260" s="9" t="s">
        <v>17381</v>
      </c>
      <c r="I8260" s="9" t="s">
        <v>716</v>
      </c>
      <c r="J8260" s="9">
        <v>859.42</v>
      </c>
      <c r="K8260" s="10">
        <v>882.49</v>
      </c>
      <c r="L8260" s="10" t="str">
        <f t="shared" si="255"/>
        <v/>
      </c>
    </row>
    <row r="8261" spans="6:12">
      <c r="F8261" s="9" t="str">
        <f t="shared" ref="F8261:F8324" si="256">TRIM(_xlfn.NUMBERVALUE(G8261))</f>
        <v>98410</v>
      </c>
      <c r="G8261" s="12" t="s">
        <v>17382</v>
      </c>
      <c r="H8261" s="9" t="s">
        <v>17383</v>
      </c>
      <c r="I8261" s="9" t="s">
        <v>716</v>
      </c>
      <c r="J8261" s="9">
        <v>1099.8399999999999</v>
      </c>
      <c r="K8261" s="10">
        <v>1123.58</v>
      </c>
      <c r="L8261" s="10" t="str">
        <f t="shared" ref="L8261:L8324" si="257">IF(P8261&gt;0,P8261,IF(Q8261&gt;0,Q8261,""))</f>
        <v/>
      </c>
    </row>
    <row r="8262" spans="6:12">
      <c r="F8262" s="9" t="str">
        <f t="shared" si="256"/>
        <v>102139</v>
      </c>
      <c r="G8262" s="12" t="s">
        <v>17384</v>
      </c>
      <c r="H8262" s="9" t="s">
        <v>17385</v>
      </c>
      <c r="I8262" s="9" t="s">
        <v>716</v>
      </c>
      <c r="J8262" s="9">
        <v>1511.82</v>
      </c>
      <c r="K8262" s="10">
        <v>1542.85</v>
      </c>
      <c r="L8262" s="10" t="str">
        <f t="shared" si="257"/>
        <v/>
      </c>
    </row>
    <row r="8263" spans="6:12">
      <c r="F8263" s="9" t="str">
        <f t="shared" si="256"/>
        <v>102141</v>
      </c>
      <c r="G8263" s="12" t="s">
        <v>17386</v>
      </c>
      <c r="H8263" s="9" t="s">
        <v>17387</v>
      </c>
      <c r="I8263" s="9" t="s">
        <v>716</v>
      </c>
      <c r="J8263" s="9">
        <v>2327.9299999999998</v>
      </c>
      <c r="K8263" s="10">
        <v>2372.52</v>
      </c>
      <c r="L8263" s="10" t="str">
        <f t="shared" si="257"/>
        <v/>
      </c>
    </row>
    <row r="8264" spans="6:12">
      <c r="F8264" s="9" t="str">
        <f t="shared" si="256"/>
        <v>99290</v>
      </c>
      <c r="G8264" s="12" t="s">
        <v>17388</v>
      </c>
      <c r="H8264" s="9" t="s">
        <v>17389</v>
      </c>
      <c r="I8264" s="9" t="s">
        <v>716</v>
      </c>
      <c r="J8264" s="9">
        <v>3964.79</v>
      </c>
      <c r="K8264" s="10">
        <v>4109.1000000000004</v>
      </c>
      <c r="L8264" s="10" t="str">
        <f t="shared" si="257"/>
        <v/>
      </c>
    </row>
    <row r="8265" spans="6:12">
      <c r="F8265" s="9" t="str">
        <f t="shared" si="256"/>
        <v>99244</v>
      </c>
      <c r="G8265" s="12" t="s">
        <v>17390</v>
      </c>
      <c r="H8265" s="9" t="s">
        <v>17391</v>
      </c>
      <c r="I8265" s="9" t="s">
        <v>716</v>
      </c>
      <c r="J8265" s="9">
        <v>4843.1400000000003</v>
      </c>
      <c r="K8265" s="10">
        <v>5016.21</v>
      </c>
      <c r="L8265" s="10" t="str">
        <f t="shared" si="257"/>
        <v/>
      </c>
    </row>
    <row r="8266" spans="6:12">
      <c r="F8266" s="9" t="str">
        <f t="shared" si="256"/>
        <v>99256</v>
      </c>
      <c r="G8266" s="12" t="s">
        <v>17392</v>
      </c>
      <c r="H8266" s="9" t="s">
        <v>17393</v>
      </c>
      <c r="I8266" s="9" t="s">
        <v>716</v>
      </c>
      <c r="J8266" s="9">
        <v>5693.88</v>
      </c>
      <c r="K8266" s="10">
        <v>5895.69</v>
      </c>
      <c r="L8266" s="10" t="str">
        <f t="shared" si="257"/>
        <v/>
      </c>
    </row>
    <row r="8267" spans="6:12">
      <c r="F8267" s="9" t="str">
        <f t="shared" si="256"/>
        <v>99271</v>
      </c>
      <c r="G8267" s="12" t="s">
        <v>17394</v>
      </c>
      <c r="H8267" s="9" t="s">
        <v>17395</v>
      </c>
      <c r="I8267" s="9" t="s">
        <v>716</v>
      </c>
      <c r="J8267" s="9">
        <v>6544.55</v>
      </c>
      <c r="K8267" s="10">
        <v>6775.11</v>
      </c>
      <c r="L8267" s="10" t="str">
        <f t="shared" si="257"/>
        <v/>
      </c>
    </row>
    <row r="8268" spans="6:12">
      <c r="F8268" s="9" t="str">
        <f t="shared" si="256"/>
        <v>99284</v>
      </c>
      <c r="G8268" s="12" t="s">
        <v>17396</v>
      </c>
      <c r="H8268" s="9" t="s">
        <v>17397</v>
      </c>
      <c r="I8268" s="9" t="s">
        <v>716</v>
      </c>
      <c r="J8268" s="9">
        <v>7395.34</v>
      </c>
      <c r="K8268" s="10">
        <v>7654.65</v>
      </c>
      <c r="L8268" s="10" t="str">
        <f t="shared" si="257"/>
        <v/>
      </c>
    </row>
    <row r="8269" spans="6:12">
      <c r="F8269" s="9" t="str">
        <f t="shared" si="256"/>
        <v>99294</v>
      </c>
      <c r="G8269" s="12" t="s">
        <v>17398</v>
      </c>
      <c r="H8269" s="9" t="s">
        <v>17399</v>
      </c>
      <c r="I8269" s="9" t="s">
        <v>716</v>
      </c>
      <c r="J8269" s="9">
        <v>8246.01</v>
      </c>
      <c r="K8269" s="10">
        <v>8534.11</v>
      </c>
      <c r="L8269" s="10" t="str">
        <f t="shared" si="257"/>
        <v/>
      </c>
    </row>
    <row r="8270" spans="6:12">
      <c r="F8270" s="9" t="str">
        <f t="shared" si="256"/>
        <v>99252</v>
      </c>
      <c r="G8270" s="12" t="s">
        <v>17400</v>
      </c>
      <c r="H8270" s="9" t="s">
        <v>17401</v>
      </c>
      <c r="I8270" s="9" t="s">
        <v>716</v>
      </c>
      <c r="J8270" s="9">
        <v>2526.4</v>
      </c>
      <c r="K8270" s="10">
        <v>2622.68</v>
      </c>
      <c r="L8270" s="10" t="str">
        <f t="shared" si="257"/>
        <v/>
      </c>
    </row>
    <row r="8271" spans="6:12">
      <c r="F8271" s="9" t="str">
        <f t="shared" si="256"/>
        <v>99259</v>
      </c>
      <c r="G8271" s="12" t="s">
        <v>17402</v>
      </c>
      <c r="H8271" s="9" t="s">
        <v>17403</v>
      </c>
      <c r="I8271" s="9" t="s">
        <v>716</v>
      </c>
      <c r="J8271" s="9">
        <v>3199.44</v>
      </c>
      <c r="K8271" s="10">
        <v>3320.13</v>
      </c>
      <c r="L8271" s="10" t="str">
        <f t="shared" si="257"/>
        <v/>
      </c>
    </row>
    <row r="8272" spans="6:12">
      <c r="F8272" s="9" t="str">
        <f t="shared" si="256"/>
        <v>99265</v>
      </c>
      <c r="G8272" s="12" t="s">
        <v>17404</v>
      </c>
      <c r="H8272" s="9" t="s">
        <v>17405</v>
      </c>
      <c r="I8272" s="9" t="s">
        <v>716</v>
      </c>
      <c r="J8272" s="9">
        <v>3872.44</v>
      </c>
      <c r="K8272" s="10">
        <v>4017.48</v>
      </c>
      <c r="L8272" s="10" t="str">
        <f t="shared" si="257"/>
        <v/>
      </c>
    </row>
    <row r="8273" spans="6:12">
      <c r="F8273" s="9" t="str">
        <f t="shared" si="256"/>
        <v>99267</v>
      </c>
      <c r="G8273" s="12" t="s">
        <v>17406</v>
      </c>
      <c r="H8273" s="9" t="s">
        <v>17407</v>
      </c>
      <c r="I8273" s="9" t="s">
        <v>716</v>
      </c>
      <c r="J8273" s="9">
        <v>4545.45</v>
      </c>
      <c r="K8273" s="10">
        <v>4714.91</v>
      </c>
      <c r="L8273" s="10" t="str">
        <f t="shared" si="257"/>
        <v/>
      </c>
    </row>
    <row r="8274" spans="6:12">
      <c r="F8274" s="9" t="str">
        <f t="shared" si="256"/>
        <v>99274</v>
      </c>
      <c r="G8274" s="12" t="s">
        <v>17408</v>
      </c>
      <c r="H8274" s="9" t="s">
        <v>17409</v>
      </c>
      <c r="I8274" s="9" t="s">
        <v>716</v>
      </c>
      <c r="J8274" s="9">
        <v>5253.31</v>
      </c>
      <c r="K8274" s="10">
        <v>5447.13</v>
      </c>
      <c r="L8274" s="10" t="str">
        <f t="shared" si="257"/>
        <v/>
      </c>
    </row>
    <row r="8275" spans="6:12">
      <c r="F8275" s="9" t="str">
        <f t="shared" si="256"/>
        <v>99279</v>
      </c>
      <c r="G8275" s="12" t="s">
        <v>17410</v>
      </c>
      <c r="H8275" s="9" t="s">
        <v>17411</v>
      </c>
      <c r="I8275" s="9" t="s">
        <v>716</v>
      </c>
      <c r="J8275" s="9">
        <v>5930.71</v>
      </c>
      <c r="K8275" s="10">
        <v>6148.92</v>
      </c>
      <c r="L8275" s="10" t="str">
        <f t="shared" si="257"/>
        <v/>
      </c>
    </row>
    <row r="8276" spans="6:12">
      <c r="F8276" s="9" t="str">
        <f t="shared" si="256"/>
        <v>99286</v>
      </c>
      <c r="G8276" s="12" t="s">
        <v>17412</v>
      </c>
      <c r="H8276" s="9" t="s">
        <v>17413</v>
      </c>
      <c r="I8276" s="9" t="s">
        <v>716</v>
      </c>
      <c r="J8276" s="9">
        <v>6608.16</v>
      </c>
      <c r="K8276" s="10">
        <v>6850.78</v>
      </c>
      <c r="L8276" s="10" t="str">
        <f t="shared" si="257"/>
        <v/>
      </c>
    </row>
    <row r="8277" spans="6:12">
      <c r="F8277" s="9" t="str">
        <f t="shared" si="256"/>
        <v>99326</v>
      </c>
      <c r="G8277" s="12" t="s">
        <v>17414</v>
      </c>
      <c r="H8277" s="9" t="s">
        <v>17415</v>
      </c>
      <c r="I8277" s="9" t="s">
        <v>716</v>
      </c>
      <c r="J8277" s="9">
        <v>8128.06</v>
      </c>
      <c r="K8277" s="10">
        <v>8398.2999999999993</v>
      </c>
      <c r="L8277" s="10" t="str">
        <f t="shared" si="257"/>
        <v/>
      </c>
    </row>
    <row r="8278" spans="6:12">
      <c r="F8278" s="9" t="str">
        <f t="shared" si="256"/>
        <v>99287</v>
      </c>
      <c r="G8278" s="12" t="s">
        <v>17416</v>
      </c>
      <c r="H8278" s="9" t="s">
        <v>17417</v>
      </c>
      <c r="I8278" s="9" t="s">
        <v>716</v>
      </c>
      <c r="J8278" s="9">
        <v>9357.2999999999993</v>
      </c>
      <c r="K8278" s="10">
        <v>9665.11</v>
      </c>
      <c r="L8278" s="10" t="str">
        <f t="shared" si="257"/>
        <v/>
      </c>
    </row>
    <row r="8279" spans="6:12">
      <c r="F8279" s="9" t="str">
        <f t="shared" si="256"/>
        <v>99298</v>
      </c>
      <c r="G8279" s="12" t="s">
        <v>17418</v>
      </c>
      <c r="H8279" s="9" t="s">
        <v>17419</v>
      </c>
      <c r="I8279" s="9" t="s">
        <v>716</v>
      </c>
      <c r="J8279" s="9">
        <v>10586.51</v>
      </c>
      <c r="K8279" s="10">
        <v>10931.9</v>
      </c>
      <c r="L8279" s="10" t="str">
        <f t="shared" si="257"/>
        <v/>
      </c>
    </row>
    <row r="8280" spans="6:12">
      <c r="F8280" s="9" t="str">
        <f t="shared" si="256"/>
        <v>99300</v>
      </c>
      <c r="G8280" s="12" t="s">
        <v>17420</v>
      </c>
      <c r="H8280" s="9" t="s">
        <v>17421</v>
      </c>
      <c r="I8280" s="9" t="s">
        <v>716</v>
      </c>
      <c r="J8280" s="9">
        <v>11815.75</v>
      </c>
      <c r="K8280" s="10">
        <v>12198.66</v>
      </c>
      <c r="L8280" s="10" t="str">
        <f t="shared" si="257"/>
        <v/>
      </c>
    </row>
    <row r="8281" spans="6:12">
      <c r="F8281" s="9" t="str">
        <f t="shared" si="256"/>
        <v>99301</v>
      </c>
      <c r="G8281" s="12" t="s">
        <v>17422</v>
      </c>
      <c r="H8281" s="9" t="s">
        <v>17423</v>
      </c>
      <c r="I8281" s="9" t="s">
        <v>716</v>
      </c>
      <c r="J8281" s="9">
        <v>5853.95</v>
      </c>
      <c r="K8281" s="10">
        <v>6060.54</v>
      </c>
      <c r="L8281" s="10" t="str">
        <f t="shared" si="257"/>
        <v/>
      </c>
    </row>
    <row r="8282" spans="6:12">
      <c r="F8282" s="9" t="str">
        <f t="shared" si="256"/>
        <v>99312</v>
      </c>
      <c r="G8282" s="12" t="s">
        <v>17424</v>
      </c>
      <c r="H8282" s="9" t="s">
        <v>17425</v>
      </c>
      <c r="I8282" s="9" t="s">
        <v>716</v>
      </c>
      <c r="J8282" s="9">
        <v>6865.32</v>
      </c>
      <c r="K8282" s="10">
        <v>7105.02</v>
      </c>
      <c r="L8282" s="10" t="str">
        <f t="shared" si="257"/>
        <v/>
      </c>
    </row>
    <row r="8283" spans="6:12">
      <c r="F8283" s="9" t="str">
        <f t="shared" si="256"/>
        <v>99320</v>
      </c>
      <c r="G8283" s="12" t="s">
        <v>17426</v>
      </c>
      <c r="H8283" s="9" t="s">
        <v>17427</v>
      </c>
      <c r="I8283" s="9" t="s">
        <v>716</v>
      </c>
      <c r="J8283" s="9">
        <v>7937.79</v>
      </c>
      <c r="K8283" s="10">
        <v>8210.61</v>
      </c>
      <c r="L8283" s="10" t="str">
        <f t="shared" si="257"/>
        <v/>
      </c>
    </row>
    <row r="8284" spans="6:12">
      <c r="F8284" s="9" t="str">
        <f t="shared" si="256"/>
        <v>99322</v>
      </c>
      <c r="G8284" s="12" t="s">
        <v>17428</v>
      </c>
      <c r="H8284" s="9" t="s">
        <v>17429</v>
      </c>
      <c r="I8284" s="9" t="s">
        <v>716</v>
      </c>
      <c r="J8284" s="9">
        <v>8956.8799999999992</v>
      </c>
      <c r="K8284" s="10">
        <v>9262.7999999999993</v>
      </c>
      <c r="L8284" s="10" t="str">
        <f t="shared" si="257"/>
        <v/>
      </c>
    </row>
    <row r="8285" spans="6:12">
      <c r="F8285" s="9" t="str">
        <f t="shared" si="256"/>
        <v>99324</v>
      </c>
      <c r="G8285" s="12" t="s">
        <v>17430</v>
      </c>
      <c r="H8285" s="9" t="s">
        <v>17431</v>
      </c>
      <c r="I8285" s="9" t="s">
        <v>716</v>
      </c>
      <c r="J8285" s="9">
        <v>9975.99</v>
      </c>
      <c r="K8285" s="10">
        <v>10315.030000000001</v>
      </c>
      <c r="L8285" s="10" t="str">
        <f t="shared" si="257"/>
        <v/>
      </c>
    </row>
    <row r="8286" spans="6:12">
      <c r="F8286" s="9" t="str">
        <f t="shared" si="256"/>
        <v>99310</v>
      </c>
      <c r="G8286" s="12" t="s">
        <v>17432</v>
      </c>
      <c r="H8286" s="9" t="s">
        <v>17433</v>
      </c>
      <c r="I8286" s="9" t="s">
        <v>716</v>
      </c>
      <c r="J8286" s="9">
        <v>13867.77</v>
      </c>
      <c r="K8286" s="10">
        <v>14305.9</v>
      </c>
      <c r="L8286" s="10" t="str">
        <f t="shared" si="257"/>
        <v/>
      </c>
    </row>
    <row r="8287" spans="6:12">
      <c r="F8287" s="9" t="str">
        <f t="shared" si="256"/>
        <v>99313</v>
      </c>
      <c r="G8287" s="12" t="s">
        <v>17434</v>
      </c>
      <c r="H8287" s="9" t="s">
        <v>17435</v>
      </c>
      <c r="I8287" s="9" t="s">
        <v>716</v>
      </c>
      <c r="J8287" s="9">
        <v>15465.38</v>
      </c>
      <c r="K8287" s="10">
        <v>15949.88</v>
      </c>
      <c r="L8287" s="10" t="str">
        <f t="shared" si="257"/>
        <v/>
      </c>
    </row>
    <row r="8288" spans="6:12">
      <c r="F8288" s="9" t="str">
        <f t="shared" si="256"/>
        <v>99303</v>
      </c>
      <c r="G8288" s="12" t="s">
        <v>17436</v>
      </c>
      <c r="H8288" s="9" t="s">
        <v>17437</v>
      </c>
      <c r="I8288" s="9" t="s">
        <v>716</v>
      </c>
      <c r="J8288" s="9">
        <v>10813.62</v>
      </c>
      <c r="K8288" s="10">
        <v>11163.42</v>
      </c>
      <c r="L8288" s="10" t="str">
        <f t="shared" si="257"/>
        <v/>
      </c>
    </row>
    <row r="8289" spans="6:12">
      <c r="F8289" s="9" t="str">
        <f t="shared" si="256"/>
        <v>99305</v>
      </c>
      <c r="G8289" s="12" t="s">
        <v>17438</v>
      </c>
      <c r="H8289" s="9" t="s">
        <v>17439</v>
      </c>
      <c r="I8289" s="9" t="s">
        <v>716</v>
      </c>
      <c r="J8289" s="9">
        <v>12227.11</v>
      </c>
      <c r="K8289" s="10">
        <v>12618.85</v>
      </c>
      <c r="L8289" s="10" t="str">
        <f t="shared" si="257"/>
        <v/>
      </c>
    </row>
    <row r="8290" spans="6:12">
      <c r="F8290" s="9" t="str">
        <f t="shared" si="256"/>
        <v>99308</v>
      </c>
      <c r="G8290" s="12" t="s">
        <v>17440</v>
      </c>
      <c r="H8290" s="9" t="s">
        <v>17441</v>
      </c>
      <c r="I8290" s="9" t="s">
        <v>716</v>
      </c>
      <c r="J8290" s="9">
        <v>13640.61</v>
      </c>
      <c r="K8290" s="10">
        <v>14074.32</v>
      </c>
      <c r="L8290" s="10" t="str">
        <f t="shared" si="257"/>
        <v/>
      </c>
    </row>
    <row r="8291" spans="6:12">
      <c r="F8291" s="9" t="str">
        <f t="shared" si="256"/>
        <v>99315</v>
      </c>
      <c r="G8291" s="12" t="s">
        <v>17442</v>
      </c>
      <c r="H8291" s="9" t="s">
        <v>17443</v>
      </c>
      <c r="I8291" s="9" t="s">
        <v>716</v>
      </c>
      <c r="J8291" s="9">
        <v>17290.25</v>
      </c>
      <c r="K8291" s="10">
        <v>17825.53</v>
      </c>
      <c r="L8291" s="10" t="str">
        <f t="shared" si="257"/>
        <v/>
      </c>
    </row>
    <row r="8292" spans="6:12">
      <c r="F8292" s="9" t="str">
        <f t="shared" si="256"/>
        <v>98008</v>
      </c>
      <c r="G8292" s="12" t="s">
        <v>17444</v>
      </c>
      <c r="H8292" s="9" t="s">
        <v>17445</v>
      </c>
      <c r="I8292" s="9" t="s">
        <v>716</v>
      </c>
      <c r="J8292" s="9">
        <v>4063.99</v>
      </c>
      <c r="K8292" s="10">
        <v>4208.68</v>
      </c>
      <c r="L8292" s="10" t="str">
        <f t="shared" si="257"/>
        <v/>
      </c>
    </row>
    <row r="8293" spans="6:12">
      <c r="F8293" s="9" t="str">
        <f t="shared" si="256"/>
        <v>98010</v>
      </c>
      <c r="G8293" s="12" t="s">
        <v>17446</v>
      </c>
      <c r="H8293" s="9" t="s">
        <v>17447</v>
      </c>
      <c r="I8293" s="9" t="s">
        <v>716</v>
      </c>
      <c r="J8293" s="9">
        <v>4964.16</v>
      </c>
      <c r="K8293" s="10">
        <v>5137.7</v>
      </c>
      <c r="L8293" s="10" t="str">
        <f t="shared" si="257"/>
        <v/>
      </c>
    </row>
    <row r="8294" spans="6:12">
      <c r="F8294" s="9" t="str">
        <f t="shared" si="256"/>
        <v>98012</v>
      </c>
      <c r="G8294" s="12" t="s">
        <v>17448</v>
      </c>
      <c r="H8294" s="9" t="s">
        <v>17449</v>
      </c>
      <c r="I8294" s="9" t="s">
        <v>716</v>
      </c>
      <c r="J8294" s="9">
        <v>5836.73</v>
      </c>
      <c r="K8294" s="10">
        <v>6039.08</v>
      </c>
      <c r="L8294" s="10" t="str">
        <f t="shared" si="257"/>
        <v/>
      </c>
    </row>
    <row r="8295" spans="6:12">
      <c r="F8295" s="9" t="str">
        <f t="shared" si="256"/>
        <v>98014</v>
      </c>
      <c r="G8295" s="12" t="s">
        <v>17450</v>
      </c>
      <c r="H8295" s="9" t="s">
        <v>17451</v>
      </c>
      <c r="I8295" s="9" t="s">
        <v>716</v>
      </c>
      <c r="J8295" s="9">
        <v>6709.22</v>
      </c>
      <c r="K8295" s="10">
        <v>6940.42</v>
      </c>
      <c r="L8295" s="10" t="str">
        <f t="shared" si="257"/>
        <v/>
      </c>
    </row>
    <row r="8296" spans="6:12">
      <c r="F8296" s="9" t="str">
        <f t="shared" si="256"/>
        <v>98016</v>
      </c>
      <c r="G8296" s="12" t="s">
        <v>17452</v>
      </c>
      <c r="H8296" s="9" t="s">
        <v>17453</v>
      </c>
      <c r="I8296" s="9" t="s">
        <v>716</v>
      </c>
      <c r="J8296" s="9">
        <v>7581.84</v>
      </c>
      <c r="K8296" s="10">
        <v>7841.88</v>
      </c>
      <c r="L8296" s="10" t="str">
        <f t="shared" si="257"/>
        <v/>
      </c>
    </row>
    <row r="8297" spans="6:12">
      <c r="F8297" s="9" t="str">
        <f t="shared" si="256"/>
        <v>98018</v>
      </c>
      <c r="G8297" s="12" t="s">
        <v>17454</v>
      </c>
      <c r="H8297" s="9" t="s">
        <v>17455</v>
      </c>
      <c r="I8297" s="9" t="s">
        <v>716</v>
      </c>
      <c r="J8297" s="9">
        <v>8454.34</v>
      </c>
      <c r="K8297" s="10">
        <v>8743.24</v>
      </c>
      <c r="L8297" s="10" t="str">
        <f t="shared" si="257"/>
        <v/>
      </c>
    </row>
    <row r="8298" spans="6:12">
      <c r="F8298" s="9" t="str">
        <f t="shared" si="256"/>
        <v>97994</v>
      </c>
      <c r="G8298" s="12" t="s">
        <v>17456</v>
      </c>
      <c r="H8298" s="9" t="s">
        <v>17457</v>
      </c>
      <c r="I8298" s="9" t="s">
        <v>716</v>
      </c>
      <c r="J8298" s="9">
        <v>2589.48</v>
      </c>
      <c r="K8298" s="10">
        <v>2686.01</v>
      </c>
      <c r="L8298" s="10" t="str">
        <f t="shared" si="257"/>
        <v/>
      </c>
    </row>
    <row r="8299" spans="6:12">
      <c r="F8299" s="9" t="str">
        <f t="shared" si="256"/>
        <v>97996</v>
      </c>
      <c r="G8299" s="12" t="s">
        <v>17458</v>
      </c>
      <c r="H8299" s="9" t="s">
        <v>17459</v>
      </c>
      <c r="I8299" s="9" t="s">
        <v>716</v>
      </c>
      <c r="J8299" s="9">
        <v>3279.95</v>
      </c>
      <c r="K8299" s="10">
        <v>3400.94</v>
      </c>
      <c r="L8299" s="10" t="str">
        <f t="shared" si="257"/>
        <v/>
      </c>
    </row>
    <row r="8300" spans="6:12">
      <c r="F8300" s="9" t="str">
        <f t="shared" si="256"/>
        <v>98407</v>
      </c>
      <c r="G8300" s="12" t="s">
        <v>17460</v>
      </c>
      <c r="H8300" s="9" t="s">
        <v>17461</v>
      </c>
      <c r="I8300" s="9" t="s">
        <v>716</v>
      </c>
      <c r="J8300" s="9">
        <v>3970.34</v>
      </c>
      <c r="K8300" s="10">
        <v>4115.76</v>
      </c>
      <c r="L8300" s="10" t="str">
        <f t="shared" si="257"/>
        <v/>
      </c>
    </row>
    <row r="8301" spans="6:12">
      <c r="F8301" s="9" t="str">
        <f t="shared" si="256"/>
        <v>98408</v>
      </c>
      <c r="G8301" s="12" t="s">
        <v>17462</v>
      </c>
      <c r="H8301" s="9" t="s">
        <v>17463</v>
      </c>
      <c r="I8301" s="9" t="s">
        <v>716</v>
      </c>
      <c r="J8301" s="9">
        <v>4660.7700000000004</v>
      </c>
      <c r="K8301" s="10">
        <v>4830.67</v>
      </c>
      <c r="L8301" s="10" t="str">
        <f t="shared" si="257"/>
        <v/>
      </c>
    </row>
    <row r="8302" spans="6:12">
      <c r="F8302" s="9" t="str">
        <f t="shared" si="256"/>
        <v>98002</v>
      </c>
      <c r="G8302" s="12" t="s">
        <v>17464</v>
      </c>
      <c r="H8302" s="9" t="s">
        <v>17465</v>
      </c>
      <c r="I8302" s="9" t="s">
        <v>716</v>
      </c>
      <c r="J8302" s="9">
        <v>5386.03</v>
      </c>
      <c r="K8302" s="10">
        <v>5580.36</v>
      </c>
      <c r="L8302" s="10" t="str">
        <f t="shared" si="257"/>
        <v/>
      </c>
    </row>
    <row r="8303" spans="6:12">
      <c r="F8303" s="9" t="str">
        <f t="shared" si="256"/>
        <v>98406</v>
      </c>
      <c r="G8303" s="12" t="s">
        <v>17466</v>
      </c>
      <c r="H8303" s="9" t="s">
        <v>17467</v>
      </c>
      <c r="I8303" s="9" t="s">
        <v>716</v>
      </c>
      <c r="J8303" s="9">
        <v>6080.85</v>
      </c>
      <c r="K8303" s="10">
        <v>6299.63</v>
      </c>
      <c r="L8303" s="10" t="str">
        <f t="shared" si="257"/>
        <v/>
      </c>
    </row>
    <row r="8304" spans="6:12">
      <c r="F8304" s="9" t="str">
        <f t="shared" si="256"/>
        <v>98006</v>
      </c>
      <c r="G8304" s="12" t="s">
        <v>17468</v>
      </c>
      <c r="H8304" s="9" t="s">
        <v>17469</v>
      </c>
      <c r="I8304" s="9" t="s">
        <v>716</v>
      </c>
      <c r="J8304" s="9">
        <v>6775.7</v>
      </c>
      <c r="K8304" s="10">
        <v>7018.96</v>
      </c>
      <c r="L8304" s="10" t="str">
        <f t="shared" si="257"/>
        <v/>
      </c>
    </row>
    <row r="8305" spans="6:12">
      <c r="F8305" s="9" t="str">
        <f t="shared" si="256"/>
        <v>98030</v>
      </c>
      <c r="G8305" s="12" t="s">
        <v>17470</v>
      </c>
      <c r="H8305" s="9" t="s">
        <v>17471</v>
      </c>
      <c r="I8305" s="9" t="s">
        <v>716</v>
      </c>
      <c r="J8305" s="9">
        <v>8333.5400000000009</v>
      </c>
      <c r="K8305" s="10">
        <v>8604.57</v>
      </c>
      <c r="L8305" s="10" t="str">
        <f t="shared" si="257"/>
        <v/>
      </c>
    </row>
    <row r="8306" spans="6:12">
      <c r="F8306" s="9" t="str">
        <f t="shared" si="256"/>
        <v>98032</v>
      </c>
      <c r="G8306" s="12" t="s">
        <v>17472</v>
      </c>
      <c r="H8306" s="9" t="s">
        <v>17473</v>
      </c>
      <c r="I8306" s="9" t="s">
        <v>716</v>
      </c>
      <c r="J8306" s="9">
        <v>9594.67</v>
      </c>
      <c r="K8306" s="10">
        <v>9903.4</v>
      </c>
      <c r="L8306" s="10" t="str">
        <f t="shared" si="257"/>
        <v/>
      </c>
    </row>
    <row r="8307" spans="6:12">
      <c r="F8307" s="9" t="str">
        <f t="shared" si="256"/>
        <v>98034</v>
      </c>
      <c r="G8307" s="12" t="s">
        <v>17474</v>
      </c>
      <c r="H8307" s="9" t="s">
        <v>17475</v>
      </c>
      <c r="I8307" s="9" t="s">
        <v>716</v>
      </c>
      <c r="J8307" s="9">
        <v>10855.78</v>
      </c>
      <c r="K8307" s="10">
        <v>11202.2</v>
      </c>
      <c r="L8307" s="10" t="str">
        <f t="shared" si="257"/>
        <v/>
      </c>
    </row>
    <row r="8308" spans="6:12">
      <c r="F8308" s="9" t="str">
        <f t="shared" si="256"/>
        <v>98036</v>
      </c>
      <c r="G8308" s="12" t="s">
        <v>17476</v>
      </c>
      <c r="H8308" s="9" t="s">
        <v>17477</v>
      </c>
      <c r="I8308" s="9" t="s">
        <v>716</v>
      </c>
      <c r="J8308" s="9">
        <v>12116.91</v>
      </c>
      <c r="K8308" s="10">
        <v>12500.97</v>
      </c>
      <c r="L8308" s="10" t="str">
        <f t="shared" si="257"/>
        <v/>
      </c>
    </row>
    <row r="8309" spans="6:12">
      <c r="F8309" s="9" t="str">
        <f t="shared" si="256"/>
        <v>98020</v>
      </c>
      <c r="G8309" s="12" t="s">
        <v>17478</v>
      </c>
      <c r="H8309" s="9" t="s">
        <v>17479</v>
      </c>
      <c r="I8309" s="9" t="s">
        <v>716</v>
      </c>
      <c r="J8309" s="9">
        <v>6001.38</v>
      </c>
      <c r="K8309" s="10">
        <v>6208.54</v>
      </c>
      <c r="L8309" s="10" t="str">
        <f t="shared" si="257"/>
        <v/>
      </c>
    </row>
    <row r="8310" spans="6:12">
      <c r="F8310" s="9" t="str">
        <f t="shared" si="256"/>
        <v>98022</v>
      </c>
      <c r="G8310" s="12" t="s">
        <v>17480</v>
      </c>
      <c r="H8310" s="9" t="s">
        <v>17481</v>
      </c>
      <c r="I8310" s="9" t="s">
        <v>716</v>
      </c>
      <c r="J8310" s="9">
        <v>7038.46</v>
      </c>
      <c r="K8310" s="10">
        <v>7278.83</v>
      </c>
      <c r="L8310" s="10" t="str">
        <f t="shared" si="257"/>
        <v/>
      </c>
    </row>
    <row r="8311" spans="6:12">
      <c r="F8311" s="9" t="str">
        <f t="shared" si="256"/>
        <v>98024</v>
      </c>
      <c r="G8311" s="12" t="s">
        <v>17482</v>
      </c>
      <c r="H8311" s="9" t="s">
        <v>17483</v>
      </c>
      <c r="I8311" s="9" t="s">
        <v>716</v>
      </c>
      <c r="J8311" s="9">
        <v>8136.64</v>
      </c>
      <c r="K8311" s="10">
        <v>8410.23</v>
      </c>
      <c r="L8311" s="10" t="str">
        <f t="shared" si="257"/>
        <v/>
      </c>
    </row>
    <row r="8312" spans="6:12">
      <c r="F8312" s="9" t="str">
        <f t="shared" si="256"/>
        <v>98026</v>
      </c>
      <c r="G8312" s="12" t="s">
        <v>17484</v>
      </c>
      <c r="H8312" s="9" t="s">
        <v>17485</v>
      </c>
      <c r="I8312" s="9" t="s">
        <v>716</v>
      </c>
      <c r="J8312" s="9">
        <v>9181.44</v>
      </c>
      <c r="K8312" s="10">
        <v>9488.23</v>
      </c>
      <c r="L8312" s="10" t="str">
        <f t="shared" si="257"/>
        <v/>
      </c>
    </row>
    <row r="8313" spans="6:12">
      <c r="F8313" s="9" t="str">
        <f t="shared" si="256"/>
        <v>98028</v>
      </c>
      <c r="G8313" s="12" t="s">
        <v>17486</v>
      </c>
      <c r="H8313" s="9" t="s">
        <v>17487</v>
      </c>
      <c r="I8313" s="9" t="s">
        <v>716</v>
      </c>
      <c r="J8313" s="9">
        <v>10226.27</v>
      </c>
      <c r="K8313" s="10">
        <v>10566.27</v>
      </c>
      <c r="L8313" s="10" t="str">
        <f t="shared" si="257"/>
        <v/>
      </c>
    </row>
    <row r="8314" spans="6:12">
      <c r="F8314" s="9" t="str">
        <f t="shared" si="256"/>
        <v>98044</v>
      </c>
      <c r="G8314" s="12" t="s">
        <v>17488</v>
      </c>
      <c r="H8314" s="9" t="s">
        <v>17489</v>
      </c>
      <c r="I8314" s="9" t="s">
        <v>716</v>
      </c>
      <c r="J8314" s="9">
        <v>14222.32</v>
      </c>
      <c r="K8314" s="10">
        <v>14661.82</v>
      </c>
      <c r="L8314" s="10" t="str">
        <f t="shared" si="257"/>
        <v/>
      </c>
    </row>
    <row r="8315" spans="6:12">
      <c r="F8315" s="9" t="str">
        <f t="shared" si="256"/>
        <v>98046</v>
      </c>
      <c r="G8315" s="12" t="s">
        <v>17490</v>
      </c>
      <c r="H8315" s="9" t="s">
        <v>17491</v>
      </c>
      <c r="I8315" s="9" t="s">
        <v>716</v>
      </c>
      <c r="J8315" s="9">
        <v>15861.11</v>
      </c>
      <c r="K8315" s="10">
        <v>16347.14</v>
      </c>
      <c r="L8315" s="10" t="str">
        <f t="shared" si="257"/>
        <v/>
      </c>
    </row>
    <row r="8316" spans="6:12">
      <c r="F8316" s="9" t="str">
        <f t="shared" si="256"/>
        <v>98038</v>
      </c>
      <c r="G8316" s="12" t="s">
        <v>17492</v>
      </c>
      <c r="H8316" s="9" t="s">
        <v>17493</v>
      </c>
      <c r="I8316" s="9" t="s">
        <v>716</v>
      </c>
      <c r="J8316" s="9">
        <v>11088.98</v>
      </c>
      <c r="K8316" s="10">
        <v>11439.84</v>
      </c>
      <c r="L8316" s="10" t="str">
        <f t="shared" si="257"/>
        <v/>
      </c>
    </row>
    <row r="8317" spans="6:12">
      <c r="F8317" s="9" t="str">
        <f t="shared" si="256"/>
        <v>98040</v>
      </c>
      <c r="G8317" s="12" t="s">
        <v>17494</v>
      </c>
      <c r="H8317" s="9" t="s">
        <v>17495</v>
      </c>
      <c r="I8317" s="9" t="s">
        <v>716</v>
      </c>
      <c r="J8317" s="9">
        <v>12539.01</v>
      </c>
      <c r="K8317" s="10">
        <v>12931.96</v>
      </c>
      <c r="L8317" s="10" t="str">
        <f t="shared" si="257"/>
        <v/>
      </c>
    </row>
    <row r="8318" spans="6:12">
      <c r="F8318" s="9" t="str">
        <f t="shared" si="256"/>
        <v>98042</v>
      </c>
      <c r="G8318" s="12" t="s">
        <v>17496</v>
      </c>
      <c r="H8318" s="9" t="s">
        <v>17497</v>
      </c>
      <c r="I8318" s="9" t="s">
        <v>716</v>
      </c>
      <c r="J8318" s="9">
        <v>13989.05</v>
      </c>
      <c r="K8318" s="10">
        <v>14424.11</v>
      </c>
      <c r="L8318" s="10" t="str">
        <f t="shared" si="257"/>
        <v/>
      </c>
    </row>
    <row r="8319" spans="6:12">
      <c r="F8319" s="9" t="str">
        <f t="shared" si="256"/>
        <v>98048</v>
      </c>
      <c r="G8319" s="12" t="s">
        <v>17498</v>
      </c>
      <c r="H8319" s="9" t="s">
        <v>17499</v>
      </c>
      <c r="I8319" s="9" t="s">
        <v>716</v>
      </c>
      <c r="J8319" s="9">
        <v>17733.27</v>
      </c>
      <c r="K8319" s="10">
        <v>18270.259999999998</v>
      </c>
      <c r="L8319" s="10" t="str">
        <f t="shared" si="257"/>
        <v/>
      </c>
    </row>
    <row r="8320" spans="6:12">
      <c r="F8320" s="9" t="str">
        <f t="shared" si="256"/>
        <v>97955</v>
      </c>
      <c r="G8320" s="12" t="s">
        <v>17500</v>
      </c>
      <c r="H8320" s="9" t="s">
        <v>17501</v>
      </c>
      <c r="I8320" s="9" t="s">
        <v>716</v>
      </c>
      <c r="J8320" s="9">
        <v>2816.57</v>
      </c>
      <c r="K8320" s="10">
        <v>2889.89</v>
      </c>
      <c r="L8320" s="10" t="str">
        <f t="shared" si="257"/>
        <v/>
      </c>
    </row>
    <row r="8321" spans="6:12">
      <c r="F8321" s="9" t="str">
        <f t="shared" si="256"/>
        <v>97948</v>
      </c>
      <c r="G8321" s="12" t="s">
        <v>17502</v>
      </c>
      <c r="H8321" s="9" t="s">
        <v>17503</v>
      </c>
      <c r="I8321" s="9" t="s">
        <v>716</v>
      </c>
      <c r="J8321" s="9">
        <v>2966.51</v>
      </c>
      <c r="K8321" s="10">
        <v>3061.51</v>
      </c>
      <c r="L8321" s="10" t="str">
        <f t="shared" si="257"/>
        <v/>
      </c>
    </row>
    <row r="8322" spans="6:12">
      <c r="F8322" s="9" t="str">
        <f t="shared" si="256"/>
        <v>97934</v>
      </c>
      <c r="G8322" s="12" t="s">
        <v>17504</v>
      </c>
      <c r="H8322" s="9" t="s">
        <v>17505</v>
      </c>
      <c r="I8322" s="9" t="s">
        <v>716</v>
      </c>
      <c r="J8322" s="9">
        <v>2167.61</v>
      </c>
      <c r="K8322" s="10">
        <v>2215.7399999999998</v>
      </c>
      <c r="L8322" s="10" t="str">
        <f t="shared" si="257"/>
        <v/>
      </c>
    </row>
    <row r="8323" spans="6:12">
      <c r="F8323" s="9" t="str">
        <f t="shared" si="256"/>
        <v>97953</v>
      </c>
      <c r="G8323" s="12" t="s">
        <v>17506</v>
      </c>
      <c r="H8323" s="9" t="s">
        <v>17507</v>
      </c>
      <c r="I8323" s="9" t="s">
        <v>716</v>
      </c>
      <c r="J8323" s="9">
        <v>1298.56</v>
      </c>
      <c r="K8323" s="10">
        <v>1334.2</v>
      </c>
      <c r="L8323" s="10" t="str">
        <f t="shared" si="257"/>
        <v/>
      </c>
    </row>
    <row r="8324" spans="6:12">
      <c r="F8324" s="9" t="str">
        <f t="shared" si="256"/>
        <v>97947</v>
      </c>
      <c r="G8324" s="12" t="s">
        <v>17508</v>
      </c>
      <c r="H8324" s="9" t="s">
        <v>17509</v>
      </c>
      <c r="I8324" s="9" t="s">
        <v>716</v>
      </c>
      <c r="J8324" s="9">
        <v>1607.9</v>
      </c>
      <c r="K8324" s="10">
        <v>1660.21</v>
      </c>
      <c r="L8324" s="10" t="str">
        <f t="shared" si="257"/>
        <v/>
      </c>
    </row>
    <row r="8325" spans="6:12">
      <c r="F8325" s="9" t="str">
        <f t="shared" ref="F8325:F8388" si="258">TRIM(_xlfn.NUMBERVALUE(G8325))</f>
        <v>97933</v>
      </c>
      <c r="G8325" s="12" t="s">
        <v>17510</v>
      </c>
      <c r="H8325" s="9" t="s">
        <v>17511</v>
      </c>
      <c r="I8325" s="9" t="s">
        <v>716</v>
      </c>
      <c r="J8325" s="9">
        <v>900.16</v>
      </c>
      <c r="K8325" s="10">
        <v>903.24</v>
      </c>
      <c r="L8325" s="10" t="str">
        <f t="shared" ref="L8325:L8388" si="259">IF(P8325&gt;0,P8325,IF(Q8325&gt;0,Q8325,""))</f>
        <v/>
      </c>
    </row>
    <row r="8326" spans="6:12">
      <c r="F8326" s="9" t="str">
        <f t="shared" si="258"/>
        <v>97961</v>
      </c>
      <c r="G8326" s="12" t="s">
        <v>17512</v>
      </c>
      <c r="H8326" s="9" t="s">
        <v>17513</v>
      </c>
      <c r="I8326" s="9" t="s">
        <v>716</v>
      </c>
      <c r="J8326" s="9">
        <v>2325.2399999999998</v>
      </c>
      <c r="K8326" s="10">
        <v>2398.4</v>
      </c>
      <c r="L8326" s="10" t="str">
        <f t="shared" si="259"/>
        <v/>
      </c>
    </row>
    <row r="8327" spans="6:12">
      <c r="F8327" s="9" t="str">
        <f t="shared" si="258"/>
        <v>97951</v>
      </c>
      <c r="G8327" s="12" t="s">
        <v>17514</v>
      </c>
      <c r="H8327" s="9" t="s">
        <v>17515</v>
      </c>
      <c r="I8327" s="9" t="s">
        <v>716</v>
      </c>
      <c r="J8327" s="9">
        <v>2639.47</v>
      </c>
      <c r="K8327" s="10">
        <v>2736.02</v>
      </c>
      <c r="L8327" s="10" t="str">
        <f t="shared" si="259"/>
        <v/>
      </c>
    </row>
    <row r="8328" spans="6:12">
      <c r="F8328" s="9" t="str">
        <f t="shared" si="258"/>
        <v>97973</v>
      </c>
      <c r="G8328" s="12" t="s">
        <v>17516</v>
      </c>
      <c r="H8328" s="9" t="s">
        <v>17517</v>
      </c>
      <c r="I8328" s="9" t="s">
        <v>716</v>
      </c>
      <c r="J8328" s="9">
        <v>4328.88</v>
      </c>
      <c r="K8328" s="10">
        <v>4462.07</v>
      </c>
      <c r="L8328" s="10" t="str">
        <f t="shared" si="259"/>
        <v/>
      </c>
    </row>
    <row r="8329" spans="6:12">
      <c r="F8329" s="9" t="str">
        <f t="shared" si="258"/>
        <v>97952</v>
      </c>
      <c r="G8329" s="12" t="s">
        <v>17518</v>
      </c>
      <c r="H8329" s="9" t="s">
        <v>17519</v>
      </c>
      <c r="I8329" s="9" t="s">
        <v>716</v>
      </c>
      <c r="J8329" s="9">
        <v>4580.3500000000004</v>
      </c>
      <c r="K8329" s="10">
        <v>4744.99</v>
      </c>
      <c r="L8329" s="10" t="str">
        <f t="shared" si="259"/>
        <v/>
      </c>
    </row>
    <row r="8330" spans="6:12">
      <c r="F8330" s="9" t="str">
        <f t="shared" si="258"/>
        <v>97957</v>
      </c>
      <c r="G8330" s="12" t="s">
        <v>17520</v>
      </c>
      <c r="H8330" s="9" t="s">
        <v>17521</v>
      </c>
      <c r="I8330" s="9" t="s">
        <v>716</v>
      </c>
      <c r="J8330" s="9">
        <v>2638.12</v>
      </c>
      <c r="K8330" s="10">
        <v>2737.7</v>
      </c>
      <c r="L8330" s="10" t="str">
        <f t="shared" si="259"/>
        <v/>
      </c>
    </row>
    <row r="8331" spans="6:12">
      <c r="F8331" s="9" t="str">
        <f t="shared" si="258"/>
        <v>97950</v>
      </c>
      <c r="G8331" s="12" t="s">
        <v>17522</v>
      </c>
      <c r="H8331" s="9" t="s">
        <v>17523</v>
      </c>
      <c r="I8331" s="9" t="s">
        <v>716</v>
      </c>
      <c r="J8331" s="9">
        <v>2961.18</v>
      </c>
      <c r="K8331" s="10">
        <v>3087.63</v>
      </c>
      <c r="L8331" s="10" t="str">
        <f t="shared" si="259"/>
        <v/>
      </c>
    </row>
    <row r="8332" spans="6:12">
      <c r="F8332" s="9" t="str">
        <f t="shared" si="258"/>
        <v>97936</v>
      </c>
      <c r="G8332" s="12" t="s">
        <v>17524</v>
      </c>
      <c r="H8332" s="9" t="s">
        <v>17525</v>
      </c>
      <c r="I8332" s="9" t="s">
        <v>716</v>
      </c>
      <c r="J8332" s="9">
        <v>1959.12</v>
      </c>
      <c r="K8332" s="10">
        <v>2031.39</v>
      </c>
      <c r="L8332" s="10" t="str">
        <f t="shared" si="259"/>
        <v/>
      </c>
    </row>
    <row r="8333" spans="6:12">
      <c r="F8333" s="9" t="str">
        <f t="shared" si="258"/>
        <v>97956</v>
      </c>
      <c r="G8333" s="12" t="s">
        <v>17526</v>
      </c>
      <c r="H8333" s="9" t="s">
        <v>17527</v>
      </c>
      <c r="I8333" s="9" t="s">
        <v>716</v>
      </c>
      <c r="J8333" s="9">
        <v>1477.88</v>
      </c>
      <c r="K8333" s="10">
        <v>1531.9</v>
      </c>
      <c r="L8333" s="10" t="str">
        <f t="shared" si="259"/>
        <v/>
      </c>
    </row>
    <row r="8334" spans="6:12">
      <c r="F8334" s="9" t="str">
        <f t="shared" si="258"/>
        <v>97949</v>
      </c>
      <c r="G8334" s="12" t="s">
        <v>17528</v>
      </c>
      <c r="H8334" s="9" t="s">
        <v>17529</v>
      </c>
      <c r="I8334" s="9" t="s">
        <v>716</v>
      </c>
      <c r="J8334" s="9">
        <v>1674.02</v>
      </c>
      <c r="K8334" s="10">
        <v>1745.08</v>
      </c>
      <c r="L8334" s="10" t="str">
        <f t="shared" si="259"/>
        <v/>
      </c>
    </row>
    <row r="8335" spans="6:12">
      <c r="F8335" s="9" t="str">
        <f t="shared" si="258"/>
        <v>97935</v>
      </c>
      <c r="G8335" s="12" t="s">
        <v>17530</v>
      </c>
      <c r="H8335" s="9" t="s">
        <v>17531</v>
      </c>
      <c r="I8335" s="9" t="s">
        <v>716</v>
      </c>
      <c r="J8335" s="9">
        <v>780.08</v>
      </c>
      <c r="K8335" s="10">
        <v>794.56</v>
      </c>
      <c r="L8335" s="10" t="str">
        <f t="shared" si="259"/>
        <v/>
      </c>
    </row>
    <row r="8336" spans="6:12">
      <c r="F8336" s="9" t="str">
        <f t="shared" si="258"/>
        <v>99319</v>
      </c>
      <c r="G8336" s="12" t="s">
        <v>17532</v>
      </c>
      <c r="H8336" s="9" t="s">
        <v>17533</v>
      </c>
      <c r="I8336" s="9" t="s">
        <v>102</v>
      </c>
      <c r="J8336" s="9">
        <v>845.76</v>
      </c>
      <c r="K8336" s="10">
        <v>886.83</v>
      </c>
      <c r="L8336" s="10" t="str">
        <f t="shared" si="259"/>
        <v/>
      </c>
    </row>
    <row r="8337" spans="6:12">
      <c r="F8337" s="9" t="str">
        <f t="shared" si="258"/>
        <v>99318</v>
      </c>
      <c r="G8337" s="12" t="s">
        <v>17534</v>
      </c>
      <c r="H8337" s="9" t="s">
        <v>17535</v>
      </c>
      <c r="I8337" s="9" t="s">
        <v>102</v>
      </c>
      <c r="J8337" s="9">
        <v>240.96</v>
      </c>
      <c r="K8337" s="10">
        <v>242.71</v>
      </c>
      <c r="L8337" s="10" t="str">
        <f t="shared" si="259"/>
        <v/>
      </c>
    </row>
    <row r="8338" spans="6:12">
      <c r="F8338" s="9" t="str">
        <f t="shared" si="258"/>
        <v>98051</v>
      </c>
      <c r="G8338" s="12" t="s">
        <v>17536</v>
      </c>
      <c r="H8338" s="9" t="s">
        <v>17537</v>
      </c>
      <c r="I8338" s="9" t="s">
        <v>102</v>
      </c>
      <c r="J8338" s="9">
        <v>909.02</v>
      </c>
      <c r="K8338" s="10">
        <v>950.33</v>
      </c>
      <c r="L8338" s="10" t="str">
        <f t="shared" si="259"/>
        <v/>
      </c>
    </row>
    <row r="8339" spans="6:12">
      <c r="F8339" s="9" t="str">
        <f t="shared" si="258"/>
        <v>98050</v>
      </c>
      <c r="G8339" s="12" t="s">
        <v>17538</v>
      </c>
      <c r="H8339" s="9" t="s">
        <v>17539</v>
      </c>
      <c r="I8339" s="9" t="s">
        <v>102</v>
      </c>
      <c r="J8339" s="9">
        <v>241.92</v>
      </c>
      <c r="K8339" s="10">
        <v>243.68</v>
      </c>
      <c r="L8339" s="10" t="str">
        <f t="shared" si="259"/>
        <v/>
      </c>
    </row>
    <row r="8340" spans="6:12">
      <c r="F8340" s="9" t="str">
        <f t="shared" si="258"/>
        <v>99272</v>
      </c>
      <c r="G8340" s="12" t="s">
        <v>17540</v>
      </c>
      <c r="H8340" s="9" t="s">
        <v>17541</v>
      </c>
      <c r="I8340" s="9" t="s">
        <v>716</v>
      </c>
      <c r="J8340" s="9">
        <v>1031.4100000000001</v>
      </c>
      <c r="K8340" s="10">
        <v>1075.32</v>
      </c>
      <c r="L8340" s="10" t="str">
        <f t="shared" si="259"/>
        <v/>
      </c>
    </row>
    <row r="8341" spans="6:12">
      <c r="F8341" s="9" t="str">
        <f t="shared" si="258"/>
        <v>99273</v>
      </c>
      <c r="G8341" s="12" t="s">
        <v>17542</v>
      </c>
      <c r="H8341" s="9" t="s">
        <v>17543</v>
      </c>
      <c r="I8341" s="9" t="s">
        <v>716</v>
      </c>
      <c r="J8341" s="9">
        <v>1453.85</v>
      </c>
      <c r="K8341" s="10">
        <v>1518.4</v>
      </c>
      <c r="L8341" s="10" t="str">
        <f t="shared" si="259"/>
        <v/>
      </c>
    </row>
    <row r="8342" spans="6:12">
      <c r="F8342" s="9" t="str">
        <f t="shared" si="258"/>
        <v>99268</v>
      </c>
      <c r="G8342" s="12" t="s">
        <v>17544</v>
      </c>
      <c r="H8342" s="9" t="s">
        <v>17545</v>
      </c>
      <c r="I8342" s="9" t="s">
        <v>716</v>
      </c>
      <c r="J8342" s="9">
        <v>417.45</v>
      </c>
      <c r="K8342" s="10">
        <v>426.54</v>
      </c>
      <c r="L8342" s="10" t="str">
        <f t="shared" si="259"/>
        <v/>
      </c>
    </row>
    <row r="8343" spans="6:12">
      <c r="F8343" s="9" t="str">
        <f t="shared" si="258"/>
        <v>99270</v>
      </c>
      <c r="G8343" s="12" t="s">
        <v>17546</v>
      </c>
      <c r="H8343" s="9" t="s">
        <v>17547</v>
      </c>
      <c r="I8343" s="9" t="s">
        <v>716</v>
      </c>
      <c r="J8343" s="9">
        <v>541.29</v>
      </c>
      <c r="K8343" s="10">
        <v>551.37</v>
      </c>
      <c r="L8343" s="10" t="str">
        <f t="shared" si="259"/>
        <v/>
      </c>
    </row>
    <row r="8344" spans="6:12">
      <c r="F8344" s="9" t="str">
        <f t="shared" si="258"/>
        <v>97976</v>
      </c>
      <c r="G8344" s="12" t="s">
        <v>17548</v>
      </c>
      <c r="H8344" s="9" t="s">
        <v>17549</v>
      </c>
      <c r="I8344" s="9" t="s">
        <v>716</v>
      </c>
      <c r="J8344" s="9">
        <v>1076.75</v>
      </c>
      <c r="K8344" s="10">
        <v>1120.8399999999999</v>
      </c>
      <c r="L8344" s="10" t="str">
        <f t="shared" si="259"/>
        <v/>
      </c>
    </row>
    <row r="8345" spans="6:12">
      <c r="F8345" s="9" t="str">
        <f t="shared" si="258"/>
        <v>97977</v>
      </c>
      <c r="G8345" s="12" t="s">
        <v>17550</v>
      </c>
      <c r="H8345" s="9" t="s">
        <v>17551</v>
      </c>
      <c r="I8345" s="9" t="s">
        <v>716</v>
      </c>
      <c r="J8345" s="9">
        <v>1534.22</v>
      </c>
      <c r="K8345" s="10">
        <v>1599.09</v>
      </c>
      <c r="L8345" s="10" t="str">
        <f t="shared" si="259"/>
        <v/>
      </c>
    </row>
    <row r="8346" spans="6:12">
      <c r="F8346" s="9" t="str">
        <f t="shared" si="258"/>
        <v>97974</v>
      </c>
      <c r="G8346" s="12" t="s">
        <v>17552</v>
      </c>
      <c r="H8346" s="9" t="s">
        <v>17553</v>
      </c>
      <c r="I8346" s="9" t="s">
        <v>716</v>
      </c>
      <c r="J8346" s="9">
        <v>421.96</v>
      </c>
      <c r="K8346" s="10">
        <v>431.07</v>
      </c>
      <c r="L8346" s="10" t="str">
        <f t="shared" si="259"/>
        <v/>
      </c>
    </row>
    <row r="8347" spans="6:12">
      <c r="F8347" s="9" t="str">
        <f t="shared" si="258"/>
        <v>97975</v>
      </c>
      <c r="G8347" s="12" t="s">
        <v>17554</v>
      </c>
      <c r="H8347" s="9" t="s">
        <v>17555</v>
      </c>
      <c r="I8347" s="9" t="s">
        <v>716</v>
      </c>
      <c r="J8347" s="9">
        <v>546.57000000000005</v>
      </c>
      <c r="K8347" s="10">
        <v>556.66</v>
      </c>
      <c r="L8347" s="10" t="str">
        <f t="shared" si="259"/>
        <v/>
      </c>
    </row>
    <row r="8348" spans="6:12">
      <c r="F8348" s="9" t="str">
        <f t="shared" si="258"/>
        <v>101798</v>
      </c>
      <c r="G8348" s="12" t="s">
        <v>17556</v>
      </c>
      <c r="H8348" s="9" t="s">
        <v>17557</v>
      </c>
      <c r="I8348" s="9" t="s">
        <v>716</v>
      </c>
      <c r="J8348" s="9">
        <v>334.77</v>
      </c>
      <c r="K8348" s="10">
        <v>338.69</v>
      </c>
      <c r="L8348" s="10" t="str">
        <f t="shared" si="259"/>
        <v/>
      </c>
    </row>
    <row r="8349" spans="6:12">
      <c r="F8349" s="9" t="str">
        <f t="shared" si="258"/>
        <v>101799</v>
      </c>
      <c r="G8349" s="12" t="s">
        <v>17558</v>
      </c>
      <c r="H8349" s="9" t="s">
        <v>17559</v>
      </c>
      <c r="I8349" s="9" t="s">
        <v>716</v>
      </c>
      <c r="J8349" s="9">
        <v>807</v>
      </c>
      <c r="K8349" s="10">
        <v>813.47</v>
      </c>
      <c r="L8349" s="10" t="str">
        <f t="shared" si="259"/>
        <v/>
      </c>
    </row>
    <row r="8350" spans="6:12">
      <c r="F8350" s="9" t="str">
        <f t="shared" si="258"/>
        <v>102487</v>
      </c>
      <c r="G8350" s="12" t="s">
        <v>17560</v>
      </c>
      <c r="H8350" s="9" t="s">
        <v>17561</v>
      </c>
      <c r="I8350" s="9" t="s">
        <v>63</v>
      </c>
      <c r="J8350" s="9">
        <v>590.64</v>
      </c>
      <c r="K8350" s="10">
        <v>611.97</v>
      </c>
      <c r="L8350" s="10" t="str">
        <f t="shared" si="259"/>
        <v/>
      </c>
    </row>
    <row r="8351" spans="6:12">
      <c r="F8351" s="9" t="str">
        <f t="shared" si="258"/>
        <v>102486</v>
      </c>
      <c r="G8351" s="12" t="s">
        <v>17562</v>
      </c>
      <c r="H8351" s="9" t="s">
        <v>17563</v>
      </c>
      <c r="I8351" s="9" t="s">
        <v>63</v>
      </c>
      <c r="J8351" s="9">
        <v>648.17999999999995</v>
      </c>
      <c r="K8351" s="10">
        <v>659.53</v>
      </c>
      <c r="L8351" s="10" t="str">
        <f t="shared" si="259"/>
        <v/>
      </c>
    </row>
    <row r="8352" spans="6:12">
      <c r="F8352" s="9" t="str">
        <f t="shared" si="258"/>
        <v>102474</v>
      </c>
      <c r="G8352" s="12" t="s">
        <v>17564</v>
      </c>
      <c r="H8352" s="9" t="s">
        <v>17565</v>
      </c>
      <c r="I8352" s="9" t="s">
        <v>63</v>
      </c>
      <c r="J8352" s="9">
        <v>586.76</v>
      </c>
      <c r="K8352" s="10">
        <v>593.75</v>
      </c>
      <c r="L8352" s="10" t="str">
        <f t="shared" si="259"/>
        <v/>
      </c>
    </row>
    <row r="8353" spans="6:12">
      <c r="F8353" s="9" t="str">
        <f t="shared" si="258"/>
        <v>102480</v>
      </c>
      <c r="G8353" s="12" t="s">
        <v>17566</v>
      </c>
      <c r="H8353" s="9" t="s">
        <v>17567</v>
      </c>
      <c r="I8353" s="9" t="s">
        <v>63</v>
      </c>
      <c r="J8353" s="9">
        <v>580.94000000000005</v>
      </c>
      <c r="K8353" s="10">
        <v>587.04</v>
      </c>
      <c r="L8353" s="10" t="str">
        <f t="shared" si="259"/>
        <v/>
      </c>
    </row>
    <row r="8354" spans="6:12">
      <c r="F8354" s="9" t="str">
        <f t="shared" si="258"/>
        <v>94975</v>
      </c>
      <c r="G8354" s="12" t="s">
        <v>17568</v>
      </c>
      <c r="H8354" s="9" t="s">
        <v>17569</v>
      </c>
      <c r="I8354" s="9" t="s">
        <v>63</v>
      </c>
      <c r="J8354" s="9">
        <v>504.09</v>
      </c>
      <c r="K8354" s="10">
        <v>515.38</v>
      </c>
      <c r="L8354" s="10" t="str">
        <f t="shared" si="259"/>
        <v/>
      </c>
    </row>
    <row r="8355" spans="6:12">
      <c r="F8355" s="9" t="str">
        <f t="shared" si="258"/>
        <v>94963</v>
      </c>
      <c r="G8355" s="12" t="s">
        <v>17570</v>
      </c>
      <c r="H8355" s="9" t="s">
        <v>17571</v>
      </c>
      <c r="I8355" s="9" t="s">
        <v>63</v>
      </c>
      <c r="J8355" s="9">
        <v>443.83</v>
      </c>
      <c r="K8355" s="10">
        <v>450.67</v>
      </c>
      <c r="L8355" s="10" t="str">
        <f t="shared" si="259"/>
        <v/>
      </c>
    </row>
    <row r="8356" spans="6:12">
      <c r="F8356" s="9" t="str">
        <f t="shared" si="258"/>
        <v>94969</v>
      </c>
      <c r="G8356" s="12" t="s">
        <v>17572</v>
      </c>
      <c r="H8356" s="9" t="s">
        <v>17573</v>
      </c>
      <c r="I8356" s="9" t="s">
        <v>63</v>
      </c>
      <c r="J8356" s="9">
        <v>437.5</v>
      </c>
      <c r="K8356" s="10">
        <v>443.47</v>
      </c>
      <c r="L8356" s="10" t="str">
        <f t="shared" si="259"/>
        <v/>
      </c>
    </row>
    <row r="8357" spans="6:12">
      <c r="F8357" s="9" t="str">
        <f t="shared" si="258"/>
        <v>102475</v>
      </c>
      <c r="G8357" s="12" t="s">
        <v>17574</v>
      </c>
      <c r="H8357" s="9" t="s">
        <v>17575</v>
      </c>
      <c r="I8357" s="9" t="s">
        <v>63</v>
      </c>
      <c r="J8357" s="9">
        <v>627.57000000000005</v>
      </c>
      <c r="K8357" s="10">
        <v>635.26</v>
      </c>
      <c r="L8357" s="10" t="str">
        <f t="shared" si="259"/>
        <v/>
      </c>
    </row>
    <row r="8358" spans="6:12">
      <c r="F8358" s="9" t="str">
        <f t="shared" si="258"/>
        <v>102481</v>
      </c>
      <c r="G8358" s="12" t="s">
        <v>17576</v>
      </c>
      <c r="H8358" s="9" t="s">
        <v>17577</v>
      </c>
      <c r="I8358" s="9" t="s">
        <v>63</v>
      </c>
      <c r="J8358" s="9">
        <v>615.37</v>
      </c>
      <c r="K8358" s="10">
        <v>621.51</v>
      </c>
      <c r="L8358" s="10" t="str">
        <f t="shared" si="259"/>
        <v/>
      </c>
    </row>
    <row r="8359" spans="6:12">
      <c r="F8359" s="9" t="str">
        <f t="shared" si="258"/>
        <v>94964</v>
      </c>
      <c r="G8359" s="12" t="s">
        <v>17578</v>
      </c>
      <c r="H8359" s="9" t="s">
        <v>360</v>
      </c>
      <c r="I8359" s="9" t="s">
        <v>63</v>
      </c>
      <c r="J8359" s="9">
        <v>480.44</v>
      </c>
      <c r="K8359" s="10">
        <v>487.9</v>
      </c>
      <c r="L8359" s="10" t="str">
        <f t="shared" si="259"/>
        <v/>
      </c>
    </row>
    <row r="8360" spans="6:12">
      <c r="F8360" s="9" t="str">
        <f t="shared" si="258"/>
        <v>94970</v>
      </c>
      <c r="G8360" s="12" t="s">
        <v>17579</v>
      </c>
      <c r="H8360" s="9" t="s">
        <v>354</v>
      </c>
      <c r="I8360" s="9" t="s">
        <v>63</v>
      </c>
      <c r="J8360" s="9">
        <v>467.73</v>
      </c>
      <c r="K8360" s="10">
        <v>473.69</v>
      </c>
      <c r="L8360" s="10" t="str">
        <f t="shared" si="259"/>
        <v/>
      </c>
    </row>
    <row r="8361" spans="6:12">
      <c r="F8361" s="9" t="str">
        <f t="shared" si="258"/>
        <v>102476</v>
      </c>
      <c r="G8361" s="12" t="s">
        <v>17580</v>
      </c>
      <c r="H8361" s="9" t="s">
        <v>17581</v>
      </c>
      <c r="I8361" s="9" t="s">
        <v>63</v>
      </c>
      <c r="J8361" s="9">
        <v>643.02</v>
      </c>
      <c r="K8361" s="10">
        <v>649.64</v>
      </c>
      <c r="L8361" s="10" t="str">
        <f t="shared" si="259"/>
        <v/>
      </c>
    </row>
    <row r="8362" spans="6:12">
      <c r="F8362" s="9" t="str">
        <f t="shared" si="258"/>
        <v>102482</v>
      </c>
      <c r="G8362" s="12" t="s">
        <v>17582</v>
      </c>
      <c r="H8362" s="9" t="s">
        <v>17583</v>
      </c>
      <c r="I8362" s="9" t="s">
        <v>63</v>
      </c>
      <c r="J8362" s="9">
        <v>640.69000000000005</v>
      </c>
      <c r="K8362" s="10">
        <v>646.55999999999995</v>
      </c>
      <c r="L8362" s="10" t="str">
        <f t="shared" si="259"/>
        <v/>
      </c>
    </row>
    <row r="8363" spans="6:12">
      <c r="F8363" s="9" t="str">
        <f t="shared" si="258"/>
        <v>94965</v>
      </c>
      <c r="G8363" s="12" t="s">
        <v>17584</v>
      </c>
      <c r="H8363" s="9" t="s">
        <v>17585</v>
      </c>
      <c r="I8363" s="9" t="s">
        <v>63</v>
      </c>
      <c r="J8363" s="9">
        <v>496.28</v>
      </c>
      <c r="K8363" s="10">
        <v>503.1</v>
      </c>
      <c r="L8363" s="10" t="str">
        <f t="shared" si="259"/>
        <v/>
      </c>
    </row>
    <row r="8364" spans="6:12">
      <c r="F8364" s="9" t="str">
        <f t="shared" si="258"/>
        <v>94971</v>
      </c>
      <c r="G8364" s="12" t="s">
        <v>17586</v>
      </c>
      <c r="H8364" s="9" t="s">
        <v>17587</v>
      </c>
      <c r="I8364" s="9" t="s">
        <v>63</v>
      </c>
      <c r="J8364" s="9">
        <v>489.88</v>
      </c>
      <c r="K8364" s="10">
        <v>495.7</v>
      </c>
      <c r="L8364" s="10" t="str">
        <f t="shared" si="259"/>
        <v/>
      </c>
    </row>
    <row r="8365" spans="6:12">
      <c r="F8365" s="9" t="str">
        <f t="shared" si="258"/>
        <v>102477</v>
      </c>
      <c r="G8365" s="12" t="s">
        <v>17588</v>
      </c>
      <c r="H8365" s="9" t="s">
        <v>17589</v>
      </c>
      <c r="I8365" s="9" t="s">
        <v>63</v>
      </c>
      <c r="J8365" s="9">
        <v>675.85</v>
      </c>
      <c r="K8365" s="10">
        <v>683.15</v>
      </c>
      <c r="L8365" s="10" t="str">
        <f t="shared" si="259"/>
        <v/>
      </c>
    </row>
    <row r="8366" spans="6:12">
      <c r="F8366" s="9" t="str">
        <f t="shared" si="258"/>
        <v>102483</v>
      </c>
      <c r="G8366" s="12" t="s">
        <v>17590</v>
      </c>
      <c r="H8366" s="9" t="s">
        <v>17591</v>
      </c>
      <c r="I8366" s="9" t="s">
        <v>63</v>
      </c>
      <c r="J8366" s="9">
        <v>669.22</v>
      </c>
      <c r="K8366" s="10">
        <v>675.28</v>
      </c>
      <c r="L8366" s="10" t="str">
        <f t="shared" si="259"/>
        <v/>
      </c>
    </row>
    <row r="8367" spans="6:12">
      <c r="F8367" s="9" t="str">
        <f t="shared" si="258"/>
        <v>94966</v>
      </c>
      <c r="G8367" s="12" t="s">
        <v>17592</v>
      </c>
      <c r="H8367" s="9" t="s">
        <v>17593</v>
      </c>
      <c r="I8367" s="9" t="s">
        <v>63</v>
      </c>
      <c r="J8367" s="9">
        <v>511.46</v>
      </c>
      <c r="K8367" s="10">
        <v>518.22</v>
      </c>
      <c r="L8367" s="10" t="str">
        <f t="shared" si="259"/>
        <v/>
      </c>
    </row>
    <row r="8368" spans="6:12">
      <c r="F8368" s="9" t="str">
        <f t="shared" si="258"/>
        <v>94972</v>
      </c>
      <c r="G8368" s="12" t="s">
        <v>17594</v>
      </c>
      <c r="H8368" s="9" t="s">
        <v>17595</v>
      </c>
      <c r="I8368" s="9" t="s">
        <v>63</v>
      </c>
      <c r="J8368" s="9">
        <v>505.05</v>
      </c>
      <c r="K8368" s="10">
        <v>510.83</v>
      </c>
      <c r="L8368" s="10" t="str">
        <f t="shared" si="259"/>
        <v/>
      </c>
    </row>
    <row r="8369" spans="6:12">
      <c r="F8369" s="9" t="str">
        <f t="shared" si="258"/>
        <v>102478</v>
      </c>
      <c r="G8369" s="12" t="s">
        <v>17596</v>
      </c>
      <c r="H8369" s="9" t="s">
        <v>17597</v>
      </c>
      <c r="I8369" s="9" t="s">
        <v>63</v>
      </c>
      <c r="J8369" s="9">
        <v>721.55</v>
      </c>
      <c r="K8369" s="10">
        <v>728.17</v>
      </c>
      <c r="L8369" s="10" t="str">
        <f t="shared" si="259"/>
        <v/>
      </c>
    </row>
    <row r="8370" spans="6:12">
      <c r="F8370" s="9" t="str">
        <f t="shared" si="258"/>
        <v>102484</v>
      </c>
      <c r="G8370" s="12" t="s">
        <v>17598</v>
      </c>
      <c r="H8370" s="9" t="s">
        <v>17599</v>
      </c>
      <c r="I8370" s="9" t="s">
        <v>63</v>
      </c>
      <c r="J8370" s="9">
        <v>720.98</v>
      </c>
      <c r="K8370" s="10">
        <v>727.05</v>
      </c>
      <c r="L8370" s="10" t="str">
        <f t="shared" si="259"/>
        <v/>
      </c>
    </row>
    <row r="8371" spans="6:12">
      <c r="F8371" s="9" t="str">
        <f t="shared" si="258"/>
        <v>94967</v>
      </c>
      <c r="G8371" s="12" t="s">
        <v>17600</v>
      </c>
      <c r="H8371" s="9" t="s">
        <v>17601</v>
      </c>
      <c r="I8371" s="9" t="s">
        <v>63</v>
      </c>
      <c r="J8371" s="9">
        <v>577.9</v>
      </c>
      <c r="K8371" s="10">
        <v>585.08000000000004</v>
      </c>
      <c r="L8371" s="10" t="str">
        <f t="shared" si="259"/>
        <v/>
      </c>
    </row>
    <row r="8372" spans="6:12">
      <c r="F8372" s="9" t="str">
        <f t="shared" si="258"/>
        <v>94973</v>
      </c>
      <c r="G8372" s="12" t="s">
        <v>17602</v>
      </c>
      <c r="H8372" s="9" t="s">
        <v>17603</v>
      </c>
      <c r="I8372" s="9" t="s">
        <v>63</v>
      </c>
      <c r="J8372" s="9">
        <v>569.62</v>
      </c>
      <c r="K8372" s="10">
        <v>575.58000000000004</v>
      </c>
      <c r="L8372" s="10" t="str">
        <f t="shared" si="259"/>
        <v/>
      </c>
    </row>
    <row r="8373" spans="6:12">
      <c r="F8373" s="9" t="str">
        <f t="shared" si="258"/>
        <v>94974</v>
      </c>
      <c r="G8373" s="12" t="s">
        <v>17604</v>
      </c>
      <c r="H8373" s="9" t="s">
        <v>17605</v>
      </c>
      <c r="I8373" s="9" t="s">
        <v>63</v>
      </c>
      <c r="J8373" s="9">
        <v>470.21</v>
      </c>
      <c r="K8373" s="10">
        <v>481.65</v>
      </c>
      <c r="L8373" s="10" t="str">
        <f t="shared" si="259"/>
        <v/>
      </c>
    </row>
    <row r="8374" spans="6:12">
      <c r="F8374" s="9" t="str">
        <f t="shared" si="258"/>
        <v>94962</v>
      </c>
      <c r="G8374" s="12" t="s">
        <v>17606</v>
      </c>
      <c r="H8374" s="9" t="s">
        <v>17607</v>
      </c>
      <c r="I8374" s="9" t="s">
        <v>63</v>
      </c>
      <c r="J8374" s="9">
        <v>404.65</v>
      </c>
      <c r="K8374" s="10">
        <v>411.54</v>
      </c>
      <c r="L8374" s="10" t="str">
        <f t="shared" si="259"/>
        <v/>
      </c>
    </row>
    <row r="8375" spans="6:12">
      <c r="F8375" s="9" t="str">
        <f t="shared" si="258"/>
        <v>94968</v>
      </c>
      <c r="G8375" s="12" t="s">
        <v>17608</v>
      </c>
      <c r="H8375" s="9" t="s">
        <v>17609</v>
      </c>
      <c r="I8375" s="9" t="s">
        <v>63</v>
      </c>
      <c r="J8375" s="9">
        <v>401.52</v>
      </c>
      <c r="K8375" s="10">
        <v>407.72</v>
      </c>
      <c r="L8375" s="10" t="str">
        <f t="shared" si="259"/>
        <v/>
      </c>
    </row>
    <row r="8376" spans="6:12">
      <c r="F8376" s="9" t="str">
        <f t="shared" si="258"/>
        <v>102485</v>
      </c>
      <c r="G8376" s="12" t="s">
        <v>17610</v>
      </c>
      <c r="H8376" s="9" t="s">
        <v>17611</v>
      </c>
      <c r="I8376" s="9" t="s">
        <v>63</v>
      </c>
      <c r="J8376" s="9">
        <v>619.49</v>
      </c>
      <c r="K8376" s="10">
        <v>630.96</v>
      </c>
      <c r="L8376" s="10" t="str">
        <f t="shared" si="259"/>
        <v/>
      </c>
    </row>
    <row r="8377" spans="6:12">
      <c r="F8377" s="9" t="str">
        <f t="shared" si="258"/>
        <v>102473</v>
      </c>
      <c r="G8377" s="12" t="s">
        <v>17612</v>
      </c>
      <c r="H8377" s="9" t="s">
        <v>17613</v>
      </c>
      <c r="I8377" s="9" t="s">
        <v>63</v>
      </c>
      <c r="J8377" s="9">
        <v>550.80999999999995</v>
      </c>
      <c r="K8377" s="10">
        <v>557.86</v>
      </c>
      <c r="L8377" s="10" t="str">
        <f t="shared" si="259"/>
        <v/>
      </c>
    </row>
    <row r="8378" spans="6:12">
      <c r="F8378" s="9" t="str">
        <f t="shared" si="258"/>
        <v>102479</v>
      </c>
      <c r="G8378" s="12" t="s">
        <v>17614</v>
      </c>
      <c r="H8378" s="9" t="s">
        <v>17615</v>
      </c>
      <c r="I8378" s="9" t="s">
        <v>63</v>
      </c>
      <c r="J8378" s="9">
        <v>548.30999999999995</v>
      </c>
      <c r="K8378" s="10">
        <v>554.61</v>
      </c>
      <c r="L8378" s="10" t="str">
        <f t="shared" si="259"/>
        <v/>
      </c>
    </row>
    <row r="8379" spans="6:12">
      <c r="F8379" s="9" t="str">
        <f t="shared" si="258"/>
        <v>104835</v>
      </c>
      <c r="G8379" s="12" t="s">
        <v>17616</v>
      </c>
      <c r="H8379" s="9" t="s">
        <v>17617</v>
      </c>
      <c r="I8379" s="9" t="s">
        <v>63</v>
      </c>
      <c r="J8379" s="9" t="s">
        <v>50</v>
      </c>
      <c r="K8379" s="10" t="s">
        <v>50</v>
      </c>
      <c r="L8379" s="10" t="str">
        <f t="shared" si="259"/>
        <v/>
      </c>
    </row>
    <row r="8380" spans="6:12">
      <c r="F8380" s="9" t="str">
        <f t="shared" si="258"/>
        <v>104833</v>
      </c>
      <c r="G8380" s="12" t="s">
        <v>17618</v>
      </c>
      <c r="H8380" s="9" t="s">
        <v>17619</v>
      </c>
      <c r="I8380" s="9" t="s">
        <v>63</v>
      </c>
      <c r="J8380" s="9" t="s">
        <v>50</v>
      </c>
      <c r="K8380" s="10" t="s">
        <v>50</v>
      </c>
      <c r="L8380" s="10" t="str">
        <f t="shared" si="259"/>
        <v/>
      </c>
    </row>
    <row r="8381" spans="6:12">
      <c r="F8381" s="9" t="str">
        <f t="shared" si="258"/>
        <v>104834</v>
      </c>
      <c r="G8381" s="12" t="s">
        <v>17620</v>
      </c>
      <c r="H8381" s="9" t="s">
        <v>17621</v>
      </c>
      <c r="I8381" s="9" t="s">
        <v>63</v>
      </c>
      <c r="J8381" s="9" t="s">
        <v>50</v>
      </c>
      <c r="K8381" s="10" t="s">
        <v>50</v>
      </c>
      <c r="L8381" s="10" t="str">
        <f t="shared" si="259"/>
        <v/>
      </c>
    </row>
    <row r="8382" spans="6:12">
      <c r="F8382" s="9" t="str">
        <f t="shared" si="258"/>
        <v>104836</v>
      </c>
      <c r="G8382" s="12" t="s">
        <v>17622</v>
      </c>
      <c r="H8382" s="9" t="s">
        <v>17623</v>
      </c>
      <c r="I8382" s="9" t="s">
        <v>63</v>
      </c>
      <c r="J8382" s="9" t="s">
        <v>50</v>
      </c>
      <c r="K8382" s="10" t="s">
        <v>50</v>
      </c>
      <c r="L8382" s="10" t="str">
        <f t="shared" si="259"/>
        <v/>
      </c>
    </row>
    <row r="8383" spans="6:12">
      <c r="F8383" s="9" t="str">
        <f t="shared" si="258"/>
        <v>104837</v>
      </c>
      <c r="G8383" s="12" t="s">
        <v>17624</v>
      </c>
      <c r="H8383" s="9" t="s">
        <v>17625</v>
      </c>
      <c r="I8383" s="9" t="s">
        <v>63</v>
      </c>
      <c r="J8383" s="9" t="s">
        <v>50</v>
      </c>
      <c r="K8383" s="10" t="s">
        <v>50</v>
      </c>
      <c r="L8383" s="10" t="str">
        <f t="shared" si="259"/>
        <v/>
      </c>
    </row>
    <row r="8384" spans="6:12">
      <c r="F8384" s="9" t="str">
        <f t="shared" si="258"/>
        <v>104838</v>
      </c>
      <c r="G8384" s="12" t="s">
        <v>17626</v>
      </c>
      <c r="H8384" s="9" t="s">
        <v>17627</v>
      </c>
      <c r="I8384" s="9" t="s">
        <v>63</v>
      </c>
      <c r="J8384" s="9" t="s">
        <v>50</v>
      </c>
      <c r="K8384" s="10" t="s">
        <v>50</v>
      </c>
      <c r="L8384" s="10" t="str">
        <f t="shared" si="259"/>
        <v/>
      </c>
    </row>
    <row r="8385" spans="6:12">
      <c r="F8385" s="9" t="str">
        <f t="shared" si="258"/>
        <v>104839</v>
      </c>
      <c r="G8385" s="12" t="s">
        <v>17628</v>
      </c>
      <c r="H8385" s="9" t="s">
        <v>17629</v>
      </c>
      <c r="I8385" s="9" t="s">
        <v>63</v>
      </c>
      <c r="J8385" s="9" t="s">
        <v>50</v>
      </c>
      <c r="K8385" s="10" t="s">
        <v>50</v>
      </c>
      <c r="L8385" s="10" t="str">
        <f t="shared" si="259"/>
        <v/>
      </c>
    </row>
    <row r="8386" spans="6:12">
      <c r="F8386" s="9" t="str">
        <f t="shared" si="258"/>
        <v>104840</v>
      </c>
      <c r="G8386" s="12" t="s">
        <v>17630</v>
      </c>
      <c r="H8386" s="9" t="s">
        <v>17631</v>
      </c>
      <c r="I8386" s="9" t="s">
        <v>63</v>
      </c>
      <c r="J8386" s="9" t="s">
        <v>50</v>
      </c>
      <c r="K8386" s="10" t="s">
        <v>50</v>
      </c>
      <c r="L8386" s="10" t="str">
        <f t="shared" si="259"/>
        <v/>
      </c>
    </row>
    <row r="8387" spans="6:12">
      <c r="F8387" s="9" t="str">
        <f t="shared" si="258"/>
        <v>104830</v>
      </c>
      <c r="G8387" s="12" t="s">
        <v>17632</v>
      </c>
      <c r="H8387" s="9" t="s">
        <v>17633</v>
      </c>
      <c r="I8387" s="9" t="s">
        <v>63</v>
      </c>
      <c r="J8387" s="9" t="s">
        <v>50</v>
      </c>
      <c r="K8387" s="10" t="s">
        <v>50</v>
      </c>
      <c r="L8387" s="10" t="str">
        <f t="shared" si="259"/>
        <v/>
      </c>
    </row>
    <row r="8388" spans="6:12">
      <c r="F8388" s="9" t="str">
        <f t="shared" si="258"/>
        <v>104829</v>
      </c>
      <c r="G8388" s="12" t="s">
        <v>17634</v>
      </c>
      <c r="H8388" s="9" t="s">
        <v>17635</v>
      </c>
      <c r="I8388" s="9" t="s">
        <v>63</v>
      </c>
      <c r="J8388" s="9" t="s">
        <v>50</v>
      </c>
      <c r="K8388" s="10" t="s">
        <v>50</v>
      </c>
      <c r="L8388" s="10" t="str">
        <f t="shared" si="259"/>
        <v/>
      </c>
    </row>
    <row r="8389" spans="6:12">
      <c r="F8389" s="9" t="str">
        <f t="shared" ref="F8389:F8452" si="260">TRIM(_xlfn.NUMBERVALUE(G8389))</f>
        <v>104832</v>
      </c>
      <c r="G8389" s="12" t="s">
        <v>17636</v>
      </c>
      <c r="H8389" s="9" t="s">
        <v>17637</v>
      </c>
      <c r="I8389" s="9" t="s">
        <v>63</v>
      </c>
      <c r="J8389" s="9" t="s">
        <v>50</v>
      </c>
      <c r="K8389" s="10" t="s">
        <v>50</v>
      </c>
      <c r="L8389" s="10" t="str">
        <f t="shared" ref="L8389:L8452" si="261">IF(P8389&gt;0,P8389,IF(Q8389&gt;0,Q8389,""))</f>
        <v/>
      </c>
    </row>
    <row r="8390" spans="6:12">
      <c r="F8390" s="9" t="str">
        <f t="shared" si="260"/>
        <v>104831</v>
      </c>
      <c r="G8390" s="12" t="s">
        <v>17638</v>
      </c>
      <c r="H8390" s="9" t="s">
        <v>17639</v>
      </c>
      <c r="I8390" s="9" t="s">
        <v>63</v>
      </c>
      <c r="J8390" s="9" t="s">
        <v>50</v>
      </c>
      <c r="K8390" s="10" t="s">
        <v>50</v>
      </c>
      <c r="L8390" s="10" t="str">
        <f t="shared" si="261"/>
        <v/>
      </c>
    </row>
    <row r="8391" spans="6:12">
      <c r="F8391" s="9" t="str">
        <f t="shared" si="260"/>
        <v>103773</v>
      </c>
      <c r="G8391" s="12" t="s">
        <v>17640</v>
      </c>
      <c r="H8391" s="9" t="s">
        <v>17641</v>
      </c>
      <c r="I8391" s="9" t="s">
        <v>716</v>
      </c>
      <c r="J8391" s="9" t="s">
        <v>50</v>
      </c>
      <c r="K8391" s="10" t="s">
        <v>50</v>
      </c>
      <c r="L8391" s="10" t="str">
        <f t="shared" si="261"/>
        <v/>
      </c>
    </row>
    <row r="8392" spans="6:12">
      <c r="F8392" s="9" t="str">
        <f t="shared" si="260"/>
        <v>103772</v>
      </c>
      <c r="G8392" s="12" t="s">
        <v>17642</v>
      </c>
      <c r="H8392" s="9" t="s">
        <v>17643</v>
      </c>
      <c r="I8392" s="9" t="s">
        <v>716</v>
      </c>
      <c r="J8392" s="9" t="s">
        <v>50</v>
      </c>
      <c r="K8392" s="10" t="s">
        <v>50</v>
      </c>
      <c r="L8392" s="10" t="str">
        <f t="shared" si="261"/>
        <v/>
      </c>
    </row>
    <row r="8393" spans="6:12">
      <c r="F8393" s="9" t="str">
        <f t="shared" si="260"/>
        <v>103768</v>
      </c>
      <c r="G8393" s="12" t="s">
        <v>17644</v>
      </c>
      <c r="H8393" s="9" t="s">
        <v>17645</v>
      </c>
      <c r="I8393" s="9" t="s">
        <v>716</v>
      </c>
      <c r="J8393" s="9" t="s">
        <v>50</v>
      </c>
      <c r="K8393" s="10" t="s">
        <v>50</v>
      </c>
      <c r="L8393" s="10" t="str">
        <f t="shared" si="261"/>
        <v/>
      </c>
    </row>
    <row r="8394" spans="6:12">
      <c r="F8394" s="9" t="str">
        <f t="shared" si="260"/>
        <v>103767</v>
      </c>
      <c r="G8394" s="12" t="s">
        <v>17646</v>
      </c>
      <c r="H8394" s="9" t="s">
        <v>17647</v>
      </c>
      <c r="I8394" s="9" t="s">
        <v>716</v>
      </c>
      <c r="J8394" s="9" t="s">
        <v>50</v>
      </c>
      <c r="K8394" s="10" t="s">
        <v>50</v>
      </c>
      <c r="L8394" s="10" t="str">
        <f t="shared" si="261"/>
        <v/>
      </c>
    </row>
    <row r="8395" spans="6:12">
      <c r="F8395" s="9" t="str">
        <f t="shared" si="260"/>
        <v>103766</v>
      </c>
      <c r="G8395" s="12" t="s">
        <v>17648</v>
      </c>
      <c r="H8395" s="9" t="s">
        <v>17649</v>
      </c>
      <c r="I8395" s="9" t="s">
        <v>716</v>
      </c>
      <c r="J8395" s="9" t="s">
        <v>50</v>
      </c>
      <c r="K8395" s="10" t="s">
        <v>50</v>
      </c>
      <c r="L8395" s="10" t="str">
        <f t="shared" si="261"/>
        <v/>
      </c>
    </row>
    <row r="8396" spans="6:12">
      <c r="F8396" s="9" t="str">
        <f t="shared" si="260"/>
        <v>103765</v>
      </c>
      <c r="G8396" s="12" t="s">
        <v>17650</v>
      </c>
      <c r="H8396" s="9" t="s">
        <v>17651</v>
      </c>
      <c r="I8396" s="9" t="s">
        <v>716</v>
      </c>
      <c r="J8396" s="9" t="s">
        <v>50</v>
      </c>
      <c r="K8396" s="10" t="s">
        <v>50</v>
      </c>
      <c r="L8396" s="10" t="str">
        <f t="shared" si="261"/>
        <v/>
      </c>
    </row>
    <row r="8397" spans="6:12">
      <c r="F8397" s="9" t="str">
        <f t="shared" si="260"/>
        <v>103771</v>
      </c>
      <c r="G8397" s="12" t="s">
        <v>17652</v>
      </c>
      <c r="H8397" s="9" t="s">
        <v>17653</v>
      </c>
      <c r="I8397" s="9" t="s">
        <v>716</v>
      </c>
      <c r="J8397" s="9" t="s">
        <v>50</v>
      </c>
      <c r="K8397" s="10" t="s">
        <v>50</v>
      </c>
      <c r="L8397" s="10" t="str">
        <f t="shared" si="261"/>
        <v/>
      </c>
    </row>
    <row r="8398" spans="6:12">
      <c r="F8398" s="9" t="str">
        <f t="shared" si="260"/>
        <v>103769</v>
      </c>
      <c r="G8398" s="12" t="s">
        <v>17654</v>
      </c>
      <c r="H8398" s="9" t="s">
        <v>17655</v>
      </c>
      <c r="I8398" s="9" t="s">
        <v>716</v>
      </c>
      <c r="J8398" s="9">
        <v>3030.57</v>
      </c>
      <c r="K8398" s="10">
        <v>3068.66</v>
      </c>
      <c r="L8398" s="10" t="str">
        <f t="shared" si="261"/>
        <v/>
      </c>
    </row>
    <row r="8399" spans="6:12">
      <c r="F8399" s="9" t="str">
        <f t="shared" si="260"/>
        <v>103770</v>
      </c>
      <c r="G8399" s="12" t="s">
        <v>17656</v>
      </c>
      <c r="H8399" s="9" t="s">
        <v>17657</v>
      </c>
      <c r="I8399" s="9" t="s">
        <v>716</v>
      </c>
      <c r="J8399" s="9" t="s">
        <v>50</v>
      </c>
      <c r="K8399" s="10" t="s">
        <v>50</v>
      </c>
      <c r="L8399" s="10" t="str">
        <f t="shared" si="261"/>
        <v/>
      </c>
    </row>
    <row r="8400" spans="6:12">
      <c r="F8400" s="9" t="str">
        <f t="shared" si="260"/>
        <v>103764</v>
      </c>
      <c r="G8400" s="12" t="s">
        <v>17658</v>
      </c>
      <c r="H8400" s="9" t="s">
        <v>17659</v>
      </c>
      <c r="I8400" s="9" t="s">
        <v>716</v>
      </c>
      <c r="J8400" s="9" t="s">
        <v>50</v>
      </c>
      <c r="K8400" s="10" t="s">
        <v>50</v>
      </c>
      <c r="L8400" s="10" t="str">
        <f t="shared" si="261"/>
        <v/>
      </c>
    </row>
    <row r="8401" spans="6:12">
      <c r="F8401" s="9" t="str">
        <f t="shared" si="260"/>
        <v>103780</v>
      </c>
      <c r="G8401" s="12" t="s">
        <v>17660</v>
      </c>
      <c r="H8401" s="9" t="s">
        <v>17661</v>
      </c>
      <c r="I8401" s="9" t="s">
        <v>66</v>
      </c>
      <c r="J8401" s="9" t="s">
        <v>50</v>
      </c>
      <c r="K8401" s="10" t="s">
        <v>50</v>
      </c>
      <c r="L8401" s="10" t="str">
        <f t="shared" si="261"/>
        <v/>
      </c>
    </row>
    <row r="8402" spans="6:12">
      <c r="F8402" s="9" t="str">
        <f t="shared" si="260"/>
        <v>103781</v>
      </c>
      <c r="G8402" s="12" t="s">
        <v>17662</v>
      </c>
      <c r="H8402" s="9" t="s">
        <v>17663</v>
      </c>
      <c r="I8402" s="9" t="s">
        <v>66</v>
      </c>
      <c r="J8402" s="9" t="s">
        <v>50</v>
      </c>
      <c r="K8402" s="10" t="s">
        <v>50</v>
      </c>
      <c r="L8402" s="10" t="str">
        <f t="shared" si="261"/>
        <v/>
      </c>
    </row>
    <row r="8403" spans="6:12">
      <c r="F8403" s="9" t="str">
        <f t="shared" si="260"/>
        <v>103779</v>
      </c>
      <c r="G8403" s="12" t="s">
        <v>17664</v>
      </c>
      <c r="H8403" s="9" t="s">
        <v>17665</v>
      </c>
      <c r="I8403" s="9" t="s">
        <v>66</v>
      </c>
      <c r="J8403" s="9" t="s">
        <v>50</v>
      </c>
      <c r="K8403" s="10" t="s">
        <v>50</v>
      </c>
      <c r="L8403" s="10" t="str">
        <f t="shared" si="261"/>
        <v/>
      </c>
    </row>
    <row r="8404" spans="6:12">
      <c r="F8404" s="9" t="str">
        <f t="shared" si="260"/>
        <v>103778</v>
      </c>
      <c r="G8404" s="12" t="s">
        <v>17666</v>
      </c>
      <c r="H8404" s="9" t="s">
        <v>17667</v>
      </c>
      <c r="I8404" s="9" t="s">
        <v>66</v>
      </c>
      <c r="J8404" s="9" t="s">
        <v>50</v>
      </c>
      <c r="K8404" s="10" t="s">
        <v>50</v>
      </c>
      <c r="L8404" s="10" t="str">
        <f t="shared" si="261"/>
        <v/>
      </c>
    </row>
    <row r="8405" spans="6:12">
      <c r="F8405" s="9" t="str">
        <f t="shared" si="260"/>
        <v>103924</v>
      </c>
      <c r="G8405" s="12" t="s">
        <v>17668</v>
      </c>
      <c r="H8405" s="9" t="s">
        <v>17669</v>
      </c>
      <c r="I8405" s="9" t="s">
        <v>66</v>
      </c>
      <c r="J8405" s="9" t="s">
        <v>50</v>
      </c>
      <c r="K8405" s="10" t="s">
        <v>50</v>
      </c>
      <c r="L8405" s="10" t="str">
        <f t="shared" si="261"/>
        <v/>
      </c>
    </row>
    <row r="8406" spans="6:12">
      <c r="F8406" s="9" t="str">
        <f t="shared" si="260"/>
        <v>103776</v>
      </c>
      <c r="G8406" s="12" t="s">
        <v>17670</v>
      </c>
      <c r="H8406" s="9" t="s">
        <v>17671</v>
      </c>
      <c r="I8406" s="9" t="s">
        <v>66</v>
      </c>
      <c r="J8406" s="9" t="s">
        <v>50</v>
      </c>
      <c r="K8406" s="10" t="s">
        <v>50</v>
      </c>
      <c r="L8406" s="10" t="str">
        <f t="shared" si="261"/>
        <v/>
      </c>
    </row>
    <row r="8407" spans="6:12">
      <c r="F8407" s="9" t="str">
        <f t="shared" si="260"/>
        <v>103774</v>
      </c>
      <c r="G8407" s="12" t="s">
        <v>17672</v>
      </c>
      <c r="H8407" s="9" t="s">
        <v>17673</v>
      </c>
      <c r="I8407" s="9" t="s">
        <v>66</v>
      </c>
      <c r="J8407" s="9" t="s">
        <v>50</v>
      </c>
      <c r="K8407" s="10" t="s">
        <v>50</v>
      </c>
      <c r="L8407" s="10" t="str">
        <f t="shared" si="261"/>
        <v/>
      </c>
    </row>
    <row r="8408" spans="6:12">
      <c r="F8408" s="9" t="str">
        <f t="shared" si="260"/>
        <v>103775</v>
      </c>
      <c r="G8408" s="12" t="s">
        <v>17674</v>
      </c>
      <c r="H8408" s="9" t="s">
        <v>17675</v>
      </c>
      <c r="I8408" s="9" t="s">
        <v>66</v>
      </c>
      <c r="J8408" s="9" t="s">
        <v>50</v>
      </c>
      <c r="K8408" s="10" t="s">
        <v>50</v>
      </c>
      <c r="L8408" s="10" t="str">
        <f t="shared" si="261"/>
        <v/>
      </c>
    </row>
    <row r="8409" spans="6:12">
      <c r="F8409" s="9" t="str">
        <f t="shared" si="260"/>
        <v>97097</v>
      </c>
      <c r="G8409" s="12" t="s">
        <v>17676</v>
      </c>
      <c r="H8409" s="9" t="s">
        <v>17677</v>
      </c>
      <c r="I8409" s="9" t="s">
        <v>66</v>
      </c>
      <c r="J8409" s="9">
        <v>39.28</v>
      </c>
      <c r="K8409" s="10">
        <v>39.49</v>
      </c>
      <c r="L8409" s="10" t="str">
        <f t="shared" si="261"/>
        <v/>
      </c>
    </row>
    <row r="8410" spans="6:12">
      <c r="F8410" s="9" t="str">
        <f t="shared" si="260"/>
        <v>97089</v>
      </c>
      <c r="G8410" s="12" t="s">
        <v>17678</v>
      </c>
      <c r="H8410" s="9" t="s">
        <v>17679</v>
      </c>
      <c r="I8410" s="9" t="s">
        <v>94</v>
      </c>
      <c r="J8410" s="9">
        <v>14.34</v>
      </c>
      <c r="K8410" s="10">
        <v>14.44</v>
      </c>
      <c r="L8410" s="10" t="str">
        <f t="shared" si="261"/>
        <v/>
      </c>
    </row>
    <row r="8411" spans="6:12">
      <c r="F8411" s="9" t="str">
        <f t="shared" si="260"/>
        <v>97090</v>
      </c>
      <c r="G8411" s="12" t="s">
        <v>17680</v>
      </c>
      <c r="H8411" s="9" t="s">
        <v>17681</v>
      </c>
      <c r="I8411" s="9" t="s">
        <v>94</v>
      </c>
      <c r="J8411" s="9">
        <v>14.03</v>
      </c>
      <c r="K8411" s="10">
        <v>14.12</v>
      </c>
      <c r="L8411" s="10" t="str">
        <f t="shared" si="261"/>
        <v/>
      </c>
    </row>
    <row r="8412" spans="6:12">
      <c r="F8412" s="9" t="str">
        <f t="shared" si="260"/>
        <v>97091</v>
      </c>
      <c r="G8412" s="12" t="s">
        <v>17682</v>
      </c>
      <c r="H8412" s="9" t="s">
        <v>17683</v>
      </c>
      <c r="I8412" s="9" t="s">
        <v>94</v>
      </c>
      <c r="J8412" s="9">
        <v>13.58</v>
      </c>
      <c r="K8412" s="10">
        <v>13.66</v>
      </c>
      <c r="L8412" s="10" t="str">
        <f t="shared" si="261"/>
        <v/>
      </c>
    </row>
    <row r="8413" spans="6:12">
      <c r="F8413" s="9" t="str">
        <f t="shared" si="260"/>
        <v>97092</v>
      </c>
      <c r="G8413" s="12" t="s">
        <v>17684</v>
      </c>
      <c r="H8413" s="9" t="s">
        <v>17685</v>
      </c>
      <c r="I8413" s="9" t="s">
        <v>94</v>
      </c>
      <c r="J8413" s="9">
        <v>13.11</v>
      </c>
      <c r="K8413" s="10">
        <v>13.19</v>
      </c>
      <c r="L8413" s="10" t="str">
        <f t="shared" si="261"/>
        <v/>
      </c>
    </row>
    <row r="8414" spans="6:12">
      <c r="F8414" s="9" t="str">
        <f t="shared" si="260"/>
        <v>103053</v>
      </c>
      <c r="G8414" s="12" t="s">
        <v>17686</v>
      </c>
      <c r="H8414" s="9" t="s">
        <v>17687</v>
      </c>
      <c r="I8414" s="9" t="s">
        <v>94</v>
      </c>
      <c r="J8414" s="9" t="s">
        <v>50</v>
      </c>
      <c r="K8414" s="10" t="s">
        <v>50</v>
      </c>
      <c r="L8414" s="10" t="str">
        <f t="shared" si="261"/>
        <v/>
      </c>
    </row>
    <row r="8415" spans="6:12">
      <c r="F8415" s="9" t="str">
        <f t="shared" si="260"/>
        <v>97093</v>
      </c>
      <c r="G8415" s="12" t="s">
        <v>17688</v>
      </c>
      <c r="H8415" s="9" t="s">
        <v>17689</v>
      </c>
      <c r="I8415" s="9" t="s">
        <v>94</v>
      </c>
      <c r="J8415" s="9">
        <v>12.27</v>
      </c>
      <c r="K8415" s="10">
        <v>12.32</v>
      </c>
      <c r="L8415" s="10" t="str">
        <f t="shared" si="261"/>
        <v/>
      </c>
    </row>
    <row r="8416" spans="6:12">
      <c r="F8416" s="9" t="str">
        <f t="shared" si="260"/>
        <v>103054</v>
      </c>
      <c r="G8416" s="12" t="s">
        <v>17690</v>
      </c>
      <c r="H8416" s="9" t="s">
        <v>17691</v>
      </c>
      <c r="I8416" s="9" t="s">
        <v>94</v>
      </c>
      <c r="J8416" s="9" t="s">
        <v>50</v>
      </c>
      <c r="K8416" s="10" t="s">
        <v>50</v>
      </c>
      <c r="L8416" s="10" t="str">
        <f t="shared" si="261"/>
        <v/>
      </c>
    </row>
    <row r="8417" spans="6:12">
      <c r="F8417" s="9" t="str">
        <f t="shared" si="260"/>
        <v>97088</v>
      </c>
      <c r="G8417" s="12" t="s">
        <v>17692</v>
      </c>
      <c r="H8417" s="9" t="s">
        <v>17693</v>
      </c>
      <c r="I8417" s="9" t="s">
        <v>94</v>
      </c>
      <c r="J8417" s="9">
        <v>15.69</v>
      </c>
      <c r="K8417" s="10">
        <v>15.82</v>
      </c>
      <c r="L8417" s="10" t="str">
        <f t="shared" si="261"/>
        <v/>
      </c>
    </row>
    <row r="8418" spans="6:12">
      <c r="F8418" s="9" t="str">
        <f t="shared" si="260"/>
        <v>97087</v>
      </c>
      <c r="G8418" s="12" t="s">
        <v>17694</v>
      </c>
      <c r="H8418" s="9" t="s">
        <v>17695</v>
      </c>
      <c r="I8418" s="9" t="s">
        <v>66</v>
      </c>
      <c r="J8418" s="9">
        <v>2.3199999999999998</v>
      </c>
      <c r="K8418" s="10">
        <v>2.36</v>
      </c>
      <c r="L8418" s="10" t="str">
        <f t="shared" si="261"/>
        <v/>
      </c>
    </row>
    <row r="8419" spans="6:12">
      <c r="F8419" s="9" t="str">
        <f t="shared" si="260"/>
        <v>97083</v>
      </c>
      <c r="G8419" s="12" t="s">
        <v>17696</v>
      </c>
      <c r="H8419" s="9" t="s">
        <v>17697</v>
      </c>
      <c r="I8419" s="9" t="s">
        <v>66</v>
      </c>
      <c r="J8419" s="9">
        <v>3.4</v>
      </c>
      <c r="K8419" s="10">
        <v>3.67</v>
      </c>
      <c r="L8419" s="10" t="str">
        <f t="shared" si="261"/>
        <v/>
      </c>
    </row>
    <row r="8420" spans="6:12">
      <c r="F8420" s="9" t="str">
        <f t="shared" si="260"/>
        <v>97084</v>
      </c>
      <c r="G8420" s="12" t="s">
        <v>17698</v>
      </c>
      <c r="H8420" s="9" t="s">
        <v>17699</v>
      </c>
      <c r="I8420" s="9" t="s">
        <v>66</v>
      </c>
      <c r="J8420" s="9">
        <v>0.71</v>
      </c>
      <c r="K8420" s="10">
        <v>0.76</v>
      </c>
      <c r="L8420" s="10" t="str">
        <f t="shared" si="261"/>
        <v/>
      </c>
    </row>
    <row r="8421" spans="6:12">
      <c r="F8421" s="9" t="str">
        <f t="shared" si="260"/>
        <v>97096</v>
      </c>
      <c r="G8421" s="12" t="s">
        <v>17700</v>
      </c>
      <c r="H8421" s="9" t="s">
        <v>17701</v>
      </c>
      <c r="I8421" s="9" t="s">
        <v>63</v>
      </c>
      <c r="J8421" s="9">
        <v>580.30999999999995</v>
      </c>
      <c r="K8421" s="10">
        <v>582.05999999999995</v>
      </c>
      <c r="L8421" s="10" t="str">
        <f t="shared" si="261"/>
        <v/>
      </c>
    </row>
    <row r="8422" spans="6:12">
      <c r="F8422" s="9" t="str">
        <f t="shared" si="260"/>
        <v>97082</v>
      </c>
      <c r="G8422" s="12" t="s">
        <v>17702</v>
      </c>
      <c r="H8422" s="9" t="s">
        <v>17703</v>
      </c>
      <c r="I8422" s="9" t="s">
        <v>63</v>
      </c>
      <c r="J8422" s="9">
        <v>64.64</v>
      </c>
      <c r="K8422" s="10">
        <v>69.92</v>
      </c>
      <c r="L8422" s="10" t="str">
        <f t="shared" si="261"/>
        <v/>
      </c>
    </row>
    <row r="8423" spans="6:12">
      <c r="F8423" s="9" t="str">
        <f t="shared" si="260"/>
        <v>103076</v>
      </c>
      <c r="G8423" s="12" t="s">
        <v>17704</v>
      </c>
      <c r="H8423" s="9" t="s">
        <v>17705</v>
      </c>
      <c r="I8423" s="9" t="s">
        <v>66</v>
      </c>
      <c r="J8423" s="9">
        <v>143.77000000000001</v>
      </c>
      <c r="K8423" s="10">
        <v>145.78</v>
      </c>
      <c r="L8423" s="10" t="str">
        <f t="shared" si="261"/>
        <v/>
      </c>
    </row>
    <row r="8424" spans="6:12">
      <c r="F8424" s="9" t="str">
        <f t="shared" si="260"/>
        <v>103067</v>
      </c>
      <c r="G8424" s="12" t="s">
        <v>17706</v>
      </c>
      <c r="H8424" s="9" t="s">
        <v>17707</v>
      </c>
      <c r="I8424" s="9" t="s">
        <v>66</v>
      </c>
      <c r="J8424" s="9" t="s">
        <v>50</v>
      </c>
      <c r="K8424" s="10" t="s">
        <v>50</v>
      </c>
      <c r="L8424" s="10" t="str">
        <f t="shared" si="261"/>
        <v/>
      </c>
    </row>
    <row r="8425" spans="6:12">
      <c r="F8425" s="9" t="str">
        <f t="shared" si="260"/>
        <v>103077</v>
      </c>
      <c r="G8425" s="12" t="s">
        <v>17708</v>
      </c>
      <c r="H8425" s="9" t="s">
        <v>17709</v>
      </c>
      <c r="I8425" s="9" t="s">
        <v>66</v>
      </c>
      <c r="J8425" s="9">
        <v>185.54</v>
      </c>
      <c r="K8425" s="10">
        <v>187.83</v>
      </c>
      <c r="L8425" s="10" t="str">
        <f t="shared" si="261"/>
        <v/>
      </c>
    </row>
    <row r="8426" spans="6:12">
      <c r="F8426" s="9" t="str">
        <f t="shared" si="260"/>
        <v>103068</v>
      </c>
      <c r="G8426" s="12" t="s">
        <v>17710</v>
      </c>
      <c r="H8426" s="9" t="s">
        <v>17711</v>
      </c>
      <c r="I8426" s="9" t="s">
        <v>66</v>
      </c>
      <c r="J8426" s="9" t="s">
        <v>50</v>
      </c>
      <c r="K8426" s="10" t="s">
        <v>50</v>
      </c>
      <c r="L8426" s="10" t="str">
        <f t="shared" si="261"/>
        <v/>
      </c>
    </row>
    <row r="8427" spans="6:12">
      <c r="F8427" s="9" t="str">
        <f t="shared" si="260"/>
        <v>103078</v>
      </c>
      <c r="G8427" s="12" t="s">
        <v>17712</v>
      </c>
      <c r="H8427" s="9" t="s">
        <v>17713</v>
      </c>
      <c r="I8427" s="9" t="s">
        <v>66</v>
      </c>
      <c r="J8427" s="9">
        <v>223.92</v>
      </c>
      <c r="K8427" s="10">
        <v>226.48</v>
      </c>
      <c r="L8427" s="10" t="str">
        <f t="shared" si="261"/>
        <v/>
      </c>
    </row>
    <row r="8428" spans="6:12">
      <c r="F8428" s="9" t="str">
        <f t="shared" si="260"/>
        <v>103069</v>
      </c>
      <c r="G8428" s="12" t="s">
        <v>17714</v>
      </c>
      <c r="H8428" s="9" t="s">
        <v>17715</v>
      </c>
      <c r="I8428" s="9" t="s">
        <v>66</v>
      </c>
      <c r="J8428" s="9" t="s">
        <v>50</v>
      </c>
      <c r="K8428" s="10" t="s">
        <v>50</v>
      </c>
      <c r="L8428" s="10" t="str">
        <f t="shared" si="261"/>
        <v/>
      </c>
    </row>
    <row r="8429" spans="6:12">
      <c r="F8429" s="9" t="str">
        <f t="shared" si="260"/>
        <v>103079</v>
      </c>
      <c r="G8429" s="12" t="s">
        <v>17716</v>
      </c>
      <c r="H8429" s="9" t="s">
        <v>17717</v>
      </c>
      <c r="I8429" s="9" t="s">
        <v>66</v>
      </c>
      <c r="J8429" s="9">
        <v>268.68</v>
      </c>
      <c r="K8429" s="10">
        <v>271.60000000000002</v>
      </c>
      <c r="L8429" s="10" t="str">
        <f t="shared" si="261"/>
        <v/>
      </c>
    </row>
    <row r="8430" spans="6:12">
      <c r="F8430" s="9" t="str">
        <f t="shared" si="260"/>
        <v>103070</v>
      </c>
      <c r="G8430" s="12" t="s">
        <v>17718</v>
      </c>
      <c r="H8430" s="9" t="s">
        <v>17719</v>
      </c>
      <c r="I8430" s="9" t="s">
        <v>66</v>
      </c>
      <c r="J8430" s="9" t="s">
        <v>50</v>
      </c>
      <c r="K8430" s="10" t="s">
        <v>50</v>
      </c>
      <c r="L8430" s="10" t="str">
        <f t="shared" si="261"/>
        <v/>
      </c>
    </row>
    <row r="8431" spans="6:12">
      <c r="F8431" s="9" t="str">
        <f t="shared" si="260"/>
        <v>103080</v>
      </c>
      <c r="G8431" s="12" t="s">
        <v>17720</v>
      </c>
      <c r="H8431" s="9" t="s">
        <v>17721</v>
      </c>
      <c r="I8431" s="9" t="s">
        <v>66</v>
      </c>
      <c r="J8431" s="9">
        <v>328.74</v>
      </c>
      <c r="K8431" s="10">
        <v>331.86</v>
      </c>
      <c r="L8431" s="10" t="str">
        <f t="shared" si="261"/>
        <v/>
      </c>
    </row>
    <row r="8432" spans="6:12">
      <c r="F8432" s="9" t="str">
        <f t="shared" si="260"/>
        <v>103071</v>
      </c>
      <c r="G8432" s="12" t="s">
        <v>17722</v>
      </c>
      <c r="H8432" s="9" t="s">
        <v>17723</v>
      </c>
      <c r="I8432" s="9" t="s">
        <v>66</v>
      </c>
      <c r="J8432" s="9" t="s">
        <v>50</v>
      </c>
      <c r="K8432" s="10" t="s">
        <v>50</v>
      </c>
      <c r="L8432" s="10" t="str">
        <f t="shared" si="261"/>
        <v/>
      </c>
    </row>
    <row r="8433" spans="6:12">
      <c r="F8433" s="9" t="str">
        <f t="shared" si="260"/>
        <v>103075</v>
      </c>
      <c r="G8433" s="12" t="s">
        <v>17724</v>
      </c>
      <c r="H8433" s="9" t="s">
        <v>17725</v>
      </c>
      <c r="I8433" s="9" t="s">
        <v>66</v>
      </c>
      <c r="J8433" s="9">
        <v>203.86</v>
      </c>
      <c r="K8433" s="10">
        <v>206.22</v>
      </c>
      <c r="L8433" s="10" t="str">
        <f t="shared" si="261"/>
        <v/>
      </c>
    </row>
    <row r="8434" spans="6:12">
      <c r="F8434" s="9" t="str">
        <f t="shared" si="260"/>
        <v>103062</v>
      </c>
      <c r="G8434" s="12" t="s">
        <v>17726</v>
      </c>
      <c r="H8434" s="9" t="s">
        <v>17727</v>
      </c>
      <c r="I8434" s="9" t="s">
        <v>66</v>
      </c>
      <c r="J8434" s="9" t="s">
        <v>50</v>
      </c>
      <c r="K8434" s="10" t="s">
        <v>50</v>
      </c>
      <c r="L8434" s="10" t="str">
        <f t="shared" si="261"/>
        <v/>
      </c>
    </row>
    <row r="8435" spans="6:12">
      <c r="F8435" s="9" t="str">
        <f t="shared" si="260"/>
        <v>103065</v>
      </c>
      <c r="G8435" s="12" t="s">
        <v>17728</v>
      </c>
      <c r="H8435" s="9" t="s">
        <v>17729</v>
      </c>
      <c r="I8435" s="9" t="s">
        <v>66</v>
      </c>
      <c r="J8435" s="9" t="s">
        <v>50</v>
      </c>
      <c r="K8435" s="10" t="s">
        <v>50</v>
      </c>
      <c r="L8435" s="10" t="str">
        <f t="shared" si="261"/>
        <v/>
      </c>
    </row>
    <row r="8436" spans="6:12">
      <c r="F8436" s="9" t="str">
        <f t="shared" si="260"/>
        <v>103063</v>
      </c>
      <c r="G8436" s="12" t="s">
        <v>17730</v>
      </c>
      <c r="H8436" s="9" t="s">
        <v>17731</v>
      </c>
      <c r="I8436" s="9" t="s">
        <v>66</v>
      </c>
      <c r="J8436" s="9" t="s">
        <v>50</v>
      </c>
      <c r="K8436" s="10" t="s">
        <v>50</v>
      </c>
      <c r="L8436" s="10" t="str">
        <f t="shared" si="261"/>
        <v/>
      </c>
    </row>
    <row r="8437" spans="6:12">
      <c r="F8437" s="9" t="str">
        <f t="shared" si="260"/>
        <v>103066</v>
      </c>
      <c r="G8437" s="12" t="s">
        <v>17732</v>
      </c>
      <c r="H8437" s="9" t="s">
        <v>17733</v>
      </c>
      <c r="I8437" s="9" t="s">
        <v>66</v>
      </c>
      <c r="J8437" s="9" t="s">
        <v>50</v>
      </c>
      <c r="K8437" s="10" t="s">
        <v>50</v>
      </c>
      <c r="L8437" s="10" t="str">
        <f t="shared" si="261"/>
        <v/>
      </c>
    </row>
    <row r="8438" spans="6:12">
      <c r="F8438" s="9" t="str">
        <f t="shared" si="260"/>
        <v>103064</v>
      </c>
      <c r="G8438" s="12" t="s">
        <v>17734</v>
      </c>
      <c r="H8438" s="9" t="s">
        <v>17735</v>
      </c>
      <c r="I8438" s="9" t="s">
        <v>66</v>
      </c>
      <c r="J8438" s="9" t="s">
        <v>50</v>
      </c>
      <c r="K8438" s="10" t="s">
        <v>50</v>
      </c>
      <c r="L8438" s="10" t="str">
        <f t="shared" si="261"/>
        <v/>
      </c>
    </row>
    <row r="8439" spans="6:12">
      <c r="F8439" s="9" t="str">
        <f t="shared" si="260"/>
        <v>103074</v>
      </c>
      <c r="G8439" s="12" t="s">
        <v>17736</v>
      </c>
      <c r="H8439" s="9" t="s">
        <v>17737</v>
      </c>
      <c r="I8439" s="9" t="s">
        <v>66</v>
      </c>
      <c r="J8439" s="9">
        <v>164.58</v>
      </c>
      <c r="K8439" s="10">
        <v>166.73</v>
      </c>
      <c r="L8439" s="10" t="str">
        <f t="shared" si="261"/>
        <v/>
      </c>
    </row>
    <row r="8440" spans="6:12">
      <c r="F8440" s="9" t="str">
        <f t="shared" si="260"/>
        <v>103057</v>
      </c>
      <c r="G8440" s="12" t="s">
        <v>17738</v>
      </c>
      <c r="H8440" s="9" t="s">
        <v>17739</v>
      </c>
      <c r="I8440" s="9" t="s">
        <v>66</v>
      </c>
      <c r="J8440" s="9" t="s">
        <v>50</v>
      </c>
      <c r="K8440" s="10" t="s">
        <v>50</v>
      </c>
      <c r="L8440" s="10" t="str">
        <f t="shared" si="261"/>
        <v/>
      </c>
    </row>
    <row r="8441" spans="6:12">
      <c r="F8441" s="9" t="str">
        <f t="shared" si="260"/>
        <v>103060</v>
      </c>
      <c r="G8441" s="12" t="s">
        <v>17740</v>
      </c>
      <c r="H8441" s="9" t="s">
        <v>17741</v>
      </c>
      <c r="I8441" s="9" t="s">
        <v>66</v>
      </c>
      <c r="J8441" s="9" t="s">
        <v>50</v>
      </c>
      <c r="K8441" s="10" t="s">
        <v>50</v>
      </c>
      <c r="L8441" s="10" t="str">
        <f t="shared" si="261"/>
        <v/>
      </c>
    </row>
    <row r="8442" spans="6:12">
      <c r="F8442" s="9" t="str">
        <f t="shared" si="260"/>
        <v>103058</v>
      </c>
      <c r="G8442" s="12" t="s">
        <v>17742</v>
      </c>
      <c r="H8442" s="9" t="s">
        <v>17743</v>
      </c>
      <c r="I8442" s="9" t="s">
        <v>66</v>
      </c>
      <c r="J8442" s="9" t="s">
        <v>50</v>
      </c>
      <c r="K8442" s="10" t="s">
        <v>50</v>
      </c>
      <c r="L8442" s="10" t="str">
        <f t="shared" si="261"/>
        <v/>
      </c>
    </row>
    <row r="8443" spans="6:12">
      <c r="F8443" s="9" t="str">
        <f t="shared" si="260"/>
        <v>103061</v>
      </c>
      <c r="G8443" s="12" t="s">
        <v>17744</v>
      </c>
      <c r="H8443" s="9" t="s">
        <v>17745</v>
      </c>
      <c r="I8443" s="9" t="s">
        <v>66</v>
      </c>
      <c r="J8443" s="9" t="s">
        <v>50</v>
      </c>
      <c r="K8443" s="10" t="s">
        <v>50</v>
      </c>
      <c r="L8443" s="10" t="str">
        <f t="shared" si="261"/>
        <v/>
      </c>
    </row>
    <row r="8444" spans="6:12">
      <c r="F8444" s="9" t="str">
        <f t="shared" si="260"/>
        <v>103059</v>
      </c>
      <c r="G8444" s="12" t="s">
        <v>17746</v>
      </c>
      <c r="H8444" s="9" t="s">
        <v>17747</v>
      </c>
      <c r="I8444" s="9" t="s">
        <v>66</v>
      </c>
      <c r="J8444" s="9" t="s">
        <v>50</v>
      </c>
      <c r="K8444" s="10" t="s">
        <v>50</v>
      </c>
      <c r="L8444" s="10" t="str">
        <f t="shared" si="261"/>
        <v/>
      </c>
    </row>
    <row r="8445" spans="6:12">
      <c r="F8445" s="9" t="str">
        <f t="shared" si="260"/>
        <v>97101</v>
      </c>
      <c r="G8445" s="12" t="s">
        <v>17748</v>
      </c>
      <c r="H8445" s="9" t="s">
        <v>17749</v>
      </c>
      <c r="I8445" s="9" t="s">
        <v>66</v>
      </c>
      <c r="J8445" s="9">
        <v>166.89</v>
      </c>
      <c r="K8445" s="10">
        <v>169.15</v>
      </c>
      <c r="L8445" s="10" t="str">
        <f t="shared" si="261"/>
        <v/>
      </c>
    </row>
    <row r="8446" spans="6:12">
      <c r="F8446" s="9" t="str">
        <f t="shared" si="260"/>
        <v>97098</v>
      </c>
      <c r="G8446" s="12" t="s">
        <v>17750</v>
      </c>
      <c r="H8446" s="9" t="s">
        <v>17751</v>
      </c>
      <c r="I8446" s="9" t="s">
        <v>66</v>
      </c>
      <c r="J8446" s="9" t="s">
        <v>50</v>
      </c>
      <c r="K8446" s="10" t="s">
        <v>50</v>
      </c>
      <c r="L8446" s="10" t="str">
        <f t="shared" si="261"/>
        <v/>
      </c>
    </row>
    <row r="8447" spans="6:12">
      <c r="F8447" s="9" t="str">
        <f t="shared" si="260"/>
        <v>97102</v>
      </c>
      <c r="G8447" s="12" t="s">
        <v>17752</v>
      </c>
      <c r="H8447" s="9" t="s">
        <v>17753</v>
      </c>
      <c r="I8447" s="9" t="s">
        <v>66</v>
      </c>
      <c r="J8447" s="9">
        <v>208.66</v>
      </c>
      <c r="K8447" s="10">
        <v>211.21</v>
      </c>
      <c r="L8447" s="10" t="str">
        <f t="shared" si="261"/>
        <v/>
      </c>
    </row>
    <row r="8448" spans="6:12">
      <c r="F8448" s="9" t="str">
        <f t="shared" si="260"/>
        <v>97099</v>
      </c>
      <c r="G8448" s="12" t="s">
        <v>17754</v>
      </c>
      <c r="H8448" s="9" t="s">
        <v>17755</v>
      </c>
      <c r="I8448" s="9" t="s">
        <v>66</v>
      </c>
      <c r="J8448" s="9" t="s">
        <v>50</v>
      </c>
      <c r="K8448" s="10" t="s">
        <v>50</v>
      </c>
      <c r="L8448" s="10" t="str">
        <f t="shared" si="261"/>
        <v/>
      </c>
    </row>
    <row r="8449" spans="6:12">
      <c r="F8449" s="9" t="str">
        <f t="shared" si="260"/>
        <v>97103</v>
      </c>
      <c r="G8449" s="12" t="s">
        <v>17756</v>
      </c>
      <c r="H8449" s="9" t="s">
        <v>17757</v>
      </c>
      <c r="I8449" s="9" t="s">
        <v>66</v>
      </c>
      <c r="J8449" s="9">
        <v>247.04</v>
      </c>
      <c r="K8449" s="10">
        <v>249.85</v>
      </c>
      <c r="L8449" s="10" t="str">
        <f t="shared" si="261"/>
        <v/>
      </c>
    </row>
    <row r="8450" spans="6:12">
      <c r="F8450" s="9" t="str">
        <f t="shared" si="260"/>
        <v>97100</v>
      </c>
      <c r="G8450" s="12" t="s">
        <v>17758</v>
      </c>
      <c r="H8450" s="9" t="s">
        <v>17759</v>
      </c>
      <c r="I8450" s="9" t="s">
        <v>66</v>
      </c>
      <c r="J8450" s="9" t="s">
        <v>50</v>
      </c>
      <c r="K8450" s="10" t="s">
        <v>50</v>
      </c>
      <c r="L8450" s="10" t="str">
        <f t="shared" si="261"/>
        <v/>
      </c>
    </row>
    <row r="8451" spans="6:12">
      <c r="F8451" s="9" t="str">
        <f t="shared" si="260"/>
        <v>103072</v>
      </c>
      <c r="G8451" s="12" t="s">
        <v>17760</v>
      </c>
      <c r="H8451" s="9" t="s">
        <v>17761</v>
      </c>
      <c r="I8451" s="9" t="s">
        <v>66</v>
      </c>
      <c r="J8451" s="9">
        <v>291.8</v>
      </c>
      <c r="K8451" s="10">
        <v>294.97000000000003</v>
      </c>
      <c r="L8451" s="10" t="str">
        <f t="shared" si="261"/>
        <v/>
      </c>
    </row>
    <row r="8452" spans="6:12">
      <c r="F8452" s="9" t="str">
        <f t="shared" si="260"/>
        <v>103055</v>
      </c>
      <c r="G8452" s="12" t="s">
        <v>17762</v>
      </c>
      <c r="H8452" s="9" t="s">
        <v>17763</v>
      </c>
      <c r="I8452" s="9" t="s">
        <v>66</v>
      </c>
      <c r="J8452" s="9" t="s">
        <v>50</v>
      </c>
      <c r="K8452" s="10" t="s">
        <v>50</v>
      </c>
      <c r="L8452" s="10" t="str">
        <f t="shared" si="261"/>
        <v/>
      </c>
    </row>
    <row r="8453" spans="6:12">
      <c r="F8453" s="9" t="str">
        <f t="shared" ref="F8453:F8516" si="262">TRIM(_xlfn.NUMBERVALUE(G8453))</f>
        <v>103073</v>
      </c>
      <c r="G8453" s="12" t="s">
        <v>17764</v>
      </c>
      <c r="H8453" s="9" t="s">
        <v>17765</v>
      </c>
      <c r="I8453" s="9" t="s">
        <v>66</v>
      </c>
      <c r="J8453" s="9">
        <v>351.86</v>
      </c>
      <c r="K8453" s="10">
        <v>355.24</v>
      </c>
      <c r="L8453" s="10" t="str">
        <f t="shared" ref="L8453:L8516" si="263">IF(P8453&gt;0,P8453,IF(Q8453&gt;0,Q8453,""))</f>
        <v/>
      </c>
    </row>
    <row r="8454" spans="6:12">
      <c r="F8454" s="9" t="str">
        <f t="shared" si="262"/>
        <v>103056</v>
      </c>
      <c r="G8454" s="12" t="s">
        <v>17766</v>
      </c>
      <c r="H8454" s="9" t="s">
        <v>17767</v>
      </c>
      <c r="I8454" s="9" t="s">
        <v>66</v>
      </c>
      <c r="J8454" s="9" t="s">
        <v>50</v>
      </c>
      <c r="K8454" s="10" t="s">
        <v>50</v>
      </c>
      <c r="L8454" s="10" t="str">
        <f t="shared" si="263"/>
        <v/>
      </c>
    </row>
    <row r="8455" spans="6:12">
      <c r="F8455" s="9" t="str">
        <f t="shared" si="262"/>
        <v>97086</v>
      </c>
      <c r="G8455" s="12" t="s">
        <v>17768</v>
      </c>
      <c r="H8455" s="9" t="s">
        <v>17769</v>
      </c>
      <c r="I8455" s="9" t="s">
        <v>66</v>
      </c>
      <c r="J8455" s="9">
        <v>132.46</v>
      </c>
      <c r="K8455" s="10">
        <v>140.88</v>
      </c>
      <c r="L8455" s="10" t="str">
        <f t="shared" si="263"/>
        <v/>
      </c>
    </row>
    <row r="8456" spans="6:12">
      <c r="F8456" s="9" t="str">
        <f t="shared" si="262"/>
        <v>97085</v>
      </c>
      <c r="G8456" s="12" t="s">
        <v>17770</v>
      </c>
      <c r="H8456" s="9" t="s">
        <v>17771</v>
      </c>
      <c r="I8456" s="9" t="s">
        <v>66</v>
      </c>
      <c r="J8456" s="9" t="s">
        <v>50</v>
      </c>
      <c r="K8456" s="10" t="s">
        <v>50</v>
      </c>
      <c r="L8456" s="10" t="str">
        <f t="shared" si="263"/>
        <v/>
      </c>
    </row>
    <row r="8457" spans="6:12">
      <c r="F8457" s="9" t="str">
        <f t="shared" si="262"/>
        <v>104766</v>
      </c>
      <c r="G8457" s="12" t="s">
        <v>17772</v>
      </c>
      <c r="H8457" s="9" t="s">
        <v>17773</v>
      </c>
      <c r="I8457" s="9" t="s">
        <v>102</v>
      </c>
      <c r="J8457" s="9">
        <v>15.52</v>
      </c>
      <c r="K8457" s="10">
        <v>16.66</v>
      </c>
      <c r="L8457" s="10" t="str">
        <f t="shared" si="263"/>
        <v/>
      </c>
    </row>
    <row r="8458" spans="6:12">
      <c r="F8458" s="9" t="str">
        <f t="shared" si="262"/>
        <v>90467</v>
      </c>
      <c r="G8458" s="12" t="s">
        <v>17774</v>
      </c>
      <c r="H8458" s="9" t="s">
        <v>17775</v>
      </c>
      <c r="I8458" s="9" t="s">
        <v>102</v>
      </c>
      <c r="J8458" s="9">
        <v>22.64</v>
      </c>
      <c r="K8458" s="10">
        <v>24.31</v>
      </c>
      <c r="L8458" s="10" t="str">
        <f t="shared" si="263"/>
        <v/>
      </c>
    </row>
    <row r="8459" spans="6:12">
      <c r="F8459" s="9" t="str">
        <f t="shared" si="262"/>
        <v>90466</v>
      </c>
      <c r="G8459" s="12" t="s">
        <v>17776</v>
      </c>
      <c r="H8459" s="9" t="s">
        <v>17777</v>
      </c>
      <c r="I8459" s="9" t="s">
        <v>102</v>
      </c>
      <c r="J8459" s="9">
        <v>15.05</v>
      </c>
      <c r="K8459" s="10">
        <v>16.18</v>
      </c>
      <c r="L8459" s="10" t="str">
        <f t="shared" si="263"/>
        <v/>
      </c>
    </row>
    <row r="8460" spans="6:12">
      <c r="F8460" s="9" t="str">
        <f t="shared" si="262"/>
        <v>90469</v>
      </c>
      <c r="G8460" s="12" t="s">
        <v>17778</v>
      </c>
      <c r="H8460" s="9" t="s">
        <v>17779</v>
      </c>
      <c r="I8460" s="9" t="s">
        <v>102</v>
      </c>
      <c r="J8460" s="9">
        <v>11.38</v>
      </c>
      <c r="K8460" s="10">
        <v>12.05</v>
      </c>
      <c r="L8460" s="10" t="str">
        <f t="shared" si="263"/>
        <v/>
      </c>
    </row>
    <row r="8461" spans="6:12">
      <c r="F8461" s="9" t="str">
        <f t="shared" si="262"/>
        <v>90470</v>
      </c>
      <c r="G8461" s="12" t="s">
        <v>17780</v>
      </c>
      <c r="H8461" s="9" t="s">
        <v>17781</v>
      </c>
      <c r="I8461" s="9" t="s">
        <v>102</v>
      </c>
      <c r="J8461" s="9">
        <v>15.15</v>
      </c>
      <c r="K8461" s="10">
        <v>15.99</v>
      </c>
      <c r="L8461" s="10" t="str">
        <f t="shared" si="263"/>
        <v/>
      </c>
    </row>
    <row r="8462" spans="6:12">
      <c r="F8462" s="9" t="str">
        <f t="shared" si="262"/>
        <v>90468</v>
      </c>
      <c r="G8462" s="12" t="s">
        <v>17782</v>
      </c>
      <c r="H8462" s="9" t="s">
        <v>17783</v>
      </c>
      <c r="I8462" s="9" t="s">
        <v>102</v>
      </c>
      <c r="J8462" s="9">
        <v>7.5</v>
      </c>
      <c r="K8462" s="10">
        <v>7.94</v>
      </c>
      <c r="L8462" s="10" t="str">
        <f t="shared" si="263"/>
        <v/>
      </c>
    </row>
    <row r="8463" spans="6:12">
      <c r="F8463" s="9" t="str">
        <f t="shared" si="262"/>
        <v>91188</v>
      </c>
      <c r="G8463" s="12" t="s">
        <v>17784</v>
      </c>
      <c r="H8463" s="9" t="s">
        <v>17785</v>
      </c>
      <c r="I8463" s="9" t="s">
        <v>716</v>
      </c>
      <c r="J8463" s="9">
        <v>12.86</v>
      </c>
      <c r="K8463" s="10">
        <v>13.71</v>
      </c>
      <c r="L8463" s="10" t="str">
        <f t="shared" si="263"/>
        <v/>
      </c>
    </row>
    <row r="8464" spans="6:12">
      <c r="F8464" s="9" t="str">
        <f t="shared" si="262"/>
        <v>91189</v>
      </c>
      <c r="G8464" s="12" t="s">
        <v>17786</v>
      </c>
      <c r="H8464" s="9" t="s">
        <v>17787</v>
      </c>
      <c r="I8464" s="9" t="s">
        <v>716</v>
      </c>
      <c r="J8464" s="9">
        <v>71.61</v>
      </c>
      <c r="K8464" s="10">
        <v>75.22</v>
      </c>
      <c r="L8464" s="10" t="str">
        <f t="shared" si="263"/>
        <v/>
      </c>
    </row>
    <row r="8465" spans="6:12">
      <c r="F8465" s="9" t="str">
        <f t="shared" si="262"/>
        <v>91192</v>
      </c>
      <c r="G8465" s="12" t="s">
        <v>17788</v>
      </c>
      <c r="H8465" s="9" t="s">
        <v>17789</v>
      </c>
      <c r="I8465" s="9" t="s">
        <v>716</v>
      </c>
      <c r="J8465" s="9">
        <v>21.83</v>
      </c>
      <c r="K8465" s="10">
        <v>22.82</v>
      </c>
      <c r="L8465" s="10" t="str">
        <f t="shared" si="263"/>
        <v/>
      </c>
    </row>
    <row r="8466" spans="6:12">
      <c r="F8466" s="9" t="str">
        <f t="shared" si="262"/>
        <v>91190</v>
      </c>
      <c r="G8466" s="12" t="s">
        <v>17790</v>
      </c>
      <c r="H8466" s="9" t="s">
        <v>17791</v>
      </c>
      <c r="I8466" s="9" t="s">
        <v>716</v>
      </c>
      <c r="J8466" s="9">
        <v>10.42</v>
      </c>
      <c r="K8466" s="10">
        <v>11.08</v>
      </c>
      <c r="L8466" s="10" t="str">
        <f t="shared" si="263"/>
        <v/>
      </c>
    </row>
    <row r="8467" spans="6:12">
      <c r="F8467" s="9" t="str">
        <f t="shared" si="262"/>
        <v>91191</v>
      </c>
      <c r="G8467" s="12" t="s">
        <v>17792</v>
      </c>
      <c r="H8467" s="9" t="s">
        <v>17793</v>
      </c>
      <c r="I8467" s="9" t="s">
        <v>716</v>
      </c>
      <c r="J8467" s="9">
        <v>14.5</v>
      </c>
      <c r="K8467" s="10">
        <v>15.29</v>
      </c>
      <c r="L8467" s="10" t="str">
        <f t="shared" si="263"/>
        <v/>
      </c>
    </row>
    <row r="8468" spans="6:12">
      <c r="F8468" s="9" t="str">
        <f t="shared" si="262"/>
        <v>95541</v>
      </c>
      <c r="G8468" s="12" t="s">
        <v>17794</v>
      </c>
      <c r="H8468" s="9" t="s">
        <v>17795</v>
      </c>
      <c r="I8468" s="9" t="s">
        <v>716</v>
      </c>
      <c r="J8468" s="9">
        <v>22.93</v>
      </c>
      <c r="K8468" s="10">
        <v>24.95</v>
      </c>
      <c r="L8468" s="10" t="str">
        <f t="shared" si="263"/>
        <v/>
      </c>
    </row>
    <row r="8469" spans="6:12">
      <c r="F8469" s="9" t="str">
        <f t="shared" si="262"/>
        <v>96564</v>
      </c>
      <c r="G8469" s="12" t="s">
        <v>17796</v>
      </c>
      <c r="H8469" s="9" t="s">
        <v>17797</v>
      </c>
      <c r="I8469" s="9" t="s">
        <v>102</v>
      </c>
      <c r="J8469" s="9" t="s">
        <v>50</v>
      </c>
      <c r="K8469" s="10" t="s">
        <v>50</v>
      </c>
      <c r="L8469" s="10" t="str">
        <f t="shared" si="263"/>
        <v/>
      </c>
    </row>
    <row r="8470" spans="6:12">
      <c r="F8470" s="9" t="str">
        <f t="shared" si="262"/>
        <v>104785</v>
      </c>
      <c r="G8470" s="12" t="s">
        <v>17798</v>
      </c>
      <c r="H8470" s="9" t="s">
        <v>17799</v>
      </c>
      <c r="I8470" s="9" t="s">
        <v>102</v>
      </c>
      <c r="J8470" s="9">
        <v>13.74</v>
      </c>
      <c r="K8470" s="10">
        <v>14.3</v>
      </c>
      <c r="L8470" s="10" t="str">
        <f t="shared" si="263"/>
        <v/>
      </c>
    </row>
    <row r="8471" spans="6:12">
      <c r="F8471" s="9" t="str">
        <f t="shared" si="262"/>
        <v>91166</v>
      </c>
      <c r="G8471" s="12" t="s">
        <v>17800</v>
      </c>
      <c r="H8471" s="9" t="s">
        <v>17801</v>
      </c>
      <c r="I8471" s="9" t="s">
        <v>102</v>
      </c>
      <c r="J8471" s="9">
        <v>4.83</v>
      </c>
      <c r="K8471" s="10">
        <v>4.99</v>
      </c>
      <c r="L8471" s="10" t="str">
        <f t="shared" si="263"/>
        <v/>
      </c>
    </row>
    <row r="8472" spans="6:12">
      <c r="F8472" s="9" t="str">
        <f t="shared" si="262"/>
        <v>91167</v>
      </c>
      <c r="G8472" s="12" t="s">
        <v>17802</v>
      </c>
      <c r="H8472" s="9" t="s">
        <v>17803</v>
      </c>
      <c r="I8472" s="9" t="s">
        <v>102</v>
      </c>
      <c r="J8472" s="9">
        <v>11.05</v>
      </c>
      <c r="K8472" s="10">
        <v>11.65</v>
      </c>
      <c r="L8472" s="10" t="str">
        <f t="shared" si="263"/>
        <v/>
      </c>
    </row>
    <row r="8473" spans="6:12">
      <c r="F8473" s="9" t="str">
        <f t="shared" si="262"/>
        <v>91176</v>
      </c>
      <c r="G8473" s="12" t="s">
        <v>17804</v>
      </c>
      <c r="H8473" s="9" t="s">
        <v>17805</v>
      </c>
      <c r="I8473" s="9" t="s">
        <v>102</v>
      </c>
      <c r="J8473" s="9">
        <v>19.27</v>
      </c>
      <c r="K8473" s="10">
        <v>20.059999999999999</v>
      </c>
      <c r="L8473" s="10" t="str">
        <f t="shared" si="263"/>
        <v/>
      </c>
    </row>
    <row r="8474" spans="6:12">
      <c r="F8474" s="9" t="str">
        <f t="shared" si="262"/>
        <v>91182</v>
      </c>
      <c r="G8474" s="12" t="s">
        <v>17806</v>
      </c>
      <c r="H8474" s="9" t="s">
        <v>17807</v>
      </c>
      <c r="I8474" s="9" t="s">
        <v>102</v>
      </c>
      <c r="J8474" s="9">
        <v>25.43</v>
      </c>
      <c r="K8474" s="10">
        <v>27.3</v>
      </c>
      <c r="L8474" s="10" t="str">
        <f t="shared" si="263"/>
        <v/>
      </c>
    </row>
    <row r="8475" spans="6:12">
      <c r="F8475" s="9" t="str">
        <f t="shared" si="262"/>
        <v>91186</v>
      </c>
      <c r="G8475" s="12" t="s">
        <v>17808</v>
      </c>
      <c r="H8475" s="9" t="s">
        <v>17809</v>
      </c>
      <c r="I8475" s="9" t="s">
        <v>102</v>
      </c>
      <c r="J8475" s="9">
        <v>27.79</v>
      </c>
      <c r="K8475" s="10">
        <v>29.86</v>
      </c>
      <c r="L8475" s="10" t="str">
        <f t="shared" si="263"/>
        <v/>
      </c>
    </row>
    <row r="8476" spans="6:12">
      <c r="F8476" s="9" t="str">
        <f t="shared" si="262"/>
        <v>91171</v>
      </c>
      <c r="G8476" s="12" t="s">
        <v>17810</v>
      </c>
      <c r="H8476" s="9" t="s">
        <v>17811</v>
      </c>
      <c r="I8476" s="9" t="s">
        <v>102</v>
      </c>
      <c r="J8476" s="9">
        <v>18.3</v>
      </c>
      <c r="K8476" s="10">
        <v>19.2</v>
      </c>
      <c r="L8476" s="10" t="str">
        <f t="shared" si="263"/>
        <v/>
      </c>
    </row>
    <row r="8477" spans="6:12">
      <c r="F8477" s="9" t="str">
        <f t="shared" si="262"/>
        <v>91187</v>
      </c>
      <c r="G8477" s="12" t="s">
        <v>17812</v>
      </c>
      <c r="H8477" s="9" t="s">
        <v>17813</v>
      </c>
      <c r="I8477" s="9" t="s">
        <v>102</v>
      </c>
      <c r="J8477" s="9">
        <v>24.77</v>
      </c>
      <c r="K8477" s="10">
        <v>26.66</v>
      </c>
      <c r="L8477" s="10" t="str">
        <f t="shared" si="263"/>
        <v/>
      </c>
    </row>
    <row r="8478" spans="6:12">
      <c r="F8478" s="9" t="str">
        <f t="shared" si="262"/>
        <v>91172</v>
      </c>
      <c r="G8478" s="12" t="s">
        <v>17814</v>
      </c>
      <c r="H8478" s="9" t="s">
        <v>17815</v>
      </c>
      <c r="I8478" s="9" t="s">
        <v>102</v>
      </c>
      <c r="J8478" s="9">
        <v>21.14</v>
      </c>
      <c r="K8478" s="10">
        <v>22.16</v>
      </c>
      <c r="L8478" s="10" t="str">
        <f t="shared" si="263"/>
        <v/>
      </c>
    </row>
    <row r="8479" spans="6:12">
      <c r="F8479" s="9" t="str">
        <f t="shared" si="262"/>
        <v>91185</v>
      </c>
      <c r="G8479" s="12" t="s">
        <v>17816</v>
      </c>
      <c r="H8479" s="9" t="s">
        <v>17817</v>
      </c>
      <c r="I8479" s="9" t="s">
        <v>102</v>
      </c>
      <c r="J8479" s="9">
        <v>25.43</v>
      </c>
      <c r="K8479" s="10">
        <v>27.3</v>
      </c>
      <c r="L8479" s="10" t="str">
        <f t="shared" si="263"/>
        <v/>
      </c>
    </row>
    <row r="8480" spans="6:12">
      <c r="F8480" s="9" t="str">
        <f t="shared" si="262"/>
        <v>91170</v>
      </c>
      <c r="G8480" s="12" t="s">
        <v>17818</v>
      </c>
      <c r="H8480" s="9" t="s">
        <v>17819</v>
      </c>
      <c r="I8480" s="9" t="s">
        <v>102</v>
      </c>
      <c r="J8480" s="9">
        <v>11.05</v>
      </c>
      <c r="K8480" s="10">
        <v>11.65</v>
      </c>
      <c r="L8480" s="10" t="str">
        <f t="shared" si="263"/>
        <v/>
      </c>
    </row>
    <row r="8481" spans="6:12">
      <c r="F8481" s="9" t="str">
        <f t="shared" si="262"/>
        <v>91180</v>
      </c>
      <c r="G8481" s="12" t="s">
        <v>17820</v>
      </c>
      <c r="H8481" s="9" t="s">
        <v>17821</v>
      </c>
      <c r="I8481" s="9" t="s">
        <v>102</v>
      </c>
      <c r="J8481" s="9">
        <v>25.62</v>
      </c>
      <c r="K8481" s="10">
        <v>26.69</v>
      </c>
      <c r="L8481" s="10" t="str">
        <f t="shared" si="263"/>
        <v/>
      </c>
    </row>
    <row r="8482" spans="6:12">
      <c r="F8482" s="9" t="str">
        <f t="shared" si="262"/>
        <v>91181</v>
      </c>
      <c r="G8482" s="12" t="s">
        <v>17822</v>
      </c>
      <c r="H8482" s="9" t="s">
        <v>17823</v>
      </c>
      <c r="I8482" s="9" t="s">
        <v>102</v>
      </c>
      <c r="J8482" s="9">
        <v>26.75</v>
      </c>
      <c r="K8482" s="10">
        <v>27.91</v>
      </c>
      <c r="L8482" s="10" t="str">
        <f t="shared" si="263"/>
        <v/>
      </c>
    </row>
    <row r="8483" spans="6:12">
      <c r="F8483" s="9" t="str">
        <f t="shared" si="262"/>
        <v>91179</v>
      </c>
      <c r="G8483" s="12" t="s">
        <v>17824</v>
      </c>
      <c r="H8483" s="9" t="s">
        <v>17825</v>
      </c>
      <c r="I8483" s="9" t="s">
        <v>102</v>
      </c>
      <c r="J8483" s="9">
        <v>19.27</v>
      </c>
      <c r="K8483" s="10">
        <v>20.059999999999999</v>
      </c>
      <c r="L8483" s="10" t="str">
        <f t="shared" si="263"/>
        <v/>
      </c>
    </row>
    <row r="8484" spans="6:12">
      <c r="F8484" s="9" t="str">
        <f t="shared" si="262"/>
        <v>91174</v>
      </c>
      <c r="G8484" s="12" t="s">
        <v>17826</v>
      </c>
      <c r="H8484" s="9" t="s">
        <v>17827</v>
      </c>
      <c r="I8484" s="9" t="s">
        <v>102</v>
      </c>
      <c r="J8484" s="9">
        <v>7.31</v>
      </c>
      <c r="K8484" s="10">
        <v>7.66</v>
      </c>
      <c r="L8484" s="10" t="str">
        <f t="shared" si="263"/>
        <v/>
      </c>
    </row>
    <row r="8485" spans="6:12">
      <c r="F8485" s="9" t="str">
        <f t="shared" si="262"/>
        <v>91175</v>
      </c>
      <c r="G8485" s="12" t="s">
        <v>17828</v>
      </c>
      <c r="H8485" s="9" t="s">
        <v>17829</v>
      </c>
      <c r="I8485" s="9" t="s">
        <v>102</v>
      </c>
      <c r="J8485" s="9">
        <v>11.41</v>
      </c>
      <c r="K8485" s="10">
        <v>11.97</v>
      </c>
      <c r="L8485" s="10" t="str">
        <f t="shared" si="263"/>
        <v/>
      </c>
    </row>
    <row r="8486" spans="6:12">
      <c r="F8486" s="9" t="str">
        <f t="shared" si="262"/>
        <v>91173</v>
      </c>
      <c r="G8486" s="12" t="s">
        <v>17830</v>
      </c>
      <c r="H8486" s="9" t="s">
        <v>17831</v>
      </c>
      <c r="I8486" s="9" t="s">
        <v>102</v>
      </c>
      <c r="J8486" s="9">
        <v>4.12</v>
      </c>
      <c r="K8486" s="10">
        <v>4.34</v>
      </c>
      <c r="L8486" s="10" t="str">
        <f t="shared" si="263"/>
        <v/>
      </c>
    </row>
    <row r="8487" spans="6:12">
      <c r="F8487" s="9" t="str">
        <f t="shared" si="262"/>
        <v>104759</v>
      </c>
      <c r="G8487" s="12" t="s">
        <v>17832</v>
      </c>
      <c r="H8487" s="9" t="s">
        <v>17833</v>
      </c>
      <c r="I8487" s="9" t="s">
        <v>716</v>
      </c>
      <c r="J8487" s="9">
        <v>40.04</v>
      </c>
      <c r="K8487" s="10">
        <v>43.57</v>
      </c>
      <c r="L8487" s="10" t="str">
        <f t="shared" si="263"/>
        <v/>
      </c>
    </row>
    <row r="8488" spans="6:12">
      <c r="F8488" s="9" t="str">
        <f t="shared" si="262"/>
        <v>104760</v>
      </c>
      <c r="G8488" s="12" t="s">
        <v>17834</v>
      </c>
      <c r="H8488" s="9" t="s">
        <v>17835</v>
      </c>
      <c r="I8488" s="9" t="s">
        <v>716</v>
      </c>
      <c r="J8488" s="9">
        <v>58.49</v>
      </c>
      <c r="K8488" s="10">
        <v>63.63</v>
      </c>
      <c r="L8488" s="10" t="str">
        <f t="shared" si="263"/>
        <v/>
      </c>
    </row>
    <row r="8489" spans="6:12">
      <c r="F8489" s="9" t="str">
        <f t="shared" si="262"/>
        <v>104758</v>
      </c>
      <c r="G8489" s="12" t="s">
        <v>17836</v>
      </c>
      <c r="H8489" s="9" t="s">
        <v>17837</v>
      </c>
      <c r="I8489" s="9" t="s">
        <v>716</v>
      </c>
      <c r="J8489" s="9">
        <v>15.02</v>
      </c>
      <c r="K8489" s="10">
        <v>16.34</v>
      </c>
      <c r="L8489" s="10" t="str">
        <f t="shared" si="263"/>
        <v/>
      </c>
    </row>
    <row r="8490" spans="6:12">
      <c r="F8490" s="9" t="str">
        <f t="shared" si="262"/>
        <v>90437</v>
      </c>
      <c r="G8490" s="12" t="s">
        <v>17838</v>
      </c>
      <c r="H8490" s="9" t="s">
        <v>17839</v>
      </c>
      <c r="I8490" s="9" t="s">
        <v>716</v>
      </c>
      <c r="J8490" s="9">
        <v>38.49</v>
      </c>
      <c r="K8490" s="10">
        <v>41.94</v>
      </c>
      <c r="L8490" s="10" t="str">
        <f t="shared" si="263"/>
        <v/>
      </c>
    </row>
    <row r="8491" spans="6:12">
      <c r="F8491" s="9" t="str">
        <f t="shared" si="262"/>
        <v>90438</v>
      </c>
      <c r="G8491" s="12" t="s">
        <v>17840</v>
      </c>
      <c r="H8491" s="9" t="s">
        <v>17841</v>
      </c>
      <c r="I8491" s="9" t="s">
        <v>716</v>
      </c>
      <c r="J8491" s="9">
        <v>56.22</v>
      </c>
      <c r="K8491" s="10">
        <v>61.25</v>
      </c>
      <c r="L8491" s="10" t="str">
        <f t="shared" si="263"/>
        <v/>
      </c>
    </row>
    <row r="8492" spans="6:12">
      <c r="F8492" s="9" t="str">
        <f t="shared" si="262"/>
        <v>90436</v>
      </c>
      <c r="G8492" s="12" t="s">
        <v>17842</v>
      </c>
      <c r="H8492" s="9" t="s">
        <v>17843</v>
      </c>
      <c r="I8492" s="9" t="s">
        <v>716</v>
      </c>
      <c r="J8492" s="9">
        <v>14.44</v>
      </c>
      <c r="K8492" s="10">
        <v>15.73</v>
      </c>
      <c r="L8492" s="10" t="str">
        <f t="shared" si="263"/>
        <v/>
      </c>
    </row>
    <row r="8493" spans="6:12">
      <c r="F8493" s="9" t="str">
        <f t="shared" si="262"/>
        <v>104770</v>
      </c>
      <c r="G8493" s="12" t="s">
        <v>17844</v>
      </c>
      <c r="H8493" s="9" t="s">
        <v>17845</v>
      </c>
      <c r="I8493" s="9" t="s">
        <v>716</v>
      </c>
      <c r="J8493" s="9">
        <v>1.69</v>
      </c>
      <c r="K8493" s="10">
        <v>1.84</v>
      </c>
      <c r="L8493" s="10" t="str">
        <f t="shared" si="263"/>
        <v/>
      </c>
    </row>
    <row r="8494" spans="6:12">
      <c r="F8494" s="9" t="str">
        <f t="shared" si="262"/>
        <v>104772</v>
      </c>
      <c r="G8494" s="12" t="s">
        <v>17846</v>
      </c>
      <c r="H8494" s="9" t="s">
        <v>17847</v>
      </c>
      <c r="I8494" s="9" t="s">
        <v>716</v>
      </c>
      <c r="J8494" s="9">
        <v>2.4700000000000002</v>
      </c>
      <c r="K8494" s="10">
        <v>2.69</v>
      </c>
      <c r="L8494" s="10" t="str">
        <f t="shared" si="263"/>
        <v/>
      </c>
    </row>
    <row r="8495" spans="6:12">
      <c r="F8495" s="9" t="str">
        <f t="shared" si="262"/>
        <v>104768</v>
      </c>
      <c r="G8495" s="12" t="s">
        <v>17848</v>
      </c>
      <c r="H8495" s="9" t="s">
        <v>17849</v>
      </c>
      <c r="I8495" s="9" t="s">
        <v>716</v>
      </c>
      <c r="J8495" s="9">
        <v>0.63</v>
      </c>
      <c r="K8495" s="10">
        <v>0.69</v>
      </c>
      <c r="L8495" s="10" t="str">
        <f t="shared" si="263"/>
        <v/>
      </c>
    </row>
    <row r="8496" spans="6:12">
      <c r="F8496" s="9" t="str">
        <f t="shared" si="262"/>
        <v>104769</v>
      </c>
      <c r="G8496" s="12" t="s">
        <v>17850</v>
      </c>
      <c r="H8496" s="9" t="s">
        <v>17851</v>
      </c>
      <c r="I8496" s="9" t="s">
        <v>716</v>
      </c>
      <c r="J8496" s="9">
        <v>1.63</v>
      </c>
      <c r="K8496" s="10">
        <v>1.78</v>
      </c>
      <c r="L8496" s="10" t="str">
        <f t="shared" si="263"/>
        <v/>
      </c>
    </row>
    <row r="8497" spans="6:12">
      <c r="F8497" s="9" t="str">
        <f t="shared" si="262"/>
        <v>104771</v>
      </c>
      <c r="G8497" s="12" t="s">
        <v>17852</v>
      </c>
      <c r="H8497" s="9" t="s">
        <v>17853</v>
      </c>
      <c r="I8497" s="9" t="s">
        <v>716</v>
      </c>
      <c r="J8497" s="9">
        <v>2.38</v>
      </c>
      <c r="K8497" s="10">
        <v>2.59</v>
      </c>
      <c r="L8497" s="10" t="str">
        <f t="shared" si="263"/>
        <v/>
      </c>
    </row>
    <row r="8498" spans="6:12">
      <c r="F8498" s="9" t="str">
        <f t="shared" si="262"/>
        <v>104767</v>
      </c>
      <c r="G8498" s="12" t="s">
        <v>17854</v>
      </c>
      <c r="H8498" s="9" t="s">
        <v>17855</v>
      </c>
      <c r="I8498" s="9" t="s">
        <v>716</v>
      </c>
      <c r="J8498" s="9">
        <v>0.6</v>
      </c>
      <c r="K8498" s="10">
        <v>0.66</v>
      </c>
      <c r="L8498" s="10" t="str">
        <f t="shared" si="263"/>
        <v/>
      </c>
    </row>
    <row r="8499" spans="6:12">
      <c r="F8499" s="9" t="str">
        <f t="shared" si="262"/>
        <v>104762</v>
      </c>
      <c r="G8499" s="12" t="s">
        <v>17856</v>
      </c>
      <c r="H8499" s="9" t="s">
        <v>17857</v>
      </c>
      <c r="I8499" s="9" t="s">
        <v>716</v>
      </c>
      <c r="J8499" s="9">
        <v>22.68</v>
      </c>
      <c r="K8499" s="10">
        <v>24.51</v>
      </c>
      <c r="L8499" s="10" t="str">
        <f t="shared" si="263"/>
        <v/>
      </c>
    </row>
    <row r="8500" spans="6:12">
      <c r="F8500" s="9" t="str">
        <f t="shared" si="262"/>
        <v>104763</v>
      </c>
      <c r="G8500" s="12" t="s">
        <v>17858</v>
      </c>
      <c r="H8500" s="9" t="s">
        <v>17859</v>
      </c>
      <c r="I8500" s="9" t="s">
        <v>716</v>
      </c>
      <c r="J8500" s="9">
        <v>33.14</v>
      </c>
      <c r="K8500" s="10">
        <v>35.81</v>
      </c>
      <c r="L8500" s="10" t="str">
        <f t="shared" si="263"/>
        <v/>
      </c>
    </row>
    <row r="8501" spans="6:12">
      <c r="F8501" s="9" t="str">
        <f t="shared" si="262"/>
        <v>104761</v>
      </c>
      <c r="G8501" s="12" t="s">
        <v>17860</v>
      </c>
      <c r="H8501" s="9" t="s">
        <v>17861</v>
      </c>
      <c r="I8501" s="9" t="s">
        <v>716</v>
      </c>
      <c r="J8501" s="9">
        <v>8.5</v>
      </c>
      <c r="K8501" s="10">
        <v>9.19</v>
      </c>
      <c r="L8501" s="10" t="str">
        <f t="shared" si="263"/>
        <v/>
      </c>
    </row>
    <row r="8502" spans="6:12">
      <c r="F8502" s="9" t="str">
        <f t="shared" si="262"/>
        <v>90440</v>
      </c>
      <c r="G8502" s="12" t="s">
        <v>17862</v>
      </c>
      <c r="H8502" s="9" t="s">
        <v>17863</v>
      </c>
      <c r="I8502" s="9" t="s">
        <v>716</v>
      </c>
      <c r="J8502" s="9">
        <v>22.46</v>
      </c>
      <c r="K8502" s="10">
        <v>24.29</v>
      </c>
      <c r="L8502" s="10" t="str">
        <f t="shared" si="263"/>
        <v/>
      </c>
    </row>
    <row r="8503" spans="6:12">
      <c r="F8503" s="9" t="str">
        <f t="shared" si="262"/>
        <v>90441</v>
      </c>
      <c r="G8503" s="12" t="s">
        <v>17864</v>
      </c>
      <c r="H8503" s="9" t="s">
        <v>17865</v>
      </c>
      <c r="I8503" s="9" t="s">
        <v>716</v>
      </c>
      <c r="J8503" s="9">
        <v>32.82</v>
      </c>
      <c r="K8503" s="10">
        <v>35.479999999999997</v>
      </c>
      <c r="L8503" s="10" t="str">
        <f t="shared" si="263"/>
        <v/>
      </c>
    </row>
    <row r="8504" spans="6:12">
      <c r="F8504" s="9" t="str">
        <f t="shared" si="262"/>
        <v>90439</v>
      </c>
      <c r="G8504" s="12" t="s">
        <v>17866</v>
      </c>
      <c r="H8504" s="9" t="s">
        <v>17867</v>
      </c>
      <c r="I8504" s="9" t="s">
        <v>716</v>
      </c>
      <c r="J8504" s="9">
        <v>8.42</v>
      </c>
      <c r="K8504" s="10">
        <v>9.11</v>
      </c>
      <c r="L8504" s="10" t="str">
        <f t="shared" si="263"/>
        <v/>
      </c>
    </row>
    <row r="8505" spans="6:12">
      <c r="F8505" s="9" t="str">
        <f t="shared" si="262"/>
        <v>104776</v>
      </c>
      <c r="G8505" s="12" t="s">
        <v>17868</v>
      </c>
      <c r="H8505" s="9" t="s">
        <v>17869</v>
      </c>
      <c r="I8505" s="9" t="s">
        <v>716</v>
      </c>
      <c r="J8505" s="9">
        <v>5.89</v>
      </c>
      <c r="K8505" s="10">
        <v>6.36</v>
      </c>
      <c r="L8505" s="10" t="str">
        <f t="shared" si="263"/>
        <v/>
      </c>
    </row>
    <row r="8506" spans="6:12">
      <c r="F8506" s="9" t="str">
        <f t="shared" si="262"/>
        <v>104778</v>
      </c>
      <c r="G8506" s="12" t="s">
        <v>17870</v>
      </c>
      <c r="H8506" s="9" t="s">
        <v>17871</v>
      </c>
      <c r="I8506" s="9" t="s">
        <v>716</v>
      </c>
      <c r="J8506" s="9">
        <v>8.6199999999999992</v>
      </c>
      <c r="K8506" s="10">
        <v>9.2899999999999991</v>
      </c>
      <c r="L8506" s="10" t="str">
        <f t="shared" si="263"/>
        <v/>
      </c>
    </row>
    <row r="8507" spans="6:12">
      <c r="F8507" s="9" t="str">
        <f t="shared" si="262"/>
        <v>104774</v>
      </c>
      <c r="G8507" s="12" t="s">
        <v>17872</v>
      </c>
      <c r="H8507" s="9" t="s">
        <v>17873</v>
      </c>
      <c r="I8507" s="9" t="s">
        <v>716</v>
      </c>
      <c r="J8507" s="9">
        <v>2.2000000000000002</v>
      </c>
      <c r="K8507" s="10">
        <v>2.37</v>
      </c>
      <c r="L8507" s="10" t="str">
        <f t="shared" si="263"/>
        <v/>
      </c>
    </row>
    <row r="8508" spans="6:12">
      <c r="F8508" s="9" t="str">
        <f t="shared" si="262"/>
        <v>104775</v>
      </c>
      <c r="G8508" s="12" t="s">
        <v>17874</v>
      </c>
      <c r="H8508" s="9" t="s">
        <v>17875</v>
      </c>
      <c r="I8508" s="9" t="s">
        <v>716</v>
      </c>
      <c r="J8508" s="9">
        <v>5.69</v>
      </c>
      <c r="K8508" s="10">
        <v>6.14</v>
      </c>
      <c r="L8508" s="10" t="str">
        <f t="shared" si="263"/>
        <v/>
      </c>
    </row>
    <row r="8509" spans="6:12">
      <c r="F8509" s="9" t="str">
        <f t="shared" si="262"/>
        <v>104777</v>
      </c>
      <c r="G8509" s="12" t="s">
        <v>17876</v>
      </c>
      <c r="H8509" s="9" t="s">
        <v>17877</v>
      </c>
      <c r="I8509" s="9" t="s">
        <v>716</v>
      </c>
      <c r="J8509" s="9">
        <v>8.32</v>
      </c>
      <c r="K8509" s="10">
        <v>8.98</v>
      </c>
      <c r="L8509" s="10" t="str">
        <f t="shared" si="263"/>
        <v/>
      </c>
    </row>
    <row r="8510" spans="6:12">
      <c r="F8510" s="9" t="str">
        <f t="shared" si="262"/>
        <v>104773</v>
      </c>
      <c r="G8510" s="12" t="s">
        <v>17878</v>
      </c>
      <c r="H8510" s="9" t="s">
        <v>17879</v>
      </c>
      <c r="I8510" s="9" t="s">
        <v>716</v>
      </c>
      <c r="J8510" s="9">
        <v>2.12</v>
      </c>
      <c r="K8510" s="10">
        <v>2.29</v>
      </c>
      <c r="L8510" s="10" t="str">
        <f t="shared" si="263"/>
        <v/>
      </c>
    </row>
    <row r="8511" spans="6:12">
      <c r="F8511" s="9" t="str">
        <f t="shared" si="262"/>
        <v>104782</v>
      </c>
      <c r="G8511" s="12" t="s">
        <v>17880</v>
      </c>
      <c r="H8511" s="9" t="s">
        <v>17881</v>
      </c>
      <c r="I8511" s="9" t="s">
        <v>716</v>
      </c>
      <c r="J8511" s="9">
        <v>54.46</v>
      </c>
      <c r="K8511" s="10">
        <v>55.06</v>
      </c>
      <c r="L8511" s="10" t="str">
        <f t="shared" si="263"/>
        <v/>
      </c>
    </row>
    <row r="8512" spans="6:12">
      <c r="F8512" s="9" t="str">
        <f t="shared" si="262"/>
        <v>90451</v>
      </c>
      <c r="G8512" s="12" t="s">
        <v>17882</v>
      </c>
      <c r="H8512" s="9" t="s">
        <v>17883</v>
      </c>
      <c r="I8512" s="9" t="s">
        <v>716</v>
      </c>
      <c r="J8512" s="9">
        <v>6.12</v>
      </c>
      <c r="K8512" s="10">
        <v>6.48</v>
      </c>
      <c r="L8512" s="10" t="str">
        <f t="shared" si="263"/>
        <v/>
      </c>
    </row>
    <row r="8513" spans="6:12">
      <c r="F8513" s="9" t="str">
        <f t="shared" si="262"/>
        <v>90452</v>
      </c>
      <c r="G8513" s="12" t="s">
        <v>17884</v>
      </c>
      <c r="H8513" s="9" t="s">
        <v>17885</v>
      </c>
      <c r="I8513" s="9" t="s">
        <v>716</v>
      </c>
      <c r="J8513" s="9">
        <v>22.91</v>
      </c>
      <c r="K8513" s="10">
        <v>23.53</v>
      </c>
      <c r="L8513" s="10" t="str">
        <f t="shared" si="263"/>
        <v/>
      </c>
    </row>
    <row r="8514" spans="6:12">
      <c r="F8514" s="9" t="str">
        <f t="shared" si="262"/>
        <v>90455</v>
      </c>
      <c r="G8514" s="12" t="s">
        <v>17886</v>
      </c>
      <c r="H8514" s="9" t="s">
        <v>17887</v>
      </c>
      <c r="I8514" s="9" t="s">
        <v>716</v>
      </c>
      <c r="J8514" s="9">
        <v>7.37</v>
      </c>
      <c r="K8514" s="10">
        <v>7.83</v>
      </c>
      <c r="L8514" s="10" t="str">
        <f t="shared" si="263"/>
        <v/>
      </c>
    </row>
    <row r="8515" spans="6:12">
      <c r="F8515" s="9" t="str">
        <f t="shared" si="262"/>
        <v>104784</v>
      </c>
      <c r="G8515" s="12" t="s">
        <v>17888</v>
      </c>
      <c r="H8515" s="9" t="s">
        <v>17889</v>
      </c>
      <c r="I8515" s="9" t="s">
        <v>716</v>
      </c>
      <c r="J8515" s="9">
        <v>12.21</v>
      </c>
      <c r="K8515" s="10">
        <v>12.83</v>
      </c>
      <c r="L8515" s="10" t="str">
        <f t="shared" si="263"/>
        <v/>
      </c>
    </row>
    <row r="8516" spans="6:12">
      <c r="F8516" s="9" t="str">
        <f t="shared" si="262"/>
        <v>90453</v>
      </c>
      <c r="G8516" s="12" t="s">
        <v>17890</v>
      </c>
      <c r="H8516" s="9" t="s">
        <v>17891</v>
      </c>
      <c r="I8516" s="9" t="s">
        <v>716</v>
      </c>
      <c r="J8516" s="9">
        <v>3.59</v>
      </c>
      <c r="K8516" s="10">
        <v>3.8</v>
      </c>
      <c r="L8516" s="10" t="str">
        <f t="shared" si="263"/>
        <v/>
      </c>
    </row>
    <row r="8517" spans="6:12">
      <c r="F8517" s="9" t="str">
        <f t="shared" ref="F8517:F8580" si="264">TRIM(_xlfn.NUMBERVALUE(G8517))</f>
        <v>104783</v>
      </c>
      <c r="G8517" s="12" t="s">
        <v>17892</v>
      </c>
      <c r="H8517" s="9" t="s">
        <v>17893</v>
      </c>
      <c r="I8517" s="9" t="s">
        <v>716</v>
      </c>
      <c r="J8517" s="9">
        <v>4.51</v>
      </c>
      <c r="K8517" s="10">
        <v>4.75</v>
      </c>
      <c r="L8517" s="10" t="str">
        <f t="shared" ref="L8517:L8580" si="265">IF(P8517&gt;0,P8517,IF(Q8517&gt;0,Q8517,""))</f>
        <v/>
      </c>
    </row>
    <row r="8518" spans="6:12">
      <c r="F8518" s="9" t="str">
        <f t="shared" si="264"/>
        <v>90454</v>
      </c>
      <c r="G8518" s="12" t="s">
        <v>17894</v>
      </c>
      <c r="H8518" s="9" t="s">
        <v>17895</v>
      </c>
      <c r="I8518" s="9" t="s">
        <v>716</v>
      </c>
      <c r="J8518" s="9">
        <v>5.69</v>
      </c>
      <c r="K8518" s="10">
        <v>6</v>
      </c>
      <c r="L8518" s="10" t="str">
        <f t="shared" si="265"/>
        <v/>
      </c>
    </row>
    <row r="8519" spans="6:12">
      <c r="F8519" s="9" t="str">
        <f t="shared" si="264"/>
        <v>90459</v>
      </c>
      <c r="G8519" s="12" t="s">
        <v>17896</v>
      </c>
      <c r="H8519" s="9" t="s">
        <v>17897</v>
      </c>
      <c r="I8519" s="9" t="s">
        <v>716</v>
      </c>
      <c r="J8519" s="9">
        <v>47.35</v>
      </c>
      <c r="K8519" s="10">
        <v>51.59</v>
      </c>
      <c r="L8519" s="10" t="str">
        <f t="shared" si="265"/>
        <v/>
      </c>
    </row>
    <row r="8520" spans="6:12">
      <c r="F8520" s="9" t="str">
        <f t="shared" si="264"/>
        <v>90456</v>
      </c>
      <c r="G8520" s="12" t="s">
        <v>17898</v>
      </c>
      <c r="H8520" s="9" t="s">
        <v>17899</v>
      </c>
      <c r="I8520" s="9" t="s">
        <v>716</v>
      </c>
      <c r="J8520" s="9">
        <v>5.35</v>
      </c>
      <c r="K8520" s="10">
        <v>5.81</v>
      </c>
      <c r="L8520" s="10" t="str">
        <f t="shared" si="265"/>
        <v/>
      </c>
    </row>
    <row r="8521" spans="6:12">
      <c r="F8521" s="9" t="str">
        <f t="shared" si="264"/>
        <v>90458</v>
      </c>
      <c r="G8521" s="12" t="s">
        <v>17900</v>
      </c>
      <c r="H8521" s="9" t="s">
        <v>17901</v>
      </c>
      <c r="I8521" s="9" t="s">
        <v>716</v>
      </c>
      <c r="J8521" s="9">
        <v>34.81</v>
      </c>
      <c r="K8521" s="10">
        <v>37.86</v>
      </c>
      <c r="L8521" s="10" t="str">
        <f t="shared" si="265"/>
        <v/>
      </c>
    </row>
    <row r="8522" spans="6:12">
      <c r="F8522" s="9" t="str">
        <f t="shared" si="264"/>
        <v>90457</v>
      </c>
      <c r="G8522" s="12" t="s">
        <v>17902</v>
      </c>
      <c r="H8522" s="9" t="s">
        <v>17903</v>
      </c>
      <c r="I8522" s="9" t="s">
        <v>716</v>
      </c>
      <c r="J8522" s="9">
        <v>12.2</v>
      </c>
      <c r="K8522" s="10">
        <v>13.27</v>
      </c>
      <c r="L8522" s="10" t="str">
        <f t="shared" si="265"/>
        <v/>
      </c>
    </row>
    <row r="8523" spans="6:12">
      <c r="F8523" s="9" t="str">
        <f t="shared" si="264"/>
        <v>90447</v>
      </c>
      <c r="G8523" s="12" t="s">
        <v>17904</v>
      </c>
      <c r="H8523" s="9" t="s">
        <v>17905</v>
      </c>
      <c r="I8523" s="9" t="s">
        <v>102</v>
      </c>
      <c r="J8523" s="9">
        <v>8.07</v>
      </c>
      <c r="K8523" s="10">
        <v>8.7799999999999994</v>
      </c>
      <c r="L8523" s="10" t="str">
        <f t="shared" si="265"/>
        <v/>
      </c>
    </row>
    <row r="8524" spans="6:12">
      <c r="F8524" s="9" t="str">
        <f t="shared" si="264"/>
        <v>91222</v>
      </c>
      <c r="G8524" s="12" t="s">
        <v>17906</v>
      </c>
      <c r="H8524" s="9" t="s">
        <v>17907</v>
      </c>
      <c r="I8524" s="9" t="s">
        <v>102</v>
      </c>
      <c r="J8524" s="9">
        <v>8.61</v>
      </c>
      <c r="K8524" s="10">
        <v>9.39</v>
      </c>
      <c r="L8524" s="10" t="str">
        <f t="shared" si="265"/>
        <v/>
      </c>
    </row>
    <row r="8525" spans="6:12">
      <c r="F8525" s="9" t="str">
        <f t="shared" si="264"/>
        <v>90443</v>
      </c>
      <c r="G8525" s="12" t="s">
        <v>17908</v>
      </c>
      <c r="H8525" s="9" t="s">
        <v>17909</v>
      </c>
      <c r="I8525" s="9" t="s">
        <v>102</v>
      </c>
      <c r="J8525" s="9">
        <v>7.76</v>
      </c>
      <c r="K8525" s="10">
        <v>8.44</v>
      </c>
      <c r="L8525" s="10" t="str">
        <f t="shared" si="265"/>
        <v/>
      </c>
    </row>
    <row r="8526" spans="6:12">
      <c r="F8526" s="9" t="str">
        <f t="shared" si="264"/>
        <v>104780</v>
      </c>
      <c r="G8526" s="12" t="s">
        <v>17910</v>
      </c>
      <c r="H8526" s="9" t="s">
        <v>17911</v>
      </c>
      <c r="I8526" s="9" t="s">
        <v>102</v>
      </c>
      <c r="J8526" s="9">
        <v>5.17</v>
      </c>
      <c r="K8526" s="10">
        <v>5.62</v>
      </c>
      <c r="L8526" s="10" t="str">
        <f t="shared" si="265"/>
        <v/>
      </c>
    </row>
    <row r="8527" spans="6:12">
      <c r="F8527" s="9" t="str">
        <f t="shared" si="264"/>
        <v>104781</v>
      </c>
      <c r="G8527" s="12" t="s">
        <v>17912</v>
      </c>
      <c r="H8527" s="9" t="s">
        <v>17913</v>
      </c>
      <c r="I8527" s="9" t="s">
        <v>102</v>
      </c>
      <c r="J8527" s="9">
        <v>5.92</v>
      </c>
      <c r="K8527" s="10">
        <v>6.44</v>
      </c>
      <c r="L8527" s="10" t="str">
        <f t="shared" si="265"/>
        <v/>
      </c>
    </row>
    <row r="8528" spans="6:12">
      <c r="F8528" s="9" t="str">
        <f t="shared" si="264"/>
        <v>104779</v>
      </c>
      <c r="G8528" s="12" t="s">
        <v>17914</v>
      </c>
      <c r="H8528" s="9" t="s">
        <v>17915</v>
      </c>
      <c r="I8528" s="9" t="s">
        <v>102</v>
      </c>
      <c r="J8528" s="9">
        <v>5.13</v>
      </c>
      <c r="K8528" s="10">
        <v>5.57</v>
      </c>
      <c r="L8528" s="10" t="str">
        <f t="shared" si="265"/>
        <v/>
      </c>
    </row>
    <row r="8529" spans="6:12">
      <c r="F8529" s="9" t="str">
        <f t="shared" si="264"/>
        <v>104787</v>
      </c>
      <c r="G8529" s="12" t="s">
        <v>17916</v>
      </c>
      <c r="H8529" s="9" t="s">
        <v>17917</v>
      </c>
      <c r="I8529" s="9" t="s">
        <v>102</v>
      </c>
      <c r="J8529" s="9">
        <v>7.43</v>
      </c>
      <c r="K8529" s="10">
        <v>8.0299999999999994</v>
      </c>
      <c r="L8529" s="10" t="str">
        <f t="shared" si="265"/>
        <v/>
      </c>
    </row>
    <row r="8530" spans="6:12">
      <c r="F8530" s="9" t="str">
        <f t="shared" si="264"/>
        <v>104788</v>
      </c>
      <c r="G8530" s="12" t="s">
        <v>17918</v>
      </c>
      <c r="H8530" s="9" t="s">
        <v>17919</v>
      </c>
      <c r="I8530" s="9" t="s">
        <v>102</v>
      </c>
      <c r="J8530" s="9">
        <v>9.8699999999999992</v>
      </c>
      <c r="K8530" s="10">
        <v>10.67</v>
      </c>
      <c r="L8530" s="10" t="str">
        <f t="shared" si="265"/>
        <v/>
      </c>
    </row>
    <row r="8531" spans="6:12">
      <c r="F8531" s="9" t="str">
        <f t="shared" si="264"/>
        <v>104786</v>
      </c>
      <c r="G8531" s="12" t="s">
        <v>17920</v>
      </c>
      <c r="H8531" s="9" t="s">
        <v>17921</v>
      </c>
      <c r="I8531" s="9" t="s">
        <v>102</v>
      </c>
      <c r="J8531" s="9">
        <v>5.61</v>
      </c>
      <c r="K8531" s="10">
        <v>6.05</v>
      </c>
      <c r="L8531" s="10" t="str">
        <f t="shared" si="265"/>
        <v/>
      </c>
    </row>
    <row r="8532" spans="6:12">
      <c r="F8532" s="9" t="str">
        <f t="shared" si="264"/>
        <v>90445</v>
      </c>
      <c r="G8532" s="12" t="s">
        <v>17922</v>
      </c>
      <c r="H8532" s="9" t="s">
        <v>17923</v>
      </c>
      <c r="I8532" s="9" t="s">
        <v>102</v>
      </c>
      <c r="J8532" s="9">
        <v>15.08</v>
      </c>
      <c r="K8532" s="10">
        <v>16.329999999999998</v>
      </c>
      <c r="L8532" s="10" t="str">
        <f t="shared" si="265"/>
        <v/>
      </c>
    </row>
    <row r="8533" spans="6:12">
      <c r="F8533" s="9" t="str">
        <f t="shared" si="264"/>
        <v>90446</v>
      </c>
      <c r="G8533" s="12" t="s">
        <v>17924</v>
      </c>
      <c r="H8533" s="9" t="s">
        <v>17925</v>
      </c>
      <c r="I8533" s="9" t="s">
        <v>102</v>
      </c>
      <c r="J8533" s="9">
        <v>20.03</v>
      </c>
      <c r="K8533" s="10">
        <v>21.69</v>
      </c>
      <c r="L8533" s="10" t="str">
        <f t="shared" si="265"/>
        <v/>
      </c>
    </row>
    <row r="8534" spans="6:12">
      <c r="F8534" s="9" t="str">
        <f t="shared" si="264"/>
        <v>90444</v>
      </c>
      <c r="G8534" s="12" t="s">
        <v>17926</v>
      </c>
      <c r="H8534" s="9" t="s">
        <v>17927</v>
      </c>
      <c r="I8534" s="9" t="s">
        <v>102</v>
      </c>
      <c r="J8534" s="9">
        <v>11.37</v>
      </c>
      <c r="K8534" s="10">
        <v>12.32</v>
      </c>
      <c r="L8534" s="10" t="str">
        <f t="shared" si="265"/>
        <v/>
      </c>
    </row>
    <row r="8535" spans="6:12">
      <c r="F8535" s="9" t="str">
        <f t="shared" si="264"/>
        <v>104764</v>
      </c>
      <c r="G8535" s="12" t="s">
        <v>17928</v>
      </c>
      <c r="H8535" s="9" t="s">
        <v>17929</v>
      </c>
      <c r="I8535" s="9" t="s">
        <v>102</v>
      </c>
      <c r="J8535" s="9">
        <v>22.31</v>
      </c>
      <c r="K8535" s="10">
        <v>23.07</v>
      </c>
      <c r="L8535" s="10" t="str">
        <f t="shared" si="265"/>
        <v/>
      </c>
    </row>
    <row r="8536" spans="6:12">
      <c r="F8536" s="9" t="str">
        <f t="shared" si="264"/>
        <v>90460</v>
      </c>
      <c r="G8536" s="12" t="s">
        <v>17930</v>
      </c>
      <c r="H8536" s="9" t="s">
        <v>17931</v>
      </c>
      <c r="I8536" s="9" t="s">
        <v>102</v>
      </c>
      <c r="J8536" s="9">
        <v>27.81</v>
      </c>
      <c r="K8536" s="10">
        <v>28.56</v>
      </c>
      <c r="L8536" s="10" t="str">
        <f t="shared" si="265"/>
        <v/>
      </c>
    </row>
    <row r="8537" spans="6:12">
      <c r="F8537" s="9" t="str">
        <f t="shared" si="264"/>
        <v>90462</v>
      </c>
      <c r="G8537" s="12" t="s">
        <v>17932</v>
      </c>
      <c r="H8537" s="9" t="s">
        <v>17933</v>
      </c>
      <c r="I8537" s="9" t="s">
        <v>102</v>
      </c>
      <c r="J8537" s="9">
        <v>4.87</v>
      </c>
      <c r="K8537" s="10">
        <v>5</v>
      </c>
      <c r="L8537" s="10" t="str">
        <f t="shared" si="265"/>
        <v/>
      </c>
    </row>
    <row r="8538" spans="6:12">
      <c r="F8538" s="9" t="str">
        <f t="shared" si="264"/>
        <v>104765</v>
      </c>
      <c r="G8538" s="12" t="s">
        <v>17934</v>
      </c>
      <c r="H8538" s="9" t="s">
        <v>17935</v>
      </c>
      <c r="I8538" s="9" t="s">
        <v>102</v>
      </c>
      <c r="J8538" s="9">
        <v>17.29</v>
      </c>
      <c r="K8538" s="10">
        <v>18.16</v>
      </c>
      <c r="L8538" s="10" t="str">
        <f t="shared" si="265"/>
        <v/>
      </c>
    </row>
    <row r="8539" spans="6:12">
      <c r="F8539" s="9" t="str">
        <f t="shared" si="264"/>
        <v>90461</v>
      </c>
      <c r="G8539" s="12" t="s">
        <v>17936</v>
      </c>
      <c r="H8539" s="9" t="s">
        <v>17937</v>
      </c>
      <c r="I8539" s="9" t="s">
        <v>102</v>
      </c>
      <c r="J8539" s="9">
        <v>20.010000000000002</v>
      </c>
      <c r="K8539" s="10">
        <v>20.88</v>
      </c>
      <c r="L8539" s="10" t="str">
        <f t="shared" si="265"/>
        <v/>
      </c>
    </row>
    <row r="8540" spans="6:12">
      <c r="F8540" s="9" t="str">
        <f t="shared" si="264"/>
        <v>90463</v>
      </c>
      <c r="G8540" s="12" t="s">
        <v>17938</v>
      </c>
      <c r="H8540" s="9" t="s">
        <v>17939</v>
      </c>
      <c r="I8540" s="9" t="s">
        <v>102</v>
      </c>
      <c r="J8540" s="9">
        <v>3.99</v>
      </c>
      <c r="K8540" s="10">
        <v>4.1500000000000004</v>
      </c>
      <c r="L8540" s="10" t="str">
        <f t="shared" si="265"/>
        <v/>
      </c>
    </row>
    <row r="8541" spans="6:12">
      <c r="F8541" s="9" t="str">
        <f t="shared" si="264"/>
        <v>96560</v>
      </c>
      <c r="G8541" s="12" t="s">
        <v>17940</v>
      </c>
      <c r="H8541" s="9" t="s">
        <v>17941</v>
      </c>
      <c r="I8541" s="9" t="s">
        <v>66</v>
      </c>
      <c r="J8541" s="9">
        <v>34.93</v>
      </c>
      <c r="K8541" s="10">
        <v>36.31</v>
      </c>
      <c r="L8541" s="10" t="str">
        <f t="shared" si="265"/>
        <v/>
      </c>
    </row>
    <row r="8542" spans="6:12">
      <c r="F8542" s="9" t="str">
        <f t="shared" si="264"/>
        <v>96559</v>
      </c>
      <c r="G8542" s="12" t="s">
        <v>17942</v>
      </c>
      <c r="H8542" s="9" t="s">
        <v>17943</v>
      </c>
      <c r="I8542" s="9" t="s">
        <v>66</v>
      </c>
      <c r="J8542" s="9">
        <v>38.43</v>
      </c>
      <c r="K8542" s="10">
        <v>39.380000000000003</v>
      </c>
      <c r="L8542" s="10" t="str">
        <f t="shared" si="265"/>
        <v/>
      </c>
    </row>
    <row r="8543" spans="6:12">
      <c r="F8543" s="9" t="str">
        <f t="shared" si="264"/>
        <v>96562</v>
      </c>
      <c r="G8543" s="12" t="s">
        <v>17944</v>
      </c>
      <c r="H8543" s="9" t="s">
        <v>17945</v>
      </c>
      <c r="I8543" s="9" t="s">
        <v>102</v>
      </c>
      <c r="J8543" s="9">
        <v>54.19</v>
      </c>
      <c r="K8543" s="10">
        <v>56.38</v>
      </c>
      <c r="L8543" s="10" t="str">
        <f t="shared" si="265"/>
        <v/>
      </c>
    </row>
    <row r="8544" spans="6:12">
      <c r="F8544" s="9" t="str">
        <f t="shared" si="264"/>
        <v>96563</v>
      </c>
      <c r="G8544" s="12" t="s">
        <v>17946</v>
      </c>
      <c r="H8544" s="9" t="s">
        <v>17947</v>
      </c>
      <c r="I8544" s="9" t="s">
        <v>102</v>
      </c>
      <c r="J8544" s="9">
        <v>60.72</v>
      </c>
      <c r="K8544" s="10">
        <v>62.91</v>
      </c>
      <c r="L8544" s="10" t="str">
        <f t="shared" si="265"/>
        <v/>
      </c>
    </row>
    <row r="8545" spans="6:12">
      <c r="F8545" s="9" t="str">
        <f t="shared" si="264"/>
        <v>102469</v>
      </c>
      <c r="G8545" s="12" t="s">
        <v>17948</v>
      </c>
      <c r="H8545" s="9" t="s">
        <v>17949</v>
      </c>
      <c r="I8545" s="9" t="s">
        <v>66</v>
      </c>
      <c r="J8545" s="9" t="s">
        <v>50</v>
      </c>
      <c r="K8545" s="10" t="s">
        <v>50</v>
      </c>
      <c r="L8545" s="10" t="str">
        <f t="shared" si="265"/>
        <v/>
      </c>
    </row>
    <row r="8546" spans="6:12">
      <c r="F8546" s="9" t="str">
        <f t="shared" si="264"/>
        <v>104388</v>
      </c>
      <c r="G8546" s="12" t="s">
        <v>17950</v>
      </c>
      <c r="H8546" s="9" t="s">
        <v>17951</v>
      </c>
      <c r="I8546" s="9" t="s">
        <v>66</v>
      </c>
      <c r="J8546" s="9" t="s">
        <v>50</v>
      </c>
      <c r="K8546" s="10" t="s">
        <v>50</v>
      </c>
      <c r="L8546" s="10" t="str">
        <f t="shared" si="265"/>
        <v/>
      </c>
    </row>
    <row r="8547" spans="6:12">
      <c r="F8547" s="9" t="str">
        <f t="shared" si="264"/>
        <v>104387</v>
      </c>
      <c r="G8547" s="12" t="s">
        <v>17952</v>
      </c>
      <c r="H8547" s="9" t="s">
        <v>17953</v>
      </c>
      <c r="I8547" s="9" t="s">
        <v>63</v>
      </c>
      <c r="J8547" s="9" t="s">
        <v>50</v>
      </c>
      <c r="K8547" s="10" t="s">
        <v>50</v>
      </c>
      <c r="L8547" s="10" t="str">
        <f t="shared" si="265"/>
        <v/>
      </c>
    </row>
    <row r="8548" spans="6:12">
      <c r="F8548" s="9" t="str">
        <f t="shared" si="264"/>
        <v>104364</v>
      </c>
      <c r="G8548" s="12" t="s">
        <v>17954</v>
      </c>
      <c r="H8548" s="9" t="s">
        <v>17955</v>
      </c>
      <c r="I8548" s="9" t="s">
        <v>63</v>
      </c>
      <c r="J8548" s="9" t="s">
        <v>50</v>
      </c>
      <c r="K8548" s="10" t="s">
        <v>50</v>
      </c>
      <c r="L8548" s="10" t="str">
        <f t="shared" si="265"/>
        <v/>
      </c>
    </row>
    <row r="8549" spans="6:12">
      <c r="F8549" s="9" t="str">
        <f t="shared" si="264"/>
        <v>102097</v>
      </c>
      <c r="G8549" s="12" t="s">
        <v>17956</v>
      </c>
      <c r="H8549" s="9" t="s">
        <v>17957</v>
      </c>
      <c r="I8549" s="9" t="s">
        <v>63</v>
      </c>
      <c r="J8549" s="9" t="s">
        <v>50</v>
      </c>
      <c r="K8549" s="10" t="s">
        <v>50</v>
      </c>
      <c r="L8549" s="10" t="str">
        <f t="shared" si="265"/>
        <v/>
      </c>
    </row>
    <row r="8550" spans="6:12">
      <c r="F8550" s="9" t="str">
        <f t="shared" si="264"/>
        <v>104365</v>
      </c>
      <c r="G8550" s="12" t="s">
        <v>17958</v>
      </c>
      <c r="H8550" s="9" t="s">
        <v>17959</v>
      </c>
      <c r="I8550" s="9" t="s">
        <v>63</v>
      </c>
      <c r="J8550" s="9" t="s">
        <v>50</v>
      </c>
      <c r="K8550" s="10" t="s">
        <v>50</v>
      </c>
      <c r="L8550" s="10" t="str">
        <f t="shared" si="265"/>
        <v/>
      </c>
    </row>
    <row r="8551" spans="6:12">
      <c r="F8551" s="9" t="str">
        <f t="shared" si="264"/>
        <v>101870</v>
      </c>
      <c r="G8551" s="12" t="s">
        <v>17960</v>
      </c>
      <c r="H8551" s="9" t="s">
        <v>17961</v>
      </c>
      <c r="I8551" s="9" t="s">
        <v>66</v>
      </c>
      <c r="J8551" s="9">
        <v>42.95</v>
      </c>
      <c r="K8551" s="10">
        <v>45.89</v>
      </c>
      <c r="L8551" s="10" t="str">
        <f t="shared" si="265"/>
        <v/>
      </c>
    </row>
    <row r="8552" spans="6:12">
      <c r="F8552" s="9" t="str">
        <f t="shared" si="264"/>
        <v>101866</v>
      </c>
      <c r="G8552" s="12" t="s">
        <v>17962</v>
      </c>
      <c r="H8552" s="9" t="s">
        <v>17963</v>
      </c>
      <c r="I8552" s="9" t="s">
        <v>66</v>
      </c>
      <c r="J8552" s="9">
        <v>36.85</v>
      </c>
      <c r="K8552" s="10">
        <v>39.29</v>
      </c>
      <c r="L8552" s="10" t="str">
        <f t="shared" si="265"/>
        <v/>
      </c>
    </row>
    <row r="8553" spans="6:12">
      <c r="F8553" s="9" t="str">
        <f t="shared" si="264"/>
        <v>101867</v>
      </c>
      <c r="G8553" s="12" t="s">
        <v>17964</v>
      </c>
      <c r="H8553" s="9" t="s">
        <v>17965</v>
      </c>
      <c r="I8553" s="9" t="s">
        <v>66</v>
      </c>
      <c r="J8553" s="9">
        <v>41.54</v>
      </c>
      <c r="K8553" s="10">
        <v>44.37</v>
      </c>
      <c r="L8553" s="10" t="str">
        <f t="shared" si="265"/>
        <v/>
      </c>
    </row>
    <row r="8554" spans="6:12">
      <c r="F8554" s="9" t="str">
        <f t="shared" si="264"/>
        <v>101868</v>
      </c>
      <c r="G8554" s="12" t="s">
        <v>17966</v>
      </c>
      <c r="H8554" s="9" t="s">
        <v>17967</v>
      </c>
      <c r="I8554" s="9" t="s">
        <v>66</v>
      </c>
      <c r="J8554" s="9">
        <v>33.590000000000003</v>
      </c>
      <c r="K8554" s="10">
        <v>35.75</v>
      </c>
      <c r="L8554" s="10" t="str">
        <f t="shared" si="265"/>
        <v/>
      </c>
    </row>
    <row r="8555" spans="6:12">
      <c r="F8555" s="9" t="str">
        <f t="shared" si="264"/>
        <v>101869</v>
      </c>
      <c r="G8555" s="12" t="s">
        <v>17968</v>
      </c>
      <c r="H8555" s="9" t="s">
        <v>17969</v>
      </c>
      <c r="I8555" s="9" t="s">
        <v>66</v>
      </c>
      <c r="J8555" s="9">
        <v>38.270000000000003</v>
      </c>
      <c r="K8555" s="10">
        <v>40.82</v>
      </c>
      <c r="L8555" s="10" t="str">
        <f t="shared" si="265"/>
        <v/>
      </c>
    </row>
    <row r="8556" spans="6:12">
      <c r="F8556" s="9" t="str">
        <f t="shared" si="264"/>
        <v>101856</v>
      </c>
      <c r="G8556" s="12" t="s">
        <v>17970</v>
      </c>
      <c r="H8556" s="9" t="s">
        <v>17971</v>
      </c>
      <c r="I8556" s="9" t="s">
        <v>66</v>
      </c>
      <c r="J8556" s="9">
        <v>30.72</v>
      </c>
      <c r="K8556" s="10">
        <v>32.619999999999997</v>
      </c>
      <c r="L8556" s="10" t="str">
        <f t="shared" si="265"/>
        <v/>
      </c>
    </row>
    <row r="8557" spans="6:12">
      <c r="F8557" s="9" t="str">
        <f t="shared" si="264"/>
        <v>101865</v>
      </c>
      <c r="G8557" s="12" t="s">
        <v>17972</v>
      </c>
      <c r="H8557" s="9" t="s">
        <v>17973</v>
      </c>
      <c r="I8557" s="9" t="s">
        <v>66</v>
      </c>
      <c r="J8557" s="9">
        <v>41.07</v>
      </c>
      <c r="K8557" s="10">
        <v>43.85</v>
      </c>
      <c r="L8557" s="10" t="str">
        <f t="shared" si="265"/>
        <v/>
      </c>
    </row>
    <row r="8558" spans="6:12">
      <c r="F8558" s="9" t="str">
        <f t="shared" si="264"/>
        <v>101861</v>
      </c>
      <c r="G8558" s="12" t="s">
        <v>17974</v>
      </c>
      <c r="H8558" s="9" t="s">
        <v>17975</v>
      </c>
      <c r="I8558" s="9" t="s">
        <v>66</v>
      </c>
      <c r="J8558" s="9">
        <v>36.630000000000003</v>
      </c>
      <c r="K8558" s="10">
        <v>39.04</v>
      </c>
      <c r="L8558" s="10" t="str">
        <f t="shared" si="265"/>
        <v/>
      </c>
    </row>
    <row r="8559" spans="6:12">
      <c r="F8559" s="9" t="str">
        <f t="shared" si="264"/>
        <v>101862</v>
      </c>
      <c r="G8559" s="12" t="s">
        <v>17976</v>
      </c>
      <c r="H8559" s="9" t="s">
        <v>17977</v>
      </c>
      <c r="I8559" s="9" t="s">
        <v>66</v>
      </c>
      <c r="J8559" s="9">
        <v>39.65</v>
      </c>
      <c r="K8559" s="10">
        <v>42.32</v>
      </c>
      <c r="L8559" s="10" t="str">
        <f t="shared" si="265"/>
        <v/>
      </c>
    </row>
    <row r="8560" spans="6:12">
      <c r="F8560" s="9" t="str">
        <f t="shared" si="264"/>
        <v>101863</v>
      </c>
      <c r="G8560" s="12" t="s">
        <v>17978</v>
      </c>
      <c r="H8560" s="9" t="s">
        <v>17979</v>
      </c>
      <c r="I8560" s="9" t="s">
        <v>66</v>
      </c>
      <c r="J8560" s="9">
        <v>31.71</v>
      </c>
      <c r="K8560" s="10">
        <v>33.72</v>
      </c>
      <c r="L8560" s="10" t="str">
        <f t="shared" si="265"/>
        <v/>
      </c>
    </row>
    <row r="8561" spans="6:12">
      <c r="F8561" s="9" t="str">
        <f t="shared" si="264"/>
        <v>101864</v>
      </c>
      <c r="G8561" s="12" t="s">
        <v>17980</v>
      </c>
      <c r="H8561" s="9" t="s">
        <v>17981</v>
      </c>
      <c r="I8561" s="9" t="s">
        <v>66</v>
      </c>
      <c r="J8561" s="9">
        <v>36.39</v>
      </c>
      <c r="K8561" s="10">
        <v>38.78</v>
      </c>
      <c r="L8561" s="10" t="str">
        <f t="shared" si="265"/>
        <v/>
      </c>
    </row>
    <row r="8562" spans="6:12">
      <c r="F8562" s="9" t="str">
        <f t="shared" si="264"/>
        <v>101860</v>
      </c>
      <c r="G8562" s="12" t="s">
        <v>17982</v>
      </c>
      <c r="H8562" s="9" t="s">
        <v>17983</v>
      </c>
      <c r="I8562" s="9" t="s">
        <v>66</v>
      </c>
      <c r="J8562" s="9">
        <v>38.96</v>
      </c>
      <c r="K8562" s="10">
        <v>41.57</v>
      </c>
      <c r="L8562" s="10" t="str">
        <f t="shared" si="265"/>
        <v/>
      </c>
    </row>
    <row r="8563" spans="6:12">
      <c r="F8563" s="9" t="str">
        <f t="shared" si="264"/>
        <v>101857</v>
      </c>
      <c r="G8563" s="12" t="s">
        <v>17984</v>
      </c>
      <c r="H8563" s="9" t="s">
        <v>17985</v>
      </c>
      <c r="I8563" s="9" t="s">
        <v>66</v>
      </c>
      <c r="J8563" s="9">
        <v>37.64</v>
      </c>
      <c r="K8563" s="10">
        <v>40.14</v>
      </c>
      <c r="L8563" s="10" t="str">
        <f t="shared" si="265"/>
        <v/>
      </c>
    </row>
    <row r="8564" spans="6:12">
      <c r="F8564" s="9" t="str">
        <f t="shared" si="264"/>
        <v>101858</v>
      </c>
      <c r="G8564" s="12" t="s">
        <v>17986</v>
      </c>
      <c r="H8564" s="9" t="s">
        <v>17987</v>
      </c>
      <c r="I8564" s="9" t="s">
        <v>66</v>
      </c>
      <c r="J8564" s="9">
        <v>31.31</v>
      </c>
      <c r="K8564" s="10">
        <v>33.270000000000003</v>
      </c>
      <c r="L8564" s="10" t="str">
        <f t="shared" si="265"/>
        <v/>
      </c>
    </row>
    <row r="8565" spans="6:12">
      <c r="F8565" s="9" t="str">
        <f t="shared" si="264"/>
        <v>101859</v>
      </c>
      <c r="G8565" s="12" t="s">
        <v>17988</v>
      </c>
      <c r="H8565" s="9" t="s">
        <v>17989</v>
      </c>
      <c r="I8565" s="9" t="s">
        <v>66</v>
      </c>
      <c r="J8565" s="9">
        <v>34.28</v>
      </c>
      <c r="K8565" s="10">
        <v>36.49</v>
      </c>
      <c r="L8565" s="10" t="str">
        <f t="shared" si="265"/>
        <v/>
      </c>
    </row>
    <row r="8566" spans="6:12">
      <c r="F8566" s="9" t="str">
        <f t="shared" si="264"/>
        <v>101852</v>
      </c>
      <c r="G8566" s="12" t="s">
        <v>17990</v>
      </c>
      <c r="H8566" s="9" t="s">
        <v>17991</v>
      </c>
      <c r="I8566" s="9" t="s">
        <v>66</v>
      </c>
      <c r="J8566" s="9">
        <v>77.510000000000005</v>
      </c>
      <c r="K8566" s="10">
        <v>81.31</v>
      </c>
      <c r="L8566" s="10" t="str">
        <f t="shared" si="265"/>
        <v/>
      </c>
    </row>
    <row r="8567" spans="6:12">
      <c r="F8567" s="9" t="str">
        <f t="shared" si="264"/>
        <v>104385</v>
      </c>
      <c r="G8567" s="12" t="s">
        <v>17992</v>
      </c>
      <c r="H8567" s="9" t="s">
        <v>17993</v>
      </c>
      <c r="I8567" s="9" t="s">
        <v>66</v>
      </c>
      <c r="J8567" s="9" t="s">
        <v>50</v>
      </c>
      <c r="K8567" s="10" t="s">
        <v>50</v>
      </c>
      <c r="L8567" s="10" t="str">
        <f t="shared" si="265"/>
        <v/>
      </c>
    </row>
    <row r="8568" spans="6:12">
      <c r="F8568" s="9" t="str">
        <f t="shared" si="264"/>
        <v>101850</v>
      </c>
      <c r="G8568" s="12" t="s">
        <v>17994</v>
      </c>
      <c r="H8568" s="9" t="s">
        <v>17995</v>
      </c>
      <c r="I8568" s="9" t="s">
        <v>66</v>
      </c>
      <c r="J8568" s="9">
        <v>63.27</v>
      </c>
      <c r="K8568" s="10">
        <v>66.599999999999994</v>
      </c>
      <c r="L8568" s="10" t="str">
        <f t="shared" si="265"/>
        <v/>
      </c>
    </row>
    <row r="8569" spans="6:12">
      <c r="F8569" s="9" t="str">
        <f t="shared" si="264"/>
        <v>101855</v>
      </c>
      <c r="G8569" s="12" t="s">
        <v>17996</v>
      </c>
      <c r="H8569" s="9" t="s">
        <v>17997</v>
      </c>
      <c r="I8569" s="9" t="s">
        <v>66</v>
      </c>
      <c r="J8569" s="9">
        <v>82.24</v>
      </c>
      <c r="K8569" s="10">
        <v>85.6</v>
      </c>
      <c r="L8569" s="10" t="str">
        <f t="shared" si="265"/>
        <v/>
      </c>
    </row>
    <row r="8570" spans="6:12">
      <c r="F8570" s="9" t="str">
        <f t="shared" si="264"/>
        <v>104386</v>
      </c>
      <c r="G8570" s="12" t="s">
        <v>17998</v>
      </c>
      <c r="H8570" s="9" t="s">
        <v>17999</v>
      </c>
      <c r="I8570" s="9" t="s">
        <v>66</v>
      </c>
      <c r="J8570" s="9" t="s">
        <v>50</v>
      </c>
      <c r="K8570" s="10" t="s">
        <v>50</v>
      </c>
      <c r="L8570" s="10" t="str">
        <f t="shared" si="265"/>
        <v/>
      </c>
    </row>
    <row r="8571" spans="6:12">
      <c r="F8571" s="9" t="str">
        <f t="shared" si="264"/>
        <v>101853</v>
      </c>
      <c r="G8571" s="12" t="s">
        <v>18000</v>
      </c>
      <c r="H8571" s="9" t="s">
        <v>18001</v>
      </c>
      <c r="I8571" s="9" t="s">
        <v>66</v>
      </c>
      <c r="J8571" s="9">
        <v>57.17</v>
      </c>
      <c r="K8571" s="10">
        <v>59.88</v>
      </c>
      <c r="L8571" s="10" t="str">
        <f t="shared" si="265"/>
        <v/>
      </c>
    </row>
    <row r="8572" spans="6:12">
      <c r="F8572" s="9" t="str">
        <f t="shared" si="264"/>
        <v>101849</v>
      </c>
      <c r="G8572" s="12" t="s">
        <v>18002</v>
      </c>
      <c r="H8572" s="9" t="s">
        <v>18003</v>
      </c>
      <c r="I8572" s="9" t="s">
        <v>63</v>
      </c>
      <c r="J8572" s="9">
        <v>183.5</v>
      </c>
      <c r="K8572" s="10">
        <v>184.53</v>
      </c>
      <c r="L8572" s="10" t="str">
        <f t="shared" si="265"/>
        <v/>
      </c>
    </row>
    <row r="8573" spans="6:12">
      <c r="F8573" s="9" t="str">
        <f t="shared" si="264"/>
        <v>101841</v>
      </c>
      <c r="G8573" s="12" t="s">
        <v>18004</v>
      </c>
      <c r="H8573" s="9" t="s">
        <v>18005</v>
      </c>
      <c r="I8573" s="9" t="s">
        <v>63</v>
      </c>
      <c r="J8573" s="9">
        <v>106.9</v>
      </c>
      <c r="K8573" s="10">
        <v>107.75</v>
      </c>
      <c r="L8573" s="10" t="str">
        <f t="shared" si="265"/>
        <v/>
      </c>
    </row>
    <row r="8574" spans="6:12">
      <c r="F8574" s="9" t="str">
        <f t="shared" si="264"/>
        <v>101843</v>
      </c>
      <c r="G8574" s="12" t="s">
        <v>18006</v>
      </c>
      <c r="H8574" s="9" t="s">
        <v>18007</v>
      </c>
      <c r="I8574" s="9" t="s">
        <v>63</v>
      </c>
      <c r="J8574" s="9">
        <v>168.69</v>
      </c>
      <c r="K8574" s="10">
        <v>169.54</v>
      </c>
      <c r="L8574" s="10" t="str">
        <f t="shared" si="265"/>
        <v/>
      </c>
    </row>
    <row r="8575" spans="6:12">
      <c r="F8575" s="9" t="str">
        <f t="shared" si="264"/>
        <v>101844</v>
      </c>
      <c r="G8575" s="12" t="s">
        <v>18008</v>
      </c>
      <c r="H8575" s="9" t="s">
        <v>18009</v>
      </c>
      <c r="I8575" s="9" t="s">
        <v>63</v>
      </c>
      <c r="J8575" s="9">
        <v>197.58</v>
      </c>
      <c r="K8575" s="10">
        <v>198.43</v>
      </c>
      <c r="L8575" s="10" t="str">
        <f t="shared" si="265"/>
        <v/>
      </c>
    </row>
    <row r="8576" spans="6:12">
      <c r="F8576" s="9" t="str">
        <f t="shared" si="264"/>
        <v>101845</v>
      </c>
      <c r="G8576" s="12" t="s">
        <v>18010</v>
      </c>
      <c r="H8576" s="9" t="s">
        <v>18011</v>
      </c>
      <c r="I8576" s="9" t="s">
        <v>63</v>
      </c>
      <c r="J8576" s="9">
        <v>226.07</v>
      </c>
      <c r="K8576" s="10">
        <v>226.92</v>
      </c>
      <c r="L8576" s="10" t="str">
        <f t="shared" si="265"/>
        <v/>
      </c>
    </row>
    <row r="8577" spans="6:12">
      <c r="F8577" s="9" t="str">
        <f t="shared" si="264"/>
        <v>101842</v>
      </c>
      <c r="G8577" s="12" t="s">
        <v>18012</v>
      </c>
      <c r="H8577" s="9" t="s">
        <v>18013</v>
      </c>
      <c r="I8577" s="9" t="s">
        <v>63</v>
      </c>
      <c r="J8577" s="9">
        <v>93.06</v>
      </c>
      <c r="K8577" s="10">
        <v>93.91</v>
      </c>
      <c r="L8577" s="10" t="str">
        <f t="shared" si="265"/>
        <v/>
      </c>
    </row>
    <row r="8578" spans="6:12">
      <c r="F8578" s="9" t="str">
        <f t="shared" si="264"/>
        <v>101846</v>
      </c>
      <c r="G8578" s="12" t="s">
        <v>18014</v>
      </c>
      <c r="H8578" s="9" t="s">
        <v>18015</v>
      </c>
      <c r="I8578" s="9" t="s">
        <v>63</v>
      </c>
      <c r="J8578" s="9">
        <v>155.41</v>
      </c>
      <c r="K8578" s="10">
        <v>156.26</v>
      </c>
      <c r="L8578" s="10" t="str">
        <f t="shared" si="265"/>
        <v/>
      </c>
    </row>
    <row r="8579" spans="6:12">
      <c r="F8579" s="9" t="str">
        <f t="shared" si="264"/>
        <v>101847</v>
      </c>
      <c r="G8579" s="12" t="s">
        <v>18016</v>
      </c>
      <c r="H8579" s="9" t="s">
        <v>18017</v>
      </c>
      <c r="I8579" s="9" t="s">
        <v>63</v>
      </c>
      <c r="J8579" s="9">
        <v>184.57</v>
      </c>
      <c r="K8579" s="10">
        <v>185.42</v>
      </c>
      <c r="L8579" s="10" t="str">
        <f t="shared" si="265"/>
        <v/>
      </c>
    </row>
    <row r="8580" spans="6:12">
      <c r="F8580" s="9" t="str">
        <f t="shared" si="264"/>
        <v>101848</v>
      </c>
      <c r="G8580" s="12" t="s">
        <v>18018</v>
      </c>
      <c r="H8580" s="9" t="s">
        <v>18019</v>
      </c>
      <c r="I8580" s="9" t="s">
        <v>63</v>
      </c>
      <c r="J8580" s="9">
        <v>213.34</v>
      </c>
      <c r="K8580" s="10">
        <v>214.19</v>
      </c>
      <c r="L8580" s="10" t="str">
        <f t="shared" si="265"/>
        <v/>
      </c>
    </row>
    <row r="8581" spans="6:12">
      <c r="F8581" s="9" t="str">
        <f t="shared" ref="F8581:F8644" si="266">TRIM(_xlfn.NUMBERVALUE(G8581))</f>
        <v>101839</v>
      </c>
      <c r="G8581" s="12" t="s">
        <v>18020</v>
      </c>
      <c r="H8581" s="9" t="s">
        <v>18021</v>
      </c>
      <c r="I8581" s="9" t="s">
        <v>63</v>
      </c>
      <c r="J8581" s="9">
        <v>119.54</v>
      </c>
      <c r="K8581" s="10">
        <v>120.39</v>
      </c>
      <c r="L8581" s="10" t="str">
        <f t="shared" ref="L8581:L8644" si="267">IF(P8581&gt;0,P8581,IF(Q8581&gt;0,Q8581,""))</f>
        <v/>
      </c>
    </row>
    <row r="8582" spans="6:12">
      <c r="F8582" s="9" t="str">
        <f t="shared" si="266"/>
        <v>101840</v>
      </c>
      <c r="G8582" s="12" t="s">
        <v>18022</v>
      </c>
      <c r="H8582" s="9" t="s">
        <v>18023</v>
      </c>
      <c r="I8582" s="9" t="s">
        <v>63</v>
      </c>
      <c r="J8582" s="9">
        <v>195.03</v>
      </c>
      <c r="K8582" s="10">
        <v>197.72</v>
      </c>
      <c r="L8582" s="10" t="str">
        <f t="shared" si="267"/>
        <v/>
      </c>
    </row>
    <row r="8583" spans="6:12">
      <c r="F8583" s="9" t="str">
        <f t="shared" si="266"/>
        <v>101837</v>
      </c>
      <c r="G8583" s="12" t="s">
        <v>18024</v>
      </c>
      <c r="H8583" s="9" t="s">
        <v>18025</v>
      </c>
      <c r="I8583" s="9" t="s">
        <v>63</v>
      </c>
      <c r="J8583" s="9">
        <v>57.6</v>
      </c>
      <c r="K8583" s="10">
        <v>58.45</v>
      </c>
      <c r="L8583" s="10" t="str">
        <f t="shared" si="267"/>
        <v/>
      </c>
    </row>
    <row r="8584" spans="6:12">
      <c r="F8584" s="9" t="str">
        <f t="shared" si="266"/>
        <v>101838</v>
      </c>
      <c r="G8584" s="12" t="s">
        <v>18026</v>
      </c>
      <c r="H8584" s="9" t="s">
        <v>18027</v>
      </c>
      <c r="I8584" s="9" t="s">
        <v>63</v>
      </c>
      <c r="J8584" s="9">
        <v>88.99</v>
      </c>
      <c r="K8584" s="10">
        <v>89.84</v>
      </c>
      <c r="L8584" s="10" t="str">
        <f t="shared" si="267"/>
        <v/>
      </c>
    </row>
    <row r="8585" spans="6:12">
      <c r="F8585" s="9" t="str">
        <f t="shared" si="266"/>
        <v>101836</v>
      </c>
      <c r="G8585" s="12" t="s">
        <v>18028</v>
      </c>
      <c r="H8585" s="9" t="s">
        <v>18029</v>
      </c>
      <c r="I8585" s="9" t="s">
        <v>63</v>
      </c>
      <c r="J8585" s="9">
        <v>23.88</v>
      </c>
      <c r="K8585" s="10">
        <v>24.73</v>
      </c>
      <c r="L8585" s="10" t="str">
        <f t="shared" si="267"/>
        <v/>
      </c>
    </row>
    <row r="8586" spans="6:12">
      <c r="F8586" s="9" t="str">
        <f t="shared" si="266"/>
        <v>101835</v>
      </c>
      <c r="G8586" s="12" t="s">
        <v>18030</v>
      </c>
      <c r="H8586" s="9" t="s">
        <v>18031</v>
      </c>
      <c r="I8586" s="9" t="s">
        <v>63</v>
      </c>
      <c r="J8586" s="9">
        <v>280.43</v>
      </c>
      <c r="K8586" s="10">
        <v>290.45</v>
      </c>
      <c r="L8586" s="10" t="str">
        <f t="shared" si="267"/>
        <v/>
      </c>
    </row>
    <row r="8587" spans="6:12">
      <c r="F8587" s="9" t="str">
        <f t="shared" si="266"/>
        <v>101827</v>
      </c>
      <c r="G8587" s="12" t="s">
        <v>18032</v>
      </c>
      <c r="H8587" s="9" t="s">
        <v>18033</v>
      </c>
      <c r="I8587" s="9" t="s">
        <v>63</v>
      </c>
      <c r="J8587" s="9">
        <v>203.83</v>
      </c>
      <c r="K8587" s="10">
        <v>213.67</v>
      </c>
      <c r="L8587" s="10" t="str">
        <f t="shared" si="267"/>
        <v/>
      </c>
    </row>
    <row r="8588" spans="6:12">
      <c r="F8588" s="9" t="str">
        <f t="shared" si="266"/>
        <v>101829</v>
      </c>
      <c r="G8588" s="12" t="s">
        <v>18034</v>
      </c>
      <c r="H8588" s="9" t="s">
        <v>18035</v>
      </c>
      <c r="I8588" s="9" t="s">
        <v>63</v>
      </c>
      <c r="J8588" s="9">
        <v>265.62</v>
      </c>
      <c r="K8588" s="10">
        <v>275.45999999999998</v>
      </c>
      <c r="L8588" s="10" t="str">
        <f t="shared" si="267"/>
        <v/>
      </c>
    </row>
    <row r="8589" spans="6:12">
      <c r="F8589" s="9" t="str">
        <f t="shared" si="266"/>
        <v>101830</v>
      </c>
      <c r="G8589" s="12" t="s">
        <v>18036</v>
      </c>
      <c r="H8589" s="9" t="s">
        <v>18037</v>
      </c>
      <c r="I8589" s="9" t="s">
        <v>63</v>
      </c>
      <c r="J8589" s="9">
        <v>294.51</v>
      </c>
      <c r="K8589" s="10">
        <v>304.35000000000002</v>
      </c>
      <c r="L8589" s="10" t="str">
        <f t="shared" si="267"/>
        <v/>
      </c>
    </row>
    <row r="8590" spans="6:12">
      <c r="F8590" s="9" t="str">
        <f t="shared" si="266"/>
        <v>101831</v>
      </c>
      <c r="G8590" s="12" t="s">
        <v>18038</v>
      </c>
      <c r="H8590" s="9" t="s">
        <v>18039</v>
      </c>
      <c r="I8590" s="9" t="s">
        <v>63</v>
      </c>
      <c r="J8590" s="9">
        <v>323</v>
      </c>
      <c r="K8590" s="10">
        <v>332.84</v>
      </c>
      <c r="L8590" s="10" t="str">
        <f t="shared" si="267"/>
        <v/>
      </c>
    </row>
    <row r="8591" spans="6:12">
      <c r="F8591" s="9" t="str">
        <f t="shared" si="266"/>
        <v>101828</v>
      </c>
      <c r="G8591" s="12" t="s">
        <v>18040</v>
      </c>
      <c r="H8591" s="9" t="s">
        <v>18041</v>
      </c>
      <c r="I8591" s="9" t="s">
        <v>63</v>
      </c>
      <c r="J8591" s="9">
        <v>189.99</v>
      </c>
      <c r="K8591" s="10">
        <v>199.83</v>
      </c>
      <c r="L8591" s="10" t="str">
        <f t="shared" si="267"/>
        <v/>
      </c>
    </row>
    <row r="8592" spans="6:12">
      <c r="F8592" s="9" t="str">
        <f t="shared" si="266"/>
        <v>101832</v>
      </c>
      <c r="G8592" s="12" t="s">
        <v>18042</v>
      </c>
      <c r="H8592" s="9" t="s">
        <v>18043</v>
      </c>
      <c r="I8592" s="9" t="s">
        <v>63</v>
      </c>
      <c r="J8592" s="9">
        <v>252.34</v>
      </c>
      <c r="K8592" s="10">
        <v>262.18</v>
      </c>
      <c r="L8592" s="10" t="str">
        <f t="shared" si="267"/>
        <v/>
      </c>
    </row>
    <row r="8593" spans="6:12">
      <c r="F8593" s="9" t="str">
        <f t="shared" si="266"/>
        <v>101833</v>
      </c>
      <c r="G8593" s="12" t="s">
        <v>18044</v>
      </c>
      <c r="H8593" s="9" t="s">
        <v>18045</v>
      </c>
      <c r="I8593" s="9" t="s">
        <v>63</v>
      </c>
      <c r="J8593" s="9">
        <v>281.5</v>
      </c>
      <c r="K8593" s="10">
        <v>291.33999999999997</v>
      </c>
      <c r="L8593" s="10" t="str">
        <f t="shared" si="267"/>
        <v/>
      </c>
    </row>
    <row r="8594" spans="6:12">
      <c r="F8594" s="9" t="str">
        <f t="shared" si="266"/>
        <v>101834</v>
      </c>
      <c r="G8594" s="12" t="s">
        <v>18046</v>
      </c>
      <c r="H8594" s="9" t="s">
        <v>18047</v>
      </c>
      <c r="I8594" s="9" t="s">
        <v>63</v>
      </c>
      <c r="J8594" s="9">
        <v>310.27</v>
      </c>
      <c r="K8594" s="10">
        <v>320.11</v>
      </c>
      <c r="L8594" s="10" t="str">
        <f t="shared" si="267"/>
        <v/>
      </c>
    </row>
    <row r="8595" spans="6:12">
      <c r="F8595" s="9" t="str">
        <f t="shared" si="266"/>
        <v>101825</v>
      </c>
      <c r="G8595" s="12" t="s">
        <v>18048</v>
      </c>
      <c r="H8595" s="9" t="s">
        <v>18049</v>
      </c>
      <c r="I8595" s="9" t="s">
        <v>63</v>
      </c>
      <c r="J8595" s="9">
        <v>216.47</v>
      </c>
      <c r="K8595" s="10">
        <v>226.31</v>
      </c>
      <c r="L8595" s="10" t="str">
        <f t="shared" si="267"/>
        <v/>
      </c>
    </row>
    <row r="8596" spans="6:12">
      <c r="F8596" s="9" t="str">
        <f t="shared" si="266"/>
        <v>101826</v>
      </c>
      <c r="G8596" s="12" t="s">
        <v>18050</v>
      </c>
      <c r="H8596" s="9" t="s">
        <v>18051</v>
      </c>
      <c r="I8596" s="9" t="s">
        <v>63</v>
      </c>
      <c r="J8596" s="9">
        <v>246.62</v>
      </c>
      <c r="K8596" s="10">
        <v>256.45999999999998</v>
      </c>
      <c r="L8596" s="10" t="str">
        <f t="shared" si="267"/>
        <v/>
      </c>
    </row>
    <row r="8597" spans="6:12">
      <c r="F8597" s="9" t="str">
        <f t="shared" si="266"/>
        <v>101823</v>
      </c>
      <c r="G8597" s="12" t="s">
        <v>18052</v>
      </c>
      <c r="H8597" s="9" t="s">
        <v>18053</v>
      </c>
      <c r="I8597" s="9" t="s">
        <v>63</v>
      </c>
      <c r="J8597" s="9">
        <v>154.53</v>
      </c>
      <c r="K8597" s="10">
        <v>164.37</v>
      </c>
      <c r="L8597" s="10" t="str">
        <f t="shared" si="267"/>
        <v/>
      </c>
    </row>
    <row r="8598" spans="6:12">
      <c r="F8598" s="9" t="str">
        <f t="shared" si="266"/>
        <v>101824</v>
      </c>
      <c r="G8598" s="12" t="s">
        <v>18054</v>
      </c>
      <c r="H8598" s="9" t="s">
        <v>18055</v>
      </c>
      <c r="I8598" s="9" t="s">
        <v>63</v>
      </c>
      <c r="J8598" s="9">
        <v>185.92</v>
      </c>
      <c r="K8598" s="10">
        <v>195.76</v>
      </c>
      <c r="L8598" s="10" t="str">
        <f t="shared" si="267"/>
        <v/>
      </c>
    </row>
    <row r="8599" spans="6:12">
      <c r="F8599" s="9" t="str">
        <f t="shared" si="266"/>
        <v>101822</v>
      </c>
      <c r="G8599" s="12" t="s">
        <v>18056</v>
      </c>
      <c r="H8599" s="9" t="s">
        <v>18057</v>
      </c>
      <c r="I8599" s="9" t="s">
        <v>63</v>
      </c>
      <c r="J8599" s="9">
        <v>120.81</v>
      </c>
      <c r="K8599" s="10">
        <v>130.65</v>
      </c>
      <c r="L8599" s="10" t="str">
        <f t="shared" si="267"/>
        <v/>
      </c>
    </row>
    <row r="8600" spans="6:12">
      <c r="F8600" s="9" t="str">
        <f t="shared" si="266"/>
        <v>101819</v>
      </c>
      <c r="G8600" s="12" t="s">
        <v>18058</v>
      </c>
      <c r="H8600" s="9" t="s">
        <v>18059</v>
      </c>
      <c r="I8600" s="9" t="s">
        <v>66</v>
      </c>
      <c r="J8600" s="9">
        <v>69.959999999999994</v>
      </c>
      <c r="K8600" s="10">
        <v>73.540000000000006</v>
      </c>
      <c r="L8600" s="10" t="str">
        <f t="shared" si="267"/>
        <v/>
      </c>
    </row>
    <row r="8601" spans="6:12">
      <c r="F8601" s="9" t="str">
        <f t="shared" si="266"/>
        <v>104370</v>
      </c>
      <c r="G8601" s="12" t="s">
        <v>18060</v>
      </c>
      <c r="H8601" s="9" t="s">
        <v>18061</v>
      </c>
      <c r="I8601" s="9" t="s">
        <v>66</v>
      </c>
      <c r="J8601" s="9" t="s">
        <v>50</v>
      </c>
      <c r="K8601" s="10" t="s">
        <v>50</v>
      </c>
      <c r="L8601" s="10" t="str">
        <f t="shared" si="267"/>
        <v/>
      </c>
    </row>
    <row r="8602" spans="6:12">
      <c r="F8602" s="9" t="str">
        <f t="shared" si="266"/>
        <v>101817</v>
      </c>
      <c r="G8602" s="12" t="s">
        <v>18062</v>
      </c>
      <c r="H8602" s="9" t="s">
        <v>18063</v>
      </c>
      <c r="I8602" s="9" t="s">
        <v>66</v>
      </c>
      <c r="J8602" s="9">
        <v>55.92</v>
      </c>
      <c r="K8602" s="10">
        <v>59.01</v>
      </c>
      <c r="L8602" s="10" t="str">
        <f t="shared" si="267"/>
        <v/>
      </c>
    </row>
    <row r="8603" spans="6:12">
      <c r="F8603" s="9" t="str">
        <f t="shared" si="266"/>
        <v>101816</v>
      </c>
      <c r="G8603" s="12" t="s">
        <v>18064</v>
      </c>
      <c r="H8603" s="9" t="s">
        <v>18065</v>
      </c>
      <c r="I8603" s="9" t="s">
        <v>66</v>
      </c>
      <c r="J8603" s="9">
        <v>76.36</v>
      </c>
      <c r="K8603" s="10">
        <v>79.540000000000006</v>
      </c>
      <c r="L8603" s="10" t="str">
        <f t="shared" si="267"/>
        <v/>
      </c>
    </row>
    <row r="8604" spans="6:12">
      <c r="F8604" s="9" t="str">
        <f t="shared" si="266"/>
        <v>104369</v>
      </c>
      <c r="G8604" s="12" t="s">
        <v>18066</v>
      </c>
      <c r="H8604" s="9" t="s">
        <v>18067</v>
      </c>
      <c r="I8604" s="9" t="s">
        <v>66</v>
      </c>
      <c r="J8604" s="9" t="s">
        <v>50</v>
      </c>
      <c r="K8604" s="10" t="s">
        <v>50</v>
      </c>
      <c r="L8604" s="10" t="str">
        <f t="shared" si="267"/>
        <v/>
      </c>
    </row>
    <row r="8605" spans="6:12">
      <c r="F8605" s="9" t="str">
        <f t="shared" si="266"/>
        <v>101820</v>
      </c>
      <c r="G8605" s="12" t="s">
        <v>18068</v>
      </c>
      <c r="H8605" s="9" t="s">
        <v>18069</v>
      </c>
      <c r="I8605" s="9" t="s">
        <v>66</v>
      </c>
      <c r="J8605" s="9">
        <v>46.57</v>
      </c>
      <c r="K8605" s="10">
        <v>49.75</v>
      </c>
      <c r="L8605" s="10" t="str">
        <f t="shared" si="267"/>
        <v/>
      </c>
    </row>
    <row r="8606" spans="6:12">
      <c r="F8606" s="9" t="str">
        <f t="shared" si="266"/>
        <v>102988</v>
      </c>
      <c r="G8606" s="12" t="s">
        <v>18070</v>
      </c>
      <c r="H8606" s="9" t="s">
        <v>18071</v>
      </c>
      <c r="I8606" s="9" t="s">
        <v>66</v>
      </c>
      <c r="J8606" s="9">
        <v>60.91</v>
      </c>
      <c r="K8606" s="10">
        <v>65.25</v>
      </c>
      <c r="L8606" s="10" t="str">
        <f t="shared" si="267"/>
        <v/>
      </c>
    </row>
    <row r="8607" spans="6:12">
      <c r="F8607" s="9" t="str">
        <f t="shared" si="266"/>
        <v>101814</v>
      </c>
      <c r="G8607" s="12" t="s">
        <v>18072</v>
      </c>
      <c r="H8607" s="9" t="s">
        <v>18073</v>
      </c>
      <c r="I8607" s="9" t="s">
        <v>66</v>
      </c>
      <c r="J8607" s="9">
        <v>51.38</v>
      </c>
      <c r="K8607" s="10">
        <v>53.92</v>
      </c>
      <c r="L8607" s="10" t="str">
        <f t="shared" si="267"/>
        <v/>
      </c>
    </row>
    <row r="8608" spans="6:12">
      <c r="F8608" s="9" t="str">
        <f t="shared" si="266"/>
        <v>102098</v>
      </c>
      <c r="G8608" s="12" t="s">
        <v>18074</v>
      </c>
      <c r="H8608" s="9" t="s">
        <v>18075</v>
      </c>
      <c r="I8608" s="9" t="s">
        <v>63</v>
      </c>
      <c r="J8608" s="9">
        <v>2671.24</v>
      </c>
      <c r="K8608" s="10">
        <v>2696.26</v>
      </c>
      <c r="L8608" s="10" t="str">
        <f t="shared" si="267"/>
        <v/>
      </c>
    </row>
    <row r="8609" spans="6:12">
      <c r="F8609" s="9" t="str">
        <f t="shared" si="266"/>
        <v>104366</v>
      </c>
      <c r="G8609" s="12" t="s">
        <v>18076</v>
      </c>
      <c r="H8609" s="9" t="s">
        <v>18077</v>
      </c>
      <c r="I8609" s="9" t="s">
        <v>63</v>
      </c>
      <c r="J8609" s="9" t="s">
        <v>50</v>
      </c>
      <c r="K8609" s="10" t="s">
        <v>50</v>
      </c>
      <c r="L8609" s="10" t="str">
        <f t="shared" si="267"/>
        <v/>
      </c>
    </row>
    <row r="8610" spans="6:12">
      <c r="F8610" s="9" t="str">
        <f t="shared" si="266"/>
        <v>102099</v>
      </c>
      <c r="G8610" s="12" t="s">
        <v>18078</v>
      </c>
      <c r="H8610" s="9" t="s">
        <v>18079</v>
      </c>
      <c r="I8610" s="9" t="s">
        <v>63</v>
      </c>
      <c r="J8610" s="9" t="s">
        <v>50</v>
      </c>
      <c r="K8610" s="10" t="s">
        <v>50</v>
      </c>
      <c r="L8610" s="10" t="str">
        <f t="shared" si="267"/>
        <v/>
      </c>
    </row>
    <row r="8611" spans="6:12">
      <c r="F8611" s="9" t="str">
        <f t="shared" si="266"/>
        <v>104367</v>
      </c>
      <c r="G8611" s="12" t="s">
        <v>18080</v>
      </c>
      <c r="H8611" s="9" t="s">
        <v>18081</v>
      </c>
      <c r="I8611" s="9" t="s">
        <v>63</v>
      </c>
      <c r="J8611" s="9" t="s">
        <v>50</v>
      </c>
      <c r="K8611" s="10" t="s">
        <v>50</v>
      </c>
      <c r="L8611" s="10" t="str">
        <f t="shared" si="267"/>
        <v/>
      </c>
    </row>
    <row r="8612" spans="6:12">
      <c r="F8612" s="9" t="str">
        <f t="shared" si="266"/>
        <v>92994</v>
      </c>
      <c r="G8612" s="12" t="s">
        <v>18082</v>
      </c>
      <c r="H8612" s="9" t="s">
        <v>18083</v>
      </c>
      <c r="I8612" s="9" t="s">
        <v>102</v>
      </c>
      <c r="J8612" s="9">
        <v>134.56</v>
      </c>
      <c r="K8612" s="10">
        <v>135.21</v>
      </c>
      <c r="L8612" s="10" t="str">
        <f t="shared" si="267"/>
        <v/>
      </c>
    </row>
    <row r="8613" spans="6:12">
      <c r="F8613" s="9" t="str">
        <f t="shared" si="266"/>
        <v>92996</v>
      </c>
      <c r="G8613" s="12" t="s">
        <v>18084</v>
      </c>
      <c r="H8613" s="9" t="s">
        <v>18085</v>
      </c>
      <c r="I8613" s="9" t="s">
        <v>102</v>
      </c>
      <c r="J8613" s="9">
        <v>162.82</v>
      </c>
      <c r="K8613" s="10">
        <v>163.57</v>
      </c>
      <c r="L8613" s="10" t="str">
        <f t="shared" si="267"/>
        <v/>
      </c>
    </row>
    <row r="8614" spans="6:12">
      <c r="F8614" s="9" t="str">
        <f t="shared" si="266"/>
        <v>92998</v>
      </c>
      <c r="G8614" s="12" t="s">
        <v>18086</v>
      </c>
      <c r="H8614" s="9" t="s">
        <v>18087</v>
      </c>
      <c r="I8614" s="9" t="s">
        <v>102</v>
      </c>
      <c r="J8614" s="9">
        <v>199.56</v>
      </c>
      <c r="K8614" s="10">
        <v>200.45</v>
      </c>
      <c r="L8614" s="10" t="str">
        <f t="shared" si="267"/>
        <v/>
      </c>
    </row>
    <row r="8615" spans="6:12">
      <c r="F8615" s="9" t="str">
        <f t="shared" si="266"/>
        <v>93000</v>
      </c>
      <c r="G8615" s="12" t="s">
        <v>18088</v>
      </c>
      <c r="H8615" s="9" t="s">
        <v>18089</v>
      </c>
      <c r="I8615" s="9" t="s">
        <v>102</v>
      </c>
      <c r="J8615" s="9">
        <v>264.25</v>
      </c>
      <c r="K8615" s="10">
        <v>265.36</v>
      </c>
      <c r="L8615" s="10" t="str">
        <f t="shared" si="267"/>
        <v/>
      </c>
    </row>
    <row r="8616" spans="6:12">
      <c r="F8616" s="9" t="str">
        <f t="shared" si="266"/>
        <v>92984</v>
      </c>
      <c r="G8616" s="12" t="s">
        <v>18090</v>
      </c>
      <c r="H8616" s="9" t="s">
        <v>18091</v>
      </c>
      <c r="I8616" s="9" t="s">
        <v>102</v>
      </c>
      <c r="J8616" s="9">
        <v>28.76</v>
      </c>
      <c r="K8616" s="10">
        <v>29.03</v>
      </c>
      <c r="L8616" s="10" t="str">
        <f t="shared" si="267"/>
        <v/>
      </c>
    </row>
    <row r="8617" spans="6:12">
      <c r="F8617" s="9" t="str">
        <f t="shared" si="266"/>
        <v>93002</v>
      </c>
      <c r="G8617" s="12" t="s">
        <v>18092</v>
      </c>
      <c r="H8617" s="9" t="s">
        <v>18093</v>
      </c>
      <c r="I8617" s="9" t="s">
        <v>102</v>
      </c>
      <c r="J8617" s="9">
        <v>341.73</v>
      </c>
      <c r="K8617" s="10">
        <v>343.08</v>
      </c>
      <c r="L8617" s="10" t="str">
        <f t="shared" si="267"/>
        <v/>
      </c>
    </row>
    <row r="8618" spans="6:12">
      <c r="F8618" s="9" t="str">
        <f t="shared" si="266"/>
        <v>92986</v>
      </c>
      <c r="G8618" s="12" t="s">
        <v>18094</v>
      </c>
      <c r="H8618" s="9" t="s">
        <v>18095</v>
      </c>
      <c r="I8618" s="9" t="s">
        <v>102</v>
      </c>
      <c r="J8618" s="9">
        <v>39.81</v>
      </c>
      <c r="K8618" s="10">
        <v>40.11</v>
      </c>
      <c r="L8618" s="10" t="str">
        <f t="shared" si="267"/>
        <v/>
      </c>
    </row>
    <row r="8619" spans="6:12">
      <c r="F8619" s="9" t="str">
        <f t="shared" si="266"/>
        <v>92988</v>
      </c>
      <c r="G8619" s="12" t="s">
        <v>18096</v>
      </c>
      <c r="H8619" s="9" t="s">
        <v>18097</v>
      </c>
      <c r="I8619" s="9" t="s">
        <v>102</v>
      </c>
      <c r="J8619" s="9">
        <v>57.81</v>
      </c>
      <c r="K8619" s="10">
        <v>58.17</v>
      </c>
      <c r="L8619" s="10" t="str">
        <f t="shared" si="267"/>
        <v/>
      </c>
    </row>
    <row r="8620" spans="6:12">
      <c r="F8620" s="9" t="str">
        <f t="shared" si="266"/>
        <v>92990</v>
      </c>
      <c r="G8620" s="12" t="s">
        <v>18098</v>
      </c>
      <c r="H8620" s="9" t="s">
        <v>18099</v>
      </c>
      <c r="I8620" s="9" t="s">
        <v>102</v>
      </c>
      <c r="J8620" s="9">
        <v>80.06</v>
      </c>
      <c r="K8620" s="10">
        <v>80.510000000000005</v>
      </c>
      <c r="L8620" s="10" t="str">
        <f t="shared" si="267"/>
        <v/>
      </c>
    </row>
    <row r="8621" spans="6:12">
      <c r="F8621" s="9" t="str">
        <f t="shared" si="266"/>
        <v>92992</v>
      </c>
      <c r="G8621" s="12" t="s">
        <v>18100</v>
      </c>
      <c r="H8621" s="9" t="s">
        <v>18101</v>
      </c>
      <c r="I8621" s="9" t="s">
        <v>102</v>
      </c>
      <c r="J8621" s="9">
        <v>103.53</v>
      </c>
      <c r="K8621" s="10">
        <v>104.07</v>
      </c>
      <c r="L8621" s="10" t="str">
        <f t="shared" si="267"/>
        <v/>
      </c>
    </row>
    <row r="8622" spans="6:12">
      <c r="F8622" s="9" t="str">
        <f t="shared" si="266"/>
        <v>103491</v>
      </c>
      <c r="G8622" s="12" t="s">
        <v>18102</v>
      </c>
      <c r="H8622" s="9" t="s">
        <v>18103</v>
      </c>
      <c r="I8622" s="9" t="s">
        <v>63</v>
      </c>
      <c r="J8622" s="9">
        <v>593.49</v>
      </c>
      <c r="K8622" s="10">
        <v>616.25</v>
      </c>
      <c r="L8622" s="10" t="str">
        <f t="shared" si="267"/>
        <v/>
      </c>
    </row>
    <row r="8623" spans="6:12">
      <c r="F8623" s="9" t="str">
        <f t="shared" si="266"/>
        <v>93026</v>
      </c>
      <c r="G8623" s="12" t="s">
        <v>18104</v>
      </c>
      <c r="H8623" s="9" t="s">
        <v>18105</v>
      </c>
      <c r="I8623" s="9" t="s">
        <v>716</v>
      </c>
      <c r="J8623" s="9">
        <v>102.77</v>
      </c>
      <c r="K8623" s="10">
        <v>105.6</v>
      </c>
      <c r="L8623" s="10" t="str">
        <f t="shared" si="267"/>
        <v/>
      </c>
    </row>
    <row r="8624" spans="6:12">
      <c r="F8624" s="9" t="str">
        <f t="shared" si="266"/>
        <v>93018</v>
      </c>
      <c r="G8624" s="12" t="s">
        <v>18106</v>
      </c>
      <c r="H8624" s="9" t="s">
        <v>18107</v>
      </c>
      <c r="I8624" s="9" t="s">
        <v>716</v>
      </c>
      <c r="J8624" s="9">
        <v>25.66</v>
      </c>
      <c r="K8624" s="10">
        <v>27.15</v>
      </c>
      <c r="L8624" s="10" t="str">
        <f t="shared" si="267"/>
        <v/>
      </c>
    </row>
    <row r="8625" spans="6:12">
      <c r="F8625" s="9" t="str">
        <f t="shared" si="266"/>
        <v>93020</v>
      </c>
      <c r="G8625" s="12" t="s">
        <v>18108</v>
      </c>
      <c r="H8625" s="9" t="s">
        <v>18109</v>
      </c>
      <c r="I8625" s="9" t="s">
        <v>716</v>
      </c>
      <c r="J8625" s="9">
        <v>33.479999999999997</v>
      </c>
      <c r="K8625" s="10">
        <v>35.19</v>
      </c>
      <c r="L8625" s="10" t="str">
        <f t="shared" si="267"/>
        <v/>
      </c>
    </row>
    <row r="8626" spans="6:12">
      <c r="F8626" s="9" t="str">
        <f t="shared" si="266"/>
        <v>93022</v>
      </c>
      <c r="G8626" s="12" t="s">
        <v>18110</v>
      </c>
      <c r="H8626" s="9" t="s">
        <v>18111</v>
      </c>
      <c r="I8626" s="9" t="s">
        <v>716</v>
      </c>
      <c r="J8626" s="9">
        <v>58.52</v>
      </c>
      <c r="K8626" s="10">
        <v>60.56</v>
      </c>
      <c r="L8626" s="10" t="str">
        <f t="shared" si="267"/>
        <v/>
      </c>
    </row>
    <row r="8627" spans="6:12">
      <c r="F8627" s="9" t="str">
        <f t="shared" si="266"/>
        <v>93024</v>
      </c>
      <c r="G8627" s="12" t="s">
        <v>18112</v>
      </c>
      <c r="H8627" s="9" t="s">
        <v>18113</v>
      </c>
      <c r="I8627" s="9" t="s">
        <v>716</v>
      </c>
      <c r="J8627" s="9">
        <v>61.15</v>
      </c>
      <c r="K8627" s="10">
        <v>63.42</v>
      </c>
      <c r="L8627" s="10" t="str">
        <f t="shared" si="267"/>
        <v/>
      </c>
    </row>
    <row r="8628" spans="6:12">
      <c r="F8628" s="9" t="str">
        <f t="shared" si="266"/>
        <v>97670</v>
      </c>
      <c r="G8628" s="12" t="s">
        <v>18114</v>
      </c>
      <c r="H8628" s="9" t="s">
        <v>18115</v>
      </c>
      <c r="I8628" s="9" t="s">
        <v>102</v>
      </c>
      <c r="J8628" s="9">
        <v>22.13</v>
      </c>
      <c r="K8628" s="10">
        <v>22.9</v>
      </c>
      <c r="L8628" s="10" t="str">
        <f t="shared" si="267"/>
        <v/>
      </c>
    </row>
    <row r="8629" spans="6:12">
      <c r="F8629" s="9" t="str">
        <f t="shared" si="266"/>
        <v>103486</v>
      </c>
      <c r="G8629" s="12" t="s">
        <v>18116</v>
      </c>
      <c r="H8629" s="9" t="s">
        <v>18117</v>
      </c>
      <c r="I8629" s="9" t="s">
        <v>102</v>
      </c>
      <c r="J8629" s="9" t="s">
        <v>50</v>
      </c>
      <c r="K8629" s="10" t="s">
        <v>50</v>
      </c>
      <c r="L8629" s="10" t="str">
        <f t="shared" si="267"/>
        <v/>
      </c>
    </row>
    <row r="8630" spans="6:12">
      <c r="F8630" s="9" t="str">
        <f t="shared" si="266"/>
        <v>103487</v>
      </c>
      <c r="G8630" s="12" t="s">
        <v>18118</v>
      </c>
      <c r="H8630" s="9" t="s">
        <v>18119</v>
      </c>
      <c r="I8630" s="9" t="s">
        <v>102</v>
      </c>
      <c r="J8630" s="9" t="s">
        <v>50</v>
      </c>
      <c r="K8630" s="10" t="s">
        <v>50</v>
      </c>
      <c r="L8630" s="10" t="str">
        <f t="shared" si="267"/>
        <v/>
      </c>
    </row>
    <row r="8631" spans="6:12">
      <c r="F8631" s="9" t="str">
        <f t="shared" si="266"/>
        <v>103488</v>
      </c>
      <c r="G8631" s="12" t="s">
        <v>18120</v>
      </c>
      <c r="H8631" s="9" t="s">
        <v>18121</v>
      </c>
      <c r="I8631" s="9" t="s">
        <v>102</v>
      </c>
      <c r="J8631" s="9" t="s">
        <v>50</v>
      </c>
      <c r="K8631" s="10" t="s">
        <v>50</v>
      </c>
      <c r="L8631" s="10" t="str">
        <f t="shared" si="267"/>
        <v/>
      </c>
    </row>
    <row r="8632" spans="6:12">
      <c r="F8632" s="9" t="str">
        <f t="shared" si="266"/>
        <v>103489</v>
      </c>
      <c r="G8632" s="12" t="s">
        <v>18122</v>
      </c>
      <c r="H8632" s="9" t="s">
        <v>18123</v>
      </c>
      <c r="I8632" s="9" t="s">
        <v>102</v>
      </c>
      <c r="J8632" s="9" t="s">
        <v>50</v>
      </c>
      <c r="K8632" s="10" t="s">
        <v>50</v>
      </c>
      <c r="L8632" s="10" t="str">
        <f t="shared" si="267"/>
        <v/>
      </c>
    </row>
    <row r="8633" spans="6:12">
      <c r="F8633" s="9" t="str">
        <f t="shared" si="266"/>
        <v>97667</v>
      </c>
      <c r="G8633" s="12" t="s">
        <v>18124</v>
      </c>
      <c r="H8633" s="9" t="s">
        <v>18125</v>
      </c>
      <c r="I8633" s="9" t="s">
        <v>102</v>
      </c>
      <c r="J8633" s="9">
        <v>8.19</v>
      </c>
      <c r="K8633" s="10">
        <v>8.49</v>
      </c>
      <c r="L8633" s="10" t="str">
        <f t="shared" si="267"/>
        <v/>
      </c>
    </row>
    <row r="8634" spans="6:12">
      <c r="F8634" s="9" t="str">
        <f t="shared" si="266"/>
        <v>97668</v>
      </c>
      <c r="G8634" s="12" t="s">
        <v>18126</v>
      </c>
      <c r="H8634" s="9" t="s">
        <v>18127</v>
      </c>
      <c r="I8634" s="9" t="s">
        <v>102</v>
      </c>
      <c r="J8634" s="9">
        <v>11.66</v>
      </c>
      <c r="K8634" s="10">
        <v>12.08</v>
      </c>
      <c r="L8634" s="10" t="str">
        <f t="shared" si="267"/>
        <v/>
      </c>
    </row>
    <row r="8635" spans="6:12">
      <c r="F8635" s="9" t="str">
        <f t="shared" si="266"/>
        <v>97669</v>
      </c>
      <c r="G8635" s="12" t="s">
        <v>18128</v>
      </c>
      <c r="H8635" s="9" t="s">
        <v>18129</v>
      </c>
      <c r="I8635" s="9" t="s">
        <v>102</v>
      </c>
      <c r="J8635" s="9">
        <v>17.29</v>
      </c>
      <c r="K8635" s="10">
        <v>17.95</v>
      </c>
      <c r="L8635" s="10" t="str">
        <f t="shared" si="267"/>
        <v/>
      </c>
    </row>
    <row r="8636" spans="6:12">
      <c r="F8636" s="9" t="str">
        <f t="shared" si="266"/>
        <v>93012</v>
      </c>
      <c r="G8636" s="12" t="s">
        <v>18130</v>
      </c>
      <c r="H8636" s="9" t="s">
        <v>18131</v>
      </c>
      <c r="I8636" s="9" t="s">
        <v>102</v>
      </c>
      <c r="J8636" s="9">
        <v>79.84</v>
      </c>
      <c r="K8636" s="10">
        <v>80.78</v>
      </c>
      <c r="L8636" s="10" t="str">
        <f t="shared" si="267"/>
        <v/>
      </c>
    </row>
    <row r="8637" spans="6:12">
      <c r="F8637" s="9" t="str">
        <f t="shared" si="266"/>
        <v>93008</v>
      </c>
      <c r="G8637" s="12" t="s">
        <v>18132</v>
      </c>
      <c r="H8637" s="9" t="s">
        <v>18133</v>
      </c>
      <c r="I8637" s="9" t="s">
        <v>102</v>
      </c>
      <c r="J8637" s="9">
        <v>20.38</v>
      </c>
      <c r="K8637" s="10">
        <v>20.88</v>
      </c>
      <c r="L8637" s="10" t="str">
        <f t="shared" si="267"/>
        <v/>
      </c>
    </row>
    <row r="8638" spans="6:12">
      <c r="F8638" s="9" t="str">
        <f t="shared" si="266"/>
        <v>93009</v>
      </c>
      <c r="G8638" s="12" t="s">
        <v>18134</v>
      </c>
      <c r="H8638" s="9" t="s">
        <v>18135</v>
      </c>
      <c r="I8638" s="9" t="s">
        <v>102</v>
      </c>
      <c r="J8638" s="9">
        <v>30.52</v>
      </c>
      <c r="K8638" s="10">
        <v>31.09</v>
      </c>
      <c r="L8638" s="10" t="str">
        <f t="shared" si="267"/>
        <v/>
      </c>
    </row>
    <row r="8639" spans="6:12">
      <c r="F8639" s="9" t="str">
        <f t="shared" si="266"/>
        <v>93010</v>
      </c>
      <c r="G8639" s="12" t="s">
        <v>18136</v>
      </c>
      <c r="H8639" s="9" t="s">
        <v>18137</v>
      </c>
      <c r="I8639" s="9" t="s">
        <v>102</v>
      </c>
      <c r="J8639" s="9">
        <v>42.78</v>
      </c>
      <c r="K8639" s="10">
        <v>43.46</v>
      </c>
      <c r="L8639" s="10" t="str">
        <f t="shared" si="267"/>
        <v/>
      </c>
    </row>
    <row r="8640" spans="6:12">
      <c r="F8640" s="9" t="str">
        <f t="shared" si="266"/>
        <v>93011</v>
      </c>
      <c r="G8640" s="12" t="s">
        <v>18138</v>
      </c>
      <c r="H8640" s="9" t="s">
        <v>18139</v>
      </c>
      <c r="I8640" s="9" t="s">
        <v>102</v>
      </c>
      <c r="J8640" s="9">
        <v>52.5</v>
      </c>
      <c r="K8640" s="10">
        <v>53.26</v>
      </c>
      <c r="L8640" s="10" t="str">
        <f t="shared" si="267"/>
        <v/>
      </c>
    </row>
    <row r="8641" spans="6:12">
      <c r="F8641" s="9" t="str">
        <f t="shared" si="266"/>
        <v>103492</v>
      </c>
      <c r="G8641" s="12" t="s">
        <v>18140</v>
      </c>
      <c r="H8641" s="9" t="s">
        <v>18141</v>
      </c>
      <c r="I8641" s="9" t="s">
        <v>102</v>
      </c>
      <c r="J8641" s="9" t="s">
        <v>50</v>
      </c>
      <c r="K8641" s="10" t="s">
        <v>50</v>
      </c>
      <c r="L8641" s="10" t="str">
        <f t="shared" si="267"/>
        <v/>
      </c>
    </row>
    <row r="8642" spans="6:12">
      <c r="F8642" s="9" t="str">
        <f t="shared" si="266"/>
        <v>93017</v>
      </c>
      <c r="G8642" s="12" t="s">
        <v>18142</v>
      </c>
      <c r="H8642" s="9" t="s">
        <v>18143</v>
      </c>
      <c r="I8642" s="9" t="s">
        <v>716</v>
      </c>
      <c r="J8642" s="9">
        <v>61.63</v>
      </c>
      <c r="K8642" s="10">
        <v>63.51</v>
      </c>
      <c r="L8642" s="10" t="str">
        <f t="shared" si="267"/>
        <v/>
      </c>
    </row>
    <row r="8643" spans="6:12">
      <c r="F8643" s="9" t="str">
        <f t="shared" si="266"/>
        <v>93013</v>
      </c>
      <c r="G8643" s="12" t="s">
        <v>18144</v>
      </c>
      <c r="H8643" s="9" t="s">
        <v>18145</v>
      </c>
      <c r="I8643" s="9" t="s">
        <v>716</v>
      </c>
      <c r="J8643" s="9">
        <v>16.739999999999998</v>
      </c>
      <c r="K8643" s="10">
        <v>17.739999999999998</v>
      </c>
      <c r="L8643" s="10" t="str">
        <f t="shared" si="267"/>
        <v/>
      </c>
    </row>
    <row r="8644" spans="6:12">
      <c r="F8644" s="9" t="str">
        <f t="shared" si="266"/>
        <v>93014</v>
      </c>
      <c r="G8644" s="12" t="s">
        <v>18146</v>
      </c>
      <c r="H8644" s="9" t="s">
        <v>18147</v>
      </c>
      <c r="I8644" s="9" t="s">
        <v>716</v>
      </c>
      <c r="J8644" s="9">
        <v>20.81</v>
      </c>
      <c r="K8644" s="10">
        <v>21.95</v>
      </c>
      <c r="L8644" s="10" t="str">
        <f t="shared" si="267"/>
        <v/>
      </c>
    </row>
    <row r="8645" spans="6:12">
      <c r="F8645" s="9" t="str">
        <f t="shared" ref="F8645:F8708" si="268">TRIM(_xlfn.NUMBERVALUE(G8645))</f>
        <v>93015</v>
      </c>
      <c r="G8645" s="12" t="s">
        <v>18148</v>
      </c>
      <c r="H8645" s="9" t="s">
        <v>18149</v>
      </c>
      <c r="I8645" s="9" t="s">
        <v>716</v>
      </c>
      <c r="J8645" s="9">
        <v>32.67</v>
      </c>
      <c r="K8645" s="10">
        <v>34.04</v>
      </c>
      <c r="L8645" s="10" t="str">
        <f t="shared" ref="L8645:L8708" si="269">IF(P8645&gt;0,P8645,IF(Q8645&gt;0,Q8645,""))</f>
        <v/>
      </c>
    </row>
    <row r="8646" spans="6:12">
      <c r="F8646" s="9" t="str">
        <f t="shared" si="268"/>
        <v>93016</v>
      </c>
      <c r="G8646" s="12" t="s">
        <v>18150</v>
      </c>
      <c r="H8646" s="9" t="s">
        <v>18151</v>
      </c>
      <c r="I8646" s="9" t="s">
        <v>716</v>
      </c>
      <c r="J8646" s="9">
        <v>40.18</v>
      </c>
      <c r="K8646" s="10">
        <v>41.7</v>
      </c>
      <c r="L8646" s="10" t="str">
        <f t="shared" si="269"/>
        <v/>
      </c>
    </row>
    <row r="8647" spans="6:12">
      <c r="F8647" s="9" t="str">
        <f t="shared" si="268"/>
        <v>103490</v>
      </c>
      <c r="G8647" s="12" t="s">
        <v>18152</v>
      </c>
      <c r="H8647" s="9" t="s">
        <v>18153</v>
      </c>
      <c r="I8647" s="9" t="s">
        <v>63</v>
      </c>
      <c r="J8647" s="9">
        <v>3075.89</v>
      </c>
      <c r="K8647" s="10">
        <v>3263.15</v>
      </c>
      <c r="L8647" s="10" t="str">
        <f t="shared" si="269"/>
        <v/>
      </c>
    </row>
    <row r="8648" spans="6:12">
      <c r="F8648" s="9" t="str">
        <f t="shared" si="268"/>
        <v>98306</v>
      </c>
      <c r="G8648" s="12" t="s">
        <v>18154</v>
      </c>
      <c r="H8648" s="9" t="s">
        <v>18155</v>
      </c>
      <c r="I8648" s="9" t="s">
        <v>716</v>
      </c>
      <c r="J8648" s="9">
        <v>89.15</v>
      </c>
      <c r="K8648" s="10">
        <v>92.17</v>
      </c>
      <c r="L8648" s="10" t="str">
        <f t="shared" si="269"/>
        <v/>
      </c>
    </row>
    <row r="8649" spans="6:12">
      <c r="F8649" s="9" t="str">
        <f t="shared" si="268"/>
        <v>100553</v>
      </c>
      <c r="G8649" s="12" t="s">
        <v>18156</v>
      </c>
      <c r="H8649" s="9" t="s">
        <v>18157</v>
      </c>
      <c r="I8649" s="9" t="s">
        <v>102</v>
      </c>
      <c r="J8649" s="9">
        <v>23.4</v>
      </c>
      <c r="K8649" s="10">
        <v>23.73</v>
      </c>
      <c r="L8649" s="10" t="str">
        <f t="shared" si="269"/>
        <v/>
      </c>
    </row>
    <row r="8650" spans="6:12">
      <c r="F8650" s="9" t="str">
        <f t="shared" si="268"/>
        <v>100554</v>
      </c>
      <c r="G8650" s="12" t="s">
        <v>18158</v>
      </c>
      <c r="H8650" s="9" t="s">
        <v>18159</v>
      </c>
      <c r="I8650" s="9" t="s">
        <v>102</v>
      </c>
      <c r="J8650" s="9">
        <v>5.38</v>
      </c>
      <c r="K8650" s="10">
        <v>5.69</v>
      </c>
      <c r="L8650" s="10" t="str">
        <f t="shared" si="269"/>
        <v/>
      </c>
    </row>
    <row r="8651" spans="6:12">
      <c r="F8651" s="9" t="str">
        <f t="shared" si="268"/>
        <v>98300</v>
      </c>
      <c r="G8651" s="12" t="s">
        <v>18160</v>
      </c>
      <c r="H8651" s="9" t="s">
        <v>18161</v>
      </c>
      <c r="I8651" s="9" t="s">
        <v>102</v>
      </c>
      <c r="J8651" s="9">
        <v>5.64</v>
      </c>
      <c r="K8651" s="10">
        <v>5.97</v>
      </c>
      <c r="L8651" s="10" t="str">
        <f t="shared" si="269"/>
        <v/>
      </c>
    </row>
    <row r="8652" spans="6:12">
      <c r="F8652" s="9" t="str">
        <f t="shared" si="268"/>
        <v>98295</v>
      </c>
      <c r="G8652" s="12" t="s">
        <v>18162</v>
      </c>
      <c r="H8652" s="9" t="s">
        <v>18163</v>
      </c>
      <c r="I8652" s="9" t="s">
        <v>102</v>
      </c>
      <c r="J8652" s="9">
        <v>5.4</v>
      </c>
      <c r="K8652" s="10">
        <v>5.42</v>
      </c>
      <c r="L8652" s="10" t="str">
        <f t="shared" si="269"/>
        <v/>
      </c>
    </row>
    <row r="8653" spans="6:12">
      <c r="F8653" s="9" t="str">
        <f t="shared" si="268"/>
        <v>98294</v>
      </c>
      <c r="G8653" s="12" t="s">
        <v>18164</v>
      </c>
      <c r="H8653" s="9" t="s">
        <v>18165</v>
      </c>
      <c r="I8653" s="9" t="s">
        <v>102</v>
      </c>
      <c r="J8653" s="9">
        <v>6.12</v>
      </c>
      <c r="K8653" s="10">
        <v>6.21</v>
      </c>
      <c r="L8653" s="10" t="str">
        <f t="shared" si="269"/>
        <v/>
      </c>
    </row>
    <row r="8654" spans="6:12">
      <c r="F8654" s="9" t="str">
        <f t="shared" si="268"/>
        <v>98297</v>
      </c>
      <c r="G8654" s="12" t="s">
        <v>18166</v>
      </c>
      <c r="H8654" s="9" t="s">
        <v>18167</v>
      </c>
      <c r="I8654" s="9" t="s">
        <v>102</v>
      </c>
      <c r="J8654" s="9">
        <v>7.81</v>
      </c>
      <c r="K8654" s="10">
        <v>7.83</v>
      </c>
      <c r="L8654" s="10" t="str">
        <f t="shared" si="269"/>
        <v/>
      </c>
    </row>
    <row r="8655" spans="6:12">
      <c r="F8655" s="9" t="str">
        <f t="shared" si="268"/>
        <v>98296</v>
      </c>
      <c r="G8655" s="12" t="s">
        <v>18168</v>
      </c>
      <c r="H8655" s="9" t="s">
        <v>18169</v>
      </c>
      <c r="I8655" s="9" t="s">
        <v>102</v>
      </c>
      <c r="J8655" s="9">
        <v>8.9600000000000009</v>
      </c>
      <c r="K8655" s="10">
        <v>9.08</v>
      </c>
      <c r="L8655" s="10" t="str">
        <f t="shared" si="269"/>
        <v/>
      </c>
    </row>
    <row r="8656" spans="6:12">
      <c r="F8656" s="9" t="str">
        <f t="shared" si="268"/>
        <v>98299</v>
      </c>
      <c r="G8656" s="12" t="s">
        <v>18170</v>
      </c>
      <c r="H8656" s="9" t="s">
        <v>18171</v>
      </c>
      <c r="I8656" s="9" t="s">
        <v>102</v>
      </c>
      <c r="J8656" s="9">
        <v>20.260000000000002</v>
      </c>
      <c r="K8656" s="10">
        <v>20.29</v>
      </c>
      <c r="L8656" s="10" t="str">
        <f t="shared" si="269"/>
        <v/>
      </c>
    </row>
    <row r="8657" spans="6:12">
      <c r="F8657" s="9" t="str">
        <f t="shared" si="268"/>
        <v>98298</v>
      </c>
      <c r="G8657" s="12" t="s">
        <v>18172</v>
      </c>
      <c r="H8657" s="9" t="s">
        <v>18173</v>
      </c>
      <c r="I8657" s="9" t="s">
        <v>102</v>
      </c>
      <c r="J8657" s="9">
        <v>21.68</v>
      </c>
      <c r="K8657" s="10">
        <v>21.83</v>
      </c>
      <c r="L8657" s="10" t="str">
        <f t="shared" si="269"/>
        <v/>
      </c>
    </row>
    <row r="8658" spans="6:12">
      <c r="F8658" s="9" t="str">
        <f t="shared" si="268"/>
        <v>98261</v>
      </c>
      <c r="G8658" s="12" t="s">
        <v>18174</v>
      </c>
      <c r="H8658" s="9" t="s">
        <v>18175</v>
      </c>
      <c r="I8658" s="9" t="s">
        <v>102</v>
      </c>
      <c r="J8658" s="9">
        <v>3.82</v>
      </c>
      <c r="K8658" s="10">
        <v>4.09</v>
      </c>
      <c r="L8658" s="10" t="str">
        <f t="shared" si="269"/>
        <v/>
      </c>
    </row>
    <row r="8659" spans="6:12">
      <c r="F8659" s="9" t="str">
        <f t="shared" si="268"/>
        <v>98287</v>
      </c>
      <c r="G8659" s="12" t="s">
        <v>18176</v>
      </c>
      <c r="H8659" s="9" t="s">
        <v>18177</v>
      </c>
      <c r="I8659" s="9" t="s">
        <v>102</v>
      </c>
      <c r="J8659" s="9">
        <v>1.43</v>
      </c>
      <c r="K8659" s="10">
        <v>1.49</v>
      </c>
      <c r="L8659" s="10" t="str">
        <f t="shared" si="269"/>
        <v/>
      </c>
    </row>
    <row r="8660" spans="6:12">
      <c r="F8660" s="9" t="str">
        <f t="shared" si="268"/>
        <v>98280</v>
      </c>
      <c r="G8660" s="12" t="s">
        <v>18178</v>
      </c>
      <c r="H8660" s="9" t="s">
        <v>18179</v>
      </c>
      <c r="I8660" s="9" t="s">
        <v>102</v>
      </c>
      <c r="J8660" s="9">
        <v>7.8</v>
      </c>
      <c r="K8660" s="10">
        <v>8.41</v>
      </c>
      <c r="L8660" s="10" t="str">
        <f t="shared" si="269"/>
        <v/>
      </c>
    </row>
    <row r="8661" spans="6:12">
      <c r="F8661" s="9" t="str">
        <f t="shared" si="268"/>
        <v>98288</v>
      </c>
      <c r="G8661" s="12" t="s">
        <v>18180</v>
      </c>
      <c r="H8661" s="9" t="s">
        <v>18181</v>
      </c>
      <c r="I8661" s="9" t="s">
        <v>102</v>
      </c>
      <c r="J8661" s="9">
        <v>2.19</v>
      </c>
      <c r="K8661" s="10">
        <v>2.27</v>
      </c>
      <c r="L8661" s="10" t="str">
        <f t="shared" si="269"/>
        <v/>
      </c>
    </row>
    <row r="8662" spans="6:12">
      <c r="F8662" s="9" t="str">
        <f t="shared" si="268"/>
        <v>98281</v>
      </c>
      <c r="G8662" s="12" t="s">
        <v>18182</v>
      </c>
      <c r="H8662" s="9" t="s">
        <v>18183</v>
      </c>
      <c r="I8662" s="9" t="s">
        <v>102</v>
      </c>
      <c r="J8662" s="9">
        <v>8.56</v>
      </c>
      <c r="K8662" s="10">
        <v>9.19</v>
      </c>
      <c r="L8662" s="10" t="str">
        <f t="shared" si="269"/>
        <v/>
      </c>
    </row>
    <row r="8663" spans="6:12">
      <c r="F8663" s="9" t="str">
        <f t="shared" si="268"/>
        <v>98262</v>
      </c>
      <c r="G8663" s="12" t="s">
        <v>18184</v>
      </c>
      <c r="H8663" s="9" t="s">
        <v>18185</v>
      </c>
      <c r="I8663" s="9" t="s">
        <v>102</v>
      </c>
      <c r="J8663" s="9">
        <v>4.59</v>
      </c>
      <c r="K8663" s="10">
        <v>4.8600000000000003</v>
      </c>
      <c r="L8663" s="10" t="str">
        <f t="shared" si="269"/>
        <v/>
      </c>
    </row>
    <row r="8664" spans="6:12">
      <c r="F8664" s="9" t="str">
        <f t="shared" si="268"/>
        <v>98289</v>
      </c>
      <c r="G8664" s="12" t="s">
        <v>18186</v>
      </c>
      <c r="H8664" s="9" t="s">
        <v>18187</v>
      </c>
      <c r="I8664" s="9" t="s">
        <v>102</v>
      </c>
      <c r="J8664" s="9">
        <v>2.4</v>
      </c>
      <c r="K8664" s="10">
        <v>2.4900000000000002</v>
      </c>
      <c r="L8664" s="10" t="str">
        <f t="shared" si="269"/>
        <v/>
      </c>
    </row>
    <row r="8665" spans="6:12">
      <c r="F8665" s="9" t="str">
        <f t="shared" si="268"/>
        <v>98282</v>
      </c>
      <c r="G8665" s="12" t="s">
        <v>18188</v>
      </c>
      <c r="H8665" s="9" t="s">
        <v>18189</v>
      </c>
      <c r="I8665" s="9" t="s">
        <v>102</v>
      </c>
      <c r="J8665" s="9">
        <v>8.77</v>
      </c>
      <c r="K8665" s="10">
        <v>9.4</v>
      </c>
      <c r="L8665" s="10" t="str">
        <f t="shared" si="269"/>
        <v/>
      </c>
    </row>
    <row r="8666" spans="6:12">
      <c r="F8666" s="9" t="str">
        <f t="shared" si="268"/>
        <v>98263</v>
      </c>
      <c r="G8666" s="12" t="s">
        <v>18190</v>
      </c>
      <c r="H8666" s="9" t="s">
        <v>18191</v>
      </c>
      <c r="I8666" s="9" t="s">
        <v>102</v>
      </c>
      <c r="J8666" s="9">
        <v>4.78</v>
      </c>
      <c r="K8666" s="10">
        <v>5.09</v>
      </c>
      <c r="L8666" s="10" t="str">
        <f t="shared" si="269"/>
        <v/>
      </c>
    </row>
    <row r="8667" spans="6:12">
      <c r="F8667" s="9" t="str">
        <f t="shared" si="268"/>
        <v>98290</v>
      </c>
      <c r="G8667" s="12" t="s">
        <v>18192</v>
      </c>
      <c r="H8667" s="9" t="s">
        <v>18193</v>
      </c>
      <c r="I8667" s="9" t="s">
        <v>102</v>
      </c>
      <c r="J8667" s="9">
        <v>3.23</v>
      </c>
      <c r="K8667" s="10">
        <v>3.32</v>
      </c>
      <c r="L8667" s="10" t="str">
        <f t="shared" si="269"/>
        <v/>
      </c>
    </row>
    <row r="8668" spans="6:12">
      <c r="F8668" s="9" t="str">
        <f t="shared" si="268"/>
        <v>98283</v>
      </c>
      <c r="G8668" s="12" t="s">
        <v>18194</v>
      </c>
      <c r="H8668" s="9" t="s">
        <v>18195</v>
      </c>
      <c r="I8668" s="9" t="s">
        <v>102</v>
      </c>
      <c r="J8668" s="9">
        <v>9.59</v>
      </c>
      <c r="K8668" s="10">
        <v>10.23</v>
      </c>
      <c r="L8668" s="10" t="str">
        <f t="shared" si="269"/>
        <v/>
      </c>
    </row>
    <row r="8669" spans="6:12">
      <c r="F8669" s="9" t="str">
        <f t="shared" si="268"/>
        <v>98264</v>
      </c>
      <c r="G8669" s="12" t="s">
        <v>18196</v>
      </c>
      <c r="H8669" s="9" t="s">
        <v>18197</v>
      </c>
      <c r="I8669" s="9" t="s">
        <v>102</v>
      </c>
      <c r="J8669" s="9">
        <v>5.61</v>
      </c>
      <c r="K8669" s="10">
        <v>5.92</v>
      </c>
      <c r="L8669" s="10" t="str">
        <f t="shared" si="269"/>
        <v/>
      </c>
    </row>
    <row r="8670" spans="6:12">
      <c r="F8670" s="9" t="str">
        <f t="shared" si="268"/>
        <v>98273</v>
      </c>
      <c r="G8670" s="12" t="s">
        <v>18198</v>
      </c>
      <c r="H8670" s="9" t="s">
        <v>18199</v>
      </c>
      <c r="I8670" s="9" t="s">
        <v>102</v>
      </c>
      <c r="J8670" s="9">
        <v>2.52</v>
      </c>
      <c r="K8670" s="10">
        <v>2.56</v>
      </c>
      <c r="L8670" s="10" t="str">
        <f t="shared" si="269"/>
        <v/>
      </c>
    </row>
    <row r="8671" spans="6:12">
      <c r="F8671" s="9" t="str">
        <f t="shared" si="268"/>
        <v>98291</v>
      </c>
      <c r="G8671" s="12" t="s">
        <v>18200</v>
      </c>
      <c r="H8671" s="9" t="s">
        <v>18201</v>
      </c>
      <c r="I8671" s="9" t="s">
        <v>102</v>
      </c>
      <c r="J8671" s="9">
        <v>3.78</v>
      </c>
      <c r="K8671" s="10">
        <v>3.87</v>
      </c>
      <c r="L8671" s="10" t="str">
        <f t="shared" si="269"/>
        <v/>
      </c>
    </row>
    <row r="8672" spans="6:12">
      <c r="F8672" s="9" t="str">
        <f t="shared" si="268"/>
        <v>98284</v>
      </c>
      <c r="G8672" s="12" t="s">
        <v>18202</v>
      </c>
      <c r="H8672" s="9" t="s">
        <v>18203</v>
      </c>
      <c r="I8672" s="9" t="s">
        <v>102</v>
      </c>
      <c r="J8672" s="9">
        <v>10.14</v>
      </c>
      <c r="K8672" s="10">
        <v>10.79</v>
      </c>
      <c r="L8672" s="10" t="str">
        <f t="shared" si="269"/>
        <v/>
      </c>
    </row>
    <row r="8673" spans="6:12">
      <c r="F8673" s="9" t="str">
        <f t="shared" si="268"/>
        <v>98265</v>
      </c>
      <c r="G8673" s="12" t="s">
        <v>18204</v>
      </c>
      <c r="H8673" s="9" t="s">
        <v>18205</v>
      </c>
      <c r="I8673" s="9" t="s">
        <v>102</v>
      </c>
      <c r="J8673" s="9">
        <v>6.16</v>
      </c>
      <c r="K8673" s="10">
        <v>6.47</v>
      </c>
      <c r="L8673" s="10" t="str">
        <f t="shared" si="269"/>
        <v/>
      </c>
    </row>
    <row r="8674" spans="6:12">
      <c r="F8674" s="9" t="str">
        <f t="shared" si="268"/>
        <v>98274</v>
      </c>
      <c r="G8674" s="12" t="s">
        <v>18206</v>
      </c>
      <c r="H8674" s="9" t="s">
        <v>18207</v>
      </c>
      <c r="I8674" s="9" t="s">
        <v>102</v>
      </c>
      <c r="J8674" s="9">
        <v>3.06</v>
      </c>
      <c r="K8674" s="10">
        <v>3.11</v>
      </c>
      <c r="L8674" s="10" t="str">
        <f t="shared" si="269"/>
        <v/>
      </c>
    </row>
    <row r="8675" spans="6:12">
      <c r="F8675" s="9" t="str">
        <f t="shared" si="268"/>
        <v>98292</v>
      </c>
      <c r="G8675" s="12" t="s">
        <v>18208</v>
      </c>
      <c r="H8675" s="9" t="s">
        <v>18209</v>
      </c>
      <c r="I8675" s="9" t="s">
        <v>102</v>
      </c>
      <c r="J8675" s="9">
        <v>4.5</v>
      </c>
      <c r="K8675" s="10">
        <v>4.6100000000000003</v>
      </c>
      <c r="L8675" s="10" t="str">
        <f t="shared" si="269"/>
        <v/>
      </c>
    </row>
    <row r="8676" spans="6:12">
      <c r="F8676" s="9" t="str">
        <f t="shared" si="268"/>
        <v>98285</v>
      </c>
      <c r="G8676" s="12" t="s">
        <v>18210</v>
      </c>
      <c r="H8676" s="9" t="s">
        <v>18211</v>
      </c>
      <c r="I8676" s="9" t="s">
        <v>102</v>
      </c>
      <c r="J8676" s="9">
        <v>10.87</v>
      </c>
      <c r="K8676" s="10">
        <v>11.53</v>
      </c>
      <c r="L8676" s="10" t="str">
        <f t="shared" si="269"/>
        <v/>
      </c>
    </row>
    <row r="8677" spans="6:12">
      <c r="F8677" s="9" t="str">
        <f t="shared" si="268"/>
        <v>98266</v>
      </c>
      <c r="G8677" s="12" t="s">
        <v>18212</v>
      </c>
      <c r="H8677" s="9" t="s">
        <v>18213</v>
      </c>
      <c r="I8677" s="9" t="s">
        <v>102</v>
      </c>
      <c r="J8677" s="9">
        <v>6.89</v>
      </c>
      <c r="K8677" s="10">
        <v>7.21</v>
      </c>
      <c r="L8677" s="10" t="str">
        <f t="shared" si="269"/>
        <v/>
      </c>
    </row>
    <row r="8678" spans="6:12">
      <c r="F8678" s="9" t="str">
        <f t="shared" si="268"/>
        <v>98275</v>
      </c>
      <c r="G8678" s="12" t="s">
        <v>18214</v>
      </c>
      <c r="H8678" s="9" t="s">
        <v>18215</v>
      </c>
      <c r="I8678" s="9" t="s">
        <v>102</v>
      </c>
      <c r="J8678" s="9">
        <v>3.79</v>
      </c>
      <c r="K8678" s="10">
        <v>3.84</v>
      </c>
      <c r="L8678" s="10" t="str">
        <f t="shared" si="269"/>
        <v/>
      </c>
    </row>
    <row r="8679" spans="6:12">
      <c r="F8679" s="9" t="str">
        <f t="shared" si="268"/>
        <v>98293</v>
      </c>
      <c r="G8679" s="12" t="s">
        <v>18216</v>
      </c>
      <c r="H8679" s="9" t="s">
        <v>18217</v>
      </c>
      <c r="I8679" s="9" t="s">
        <v>102</v>
      </c>
      <c r="J8679" s="9">
        <v>8.2899999999999991</v>
      </c>
      <c r="K8679" s="10">
        <v>8.48</v>
      </c>
      <c r="L8679" s="10" t="str">
        <f t="shared" si="269"/>
        <v/>
      </c>
    </row>
    <row r="8680" spans="6:12">
      <c r="F8680" s="9" t="str">
        <f t="shared" si="268"/>
        <v>98286</v>
      </c>
      <c r="G8680" s="12" t="s">
        <v>18218</v>
      </c>
      <c r="H8680" s="9" t="s">
        <v>18219</v>
      </c>
      <c r="I8680" s="9" t="s">
        <v>102</v>
      </c>
      <c r="J8680" s="9">
        <v>14.65</v>
      </c>
      <c r="K8680" s="10">
        <v>15.4</v>
      </c>
      <c r="L8680" s="10" t="str">
        <f t="shared" si="269"/>
        <v/>
      </c>
    </row>
    <row r="8681" spans="6:12">
      <c r="F8681" s="9" t="str">
        <f t="shared" si="268"/>
        <v>98267</v>
      </c>
      <c r="G8681" s="12" t="s">
        <v>18220</v>
      </c>
      <c r="H8681" s="9" t="s">
        <v>18221</v>
      </c>
      <c r="I8681" s="9" t="s">
        <v>102</v>
      </c>
      <c r="J8681" s="9">
        <v>10.67</v>
      </c>
      <c r="K8681" s="10">
        <v>11.07</v>
      </c>
      <c r="L8681" s="10" t="str">
        <f t="shared" si="269"/>
        <v/>
      </c>
    </row>
    <row r="8682" spans="6:12">
      <c r="F8682" s="9" t="str">
        <f t="shared" si="268"/>
        <v>98276</v>
      </c>
      <c r="G8682" s="12" t="s">
        <v>18222</v>
      </c>
      <c r="H8682" s="9" t="s">
        <v>18223</v>
      </c>
      <c r="I8682" s="9" t="s">
        <v>102</v>
      </c>
      <c r="J8682" s="9">
        <v>7.57</v>
      </c>
      <c r="K8682" s="10">
        <v>7.71</v>
      </c>
      <c r="L8682" s="10" t="str">
        <f t="shared" si="269"/>
        <v/>
      </c>
    </row>
    <row r="8683" spans="6:12">
      <c r="F8683" s="9" t="str">
        <f t="shared" si="268"/>
        <v>98268</v>
      </c>
      <c r="G8683" s="12" t="s">
        <v>18224</v>
      </c>
      <c r="H8683" s="9" t="s">
        <v>18225</v>
      </c>
      <c r="I8683" s="9" t="s">
        <v>102</v>
      </c>
      <c r="J8683" s="9">
        <v>16.68</v>
      </c>
      <c r="K8683" s="10">
        <v>17.13</v>
      </c>
      <c r="L8683" s="10" t="str">
        <f t="shared" si="269"/>
        <v/>
      </c>
    </row>
    <row r="8684" spans="6:12">
      <c r="F8684" s="9" t="str">
        <f t="shared" si="268"/>
        <v>98277</v>
      </c>
      <c r="G8684" s="12" t="s">
        <v>18226</v>
      </c>
      <c r="H8684" s="9" t="s">
        <v>18227</v>
      </c>
      <c r="I8684" s="9" t="s">
        <v>102</v>
      </c>
      <c r="J8684" s="9">
        <v>13.58</v>
      </c>
      <c r="K8684" s="10">
        <v>13.78</v>
      </c>
      <c r="L8684" s="10" t="str">
        <f t="shared" si="269"/>
        <v/>
      </c>
    </row>
    <row r="8685" spans="6:12">
      <c r="F8685" s="9" t="str">
        <f t="shared" si="268"/>
        <v>98272</v>
      </c>
      <c r="G8685" s="12" t="s">
        <v>18228</v>
      </c>
      <c r="H8685" s="9" t="s">
        <v>18229</v>
      </c>
      <c r="I8685" s="9" t="s">
        <v>102</v>
      </c>
      <c r="J8685" s="9">
        <v>104.93</v>
      </c>
      <c r="K8685" s="10">
        <v>105.76</v>
      </c>
      <c r="L8685" s="10" t="str">
        <f t="shared" si="269"/>
        <v/>
      </c>
    </row>
    <row r="8686" spans="6:12">
      <c r="F8686" s="9" t="str">
        <f t="shared" si="268"/>
        <v>98269</v>
      </c>
      <c r="G8686" s="12" t="s">
        <v>18230</v>
      </c>
      <c r="H8686" s="9" t="s">
        <v>18231</v>
      </c>
      <c r="I8686" s="9" t="s">
        <v>102</v>
      </c>
      <c r="J8686" s="9">
        <v>22.45</v>
      </c>
      <c r="K8686" s="10">
        <v>22.95</v>
      </c>
      <c r="L8686" s="10" t="str">
        <f t="shared" si="269"/>
        <v/>
      </c>
    </row>
    <row r="8687" spans="6:12">
      <c r="F8687" s="9" t="str">
        <f t="shared" si="268"/>
        <v>98278</v>
      </c>
      <c r="G8687" s="12" t="s">
        <v>18232</v>
      </c>
      <c r="H8687" s="9" t="s">
        <v>18233</v>
      </c>
      <c r="I8687" s="9" t="s">
        <v>102</v>
      </c>
      <c r="J8687" s="9">
        <v>19.36</v>
      </c>
      <c r="K8687" s="10">
        <v>19.600000000000001</v>
      </c>
      <c r="L8687" s="10" t="str">
        <f t="shared" si="269"/>
        <v/>
      </c>
    </row>
    <row r="8688" spans="6:12">
      <c r="F8688" s="9" t="str">
        <f t="shared" si="268"/>
        <v>98270</v>
      </c>
      <c r="G8688" s="12" t="s">
        <v>18234</v>
      </c>
      <c r="H8688" s="9" t="s">
        <v>18235</v>
      </c>
      <c r="I8688" s="9" t="s">
        <v>102</v>
      </c>
      <c r="J8688" s="9">
        <v>33.31</v>
      </c>
      <c r="K8688" s="10">
        <v>33.869999999999997</v>
      </c>
      <c r="L8688" s="10" t="str">
        <f t="shared" si="269"/>
        <v/>
      </c>
    </row>
    <row r="8689" spans="6:12">
      <c r="F8689" s="9" t="str">
        <f t="shared" si="268"/>
        <v>98279</v>
      </c>
      <c r="G8689" s="12" t="s">
        <v>18236</v>
      </c>
      <c r="H8689" s="9" t="s">
        <v>18237</v>
      </c>
      <c r="I8689" s="9" t="s">
        <v>102</v>
      </c>
      <c r="J8689" s="9">
        <v>30.22</v>
      </c>
      <c r="K8689" s="10">
        <v>30.51</v>
      </c>
      <c r="L8689" s="10" t="str">
        <f t="shared" si="269"/>
        <v/>
      </c>
    </row>
    <row r="8690" spans="6:12">
      <c r="F8690" s="9" t="str">
        <f t="shared" si="268"/>
        <v>98271</v>
      </c>
      <c r="G8690" s="12" t="s">
        <v>18238</v>
      </c>
      <c r="H8690" s="9" t="s">
        <v>18239</v>
      </c>
      <c r="I8690" s="9" t="s">
        <v>102</v>
      </c>
      <c r="J8690" s="9">
        <v>46.4</v>
      </c>
      <c r="K8690" s="10">
        <v>47.01</v>
      </c>
      <c r="L8690" s="10" t="str">
        <f t="shared" si="269"/>
        <v/>
      </c>
    </row>
    <row r="8691" spans="6:12">
      <c r="F8691" s="9" t="str">
        <f t="shared" si="268"/>
        <v>98400</v>
      </c>
      <c r="G8691" s="12" t="s">
        <v>18240</v>
      </c>
      <c r="H8691" s="9" t="s">
        <v>18241</v>
      </c>
      <c r="I8691" s="9" t="s">
        <v>102</v>
      </c>
      <c r="J8691" s="9">
        <v>12.87</v>
      </c>
      <c r="K8691" s="10">
        <v>13.27</v>
      </c>
      <c r="L8691" s="10" t="str">
        <f t="shared" si="269"/>
        <v/>
      </c>
    </row>
    <row r="8692" spans="6:12">
      <c r="F8692" s="9" t="str">
        <f t="shared" si="268"/>
        <v>98401</v>
      </c>
      <c r="G8692" s="12" t="s">
        <v>18242</v>
      </c>
      <c r="H8692" s="9" t="s">
        <v>18243</v>
      </c>
      <c r="I8692" s="9" t="s">
        <v>102</v>
      </c>
      <c r="J8692" s="9">
        <v>19.72</v>
      </c>
      <c r="K8692" s="10">
        <v>20.170000000000002</v>
      </c>
      <c r="L8692" s="10" t="str">
        <f t="shared" si="269"/>
        <v/>
      </c>
    </row>
    <row r="8693" spans="6:12">
      <c r="F8693" s="9" t="str">
        <f t="shared" si="268"/>
        <v>98402</v>
      </c>
      <c r="G8693" s="12" t="s">
        <v>18244</v>
      </c>
      <c r="H8693" s="9" t="s">
        <v>18245</v>
      </c>
      <c r="I8693" s="9" t="s">
        <v>102</v>
      </c>
      <c r="J8693" s="9">
        <v>22.92</v>
      </c>
      <c r="K8693" s="10">
        <v>23.42</v>
      </c>
      <c r="L8693" s="10" t="str">
        <f t="shared" si="269"/>
        <v/>
      </c>
    </row>
    <row r="8694" spans="6:12">
      <c r="F8694" s="9" t="str">
        <f t="shared" si="268"/>
        <v>100556</v>
      </c>
      <c r="G8694" s="12" t="s">
        <v>18246</v>
      </c>
      <c r="H8694" s="9" t="s">
        <v>18247</v>
      </c>
      <c r="I8694" s="9" t="s">
        <v>716</v>
      </c>
      <c r="J8694" s="9">
        <v>37.19</v>
      </c>
      <c r="K8694" s="10">
        <v>38.729999999999997</v>
      </c>
      <c r="L8694" s="10" t="str">
        <f t="shared" si="269"/>
        <v/>
      </c>
    </row>
    <row r="8695" spans="6:12">
      <c r="F8695" s="9" t="str">
        <f t="shared" si="268"/>
        <v>100557</v>
      </c>
      <c r="G8695" s="12" t="s">
        <v>18248</v>
      </c>
      <c r="H8695" s="9" t="s">
        <v>18249</v>
      </c>
      <c r="I8695" s="9" t="s">
        <v>716</v>
      </c>
      <c r="J8695" s="9">
        <v>416.27</v>
      </c>
      <c r="K8695" s="10">
        <v>420.84</v>
      </c>
      <c r="L8695" s="10" t="str">
        <f t="shared" si="269"/>
        <v/>
      </c>
    </row>
    <row r="8696" spans="6:12">
      <c r="F8696" s="9" t="str">
        <f t="shared" si="268"/>
        <v>98301</v>
      </c>
      <c r="G8696" s="12" t="s">
        <v>18250</v>
      </c>
      <c r="H8696" s="9" t="s">
        <v>18251</v>
      </c>
      <c r="I8696" s="9" t="s">
        <v>716</v>
      </c>
      <c r="J8696" s="9">
        <v>930.15</v>
      </c>
      <c r="K8696" s="10">
        <v>957.61</v>
      </c>
      <c r="L8696" s="10" t="str">
        <f t="shared" si="269"/>
        <v/>
      </c>
    </row>
    <row r="8697" spans="6:12">
      <c r="F8697" s="9" t="str">
        <f t="shared" si="268"/>
        <v>98302</v>
      </c>
      <c r="G8697" s="12" t="s">
        <v>18252</v>
      </c>
      <c r="H8697" s="9" t="s">
        <v>18253</v>
      </c>
      <c r="I8697" s="9" t="s">
        <v>716</v>
      </c>
      <c r="J8697" s="9">
        <v>1956.82</v>
      </c>
      <c r="K8697" s="10">
        <v>1984.28</v>
      </c>
      <c r="L8697" s="10" t="str">
        <f t="shared" si="269"/>
        <v/>
      </c>
    </row>
    <row r="8698" spans="6:12">
      <c r="F8698" s="9" t="str">
        <f t="shared" si="268"/>
        <v>98593</v>
      </c>
      <c r="G8698" s="12" t="s">
        <v>18254</v>
      </c>
      <c r="H8698" s="9" t="s">
        <v>18255</v>
      </c>
      <c r="I8698" s="9" t="s">
        <v>716</v>
      </c>
      <c r="J8698" s="9">
        <v>4314.1099999999997</v>
      </c>
      <c r="K8698" s="10">
        <v>4368.71</v>
      </c>
      <c r="L8698" s="10" t="str">
        <f t="shared" si="269"/>
        <v/>
      </c>
    </row>
    <row r="8699" spans="6:12">
      <c r="F8699" s="9" t="str">
        <f t="shared" si="268"/>
        <v>98304</v>
      </c>
      <c r="G8699" s="12" t="s">
        <v>18256</v>
      </c>
      <c r="H8699" s="9" t="s">
        <v>18257</v>
      </c>
      <c r="I8699" s="9" t="s">
        <v>716</v>
      </c>
      <c r="J8699" s="9">
        <v>6407.5</v>
      </c>
      <c r="K8699" s="10">
        <v>6462.1</v>
      </c>
      <c r="L8699" s="10" t="str">
        <f t="shared" si="269"/>
        <v/>
      </c>
    </row>
    <row r="8700" spans="6:12">
      <c r="F8700" s="9" t="str">
        <f t="shared" si="268"/>
        <v>100561</v>
      </c>
      <c r="G8700" s="12" t="s">
        <v>18258</v>
      </c>
      <c r="H8700" s="9" t="s">
        <v>18259</v>
      </c>
      <c r="I8700" s="9" t="s">
        <v>716</v>
      </c>
      <c r="J8700" s="9">
        <v>177.71</v>
      </c>
      <c r="K8700" s="10">
        <v>182.27</v>
      </c>
      <c r="L8700" s="10" t="str">
        <f t="shared" si="269"/>
        <v/>
      </c>
    </row>
    <row r="8701" spans="6:12">
      <c r="F8701" s="9" t="str">
        <f t="shared" si="268"/>
        <v>100562</v>
      </c>
      <c r="G8701" s="12" t="s">
        <v>18260</v>
      </c>
      <c r="H8701" s="9" t="s">
        <v>18261</v>
      </c>
      <c r="I8701" s="9" t="s">
        <v>716</v>
      </c>
      <c r="J8701" s="9">
        <v>270.64999999999998</v>
      </c>
      <c r="K8701" s="10">
        <v>275.86</v>
      </c>
      <c r="L8701" s="10" t="str">
        <f t="shared" si="269"/>
        <v/>
      </c>
    </row>
    <row r="8702" spans="6:12">
      <c r="F8702" s="9" t="str">
        <f t="shared" si="268"/>
        <v>100560</v>
      </c>
      <c r="G8702" s="12" t="s">
        <v>18262</v>
      </c>
      <c r="H8702" s="9" t="s">
        <v>18263</v>
      </c>
      <c r="I8702" s="9" t="s">
        <v>716</v>
      </c>
      <c r="J8702" s="9">
        <v>101.43</v>
      </c>
      <c r="K8702" s="10">
        <v>105.42</v>
      </c>
      <c r="L8702" s="10" t="str">
        <f t="shared" si="269"/>
        <v/>
      </c>
    </row>
    <row r="8703" spans="6:12">
      <c r="F8703" s="9" t="str">
        <f t="shared" si="268"/>
        <v>100563</v>
      </c>
      <c r="G8703" s="12" t="s">
        <v>18264</v>
      </c>
      <c r="H8703" s="9" t="s">
        <v>18265</v>
      </c>
      <c r="I8703" s="9" t="s">
        <v>716</v>
      </c>
      <c r="J8703" s="9">
        <v>386.63</v>
      </c>
      <c r="K8703" s="10">
        <v>392.58</v>
      </c>
      <c r="L8703" s="10" t="str">
        <f t="shared" si="269"/>
        <v/>
      </c>
    </row>
    <row r="8704" spans="6:12">
      <c r="F8704" s="9" t="str">
        <f t="shared" si="268"/>
        <v>100555</v>
      </c>
      <c r="G8704" s="12" t="s">
        <v>18266</v>
      </c>
      <c r="H8704" s="9" t="s">
        <v>18267</v>
      </c>
      <c r="I8704" s="9" t="s">
        <v>716</v>
      </c>
      <c r="J8704" s="9">
        <v>2499.4699999999998</v>
      </c>
      <c r="K8704" s="10">
        <v>2504.0100000000002</v>
      </c>
      <c r="L8704" s="10" t="str">
        <f t="shared" si="269"/>
        <v/>
      </c>
    </row>
    <row r="8705" spans="6:12">
      <c r="F8705" s="9" t="str">
        <f t="shared" si="268"/>
        <v>98305</v>
      </c>
      <c r="G8705" s="12" t="s">
        <v>18268</v>
      </c>
      <c r="H8705" s="9" t="s">
        <v>18269</v>
      </c>
      <c r="I8705" s="9" t="s">
        <v>716</v>
      </c>
      <c r="J8705" s="9">
        <v>5031.46</v>
      </c>
      <c r="K8705" s="10">
        <v>5036.01</v>
      </c>
      <c r="L8705" s="10" t="str">
        <f t="shared" si="269"/>
        <v/>
      </c>
    </row>
    <row r="8706" spans="6:12">
      <c r="F8706" s="9" t="str">
        <f t="shared" si="268"/>
        <v>98307</v>
      </c>
      <c r="G8706" s="12" t="s">
        <v>18270</v>
      </c>
      <c r="H8706" s="9" t="s">
        <v>18271</v>
      </c>
      <c r="I8706" s="9" t="s">
        <v>716</v>
      </c>
      <c r="J8706" s="9">
        <v>45.2</v>
      </c>
      <c r="K8706" s="10">
        <v>46.11</v>
      </c>
      <c r="L8706" s="10" t="str">
        <f t="shared" si="269"/>
        <v/>
      </c>
    </row>
    <row r="8707" spans="6:12">
      <c r="F8707" s="9" t="str">
        <f t="shared" si="268"/>
        <v>98308</v>
      </c>
      <c r="G8707" s="12" t="s">
        <v>18272</v>
      </c>
      <c r="H8707" s="9" t="s">
        <v>18273</v>
      </c>
      <c r="I8707" s="9" t="s">
        <v>716</v>
      </c>
      <c r="J8707" s="9">
        <v>30.2</v>
      </c>
      <c r="K8707" s="10">
        <v>31.11</v>
      </c>
      <c r="L8707" s="10" t="str">
        <f t="shared" si="269"/>
        <v/>
      </c>
    </row>
    <row r="8708" spans="6:12">
      <c r="F8708" s="9" t="str">
        <f t="shared" si="268"/>
        <v>103401</v>
      </c>
      <c r="G8708" s="12" t="s">
        <v>18274</v>
      </c>
      <c r="H8708" s="9" t="s">
        <v>18275</v>
      </c>
      <c r="I8708" s="9" t="s">
        <v>716</v>
      </c>
      <c r="J8708" s="9">
        <v>19.64</v>
      </c>
      <c r="K8708" s="10">
        <v>21.23</v>
      </c>
      <c r="L8708" s="10" t="str">
        <f t="shared" si="269"/>
        <v/>
      </c>
    </row>
    <row r="8709" spans="6:12">
      <c r="F8709" s="9" t="str">
        <f t="shared" ref="F8709:F8772" si="270">TRIM(_xlfn.NUMBERVALUE(G8709))</f>
        <v>103402</v>
      </c>
      <c r="G8709" s="12" t="s">
        <v>18276</v>
      </c>
      <c r="H8709" s="9" t="s">
        <v>18277</v>
      </c>
      <c r="I8709" s="9" t="s">
        <v>716</v>
      </c>
      <c r="J8709" s="9">
        <v>28.57</v>
      </c>
      <c r="K8709" s="10">
        <v>30.88</v>
      </c>
      <c r="L8709" s="10" t="str">
        <f t="shared" ref="L8709:L8772" si="271">IF(P8709&gt;0,P8709,IF(Q8709&gt;0,Q8709,""))</f>
        <v/>
      </c>
    </row>
    <row r="8710" spans="6:12">
      <c r="F8710" s="9" t="str">
        <f t="shared" si="270"/>
        <v>103403</v>
      </c>
      <c r="G8710" s="12" t="s">
        <v>18278</v>
      </c>
      <c r="H8710" s="9" t="s">
        <v>18279</v>
      </c>
      <c r="I8710" s="9" t="s">
        <v>716</v>
      </c>
      <c r="J8710" s="9">
        <v>32.14</v>
      </c>
      <c r="K8710" s="10">
        <v>34.74</v>
      </c>
      <c r="L8710" s="10" t="str">
        <f t="shared" si="271"/>
        <v/>
      </c>
    </row>
    <row r="8711" spans="6:12">
      <c r="F8711" s="9" t="str">
        <f t="shared" si="270"/>
        <v>103397</v>
      </c>
      <c r="G8711" s="12" t="s">
        <v>18280</v>
      </c>
      <c r="H8711" s="9" t="s">
        <v>18281</v>
      </c>
      <c r="I8711" s="9" t="s">
        <v>716</v>
      </c>
      <c r="J8711" s="9">
        <v>3.57</v>
      </c>
      <c r="K8711" s="10">
        <v>3.86</v>
      </c>
      <c r="L8711" s="10" t="str">
        <f t="shared" si="271"/>
        <v/>
      </c>
    </row>
    <row r="8712" spans="6:12">
      <c r="F8712" s="9" t="str">
        <f t="shared" si="270"/>
        <v>103404</v>
      </c>
      <c r="G8712" s="12" t="s">
        <v>18282</v>
      </c>
      <c r="H8712" s="9" t="s">
        <v>18283</v>
      </c>
      <c r="I8712" s="9" t="s">
        <v>716</v>
      </c>
      <c r="J8712" s="9">
        <v>35.71</v>
      </c>
      <c r="K8712" s="10">
        <v>38.6</v>
      </c>
      <c r="L8712" s="10" t="str">
        <f t="shared" si="271"/>
        <v/>
      </c>
    </row>
    <row r="8713" spans="6:12">
      <c r="F8713" s="9" t="str">
        <f t="shared" si="270"/>
        <v>103405</v>
      </c>
      <c r="G8713" s="12" t="s">
        <v>18284</v>
      </c>
      <c r="H8713" s="9" t="s">
        <v>18285</v>
      </c>
      <c r="I8713" s="9" t="s">
        <v>716</v>
      </c>
      <c r="J8713" s="9">
        <v>40.17</v>
      </c>
      <c r="K8713" s="10">
        <v>43.43</v>
      </c>
      <c r="L8713" s="10" t="str">
        <f t="shared" si="271"/>
        <v/>
      </c>
    </row>
    <row r="8714" spans="6:12">
      <c r="F8714" s="9" t="str">
        <f t="shared" si="270"/>
        <v>103406</v>
      </c>
      <c r="G8714" s="12" t="s">
        <v>18286</v>
      </c>
      <c r="H8714" s="9" t="s">
        <v>18287</v>
      </c>
      <c r="I8714" s="9" t="s">
        <v>716</v>
      </c>
      <c r="J8714" s="9">
        <v>44.65</v>
      </c>
      <c r="K8714" s="10">
        <v>48.26</v>
      </c>
      <c r="L8714" s="10" t="str">
        <f t="shared" si="271"/>
        <v/>
      </c>
    </row>
    <row r="8715" spans="6:12">
      <c r="F8715" s="9" t="str">
        <f t="shared" si="270"/>
        <v>103407</v>
      </c>
      <c r="G8715" s="12" t="s">
        <v>18288</v>
      </c>
      <c r="H8715" s="9" t="s">
        <v>18289</v>
      </c>
      <c r="I8715" s="9" t="s">
        <v>716</v>
      </c>
      <c r="J8715" s="9">
        <v>50</v>
      </c>
      <c r="K8715" s="10">
        <v>54.05</v>
      </c>
      <c r="L8715" s="10" t="str">
        <f t="shared" si="271"/>
        <v/>
      </c>
    </row>
    <row r="8716" spans="6:12">
      <c r="F8716" s="9" t="str">
        <f t="shared" si="270"/>
        <v>103408</v>
      </c>
      <c r="G8716" s="12" t="s">
        <v>18290</v>
      </c>
      <c r="H8716" s="9" t="s">
        <v>18291</v>
      </c>
      <c r="I8716" s="9" t="s">
        <v>716</v>
      </c>
      <c r="J8716" s="9">
        <v>56.25</v>
      </c>
      <c r="K8716" s="10">
        <v>60.81</v>
      </c>
      <c r="L8716" s="10" t="str">
        <f t="shared" si="271"/>
        <v/>
      </c>
    </row>
    <row r="8717" spans="6:12">
      <c r="F8717" s="9" t="str">
        <f t="shared" si="270"/>
        <v>103398</v>
      </c>
      <c r="G8717" s="12" t="s">
        <v>18292</v>
      </c>
      <c r="H8717" s="9" t="s">
        <v>18293</v>
      </c>
      <c r="I8717" s="9" t="s">
        <v>716</v>
      </c>
      <c r="J8717" s="9">
        <v>5.71</v>
      </c>
      <c r="K8717" s="10">
        <v>6.16</v>
      </c>
      <c r="L8717" s="10" t="str">
        <f t="shared" si="271"/>
        <v/>
      </c>
    </row>
    <row r="8718" spans="6:12">
      <c r="F8718" s="9" t="str">
        <f t="shared" si="270"/>
        <v>103409</v>
      </c>
      <c r="G8718" s="12" t="s">
        <v>18294</v>
      </c>
      <c r="H8718" s="9" t="s">
        <v>18295</v>
      </c>
      <c r="I8718" s="9" t="s">
        <v>716</v>
      </c>
      <c r="J8718" s="9">
        <v>63.4</v>
      </c>
      <c r="K8718" s="10">
        <v>68.53</v>
      </c>
      <c r="L8718" s="10" t="str">
        <f t="shared" si="271"/>
        <v/>
      </c>
    </row>
    <row r="8719" spans="6:12">
      <c r="F8719" s="9" t="str">
        <f t="shared" si="270"/>
        <v>103410</v>
      </c>
      <c r="G8719" s="12" t="s">
        <v>18296</v>
      </c>
      <c r="H8719" s="9" t="s">
        <v>18297</v>
      </c>
      <c r="I8719" s="9" t="s">
        <v>716</v>
      </c>
      <c r="J8719" s="9">
        <v>71.430000000000007</v>
      </c>
      <c r="K8719" s="10">
        <v>77.22</v>
      </c>
      <c r="L8719" s="10" t="str">
        <f t="shared" si="271"/>
        <v/>
      </c>
    </row>
    <row r="8720" spans="6:12">
      <c r="F8720" s="9" t="str">
        <f t="shared" si="270"/>
        <v>103399</v>
      </c>
      <c r="G8720" s="12" t="s">
        <v>18298</v>
      </c>
      <c r="H8720" s="9" t="s">
        <v>18299</v>
      </c>
      <c r="I8720" s="9" t="s">
        <v>716</v>
      </c>
      <c r="J8720" s="9">
        <v>11.24</v>
      </c>
      <c r="K8720" s="10">
        <v>12.15</v>
      </c>
      <c r="L8720" s="10" t="str">
        <f t="shared" si="271"/>
        <v/>
      </c>
    </row>
    <row r="8721" spans="6:12">
      <c r="F8721" s="9" t="str">
        <f t="shared" si="270"/>
        <v>103400</v>
      </c>
      <c r="G8721" s="12" t="s">
        <v>18300</v>
      </c>
      <c r="H8721" s="9" t="s">
        <v>18301</v>
      </c>
      <c r="I8721" s="9" t="s">
        <v>716</v>
      </c>
      <c r="J8721" s="9">
        <v>16.059999999999999</v>
      </c>
      <c r="K8721" s="10">
        <v>17.37</v>
      </c>
      <c r="L8721" s="10" t="str">
        <f t="shared" si="271"/>
        <v/>
      </c>
    </row>
    <row r="8722" spans="6:12">
      <c r="F8722" s="9" t="str">
        <f t="shared" si="270"/>
        <v>103415</v>
      </c>
      <c r="G8722" s="12" t="s">
        <v>18302</v>
      </c>
      <c r="H8722" s="9" t="s">
        <v>18303</v>
      </c>
      <c r="I8722" s="9" t="s">
        <v>716</v>
      </c>
      <c r="J8722" s="9">
        <v>39.28</v>
      </c>
      <c r="K8722" s="10">
        <v>42.46</v>
      </c>
      <c r="L8722" s="10" t="str">
        <f t="shared" si="271"/>
        <v/>
      </c>
    </row>
    <row r="8723" spans="6:12">
      <c r="F8723" s="9" t="str">
        <f t="shared" si="270"/>
        <v>103416</v>
      </c>
      <c r="G8723" s="12" t="s">
        <v>18304</v>
      </c>
      <c r="H8723" s="9" t="s">
        <v>18305</v>
      </c>
      <c r="I8723" s="9" t="s">
        <v>716</v>
      </c>
      <c r="J8723" s="9">
        <v>57.14</v>
      </c>
      <c r="K8723" s="10">
        <v>61.78</v>
      </c>
      <c r="L8723" s="10" t="str">
        <f t="shared" si="271"/>
        <v/>
      </c>
    </row>
    <row r="8724" spans="6:12">
      <c r="F8724" s="9" t="str">
        <f t="shared" si="270"/>
        <v>103417</v>
      </c>
      <c r="G8724" s="12" t="s">
        <v>18306</v>
      </c>
      <c r="H8724" s="9" t="s">
        <v>18307</v>
      </c>
      <c r="I8724" s="9" t="s">
        <v>716</v>
      </c>
      <c r="J8724" s="9">
        <v>64.290000000000006</v>
      </c>
      <c r="K8724" s="10">
        <v>69.5</v>
      </c>
      <c r="L8724" s="10" t="str">
        <f t="shared" si="271"/>
        <v/>
      </c>
    </row>
    <row r="8725" spans="6:12">
      <c r="F8725" s="9" t="str">
        <f t="shared" si="270"/>
        <v>103411</v>
      </c>
      <c r="G8725" s="12" t="s">
        <v>18308</v>
      </c>
      <c r="H8725" s="9" t="s">
        <v>18309</v>
      </c>
      <c r="I8725" s="9" t="s">
        <v>716</v>
      </c>
      <c r="J8725" s="9">
        <v>7.13</v>
      </c>
      <c r="K8725" s="10">
        <v>7.72</v>
      </c>
      <c r="L8725" s="10" t="str">
        <f t="shared" si="271"/>
        <v/>
      </c>
    </row>
    <row r="8726" spans="6:12">
      <c r="F8726" s="9" t="str">
        <f t="shared" si="270"/>
        <v>103418</v>
      </c>
      <c r="G8726" s="12" t="s">
        <v>18310</v>
      </c>
      <c r="H8726" s="9" t="s">
        <v>18311</v>
      </c>
      <c r="I8726" s="9" t="s">
        <v>716</v>
      </c>
      <c r="J8726" s="9">
        <v>71.430000000000007</v>
      </c>
      <c r="K8726" s="10">
        <v>77.22</v>
      </c>
      <c r="L8726" s="10" t="str">
        <f t="shared" si="271"/>
        <v/>
      </c>
    </row>
    <row r="8727" spans="6:12">
      <c r="F8727" s="9" t="str">
        <f t="shared" si="270"/>
        <v>103419</v>
      </c>
      <c r="G8727" s="12" t="s">
        <v>18312</v>
      </c>
      <c r="H8727" s="9" t="s">
        <v>18313</v>
      </c>
      <c r="I8727" s="9" t="s">
        <v>716</v>
      </c>
      <c r="J8727" s="9">
        <v>80.36</v>
      </c>
      <c r="K8727" s="10">
        <v>86.87</v>
      </c>
      <c r="L8727" s="10" t="str">
        <f t="shared" si="271"/>
        <v/>
      </c>
    </row>
    <row r="8728" spans="6:12">
      <c r="F8728" s="9" t="str">
        <f t="shared" si="270"/>
        <v>103420</v>
      </c>
      <c r="G8728" s="12" t="s">
        <v>18314</v>
      </c>
      <c r="H8728" s="9" t="s">
        <v>18315</v>
      </c>
      <c r="I8728" s="9" t="s">
        <v>716</v>
      </c>
      <c r="J8728" s="9">
        <v>89.3</v>
      </c>
      <c r="K8728" s="10">
        <v>96.53</v>
      </c>
      <c r="L8728" s="10" t="str">
        <f t="shared" si="271"/>
        <v/>
      </c>
    </row>
    <row r="8729" spans="6:12">
      <c r="F8729" s="9" t="str">
        <f t="shared" si="270"/>
        <v>103421</v>
      </c>
      <c r="G8729" s="12" t="s">
        <v>18316</v>
      </c>
      <c r="H8729" s="9" t="s">
        <v>18317</v>
      </c>
      <c r="I8729" s="9" t="s">
        <v>716</v>
      </c>
      <c r="J8729" s="9">
        <v>100.01</v>
      </c>
      <c r="K8729" s="10">
        <v>108.11</v>
      </c>
      <c r="L8729" s="10" t="str">
        <f t="shared" si="271"/>
        <v/>
      </c>
    </row>
    <row r="8730" spans="6:12">
      <c r="F8730" s="9" t="str">
        <f t="shared" si="270"/>
        <v>103422</v>
      </c>
      <c r="G8730" s="12" t="s">
        <v>18318</v>
      </c>
      <c r="H8730" s="9" t="s">
        <v>18319</v>
      </c>
      <c r="I8730" s="9" t="s">
        <v>716</v>
      </c>
      <c r="J8730" s="9">
        <v>112.51</v>
      </c>
      <c r="K8730" s="10">
        <v>121.62</v>
      </c>
      <c r="L8730" s="10" t="str">
        <f t="shared" si="271"/>
        <v/>
      </c>
    </row>
    <row r="8731" spans="6:12">
      <c r="F8731" s="9" t="str">
        <f t="shared" si="270"/>
        <v>103412</v>
      </c>
      <c r="G8731" s="12" t="s">
        <v>18320</v>
      </c>
      <c r="H8731" s="9" t="s">
        <v>18321</v>
      </c>
      <c r="I8731" s="9" t="s">
        <v>716</v>
      </c>
      <c r="J8731" s="9">
        <v>11.42</v>
      </c>
      <c r="K8731" s="10">
        <v>12.34</v>
      </c>
      <c r="L8731" s="10" t="str">
        <f t="shared" si="271"/>
        <v/>
      </c>
    </row>
    <row r="8732" spans="6:12">
      <c r="F8732" s="9" t="str">
        <f t="shared" si="270"/>
        <v>103423</v>
      </c>
      <c r="G8732" s="12" t="s">
        <v>18322</v>
      </c>
      <c r="H8732" s="9" t="s">
        <v>18323</v>
      </c>
      <c r="I8732" s="9" t="s">
        <v>716</v>
      </c>
      <c r="J8732" s="9">
        <v>126.81</v>
      </c>
      <c r="K8732" s="10">
        <v>137.08000000000001</v>
      </c>
      <c r="L8732" s="10" t="str">
        <f t="shared" si="271"/>
        <v/>
      </c>
    </row>
    <row r="8733" spans="6:12">
      <c r="F8733" s="9" t="str">
        <f t="shared" si="270"/>
        <v>103424</v>
      </c>
      <c r="G8733" s="12" t="s">
        <v>18324</v>
      </c>
      <c r="H8733" s="9" t="s">
        <v>18325</v>
      </c>
      <c r="I8733" s="9" t="s">
        <v>716</v>
      </c>
      <c r="J8733" s="9">
        <v>142.87</v>
      </c>
      <c r="K8733" s="10">
        <v>154.44999999999999</v>
      </c>
      <c r="L8733" s="10" t="str">
        <f t="shared" si="271"/>
        <v/>
      </c>
    </row>
    <row r="8734" spans="6:12">
      <c r="F8734" s="9" t="str">
        <f t="shared" si="270"/>
        <v>103413</v>
      </c>
      <c r="G8734" s="12" t="s">
        <v>18326</v>
      </c>
      <c r="H8734" s="9" t="s">
        <v>18327</v>
      </c>
      <c r="I8734" s="9" t="s">
        <v>716</v>
      </c>
      <c r="J8734" s="9">
        <v>22.5</v>
      </c>
      <c r="K8734" s="10">
        <v>24.31</v>
      </c>
      <c r="L8734" s="10" t="str">
        <f t="shared" si="271"/>
        <v/>
      </c>
    </row>
    <row r="8735" spans="6:12">
      <c r="F8735" s="9" t="str">
        <f t="shared" si="270"/>
        <v>103414</v>
      </c>
      <c r="G8735" s="12" t="s">
        <v>18328</v>
      </c>
      <c r="H8735" s="9" t="s">
        <v>18329</v>
      </c>
      <c r="I8735" s="9" t="s">
        <v>716</v>
      </c>
      <c r="J8735" s="9">
        <v>32.14</v>
      </c>
      <c r="K8735" s="10">
        <v>34.74</v>
      </c>
      <c r="L8735" s="10" t="str">
        <f t="shared" si="271"/>
        <v/>
      </c>
    </row>
    <row r="8736" spans="6:12">
      <c r="F8736" s="9" t="str">
        <f t="shared" si="270"/>
        <v>103432</v>
      </c>
      <c r="G8736" s="12" t="s">
        <v>18330</v>
      </c>
      <c r="H8736" s="9" t="s">
        <v>18331</v>
      </c>
      <c r="I8736" s="9" t="s">
        <v>716</v>
      </c>
      <c r="J8736" s="9">
        <v>1644.55</v>
      </c>
      <c r="K8736" s="10">
        <v>1647.44</v>
      </c>
      <c r="L8736" s="10" t="str">
        <f t="shared" si="271"/>
        <v/>
      </c>
    </row>
    <row r="8737" spans="6:12">
      <c r="F8737" s="9" t="str">
        <f t="shared" si="270"/>
        <v>103430</v>
      </c>
      <c r="G8737" s="12" t="s">
        <v>18332</v>
      </c>
      <c r="H8737" s="9" t="s">
        <v>18333</v>
      </c>
      <c r="I8737" s="9" t="s">
        <v>716</v>
      </c>
      <c r="J8737" s="9">
        <v>34.630000000000003</v>
      </c>
      <c r="K8737" s="10">
        <v>35.08</v>
      </c>
      <c r="L8737" s="10" t="str">
        <f t="shared" si="271"/>
        <v/>
      </c>
    </row>
    <row r="8738" spans="6:12">
      <c r="F8738" s="9" t="str">
        <f t="shared" si="270"/>
        <v>103431</v>
      </c>
      <c r="G8738" s="12" t="s">
        <v>18334</v>
      </c>
      <c r="H8738" s="9" t="s">
        <v>18335</v>
      </c>
      <c r="I8738" s="9" t="s">
        <v>716</v>
      </c>
      <c r="J8738" s="9">
        <v>60.6</v>
      </c>
      <c r="K8738" s="10">
        <v>61.51</v>
      </c>
      <c r="L8738" s="10" t="str">
        <f t="shared" si="271"/>
        <v/>
      </c>
    </row>
    <row r="8739" spans="6:12">
      <c r="F8739" s="9" t="str">
        <f t="shared" si="270"/>
        <v>103433</v>
      </c>
      <c r="G8739" s="12" t="s">
        <v>18336</v>
      </c>
      <c r="H8739" s="9" t="s">
        <v>18337</v>
      </c>
      <c r="I8739" s="9" t="s">
        <v>716</v>
      </c>
      <c r="J8739" s="9">
        <v>34.409999999999997</v>
      </c>
      <c r="K8739" s="10">
        <v>34.700000000000003</v>
      </c>
      <c r="L8739" s="10" t="str">
        <f t="shared" si="271"/>
        <v/>
      </c>
    </row>
    <row r="8740" spans="6:12">
      <c r="F8740" s="9" t="str">
        <f t="shared" si="270"/>
        <v>103434</v>
      </c>
      <c r="G8740" s="12" t="s">
        <v>18338</v>
      </c>
      <c r="H8740" s="9" t="s">
        <v>18339</v>
      </c>
      <c r="I8740" s="9" t="s">
        <v>716</v>
      </c>
      <c r="J8740" s="9">
        <v>47.54</v>
      </c>
      <c r="K8740" s="10">
        <v>47.99</v>
      </c>
      <c r="L8740" s="10" t="str">
        <f t="shared" si="271"/>
        <v/>
      </c>
    </row>
    <row r="8741" spans="6:12">
      <c r="F8741" s="9" t="str">
        <f t="shared" si="270"/>
        <v>103435</v>
      </c>
      <c r="G8741" s="12" t="s">
        <v>18340</v>
      </c>
      <c r="H8741" s="9" t="s">
        <v>18341</v>
      </c>
      <c r="I8741" s="9" t="s">
        <v>716</v>
      </c>
      <c r="J8741" s="9">
        <v>88.4</v>
      </c>
      <c r="K8741" s="10">
        <v>89.31</v>
      </c>
      <c r="L8741" s="10" t="str">
        <f t="shared" si="271"/>
        <v/>
      </c>
    </row>
    <row r="8742" spans="6:12">
      <c r="F8742" s="9" t="str">
        <f t="shared" si="270"/>
        <v>103436</v>
      </c>
      <c r="G8742" s="12" t="s">
        <v>18342</v>
      </c>
      <c r="H8742" s="9" t="s">
        <v>18343</v>
      </c>
      <c r="I8742" s="9" t="s">
        <v>716</v>
      </c>
      <c r="J8742" s="9">
        <v>2330.13</v>
      </c>
      <c r="K8742" s="10">
        <v>2333.02</v>
      </c>
      <c r="L8742" s="10" t="str">
        <f t="shared" si="271"/>
        <v/>
      </c>
    </row>
    <row r="8743" spans="6:12">
      <c r="F8743" s="9" t="str">
        <f t="shared" si="270"/>
        <v>103482</v>
      </c>
      <c r="G8743" s="12" t="s">
        <v>18344</v>
      </c>
      <c r="H8743" s="9" t="s">
        <v>18345</v>
      </c>
      <c r="I8743" s="9" t="s">
        <v>716</v>
      </c>
      <c r="J8743" s="9" t="s">
        <v>50</v>
      </c>
      <c r="K8743" s="10" t="s">
        <v>50</v>
      </c>
      <c r="L8743" s="10" t="str">
        <f t="shared" si="271"/>
        <v/>
      </c>
    </row>
    <row r="8744" spans="6:12">
      <c r="F8744" s="9" t="str">
        <f t="shared" si="270"/>
        <v>103465</v>
      </c>
      <c r="G8744" s="12" t="s">
        <v>18346</v>
      </c>
      <c r="H8744" s="9" t="s">
        <v>18347</v>
      </c>
      <c r="I8744" s="9" t="s">
        <v>716</v>
      </c>
      <c r="J8744" s="9" t="s">
        <v>50</v>
      </c>
      <c r="K8744" s="10" t="s">
        <v>50</v>
      </c>
      <c r="L8744" s="10" t="str">
        <f t="shared" si="271"/>
        <v/>
      </c>
    </row>
    <row r="8745" spans="6:12">
      <c r="F8745" s="9" t="str">
        <f t="shared" si="270"/>
        <v>103483</v>
      </c>
      <c r="G8745" s="12" t="s">
        <v>18348</v>
      </c>
      <c r="H8745" s="9" t="s">
        <v>18349</v>
      </c>
      <c r="I8745" s="9" t="s">
        <v>716</v>
      </c>
      <c r="J8745" s="9" t="s">
        <v>50</v>
      </c>
      <c r="K8745" s="10" t="s">
        <v>50</v>
      </c>
      <c r="L8745" s="10" t="str">
        <f t="shared" si="271"/>
        <v/>
      </c>
    </row>
    <row r="8746" spans="6:12">
      <c r="F8746" s="9" t="str">
        <f t="shared" si="270"/>
        <v>103484</v>
      </c>
      <c r="G8746" s="12" t="s">
        <v>18350</v>
      </c>
      <c r="H8746" s="9" t="s">
        <v>18351</v>
      </c>
      <c r="I8746" s="9" t="s">
        <v>716</v>
      </c>
      <c r="J8746" s="9" t="s">
        <v>50</v>
      </c>
      <c r="K8746" s="10" t="s">
        <v>50</v>
      </c>
      <c r="L8746" s="10" t="str">
        <f t="shared" si="271"/>
        <v/>
      </c>
    </row>
    <row r="8747" spans="6:12">
      <c r="F8747" s="9" t="str">
        <f t="shared" si="270"/>
        <v>103466</v>
      </c>
      <c r="G8747" s="12" t="s">
        <v>18352</v>
      </c>
      <c r="H8747" s="9" t="s">
        <v>18353</v>
      </c>
      <c r="I8747" s="9" t="s">
        <v>716</v>
      </c>
      <c r="J8747" s="9" t="s">
        <v>50</v>
      </c>
      <c r="K8747" s="10" t="s">
        <v>50</v>
      </c>
      <c r="L8747" s="10" t="str">
        <f t="shared" si="271"/>
        <v/>
      </c>
    </row>
    <row r="8748" spans="6:12">
      <c r="F8748" s="9" t="str">
        <f t="shared" si="270"/>
        <v>103485</v>
      </c>
      <c r="G8748" s="12" t="s">
        <v>18354</v>
      </c>
      <c r="H8748" s="9" t="s">
        <v>18355</v>
      </c>
      <c r="I8748" s="9" t="s">
        <v>716</v>
      </c>
      <c r="J8748" s="9" t="s">
        <v>50</v>
      </c>
      <c r="K8748" s="10" t="s">
        <v>50</v>
      </c>
      <c r="L8748" s="10" t="str">
        <f t="shared" si="271"/>
        <v/>
      </c>
    </row>
    <row r="8749" spans="6:12">
      <c r="F8749" s="9" t="str">
        <f t="shared" si="270"/>
        <v>103467</v>
      </c>
      <c r="G8749" s="12" t="s">
        <v>18356</v>
      </c>
      <c r="H8749" s="9" t="s">
        <v>18357</v>
      </c>
      <c r="I8749" s="9" t="s">
        <v>716</v>
      </c>
      <c r="J8749" s="9" t="s">
        <v>50</v>
      </c>
      <c r="K8749" s="10" t="s">
        <v>50</v>
      </c>
      <c r="L8749" s="10" t="str">
        <f t="shared" si="271"/>
        <v/>
      </c>
    </row>
    <row r="8750" spans="6:12">
      <c r="F8750" s="9" t="str">
        <f t="shared" si="270"/>
        <v>103461</v>
      </c>
      <c r="G8750" s="12" t="s">
        <v>18358</v>
      </c>
      <c r="H8750" s="9" t="s">
        <v>18359</v>
      </c>
      <c r="I8750" s="9" t="s">
        <v>716</v>
      </c>
      <c r="J8750" s="9" t="s">
        <v>50</v>
      </c>
      <c r="K8750" s="10" t="s">
        <v>50</v>
      </c>
      <c r="L8750" s="10" t="str">
        <f t="shared" si="271"/>
        <v/>
      </c>
    </row>
    <row r="8751" spans="6:12">
      <c r="F8751" s="9" t="str">
        <f t="shared" si="270"/>
        <v>103468</v>
      </c>
      <c r="G8751" s="12" t="s">
        <v>18360</v>
      </c>
      <c r="H8751" s="9" t="s">
        <v>18361</v>
      </c>
      <c r="I8751" s="9" t="s">
        <v>716</v>
      </c>
      <c r="J8751" s="9" t="s">
        <v>50</v>
      </c>
      <c r="K8751" s="10" t="s">
        <v>50</v>
      </c>
      <c r="L8751" s="10" t="str">
        <f t="shared" si="271"/>
        <v/>
      </c>
    </row>
    <row r="8752" spans="6:12">
      <c r="F8752" s="9" t="str">
        <f t="shared" si="270"/>
        <v>103469</v>
      </c>
      <c r="G8752" s="12" t="s">
        <v>18362</v>
      </c>
      <c r="H8752" s="9" t="s">
        <v>18363</v>
      </c>
      <c r="I8752" s="9" t="s">
        <v>716</v>
      </c>
      <c r="J8752" s="9" t="s">
        <v>50</v>
      </c>
      <c r="K8752" s="10" t="s">
        <v>50</v>
      </c>
      <c r="L8752" s="10" t="str">
        <f t="shared" si="271"/>
        <v/>
      </c>
    </row>
    <row r="8753" spans="6:12">
      <c r="F8753" s="9" t="str">
        <f t="shared" si="270"/>
        <v>103470</v>
      </c>
      <c r="G8753" s="12" t="s">
        <v>18364</v>
      </c>
      <c r="H8753" s="9" t="s">
        <v>18365</v>
      </c>
      <c r="I8753" s="9" t="s">
        <v>716</v>
      </c>
      <c r="J8753" s="9" t="s">
        <v>50</v>
      </c>
      <c r="K8753" s="10" t="s">
        <v>50</v>
      </c>
      <c r="L8753" s="10" t="str">
        <f t="shared" si="271"/>
        <v/>
      </c>
    </row>
    <row r="8754" spans="6:12">
      <c r="F8754" s="9" t="str">
        <f t="shared" si="270"/>
        <v>103471</v>
      </c>
      <c r="G8754" s="12" t="s">
        <v>18366</v>
      </c>
      <c r="H8754" s="9" t="s">
        <v>18367</v>
      </c>
      <c r="I8754" s="9" t="s">
        <v>716</v>
      </c>
      <c r="J8754" s="9" t="s">
        <v>50</v>
      </c>
      <c r="K8754" s="10" t="s">
        <v>50</v>
      </c>
      <c r="L8754" s="10" t="str">
        <f t="shared" si="271"/>
        <v/>
      </c>
    </row>
    <row r="8755" spans="6:12">
      <c r="F8755" s="9" t="str">
        <f t="shared" si="270"/>
        <v>103472</v>
      </c>
      <c r="G8755" s="12" t="s">
        <v>18368</v>
      </c>
      <c r="H8755" s="9" t="s">
        <v>18369</v>
      </c>
      <c r="I8755" s="9" t="s">
        <v>716</v>
      </c>
      <c r="J8755" s="9" t="s">
        <v>50</v>
      </c>
      <c r="K8755" s="10" t="s">
        <v>50</v>
      </c>
      <c r="L8755" s="10" t="str">
        <f t="shared" si="271"/>
        <v/>
      </c>
    </row>
    <row r="8756" spans="6:12">
      <c r="F8756" s="9" t="str">
        <f t="shared" si="270"/>
        <v>103462</v>
      </c>
      <c r="G8756" s="12" t="s">
        <v>18370</v>
      </c>
      <c r="H8756" s="9" t="s">
        <v>18371</v>
      </c>
      <c r="I8756" s="9" t="s">
        <v>716</v>
      </c>
      <c r="J8756" s="9" t="s">
        <v>50</v>
      </c>
      <c r="K8756" s="10" t="s">
        <v>50</v>
      </c>
      <c r="L8756" s="10" t="str">
        <f t="shared" si="271"/>
        <v/>
      </c>
    </row>
    <row r="8757" spans="6:12">
      <c r="F8757" s="9" t="str">
        <f t="shared" si="270"/>
        <v>103473</v>
      </c>
      <c r="G8757" s="12" t="s">
        <v>18372</v>
      </c>
      <c r="H8757" s="9" t="s">
        <v>18373</v>
      </c>
      <c r="I8757" s="9" t="s">
        <v>716</v>
      </c>
      <c r="J8757" s="9" t="s">
        <v>50</v>
      </c>
      <c r="K8757" s="10" t="s">
        <v>50</v>
      </c>
      <c r="L8757" s="10" t="str">
        <f t="shared" si="271"/>
        <v/>
      </c>
    </row>
    <row r="8758" spans="6:12">
      <c r="F8758" s="9" t="str">
        <f t="shared" si="270"/>
        <v>103474</v>
      </c>
      <c r="G8758" s="12" t="s">
        <v>18374</v>
      </c>
      <c r="H8758" s="9" t="s">
        <v>18375</v>
      </c>
      <c r="I8758" s="9" t="s">
        <v>716</v>
      </c>
      <c r="J8758" s="9" t="s">
        <v>50</v>
      </c>
      <c r="K8758" s="10" t="s">
        <v>50</v>
      </c>
      <c r="L8758" s="10" t="str">
        <f t="shared" si="271"/>
        <v/>
      </c>
    </row>
    <row r="8759" spans="6:12">
      <c r="F8759" s="9" t="str">
        <f t="shared" si="270"/>
        <v>103475</v>
      </c>
      <c r="G8759" s="12" t="s">
        <v>18376</v>
      </c>
      <c r="H8759" s="9" t="s">
        <v>18377</v>
      </c>
      <c r="I8759" s="9" t="s">
        <v>716</v>
      </c>
      <c r="J8759" s="9" t="s">
        <v>50</v>
      </c>
      <c r="K8759" s="10" t="s">
        <v>50</v>
      </c>
      <c r="L8759" s="10" t="str">
        <f t="shared" si="271"/>
        <v/>
      </c>
    </row>
    <row r="8760" spans="6:12">
      <c r="F8760" s="9" t="str">
        <f t="shared" si="270"/>
        <v>103476</v>
      </c>
      <c r="G8760" s="12" t="s">
        <v>18378</v>
      </c>
      <c r="H8760" s="9" t="s">
        <v>18379</v>
      </c>
      <c r="I8760" s="9" t="s">
        <v>716</v>
      </c>
      <c r="J8760" s="9" t="s">
        <v>50</v>
      </c>
      <c r="K8760" s="10" t="s">
        <v>50</v>
      </c>
      <c r="L8760" s="10" t="str">
        <f t="shared" si="271"/>
        <v/>
      </c>
    </row>
    <row r="8761" spans="6:12">
      <c r="F8761" s="9" t="str">
        <f t="shared" si="270"/>
        <v>103477</v>
      </c>
      <c r="G8761" s="12" t="s">
        <v>18380</v>
      </c>
      <c r="H8761" s="9" t="s">
        <v>18381</v>
      </c>
      <c r="I8761" s="9" t="s">
        <v>716</v>
      </c>
      <c r="J8761" s="9" t="s">
        <v>50</v>
      </c>
      <c r="K8761" s="10" t="s">
        <v>50</v>
      </c>
      <c r="L8761" s="10" t="str">
        <f t="shared" si="271"/>
        <v/>
      </c>
    </row>
    <row r="8762" spans="6:12">
      <c r="F8762" s="9" t="str">
        <f t="shared" si="270"/>
        <v>103463</v>
      </c>
      <c r="G8762" s="12" t="s">
        <v>18382</v>
      </c>
      <c r="H8762" s="9" t="s">
        <v>18383</v>
      </c>
      <c r="I8762" s="9" t="s">
        <v>716</v>
      </c>
      <c r="J8762" s="9" t="s">
        <v>50</v>
      </c>
      <c r="K8762" s="10" t="s">
        <v>50</v>
      </c>
      <c r="L8762" s="10" t="str">
        <f t="shared" si="271"/>
        <v/>
      </c>
    </row>
    <row r="8763" spans="6:12">
      <c r="F8763" s="9" t="str">
        <f t="shared" si="270"/>
        <v>103478</v>
      </c>
      <c r="G8763" s="12" t="s">
        <v>18384</v>
      </c>
      <c r="H8763" s="9" t="s">
        <v>18385</v>
      </c>
      <c r="I8763" s="9" t="s">
        <v>716</v>
      </c>
      <c r="J8763" s="9" t="s">
        <v>50</v>
      </c>
      <c r="K8763" s="10" t="s">
        <v>50</v>
      </c>
      <c r="L8763" s="10" t="str">
        <f t="shared" si="271"/>
        <v/>
      </c>
    </row>
    <row r="8764" spans="6:12">
      <c r="F8764" s="9" t="str">
        <f t="shared" si="270"/>
        <v>103479</v>
      </c>
      <c r="G8764" s="12" t="s">
        <v>18386</v>
      </c>
      <c r="H8764" s="9" t="s">
        <v>18387</v>
      </c>
      <c r="I8764" s="9" t="s">
        <v>716</v>
      </c>
      <c r="J8764" s="9" t="s">
        <v>50</v>
      </c>
      <c r="K8764" s="10" t="s">
        <v>50</v>
      </c>
      <c r="L8764" s="10" t="str">
        <f t="shared" si="271"/>
        <v/>
      </c>
    </row>
    <row r="8765" spans="6:12">
      <c r="F8765" s="9" t="str">
        <f t="shared" si="270"/>
        <v>103480</v>
      </c>
      <c r="G8765" s="12" t="s">
        <v>18388</v>
      </c>
      <c r="H8765" s="9" t="s">
        <v>18389</v>
      </c>
      <c r="I8765" s="9" t="s">
        <v>716</v>
      </c>
      <c r="J8765" s="9" t="s">
        <v>50</v>
      </c>
      <c r="K8765" s="10" t="s">
        <v>50</v>
      </c>
      <c r="L8765" s="10" t="str">
        <f t="shared" si="271"/>
        <v/>
      </c>
    </row>
    <row r="8766" spans="6:12">
      <c r="F8766" s="9" t="str">
        <f t="shared" si="270"/>
        <v>103464</v>
      </c>
      <c r="G8766" s="12" t="s">
        <v>18390</v>
      </c>
      <c r="H8766" s="9" t="s">
        <v>18391</v>
      </c>
      <c r="I8766" s="9" t="s">
        <v>716</v>
      </c>
      <c r="J8766" s="9" t="s">
        <v>50</v>
      </c>
      <c r="K8766" s="10" t="s">
        <v>50</v>
      </c>
      <c r="L8766" s="10" t="str">
        <f t="shared" si="271"/>
        <v/>
      </c>
    </row>
    <row r="8767" spans="6:12">
      <c r="F8767" s="9" t="str">
        <f t="shared" si="270"/>
        <v>103481</v>
      </c>
      <c r="G8767" s="12" t="s">
        <v>18392</v>
      </c>
      <c r="H8767" s="9" t="s">
        <v>18393</v>
      </c>
      <c r="I8767" s="9" t="s">
        <v>716</v>
      </c>
      <c r="J8767" s="9" t="s">
        <v>50</v>
      </c>
      <c r="K8767" s="10" t="s">
        <v>50</v>
      </c>
      <c r="L8767" s="10" t="str">
        <f t="shared" si="271"/>
        <v/>
      </c>
    </row>
    <row r="8768" spans="6:12">
      <c r="F8768" s="9" t="str">
        <f t="shared" si="270"/>
        <v>103459</v>
      </c>
      <c r="G8768" s="12" t="s">
        <v>18394</v>
      </c>
      <c r="H8768" s="9" t="s">
        <v>18395</v>
      </c>
      <c r="I8768" s="9" t="s">
        <v>716</v>
      </c>
      <c r="J8768" s="9" t="s">
        <v>50</v>
      </c>
      <c r="K8768" s="10" t="s">
        <v>50</v>
      </c>
      <c r="L8768" s="10" t="str">
        <f t="shared" si="271"/>
        <v/>
      </c>
    </row>
    <row r="8769" spans="6:12">
      <c r="F8769" s="9" t="str">
        <f t="shared" si="270"/>
        <v>103460</v>
      </c>
      <c r="G8769" s="12" t="s">
        <v>18396</v>
      </c>
      <c r="H8769" s="9" t="s">
        <v>18397</v>
      </c>
      <c r="I8769" s="9" t="s">
        <v>716</v>
      </c>
      <c r="J8769" s="9" t="s">
        <v>50</v>
      </c>
      <c r="K8769" s="10" t="s">
        <v>50</v>
      </c>
      <c r="L8769" s="10" t="str">
        <f t="shared" si="271"/>
        <v/>
      </c>
    </row>
    <row r="8770" spans="6:12">
      <c r="F8770" s="9" t="str">
        <f t="shared" si="270"/>
        <v>103443</v>
      </c>
      <c r="G8770" s="12" t="s">
        <v>18398</v>
      </c>
      <c r="H8770" s="9" t="s">
        <v>18399</v>
      </c>
      <c r="I8770" s="9" t="s">
        <v>716</v>
      </c>
      <c r="J8770" s="9" t="s">
        <v>50</v>
      </c>
      <c r="K8770" s="10" t="s">
        <v>50</v>
      </c>
      <c r="L8770" s="10" t="str">
        <f t="shared" si="271"/>
        <v/>
      </c>
    </row>
    <row r="8771" spans="6:12">
      <c r="F8771" s="9" t="str">
        <f t="shared" si="270"/>
        <v>103444</v>
      </c>
      <c r="G8771" s="12" t="s">
        <v>18400</v>
      </c>
      <c r="H8771" s="9" t="s">
        <v>18401</v>
      </c>
      <c r="I8771" s="9" t="s">
        <v>716</v>
      </c>
      <c r="J8771" s="9" t="s">
        <v>50</v>
      </c>
      <c r="K8771" s="10" t="s">
        <v>50</v>
      </c>
      <c r="L8771" s="10" t="str">
        <f t="shared" si="271"/>
        <v/>
      </c>
    </row>
    <row r="8772" spans="6:12">
      <c r="F8772" s="9" t="str">
        <f t="shared" si="270"/>
        <v>103445</v>
      </c>
      <c r="G8772" s="12" t="s">
        <v>18402</v>
      </c>
      <c r="H8772" s="9" t="s">
        <v>18403</v>
      </c>
      <c r="I8772" s="9" t="s">
        <v>716</v>
      </c>
      <c r="J8772" s="9" t="s">
        <v>50</v>
      </c>
      <c r="K8772" s="10" t="s">
        <v>50</v>
      </c>
      <c r="L8772" s="10" t="str">
        <f t="shared" si="271"/>
        <v/>
      </c>
    </row>
    <row r="8773" spans="6:12">
      <c r="F8773" s="9" t="str">
        <f t="shared" ref="F8773:F8836" si="272">TRIM(_xlfn.NUMBERVALUE(G8773))</f>
        <v>103446</v>
      </c>
      <c r="G8773" s="12" t="s">
        <v>18404</v>
      </c>
      <c r="H8773" s="9" t="s">
        <v>18405</v>
      </c>
      <c r="I8773" s="9" t="s">
        <v>716</v>
      </c>
      <c r="J8773" s="9" t="s">
        <v>50</v>
      </c>
      <c r="K8773" s="10" t="s">
        <v>50</v>
      </c>
      <c r="L8773" s="10" t="str">
        <f t="shared" ref="L8773:L8836" si="273">IF(P8773&gt;0,P8773,IF(Q8773&gt;0,Q8773,""))</f>
        <v/>
      </c>
    </row>
    <row r="8774" spans="6:12">
      <c r="F8774" s="9" t="str">
        <f t="shared" si="272"/>
        <v>103447</v>
      </c>
      <c r="G8774" s="12" t="s">
        <v>18406</v>
      </c>
      <c r="H8774" s="9" t="s">
        <v>18407</v>
      </c>
      <c r="I8774" s="9" t="s">
        <v>716</v>
      </c>
      <c r="J8774" s="9" t="s">
        <v>50</v>
      </c>
      <c r="K8774" s="10" t="s">
        <v>50</v>
      </c>
      <c r="L8774" s="10" t="str">
        <f t="shared" si="273"/>
        <v/>
      </c>
    </row>
    <row r="8775" spans="6:12">
      <c r="F8775" s="9" t="str">
        <f t="shared" si="272"/>
        <v>103448</v>
      </c>
      <c r="G8775" s="12" t="s">
        <v>18408</v>
      </c>
      <c r="H8775" s="9" t="s">
        <v>18409</v>
      </c>
      <c r="I8775" s="9" t="s">
        <v>716</v>
      </c>
      <c r="J8775" s="9" t="s">
        <v>50</v>
      </c>
      <c r="K8775" s="10" t="s">
        <v>50</v>
      </c>
      <c r="L8775" s="10" t="str">
        <f t="shared" si="273"/>
        <v/>
      </c>
    </row>
    <row r="8776" spans="6:12">
      <c r="F8776" s="9" t="str">
        <f t="shared" si="272"/>
        <v>103449</v>
      </c>
      <c r="G8776" s="12" t="s">
        <v>18410</v>
      </c>
      <c r="H8776" s="9" t="s">
        <v>18411</v>
      </c>
      <c r="I8776" s="9" t="s">
        <v>716</v>
      </c>
      <c r="J8776" s="9" t="s">
        <v>50</v>
      </c>
      <c r="K8776" s="10" t="s">
        <v>50</v>
      </c>
      <c r="L8776" s="10" t="str">
        <f t="shared" si="273"/>
        <v/>
      </c>
    </row>
    <row r="8777" spans="6:12">
      <c r="F8777" s="9" t="str">
        <f t="shared" si="272"/>
        <v>103450</v>
      </c>
      <c r="G8777" s="12" t="s">
        <v>18412</v>
      </c>
      <c r="H8777" s="9" t="s">
        <v>18413</v>
      </c>
      <c r="I8777" s="9" t="s">
        <v>716</v>
      </c>
      <c r="J8777" s="9" t="s">
        <v>50</v>
      </c>
      <c r="K8777" s="10" t="s">
        <v>50</v>
      </c>
      <c r="L8777" s="10" t="str">
        <f t="shared" si="273"/>
        <v/>
      </c>
    </row>
    <row r="8778" spans="6:12">
      <c r="F8778" s="9" t="str">
        <f t="shared" si="272"/>
        <v>103451</v>
      </c>
      <c r="G8778" s="12" t="s">
        <v>18414</v>
      </c>
      <c r="H8778" s="9" t="s">
        <v>18415</v>
      </c>
      <c r="I8778" s="9" t="s">
        <v>716</v>
      </c>
      <c r="J8778" s="9" t="s">
        <v>50</v>
      </c>
      <c r="K8778" s="10" t="s">
        <v>50</v>
      </c>
      <c r="L8778" s="10" t="str">
        <f t="shared" si="273"/>
        <v/>
      </c>
    </row>
    <row r="8779" spans="6:12">
      <c r="F8779" s="9" t="str">
        <f t="shared" si="272"/>
        <v>103452</v>
      </c>
      <c r="G8779" s="12" t="s">
        <v>18416</v>
      </c>
      <c r="H8779" s="9" t="s">
        <v>18417</v>
      </c>
      <c r="I8779" s="9" t="s">
        <v>716</v>
      </c>
      <c r="J8779" s="9" t="s">
        <v>50</v>
      </c>
      <c r="K8779" s="10" t="s">
        <v>50</v>
      </c>
      <c r="L8779" s="10" t="str">
        <f t="shared" si="273"/>
        <v/>
      </c>
    </row>
    <row r="8780" spans="6:12">
      <c r="F8780" s="9" t="str">
        <f t="shared" si="272"/>
        <v>103453</v>
      </c>
      <c r="G8780" s="12" t="s">
        <v>18418</v>
      </c>
      <c r="H8780" s="9" t="s">
        <v>18419</v>
      </c>
      <c r="I8780" s="9" t="s">
        <v>716</v>
      </c>
      <c r="J8780" s="9" t="s">
        <v>50</v>
      </c>
      <c r="K8780" s="10" t="s">
        <v>50</v>
      </c>
      <c r="L8780" s="10" t="str">
        <f t="shared" si="273"/>
        <v/>
      </c>
    </row>
    <row r="8781" spans="6:12">
      <c r="F8781" s="9" t="str">
        <f t="shared" si="272"/>
        <v>103454</v>
      </c>
      <c r="G8781" s="12" t="s">
        <v>18420</v>
      </c>
      <c r="H8781" s="9" t="s">
        <v>18421</v>
      </c>
      <c r="I8781" s="9" t="s">
        <v>716</v>
      </c>
      <c r="J8781" s="9" t="s">
        <v>50</v>
      </c>
      <c r="K8781" s="10" t="s">
        <v>50</v>
      </c>
      <c r="L8781" s="10" t="str">
        <f t="shared" si="273"/>
        <v/>
      </c>
    </row>
    <row r="8782" spans="6:12">
      <c r="F8782" s="9" t="str">
        <f t="shared" si="272"/>
        <v>103455</v>
      </c>
      <c r="G8782" s="12" t="s">
        <v>18422</v>
      </c>
      <c r="H8782" s="9" t="s">
        <v>18423</v>
      </c>
      <c r="I8782" s="9" t="s">
        <v>716</v>
      </c>
      <c r="J8782" s="9" t="s">
        <v>50</v>
      </c>
      <c r="K8782" s="10" t="s">
        <v>50</v>
      </c>
      <c r="L8782" s="10" t="str">
        <f t="shared" si="273"/>
        <v/>
      </c>
    </row>
    <row r="8783" spans="6:12">
      <c r="F8783" s="9" t="str">
        <f t="shared" si="272"/>
        <v>103456</v>
      </c>
      <c r="G8783" s="12" t="s">
        <v>18424</v>
      </c>
      <c r="H8783" s="9" t="s">
        <v>18425</v>
      </c>
      <c r="I8783" s="9" t="s">
        <v>716</v>
      </c>
      <c r="J8783" s="9" t="s">
        <v>50</v>
      </c>
      <c r="K8783" s="10" t="s">
        <v>50</v>
      </c>
      <c r="L8783" s="10" t="str">
        <f t="shared" si="273"/>
        <v/>
      </c>
    </row>
    <row r="8784" spans="6:12">
      <c r="F8784" s="9" t="str">
        <f t="shared" si="272"/>
        <v>103457</v>
      </c>
      <c r="G8784" s="12" t="s">
        <v>18426</v>
      </c>
      <c r="H8784" s="9" t="s">
        <v>18427</v>
      </c>
      <c r="I8784" s="9" t="s">
        <v>716</v>
      </c>
      <c r="J8784" s="9" t="s">
        <v>50</v>
      </c>
      <c r="K8784" s="10" t="s">
        <v>50</v>
      </c>
      <c r="L8784" s="10" t="str">
        <f t="shared" si="273"/>
        <v/>
      </c>
    </row>
    <row r="8785" spans="6:12">
      <c r="F8785" s="9" t="str">
        <f t="shared" si="272"/>
        <v>103458</v>
      </c>
      <c r="G8785" s="12" t="s">
        <v>18428</v>
      </c>
      <c r="H8785" s="9" t="s">
        <v>18429</v>
      </c>
      <c r="I8785" s="9" t="s">
        <v>716</v>
      </c>
      <c r="J8785" s="9" t="s">
        <v>50</v>
      </c>
      <c r="K8785" s="10" t="s">
        <v>50</v>
      </c>
      <c r="L8785" s="10" t="str">
        <f t="shared" si="273"/>
        <v/>
      </c>
    </row>
    <row r="8786" spans="6:12">
      <c r="F8786" s="9" t="str">
        <f t="shared" si="272"/>
        <v>103425</v>
      </c>
      <c r="G8786" s="12" t="s">
        <v>18430</v>
      </c>
      <c r="H8786" s="9" t="s">
        <v>18431</v>
      </c>
      <c r="I8786" s="9" t="s">
        <v>716</v>
      </c>
      <c r="J8786" s="9">
        <v>16.059999999999999</v>
      </c>
      <c r="K8786" s="10">
        <v>16.350000000000001</v>
      </c>
      <c r="L8786" s="10" t="str">
        <f t="shared" si="273"/>
        <v/>
      </c>
    </row>
    <row r="8787" spans="6:12">
      <c r="F8787" s="9" t="str">
        <f t="shared" si="272"/>
        <v>103428</v>
      </c>
      <c r="G8787" s="12" t="s">
        <v>18432</v>
      </c>
      <c r="H8787" s="9" t="s">
        <v>18433</v>
      </c>
      <c r="I8787" s="9" t="s">
        <v>716</v>
      </c>
      <c r="J8787" s="9">
        <v>259.10000000000002</v>
      </c>
      <c r="K8787" s="10">
        <v>261.99</v>
      </c>
      <c r="L8787" s="10" t="str">
        <f t="shared" si="273"/>
        <v/>
      </c>
    </row>
    <row r="8788" spans="6:12">
      <c r="F8788" s="9" t="str">
        <f t="shared" si="272"/>
        <v>103426</v>
      </c>
      <c r="G8788" s="12" t="s">
        <v>18434</v>
      </c>
      <c r="H8788" s="9" t="s">
        <v>18435</v>
      </c>
      <c r="I8788" s="9" t="s">
        <v>716</v>
      </c>
      <c r="J8788" s="9">
        <v>19.170000000000002</v>
      </c>
      <c r="K8788" s="10">
        <v>19.62</v>
      </c>
      <c r="L8788" s="10" t="str">
        <f t="shared" si="273"/>
        <v/>
      </c>
    </row>
    <row r="8789" spans="6:12">
      <c r="F8789" s="9" t="str">
        <f t="shared" si="272"/>
        <v>103429</v>
      </c>
      <c r="G8789" s="12" t="s">
        <v>18436</v>
      </c>
      <c r="H8789" s="9" t="s">
        <v>18437</v>
      </c>
      <c r="I8789" s="9" t="s">
        <v>716</v>
      </c>
      <c r="J8789" s="9">
        <v>2896.32</v>
      </c>
      <c r="K8789" s="10">
        <v>2902.11</v>
      </c>
      <c r="L8789" s="10" t="str">
        <f t="shared" si="273"/>
        <v/>
      </c>
    </row>
    <row r="8790" spans="6:12">
      <c r="F8790" s="9" t="str">
        <f t="shared" si="272"/>
        <v>103427</v>
      </c>
      <c r="G8790" s="12" t="s">
        <v>18438</v>
      </c>
      <c r="H8790" s="9" t="s">
        <v>18439</v>
      </c>
      <c r="I8790" s="9" t="s">
        <v>716</v>
      </c>
      <c r="J8790" s="9">
        <v>38.409999999999997</v>
      </c>
      <c r="K8790" s="10">
        <v>39.32</v>
      </c>
      <c r="L8790" s="10" t="str">
        <f t="shared" si="273"/>
        <v/>
      </c>
    </row>
    <row r="8791" spans="6:12">
      <c r="F8791" s="9" t="str">
        <f t="shared" si="272"/>
        <v>103393</v>
      </c>
      <c r="G8791" s="12" t="s">
        <v>18440</v>
      </c>
      <c r="H8791" s="9" t="s">
        <v>18441</v>
      </c>
      <c r="I8791" s="9" t="s">
        <v>102</v>
      </c>
      <c r="J8791" s="9">
        <v>5464.57</v>
      </c>
      <c r="K8791" s="10">
        <v>5466.05</v>
      </c>
      <c r="L8791" s="10" t="str">
        <f t="shared" si="273"/>
        <v/>
      </c>
    </row>
    <row r="8792" spans="6:12">
      <c r="F8792" s="9" t="str">
        <f t="shared" si="272"/>
        <v>103376</v>
      </c>
      <c r="G8792" s="12" t="s">
        <v>18442</v>
      </c>
      <c r="H8792" s="9" t="s">
        <v>18443</v>
      </c>
      <c r="I8792" s="9" t="s">
        <v>102</v>
      </c>
      <c r="J8792" s="9">
        <v>133.84</v>
      </c>
      <c r="K8792" s="10">
        <v>133.93</v>
      </c>
      <c r="L8792" s="10" t="str">
        <f t="shared" si="273"/>
        <v/>
      </c>
    </row>
    <row r="8793" spans="6:12">
      <c r="F8793" s="9" t="str">
        <f t="shared" si="272"/>
        <v>104804</v>
      </c>
      <c r="G8793" s="12" t="s">
        <v>18444</v>
      </c>
      <c r="H8793" s="9" t="s">
        <v>18445</v>
      </c>
      <c r="I8793" s="9" t="s">
        <v>102</v>
      </c>
      <c r="J8793" s="9" t="s">
        <v>50</v>
      </c>
      <c r="K8793" s="10" t="s">
        <v>50</v>
      </c>
      <c r="L8793" s="10" t="str">
        <f t="shared" si="273"/>
        <v/>
      </c>
    </row>
    <row r="8794" spans="6:12">
      <c r="F8794" s="9" t="str">
        <f t="shared" si="272"/>
        <v>104805</v>
      </c>
      <c r="G8794" s="12" t="s">
        <v>18446</v>
      </c>
      <c r="H8794" s="9" t="s">
        <v>18447</v>
      </c>
      <c r="I8794" s="9" t="s">
        <v>102</v>
      </c>
      <c r="J8794" s="9" t="s">
        <v>50</v>
      </c>
      <c r="K8794" s="10" t="s">
        <v>50</v>
      </c>
      <c r="L8794" s="10" t="str">
        <f t="shared" si="273"/>
        <v/>
      </c>
    </row>
    <row r="8795" spans="6:12">
      <c r="F8795" s="9" t="str">
        <f t="shared" si="272"/>
        <v>103377</v>
      </c>
      <c r="G8795" s="12" t="s">
        <v>18448</v>
      </c>
      <c r="H8795" s="9" t="s">
        <v>18449</v>
      </c>
      <c r="I8795" s="9" t="s">
        <v>102</v>
      </c>
      <c r="J8795" s="9">
        <v>286.51</v>
      </c>
      <c r="K8795" s="10">
        <v>286.64999999999998</v>
      </c>
      <c r="L8795" s="10" t="str">
        <f t="shared" si="273"/>
        <v/>
      </c>
    </row>
    <row r="8796" spans="6:12">
      <c r="F8796" s="9" t="str">
        <f t="shared" si="272"/>
        <v>104806</v>
      </c>
      <c r="G8796" s="12" t="s">
        <v>18450</v>
      </c>
      <c r="H8796" s="9" t="s">
        <v>18451</v>
      </c>
      <c r="I8796" s="9" t="s">
        <v>102</v>
      </c>
      <c r="J8796" s="9" t="s">
        <v>50</v>
      </c>
      <c r="K8796" s="10" t="s">
        <v>50</v>
      </c>
      <c r="L8796" s="10" t="str">
        <f t="shared" si="273"/>
        <v/>
      </c>
    </row>
    <row r="8797" spans="6:12">
      <c r="F8797" s="9" t="str">
        <f t="shared" si="272"/>
        <v>103378</v>
      </c>
      <c r="G8797" s="12" t="s">
        <v>18452</v>
      </c>
      <c r="H8797" s="9" t="s">
        <v>18453</v>
      </c>
      <c r="I8797" s="9" t="s">
        <v>102</v>
      </c>
      <c r="J8797" s="9" t="s">
        <v>50</v>
      </c>
      <c r="K8797" s="10" t="s">
        <v>50</v>
      </c>
      <c r="L8797" s="10" t="str">
        <f t="shared" si="273"/>
        <v/>
      </c>
    </row>
    <row r="8798" spans="6:12">
      <c r="F8798" s="9" t="str">
        <f t="shared" si="272"/>
        <v>103372</v>
      </c>
      <c r="G8798" s="12" t="s">
        <v>18454</v>
      </c>
      <c r="H8798" s="9" t="s">
        <v>18455</v>
      </c>
      <c r="I8798" s="9" t="s">
        <v>102</v>
      </c>
      <c r="J8798" s="9">
        <v>5.71</v>
      </c>
      <c r="K8798" s="10">
        <v>5.73</v>
      </c>
      <c r="L8798" s="10" t="str">
        <f t="shared" si="273"/>
        <v/>
      </c>
    </row>
    <row r="8799" spans="6:12">
      <c r="F8799" s="9" t="str">
        <f t="shared" si="272"/>
        <v>103379</v>
      </c>
      <c r="G8799" s="12" t="s">
        <v>18456</v>
      </c>
      <c r="H8799" s="9" t="s">
        <v>18457</v>
      </c>
      <c r="I8799" s="9" t="s">
        <v>102</v>
      </c>
      <c r="J8799" s="9">
        <v>446.12</v>
      </c>
      <c r="K8799" s="10">
        <v>446.29</v>
      </c>
      <c r="L8799" s="10" t="str">
        <f t="shared" si="273"/>
        <v/>
      </c>
    </row>
    <row r="8800" spans="6:12">
      <c r="F8800" s="9" t="str">
        <f t="shared" si="272"/>
        <v>103380</v>
      </c>
      <c r="G8800" s="12" t="s">
        <v>18458</v>
      </c>
      <c r="H8800" s="9" t="s">
        <v>18459</v>
      </c>
      <c r="I8800" s="9" t="s">
        <v>102</v>
      </c>
      <c r="J8800" s="9" t="s">
        <v>50</v>
      </c>
      <c r="K8800" s="10" t="s">
        <v>50</v>
      </c>
      <c r="L8800" s="10" t="str">
        <f t="shared" si="273"/>
        <v/>
      </c>
    </row>
    <row r="8801" spans="6:12">
      <c r="F8801" s="9" t="str">
        <f t="shared" si="272"/>
        <v>103381</v>
      </c>
      <c r="G8801" s="12" t="s">
        <v>18460</v>
      </c>
      <c r="H8801" s="9" t="s">
        <v>18461</v>
      </c>
      <c r="I8801" s="9" t="s">
        <v>102</v>
      </c>
      <c r="J8801" s="9" t="s">
        <v>50</v>
      </c>
      <c r="K8801" s="10" t="s">
        <v>50</v>
      </c>
      <c r="L8801" s="10" t="str">
        <f t="shared" si="273"/>
        <v/>
      </c>
    </row>
    <row r="8802" spans="6:12">
      <c r="F8802" s="9" t="str">
        <f t="shared" si="272"/>
        <v>103382</v>
      </c>
      <c r="G8802" s="12" t="s">
        <v>18462</v>
      </c>
      <c r="H8802" s="9" t="s">
        <v>18463</v>
      </c>
      <c r="I8802" s="9" t="s">
        <v>102</v>
      </c>
      <c r="J8802" s="9" t="s">
        <v>50</v>
      </c>
      <c r="K8802" s="10" t="s">
        <v>50</v>
      </c>
      <c r="L8802" s="10" t="str">
        <f t="shared" si="273"/>
        <v/>
      </c>
    </row>
    <row r="8803" spans="6:12">
      <c r="F8803" s="9" t="str">
        <f t="shared" si="272"/>
        <v>103383</v>
      </c>
      <c r="G8803" s="12" t="s">
        <v>18464</v>
      </c>
      <c r="H8803" s="9" t="s">
        <v>18465</v>
      </c>
      <c r="I8803" s="9" t="s">
        <v>102</v>
      </c>
      <c r="J8803" s="9">
        <v>1093.98</v>
      </c>
      <c r="K8803" s="10">
        <v>1094.1600000000001</v>
      </c>
      <c r="L8803" s="10" t="str">
        <f t="shared" si="273"/>
        <v/>
      </c>
    </row>
    <row r="8804" spans="6:12">
      <c r="F8804" s="9" t="str">
        <f t="shared" si="272"/>
        <v>103373</v>
      </c>
      <c r="G8804" s="12" t="s">
        <v>18466</v>
      </c>
      <c r="H8804" s="9" t="s">
        <v>18467</v>
      </c>
      <c r="I8804" s="9" t="s">
        <v>102</v>
      </c>
      <c r="J8804" s="9">
        <v>11.21</v>
      </c>
      <c r="K8804" s="10">
        <v>11.24</v>
      </c>
      <c r="L8804" s="10" t="str">
        <f t="shared" si="273"/>
        <v/>
      </c>
    </row>
    <row r="8805" spans="6:12">
      <c r="F8805" s="9" t="str">
        <f t="shared" si="272"/>
        <v>103384</v>
      </c>
      <c r="G8805" s="12" t="s">
        <v>18468</v>
      </c>
      <c r="H8805" s="9" t="s">
        <v>18469</v>
      </c>
      <c r="I8805" s="9" t="s">
        <v>102</v>
      </c>
      <c r="J8805" s="9" t="s">
        <v>50</v>
      </c>
      <c r="K8805" s="10" t="s">
        <v>50</v>
      </c>
      <c r="L8805" s="10" t="str">
        <f t="shared" si="273"/>
        <v/>
      </c>
    </row>
    <row r="8806" spans="6:12">
      <c r="F8806" s="9" t="str">
        <f t="shared" si="272"/>
        <v>103385</v>
      </c>
      <c r="G8806" s="12" t="s">
        <v>18470</v>
      </c>
      <c r="H8806" s="9" t="s">
        <v>18471</v>
      </c>
      <c r="I8806" s="9" t="s">
        <v>102</v>
      </c>
      <c r="J8806" s="9">
        <v>1763.83</v>
      </c>
      <c r="K8806" s="10">
        <v>1764.16</v>
      </c>
      <c r="L8806" s="10" t="str">
        <f t="shared" si="273"/>
        <v/>
      </c>
    </row>
    <row r="8807" spans="6:12">
      <c r="F8807" s="9" t="str">
        <f t="shared" si="272"/>
        <v>103386</v>
      </c>
      <c r="G8807" s="12" t="s">
        <v>18472</v>
      </c>
      <c r="H8807" s="9" t="s">
        <v>18473</v>
      </c>
      <c r="I8807" s="9" t="s">
        <v>102</v>
      </c>
      <c r="J8807" s="9" t="s">
        <v>50</v>
      </c>
      <c r="K8807" s="10" t="s">
        <v>50</v>
      </c>
      <c r="L8807" s="10" t="str">
        <f t="shared" si="273"/>
        <v/>
      </c>
    </row>
    <row r="8808" spans="6:12">
      <c r="F8808" s="9" t="str">
        <f t="shared" si="272"/>
        <v>103387</v>
      </c>
      <c r="G8808" s="12" t="s">
        <v>18474</v>
      </c>
      <c r="H8808" s="9" t="s">
        <v>18475</v>
      </c>
      <c r="I8808" s="9" t="s">
        <v>102</v>
      </c>
      <c r="J8808" s="9">
        <v>3094.42</v>
      </c>
      <c r="K8808" s="10">
        <v>3094.97</v>
      </c>
      <c r="L8808" s="10" t="str">
        <f t="shared" si="273"/>
        <v/>
      </c>
    </row>
    <row r="8809" spans="6:12">
      <c r="F8809" s="9" t="str">
        <f t="shared" si="272"/>
        <v>103388</v>
      </c>
      <c r="G8809" s="12" t="s">
        <v>18476</v>
      </c>
      <c r="H8809" s="9" t="s">
        <v>18477</v>
      </c>
      <c r="I8809" s="9" t="s">
        <v>102</v>
      </c>
      <c r="J8809" s="9" t="s">
        <v>50</v>
      </c>
      <c r="K8809" s="10" t="s">
        <v>50</v>
      </c>
      <c r="L8809" s="10" t="str">
        <f t="shared" si="273"/>
        <v/>
      </c>
    </row>
    <row r="8810" spans="6:12">
      <c r="F8810" s="9" t="str">
        <f t="shared" si="272"/>
        <v>103374</v>
      </c>
      <c r="G8810" s="12" t="s">
        <v>18478</v>
      </c>
      <c r="H8810" s="9" t="s">
        <v>18479</v>
      </c>
      <c r="I8810" s="9" t="s">
        <v>102</v>
      </c>
      <c r="J8810" s="9" t="s">
        <v>50</v>
      </c>
      <c r="K8810" s="10" t="s">
        <v>50</v>
      </c>
      <c r="L8810" s="10" t="str">
        <f t="shared" si="273"/>
        <v/>
      </c>
    </row>
    <row r="8811" spans="6:12">
      <c r="F8811" s="9" t="str">
        <f t="shared" si="272"/>
        <v>103389</v>
      </c>
      <c r="G8811" s="12" t="s">
        <v>18480</v>
      </c>
      <c r="H8811" s="9" t="s">
        <v>18481</v>
      </c>
      <c r="I8811" s="9" t="s">
        <v>102</v>
      </c>
      <c r="J8811" s="9">
        <v>4601.95</v>
      </c>
      <c r="K8811" s="10">
        <v>4602.72</v>
      </c>
      <c r="L8811" s="10" t="str">
        <f t="shared" si="273"/>
        <v/>
      </c>
    </row>
    <row r="8812" spans="6:12">
      <c r="F8812" s="9" t="str">
        <f t="shared" si="272"/>
        <v>103390</v>
      </c>
      <c r="G8812" s="12" t="s">
        <v>18482</v>
      </c>
      <c r="H8812" s="9" t="s">
        <v>18483</v>
      </c>
      <c r="I8812" s="9" t="s">
        <v>102</v>
      </c>
      <c r="J8812" s="9" t="s">
        <v>50</v>
      </c>
      <c r="K8812" s="10" t="s">
        <v>50</v>
      </c>
      <c r="L8812" s="10" t="str">
        <f t="shared" si="273"/>
        <v/>
      </c>
    </row>
    <row r="8813" spans="6:12">
      <c r="F8813" s="9" t="str">
        <f t="shared" si="272"/>
        <v>103391</v>
      </c>
      <c r="G8813" s="12" t="s">
        <v>18484</v>
      </c>
      <c r="H8813" s="9" t="s">
        <v>18485</v>
      </c>
      <c r="I8813" s="9" t="s">
        <v>102</v>
      </c>
      <c r="J8813" s="9">
        <v>3030.87</v>
      </c>
      <c r="K8813" s="10">
        <v>3031.98</v>
      </c>
      <c r="L8813" s="10" t="str">
        <f t="shared" si="273"/>
        <v/>
      </c>
    </row>
    <row r="8814" spans="6:12">
      <c r="F8814" s="9" t="str">
        <f t="shared" si="272"/>
        <v>103375</v>
      </c>
      <c r="G8814" s="12" t="s">
        <v>18486</v>
      </c>
      <c r="H8814" s="9" t="s">
        <v>18487</v>
      </c>
      <c r="I8814" s="9" t="s">
        <v>102</v>
      </c>
      <c r="J8814" s="9" t="s">
        <v>50</v>
      </c>
      <c r="K8814" s="10" t="s">
        <v>50</v>
      </c>
      <c r="L8814" s="10" t="str">
        <f t="shared" si="273"/>
        <v/>
      </c>
    </row>
    <row r="8815" spans="6:12">
      <c r="F8815" s="9" t="str">
        <f t="shared" si="272"/>
        <v>103392</v>
      </c>
      <c r="G8815" s="12" t="s">
        <v>18488</v>
      </c>
      <c r="H8815" s="9" t="s">
        <v>18489</v>
      </c>
      <c r="I8815" s="9" t="s">
        <v>102</v>
      </c>
      <c r="J8815" s="9">
        <v>4954.55</v>
      </c>
      <c r="K8815" s="10">
        <v>4955.8500000000004</v>
      </c>
      <c r="L8815" s="10" t="str">
        <f t="shared" si="273"/>
        <v/>
      </c>
    </row>
    <row r="8816" spans="6:12">
      <c r="F8816" s="9" t="str">
        <f t="shared" si="272"/>
        <v>103440</v>
      </c>
      <c r="G8816" s="12" t="s">
        <v>18490</v>
      </c>
      <c r="H8816" s="9" t="s">
        <v>18491</v>
      </c>
      <c r="I8816" s="9" t="s">
        <v>716</v>
      </c>
      <c r="J8816" s="9">
        <v>412.25</v>
      </c>
      <c r="K8816" s="10">
        <v>418.04</v>
      </c>
      <c r="L8816" s="10" t="str">
        <f t="shared" si="273"/>
        <v/>
      </c>
    </row>
    <row r="8817" spans="6:12">
      <c r="F8817" s="9" t="str">
        <f t="shared" si="272"/>
        <v>103441</v>
      </c>
      <c r="G8817" s="12" t="s">
        <v>18492</v>
      </c>
      <c r="H8817" s="9" t="s">
        <v>18493</v>
      </c>
      <c r="I8817" s="9" t="s">
        <v>716</v>
      </c>
      <c r="J8817" s="9">
        <v>417.58</v>
      </c>
      <c r="K8817" s="10">
        <v>423.37</v>
      </c>
      <c r="L8817" s="10" t="str">
        <f t="shared" si="273"/>
        <v/>
      </c>
    </row>
    <row r="8818" spans="6:12">
      <c r="F8818" s="9" t="str">
        <f t="shared" si="272"/>
        <v>103442</v>
      </c>
      <c r="G8818" s="12" t="s">
        <v>18494</v>
      </c>
      <c r="H8818" s="9" t="s">
        <v>18495</v>
      </c>
      <c r="I8818" s="9" t="s">
        <v>716</v>
      </c>
      <c r="J8818" s="9">
        <v>546.23</v>
      </c>
      <c r="K8818" s="10">
        <v>552.02</v>
      </c>
      <c r="L8818" s="10" t="str">
        <f t="shared" si="273"/>
        <v/>
      </c>
    </row>
    <row r="8819" spans="6:12">
      <c r="F8819" s="9" t="str">
        <f t="shared" si="272"/>
        <v>103437</v>
      </c>
      <c r="G8819" s="12" t="s">
        <v>18496</v>
      </c>
      <c r="H8819" s="9" t="s">
        <v>18497</v>
      </c>
      <c r="I8819" s="9" t="s">
        <v>716</v>
      </c>
      <c r="J8819" s="9">
        <v>183.48</v>
      </c>
      <c r="K8819" s="10">
        <v>185.29</v>
      </c>
      <c r="L8819" s="10" t="str">
        <f t="shared" si="273"/>
        <v/>
      </c>
    </row>
    <row r="8820" spans="6:12">
      <c r="F8820" s="9" t="str">
        <f t="shared" si="272"/>
        <v>103438</v>
      </c>
      <c r="G8820" s="12" t="s">
        <v>18498</v>
      </c>
      <c r="H8820" s="9" t="s">
        <v>18499</v>
      </c>
      <c r="I8820" s="9" t="s">
        <v>716</v>
      </c>
      <c r="J8820" s="9">
        <v>183.48</v>
      </c>
      <c r="K8820" s="10">
        <v>185.29</v>
      </c>
      <c r="L8820" s="10" t="str">
        <f t="shared" si="273"/>
        <v/>
      </c>
    </row>
    <row r="8821" spans="6:12">
      <c r="F8821" s="9" t="str">
        <f t="shared" si="272"/>
        <v>103439</v>
      </c>
      <c r="G8821" s="12" t="s">
        <v>18500</v>
      </c>
      <c r="H8821" s="9" t="s">
        <v>18501</v>
      </c>
      <c r="I8821" s="9" t="s">
        <v>716</v>
      </c>
      <c r="J8821" s="9">
        <v>216.39</v>
      </c>
      <c r="K8821" s="10">
        <v>218.2</v>
      </c>
      <c r="L8821" s="10" t="str">
        <f t="shared" si="273"/>
        <v/>
      </c>
    </row>
    <row r="8822" spans="6:12">
      <c r="F8822" s="9" t="str">
        <f t="shared" si="272"/>
        <v>88789</v>
      </c>
      <c r="G8822" s="12" t="s">
        <v>18502</v>
      </c>
      <c r="H8822" s="9" t="s">
        <v>18503</v>
      </c>
      <c r="I8822" s="9" t="s">
        <v>66</v>
      </c>
      <c r="J8822" s="9">
        <v>449.97</v>
      </c>
      <c r="K8822" s="10">
        <v>454.56</v>
      </c>
      <c r="L8822" s="10" t="str">
        <f t="shared" si="273"/>
        <v/>
      </c>
    </row>
    <row r="8823" spans="6:12">
      <c r="F8823" s="9" t="str">
        <f t="shared" si="272"/>
        <v>88788</v>
      </c>
      <c r="G8823" s="12" t="s">
        <v>18504</v>
      </c>
      <c r="H8823" s="9" t="s">
        <v>18505</v>
      </c>
      <c r="I8823" s="9" t="s">
        <v>66</v>
      </c>
      <c r="J8823" s="9">
        <v>375.4</v>
      </c>
      <c r="K8823" s="10">
        <v>379.38</v>
      </c>
      <c r="L8823" s="10" t="str">
        <f t="shared" si="273"/>
        <v/>
      </c>
    </row>
    <row r="8824" spans="6:12">
      <c r="F8824" s="9" t="str">
        <f t="shared" si="272"/>
        <v>87245</v>
      </c>
      <c r="G8824" s="12" t="s">
        <v>18506</v>
      </c>
      <c r="H8824" s="9" t="s">
        <v>18507</v>
      </c>
      <c r="I8824" s="9" t="s">
        <v>66</v>
      </c>
      <c r="J8824" s="9">
        <v>343.36</v>
      </c>
      <c r="K8824" s="10">
        <v>347.84</v>
      </c>
      <c r="L8824" s="10" t="str">
        <f t="shared" si="273"/>
        <v/>
      </c>
    </row>
    <row r="8825" spans="6:12">
      <c r="F8825" s="9" t="str">
        <f t="shared" si="272"/>
        <v>87244</v>
      </c>
      <c r="G8825" s="12" t="s">
        <v>18508</v>
      </c>
      <c r="H8825" s="9" t="s">
        <v>18509</v>
      </c>
      <c r="I8825" s="9" t="s">
        <v>66</v>
      </c>
      <c r="J8825" s="9">
        <v>286.94</v>
      </c>
      <c r="K8825" s="10">
        <v>290.79000000000002</v>
      </c>
      <c r="L8825" s="10" t="str">
        <f t="shared" si="273"/>
        <v/>
      </c>
    </row>
    <row r="8826" spans="6:12">
      <c r="F8826" s="9" t="str">
        <f t="shared" si="272"/>
        <v>104589</v>
      </c>
      <c r="G8826" s="12" t="s">
        <v>18510</v>
      </c>
      <c r="H8826" s="9" t="s">
        <v>18511</v>
      </c>
      <c r="I8826" s="9" t="s">
        <v>66</v>
      </c>
      <c r="J8826" s="9">
        <v>283.22000000000003</v>
      </c>
      <c r="K8826" s="10">
        <v>287.63</v>
      </c>
      <c r="L8826" s="10" t="str">
        <f t="shared" si="273"/>
        <v/>
      </c>
    </row>
    <row r="8827" spans="6:12">
      <c r="F8827" s="9" t="str">
        <f t="shared" si="272"/>
        <v>104588</v>
      </c>
      <c r="G8827" s="12" t="s">
        <v>18512</v>
      </c>
      <c r="H8827" s="9" t="s">
        <v>18513</v>
      </c>
      <c r="I8827" s="9" t="s">
        <v>66</v>
      </c>
      <c r="J8827" s="9">
        <v>237.3</v>
      </c>
      <c r="K8827" s="10">
        <v>241.09</v>
      </c>
      <c r="L8827" s="10" t="str">
        <f t="shared" si="273"/>
        <v/>
      </c>
    </row>
    <row r="8828" spans="6:12">
      <c r="F8828" s="9" t="str">
        <f t="shared" si="272"/>
        <v>104591</v>
      </c>
      <c r="G8828" s="12" t="s">
        <v>18514</v>
      </c>
      <c r="H8828" s="9" t="s">
        <v>18515</v>
      </c>
      <c r="I8828" s="9" t="s">
        <v>66</v>
      </c>
      <c r="J8828" s="9">
        <v>308.91000000000003</v>
      </c>
      <c r="K8828" s="10">
        <v>314.43</v>
      </c>
      <c r="L8828" s="10" t="str">
        <f t="shared" si="273"/>
        <v/>
      </c>
    </row>
    <row r="8829" spans="6:12">
      <c r="F8829" s="9" t="str">
        <f t="shared" si="272"/>
        <v>104590</v>
      </c>
      <c r="G8829" s="12" t="s">
        <v>18516</v>
      </c>
      <c r="H8829" s="9" t="s">
        <v>18517</v>
      </c>
      <c r="I8829" s="9" t="s">
        <v>66</v>
      </c>
      <c r="J8829" s="9">
        <v>259.81</v>
      </c>
      <c r="K8829" s="10">
        <v>264.72000000000003</v>
      </c>
      <c r="L8829" s="10" t="str">
        <f t="shared" si="273"/>
        <v/>
      </c>
    </row>
    <row r="8830" spans="6:12">
      <c r="F8830" s="9" t="str">
        <f t="shared" si="272"/>
        <v>87267</v>
      </c>
      <c r="G8830" s="12" t="s">
        <v>18518</v>
      </c>
      <c r="H8830" s="9" t="s">
        <v>18519</v>
      </c>
      <c r="I8830" s="9" t="s">
        <v>66</v>
      </c>
      <c r="J8830" s="9">
        <v>65.56</v>
      </c>
      <c r="K8830" s="10">
        <v>67.760000000000005</v>
      </c>
      <c r="L8830" s="10" t="str">
        <f t="shared" si="273"/>
        <v/>
      </c>
    </row>
    <row r="8831" spans="6:12">
      <c r="F8831" s="9" t="str">
        <f t="shared" si="272"/>
        <v>104614</v>
      </c>
      <c r="G8831" s="12" t="s">
        <v>18520</v>
      </c>
      <c r="H8831" s="9" t="s">
        <v>18521</v>
      </c>
      <c r="I8831" s="9" t="s">
        <v>66</v>
      </c>
      <c r="J8831" s="9">
        <v>70.489999999999995</v>
      </c>
      <c r="K8831" s="10">
        <v>73.08</v>
      </c>
      <c r="L8831" s="10" t="str">
        <f t="shared" si="273"/>
        <v/>
      </c>
    </row>
    <row r="8832" spans="6:12">
      <c r="F8832" s="9" t="str">
        <f t="shared" si="272"/>
        <v>104613</v>
      </c>
      <c r="G8832" s="12" t="s">
        <v>18522</v>
      </c>
      <c r="H8832" s="9" t="s">
        <v>18523</v>
      </c>
      <c r="I8832" s="9" t="s">
        <v>66</v>
      </c>
      <c r="J8832" s="9">
        <v>63.89</v>
      </c>
      <c r="K8832" s="10">
        <v>65.94</v>
      </c>
      <c r="L8832" s="10" t="str">
        <f t="shared" si="273"/>
        <v/>
      </c>
    </row>
    <row r="8833" spans="6:12">
      <c r="F8833" s="9" t="str">
        <f t="shared" si="272"/>
        <v>87265</v>
      </c>
      <c r="G8833" s="12" t="s">
        <v>18524</v>
      </c>
      <c r="H8833" s="9" t="s">
        <v>18525</v>
      </c>
      <c r="I8833" s="9" t="s">
        <v>66</v>
      </c>
      <c r="J8833" s="9">
        <v>60.49</v>
      </c>
      <c r="K8833" s="10">
        <v>62.27</v>
      </c>
      <c r="L8833" s="10" t="str">
        <f t="shared" si="273"/>
        <v/>
      </c>
    </row>
    <row r="8834" spans="6:12">
      <c r="F8834" s="9" t="str">
        <f t="shared" si="272"/>
        <v>87271</v>
      </c>
      <c r="G8834" s="12" t="s">
        <v>18526</v>
      </c>
      <c r="H8834" s="9" t="s">
        <v>18527</v>
      </c>
      <c r="I8834" s="9" t="s">
        <v>66</v>
      </c>
      <c r="J8834" s="9">
        <v>69.22</v>
      </c>
      <c r="K8834" s="10">
        <v>71.760000000000005</v>
      </c>
      <c r="L8834" s="10" t="str">
        <f t="shared" si="273"/>
        <v/>
      </c>
    </row>
    <row r="8835" spans="6:12">
      <c r="F8835" s="9" t="str">
        <f t="shared" si="272"/>
        <v>87269</v>
      </c>
      <c r="G8835" s="12" t="s">
        <v>18528</v>
      </c>
      <c r="H8835" s="9" t="s">
        <v>18529</v>
      </c>
      <c r="I8835" s="9" t="s">
        <v>66</v>
      </c>
      <c r="J8835" s="9">
        <v>64.09</v>
      </c>
      <c r="K8835" s="10">
        <v>66.209999999999994</v>
      </c>
      <c r="L8835" s="10" t="str">
        <f t="shared" si="273"/>
        <v/>
      </c>
    </row>
    <row r="8836" spans="6:12">
      <c r="F8836" s="9" t="str">
        <f t="shared" si="272"/>
        <v>87275</v>
      </c>
      <c r="G8836" s="12" t="s">
        <v>18530</v>
      </c>
      <c r="H8836" s="9" t="s">
        <v>18531</v>
      </c>
      <c r="I8836" s="9" t="s">
        <v>66</v>
      </c>
      <c r="J8836" s="9">
        <v>74.28</v>
      </c>
      <c r="K8836" s="10">
        <v>77.099999999999994</v>
      </c>
      <c r="L8836" s="10" t="str">
        <f t="shared" si="273"/>
        <v/>
      </c>
    </row>
    <row r="8837" spans="6:12">
      <c r="F8837" s="9" t="str">
        <f t="shared" ref="F8837:F8900" si="274">TRIM(_xlfn.NUMBERVALUE(G8837))</f>
        <v>87273</v>
      </c>
      <c r="G8837" s="12" t="s">
        <v>18532</v>
      </c>
      <c r="H8837" s="9" t="s">
        <v>18533</v>
      </c>
      <c r="I8837" s="9" t="s">
        <v>66</v>
      </c>
      <c r="J8837" s="9">
        <v>67.48</v>
      </c>
      <c r="K8837" s="10">
        <v>69.73</v>
      </c>
      <c r="L8837" s="10" t="str">
        <f t="shared" ref="L8837:L8900" si="275">IF(P8837&gt;0,P8837,IF(Q8837&gt;0,Q8837,""))</f>
        <v/>
      </c>
    </row>
    <row r="8838" spans="6:12">
      <c r="F8838" s="9" t="str">
        <f t="shared" si="274"/>
        <v>104612</v>
      </c>
      <c r="G8838" s="12" t="s">
        <v>18534</v>
      </c>
      <c r="H8838" s="9" t="s">
        <v>18535</v>
      </c>
      <c r="I8838" s="9" t="s">
        <v>66</v>
      </c>
      <c r="J8838" s="9">
        <v>95.3</v>
      </c>
      <c r="K8838" s="10">
        <v>97.79</v>
      </c>
      <c r="L8838" s="10" t="str">
        <f t="shared" si="275"/>
        <v/>
      </c>
    </row>
    <row r="8839" spans="6:12">
      <c r="F8839" s="9" t="str">
        <f t="shared" si="274"/>
        <v>104611</v>
      </c>
      <c r="G8839" s="12" t="s">
        <v>18536</v>
      </c>
      <c r="H8839" s="9" t="s">
        <v>18537</v>
      </c>
      <c r="I8839" s="9" t="s">
        <v>66</v>
      </c>
      <c r="J8839" s="9">
        <v>94.66</v>
      </c>
      <c r="K8839" s="10">
        <v>97.04</v>
      </c>
      <c r="L8839" s="10" t="str">
        <f t="shared" si="275"/>
        <v/>
      </c>
    </row>
    <row r="8840" spans="6:12">
      <c r="F8840" s="9" t="str">
        <f t="shared" si="274"/>
        <v>104618</v>
      </c>
      <c r="G8840" s="12" t="s">
        <v>18538</v>
      </c>
      <c r="H8840" s="9" t="s">
        <v>18539</v>
      </c>
      <c r="I8840" s="9" t="s">
        <v>66</v>
      </c>
      <c r="J8840" s="9">
        <v>388.79</v>
      </c>
      <c r="K8840" s="10">
        <v>392.96</v>
      </c>
      <c r="L8840" s="10" t="str">
        <f t="shared" si="275"/>
        <v/>
      </c>
    </row>
    <row r="8841" spans="6:12">
      <c r="F8841" s="9" t="str">
        <f t="shared" si="274"/>
        <v>104616</v>
      </c>
      <c r="G8841" s="12" t="s">
        <v>18540</v>
      </c>
      <c r="H8841" s="9" t="s">
        <v>18541</v>
      </c>
      <c r="I8841" s="9" t="s">
        <v>66</v>
      </c>
      <c r="J8841" s="9">
        <v>378.6</v>
      </c>
      <c r="K8841" s="10">
        <v>381.88</v>
      </c>
      <c r="L8841" s="10" t="str">
        <f t="shared" si="275"/>
        <v/>
      </c>
    </row>
    <row r="8842" spans="6:12">
      <c r="F8842" s="9" t="str">
        <f t="shared" si="274"/>
        <v>104617</v>
      </c>
      <c r="G8842" s="12" t="s">
        <v>18542</v>
      </c>
      <c r="H8842" s="9" t="s">
        <v>18543</v>
      </c>
      <c r="I8842" s="9" t="s">
        <v>66</v>
      </c>
      <c r="J8842" s="9">
        <v>296.2</v>
      </c>
      <c r="K8842" s="10">
        <v>300.37</v>
      </c>
      <c r="L8842" s="10" t="str">
        <f t="shared" si="275"/>
        <v/>
      </c>
    </row>
    <row r="8843" spans="6:12">
      <c r="F8843" s="9" t="str">
        <f t="shared" si="274"/>
        <v>104615</v>
      </c>
      <c r="G8843" s="12" t="s">
        <v>18544</v>
      </c>
      <c r="H8843" s="9" t="s">
        <v>18545</v>
      </c>
      <c r="I8843" s="9" t="s">
        <v>66</v>
      </c>
      <c r="J8843" s="9">
        <v>286.01</v>
      </c>
      <c r="K8843" s="10">
        <v>289.29000000000002</v>
      </c>
      <c r="L8843" s="10" t="str">
        <f t="shared" si="275"/>
        <v/>
      </c>
    </row>
    <row r="8844" spans="6:12">
      <c r="F8844" s="9" t="str">
        <f t="shared" si="274"/>
        <v>87247</v>
      </c>
      <c r="G8844" s="12" t="s">
        <v>18546</v>
      </c>
      <c r="H8844" s="9" t="s">
        <v>18547</v>
      </c>
      <c r="I8844" s="9" t="s">
        <v>66</v>
      </c>
      <c r="J8844" s="9">
        <v>62.28</v>
      </c>
      <c r="K8844" s="10">
        <v>63.71</v>
      </c>
      <c r="L8844" s="10" t="str">
        <f t="shared" si="275"/>
        <v/>
      </c>
    </row>
    <row r="8845" spans="6:12">
      <c r="F8845" s="9" t="str">
        <f t="shared" si="274"/>
        <v>87248</v>
      </c>
      <c r="G8845" s="12" t="s">
        <v>18548</v>
      </c>
      <c r="H8845" s="9" t="s">
        <v>18549</v>
      </c>
      <c r="I8845" s="9" t="s">
        <v>66</v>
      </c>
      <c r="J8845" s="9">
        <v>55.06</v>
      </c>
      <c r="K8845" s="10">
        <v>55.88</v>
      </c>
      <c r="L8845" s="10" t="str">
        <f t="shared" si="275"/>
        <v/>
      </c>
    </row>
    <row r="8846" spans="6:12">
      <c r="F8846" s="9" t="str">
        <f t="shared" si="274"/>
        <v>87246</v>
      </c>
      <c r="G8846" s="12" t="s">
        <v>18550</v>
      </c>
      <c r="H8846" s="9" t="s">
        <v>18551</v>
      </c>
      <c r="I8846" s="9" t="s">
        <v>66</v>
      </c>
      <c r="J8846" s="9">
        <v>69.16</v>
      </c>
      <c r="K8846" s="10">
        <v>71.150000000000006</v>
      </c>
      <c r="L8846" s="10" t="str">
        <f t="shared" si="275"/>
        <v/>
      </c>
    </row>
    <row r="8847" spans="6:12">
      <c r="F8847" s="9" t="str">
        <f t="shared" si="274"/>
        <v>104601</v>
      </c>
      <c r="G8847" s="12" t="s">
        <v>18552</v>
      </c>
      <c r="H8847" s="9" t="s">
        <v>18553</v>
      </c>
      <c r="I8847" s="9" t="s">
        <v>66</v>
      </c>
      <c r="J8847" s="9">
        <v>67.150000000000006</v>
      </c>
      <c r="K8847" s="10">
        <v>68.930000000000007</v>
      </c>
      <c r="L8847" s="10" t="str">
        <f t="shared" si="275"/>
        <v/>
      </c>
    </row>
    <row r="8848" spans="6:12">
      <c r="F8848" s="9" t="str">
        <f t="shared" si="274"/>
        <v>104603</v>
      </c>
      <c r="G8848" s="12" t="s">
        <v>18554</v>
      </c>
      <c r="H8848" s="9" t="s">
        <v>18555</v>
      </c>
      <c r="I8848" s="9" t="s">
        <v>66</v>
      </c>
      <c r="J8848" s="9">
        <v>57.48</v>
      </c>
      <c r="K8848" s="10">
        <v>58.47</v>
      </c>
      <c r="L8848" s="10" t="str">
        <f t="shared" si="275"/>
        <v/>
      </c>
    </row>
    <row r="8849" spans="6:12">
      <c r="F8849" s="9" t="str">
        <f t="shared" si="274"/>
        <v>104599</v>
      </c>
      <c r="G8849" s="12" t="s">
        <v>18556</v>
      </c>
      <c r="H8849" s="9" t="s">
        <v>18557</v>
      </c>
      <c r="I8849" s="9" t="s">
        <v>66</v>
      </c>
      <c r="J8849" s="9">
        <v>82.07</v>
      </c>
      <c r="K8849" s="10">
        <v>84.96</v>
      </c>
      <c r="L8849" s="10" t="str">
        <f t="shared" si="275"/>
        <v/>
      </c>
    </row>
    <row r="8850" spans="6:12">
      <c r="F8850" s="9" t="str">
        <f t="shared" si="274"/>
        <v>87250</v>
      </c>
      <c r="G8850" s="12" t="s">
        <v>18558</v>
      </c>
      <c r="H8850" s="9" t="s">
        <v>18559</v>
      </c>
      <c r="I8850" s="9" t="s">
        <v>66</v>
      </c>
      <c r="J8850" s="9">
        <v>63.5</v>
      </c>
      <c r="K8850" s="10">
        <v>65.05</v>
      </c>
      <c r="L8850" s="10" t="str">
        <f t="shared" si="275"/>
        <v/>
      </c>
    </row>
    <row r="8851" spans="6:12">
      <c r="F8851" s="9" t="str">
        <f t="shared" si="274"/>
        <v>87251</v>
      </c>
      <c r="G8851" s="12" t="s">
        <v>18560</v>
      </c>
      <c r="H8851" s="9" t="s">
        <v>18561</v>
      </c>
      <c r="I8851" s="9" t="s">
        <v>66</v>
      </c>
      <c r="J8851" s="9">
        <v>55.24</v>
      </c>
      <c r="K8851" s="10">
        <v>56.08</v>
      </c>
      <c r="L8851" s="10" t="str">
        <f t="shared" si="275"/>
        <v/>
      </c>
    </row>
    <row r="8852" spans="6:12">
      <c r="F8852" s="9" t="str">
        <f t="shared" si="274"/>
        <v>87249</v>
      </c>
      <c r="G8852" s="12" t="s">
        <v>18562</v>
      </c>
      <c r="H8852" s="9" t="s">
        <v>18563</v>
      </c>
      <c r="I8852" s="9" t="s">
        <v>66</v>
      </c>
      <c r="J8852" s="9">
        <v>73.790000000000006</v>
      </c>
      <c r="K8852" s="10">
        <v>76.11</v>
      </c>
      <c r="L8852" s="10" t="str">
        <f t="shared" si="275"/>
        <v/>
      </c>
    </row>
    <row r="8853" spans="6:12">
      <c r="F8853" s="9" t="str">
        <f t="shared" si="274"/>
        <v>104606</v>
      </c>
      <c r="G8853" s="12" t="s">
        <v>18564</v>
      </c>
      <c r="H8853" s="9" t="s">
        <v>18565</v>
      </c>
      <c r="I8853" s="9" t="s">
        <v>66</v>
      </c>
      <c r="J8853" s="9">
        <v>71.239999999999995</v>
      </c>
      <c r="K8853" s="10">
        <v>73.33</v>
      </c>
      <c r="L8853" s="10" t="str">
        <f t="shared" si="275"/>
        <v/>
      </c>
    </row>
    <row r="8854" spans="6:12">
      <c r="F8854" s="9" t="str">
        <f t="shared" si="274"/>
        <v>104607</v>
      </c>
      <c r="G8854" s="12" t="s">
        <v>18566</v>
      </c>
      <c r="H8854" s="9" t="s">
        <v>18567</v>
      </c>
      <c r="I8854" s="9" t="s">
        <v>66</v>
      </c>
      <c r="J8854" s="9">
        <v>58.68</v>
      </c>
      <c r="K8854" s="10">
        <v>59.77</v>
      </c>
      <c r="L8854" s="10" t="str">
        <f t="shared" si="275"/>
        <v/>
      </c>
    </row>
    <row r="8855" spans="6:12">
      <c r="F8855" s="9" t="str">
        <f t="shared" si="274"/>
        <v>104605</v>
      </c>
      <c r="G8855" s="12" t="s">
        <v>18568</v>
      </c>
      <c r="H8855" s="9" t="s">
        <v>18569</v>
      </c>
      <c r="I8855" s="9" t="s">
        <v>66</v>
      </c>
      <c r="J8855" s="9">
        <v>101.08</v>
      </c>
      <c r="K8855" s="10">
        <v>105.29</v>
      </c>
      <c r="L8855" s="10" t="str">
        <f t="shared" si="275"/>
        <v/>
      </c>
    </row>
    <row r="8856" spans="6:12">
      <c r="F8856" s="9" t="str">
        <f t="shared" si="274"/>
        <v>87256</v>
      </c>
      <c r="G8856" s="12" t="s">
        <v>18570</v>
      </c>
      <c r="H8856" s="9" t="s">
        <v>18571</v>
      </c>
      <c r="I8856" s="9" t="s">
        <v>66</v>
      </c>
      <c r="J8856" s="9">
        <v>74.48</v>
      </c>
      <c r="K8856" s="10">
        <v>76.19</v>
      </c>
      <c r="L8856" s="10" t="str">
        <f t="shared" si="275"/>
        <v/>
      </c>
    </row>
    <row r="8857" spans="6:12">
      <c r="F8857" s="9" t="str">
        <f t="shared" si="274"/>
        <v>87257</v>
      </c>
      <c r="G8857" s="12" t="s">
        <v>18572</v>
      </c>
      <c r="H8857" s="9" t="s">
        <v>18573</v>
      </c>
      <c r="I8857" s="9" t="s">
        <v>66</v>
      </c>
      <c r="J8857" s="9">
        <v>65.16</v>
      </c>
      <c r="K8857" s="10">
        <v>66.11</v>
      </c>
      <c r="L8857" s="10" t="str">
        <f t="shared" si="275"/>
        <v/>
      </c>
    </row>
    <row r="8858" spans="6:12">
      <c r="F8858" s="9" t="str">
        <f t="shared" si="274"/>
        <v>87255</v>
      </c>
      <c r="G8858" s="12" t="s">
        <v>18574</v>
      </c>
      <c r="H8858" s="9" t="s">
        <v>18575</v>
      </c>
      <c r="I8858" s="9" t="s">
        <v>66</v>
      </c>
      <c r="J8858" s="9">
        <v>85.8</v>
      </c>
      <c r="K8858" s="10">
        <v>88.33</v>
      </c>
      <c r="L8858" s="10" t="str">
        <f t="shared" si="275"/>
        <v/>
      </c>
    </row>
    <row r="8859" spans="6:12">
      <c r="F8859" s="9" t="str">
        <f t="shared" si="274"/>
        <v>104594</v>
      </c>
      <c r="G8859" s="12" t="s">
        <v>18576</v>
      </c>
      <c r="H8859" s="9" t="s">
        <v>18577</v>
      </c>
      <c r="I8859" s="9" t="s">
        <v>66</v>
      </c>
      <c r="J8859" s="9">
        <v>76.489999999999995</v>
      </c>
      <c r="K8859" s="10">
        <v>78.34</v>
      </c>
      <c r="L8859" s="10" t="str">
        <f t="shared" si="275"/>
        <v/>
      </c>
    </row>
    <row r="8860" spans="6:12">
      <c r="F8860" s="9" t="str">
        <f t="shared" si="274"/>
        <v>104595</v>
      </c>
      <c r="G8860" s="12" t="s">
        <v>18578</v>
      </c>
      <c r="H8860" s="9" t="s">
        <v>18579</v>
      </c>
      <c r="I8860" s="9" t="s">
        <v>66</v>
      </c>
      <c r="J8860" s="9">
        <v>65.55</v>
      </c>
      <c r="K8860" s="10">
        <v>66.540000000000006</v>
      </c>
      <c r="L8860" s="10" t="str">
        <f t="shared" si="275"/>
        <v/>
      </c>
    </row>
    <row r="8861" spans="6:12">
      <c r="F8861" s="9" t="str">
        <f t="shared" si="274"/>
        <v>104593</v>
      </c>
      <c r="G8861" s="12" t="s">
        <v>18580</v>
      </c>
      <c r="H8861" s="9" t="s">
        <v>18581</v>
      </c>
      <c r="I8861" s="9" t="s">
        <v>66</v>
      </c>
      <c r="J8861" s="9">
        <v>89.14</v>
      </c>
      <c r="K8861" s="10">
        <v>91.9</v>
      </c>
      <c r="L8861" s="10" t="str">
        <f t="shared" si="275"/>
        <v/>
      </c>
    </row>
    <row r="8862" spans="6:12">
      <c r="F8862" s="9" t="str">
        <f t="shared" si="274"/>
        <v>87262</v>
      </c>
      <c r="G8862" s="12" t="s">
        <v>18582</v>
      </c>
      <c r="H8862" s="9" t="s">
        <v>18583</v>
      </c>
      <c r="I8862" s="9" t="s">
        <v>66</v>
      </c>
      <c r="J8862" s="9">
        <v>129.72</v>
      </c>
      <c r="K8862" s="10">
        <v>132.05000000000001</v>
      </c>
      <c r="L8862" s="10" t="str">
        <f t="shared" si="275"/>
        <v/>
      </c>
    </row>
    <row r="8863" spans="6:12">
      <c r="F8863" s="9" t="str">
        <f t="shared" si="274"/>
        <v>87263</v>
      </c>
      <c r="G8863" s="12" t="s">
        <v>18584</v>
      </c>
      <c r="H8863" s="9" t="s">
        <v>18585</v>
      </c>
      <c r="I8863" s="9" t="s">
        <v>66</v>
      </c>
      <c r="J8863" s="9">
        <v>119.92</v>
      </c>
      <c r="K8863" s="10">
        <v>121.49</v>
      </c>
      <c r="L8863" s="10" t="str">
        <f t="shared" si="275"/>
        <v/>
      </c>
    </row>
    <row r="8864" spans="6:12">
      <c r="F8864" s="9" t="str">
        <f t="shared" si="274"/>
        <v>87261</v>
      </c>
      <c r="G8864" s="12" t="s">
        <v>18586</v>
      </c>
      <c r="H8864" s="9" t="s">
        <v>18587</v>
      </c>
      <c r="I8864" s="9" t="s">
        <v>66</v>
      </c>
      <c r="J8864" s="9">
        <v>142.29</v>
      </c>
      <c r="K8864" s="10">
        <v>145.43</v>
      </c>
      <c r="L8864" s="10" t="str">
        <f t="shared" si="275"/>
        <v/>
      </c>
    </row>
    <row r="8865" spans="6:12">
      <c r="F8865" s="9" t="str">
        <f t="shared" si="274"/>
        <v>104597</v>
      </c>
      <c r="G8865" s="12" t="s">
        <v>18588</v>
      </c>
      <c r="H8865" s="9" t="s">
        <v>18589</v>
      </c>
      <c r="I8865" s="9" t="s">
        <v>66</v>
      </c>
      <c r="J8865" s="9">
        <v>132.1</v>
      </c>
      <c r="K8865" s="10">
        <v>134.57</v>
      </c>
      <c r="L8865" s="10" t="str">
        <f t="shared" si="275"/>
        <v/>
      </c>
    </row>
    <row r="8866" spans="6:12">
      <c r="F8866" s="9" t="str">
        <f t="shared" si="274"/>
        <v>104598</v>
      </c>
      <c r="G8866" s="12" t="s">
        <v>18590</v>
      </c>
      <c r="H8866" s="9" t="s">
        <v>18591</v>
      </c>
      <c r="I8866" s="9" t="s">
        <v>66</v>
      </c>
      <c r="J8866" s="9">
        <v>120.43</v>
      </c>
      <c r="K8866" s="10">
        <v>122.02</v>
      </c>
      <c r="L8866" s="10" t="str">
        <f t="shared" si="275"/>
        <v/>
      </c>
    </row>
    <row r="8867" spans="6:12">
      <c r="F8867" s="9" t="str">
        <f t="shared" si="274"/>
        <v>104596</v>
      </c>
      <c r="G8867" s="12" t="s">
        <v>18592</v>
      </c>
      <c r="H8867" s="9" t="s">
        <v>18593</v>
      </c>
      <c r="I8867" s="9" t="s">
        <v>66</v>
      </c>
      <c r="J8867" s="9">
        <v>146.21</v>
      </c>
      <c r="K8867" s="10">
        <v>149.59</v>
      </c>
      <c r="L8867" s="10" t="str">
        <f t="shared" si="275"/>
        <v/>
      </c>
    </row>
    <row r="8868" spans="6:12">
      <c r="F8868" s="9" t="str">
        <f t="shared" si="274"/>
        <v>88648</v>
      </c>
      <c r="G8868" s="12" t="s">
        <v>18594</v>
      </c>
      <c r="H8868" s="9" t="s">
        <v>18595</v>
      </c>
      <c r="I8868" s="9" t="s">
        <v>102</v>
      </c>
      <c r="J8868" s="9">
        <v>7.84</v>
      </c>
      <c r="K8868" s="10">
        <v>8.06</v>
      </c>
      <c r="L8868" s="10" t="str">
        <f t="shared" si="275"/>
        <v/>
      </c>
    </row>
    <row r="8869" spans="6:12">
      <c r="F8869" s="9" t="str">
        <f t="shared" si="274"/>
        <v>88649</v>
      </c>
      <c r="G8869" s="12" t="s">
        <v>18596</v>
      </c>
      <c r="H8869" s="9" t="s">
        <v>18597</v>
      </c>
      <c r="I8869" s="9" t="s">
        <v>102</v>
      </c>
      <c r="J8869" s="9">
        <v>8.85</v>
      </c>
      <c r="K8869" s="10">
        <v>9.09</v>
      </c>
      <c r="L8869" s="10" t="str">
        <f t="shared" si="275"/>
        <v/>
      </c>
    </row>
    <row r="8870" spans="6:12">
      <c r="F8870" s="9" t="str">
        <f t="shared" si="274"/>
        <v>88650</v>
      </c>
      <c r="G8870" s="12" t="s">
        <v>18598</v>
      </c>
      <c r="H8870" s="9" t="s">
        <v>18599</v>
      </c>
      <c r="I8870" s="9" t="s">
        <v>102</v>
      </c>
      <c r="J8870" s="9">
        <v>12.01</v>
      </c>
      <c r="K8870" s="10">
        <v>12.28</v>
      </c>
      <c r="L8870" s="10" t="str">
        <f t="shared" si="275"/>
        <v/>
      </c>
    </row>
    <row r="8871" spans="6:12">
      <c r="F8871" s="9" t="str">
        <f t="shared" si="274"/>
        <v>104619</v>
      </c>
      <c r="G8871" s="12" t="s">
        <v>18600</v>
      </c>
      <c r="H8871" s="9" t="s">
        <v>18601</v>
      </c>
      <c r="I8871" s="9" t="s">
        <v>102</v>
      </c>
      <c r="J8871" s="9">
        <v>14.23</v>
      </c>
      <c r="K8871" s="10">
        <v>14.52</v>
      </c>
      <c r="L8871" s="10" t="str">
        <f t="shared" si="275"/>
        <v/>
      </c>
    </row>
    <row r="8872" spans="6:12">
      <c r="F8872" s="9" t="str">
        <f t="shared" si="274"/>
        <v>103741</v>
      </c>
      <c r="G8872" s="12" t="s">
        <v>18602</v>
      </c>
      <c r="H8872" s="9" t="s">
        <v>18603</v>
      </c>
      <c r="I8872" s="9" t="s">
        <v>716</v>
      </c>
      <c r="J8872" s="9" t="s">
        <v>50</v>
      </c>
      <c r="K8872" s="10" t="s">
        <v>50</v>
      </c>
      <c r="L8872" s="10" t="str">
        <f t="shared" si="275"/>
        <v/>
      </c>
    </row>
    <row r="8873" spans="6:12">
      <c r="F8873" s="9" t="str">
        <f t="shared" si="274"/>
        <v>103755</v>
      </c>
      <c r="G8873" s="12" t="s">
        <v>18604</v>
      </c>
      <c r="H8873" s="9" t="s">
        <v>18605</v>
      </c>
      <c r="I8873" s="9" t="s">
        <v>102</v>
      </c>
      <c r="J8873" s="9" t="s">
        <v>50</v>
      </c>
      <c r="K8873" s="10" t="s">
        <v>50</v>
      </c>
      <c r="L8873" s="10" t="str">
        <f t="shared" si="275"/>
        <v/>
      </c>
    </row>
    <row r="8874" spans="6:12">
      <c r="F8874" s="9" t="str">
        <f t="shared" si="274"/>
        <v>103753</v>
      </c>
      <c r="G8874" s="12" t="s">
        <v>18606</v>
      </c>
      <c r="H8874" s="9" t="s">
        <v>18607</v>
      </c>
      <c r="I8874" s="9" t="s">
        <v>102</v>
      </c>
      <c r="J8874" s="9" t="s">
        <v>50</v>
      </c>
      <c r="K8874" s="10" t="s">
        <v>50</v>
      </c>
      <c r="L8874" s="10" t="str">
        <f t="shared" si="275"/>
        <v/>
      </c>
    </row>
    <row r="8875" spans="6:12">
      <c r="F8875" s="9" t="str">
        <f t="shared" si="274"/>
        <v>103754</v>
      </c>
      <c r="G8875" s="12" t="s">
        <v>18608</v>
      </c>
      <c r="H8875" s="9" t="s">
        <v>18609</v>
      </c>
      <c r="I8875" s="9" t="s">
        <v>102</v>
      </c>
      <c r="J8875" s="9" t="s">
        <v>50</v>
      </c>
      <c r="K8875" s="10" t="s">
        <v>50</v>
      </c>
      <c r="L8875" s="10" t="str">
        <f t="shared" si="275"/>
        <v/>
      </c>
    </row>
    <row r="8876" spans="6:12">
      <c r="F8876" s="9" t="str">
        <f t="shared" si="274"/>
        <v>103752</v>
      </c>
      <c r="G8876" s="12" t="s">
        <v>18610</v>
      </c>
      <c r="H8876" s="9" t="s">
        <v>18611</v>
      </c>
      <c r="I8876" s="9" t="s">
        <v>102</v>
      </c>
      <c r="J8876" s="9" t="s">
        <v>50</v>
      </c>
      <c r="K8876" s="10" t="s">
        <v>50</v>
      </c>
      <c r="L8876" s="10" t="str">
        <f t="shared" si="275"/>
        <v/>
      </c>
    </row>
    <row r="8877" spans="6:12">
      <c r="F8877" s="9" t="str">
        <f t="shared" si="274"/>
        <v>103759</v>
      </c>
      <c r="G8877" s="12" t="s">
        <v>18612</v>
      </c>
      <c r="H8877" s="9" t="s">
        <v>18613</v>
      </c>
      <c r="I8877" s="9" t="s">
        <v>102</v>
      </c>
      <c r="J8877" s="9" t="s">
        <v>50</v>
      </c>
      <c r="K8877" s="10" t="s">
        <v>50</v>
      </c>
      <c r="L8877" s="10" t="str">
        <f t="shared" si="275"/>
        <v/>
      </c>
    </row>
    <row r="8878" spans="6:12">
      <c r="F8878" s="9" t="str">
        <f t="shared" si="274"/>
        <v>103757</v>
      </c>
      <c r="G8878" s="12" t="s">
        <v>18614</v>
      </c>
      <c r="H8878" s="9" t="s">
        <v>18615</v>
      </c>
      <c r="I8878" s="9" t="s">
        <v>102</v>
      </c>
      <c r="J8878" s="9" t="s">
        <v>50</v>
      </c>
      <c r="K8878" s="10" t="s">
        <v>50</v>
      </c>
      <c r="L8878" s="10" t="str">
        <f t="shared" si="275"/>
        <v/>
      </c>
    </row>
    <row r="8879" spans="6:12">
      <c r="F8879" s="9" t="str">
        <f t="shared" si="274"/>
        <v>103758</v>
      </c>
      <c r="G8879" s="12" t="s">
        <v>18616</v>
      </c>
      <c r="H8879" s="9" t="s">
        <v>18617</v>
      </c>
      <c r="I8879" s="9" t="s">
        <v>102</v>
      </c>
      <c r="J8879" s="9" t="s">
        <v>50</v>
      </c>
      <c r="K8879" s="10" t="s">
        <v>50</v>
      </c>
      <c r="L8879" s="10" t="str">
        <f t="shared" si="275"/>
        <v/>
      </c>
    </row>
    <row r="8880" spans="6:12">
      <c r="F8880" s="9" t="str">
        <f t="shared" si="274"/>
        <v>103756</v>
      </c>
      <c r="G8880" s="12" t="s">
        <v>18618</v>
      </c>
      <c r="H8880" s="9" t="s">
        <v>18619</v>
      </c>
      <c r="I8880" s="9" t="s">
        <v>102</v>
      </c>
      <c r="J8880" s="9" t="s">
        <v>50</v>
      </c>
      <c r="K8880" s="10" t="s">
        <v>50</v>
      </c>
      <c r="L8880" s="10" t="str">
        <f t="shared" si="275"/>
        <v/>
      </c>
    </row>
    <row r="8881" spans="6:12">
      <c r="F8881" s="9" t="str">
        <f t="shared" si="274"/>
        <v>103734</v>
      </c>
      <c r="G8881" s="12" t="s">
        <v>18620</v>
      </c>
      <c r="H8881" s="9" t="s">
        <v>18621</v>
      </c>
      <c r="I8881" s="9" t="s">
        <v>716</v>
      </c>
      <c r="J8881" s="9" t="s">
        <v>50</v>
      </c>
      <c r="K8881" s="10" t="s">
        <v>50</v>
      </c>
      <c r="L8881" s="10" t="str">
        <f t="shared" si="275"/>
        <v/>
      </c>
    </row>
    <row r="8882" spans="6:12">
      <c r="F8882" s="9" t="str">
        <f t="shared" si="274"/>
        <v>103740</v>
      </c>
      <c r="G8882" s="12" t="s">
        <v>18622</v>
      </c>
      <c r="H8882" s="9" t="s">
        <v>18623</v>
      </c>
      <c r="I8882" s="9" t="s">
        <v>716</v>
      </c>
      <c r="J8882" s="9" t="s">
        <v>50</v>
      </c>
      <c r="K8882" s="10" t="s">
        <v>50</v>
      </c>
      <c r="L8882" s="10" t="str">
        <f t="shared" si="275"/>
        <v/>
      </c>
    </row>
    <row r="8883" spans="6:12">
      <c r="F8883" s="9" t="str">
        <f t="shared" si="274"/>
        <v>103747</v>
      </c>
      <c r="G8883" s="12" t="s">
        <v>18624</v>
      </c>
      <c r="H8883" s="9" t="s">
        <v>18625</v>
      </c>
      <c r="I8883" s="9" t="s">
        <v>102</v>
      </c>
      <c r="J8883" s="9" t="s">
        <v>50</v>
      </c>
      <c r="K8883" s="10" t="s">
        <v>50</v>
      </c>
      <c r="L8883" s="10" t="str">
        <f t="shared" si="275"/>
        <v/>
      </c>
    </row>
    <row r="8884" spans="6:12">
      <c r="F8884" s="9" t="str">
        <f t="shared" si="274"/>
        <v>103746</v>
      </c>
      <c r="G8884" s="12" t="s">
        <v>18626</v>
      </c>
      <c r="H8884" s="9" t="s">
        <v>18627</v>
      </c>
      <c r="I8884" s="9" t="s">
        <v>102</v>
      </c>
      <c r="J8884" s="9" t="s">
        <v>50</v>
      </c>
      <c r="K8884" s="10" t="s">
        <v>50</v>
      </c>
      <c r="L8884" s="10" t="str">
        <f t="shared" si="275"/>
        <v/>
      </c>
    </row>
    <row r="8885" spans="6:12">
      <c r="F8885" s="9" t="str">
        <f t="shared" si="274"/>
        <v>103749</v>
      </c>
      <c r="G8885" s="12" t="s">
        <v>18628</v>
      </c>
      <c r="H8885" s="9" t="s">
        <v>18629</v>
      </c>
      <c r="I8885" s="9" t="s">
        <v>102</v>
      </c>
      <c r="J8885" s="9" t="s">
        <v>50</v>
      </c>
      <c r="K8885" s="10" t="s">
        <v>50</v>
      </c>
      <c r="L8885" s="10" t="str">
        <f t="shared" si="275"/>
        <v/>
      </c>
    </row>
    <row r="8886" spans="6:12">
      <c r="F8886" s="9" t="str">
        <f t="shared" si="274"/>
        <v>103744</v>
      </c>
      <c r="G8886" s="12" t="s">
        <v>18630</v>
      </c>
      <c r="H8886" s="9" t="s">
        <v>18631</v>
      </c>
      <c r="I8886" s="9" t="s">
        <v>102</v>
      </c>
      <c r="J8886" s="9" t="s">
        <v>50</v>
      </c>
      <c r="K8886" s="10" t="s">
        <v>50</v>
      </c>
      <c r="L8886" s="10" t="str">
        <f t="shared" si="275"/>
        <v/>
      </c>
    </row>
    <row r="8887" spans="6:12">
      <c r="F8887" s="9" t="str">
        <f t="shared" si="274"/>
        <v>103748</v>
      </c>
      <c r="G8887" s="12" t="s">
        <v>18632</v>
      </c>
      <c r="H8887" s="9" t="s">
        <v>18633</v>
      </c>
      <c r="I8887" s="9" t="s">
        <v>102</v>
      </c>
      <c r="J8887" s="9" t="s">
        <v>50</v>
      </c>
      <c r="K8887" s="10" t="s">
        <v>50</v>
      </c>
      <c r="L8887" s="10" t="str">
        <f t="shared" si="275"/>
        <v/>
      </c>
    </row>
    <row r="8888" spans="6:12">
      <c r="F8888" s="9" t="str">
        <f t="shared" si="274"/>
        <v>103745</v>
      </c>
      <c r="G8888" s="12" t="s">
        <v>18634</v>
      </c>
      <c r="H8888" s="9" t="s">
        <v>18635</v>
      </c>
      <c r="I8888" s="9" t="s">
        <v>102</v>
      </c>
      <c r="J8888" s="9" t="s">
        <v>50</v>
      </c>
      <c r="K8888" s="10" t="s">
        <v>50</v>
      </c>
      <c r="L8888" s="10" t="str">
        <f t="shared" si="275"/>
        <v/>
      </c>
    </row>
    <row r="8889" spans="6:12">
      <c r="F8889" s="9" t="str">
        <f t="shared" si="274"/>
        <v>103751</v>
      </c>
      <c r="G8889" s="12" t="s">
        <v>18636</v>
      </c>
      <c r="H8889" s="9" t="s">
        <v>18637</v>
      </c>
      <c r="I8889" s="9" t="s">
        <v>102</v>
      </c>
      <c r="J8889" s="9" t="s">
        <v>50</v>
      </c>
      <c r="K8889" s="10" t="s">
        <v>50</v>
      </c>
      <c r="L8889" s="10" t="str">
        <f t="shared" si="275"/>
        <v/>
      </c>
    </row>
    <row r="8890" spans="6:12">
      <c r="F8890" s="9" t="str">
        <f t="shared" si="274"/>
        <v>103750</v>
      </c>
      <c r="G8890" s="12" t="s">
        <v>18638</v>
      </c>
      <c r="H8890" s="9" t="s">
        <v>18639</v>
      </c>
      <c r="I8890" s="9" t="s">
        <v>102</v>
      </c>
      <c r="J8890" s="9" t="s">
        <v>50</v>
      </c>
      <c r="K8890" s="10" t="s">
        <v>50</v>
      </c>
      <c r="L8890" s="10" t="str">
        <f t="shared" si="275"/>
        <v/>
      </c>
    </row>
    <row r="8891" spans="6:12">
      <c r="F8891" s="9" t="str">
        <f t="shared" si="274"/>
        <v>103735</v>
      </c>
      <c r="G8891" s="12" t="s">
        <v>18640</v>
      </c>
      <c r="H8891" s="9" t="s">
        <v>18641</v>
      </c>
      <c r="I8891" s="9" t="s">
        <v>716</v>
      </c>
      <c r="J8891" s="9" t="s">
        <v>50</v>
      </c>
      <c r="K8891" s="10" t="s">
        <v>50</v>
      </c>
      <c r="L8891" s="10" t="str">
        <f t="shared" si="275"/>
        <v/>
      </c>
    </row>
    <row r="8892" spans="6:12">
      <c r="F8892" s="9" t="str">
        <f t="shared" si="274"/>
        <v>103738</v>
      </c>
      <c r="G8892" s="12" t="s">
        <v>18642</v>
      </c>
      <c r="H8892" s="9" t="s">
        <v>18643</v>
      </c>
      <c r="I8892" s="9" t="s">
        <v>716</v>
      </c>
      <c r="J8892" s="9" t="s">
        <v>50</v>
      </c>
      <c r="K8892" s="10" t="s">
        <v>50</v>
      </c>
      <c r="L8892" s="10" t="str">
        <f t="shared" si="275"/>
        <v/>
      </c>
    </row>
    <row r="8893" spans="6:12">
      <c r="F8893" s="9" t="str">
        <f t="shared" si="274"/>
        <v>103736</v>
      </c>
      <c r="G8893" s="12" t="s">
        <v>18644</v>
      </c>
      <c r="H8893" s="9" t="s">
        <v>18645</v>
      </c>
      <c r="I8893" s="9" t="s">
        <v>716</v>
      </c>
      <c r="J8893" s="9" t="s">
        <v>50</v>
      </c>
      <c r="K8893" s="10" t="s">
        <v>50</v>
      </c>
      <c r="L8893" s="10" t="str">
        <f t="shared" si="275"/>
        <v/>
      </c>
    </row>
    <row r="8894" spans="6:12">
      <c r="F8894" s="9" t="str">
        <f t="shared" si="274"/>
        <v>103739</v>
      </c>
      <c r="G8894" s="12" t="s">
        <v>18646</v>
      </c>
      <c r="H8894" s="9" t="s">
        <v>18647</v>
      </c>
      <c r="I8894" s="9" t="s">
        <v>716</v>
      </c>
      <c r="J8894" s="9" t="s">
        <v>50</v>
      </c>
      <c r="K8894" s="10" t="s">
        <v>50</v>
      </c>
      <c r="L8894" s="10" t="str">
        <f t="shared" si="275"/>
        <v/>
      </c>
    </row>
    <row r="8895" spans="6:12">
      <c r="F8895" s="9" t="str">
        <f t="shared" si="274"/>
        <v>103737</v>
      </c>
      <c r="G8895" s="12" t="s">
        <v>18648</v>
      </c>
      <c r="H8895" s="9" t="s">
        <v>18649</v>
      </c>
      <c r="I8895" s="9" t="s">
        <v>716</v>
      </c>
      <c r="J8895" s="9" t="s">
        <v>50</v>
      </c>
      <c r="K8895" s="10" t="s">
        <v>50</v>
      </c>
      <c r="L8895" s="10" t="str">
        <f t="shared" si="275"/>
        <v/>
      </c>
    </row>
    <row r="8896" spans="6:12">
      <c r="F8896" s="9" t="str">
        <f t="shared" si="274"/>
        <v>103742</v>
      </c>
      <c r="G8896" s="12" t="s">
        <v>18650</v>
      </c>
      <c r="H8896" s="9" t="s">
        <v>18651</v>
      </c>
      <c r="I8896" s="9" t="s">
        <v>716</v>
      </c>
      <c r="J8896" s="9" t="s">
        <v>50</v>
      </c>
      <c r="K8896" s="10" t="s">
        <v>50</v>
      </c>
      <c r="L8896" s="10" t="str">
        <f t="shared" si="275"/>
        <v/>
      </c>
    </row>
    <row r="8897" spans="6:12">
      <c r="F8897" s="9" t="str">
        <f t="shared" si="274"/>
        <v>103689</v>
      </c>
      <c r="G8897" s="12" t="s">
        <v>18652</v>
      </c>
      <c r="H8897" s="9" t="s">
        <v>18653</v>
      </c>
      <c r="I8897" s="9" t="s">
        <v>66</v>
      </c>
      <c r="J8897" s="9">
        <v>464.59</v>
      </c>
      <c r="K8897" s="10">
        <v>468.06</v>
      </c>
      <c r="L8897" s="10" t="str">
        <f t="shared" si="275"/>
        <v/>
      </c>
    </row>
    <row r="8898" spans="6:12">
      <c r="F8898" s="9" t="str">
        <f t="shared" si="274"/>
        <v>103702</v>
      </c>
      <c r="G8898" s="12" t="s">
        <v>18654</v>
      </c>
      <c r="H8898" s="9" t="s">
        <v>18655</v>
      </c>
      <c r="I8898" s="9" t="s">
        <v>66</v>
      </c>
      <c r="J8898" s="9" t="s">
        <v>50</v>
      </c>
      <c r="K8898" s="10" t="s">
        <v>50</v>
      </c>
      <c r="L8898" s="10" t="str">
        <f t="shared" si="275"/>
        <v/>
      </c>
    </row>
    <row r="8899" spans="6:12">
      <c r="F8899" s="9" t="str">
        <f t="shared" si="274"/>
        <v>103700</v>
      </c>
      <c r="G8899" s="12" t="s">
        <v>18656</v>
      </c>
      <c r="H8899" s="9" t="s">
        <v>18657</v>
      </c>
      <c r="I8899" s="9" t="s">
        <v>66</v>
      </c>
      <c r="J8899" s="9" t="s">
        <v>50</v>
      </c>
      <c r="K8899" s="10" t="s">
        <v>50</v>
      </c>
      <c r="L8899" s="10" t="str">
        <f t="shared" si="275"/>
        <v/>
      </c>
    </row>
    <row r="8900" spans="6:12">
      <c r="F8900" s="9" t="str">
        <f t="shared" si="274"/>
        <v>103698</v>
      </c>
      <c r="G8900" s="12" t="s">
        <v>18658</v>
      </c>
      <c r="H8900" s="9" t="s">
        <v>18659</v>
      </c>
      <c r="I8900" s="9" t="s">
        <v>66</v>
      </c>
      <c r="J8900" s="9" t="s">
        <v>50</v>
      </c>
      <c r="K8900" s="10" t="s">
        <v>50</v>
      </c>
      <c r="L8900" s="10" t="str">
        <f t="shared" si="275"/>
        <v/>
      </c>
    </row>
    <row r="8901" spans="6:12">
      <c r="F8901" s="9" t="str">
        <f t="shared" ref="F8901:F8964" si="276">TRIM(_xlfn.NUMBERVALUE(G8901))</f>
        <v>103703</v>
      </c>
      <c r="G8901" s="12" t="s">
        <v>18660</v>
      </c>
      <c r="H8901" s="9" t="s">
        <v>18661</v>
      </c>
      <c r="I8901" s="9" t="s">
        <v>66</v>
      </c>
      <c r="J8901" s="9" t="s">
        <v>50</v>
      </c>
      <c r="K8901" s="10" t="s">
        <v>50</v>
      </c>
      <c r="L8901" s="10" t="str">
        <f t="shared" ref="L8901:L8964" si="277">IF(P8901&gt;0,P8901,IF(Q8901&gt;0,Q8901,""))</f>
        <v/>
      </c>
    </row>
    <row r="8902" spans="6:12">
      <c r="F8902" s="9" t="str">
        <f t="shared" si="276"/>
        <v>103701</v>
      </c>
      <c r="G8902" s="12" t="s">
        <v>18662</v>
      </c>
      <c r="H8902" s="9" t="s">
        <v>18663</v>
      </c>
      <c r="I8902" s="9" t="s">
        <v>66</v>
      </c>
      <c r="J8902" s="9" t="s">
        <v>50</v>
      </c>
      <c r="K8902" s="10" t="s">
        <v>50</v>
      </c>
      <c r="L8902" s="10" t="str">
        <f t="shared" si="277"/>
        <v/>
      </c>
    </row>
    <row r="8903" spans="6:12">
      <c r="F8903" s="9" t="str">
        <f t="shared" si="276"/>
        <v>103699</v>
      </c>
      <c r="G8903" s="12" t="s">
        <v>18664</v>
      </c>
      <c r="H8903" s="9" t="s">
        <v>18665</v>
      </c>
      <c r="I8903" s="9" t="s">
        <v>66</v>
      </c>
      <c r="J8903" s="9" t="s">
        <v>50</v>
      </c>
      <c r="K8903" s="10" t="s">
        <v>50</v>
      </c>
      <c r="L8903" s="10" t="str">
        <f t="shared" si="277"/>
        <v/>
      </c>
    </row>
    <row r="8904" spans="6:12">
      <c r="F8904" s="9" t="str">
        <f t="shared" si="276"/>
        <v>103704</v>
      </c>
      <c r="G8904" s="12" t="s">
        <v>18666</v>
      </c>
      <c r="H8904" s="9" t="s">
        <v>18667</v>
      </c>
      <c r="I8904" s="9" t="s">
        <v>66</v>
      </c>
      <c r="J8904" s="9" t="s">
        <v>50</v>
      </c>
      <c r="K8904" s="10" t="s">
        <v>50</v>
      </c>
      <c r="L8904" s="10" t="str">
        <f t="shared" si="277"/>
        <v/>
      </c>
    </row>
    <row r="8905" spans="6:12">
      <c r="F8905" s="9" t="str">
        <f t="shared" si="276"/>
        <v>103706</v>
      </c>
      <c r="G8905" s="12" t="s">
        <v>18668</v>
      </c>
      <c r="H8905" s="9" t="s">
        <v>18669</v>
      </c>
      <c r="I8905" s="9" t="s">
        <v>716</v>
      </c>
      <c r="J8905" s="9" t="s">
        <v>50</v>
      </c>
      <c r="K8905" s="10" t="s">
        <v>50</v>
      </c>
      <c r="L8905" s="10" t="str">
        <f t="shared" si="277"/>
        <v/>
      </c>
    </row>
    <row r="8906" spans="6:12">
      <c r="F8906" s="9" t="str">
        <f t="shared" si="276"/>
        <v>103707</v>
      </c>
      <c r="G8906" s="12" t="s">
        <v>18670</v>
      </c>
      <c r="H8906" s="9" t="s">
        <v>18671</v>
      </c>
      <c r="I8906" s="9" t="s">
        <v>716</v>
      </c>
      <c r="J8906" s="9" t="s">
        <v>50</v>
      </c>
      <c r="K8906" s="10" t="s">
        <v>50</v>
      </c>
      <c r="L8906" s="10" t="str">
        <f t="shared" si="277"/>
        <v/>
      </c>
    </row>
    <row r="8907" spans="6:12">
      <c r="F8907" s="9" t="str">
        <f t="shared" si="276"/>
        <v>103708</v>
      </c>
      <c r="G8907" s="12" t="s">
        <v>18672</v>
      </c>
      <c r="H8907" s="9" t="s">
        <v>18673</v>
      </c>
      <c r="I8907" s="9" t="s">
        <v>716</v>
      </c>
      <c r="J8907" s="9" t="s">
        <v>50</v>
      </c>
      <c r="K8907" s="10" t="s">
        <v>50</v>
      </c>
      <c r="L8907" s="10" t="str">
        <f t="shared" si="277"/>
        <v/>
      </c>
    </row>
    <row r="8908" spans="6:12">
      <c r="F8908" s="9" t="str">
        <f t="shared" si="276"/>
        <v>103709</v>
      </c>
      <c r="G8908" s="12" t="s">
        <v>18674</v>
      </c>
      <c r="H8908" s="9" t="s">
        <v>18675</v>
      </c>
      <c r="I8908" s="9" t="s">
        <v>716</v>
      </c>
      <c r="J8908" s="9" t="s">
        <v>50</v>
      </c>
      <c r="K8908" s="10" t="s">
        <v>50</v>
      </c>
      <c r="L8908" s="10" t="str">
        <f t="shared" si="277"/>
        <v/>
      </c>
    </row>
    <row r="8909" spans="6:12">
      <c r="F8909" s="9" t="str">
        <f t="shared" si="276"/>
        <v>103710</v>
      </c>
      <c r="G8909" s="12" t="s">
        <v>18676</v>
      </c>
      <c r="H8909" s="9" t="s">
        <v>18677</v>
      </c>
      <c r="I8909" s="9" t="s">
        <v>716</v>
      </c>
      <c r="J8909" s="9" t="s">
        <v>50</v>
      </c>
      <c r="K8909" s="10" t="s">
        <v>50</v>
      </c>
      <c r="L8909" s="10" t="str">
        <f t="shared" si="277"/>
        <v/>
      </c>
    </row>
    <row r="8910" spans="6:12">
      <c r="F8910" s="9" t="str">
        <f t="shared" si="276"/>
        <v>103711</v>
      </c>
      <c r="G8910" s="12" t="s">
        <v>18678</v>
      </c>
      <c r="H8910" s="9" t="s">
        <v>18679</v>
      </c>
      <c r="I8910" s="9" t="s">
        <v>716</v>
      </c>
      <c r="J8910" s="9" t="s">
        <v>50</v>
      </c>
      <c r="K8910" s="10" t="s">
        <v>50</v>
      </c>
      <c r="L8910" s="10" t="str">
        <f t="shared" si="277"/>
        <v/>
      </c>
    </row>
    <row r="8911" spans="6:12">
      <c r="F8911" s="9" t="str">
        <f t="shared" si="276"/>
        <v>103712</v>
      </c>
      <c r="G8911" s="12" t="s">
        <v>18680</v>
      </c>
      <c r="H8911" s="9" t="s">
        <v>18681</v>
      </c>
      <c r="I8911" s="9" t="s">
        <v>716</v>
      </c>
      <c r="J8911" s="9" t="s">
        <v>50</v>
      </c>
      <c r="K8911" s="10" t="s">
        <v>50</v>
      </c>
      <c r="L8911" s="10" t="str">
        <f t="shared" si="277"/>
        <v/>
      </c>
    </row>
    <row r="8912" spans="6:12">
      <c r="F8912" s="9" t="str">
        <f t="shared" si="276"/>
        <v>103713</v>
      </c>
      <c r="G8912" s="12" t="s">
        <v>18682</v>
      </c>
      <c r="H8912" s="9" t="s">
        <v>18683</v>
      </c>
      <c r="I8912" s="9" t="s">
        <v>716</v>
      </c>
      <c r="J8912" s="9" t="s">
        <v>50</v>
      </c>
      <c r="K8912" s="10" t="s">
        <v>50</v>
      </c>
      <c r="L8912" s="10" t="str">
        <f t="shared" si="277"/>
        <v/>
      </c>
    </row>
    <row r="8913" spans="6:12">
      <c r="F8913" s="9" t="str">
        <f t="shared" si="276"/>
        <v>103714</v>
      </c>
      <c r="G8913" s="12" t="s">
        <v>18684</v>
      </c>
      <c r="H8913" s="9" t="s">
        <v>18685</v>
      </c>
      <c r="I8913" s="9" t="s">
        <v>716</v>
      </c>
      <c r="J8913" s="9" t="s">
        <v>50</v>
      </c>
      <c r="K8913" s="10" t="s">
        <v>50</v>
      </c>
      <c r="L8913" s="10" t="str">
        <f t="shared" si="277"/>
        <v/>
      </c>
    </row>
    <row r="8914" spans="6:12">
      <c r="F8914" s="9" t="str">
        <f t="shared" si="276"/>
        <v>103715</v>
      </c>
      <c r="G8914" s="12" t="s">
        <v>18686</v>
      </c>
      <c r="H8914" s="9" t="s">
        <v>18687</v>
      </c>
      <c r="I8914" s="9" t="s">
        <v>716</v>
      </c>
      <c r="J8914" s="9" t="s">
        <v>50</v>
      </c>
      <c r="K8914" s="10" t="s">
        <v>50</v>
      </c>
      <c r="L8914" s="10" t="str">
        <f t="shared" si="277"/>
        <v/>
      </c>
    </row>
    <row r="8915" spans="6:12">
      <c r="F8915" s="9" t="str">
        <f t="shared" si="276"/>
        <v>103716</v>
      </c>
      <c r="G8915" s="12" t="s">
        <v>18688</v>
      </c>
      <c r="H8915" s="9" t="s">
        <v>18689</v>
      </c>
      <c r="I8915" s="9" t="s">
        <v>716</v>
      </c>
      <c r="J8915" s="9" t="s">
        <v>50</v>
      </c>
      <c r="K8915" s="10" t="s">
        <v>50</v>
      </c>
      <c r="L8915" s="10" t="str">
        <f t="shared" si="277"/>
        <v/>
      </c>
    </row>
    <row r="8916" spans="6:12">
      <c r="F8916" s="9" t="str">
        <f t="shared" si="276"/>
        <v>103717</v>
      </c>
      <c r="G8916" s="12" t="s">
        <v>18690</v>
      </c>
      <c r="H8916" s="9" t="s">
        <v>18691</v>
      </c>
      <c r="I8916" s="9" t="s">
        <v>716</v>
      </c>
      <c r="J8916" s="9" t="s">
        <v>50</v>
      </c>
      <c r="K8916" s="10" t="s">
        <v>50</v>
      </c>
      <c r="L8916" s="10" t="str">
        <f t="shared" si="277"/>
        <v/>
      </c>
    </row>
    <row r="8917" spans="6:12">
      <c r="F8917" s="9" t="str">
        <f t="shared" si="276"/>
        <v>103718</v>
      </c>
      <c r="G8917" s="12" t="s">
        <v>18692</v>
      </c>
      <c r="H8917" s="9" t="s">
        <v>18693</v>
      </c>
      <c r="I8917" s="9" t="s">
        <v>716</v>
      </c>
      <c r="J8917" s="9" t="s">
        <v>50</v>
      </c>
      <c r="K8917" s="10" t="s">
        <v>50</v>
      </c>
      <c r="L8917" s="10" t="str">
        <f t="shared" si="277"/>
        <v/>
      </c>
    </row>
    <row r="8918" spans="6:12">
      <c r="F8918" s="9" t="str">
        <f t="shared" si="276"/>
        <v>103719</v>
      </c>
      <c r="G8918" s="12" t="s">
        <v>18694</v>
      </c>
      <c r="H8918" s="9" t="s">
        <v>18695</v>
      </c>
      <c r="I8918" s="9" t="s">
        <v>716</v>
      </c>
      <c r="J8918" s="9" t="s">
        <v>50</v>
      </c>
      <c r="K8918" s="10" t="s">
        <v>50</v>
      </c>
      <c r="L8918" s="10" t="str">
        <f t="shared" si="277"/>
        <v/>
      </c>
    </row>
    <row r="8919" spans="6:12">
      <c r="F8919" s="9" t="str">
        <f t="shared" si="276"/>
        <v>103720</v>
      </c>
      <c r="G8919" s="12" t="s">
        <v>18696</v>
      </c>
      <c r="H8919" s="9" t="s">
        <v>18697</v>
      </c>
      <c r="I8919" s="9" t="s">
        <v>716</v>
      </c>
      <c r="J8919" s="9" t="s">
        <v>50</v>
      </c>
      <c r="K8919" s="10" t="s">
        <v>50</v>
      </c>
      <c r="L8919" s="10" t="str">
        <f t="shared" si="277"/>
        <v/>
      </c>
    </row>
    <row r="8920" spans="6:12">
      <c r="F8920" s="9" t="str">
        <f t="shared" si="276"/>
        <v>103721</v>
      </c>
      <c r="G8920" s="12" t="s">
        <v>18698</v>
      </c>
      <c r="H8920" s="9" t="s">
        <v>18699</v>
      </c>
      <c r="I8920" s="9" t="s">
        <v>716</v>
      </c>
      <c r="J8920" s="9" t="s">
        <v>50</v>
      </c>
      <c r="K8920" s="10" t="s">
        <v>50</v>
      </c>
      <c r="L8920" s="10" t="str">
        <f t="shared" si="277"/>
        <v/>
      </c>
    </row>
    <row r="8921" spans="6:12">
      <c r="F8921" s="9" t="str">
        <f t="shared" si="276"/>
        <v>103705</v>
      </c>
      <c r="G8921" s="12" t="s">
        <v>18700</v>
      </c>
      <c r="H8921" s="9" t="s">
        <v>18701</v>
      </c>
      <c r="I8921" s="9" t="s">
        <v>716</v>
      </c>
      <c r="J8921" s="9" t="s">
        <v>50</v>
      </c>
      <c r="K8921" s="10" t="s">
        <v>50</v>
      </c>
      <c r="L8921" s="10" t="str">
        <f t="shared" si="277"/>
        <v/>
      </c>
    </row>
    <row r="8922" spans="6:12">
      <c r="F8922" s="9" t="str">
        <f t="shared" si="276"/>
        <v>103722</v>
      </c>
      <c r="G8922" s="12" t="s">
        <v>18702</v>
      </c>
      <c r="H8922" s="9" t="s">
        <v>18703</v>
      </c>
      <c r="I8922" s="9" t="s">
        <v>716</v>
      </c>
      <c r="J8922" s="9" t="s">
        <v>50</v>
      </c>
      <c r="K8922" s="10" t="s">
        <v>50</v>
      </c>
      <c r="L8922" s="10" t="str">
        <f t="shared" si="277"/>
        <v/>
      </c>
    </row>
    <row r="8923" spans="6:12">
      <c r="F8923" s="9" t="str">
        <f t="shared" si="276"/>
        <v>103723</v>
      </c>
      <c r="G8923" s="12" t="s">
        <v>18704</v>
      </c>
      <c r="H8923" s="9" t="s">
        <v>18705</v>
      </c>
      <c r="I8923" s="9" t="s">
        <v>716</v>
      </c>
      <c r="J8923" s="9" t="s">
        <v>50</v>
      </c>
      <c r="K8923" s="10" t="s">
        <v>50</v>
      </c>
      <c r="L8923" s="10" t="str">
        <f t="shared" si="277"/>
        <v/>
      </c>
    </row>
    <row r="8924" spans="6:12">
      <c r="F8924" s="9" t="str">
        <f t="shared" si="276"/>
        <v>103724</v>
      </c>
      <c r="G8924" s="12" t="s">
        <v>18706</v>
      </c>
      <c r="H8924" s="9" t="s">
        <v>18707</v>
      </c>
      <c r="I8924" s="9" t="s">
        <v>716</v>
      </c>
      <c r="J8924" s="9" t="s">
        <v>50</v>
      </c>
      <c r="K8924" s="10" t="s">
        <v>50</v>
      </c>
      <c r="L8924" s="10" t="str">
        <f t="shared" si="277"/>
        <v/>
      </c>
    </row>
    <row r="8925" spans="6:12">
      <c r="F8925" s="9" t="str">
        <f t="shared" si="276"/>
        <v>103725</v>
      </c>
      <c r="G8925" s="12" t="s">
        <v>18708</v>
      </c>
      <c r="H8925" s="9" t="s">
        <v>18709</v>
      </c>
      <c r="I8925" s="9" t="s">
        <v>716</v>
      </c>
      <c r="J8925" s="9" t="s">
        <v>50</v>
      </c>
      <c r="K8925" s="10" t="s">
        <v>50</v>
      </c>
      <c r="L8925" s="10" t="str">
        <f t="shared" si="277"/>
        <v/>
      </c>
    </row>
    <row r="8926" spans="6:12">
      <c r="F8926" s="9" t="str">
        <f t="shared" si="276"/>
        <v>103726</v>
      </c>
      <c r="G8926" s="12" t="s">
        <v>18710</v>
      </c>
      <c r="H8926" s="9" t="s">
        <v>18711</v>
      </c>
      <c r="I8926" s="9" t="s">
        <v>716</v>
      </c>
      <c r="J8926" s="9" t="s">
        <v>50</v>
      </c>
      <c r="K8926" s="10" t="s">
        <v>50</v>
      </c>
      <c r="L8926" s="10" t="str">
        <f t="shared" si="277"/>
        <v/>
      </c>
    </row>
    <row r="8927" spans="6:12">
      <c r="F8927" s="9" t="str">
        <f t="shared" si="276"/>
        <v>103727</v>
      </c>
      <c r="G8927" s="12" t="s">
        <v>18712</v>
      </c>
      <c r="H8927" s="9" t="s">
        <v>18713</v>
      </c>
      <c r="I8927" s="9" t="s">
        <v>716</v>
      </c>
      <c r="J8927" s="9" t="s">
        <v>50</v>
      </c>
      <c r="K8927" s="10" t="s">
        <v>50</v>
      </c>
      <c r="L8927" s="10" t="str">
        <f t="shared" si="277"/>
        <v/>
      </c>
    </row>
    <row r="8928" spans="6:12">
      <c r="F8928" s="9" t="str">
        <f t="shared" si="276"/>
        <v>103728</v>
      </c>
      <c r="G8928" s="12" t="s">
        <v>18714</v>
      </c>
      <c r="H8928" s="9" t="s">
        <v>18715</v>
      </c>
      <c r="I8928" s="9" t="s">
        <v>716</v>
      </c>
      <c r="J8928" s="9" t="s">
        <v>50</v>
      </c>
      <c r="K8928" s="10" t="s">
        <v>50</v>
      </c>
      <c r="L8928" s="10" t="str">
        <f t="shared" si="277"/>
        <v/>
      </c>
    </row>
    <row r="8929" spans="6:12">
      <c r="F8929" s="9" t="str">
        <f t="shared" si="276"/>
        <v>103729</v>
      </c>
      <c r="G8929" s="12" t="s">
        <v>18716</v>
      </c>
      <c r="H8929" s="9" t="s">
        <v>18717</v>
      </c>
      <c r="I8929" s="9" t="s">
        <v>716</v>
      </c>
      <c r="J8929" s="9" t="s">
        <v>50</v>
      </c>
      <c r="K8929" s="10" t="s">
        <v>50</v>
      </c>
      <c r="L8929" s="10" t="str">
        <f t="shared" si="277"/>
        <v/>
      </c>
    </row>
    <row r="8930" spans="6:12">
      <c r="F8930" s="9" t="str">
        <f t="shared" si="276"/>
        <v>103730</v>
      </c>
      <c r="G8930" s="12" t="s">
        <v>18718</v>
      </c>
      <c r="H8930" s="9" t="s">
        <v>18719</v>
      </c>
      <c r="I8930" s="9" t="s">
        <v>716</v>
      </c>
      <c r="J8930" s="9" t="s">
        <v>50</v>
      </c>
      <c r="K8930" s="10" t="s">
        <v>50</v>
      </c>
      <c r="L8930" s="10" t="str">
        <f t="shared" si="277"/>
        <v/>
      </c>
    </row>
    <row r="8931" spans="6:12">
      <c r="F8931" s="9" t="str">
        <f t="shared" si="276"/>
        <v>103731</v>
      </c>
      <c r="G8931" s="12" t="s">
        <v>18720</v>
      </c>
      <c r="H8931" s="9" t="s">
        <v>18721</v>
      </c>
      <c r="I8931" s="9" t="s">
        <v>716</v>
      </c>
      <c r="J8931" s="9" t="s">
        <v>50</v>
      </c>
      <c r="K8931" s="10" t="s">
        <v>50</v>
      </c>
      <c r="L8931" s="10" t="str">
        <f t="shared" si="277"/>
        <v/>
      </c>
    </row>
    <row r="8932" spans="6:12">
      <c r="F8932" s="9" t="str">
        <f t="shared" si="276"/>
        <v>103732</v>
      </c>
      <c r="G8932" s="12" t="s">
        <v>18722</v>
      </c>
      <c r="H8932" s="9" t="s">
        <v>18723</v>
      </c>
      <c r="I8932" s="9" t="s">
        <v>716</v>
      </c>
      <c r="J8932" s="9" t="s">
        <v>50</v>
      </c>
      <c r="K8932" s="10" t="s">
        <v>50</v>
      </c>
      <c r="L8932" s="10" t="str">
        <f t="shared" si="277"/>
        <v/>
      </c>
    </row>
    <row r="8933" spans="6:12">
      <c r="F8933" s="9" t="str">
        <f t="shared" si="276"/>
        <v>103733</v>
      </c>
      <c r="G8933" s="12" t="s">
        <v>18724</v>
      </c>
      <c r="H8933" s="9" t="s">
        <v>18725</v>
      </c>
      <c r="I8933" s="9" t="s">
        <v>716</v>
      </c>
      <c r="J8933" s="9" t="s">
        <v>50</v>
      </c>
      <c r="K8933" s="10" t="s">
        <v>50</v>
      </c>
      <c r="L8933" s="10" t="str">
        <f t="shared" si="277"/>
        <v/>
      </c>
    </row>
    <row r="8934" spans="6:12">
      <c r="F8934" s="9" t="str">
        <f t="shared" si="276"/>
        <v>103696</v>
      </c>
      <c r="G8934" s="12" t="s">
        <v>18726</v>
      </c>
      <c r="H8934" s="9" t="s">
        <v>18727</v>
      </c>
      <c r="I8934" s="9" t="s">
        <v>716</v>
      </c>
      <c r="J8934" s="9">
        <v>140.91</v>
      </c>
      <c r="K8934" s="10">
        <v>146.81</v>
      </c>
      <c r="L8934" s="10" t="str">
        <f t="shared" si="277"/>
        <v/>
      </c>
    </row>
    <row r="8935" spans="6:12">
      <c r="F8935" s="9" t="str">
        <f t="shared" si="276"/>
        <v>103697</v>
      </c>
      <c r="G8935" s="12" t="s">
        <v>18728</v>
      </c>
      <c r="H8935" s="9" t="s">
        <v>18729</v>
      </c>
      <c r="I8935" s="9" t="s">
        <v>716</v>
      </c>
      <c r="J8935" s="9">
        <v>129.08000000000001</v>
      </c>
      <c r="K8935" s="10">
        <v>134.72999999999999</v>
      </c>
      <c r="L8935" s="10" t="str">
        <f t="shared" si="277"/>
        <v/>
      </c>
    </row>
    <row r="8936" spans="6:12">
      <c r="F8936" s="9" t="str">
        <f t="shared" si="276"/>
        <v>103695</v>
      </c>
      <c r="G8936" s="12" t="s">
        <v>18730</v>
      </c>
      <c r="H8936" s="9" t="s">
        <v>18731</v>
      </c>
      <c r="I8936" s="9" t="s">
        <v>716</v>
      </c>
      <c r="J8936" s="9">
        <v>100.81</v>
      </c>
      <c r="K8936" s="10">
        <v>104.09</v>
      </c>
      <c r="L8936" s="10" t="str">
        <f t="shared" si="277"/>
        <v/>
      </c>
    </row>
    <row r="8937" spans="6:12">
      <c r="F8937" s="9" t="str">
        <f t="shared" si="276"/>
        <v>103694</v>
      </c>
      <c r="G8937" s="12" t="s">
        <v>18732</v>
      </c>
      <c r="H8937" s="9" t="s">
        <v>18733</v>
      </c>
      <c r="I8937" s="9" t="s">
        <v>716</v>
      </c>
      <c r="J8937" s="9">
        <v>112.64</v>
      </c>
      <c r="K8937" s="10">
        <v>116.17</v>
      </c>
      <c r="L8937" s="10" t="str">
        <f t="shared" si="277"/>
        <v/>
      </c>
    </row>
    <row r="8938" spans="6:12">
      <c r="F8938" s="9" t="str">
        <f t="shared" si="276"/>
        <v>103690</v>
      </c>
      <c r="G8938" s="12" t="s">
        <v>18734</v>
      </c>
      <c r="H8938" s="9" t="s">
        <v>18735</v>
      </c>
      <c r="I8938" s="9" t="s">
        <v>716</v>
      </c>
      <c r="J8938" s="9" t="s">
        <v>50</v>
      </c>
      <c r="K8938" s="10" t="s">
        <v>50</v>
      </c>
      <c r="L8938" s="10" t="str">
        <f t="shared" si="277"/>
        <v/>
      </c>
    </row>
    <row r="8939" spans="6:12">
      <c r="F8939" s="9" t="str">
        <f t="shared" si="276"/>
        <v>103693</v>
      </c>
      <c r="G8939" s="12" t="s">
        <v>18736</v>
      </c>
      <c r="H8939" s="9" t="s">
        <v>18737</v>
      </c>
      <c r="I8939" s="9" t="s">
        <v>716</v>
      </c>
      <c r="J8939" s="9" t="s">
        <v>50</v>
      </c>
      <c r="K8939" s="10" t="s">
        <v>50</v>
      </c>
      <c r="L8939" s="10" t="str">
        <f t="shared" si="277"/>
        <v/>
      </c>
    </row>
    <row r="8940" spans="6:12">
      <c r="F8940" s="9" t="str">
        <f t="shared" si="276"/>
        <v>103692</v>
      </c>
      <c r="G8940" s="12" t="s">
        <v>18738</v>
      </c>
      <c r="H8940" s="9" t="s">
        <v>18739</v>
      </c>
      <c r="I8940" s="9" t="s">
        <v>716</v>
      </c>
      <c r="J8940" s="9" t="s">
        <v>50</v>
      </c>
      <c r="K8940" s="10" t="s">
        <v>50</v>
      </c>
      <c r="L8940" s="10" t="str">
        <f t="shared" si="277"/>
        <v/>
      </c>
    </row>
    <row r="8941" spans="6:12">
      <c r="F8941" s="9" t="str">
        <f t="shared" si="276"/>
        <v>103691</v>
      </c>
      <c r="G8941" s="12" t="s">
        <v>18740</v>
      </c>
      <c r="H8941" s="9" t="s">
        <v>18741</v>
      </c>
      <c r="I8941" s="9" t="s">
        <v>716</v>
      </c>
      <c r="J8941" s="9" t="s">
        <v>50</v>
      </c>
      <c r="K8941" s="10" t="s">
        <v>50</v>
      </c>
      <c r="L8941" s="10" t="str">
        <f t="shared" si="277"/>
        <v/>
      </c>
    </row>
    <row r="8942" spans="6:12">
      <c r="F8942" s="9" t="str">
        <f t="shared" si="276"/>
        <v>96987</v>
      </c>
      <c r="G8942" s="12" t="s">
        <v>18742</v>
      </c>
      <c r="H8942" s="9" t="s">
        <v>18743</v>
      </c>
      <c r="I8942" s="9" t="s">
        <v>716</v>
      </c>
      <c r="J8942" s="9">
        <v>128.13999999999999</v>
      </c>
      <c r="K8942" s="10">
        <v>133.38</v>
      </c>
      <c r="L8942" s="10" t="str">
        <f t="shared" si="277"/>
        <v/>
      </c>
    </row>
    <row r="8943" spans="6:12">
      <c r="F8943" s="9" t="str">
        <f t="shared" si="276"/>
        <v>96989</v>
      </c>
      <c r="G8943" s="12" t="s">
        <v>18744</v>
      </c>
      <c r="H8943" s="9" t="s">
        <v>18745</v>
      </c>
      <c r="I8943" s="9" t="s">
        <v>716</v>
      </c>
      <c r="J8943" s="9">
        <v>150.43</v>
      </c>
      <c r="K8943" s="10">
        <v>151.03</v>
      </c>
      <c r="L8943" s="10" t="str">
        <f t="shared" si="277"/>
        <v/>
      </c>
    </row>
    <row r="8944" spans="6:12">
      <c r="F8944" s="9" t="str">
        <f t="shared" si="276"/>
        <v>104749</v>
      </c>
      <c r="G8944" s="12" t="s">
        <v>18746</v>
      </c>
      <c r="H8944" s="9" t="s">
        <v>447</v>
      </c>
      <c r="I8944" s="9" t="s">
        <v>716</v>
      </c>
      <c r="J8944" s="9">
        <v>24.11</v>
      </c>
      <c r="K8944" s="10">
        <v>24.93</v>
      </c>
      <c r="L8944" s="10" t="str">
        <f t="shared" si="277"/>
        <v/>
      </c>
    </row>
    <row r="8945" spans="6:12">
      <c r="F8945" s="9" t="str">
        <f t="shared" si="276"/>
        <v>104750</v>
      </c>
      <c r="G8945" s="12" t="s">
        <v>18747</v>
      </c>
      <c r="H8945" s="9" t="s">
        <v>18748</v>
      </c>
      <c r="I8945" s="9" t="s">
        <v>716</v>
      </c>
      <c r="J8945" s="9">
        <v>18.579999999999998</v>
      </c>
      <c r="K8945" s="10">
        <v>19.399999999999999</v>
      </c>
      <c r="L8945" s="10" t="str">
        <f t="shared" si="277"/>
        <v/>
      </c>
    </row>
    <row r="8946" spans="6:12">
      <c r="F8946" s="9" t="str">
        <f t="shared" si="276"/>
        <v>104751</v>
      </c>
      <c r="G8946" s="12" t="s">
        <v>18749</v>
      </c>
      <c r="H8946" s="9" t="s">
        <v>18750</v>
      </c>
      <c r="I8946" s="9" t="s">
        <v>716</v>
      </c>
      <c r="J8946" s="9">
        <v>28.07</v>
      </c>
      <c r="K8946" s="10">
        <v>28.89</v>
      </c>
      <c r="L8946" s="10" t="str">
        <f t="shared" si="277"/>
        <v/>
      </c>
    </row>
    <row r="8947" spans="6:12">
      <c r="F8947" s="9" t="str">
        <f t="shared" si="276"/>
        <v>104752</v>
      </c>
      <c r="G8947" s="12" t="s">
        <v>18751</v>
      </c>
      <c r="H8947" s="9" t="s">
        <v>18752</v>
      </c>
      <c r="I8947" s="9" t="s">
        <v>716</v>
      </c>
      <c r="J8947" s="9">
        <v>21.18</v>
      </c>
      <c r="K8947" s="10">
        <v>22</v>
      </c>
      <c r="L8947" s="10" t="str">
        <f t="shared" si="277"/>
        <v/>
      </c>
    </row>
    <row r="8948" spans="6:12">
      <c r="F8948" s="9" t="str">
        <f t="shared" si="276"/>
        <v>104753</v>
      </c>
      <c r="G8948" s="12" t="s">
        <v>18753</v>
      </c>
      <c r="H8948" s="9" t="s">
        <v>18754</v>
      </c>
      <c r="I8948" s="9" t="s">
        <v>716</v>
      </c>
      <c r="J8948" s="9">
        <v>25.86</v>
      </c>
      <c r="K8948" s="10">
        <v>26.68</v>
      </c>
      <c r="L8948" s="10" t="str">
        <f t="shared" si="277"/>
        <v/>
      </c>
    </row>
    <row r="8949" spans="6:12">
      <c r="F8949" s="9" t="str">
        <f t="shared" si="276"/>
        <v>104754</v>
      </c>
      <c r="G8949" s="12" t="s">
        <v>18755</v>
      </c>
      <c r="H8949" s="9" t="s">
        <v>18756</v>
      </c>
      <c r="I8949" s="9" t="s">
        <v>716</v>
      </c>
      <c r="J8949" s="9">
        <v>33.89</v>
      </c>
      <c r="K8949" s="10">
        <v>34.71</v>
      </c>
      <c r="L8949" s="10" t="str">
        <f t="shared" si="277"/>
        <v/>
      </c>
    </row>
    <row r="8950" spans="6:12">
      <c r="F8950" s="9" t="str">
        <f t="shared" si="276"/>
        <v>104755</v>
      </c>
      <c r="G8950" s="12" t="s">
        <v>18757</v>
      </c>
      <c r="H8950" s="9" t="s">
        <v>18758</v>
      </c>
      <c r="I8950" s="9" t="s">
        <v>716</v>
      </c>
      <c r="J8950" s="9">
        <v>46.34</v>
      </c>
      <c r="K8950" s="10">
        <v>47.16</v>
      </c>
      <c r="L8950" s="10" t="str">
        <f t="shared" si="277"/>
        <v/>
      </c>
    </row>
    <row r="8951" spans="6:12">
      <c r="F8951" s="9" t="str">
        <f t="shared" si="276"/>
        <v>96982</v>
      </c>
      <c r="G8951" s="12" t="s">
        <v>18759</v>
      </c>
      <c r="H8951" s="9" t="s">
        <v>18760</v>
      </c>
      <c r="I8951" s="9" t="s">
        <v>716</v>
      </c>
      <c r="J8951" s="9" t="s">
        <v>50</v>
      </c>
      <c r="K8951" s="10" t="s">
        <v>50</v>
      </c>
      <c r="L8951" s="10" t="str">
        <f t="shared" si="277"/>
        <v/>
      </c>
    </row>
    <row r="8952" spans="6:12">
      <c r="F8952" s="9" t="str">
        <f t="shared" si="276"/>
        <v>96993</v>
      </c>
      <c r="G8952" s="12" t="s">
        <v>18761</v>
      </c>
      <c r="H8952" s="9" t="s">
        <v>18762</v>
      </c>
      <c r="I8952" s="9" t="s">
        <v>716</v>
      </c>
      <c r="J8952" s="9" t="s">
        <v>50</v>
      </c>
      <c r="K8952" s="10" t="s">
        <v>50</v>
      </c>
      <c r="L8952" s="10" t="str">
        <f t="shared" si="277"/>
        <v/>
      </c>
    </row>
    <row r="8953" spans="6:12">
      <c r="F8953" s="9" t="str">
        <f t="shared" si="276"/>
        <v>96990</v>
      </c>
      <c r="G8953" s="12" t="s">
        <v>18763</v>
      </c>
      <c r="H8953" s="9" t="s">
        <v>18764</v>
      </c>
      <c r="I8953" s="9" t="s">
        <v>716</v>
      </c>
      <c r="J8953" s="9" t="s">
        <v>50</v>
      </c>
      <c r="K8953" s="10" t="s">
        <v>50</v>
      </c>
      <c r="L8953" s="10" t="str">
        <f t="shared" si="277"/>
        <v/>
      </c>
    </row>
    <row r="8954" spans="6:12">
      <c r="F8954" s="9" t="str">
        <f t="shared" si="276"/>
        <v>96991</v>
      </c>
      <c r="G8954" s="12" t="s">
        <v>18765</v>
      </c>
      <c r="H8954" s="9" t="s">
        <v>18766</v>
      </c>
      <c r="I8954" s="9" t="s">
        <v>716</v>
      </c>
      <c r="J8954" s="9" t="s">
        <v>50</v>
      </c>
      <c r="K8954" s="10" t="s">
        <v>50</v>
      </c>
      <c r="L8954" s="10" t="str">
        <f t="shared" si="277"/>
        <v/>
      </c>
    </row>
    <row r="8955" spans="6:12">
      <c r="F8955" s="9" t="str">
        <f t="shared" si="276"/>
        <v>96992</v>
      </c>
      <c r="G8955" s="12" t="s">
        <v>18767</v>
      </c>
      <c r="H8955" s="9" t="s">
        <v>18768</v>
      </c>
      <c r="I8955" s="9" t="s">
        <v>716</v>
      </c>
      <c r="J8955" s="9" t="s">
        <v>50</v>
      </c>
      <c r="K8955" s="10" t="s">
        <v>50</v>
      </c>
      <c r="L8955" s="10" t="str">
        <f t="shared" si="277"/>
        <v/>
      </c>
    </row>
    <row r="8956" spans="6:12">
      <c r="F8956" s="9" t="str">
        <f t="shared" si="276"/>
        <v>96994</v>
      </c>
      <c r="G8956" s="12" t="s">
        <v>18769</v>
      </c>
      <c r="H8956" s="9" t="s">
        <v>18770</v>
      </c>
      <c r="I8956" s="9" t="s">
        <v>716</v>
      </c>
      <c r="J8956" s="9" t="s">
        <v>50</v>
      </c>
      <c r="K8956" s="10" t="s">
        <v>50</v>
      </c>
      <c r="L8956" s="10" t="str">
        <f t="shared" si="277"/>
        <v/>
      </c>
    </row>
    <row r="8957" spans="6:12">
      <c r="F8957" s="9" t="str">
        <f t="shared" si="276"/>
        <v>96973</v>
      </c>
      <c r="G8957" s="12" t="s">
        <v>18771</v>
      </c>
      <c r="H8957" s="9" t="s">
        <v>18772</v>
      </c>
      <c r="I8957" s="9" t="s">
        <v>102</v>
      </c>
      <c r="J8957" s="9">
        <v>71.38</v>
      </c>
      <c r="K8957" s="10">
        <v>73.400000000000006</v>
      </c>
      <c r="L8957" s="10" t="str">
        <f t="shared" si="277"/>
        <v/>
      </c>
    </row>
    <row r="8958" spans="6:12">
      <c r="F8958" s="9" t="str">
        <f t="shared" si="276"/>
        <v>104743</v>
      </c>
      <c r="G8958" s="12" t="s">
        <v>18773</v>
      </c>
      <c r="H8958" s="9" t="s">
        <v>18774</v>
      </c>
      <c r="I8958" s="9" t="s">
        <v>102</v>
      </c>
      <c r="J8958" s="9" t="s">
        <v>50</v>
      </c>
      <c r="K8958" s="10" t="s">
        <v>50</v>
      </c>
      <c r="L8958" s="10" t="str">
        <f t="shared" si="277"/>
        <v/>
      </c>
    </row>
    <row r="8959" spans="6:12">
      <c r="F8959" s="9" t="str">
        <f t="shared" si="276"/>
        <v>96977</v>
      </c>
      <c r="G8959" s="12" t="s">
        <v>18775</v>
      </c>
      <c r="H8959" s="9" t="s">
        <v>18776</v>
      </c>
      <c r="I8959" s="9" t="s">
        <v>102</v>
      </c>
      <c r="J8959" s="9">
        <v>59.88</v>
      </c>
      <c r="K8959" s="10">
        <v>60.03</v>
      </c>
      <c r="L8959" s="10" t="str">
        <f t="shared" si="277"/>
        <v/>
      </c>
    </row>
    <row r="8960" spans="6:12">
      <c r="F8960" s="9" t="str">
        <f t="shared" si="276"/>
        <v>96974</v>
      </c>
      <c r="G8960" s="12" t="s">
        <v>18777</v>
      </c>
      <c r="H8960" s="9" t="s">
        <v>18778</v>
      </c>
      <c r="I8960" s="9" t="s">
        <v>102</v>
      </c>
      <c r="J8960" s="9">
        <v>92.35</v>
      </c>
      <c r="K8960" s="10">
        <v>94.68</v>
      </c>
      <c r="L8960" s="10" t="str">
        <f t="shared" si="277"/>
        <v/>
      </c>
    </row>
    <row r="8961" spans="6:12">
      <c r="F8961" s="9" t="str">
        <f t="shared" si="276"/>
        <v>104744</v>
      </c>
      <c r="G8961" s="12" t="s">
        <v>18779</v>
      </c>
      <c r="H8961" s="9" t="s">
        <v>18780</v>
      </c>
      <c r="I8961" s="9" t="s">
        <v>102</v>
      </c>
      <c r="J8961" s="9" t="s">
        <v>50</v>
      </c>
      <c r="K8961" s="10" t="s">
        <v>50</v>
      </c>
      <c r="L8961" s="10" t="str">
        <f t="shared" si="277"/>
        <v/>
      </c>
    </row>
    <row r="8962" spans="6:12">
      <c r="F8962" s="9" t="str">
        <f t="shared" si="276"/>
        <v>96978</v>
      </c>
      <c r="G8962" s="12" t="s">
        <v>18781</v>
      </c>
      <c r="H8962" s="9" t="s">
        <v>18782</v>
      </c>
      <c r="I8962" s="9" t="s">
        <v>102</v>
      </c>
      <c r="J8962" s="9">
        <v>78.92</v>
      </c>
      <c r="K8962" s="10">
        <v>79.09</v>
      </c>
      <c r="L8962" s="10" t="str">
        <f t="shared" si="277"/>
        <v/>
      </c>
    </row>
    <row r="8963" spans="6:12">
      <c r="F8963" s="9" t="str">
        <f t="shared" si="276"/>
        <v>96975</v>
      </c>
      <c r="G8963" s="12" t="s">
        <v>18783</v>
      </c>
      <c r="H8963" s="9" t="s">
        <v>18784</v>
      </c>
      <c r="I8963" s="9" t="s">
        <v>102</v>
      </c>
      <c r="J8963" s="9">
        <v>114.44</v>
      </c>
      <c r="K8963" s="10">
        <v>117.06</v>
      </c>
      <c r="L8963" s="10" t="str">
        <f t="shared" si="277"/>
        <v/>
      </c>
    </row>
    <row r="8964" spans="6:12">
      <c r="F8964" s="9" t="str">
        <f t="shared" si="276"/>
        <v>104745</v>
      </c>
      <c r="G8964" s="12" t="s">
        <v>18785</v>
      </c>
      <c r="H8964" s="9" t="s">
        <v>18786</v>
      </c>
      <c r="I8964" s="9" t="s">
        <v>102</v>
      </c>
      <c r="J8964" s="9" t="s">
        <v>50</v>
      </c>
      <c r="K8964" s="10" t="s">
        <v>50</v>
      </c>
      <c r="L8964" s="10" t="str">
        <f t="shared" si="277"/>
        <v/>
      </c>
    </row>
    <row r="8965" spans="6:12">
      <c r="F8965" s="9" t="str">
        <f t="shared" ref="F8965:F9028" si="278">TRIM(_xlfn.NUMBERVALUE(G8965))</f>
        <v>96979</v>
      </c>
      <c r="G8965" s="12" t="s">
        <v>18787</v>
      </c>
      <c r="H8965" s="9" t="s">
        <v>18788</v>
      </c>
      <c r="I8965" s="9" t="s">
        <v>102</v>
      </c>
      <c r="J8965" s="9">
        <v>112.92</v>
      </c>
      <c r="K8965" s="10">
        <v>113.12</v>
      </c>
      <c r="L8965" s="10" t="str">
        <f t="shared" ref="L8965:L9028" si="279">IF(P8965&gt;0,P8965,IF(Q8965&gt;0,Q8965,""))</f>
        <v/>
      </c>
    </row>
    <row r="8966" spans="6:12">
      <c r="F8966" s="9" t="str">
        <f t="shared" si="278"/>
        <v>96976</v>
      </c>
      <c r="G8966" s="12" t="s">
        <v>18789</v>
      </c>
      <c r="H8966" s="9" t="s">
        <v>18790</v>
      </c>
      <c r="I8966" s="9" t="s">
        <v>102</v>
      </c>
      <c r="J8966" s="9">
        <v>151.22999999999999</v>
      </c>
      <c r="K8966" s="10">
        <v>154.11000000000001</v>
      </c>
      <c r="L8966" s="10" t="str">
        <f t="shared" si="279"/>
        <v/>
      </c>
    </row>
    <row r="8967" spans="6:12">
      <c r="F8967" s="9" t="str">
        <f t="shared" si="278"/>
        <v>96984</v>
      </c>
      <c r="G8967" s="12" t="s">
        <v>18791</v>
      </c>
      <c r="H8967" s="9" t="s">
        <v>18792</v>
      </c>
      <c r="I8967" s="9" t="s">
        <v>716</v>
      </c>
      <c r="J8967" s="9">
        <v>60.15</v>
      </c>
      <c r="K8967" s="10">
        <v>63.45</v>
      </c>
      <c r="L8967" s="10" t="str">
        <f t="shared" si="279"/>
        <v/>
      </c>
    </row>
    <row r="8968" spans="6:12">
      <c r="F8968" s="9" t="str">
        <f t="shared" si="278"/>
        <v>96980</v>
      </c>
      <c r="G8968" s="12" t="s">
        <v>18793</v>
      </c>
      <c r="H8968" s="9" t="s">
        <v>18794</v>
      </c>
      <c r="I8968" s="9" t="s">
        <v>102</v>
      </c>
      <c r="J8968" s="9" t="s">
        <v>50</v>
      </c>
      <c r="K8968" s="10" t="s">
        <v>50</v>
      </c>
      <c r="L8968" s="10" t="str">
        <f t="shared" si="279"/>
        <v/>
      </c>
    </row>
    <row r="8969" spans="6:12">
      <c r="F8969" s="9" t="str">
        <f t="shared" si="278"/>
        <v>96986</v>
      </c>
      <c r="G8969" s="12" t="s">
        <v>18795</v>
      </c>
      <c r="H8969" s="9" t="s">
        <v>18796</v>
      </c>
      <c r="I8969" s="9" t="s">
        <v>716</v>
      </c>
      <c r="J8969" s="9">
        <v>160.63</v>
      </c>
      <c r="K8969" s="10">
        <v>162.35</v>
      </c>
      <c r="L8969" s="10" t="str">
        <f t="shared" si="279"/>
        <v/>
      </c>
    </row>
    <row r="8970" spans="6:12">
      <c r="F8970" s="9" t="str">
        <f t="shared" si="278"/>
        <v>96985</v>
      </c>
      <c r="G8970" s="12" t="s">
        <v>18797</v>
      </c>
      <c r="H8970" s="9" t="s">
        <v>18798</v>
      </c>
      <c r="I8970" s="9" t="s">
        <v>716</v>
      </c>
      <c r="J8970" s="9">
        <v>107.84</v>
      </c>
      <c r="K8970" s="10">
        <v>108.95</v>
      </c>
      <c r="L8970" s="10" t="str">
        <f t="shared" si="279"/>
        <v/>
      </c>
    </row>
    <row r="8971" spans="6:12">
      <c r="F8971" s="9" t="str">
        <f t="shared" si="278"/>
        <v>96988</v>
      </c>
      <c r="G8971" s="12" t="s">
        <v>18799</v>
      </c>
      <c r="H8971" s="9" t="s">
        <v>18800</v>
      </c>
      <c r="I8971" s="9" t="s">
        <v>716</v>
      </c>
      <c r="J8971" s="9">
        <v>179.66</v>
      </c>
      <c r="K8971" s="10">
        <v>180.41</v>
      </c>
      <c r="L8971" s="10" t="str">
        <f t="shared" si="279"/>
        <v/>
      </c>
    </row>
    <row r="8972" spans="6:12">
      <c r="F8972" s="9" t="str">
        <f t="shared" si="278"/>
        <v>104746</v>
      </c>
      <c r="G8972" s="12" t="s">
        <v>18801</v>
      </c>
      <c r="H8972" s="9" t="s">
        <v>18802</v>
      </c>
      <c r="I8972" s="9" t="s">
        <v>716</v>
      </c>
      <c r="J8972" s="9">
        <v>28.59</v>
      </c>
      <c r="K8972" s="10">
        <v>29.43</v>
      </c>
      <c r="L8972" s="10" t="str">
        <f t="shared" si="279"/>
        <v/>
      </c>
    </row>
    <row r="8973" spans="6:12">
      <c r="F8973" s="9" t="str">
        <f t="shared" si="278"/>
        <v>104747</v>
      </c>
      <c r="G8973" s="12" t="s">
        <v>18803</v>
      </c>
      <c r="H8973" s="9" t="s">
        <v>18804</v>
      </c>
      <c r="I8973" s="9" t="s">
        <v>716</v>
      </c>
      <c r="J8973" s="9" t="s">
        <v>50</v>
      </c>
      <c r="K8973" s="10" t="s">
        <v>50</v>
      </c>
      <c r="L8973" s="10" t="str">
        <f t="shared" si="279"/>
        <v/>
      </c>
    </row>
    <row r="8974" spans="6:12">
      <c r="F8974" s="9" t="str">
        <f t="shared" si="278"/>
        <v>96983</v>
      </c>
      <c r="G8974" s="12" t="s">
        <v>18805</v>
      </c>
      <c r="H8974" s="9" t="s">
        <v>18806</v>
      </c>
      <c r="I8974" s="9" t="s">
        <v>716</v>
      </c>
      <c r="J8974" s="9" t="s">
        <v>50</v>
      </c>
      <c r="K8974" s="10" t="s">
        <v>50</v>
      </c>
      <c r="L8974" s="10" t="str">
        <f t="shared" si="279"/>
        <v/>
      </c>
    </row>
    <row r="8975" spans="6:12">
      <c r="F8975" s="9" t="str">
        <f t="shared" si="278"/>
        <v>104748</v>
      </c>
      <c r="G8975" s="12" t="s">
        <v>18807</v>
      </c>
      <c r="H8975" s="9" t="s">
        <v>18808</v>
      </c>
      <c r="I8975" s="9" t="s">
        <v>716</v>
      </c>
      <c r="J8975" s="9" t="s">
        <v>50</v>
      </c>
      <c r="K8975" s="10" t="s">
        <v>50</v>
      </c>
      <c r="L8975" s="10" t="str">
        <f t="shared" si="279"/>
        <v/>
      </c>
    </row>
    <row r="8976" spans="6:12">
      <c r="F8976" s="9" t="str">
        <f t="shared" si="278"/>
        <v>98463</v>
      </c>
      <c r="G8976" s="12" t="s">
        <v>18809</v>
      </c>
      <c r="H8976" s="9" t="s">
        <v>444</v>
      </c>
      <c r="I8976" s="9" t="s">
        <v>716</v>
      </c>
      <c r="J8976" s="9">
        <v>26.7</v>
      </c>
      <c r="K8976" s="10">
        <v>28.07</v>
      </c>
      <c r="L8976" s="10" t="str">
        <f t="shared" si="279"/>
        <v/>
      </c>
    </row>
    <row r="8977" spans="6:12">
      <c r="F8977" s="9" t="str">
        <f t="shared" si="278"/>
        <v>104827</v>
      </c>
      <c r="G8977" s="12" t="s">
        <v>18810</v>
      </c>
      <c r="H8977" s="9" t="s">
        <v>18811</v>
      </c>
      <c r="I8977" s="9" t="s">
        <v>716</v>
      </c>
      <c r="J8977" s="9" t="s">
        <v>50</v>
      </c>
      <c r="K8977" s="10" t="s">
        <v>50</v>
      </c>
      <c r="L8977" s="10" t="str">
        <f t="shared" si="279"/>
        <v/>
      </c>
    </row>
    <row r="8978" spans="6:12">
      <c r="F8978" s="9" t="str">
        <f t="shared" si="278"/>
        <v>104828</v>
      </c>
      <c r="G8978" s="12" t="s">
        <v>18812</v>
      </c>
      <c r="H8978" s="9" t="s">
        <v>18813</v>
      </c>
      <c r="I8978" s="9" t="s">
        <v>716</v>
      </c>
      <c r="J8978" s="9" t="s">
        <v>50</v>
      </c>
      <c r="K8978" s="10" t="s">
        <v>50</v>
      </c>
      <c r="L8978" s="10" t="str">
        <f t="shared" si="279"/>
        <v/>
      </c>
    </row>
    <row r="8979" spans="6:12">
      <c r="F8979" s="9" t="str">
        <f t="shared" si="278"/>
        <v>104824</v>
      </c>
      <c r="G8979" s="12" t="s">
        <v>18814</v>
      </c>
      <c r="H8979" s="9" t="s">
        <v>18815</v>
      </c>
      <c r="I8979" s="9" t="s">
        <v>716</v>
      </c>
      <c r="J8979" s="9" t="s">
        <v>50</v>
      </c>
      <c r="K8979" s="10" t="s">
        <v>50</v>
      </c>
      <c r="L8979" s="10" t="str">
        <f t="shared" si="279"/>
        <v/>
      </c>
    </row>
    <row r="8980" spans="6:12">
      <c r="F8980" s="9" t="str">
        <f t="shared" si="278"/>
        <v>104826</v>
      </c>
      <c r="G8980" s="12" t="s">
        <v>18816</v>
      </c>
      <c r="H8980" s="9" t="s">
        <v>18817</v>
      </c>
      <c r="I8980" s="9" t="s">
        <v>716</v>
      </c>
      <c r="J8980" s="9" t="s">
        <v>50</v>
      </c>
      <c r="K8980" s="10" t="s">
        <v>50</v>
      </c>
      <c r="L8980" s="10" t="str">
        <f t="shared" si="279"/>
        <v/>
      </c>
    </row>
    <row r="8981" spans="6:12">
      <c r="F8981" s="9" t="str">
        <f t="shared" si="278"/>
        <v>104825</v>
      </c>
      <c r="G8981" s="12" t="s">
        <v>18818</v>
      </c>
      <c r="H8981" s="9" t="s">
        <v>18819</v>
      </c>
      <c r="I8981" s="9" t="s">
        <v>716</v>
      </c>
      <c r="J8981" s="9" t="s">
        <v>50</v>
      </c>
      <c r="K8981" s="10" t="s">
        <v>50</v>
      </c>
      <c r="L8981" s="10" t="str">
        <f t="shared" si="279"/>
        <v/>
      </c>
    </row>
    <row r="8982" spans="6:12">
      <c r="F8982" s="9" t="str">
        <f t="shared" si="278"/>
        <v>104993</v>
      </c>
      <c r="G8982" s="12" t="s">
        <v>18820</v>
      </c>
      <c r="H8982" s="9" t="s">
        <v>18821</v>
      </c>
      <c r="I8982" s="9" t="s">
        <v>716</v>
      </c>
      <c r="J8982" s="9" t="s">
        <v>50</v>
      </c>
      <c r="K8982" s="10" t="s">
        <v>50</v>
      </c>
      <c r="L8982" s="10" t="str">
        <f t="shared" si="279"/>
        <v/>
      </c>
    </row>
    <row r="8983" spans="6:12">
      <c r="F8983" s="9" t="str">
        <f t="shared" si="278"/>
        <v>104994</v>
      </c>
      <c r="G8983" s="12" t="s">
        <v>18822</v>
      </c>
      <c r="H8983" s="9" t="s">
        <v>18823</v>
      </c>
      <c r="I8983" s="9" t="s">
        <v>716</v>
      </c>
      <c r="J8983" s="9" t="s">
        <v>50</v>
      </c>
      <c r="K8983" s="10" t="s">
        <v>50</v>
      </c>
      <c r="L8983" s="10" t="str">
        <f t="shared" si="279"/>
        <v/>
      </c>
    </row>
    <row r="8984" spans="6:12">
      <c r="F8984" s="9" t="str">
        <f t="shared" si="278"/>
        <v>104995</v>
      </c>
      <c r="G8984" s="12" t="s">
        <v>18824</v>
      </c>
      <c r="H8984" s="9" t="s">
        <v>18825</v>
      </c>
      <c r="I8984" s="9" t="s">
        <v>716</v>
      </c>
      <c r="J8984" s="9" t="s">
        <v>50</v>
      </c>
      <c r="K8984" s="10" t="s">
        <v>50</v>
      </c>
      <c r="L8984" s="10" t="str">
        <f t="shared" si="279"/>
        <v/>
      </c>
    </row>
    <row r="8985" spans="6:12">
      <c r="F8985" s="9" t="str">
        <f t="shared" si="278"/>
        <v>104996</v>
      </c>
      <c r="G8985" s="12" t="s">
        <v>18826</v>
      </c>
      <c r="H8985" s="9" t="s">
        <v>18827</v>
      </c>
      <c r="I8985" s="9" t="s">
        <v>716</v>
      </c>
      <c r="J8985" s="9" t="s">
        <v>50</v>
      </c>
      <c r="K8985" s="10" t="s">
        <v>50</v>
      </c>
      <c r="L8985" s="10" t="str">
        <f t="shared" si="279"/>
        <v/>
      </c>
    </row>
    <row r="8986" spans="6:12">
      <c r="F8986" s="9" t="str">
        <f t="shared" si="278"/>
        <v>95676</v>
      </c>
      <c r="G8986" s="12" t="s">
        <v>18828</v>
      </c>
      <c r="H8986" s="9" t="s">
        <v>18829</v>
      </c>
      <c r="I8986" s="9" t="s">
        <v>716</v>
      </c>
      <c r="J8986" s="9">
        <v>109.33</v>
      </c>
      <c r="K8986" s="10">
        <v>110.47</v>
      </c>
      <c r="L8986" s="10" t="str">
        <f t="shared" si="279"/>
        <v/>
      </c>
    </row>
    <row r="8987" spans="6:12">
      <c r="F8987" s="9" t="str">
        <f t="shared" si="278"/>
        <v>95677</v>
      </c>
      <c r="G8987" s="12" t="s">
        <v>18830</v>
      </c>
      <c r="H8987" s="9" t="s">
        <v>18831</v>
      </c>
      <c r="I8987" s="9" t="s">
        <v>716</v>
      </c>
      <c r="J8987" s="9" t="s">
        <v>50</v>
      </c>
      <c r="K8987" s="10" t="s">
        <v>50</v>
      </c>
      <c r="L8987" s="10" t="str">
        <f t="shared" si="279"/>
        <v/>
      </c>
    </row>
    <row r="8988" spans="6:12">
      <c r="F8988" s="9" t="str">
        <f t="shared" si="278"/>
        <v>105135</v>
      </c>
      <c r="G8988" s="12" t="s">
        <v>18832</v>
      </c>
      <c r="H8988" s="9" t="s">
        <v>18833</v>
      </c>
      <c r="I8988" s="9" t="s">
        <v>716</v>
      </c>
      <c r="J8988" s="9">
        <v>974.64</v>
      </c>
      <c r="K8988" s="10">
        <v>977.91</v>
      </c>
      <c r="L8988" s="10" t="str">
        <f t="shared" si="279"/>
        <v/>
      </c>
    </row>
    <row r="8989" spans="6:12">
      <c r="F8989" s="9" t="str">
        <f t="shared" si="278"/>
        <v>104998</v>
      </c>
      <c r="G8989" s="12" t="s">
        <v>18834</v>
      </c>
      <c r="H8989" s="9" t="s">
        <v>18835</v>
      </c>
      <c r="I8989" s="9" t="s">
        <v>716</v>
      </c>
      <c r="J8989" s="9">
        <v>596.16999999999996</v>
      </c>
      <c r="K8989" s="10">
        <v>598.99</v>
      </c>
      <c r="L8989" s="10" t="str">
        <f t="shared" si="279"/>
        <v/>
      </c>
    </row>
    <row r="8990" spans="6:12">
      <c r="F8990" s="9" t="str">
        <f t="shared" si="278"/>
        <v>104997</v>
      </c>
      <c r="G8990" s="12" t="s">
        <v>18836</v>
      </c>
      <c r="H8990" s="9" t="s">
        <v>18837</v>
      </c>
      <c r="I8990" s="9" t="s">
        <v>716</v>
      </c>
      <c r="J8990" s="9">
        <v>445.23</v>
      </c>
      <c r="K8990" s="10">
        <v>448.05</v>
      </c>
      <c r="L8990" s="10" t="str">
        <f t="shared" si="279"/>
        <v/>
      </c>
    </row>
    <row r="8991" spans="6:12">
      <c r="F8991" s="9" t="str">
        <f t="shared" si="278"/>
        <v>95673</v>
      </c>
      <c r="G8991" s="12" t="s">
        <v>18838</v>
      </c>
      <c r="H8991" s="9" t="s">
        <v>18839</v>
      </c>
      <c r="I8991" s="9" t="s">
        <v>716</v>
      </c>
      <c r="J8991" s="9">
        <v>129.43</v>
      </c>
      <c r="K8991" s="10">
        <v>131.30000000000001</v>
      </c>
      <c r="L8991" s="10" t="str">
        <f t="shared" si="279"/>
        <v/>
      </c>
    </row>
    <row r="8992" spans="6:12">
      <c r="F8992" s="9" t="str">
        <f t="shared" si="278"/>
        <v>95674</v>
      </c>
      <c r="G8992" s="12" t="s">
        <v>18840</v>
      </c>
      <c r="H8992" s="9" t="s">
        <v>18841</v>
      </c>
      <c r="I8992" s="9" t="s">
        <v>716</v>
      </c>
      <c r="J8992" s="9">
        <v>137.37</v>
      </c>
      <c r="K8992" s="10">
        <v>139.24</v>
      </c>
      <c r="L8992" s="10" t="str">
        <f t="shared" si="279"/>
        <v/>
      </c>
    </row>
    <row r="8993" spans="6:12">
      <c r="F8993" s="9" t="str">
        <f t="shared" si="278"/>
        <v>104992</v>
      </c>
      <c r="G8993" s="12" t="s">
        <v>18842</v>
      </c>
      <c r="H8993" s="9" t="s">
        <v>18843</v>
      </c>
      <c r="I8993" s="9" t="s">
        <v>716</v>
      </c>
      <c r="J8993" s="9">
        <v>1361.08</v>
      </c>
      <c r="K8993" s="10">
        <v>1364.8</v>
      </c>
      <c r="L8993" s="10" t="str">
        <f t="shared" si="279"/>
        <v/>
      </c>
    </row>
    <row r="8994" spans="6:12">
      <c r="F8994" s="9" t="str">
        <f t="shared" si="278"/>
        <v>95675</v>
      </c>
      <c r="G8994" s="12" t="s">
        <v>18844</v>
      </c>
      <c r="H8994" s="9" t="s">
        <v>18845</v>
      </c>
      <c r="I8994" s="9" t="s">
        <v>716</v>
      </c>
      <c r="J8994" s="9">
        <v>169.48</v>
      </c>
      <c r="K8994" s="10">
        <v>171.8</v>
      </c>
      <c r="L8994" s="10" t="str">
        <f t="shared" si="279"/>
        <v/>
      </c>
    </row>
    <row r="8995" spans="6:12">
      <c r="F8995" s="9" t="str">
        <f t="shared" si="278"/>
        <v>95648</v>
      </c>
      <c r="G8995" s="12" t="s">
        <v>18846</v>
      </c>
      <c r="H8995" s="9" t="s">
        <v>18847</v>
      </c>
      <c r="I8995" s="9" t="s">
        <v>716</v>
      </c>
      <c r="J8995" s="9">
        <v>595.91</v>
      </c>
      <c r="K8995" s="10">
        <v>603.04999999999995</v>
      </c>
      <c r="L8995" s="10" t="str">
        <f t="shared" si="279"/>
        <v/>
      </c>
    </row>
    <row r="8996" spans="6:12">
      <c r="F8996" s="9" t="str">
        <f t="shared" si="278"/>
        <v>95649</v>
      </c>
      <c r="G8996" s="12" t="s">
        <v>18848</v>
      </c>
      <c r="H8996" s="9" t="s">
        <v>18849</v>
      </c>
      <c r="I8996" s="9" t="s">
        <v>716</v>
      </c>
      <c r="J8996" s="9">
        <v>1031.94</v>
      </c>
      <c r="K8996" s="10">
        <v>1044.44</v>
      </c>
      <c r="L8996" s="10" t="str">
        <f t="shared" si="279"/>
        <v/>
      </c>
    </row>
    <row r="8997" spans="6:12">
      <c r="F8997" s="9" t="str">
        <f t="shared" si="278"/>
        <v>95650</v>
      </c>
      <c r="G8997" s="12" t="s">
        <v>18850</v>
      </c>
      <c r="H8997" s="9" t="s">
        <v>18851</v>
      </c>
      <c r="I8997" s="9" t="s">
        <v>716</v>
      </c>
      <c r="J8997" s="9">
        <v>1508.34</v>
      </c>
      <c r="K8997" s="10">
        <v>1526.82</v>
      </c>
      <c r="L8997" s="10" t="str">
        <f t="shared" si="279"/>
        <v/>
      </c>
    </row>
    <row r="8998" spans="6:12">
      <c r="F8998" s="9" t="str">
        <f t="shared" si="278"/>
        <v>95651</v>
      </c>
      <c r="G8998" s="12" t="s">
        <v>18852</v>
      </c>
      <c r="H8998" s="9" t="s">
        <v>18853</v>
      </c>
      <c r="I8998" s="9" t="s">
        <v>716</v>
      </c>
      <c r="J8998" s="9">
        <v>1960.75</v>
      </c>
      <c r="K8998" s="10">
        <v>1984.76</v>
      </c>
      <c r="L8998" s="10" t="str">
        <f t="shared" si="279"/>
        <v/>
      </c>
    </row>
    <row r="8999" spans="6:12">
      <c r="F8999" s="9" t="str">
        <f t="shared" si="278"/>
        <v>95652</v>
      </c>
      <c r="G8999" s="12" t="s">
        <v>18854</v>
      </c>
      <c r="H8999" s="9" t="s">
        <v>18855</v>
      </c>
      <c r="I8999" s="9" t="s">
        <v>716</v>
      </c>
      <c r="J8999" s="9">
        <v>738.4</v>
      </c>
      <c r="K8999" s="10">
        <v>746.38</v>
      </c>
      <c r="L8999" s="10" t="str">
        <f t="shared" si="279"/>
        <v/>
      </c>
    </row>
    <row r="9000" spans="6:12">
      <c r="F9000" s="9" t="str">
        <f t="shared" si="278"/>
        <v>95653</v>
      </c>
      <c r="G9000" s="12" t="s">
        <v>18856</v>
      </c>
      <c r="H9000" s="9" t="s">
        <v>18857</v>
      </c>
      <c r="I9000" s="9" t="s">
        <v>716</v>
      </c>
      <c r="J9000" s="9">
        <v>1315.06</v>
      </c>
      <c r="K9000" s="10">
        <v>1329.19</v>
      </c>
      <c r="L9000" s="10" t="str">
        <f t="shared" si="279"/>
        <v/>
      </c>
    </row>
    <row r="9001" spans="6:12">
      <c r="F9001" s="9" t="str">
        <f t="shared" si="278"/>
        <v>95654</v>
      </c>
      <c r="G9001" s="12" t="s">
        <v>18858</v>
      </c>
      <c r="H9001" s="9" t="s">
        <v>18859</v>
      </c>
      <c r="I9001" s="9" t="s">
        <v>716</v>
      </c>
      <c r="J9001" s="9">
        <v>1937.64</v>
      </c>
      <c r="K9001" s="10">
        <v>1958.62</v>
      </c>
      <c r="L9001" s="10" t="str">
        <f t="shared" si="279"/>
        <v/>
      </c>
    </row>
    <row r="9002" spans="6:12">
      <c r="F9002" s="9" t="str">
        <f t="shared" si="278"/>
        <v>95655</v>
      </c>
      <c r="G9002" s="12" t="s">
        <v>18860</v>
      </c>
      <c r="H9002" s="9" t="s">
        <v>18861</v>
      </c>
      <c r="I9002" s="9" t="s">
        <v>716</v>
      </c>
      <c r="J9002" s="9">
        <v>2529.4499999999998</v>
      </c>
      <c r="K9002" s="10">
        <v>2556.77</v>
      </c>
      <c r="L9002" s="10" t="str">
        <f t="shared" si="279"/>
        <v/>
      </c>
    </row>
    <row r="9003" spans="6:12">
      <c r="F9003" s="9" t="str">
        <f t="shared" si="278"/>
        <v>95657</v>
      </c>
      <c r="G9003" s="12" t="s">
        <v>18862</v>
      </c>
      <c r="H9003" s="9" t="s">
        <v>18863</v>
      </c>
      <c r="I9003" s="9" t="s">
        <v>716</v>
      </c>
      <c r="J9003" s="9">
        <v>321.52999999999997</v>
      </c>
      <c r="K9003" s="10">
        <v>331.68</v>
      </c>
      <c r="L9003" s="10" t="str">
        <f t="shared" si="279"/>
        <v/>
      </c>
    </row>
    <row r="9004" spans="6:12">
      <c r="F9004" s="9" t="str">
        <f t="shared" si="278"/>
        <v>95658</v>
      </c>
      <c r="G9004" s="12" t="s">
        <v>18864</v>
      </c>
      <c r="H9004" s="9" t="s">
        <v>18865</v>
      </c>
      <c r="I9004" s="9" t="s">
        <v>716</v>
      </c>
      <c r="J9004" s="9">
        <v>586.66</v>
      </c>
      <c r="K9004" s="10">
        <v>604.53</v>
      </c>
      <c r="L9004" s="10" t="str">
        <f t="shared" si="279"/>
        <v/>
      </c>
    </row>
    <row r="9005" spans="6:12">
      <c r="F9005" s="9" t="str">
        <f t="shared" si="278"/>
        <v>95659</v>
      </c>
      <c r="G9005" s="12" t="s">
        <v>18866</v>
      </c>
      <c r="H9005" s="9" t="s">
        <v>18867</v>
      </c>
      <c r="I9005" s="9" t="s">
        <v>716</v>
      </c>
      <c r="J9005" s="9">
        <v>873.34</v>
      </c>
      <c r="K9005" s="10">
        <v>899.73</v>
      </c>
      <c r="L9005" s="10" t="str">
        <f t="shared" si="279"/>
        <v/>
      </c>
    </row>
    <row r="9006" spans="6:12">
      <c r="F9006" s="9" t="str">
        <f t="shared" si="278"/>
        <v>95660</v>
      </c>
      <c r="G9006" s="12" t="s">
        <v>18868</v>
      </c>
      <c r="H9006" s="9" t="s">
        <v>18869</v>
      </c>
      <c r="I9006" s="9" t="s">
        <v>716</v>
      </c>
      <c r="J9006" s="9">
        <v>1145.24</v>
      </c>
      <c r="K9006" s="10">
        <v>1179.5899999999999</v>
      </c>
      <c r="L9006" s="10" t="str">
        <f t="shared" si="279"/>
        <v/>
      </c>
    </row>
    <row r="9007" spans="6:12">
      <c r="F9007" s="9" t="str">
        <f t="shared" si="278"/>
        <v>95661</v>
      </c>
      <c r="G9007" s="12" t="s">
        <v>18870</v>
      </c>
      <c r="H9007" s="9" t="s">
        <v>18871</v>
      </c>
      <c r="I9007" s="9" t="s">
        <v>716</v>
      </c>
      <c r="J9007" s="9">
        <v>401.3</v>
      </c>
      <c r="K9007" s="10">
        <v>412.64</v>
      </c>
      <c r="L9007" s="10" t="str">
        <f t="shared" si="279"/>
        <v/>
      </c>
    </row>
    <row r="9008" spans="6:12">
      <c r="F9008" s="9" t="str">
        <f t="shared" si="278"/>
        <v>95662</v>
      </c>
      <c r="G9008" s="12" t="s">
        <v>18872</v>
      </c>
      <c r="H9008" s="9" t="s">
        <v>18873</v>
      </c>
      <c r="I9008" s="9" t="s">
        <v>716</v>
      </c>
      <c r="J9008" s="9">
        <v>744.73</v>
      </c>
      <c r="K9008" s="10">
        <v>764.92</v>
      </c>
      <c r="L9008" s="10" t="str">
        <f t="shared" si="279"/>
        <v/>
      </c>
    </row>
    <row r="9009" spans="6:12">
      <c r="F9009" s="9" t="str">
        <f t="shared" si="278"/>
        <v>95663</v>
      </c>
      <c r="G9009" s="12" t="s">
        <v>18874</v>
      </c>
      <c r="H9009" s="9" t="s">
        <v>18875</v>
      </c>
      <c r="I9009" s="9" t="s">
        <v>716</v>
      </c>
      <c r="J9009" s="9">
        <v>1114.1099999999999</v>
      </c>
      <c r="K9009" s="10">
        <v>1144.06</v>
      </c>
      <c r="L9009" s="10" t="str">
        <f t="shared" si="279"/>
        <v/>
      </c>
    </row>
    <row r="9010" spans="6:12">
      <c r="F9010" s="9" t="str">
        <f t="shared" si="278"/>
        <v>95664</v>
      </c>
      <c r="G9010" s="12" t="s">
        <v>18876</v>
      </c>
      <c r="H9010" s="9" t="s">
        <v>18877</v>
      </c>
      <c r="I9010" s="9" t="s">
        <v>716</v>
      </c>
      <c r="J9010" s="9">
        <v>1463.36</v>
      </c>
      <c r="K9010" s="10">
        <v>1502.37</v>
      </c>
      <c r="L9010" s="10" t="str">
        <f t="shared" si="279"/>
        <v/>
      </c>
    </row>
    <row r="9011" spans="6:12">
      <c r="F9011" s="9" t="str">
        <f t="shared" si="278"/>
        <v>95665</v>
      </c>
      <c r="G9011" s="12" t="s">
        <v>18878</v>
      </c>
      <c r="H9011" s="9" t="s">
        <v>18879</v>
      </c>
      <c r="I9011" s="9" t="s">
        <v>716</v>
      </c>
      <c r="J9011" s="9">
        <v>356.02</v>
      </c>
      <c r="K9011" s="10">
        <v>366.91</v>
      </c>
      <c r="L9011" s="10" t="str">
        <f t="shared" si="279"/>
        <v/>
      </c>
    </row>
    <row r="9012" spans="6:12">
      <c r="F9012" s="9" t="str">
        <f t="shared" si="278"/>
        <v>95666</v>
      </c>
      <c r="G9012" s="12" t="s">
        <v>18880</v>
      </c>
      <c r="H9012" s="9" t="s">
        <v>18881</v>
      </c>
      <c r="I9012" s="9" t="s">
        <v>716</v>
      </c>
      <c r="J9012" s="9">
        <v>631.1</v>
      </c>
      <c r="K9012" s="10">
        <v>650.14</v>
      </c>
      <c r="L9012" s="10" t="str">
        <f t="shared" si="279"/>
        <v/>
      </c>
    </row>
    <row r="9013" spans="6:12">
      <c r="F9013" s="9" t="str">
        <f t="shared" si="278"/>
        <v>95667</v>
      </c>
      <c r="G9013" s="12" t="s">
        <v>18882</v>
      </c>
      <c r="H9013" s="9" t="s">
        <v>18883</v>
      </c>
      <c r="I9013" s="9" t="s">
        <v>716</v>
      </c>
      <c r="J9013" s="9">
        <v>934.71</v>
      </c>
      <c r="K9013" s="10">
        <v>962.86</v>
      </c>
      <c r="L9013" s="10" t="str">
        <f t="shared" si="279"/>
        <v/>
      </c>
    </row>
    <row r="9014" spans="6:12">
      <c r="F9014" s="9" t="str">
        <f t="shared" si="278"/>
        <v>95668</v>
      </c>
      <c r="G9014" s="12" t="s">
        <v>18884</v>
      </c>
      <c r="H9014" s="9" t="s">
        <v>18885</v>
      </c>
      <c r="I9014" s="9" t="s">
        <v>716</v>
      </c>
      <c r="J9014" s="9">
        <v>1221.53</v>
      </c>
      <c r="K9014" s="10">
        <v>1258.1199999999999</v>
      </c>
      <c r="L9014" s="10" t="str">
        <f t="shared" si="279"/>
        <v/>
      </c>
    </row>
    <row r="9015" spans="6:12">
      <c r="F9015" s="9" t="str">
        <f t="shared" si="278"/>
        <v>95669</v>
      </c>
      <c r="G9015" s="12" t="s">
        <v>18886</v>
      </c>
      <c r="H9015" s="9" t="s">
        <v>18887</v>
      </c>
      <c r="I9015" s="9" t="s">
        <v>716</v>
      </c>
      <c r="J9015" s="9">
        <v>431.59</v>
      </c>
      <c r="K9015" s="10">
        <v>443.74</v>
      </c>
      <c r="L9015" s="10" t="str">
        <f t="shared" si="279"/>
        <v/>
      </c>
    </row>
    <row r="9016" spans="6:12">
      <c r="F9016" s="9" t="str">
        <f t="shared" si="278"/>
        <v>95670</v>
      </c>
      <c r="G9016" s="12" t="s">
        <v>18888</v>
      </c>
      <c r="H9016" s="9" t="s">
        <v>18889</v>
      </c>
      <c r="I9016" s="9" t="s">
        <v>716</v>
      </c>
      <c r="J9016" s="9">
        <v>780.96</v>
      </c>
      <c r="K9016" s="10">
        <v>802.49</v>
      </c>
      <c r="L9016" s="10" t="str">
        <f t="shared" si="279"/>
        <v/>
      </c>
    </row>
    <row r="9017" spans="6:12">
      <c r="F9017" s="9" t="str">
        <f t="shared" si="278"/>
        <v>95671</v>
      </c>
      <c r="G9017" s="12" t="s">
        <v>18890</v>
      </c>
      <c r="H9017" s="9" t="s">
        <v>18891</v>
      </c>
      <c r="I9017" s="9" t="s">
        <v>716</v>
      </c>
      <c r="J9017" s="9">
        <v>1162.6099999999999</v>
      </c>
      <c r="K9017" s="10">
        <v>1194.5899999999999</v>
      </c>
      <c r="L9017" s="10" t="str">
        <f t="shared" si="279"/>
        <v/>
      </c>
    </row>
    <row r="9018" spans="6:12">
      <c r="F9018" s="9" t="str">
        <f t="shared" si="278"/>
        <v>95672</v>
      </c>
      <c r="G9018" s="12" t="s">
        <v>18892</v>
      </c>
      <c r="H9018" s="9" t="s">
        <v>18893</v>
      </c>
      <c r="I9018" s="9" t="s">
        <v>716</v>
      </c>
      <c r="J9018" s="9">
        <v>1522.93</v>
      </c>
      <c r="K9018" s="10">
        <v>1564.55</v>
      </c>
      <c r="L9018" s="10" t="str">
        <f t="shared" si="279"/>
        <v/>
      </c>
    </row>
    <row r="9019" spans="6:12">
      <c r="F9019" s="9" t="str">
        <f t="shared" si="278"/>
        <v>97741</v>
      </c>
      <c r="G9019" s="12" t="s">
        <v>18894</v>
      </c>
      <c r="H9019" s="9" t="s">
        <v>18895</v>
      </c>
      <c r="I9019" s="9" t="s">
        <v>716</v>
      </c>
      <c r="J9019" s="9">
        <v>170.89</v>
      </c>
      <c r="K9019" s="10">
        <v>177.53</v>
      </c>
      <c r="L9019" s="10" t="str">
        <f t="shared" si="279"/>
        <v/>
      </c>
    </row>
    <row r="9020" spans="6:12">
      <c r="F9020" s="9" t="str">
        <f t="shared" si="278"/>
        <v>95641</v>
      </c>
      <c r="G9020" s="12" t="s">
        <v>18896</v>
      </c>
      <c r="H9020" s="9" t="s">
        <v>18897</v>
      </c>
      <c r="I9020" s="9" t="s">
        <v>716</v>
      </c>
      <c r="J9020" s="9">
        <v>306.17</v>
      </c>
      <c r="K9020" s="10">
        <v>317.77999999999997</v>
      </c>
      <c r="L9020" s="10" t="str">
        <f t="shared" si="279"/>
        <v/>
      </c>
    </row>
    <row r="9021" spans="6:12">
      <c r="F9021" s="9" t="str">
        <f t="shared" si="278"/>
        <v>95642</v>
      </c>
      <c r="G9021" s="12" t="s">
        <v>18898</v>
      </c>
      <c r="H9021" s="9" t="s">
        <v>18899</v>
      </c>
      <c r="I9021" s="9" t="s">
        <v>716</v>
      </c>
      <c r="J9021" s="9">
        <v>453.24</v>
      </c>
      <c r="K9021" s="10">
        <v>470.41</v>
      </c>
      <c r="L9021" s="10" t="str">
        <f t="shared" si="279"/>
        <v/>
      </c>
    </row>
    <row r="9022" spans="6:12">
      <c r="F9022" s="9" t="str">
        <f t="shared" si="278"/>
        <v>95643</v>
      </c>
      <c r="G9022" s="12" t="s">
        <v>18900</v>
      </c>
      <c r="H9022" s="9" t="s">
        <v>18901</v>
      </c>
      <c r="I9022" s="9" t="s">
        <v>716</v>
      </c>
      <c r="J9022" s="9">
        <v>593.29</v>
      </c>
      <c r="K9022" s="10">
        <v>615.62</v>
      </c>
      <c r="L9022" s="10" t="str">
        <f t="shared" si="279"/>
        <v/>
      </c>
    </row>
    <row r="9023" spans="6:12">
      <c r="F9023" s="9" t="str">
        <f t="shared" si="278"/>
        <v>95644</v>
      </c>
      <c r="G9023" s="12" t="s">
        <v>18902</v>
      </c>
      <c r="H9023" s="9" t="s">
        <v>18903</v>
      </c>
      <c r="I9023" s="9" t="s">
        <v>716</v>
      </c>
      <c r="J9023" s="9">
        <v>225.23</v>
      </c>
      <c r="K9023" s="10">
        <v>232.64</v>
      </c>
      <c r="L9023" s="10" t="str">
        <f t="shared" si="279"/>
        <v/>
      </c>
    </row>
    <row r="9024" spans="6:12">
      <c r="F9024" s="9" t="str">
        <f t="shared" si="278"/>
        <v>95645</v>
      </c>
      <c r="G9024" s="12" t="s">
        <v>18904</v>
      </c>
      <c r="H9024" s="9" t="s">
        <v>18905</v>
      </c>
      <c r="I9024" s="9" t="s">
        <v>716</v>
      </c>
      <c r="J9024" s="9">
        <v>413.83</v>
      </c>
      <c r="K9024" s="10">
        <v>426.97</v>
      </c>
      <c r="L9024" s="10" t="str">
        <f t="shared" si="279"/>
        <v/>
      </c>
    </row>
    <row r="9025" spans="6:12">
      <c r="F9025" s="9" t="str">
        <f t="shared" si="278"/>
        <v>95646</v>
      </c>
      <c r="G9025" s="12" t="s">
        <v>18906</v>
      </c>
      <c r="H9025" s="9" t="s">
        <v>18907</v>
      </c>
      <c r="I9025" s="9" t="s">
        <v>716</v>
      </c>
      <c r="J9025" s="9">
        <v>617.20000000000005</v>
      </c>
      <c r="K9025" s="10">
        <v>636.72</v>
      </c>
      <c r="L9025" s="10" t="str">
        <f t="shared" si="279"/>
        <v/>
      </c>
    </row>
    <row r="9026" spans="6:12">
      <c r="F9026" s="9" t="str">
        <f t="shared" si="278"/>
        <v>95647</v>
      </c>
      <c r="G9026" s="12" t="s">
        <v>18908</v>
      </c>
      <c r="H9026" s="9" t="s">
        <v>18909</v>
      </c>
      <c r="I9026" s="9" t="s">
        <v>716</v>
      </c>
      <c r="J9026" s="9">
        <v>809.92</v>
      </c>
      <c r="K9026" s="10">
        <v>835.31</v>
      </c>
      <c r="L9026" s="10" t="str">
        <f t="shared" si="279"/>
        <v/>
      </c>
    </row>
    <row r="9027" spans="6:12">
      <c r="F9027" s="9" t="str">
        <f t="shared" si="278"/>
        <v>95636</v>
      </c>
      <c r="G9027" s="12" t="s">
        <v>18910</v>
      </c>
      <c r="H9027" s="9" t="s">
        <v>18911</v>
      </c>
      <c r="I9027" s="9" t="s">
        <v>716</v>
      </c>
      <c r="J9027" s="9">
        <v>396.48</v>
      </c>
      <c r="K9027" s="10">
        <v>411.93</v>
      </c>
      <c r="L9027" s="10" t="str">
        <f t="shared" si="279"/>
        <v/>
      </c>
    </row>
    <row r="9028" spans="6:12">
      <c r="F9028" s="9" t="str">
        <f t="shared" si="278"/>
        <v>95637</v>
      </c>
      <c r="G9028" s="12" t="s">
        <v>18912</v>
      </c>
      <c r="H9028" s="9" t="s">
        <v>18913</v>
      </c>
      <c r="I9028" s="9" t="s">
        <v>716</v>
      </c>
      <c r="J9028" s="9">
        <v>527.79</v>
      </c>
      <c r="K9028" s="10">
        <v>546.20000000000005</v>
      </c>
      <c r="L9028" s="10" t="str">
        <f t="shared" si="279"/>
        <v/>
      </c>
    </row>
    <row r="9029" spans="6:12">
      <c r="F9029" s="9" t="str">
        <f t="shared" ref="F9029:F9092" si="280">TRIM(_xlfn.NUMBERVALUE(G9029))</f>
        <v>95638</v>
      </c>
      <c r="G9029" s="12" t="s">
        <v>18914</v>
      </c>
      <c r="H9029" s="9" t="s">
        <v>18915</v>
      </c>
      <c r="I9029" s="9" t="s">
        <v>716</v>
      </c>
      <c r="J9029" s="9">
        <v>653.37</v>
      </c>
      <c r="K9029" s="10">
        <v>675.18</v>
      </c>
      <c r="L9029" s="10" t="str">
        <f t="shared" ref="L9029:L9092" si="281">IF(P9029&gt;0,P9029,IF(Q9029&gt;0,Q9029,""))</f>
        <v/>
      </c>
    </row>
    <row r="9030" spans="6:12">
      <c r="F9030" s="9" t="str">
        <f t="shared" si="280"/>
        <v>95639</v>
      </c>
      <c r="G9030" s="12" t="s">
        <v>18916</v>
      </c>
      <c r="H9030" s="9" t="s">
        <v>18917</v>
      </c>
      <c r="I9030" s="9" t="s">
        <v>716</v>
      </c>
      <c r="J9030" s="9">
        <v>899.33</v>
      </c>
      <c r="K9030" s="10">
        <v>925.38</v>
      </c>
      <c r="L9030" s="10" t="str">
        <f t="shared" si="281"/>
        <v/>
      </c>
    </row>
    <row r="9031" spans="6:12">
      <c r="F9031" s="9" t="str">
        <f t="shared" si="280"/>
        <v>95634</v>
      </c>
      <c r="G9031" s="12" t="s">
        <v>18918</v>
      </c>
      <c r="H9031" s="9" t="s">
        <v>18919</v>
      </c>
      <c r="I9031" s="9" t="s">
        <v>716</v>
      </c>
      <c r="J9031" s="9">
        <v>201.17</v>
      </c>
      <c r="K9031" s="10">
        <v>206.76</v>
      </c>
      <c r="L9031" s="10" t="str">
        <f t="shared" si="281"/>
        <v/>
      </c>
    </row>
    <row r="9032" spans="6:12">
      <c r="F9032" s="9" t="str">
        <f t="shared" si="280"/>
        <v>95635</v>
      </c>
      <c r="G9032" s="12" t="s">
        <v>18920</v>
      </c>
      <c r="H9032" s="9" t="s">
        <v>18921</v>
      </c>
      <c r="I9032" s="9" t="s">
        <v>716</v>
      </c>
      <c r="J9032" s="9">
        <v>211.54</v>
      </c>
      <c r="K9032" s="10">
        <v>218.02</v>
      </c>
      <c r="L9032" s="10" t="str">
        <f t="shared" si="281"/>
        <v/>
      </c>
    </row>
    <row r="9033" spans="6:12">
      <c r="F9033" s="9" t="str">
        <f t="shared" si="280"/>
        <v>98751</v>
      </c>
      <c r="G9033" s="12" t="s">
        <v>18922</v>
      </c>
      <c r="H9033" s="9" t="s">
        <v>18923</v>
      </c>
      <c r="I9033" s="9" t="s">
        <v>102</v>
      </c>
      <c r="J9033" s="9">
        <v>121.78</v>
      </c>
      <c r="K9033" s="10">
        <v>126.08</v>
      </c>
      <c r="L9033" s="10" t="str">
        <f t="shared" si="281"/>
        <v/>
      </c>
    </row>
    <row r="9034" spans="6:12">
      <c r="F9034" s="9" t="str">
        <f t="shared" si="280"/>
        <v>98746</v>
      </c>
      <c r="G9034" s="12" t="s">
        <v>18924</v>
      </c>
      <c r="H9034" s="9" t="s">
        <v>18925</v>
      </c>
      <c r="I9034" s="9" t="s">
        <v>102</v>
      </c>
      <c r="J9034" s="9">
        <v>62.48</v>
      </c>
      <c r="K9034" s="10">
        <v>66.22</v>
      </c>
      <c r="L9034" s="10" t="str">
        <f t="shared" si="281"/>
        <v/>
      </c>
    </row>
    <row r="9035" spans="6:12">
      <c r="F9035" s="9" t="str">
        <f t="shared" si="280"/>
        <v>98753</v>
      </c>
      <c r="G9035" s="12" t="s">
        <v>18926</v>
      </c>
      <c r="H9035" s="9" t="s">
        <v>18927</v>
      </c>
      <c r="I9035" s="9" t="s">
        <v>102</v>
      </c>
      <c r="J9035" s="9">
        <v>215.39</v>
      </c>
      <c r="K9035" s="10">
        <v>220.21</v>
      </c>
      <c r="L9035" s="10" t="str">
        <f t="shared" si="281"/>
        <v/>
      </c>
    </row>
    <row r="9036" spans="6:12">
      <c r="F9036" s="9" t="str">
        <f t="shared" si="280"/>
        <v>98750</v>
      </c>
      <c r="G9036" s="12" t="s">
        <v>18928</v>
      </c>
      <c r="H9036" s="9" t="s">
        <v>18929</v>
      </c>
      <c r="I9036" s="9" t="s">
        <v>102</v>
      </c>
      <c r="J9036" s="9">
        <v>86.96</v>
      </c>
      <c r="K9036" s="10">
        <v>90.97</v>
      </c>
      <c r="L9036" s="10" t="str">
        <f t="shared" si="281"/>
        <v/>
      </c>
    </row>
    <row r="9037" spans="6:12">
      <c r="F9037" s="9" t="str">
        <f t="shared" si="280"/>
        <v>98749</v>
      </c>
      <c r="G9037" s="12" t="s">
        <v>18930</v>
      </c>
      <c r="H9037" s="9" t="s">
        <v>18931</v>
      </c>
      <c r="I9037" s="9" t="s">
        <v>102</v>
      </c>
      <c r="J9037" s="9">
        <v>73.61</v>
      </c>
      <c r="K9037" s="10">
        <v>77.5</v>
      </c>
      <c r="L9037" s="10" t="str">
        <f t="shared" si="281"/>
        <v/>
      </c>
    </row>
    <row r="9038" spans="6:12">
      <c r="F9038" s="9" t="str">
        <f t="shared" si="280"/>
        <v>98752</v>
      </c>
      <c r="G9038" s="12" t="s">
        <v>18932</v>
      </c>
      <c r="H9038" s="9" t="s">
        <v>18933</v>
      </c>
      <c r="I9038" s="9" t="s">
        <v>102</v>
      </c>
      <c r="J9038" s="9">
        <v>163.56</v>
      </c>
      <c r="K9038" s="10">
        <v>168.12</v>
      </c>
      <c r="L9038" s="10" t="str">
        <f t="shared" si="281"/>
        <v/>
      </c>
    </row>
    <row r="9039" spans="6:12">
      <c r="F9039" s="9" t="str">
        <f t="shared" si="280"/>
        <v>98529</v>
      </c>
      <c r="G9039" s="12" t="s">
        <v>18934</v>
      </c>
      <c r="H9039" s="9" t="s">
        <v>18935</v>
      </c>
      <c r="I9039" s="9" t="s">
        <v>716</v>
      </c>
      <c r="J9039" s="9">
        <v>75</v>
      </c>
      <c r="K9039" s="10">
        <v>81.17</v>
      </c>
      <c r="L9039" s="10" t="str">
        <f t="shared" si="281"/>
        <v/>
      </c>
    </row>
    <row r="9040" spans="6:12">
      <c r="F9040" s="9" t="str">
        <f t="shared" si="280"/>
        <v>98530</v>
      </c>
      <c r="G9040" s="12" t="s">
        <v>18936</v>
      </c>
      <c r="H9040" s="9" t="s">
        <v>18937</v>
      </c>
      <c r="I9040" s="9" t="s">
        <v>716</v>
      </c>
      <c r="J9040" s="9">
        <v>147.21</v>
      </c>
      <c r="K9040" s="10">
        <v>159.32</v>
      </c>
      <c r="L9040" s="10" t="str">
        <f t="shared" si="281"/>
        <v/>
      </c>
    </row>
    <row r="9041" spans="6:12">
      <c r="F9041" s="9" t="str">
        <f t="shared" si="280"/>
        <v>98531</v>
      </c>
      <c r="G9041" s="12" t="s">
        <v>18938</v>
      </c>
      <c r="H9041" s="9" t="s">
        <v>18939</v>
      </c>
      <c r="I9041" s="9" t="s">
        <v>716</v>
      </c>
      <c r="J9041" s="9">
        <v>384.22</v>
      </c>
      <c r="K9041" s="10">
        <v>405.49</v>
      </c>
      <c r="L9041" s="10" t="str">
        <f t="shared" si="281"/>
        <v/>
      </c>
    </row>
    <row r="9042" spans="6:12">
      <c r="F9042" s="9" t="str">
        <f t="shared" si="280"/>
        <v>98524</v>
      </c>
      <c r="G9042" s="12" t="s">
        <v>18940</v>
      </c>
      <c r="H9042" s="9" t="s">
        <v>18941</v>
      </c>
      <c r="I9042" s="9" t="s">
        <v>66</v>
      </c>
      <c r="J9042" s="9">
        <v>4.74</v>
      </c>
      <c r="K9042" s="10">
        <v>5.13</v>
      </c>
      <c r="L9042" s="10" t="str">
        <f t="shared" si="281"/>
        <v/>
      </c>
    </row>
    <row r="9043" spans="6:12">
      <c r="F9043" s="9" t="str">
        <f t="shared" si="280"/>
        <v>98525</v>
      </c>
      <c r="G9043" s="12" t="s">
        <v>18942</v>
      </c>
      <c r="H9043" s="9" t="s">
        <v>18943</v>
      </c>
      <c r="I9043" s="9" t="s">
        <v>66</v>
      </c>
      <c r="J9043" s="9">
        <v>0.62</v>
      </c>
      <c r="K9043" s="10">
        <v>0.65</v>
      </c>
      <c r="L9043" s="10" t="str">
        <f t="shared" si="281"/>
        <v/>
      </c>
    </row>
    <row r="9044" spans="6:12">
      <c r="F9044" s="9" t="str">
        <f t="shared" si="280"/>
        <v>98533</v>
      </c>
      <c r="G9044" s="12" t="s">
        <v>18944</v>
      </c>
      <c r="H9044" s="9" t="s">
        <v>18945</v>
      </c>
      <c r="I9044" s="9" t="s">
        <v>716</v>
      </c>
      <c r="J9044" s="9">
        <v>115.47</v>
      </c>
      <c r="K9044" s="10">
        <v>121.17</v>
      </c>
      <c r="L9044" s="10" t="str">
        <f t="shared" si="281"/>
        <v/>
      </c>
    </row>
    <row r="9045" spans="6:12">
      <c r="F9045" s="9" t="str">
        <f t="shared" si="280"/>
        <v>98534</v>
      </c>
      <c r="G9045" s="12" t="s">
        <v>18946</v>
      </c>
      <c r="H9045" s="9" t="s">
        <v>18947</v>
      </c>
      <c r="I9045" s="9" t="s">
        <v>716</v>
      </c>
      <c r="J9045" s="9">
        <v>319.31</v>
      </c>
      <c r="K9045" s="10">
        <v>334.86</v>
      </c>
      <c r="L9045" s="10" t="str">
        <f t="shared" si="281"/>
        <v/>
      </c>
    </row>
    <row r="9046" spans="6:12">
      <c r="F9046" s="9" t="str">
        <f t="shared" si="280"/>
        <v>98535</v>
      </c>
      <c r="G9046" s="12" t="s">
        <v>18948</v>
      </c>
      <c r="H9046" s="9" t="s">
        <v>18949</v>
      </c>
      <c r="I9046" s="9" t="s">
        <v>716</v>
      </c>
      <c r="J9046" s="9">
        <v>670.02</v>
      </c>
      <c r="K9046" s="10">
        <v>705.04</v>
      </c>
      <c r="L9046" s="10" t="str">
        <f t="shared" si="281"/>
        <v/>
      </c>
    </row>
    <row r="9047" spans="6:12">
      <c r="F9047" s="9" t="str">
        <f t="shared" si="280"/>
        <v>98532</v>
      </c>
      <c r="G9047" s="12" t="s">
        <v>18950</v>
      </c>
      <c r="H9047" s="9" t="s">
        <v>18951</v>
      </c>
      <c r="I9047" s="9" t="s">
        <v>716</v>
      </c>
      <c r="J9047" s="9">
        <v>30.5</v>
      </c>
      <c r="K9047" s="10">
        <v>31.77</v>
      </c>
      <c r="L9047" s="10" t="str">
        <f t="shared" si="281"/>
        <v/>
      </c>
    </row>
    <row r="9048" spans="6:12">
      <c r="F9048" s="9" t="str">
        <f t="shared" si="280"/>
        <v>98526</v>
      </c>
      <c r="G9048" s="12" t="s">
        <v>18952</v>
      </c>
      <c r="H9048" s="9" t="s">
        <v>18953</v>
      </c>
      <c r="I9048" s="9" t="s">
        <v>716</v>
      </c>
      <c r="J9048" s="9">
        <v>124.25</v>
      </c>
      <c r="K9048" s="10">
        <v>130.79</v>
      </c>
      <c r="L9048" s="10" t="str">
        <f t="shared" si="281"/>
        <v/>
      </c>
    </row>
    <row r="9049" spans="6:12">
      <c r="F9049" s="9" t="str">
        <f t="shared" si="280"/>
        <v>98527</v>
      </c>
      <c r="G9049" s="12" t="s">
        <v>18954</v>
      </c>
      <c r="H9049" s="9" t="s">
        <v>18955</v>
      </c>
      <c r="I9049" s="9" t="s">
        <v>716</v>
      </c>
      <c r="J9049" s="9">
        <v>206.21</v>
      </c>
      <c r="K9049" s="10">
        <v>217.06</v>
      </c>
      <c r="L9049" s="10" t="str">
        <f t="shared" si="281"/>
        <v/>
      </c>
    </row>
    <row r="9050" spans="6:12">
      <c r="F9050" s="9" t="str">
        <f t="shared" si="280"/>
        <v>98528</v>
      </c>
      <c r="G9050" s="12" t="s">
        <v>18956</v>
      </c>
      <c r="H9050" s="9" t="s">
        <v>18957</v>
      </c>
      <c r="I9050" s="9" t="s">
        <v>716</v>
      </c>
      <c r="J9050" s="9">
        <v>271.79000000000002</v>
      </c>
      <c r="K9050" s="10">
        <v>286.07</v>
      </c>
      <c r="L9050" s="10" t="str">
        <f t="shared" si="281"/>
        <v/>
      </c>
    </row>
    <row r="9051" spans="6:12">
      <c r="F9051" s="9" t="str">
        <f t="shared" si="280"/>
        <v>94232</v>
      </c>
      <c r="G9051" s="12" t="s">
        <v>18958</v>
      </c>
      <c r="H9051" s="9" t="s">
        <v>18959</v>
      </c>
      <c r="I9051" s="9" t="s">
        <v>716</v>
      </c>
      <c r="J9051" s="9">
        <v>2.84</v>
      </c>
      <c r="K9051" s="10">
        <v>3.09</v>
      </c>
      <c r="L9051" s="10" t="str">
        <f t="shared" si="281"/>
        <v/>
      </c>
    </row>
    <row r="9052" spans="6:12">
      <c r="F9052" s="9" t="str">
        <f t="shared" si="280"/>
        <v>100434</v>
      </c>
      <c r="G9052" s="12" t="s">
        <v>18960</v>
      </c>
      <c r="H9052" s="9" t="s">
        <v>18961</v>
      </c>
      <c r="I9052" s="9" t="s">
        <v>102</v>
      </c>
      <c r="J9052" s="9">
        <v>129.34</v>
      </c>
      <c r="K9052" s="10">
        <v>130.22999999999999</v>
      </c>
      <c r="L9052" s="10" t="str">
        <f t="shared" si="281"/>
        <v/>
      </c>
    </row>
    <row r="9053" spans="6:12">
      <c r="F9053" s="9" t="str">
        <f t="shared" si="280"/>
        <v>94229</v>
      </c>
      <c r="G9053" s="12" t="s">
        <v>18962</v>
      </c>
      <c r="H9053" s="9" t="s">
        <v>18963</v>
      </c>
      <c r="I9053" s="9" t="s">
        <v>102</v>
      </c>
      <c r="J9053" s="9">
        <v>147.80000000000001</v>
      </c>
      <c r="K9053" s="10">
        <v>150.29</v>
      </c>
      <c r="L9053" s="10" t="str">
        <f t="shared" si="281"/>
        <v/>
      </c>
    </row>
    <row r="9054" spans="6:12">
      <c r="F9054" s="9" t="str">
        <f t="shared" si="280"/>
        <v>94227</v>
      </c>
      <c r="G9054" s="12" t="s">
        <v>18964</v>
      </c>
      <c r="H9054" s="9" t="s">
        <v>18965</v>
      </c>
      <c r="I9054" s="9" t="s">
        <v>102</v>
      </c>
      <c r="J9054" s="9">
        <v>56.41</v>
      </c>
      <c r="K9054" s="10">
        <v>57.43</v>
      </c>
      <c r="L9054" s="10" t="str">
        <f t="shared" si="281"/>
        <v/>
      </c>
    </row>
    <row r="9055" spans="6:12">
      <c r="F9055" s="9" t="str">
        <f t="shared" si="280"/>
        <v>94228</v>
      </c>
      <c r="G9055" s="12" t="s">
        <v>18966</v>
      </c>
      <c r="H9055" s="9" t="s">
        <v>18967</v>
      </c>
      <c r="I9055" s="9" t="s">
        <v>102</v>
      </c>
      <c r="J9055" s="9">
        <v>76.61</v>
      </c>
      <c r="K9055" s="10">
        <v>78</v>
      </c>
      <c r="L9055" s="10" t="str">
        <f t="shared" si="281"/>
        <v/>
      </c>
    </row>
    <row r="9056" spans="6:12">
      <c r="F9056" s="9" t="str">
        <f t="shared" si="280"/>
        <v>94219</v>
      </c>
      <c r="G9056" s="12" t="s">
        <v>18968</v>
      </c>
      <c r="H9056" s="9" t="s">
        <v>18969</v>
      </c>
      <c r="I9056" s="9" t="s">
        <v>102</v>
      </c>
      <c r="J9056" s="9">
        <v>35.590000000000003</v>
      </c>
      <c r="K9056" s="10">
        <v>37.08</v>
      </c>
      <c r="L9056" s="10" t="str">
        <f t="shared" si="281"/>
        <v/>
      </c>
    </row>
    <row r="9057" spans="6:12">
      <c r="F9057" s="9" t="str">
        <f t="shared" si="280"/>
        <v>94220</v>
      </c>
      <c r="G9057" s="12" t="s">
        <v>18970</v>
      </c>
      <c r="H9057" s="9" t="s">
        <v>18971</v>
      </c>
      <c r="I9057" s="9" t="s">
        <v>102</v>
      </c>
      <c r="J9057" s="9">
        <v>57.67</v>
      </c>
      <c r="K9057" s="10">
        <v>59.16</v>
      </c>
      <c r="L9057" s="10" t="str">
        <f t="shared" si="281"/>
        <v/>
      </c>
    </row>
    <row r="9058" spans="6:12">
      <c r="F9058" s="9" t="str">
        <f t="shared" si="280"/>
        <v>100326</v>
      </c>
      <c r="G9058" s="12" t="s">
        <v>18972</v>
      </c>
      <c r="H9058" s="9" t="s">
        <v>18973</v>
      </c>
      <c r="I9058" s="9" t="s">
        <v>102</v>
      </c>
      <c r="J9058" s="9" t="s">
        <v>50</v>
      </c>
      <c r="K9058" s="10" t="s">
        <v>50</v>
      </c>
      <c r="L9058" s="10" t="str">
        <f t="shared" si="281"/>
        <v/>
      </c>
    </row>
    <row r="9059" spans="6:12">
      <c r="F9059" s="9" t="str">
        <f t="shared" si="280"/>
        <v>94221</v>
      </c>
      <c r="G9059" s="12" t="s">
        <v>18974</v>
      </c>
      <c r="H9059" s="9" t="s">
        <v>18975</v>
      </c>
      <c r="I9059" s="9" t="s">
        <v>102</v>
      </c>
      <c r="J9059" s="9">
        <v>28.67</v>
      </c>
      <c r="K9059" s="10">
        <v>29.58</v>
      </c>
      <c r="L9059" s="10" t="str">
        <f t="shared" si="281"/>
        <v/>
      </c>
    </row>
    <row r="9060" spans="6:12">
      <c r="F9060" s="9" t="str">
        <f t="shared" si="280"/>
        <v>94222</v>
      </c>
      <c r="G9060" s="12" t="s">
        <v>18976</v>
      </c>
      <c r="H9060" s="9" t="s">
        <v>18977</v>
      </c>
      <c r="I9060" s="9" t="s">
        <v>102</v>
      </c>
      <c r="J9060" s="9">
        <v>50.75</v>
      </c>
      <c r="K9060" s="10">
        <v>51.66</v>
      </c>
      <c r="L9060" s="10" t="str">
        <f t="shared" si="281"/>
        <v/>
      </c>
    </row>
    <row r="9061" spans="6:12">
      <c r="F9061" s="9" t="str">
        <f t="shared" si="280"/>
        <v>94451</v>
      </c>
      <c r="G9061" s="12" t="s">
        <v>18978</v>
      </c>
      <c r="H9061" s="9" t="s">
        <v>18979</v>
      </c>
      <c r="I9061" s="9" t="s">
        <v>102</v>
      </c>
      <c r="J9061" s="9">
        <v>102.93</v>
      </c>
      <c r="K9061" s="10">
        <v>103.22</v>
      </c>
      <c r="L9061" s="10" t="str">
        <f t="shared" si="281"/>
        <v/>
      </c>
    </row>
    <row r="9062" spans="6:12">
      <c r="F9062" s="9" t="str">
        <f t="shared" si="280"/>
        <v>94223</v>
      </c>
      <c r="G9062" s="12" t="s">
        <v>18980</v>
      </c>
      <c r="H9062" s="9" t="s">
        <v>18981</v>
      </c>
      <c r="I9062" s="9" t="s">
        <v>102</v>
      </c>
      <c r="J9062" s="9">
        <v>91.1</v>
      </c>
      <c r="K9062" s="10">
        <v>91.38</v>
      </c>
      <c r="L9062" s="10" t="str">
        <f t="shared" si="281"/>
        <v/>
      </c>
    </row>
    <row r="9063" spans="6:12">
      <c r="F9063" s="9" t="str">
        <f t="shared" si="280"/>
        <v>100325</v>
      </c>
      <c r="G9063" s="12" t="s">
        <v>18982</v>
      </c>
      <c r="H9063" s="9" t="s">
        <v>18983</v>
      </c>
      <c r="I9063" s="9" t="s">
        <v>102</v>
      </c>
      <c r="J9063" s="9">
        <v>99.9</v>
      </c>
      <c r="K9063" s="10">
        <v>100.11</v>
      </c>
      <c r="L9063" s="10" t="str">
        <f t="shared" si="281"/>
        <v/>
      </c>
    </row>
    <row r="9064" spans="6:12">
      <c r="F9064" s="9" t="str">
        <f t="shared" si="280"/>
        <v>94224</v>
      </c>
      <c r="G9064" s="12" t="s">
        <v>18984</v>
      </c>
      <c r="H9064" s="9" t="s">
        <v>18985</v>
      </c>
      <c r="I9064" s="9" t="s">
        <v>102</v>
      </c>
      <c r="J9064" s="9">
        <v>27.5</v>
      </c>
      <c r="K9064" s="10">
        <v>29.4</v>
      </c>
      <c r="L9064" s="10" t="str">
        <f t="shared" si="281"/>
        <v/>
      </c>
    </row>
    <row r="9065" spans="6:12">
      <c r="F9065" s="9" t="str">
        <f t="shared" si="280"/>
        <v>102653</v>
      </c>
      <c r="G9065" s="12" t="s">
        <v>18986</v>
      </c>
      <c r="H9065" s="9" t="s">
        <v>18987</v>
      </c>
      <c r="I9065" s="9" t="s">
        <v>66</v>
      </c>
      <c r="J9065" s="9" t="s">
        <v>50</v>
      </c>
      <c r="K9065" s="10" t="s">
        <v>50</v>
      </c>
      <c r="L9065" s="10" t="str">
        <f t="shared" si="281"/>
        <v/>
      </c>
    </row>
    <row r="9066" spans="6:12">
      <c r="F9066" s="9" t="str">
        <f t="shared" si="280"/>
        <v>100330</v>
      </c>
      <c r="G9066" s="12" t="s">
        <v>18988</v>
      </c>
      <c r="H9066" s="9" t="s">
        <v>18989</v>
      </c>
      <c r="I9066" s="9" t="s">
        <v>66</v>
      </c>
      <c r="J9066" s="9">
        <v>19.79</v>
      </c>
      <c r="K9066" s="10">
        <v>20.78</v>
      </c>
      <c r="L9066" s="10" t="str">
        <f t="shared" si="281"/>
        <v/>
      </c>
    </row>
    <row r="9067" spans="6:12">
      <c r="F9067" s="9" t="str">
        <f t="shared" si="280"/>
        <v>100331</v>
      </c>
      <c r="G9067" s="12" t="s">
        <v>18990</v>
      </c>
      <c r="H9067" s="9" t="s">
        <v>18991</v>
      </c>
      <c r="I9067" s="9" t="s">
        <v>66</v>
      </c>
      <c r="J9067" s="9">
        <v>25.77</v>
      </c>
      <c r="K9067" s="10">
        <v>27.27</v>
      </c>
      <c r="L9067" s="10" t="str">
        <f t="shared" si="281"/>
        <v/>
      </c>
    </row>
    <row r="9068" spans="6:12">
      <c r="F9068" s="9" t="str">
        <f t="shared" si="280"/>
        <v>100328</v>
      </c>
      <c r="G9068" s="12" t="s">
        <v>18992</v>
      </c>
      <c r="H9068" s="9" t="s">
        <v>18993</v>
      </c>
      <c r="I9068" s="9" t="s">
        <v>66</v>
      </c>
      <c r="J9068" s="9">
        <v>14.6</v>
      </c>
      <c r="K9068" s="10">
        <v>15.33</v>
      </c>
      <c r="L9068" s="10" t="str">
        <f t="shared" si="281"/>
        <v/>
      </c>
    </row>
    <row r="9069" spans="6:12">
      <c r="F9069" s="9" t="str">
        <f t="shared" si="280"/>
        <v>100329</v>
      </c>
      <c r="G9069" s="12" t="s">
        <v>18994</v>
      </c>
      <c r="H9069" s="9" t="s">
        <v>18995</v>
      </c>
      <c r="I9069" s="9" t="s">
        <v>66</v>
      </c>
      <c r="J9069" s="9">
        <v>18.11</v>
      </c>
      <c r="K9069" s="10">
        <v>19.14</v>
      </c>
      <c r="L9069" s="10" t="str">
        <f t="shared" si="281"/>
        <v/>
      </c>
    </row>
    <row r="9070" spans="6:12">
      <c r="F9070" s="9" t="str">
        <f t="shared" si="280"/>
        <v>94231</v>
      </c>
      <c r="G9070" s="12" t="s">
        <v>18996</v>
      </c>
      <c r="H9070" s="9" t="s">
        <v>18997</v>
      </c>
      <c r="I9070" s="9" t="s">
        <v>102</v>
      </c>
      <c r="J9070" s="9">
        <v>46.44</v>
      </c>
      <c r="K9070" s="10">
        <v>47.15</v>
      </c>
      <c r="L9070" s="10" t="str">
        <f t="shared" si="281"/>
        <v/>
      </c>
    </row>
    <row r="9071" spans="6:12">
      <c r="F9071" s="9" t="str">
        <f t="shared" si="280"/>
        <v>100435</v>
      </c>
      <c r="G9071" s="12" t="s">
        <v>18998</v>
      </c>
      <c r="H9071" s="9" t="s">
        <v>18999</v>
      </c>
      <c r="I9071" s="9" t="s">
        <v>102</v>
      </c>
      <c r="J9071" s="9">
        <v>76.650000000000006</v>
      </c>
      <c r="K9071" s="10">
        <v>77.239999999999995</v>
      </c>
      <c r="L9071" s="10" t="str">
        <f t="shared" si="281"/>
        <v/>
      </c>
    </row>
    <row r="9072" spans="6:12">
      <c r="F9072" s="9" t="str">
        <f t="shared" si="280"/>
        <v>100327</v>
      </c>
      <c r="G9072" s="12" t="s">
        <v>19000</v>
      </c>
      <c r="H9072" s="9" t="s">
        <v>19001</v>
      </c>
      <c r="I9072" s="9" t="s">
        <v>102</v>
      </c>
      <c r="J9072" s="9">
        <v>52.41</v>
      </c>
      <c r="K9072" s="10">
        <v>53.24</v>
      </c>
      <c r="L9072" s="10" t="str">
        <f t="shared" si="281"/>
        <v/>
      </c>
    </row>
    <row r="9073" spans="6:12">
      <c r="F9073" s="9" t="str">
        <f t="shared" si="280"/>
        <v>94226</v>
      </c>
      <c r="G9073" s="12" t="s">
        <v>19002</v>
      </c>
      <c r="H9073" s="9" t="s">
        <v>19003</v>
      </c>
      <c r="I9073" s="9" t="s">
        <v>66</v>
      </c>
      <c r="J9073" s="9">
        <v>20.94</v>
      </c>
      <c r="K9073" s="10">
        <v>21.72</v>
      </c>
      <c r="L9073" s="10" t="str">
        <f t="shared" si="281"/>
        <v/>
      </c>
    </row>
    <row r="9074" spans="6:12">
      <c r="F9074" s="9" t="str">
        <f t="shared" si="280"/>
        <v>94201</v>
      </c>
      <c r="G9074" s="12" t="s">
        <v>19004</v>
      </c>
      <c r="H9074" s="9" t="s">
        <v>19005</v>
      </c>
      <c r="I9074" s="9" t="s">
        <v>66</v>
      </c>
      <c r="J9074" s="9">
        <v>55.33</v>
      </c>
      <c r="K9074" s="10">
        <v>56.53</v>
      </c>
      <c r="L9074" s="10" t="str">
        <f t="shared" si="281"/>
        <v/>
      </c>
    </row>
    <row r="9075" spans="6:12">
      <c r="F9075" s="9" t="str">
        <f t="shared" si="280"/>
        <v>94204</v>
      </c>
      <c r="G9075" s="12" t="s">
        <v>19006</v>
      </c>
      <c r="H9075" s="9" t="s">
        <v>19007</v>
      </c>
      <c r="I9075" s="9" t="s">
        <v>66</v>
      </c>
      <c r="J9075" s="9">
        <v>61.28</v>
      </c>
      <c r="K9075" s="10">
        <v>62.99</v>
      </c>
      <c r="L9075" s="10" t="str">
        <f t="shared" si="281"/>
        <v/>
      </c>
    </row>
    <row r="9076" spans="6:12">
      <c r="F9076" s="9" t="str">
        <f t="shared" si="280"/>
        <v>94447</v>
      </c>
      <c r="G9076" s="12" t="s">
        <v>19008</v>
      </c>
      <c r="H9076" s="9" t="s">
        <v>19009</v>
      </c>
      <c r="I9076" s="9" t="s">
        <v>66</v>
      </c>
      <c r="J9076" s="9">
        <v>55.33</v>
      </c>
      <c r="K9076" s="10">
        <v>56.53</v>
      </c>
      <c r="L9076" s="10" t="str">
        <f t="shared" si="281"/>
        <v/>
      </c>
    </row>
    <row r="9077" spans="6:12">
      <c r="F9077" s="9" t="str">
        <f t="shared" si="280"/>
        <v>94448</v>
      </c>
      <c r="G9077" s="12" t="s">
        <v>19010</v>
      </c>
      <c r="H9077" s="9" t="s">
        <v>19011</v>
      </c>
      <c r="I9077" s="9" t="s">
        <v>66</v>
      </c>
      <c r="J9077" s="9">
        <v>61.28</v>
      </c>
      <c r="K9077" s="10">
        <v>62.99</v>
      </c>
      <c r="L9077" s="10" t="str">
        <f t="shared" si="281"/>
        <v/>
      </c>
    </row>
    <row r="9078" spans="6:12">
      <c r="F9078" s="9" t="str">
        <f t="shared" si="280"/>
        <v>94445</v>
      </c>
      <c r="G9078" s="12" t="s">
        <v>19012</v>
      </c>
      <c r="H9078" s="9" t="s">
        <v>19013</v>
      </c>
      <c r="I9078" s="9" t="s">
        <v>66</v>
      </c>
      <c r="J9078" s="9">
        <v>55.33</v>
      </c>
      <c r="K9078" s="10">
        <v>56.53</v>
      </c>
      <c r="L9078" s="10" t="str">
        <f t="shared" si="281"/>
        <v/>
      </c>
    </row>
    <row r="9079" spans="6:12">
      <c r="F9079" s="9" t="str">
        <f t="shared" si="280"/>
        <v>94446</v>
      </c>
      <c r="G9079" s="12" t="s">
        <v>19014</v>
      </c>
      <c r="H9079" s="9" t="s">
        <v>19015</v>
      </c>
      <c r="I9079" s="9" t="s">
        <v>66</v>
      </c>
      <c r="J9079" s="9">
        <v>61.28</v>
      </c>
      <c r="K9079" s="10">
        <v>62.99</v>
      </c>
      <c r="L9079" s="10" t="str">
        <f t="shared" si="281"/>
        <v/>
      </c>
    </row>
    <row r="9080" spans="6:12">
      <c r="F9080" s="9" t="str">
        <f t="shared" si="280"/>
        <v>94440</v>
      </c>
      <c r="G9080" s="12" t="s">
        <v>19016</v>
      </c>
      <c r="H9080" s="9" t="s">
        <v>19017</v>
      </c>
      <c r="I9080" s="9" t="s">
        <v>66</v>
      </c>
      <c r="J9080" s="9">
        <v>38.869999999999997</v>
      </c>
      <c r="K9080" s="10">
        <v>39.630000000000003</v>
      </c>
      <c r="L9080" s="10" t="str">
        <f t="shared" si="281"/>
        <v/>
      </c>
    </row>
    <row r="9081" spans="6:12">
      <c r="F9081" s="9" t="str">
        <f t="shared" si="280"/>
        <v>94441</v>
      </c>
      <c r="G9081" s="12" t="s">
        <v>19018</v>
      </c>
      <c r="H9081" s="9" t="s">
        <v>19019</v>
      </c>
      <c r="I9081" s="9" t="s">
        <v>66</v>
      </c>
      <c r="J9081" s="9">
        <v>42.37</v>
      </c>
      <c r="K9081" s="10">
        <v>43.43</v>
      </c>
      <c r="L9081" s="10" t="str">
        <f t="shared" si="281"/>
        <v/>
      </c>
    </row>
    <row r="9082" spans="6:12">
      <c r="F9082" s="9" t="str">
        <f t="shared" si="280"/>
        <v>94195</v>
      </c>
      <c r="G9082" s="12" t="s">
        <v>19020</v>
      </c>
      <c r="H9082" s="9" t="s">
        <v>19021</v>
      </c>
      <c r="I9082" s="9" t="s">
        <v>66</v>
      </c>
      <c r="J9082" s="9">
        <v>38.869999999999997</v>
      </c>
      <c r="K9082" s="10">
        <v>39.630000000000003</v>
      </c>
      <c r="L9082" s="10" t="str">
        <f t="shared" si="281"/>
        <v/>
      </c>
    </row>
    <row r="9083" spans="6:12">
      <c r="F9083" s="9" t="str">
        <f t="shared" si="280"/>
        <v>94198</v>
      </c>
      <c r="G9083" s="12" t="s">
        <v>19022</v>
      </c>
      <c r="H9083" s="9" t="s">
        <v>19023</v>
      </c>
      <c r="I9083" s="9" t="s">
        <v>66</v>
      </c>
      <c r="J9083" s="9">
        <v>42.37</v>
      </c>
      <c r="K9083" s="10">
        <v>43.43</v>
      </c>
      <c r="L9083" s="10" t="str">
        <f t="shared" si="281"/>
        <v/>
      </c>
    </row>
    <row r="9084" spans="6:12">
      <c r="F9084" s="9" t="str">
        <f t="shared" si="280"/>
        <v>94442</v>
      </c>
      <c r="G9084" s="12" t="s">
        <v>19024</v>
      </c>
      <c r="H9084" s="9" t="s">
        <v>19025</v>
      </c>
      <c r="I9084" s="9" t="s">
        <v>66</v>
      </c>
      <c r="J9084" s="9">
        <v>38.869999999999997</v>
      </c>
      <c r="K9084" s="10">
        <v>39.630000000000003</v>
      </c>
      <c r="L9084" s="10" t="str">
        <f t="shared" si="281"/>
        <v/>
      </c>
    </row>
    <row r="9085" spans="6:12">
      <c r="F9085" s="9" t="str">
        <f t="shared" si="280"/>
        <v>94443</v>
      </c>
      <c r="G9085" s="12" t="s">
        <v>19026</v>
      </c>
      <c r="H9085" s="9" t="s">
        <v>19027</v>
      </c>
      <c r="I9085" s="9" t="s">
        <v>66</v>
      </c>
      <c r="J9085" s="9">
        <v>42.37</v>
      </c>
      <c r="K9085" s="10">
        <v>43.43</v>
      </c>
      <c r="L9085" s="10" t="str">
        <f t="shared" si="281"/>
        <v/>
      </c>
    </row>
    <row r="9086" spans="6:12">
      <c r="F9086" s="9" t="str">
        <f t="shared" si="280"/>
        <v>94213</v>
      </c>
      <c r="G9086" s="12" t="s">
        <v>19028</v>
      </c>
      <c r="H9086" s="9" t="s">
        <v>19029</v>
      </c>
      <c r="I9086" s="9" t="s">
        <v>66</v>
      </c>
      <c r="J9086" s="9">
        <v>68.040000000000006</v>
      </c>
      <c r="K9086" s="10">
        <v>68.45</v>
      </c>
      <c r="L9086" s="10" t="str">
        <f t="shared" si="281"/>
        <v/>
      </c>
    </row>
    <row r="9087" spans="6:12">
      <c r="F9087" s="9" t="str">
        <f t="shared" si="280"/>
        <v>94189</v>
      </c>
      <c r="G9087" s="12" t="s">
        <v>19030</v>
      </c>
      <c r="H9087" s="9" t="s">
        <v>19031</v>
      </c>
      <c r="I9087" s="9" t="s">
        <v>66</v>
      </c>
      <c r="J9087" s="9">
        <v>41.02</v>
      </c>
      <c r="K9087" s="10">
        <v>41.47</v>
      </c>
      <c r="L9087" s="10" t="str">
        <f t="shared" si="281"/>
        <v/>
      </c>
    </row>
    <row r="9088" spans="6:12">
      <c r="F9088" s="9" t="str">
        <f t="shared" si="280"/>
        <v>94192</v>
      </c>
      <c r="G9088" s="12" t="s">
        <v>19032</v>
      </c>
      <c r="H9088" s="9" t="s">
        <v>19033</v>
      </c>
      <c r="I9088" s="9" t="s">
        <v>66</v>
      </c>
      <c r="J9088" s="9">
        <v>43.66</v>
      </c>
      <c r="K9088" s="10">
        <v>44.34</v>
      </c>
      <c r="L9088" s="10" t="str">
        <f t="shared" si="281"/>
        <v/>
      </c>
    </row>
    <row r="9089" spans="6:12">
      <c r="F9089" s="9" t="str">
        <f t="shared" si="280"/>
        <v>94444</v>
      </c>
      <c r="G9089" s="12" t="s">
        <v>19034</v>
      </c>
      <c r="H9089" s="9" t="s">
        <v>19035</v>
      </c>
      <c r="I9089" s="9" t="s">
        <v>66</v>
      </c>
      <c r="J9089" s="9">
        <v>611.1</v>
      </c>
      <c r="K9089" s="10">
        <v>611.86</v>
      </c>
      <c r="L9089" s="10" t="str">
        <f t="shared" si="281"/>
        <v/>
      </c>
    </row>
    <row r="9090" spans="6:12">
      <c r="F9090" s="9" t="str">
        <f t="shared" si="280"/>
        <v>94218</v>
      </c>
      <c r="G9090" s="12" t="s">
        <v>19036</v>
      </c>
      <c r="H9090" s="9" t="s">
        <v>19037</v>
      </c>
      <c r="I9090" s="9" t="s">
        <v>66</v>
      </c>
      <c r="J9090" s="9">
        <v>150.06</v>
      </c>
      <c r="K9090" s="10">
        <v>150.69</v>
      </c>
      <c r="L9090" s="10" t="str">
        <f t="shared" si="281"/>
        <v/>
      </c>
    </row>
    <row r="9091" spans="6:12">
      <c r="F9091" s="9" t="str">
        <f t="shared" si="280"/>
        <v>94216</v>
      </c>
      <c r="G9091" s="12" t="s">
        <v>19038</v>
      </c>
      <c r="H9091" s="9" t="s">
        <v>19039</v>
      </c>
      <c r="I9091" s="9" t="s">
        <v>66</v>
      </c>
      <c r="J9091" s="9">
        <v>199.25</v>
      </c>
      <c r="K9091" s="10">
        <v>199.5</v>
      </c>
      <c r="L9091" s="10" t="str">
        <f t="shared" si="281"/>
        <v/>
      </c>
    </row>
    <row r="9092" spans="6:12">
      <c r="F9092" s="9" t="str">
        <f t="shared" si="280"/>
        <v>94449</v>
      </c>
      <c r="G9092" s="12" t="s">
        <v>19040</v>
      </c>
      <c r="H9092" s="9" t="s">
        <v>19041</v>
      </c>
      <c r="I9092" s="9" t="s">
        <v>66</v>
      </c>
      <c r="J9092" s="9">
        <v>62.4</v>
      </c>
      <c r="K9092" s="10">
        <v>62.97</v>
      </c>
      <c r="L9092" s="10" t="str">
        <f t="shared" si="281"/>
        <v/>
      </c>
    </row>
    <row r="9093" spans="6:12">
      <c r="F9093" s="9" t="str">
        <f t="shared" ref="F9093:F9156" si="282">TRIM(_xlfn.NUMBERVALUE(G9093))</f>
        <v>94210</v>
      </c>
      <c r="G9093" s="12" t="s">
        <v>19042</v>
      </c>
      <c r="H9093" s="9" t="s">
        <v>19043</v>
      </c>
      <c r="I9093" s="9" t="s">
        <v>66</v>
      </c>
      <c r="J9093" s="9">
        <v>58.33</v>
      </c>
      <c r="K9093" s="10">
        <v>58.95</v>
      </c>
      <c r="L9093" s="10" t="str">
        <f t="shared" ref="L9093:L9156" si="283">IF(P9093&gt;0,P9093,IF(Q9093&gt;0,Q9093,""))</f>
        <v/>
      </c>
    </row>
    <row r="9094" spans="6:12">
      <c r="F9094" s="9" t="str">
        <f t="shared" si="282"/>
        <v>94207</v>
      </c>
      <c r="G9094" s="12" t="s">
        <v>19044</v>
      </c>
      <c r="H9094" s="9" t="s">
        <v>19045</v>
      </c>
      <c r="I9094" s="9" t="s">
        <v>66</v>
      </c>
      <c r="J9094" s="9">
        <v>54.77</v>
      </c>
      <c r="K9094" s="10">
        <v>55.34</v>
      </c>
      <c r="L9094" s="10" t="str">
        <f t="shared" si="283"/>
        <v/>
      </c>
    </row>
    <row r="9095" spans="6:12">
      <c r="F9095" s="9" t="str">
        <f t="shared" si="282"/>
        <v>102109</v>
      </c>
      <c r="G9095" s="12" t="s">
        <v>19046</v>
      </c>
      <c r="H9095" s="9" t="s">
        <v>19047</v>
      </c>
      <c r="I9095" s="9" t="s">
        <v>716</v>
      </c>
      <c r="J9095" s="9">
        <v>55.16</v>
      </c>
      <c r="K9095" s="10">
        <v>57.13</v>
      </c>
      <c r="L9095" s="10" t="str">
        <f t="shared" si="283"/>
        <v/>
      </c>
    </row>
    <row r="9096" spans="6:12">
      <c r="F9096" s="9" t="str">
        <f t="shared" si="282"/>
        <v>102110</v>
      </c>
      <c r="G9096" s="12" t="s">
        <v>19048</v>
      </c>
      <c r="H9096" s="9" t="s">
        <v>19049</v>
      </c>
      <c r="I9096" s="9" t="s">
        <v>716</v>
      </c>
      <c r="J9096" s="9">
        <v>164.06</v>
      </c>
      <c r="K9096" s="10">
        <v>166.03</v>
      </c>
      <c r="L9096" s="10" t="str">
        <f t="shared" si="283"/>
        <v/>
      </c>
    </row>
    <row r="9097" spans="6:12">
      <c r="F9097" s="9" t="str">
        <f t="shared" si="282"/>
        <v>103656</v>
      </c>
      <c r="G9097" s="12" t="s">
        <v>19050</v>
      </c>
      <c r="H9097" s="9" t="s">
        <v>19051</v>
      </c>
      <c r="I9097" s="9" t="s">
        <v>716</v>
      </c>
      <c r="J9097" s="9">
        <v>122248.64</v>
      </c>
      <c r="K9097" s="10">
        <v>122308.33</v>
      </c>
      <c r="L9097" s="10" t="str">
        <f t="shared" si="283"/>
        <v/>
      </c>
    </row>
    <row r="9098" spans="6:12">
      <c r="F9098" s="9" t="str">
        <f t="shared" si="282"/>
        <v>102105</v>
      </c>
      <c r="G9098" s="12" t="s">
        <v>19052</v>
      </c>
      <c r="H9098" s="9" t="s">
        <v>19053</v>
      </c>
      <c r="I9098" s="9" t="s">
        <v>716</v>
      </c>
      <c r="J9098" s="9">
        <v>19329.490000000002</v>
      </c>
      <c r="K9098" s="10">
        <v>19371.52</v>
      </c>
      <c r="L9098" s="10" t="str">
        <f t="shared" si="283"/>
        <v/>
      </c>
    </row>
    <row r="9099" spans="6:12">
      <c r="F9099" s="9" t="str">
        <f t="shared" si="282"/>
        <v>102106</v>
      </c>
      <c r="G9099" s="12" t="s">
        <v>19054</v>
      </c>
      <c r="H9099" s="9" t="s">
        <v>19055</v>
      </c>
      <c r="I9099" s="9" t="s">
        <v>716</v>
      </c>
      <c r="J9099" s="9">
        <v>24249.15</v>
      </c>
      <c r="K9099" s="10">
        <v>24291.87</v>
      </c>
      <c r="L9099" s="10" t="str">
        <f t="shared" si="283"/>
        <v/>
      </c>
    </row>
    <row r="9100" spans="6:12">
      <c r="F9100" s="9" t="str">
        <f t="shared" si="282"/>
        <v>102107</v>
      </c>
      <c r="G9100" s="12" t="s">
        <v>19056</v>
      </c>
      <c r="H9100" s="9" t="s">
        <v>19057</v>
      </c>
      <c r="I9100" s="9" t="s">
        <v>716</v>
      </c>
      <c r="J9100" s="9">
        <v>33841.019999999997</v>
      </c>
      <c r="K9100" s="10">
        <v>33886.22</v>
      </c>
      <c r="L9100" s="10" t="str">
        <f t="shared" si="283"/>
        <v/>
      </c>
    </row>
    <row r="9101" spans="6:12">
      <c r="F9101" s="9" t="str">
        <f t="shared" si="282"/>
        <v>102102</v>
      </c>
      <c r="G9101" s="12" t="s">
        <v>19058</v>
      </c>
      <c r="H9101" s="9" t="s">
        <v>19059</v>
      </c>
      <c r="I9101" s="9" t="s">
        <v>716</v>
      </c>
      <c r="J9101" s="9">
        <v>11012.5</v>
      </c>
      <c r="K9101" s="10">
        <v>11051.56</v>
      </c>
      <c r="L9101" s="10" t="str">
        <f t="shared" si="283"/>
        <v/>
      </c>
    </row>
    <row r="9102" spans="6:12">
      <c r="F9102" s="9" t="str">
        <f t="shared" si="282"/>
        <v>102108</v>
      </c>
      <c r="G9102" s="12" t="s">
        <v>19060</v>
      </c>
      <c r="H9102" s="9" t="s">
        <v>19061</v>
      </c>
      <c r="I9102" s="9" t="s">
        <v>716</v>
      </c>
      <c r="J9102" s="9">
        <v>39409.68</v>
      </c>
      <c r="K9102" s="10">
        <v>39456.42</v>
      </c>
      <c r="L9102" s="10" t="str">
        <f t="shared" si="283"/>
        <v/>
      </c>
    </row>
    <row r="9103" spans="6:12">
      <c r="F9103" s="9" t="str">
        <f t="shared" si="282"/>
        <v>102103</v>
      </c>
      <c r="G9103" s="12" t="s">
        <v>19062</v>
      </c>
      <c r="H9103" s="9" t="s">
        <v>19063</v>
      </c>
      <c r="I9103" s="9" t="s">
        <v>716</v>
      </c>
      <c r="J9103" s="9">
        <v>12256.49</v>
      </c>
      <c r="K9103" s="10">
        <v>12296.22</v>
      </c>
      <c r="L9103" s="10" t="str">
        <f t="shared" si="283"/>
        <v/>
      </c>
    </row>
    <row r="9104" spans="6:12">
      <c r="F9104" s="9" t="str">
        <f t="shared" si="282"/>
        <v>103654</v>
      </c>
      <c r="G9104" s="12" t="s">
        <v>19064</v>
      </c>
      <c r="H9104" s="9" t="s">
        <v>19065</v>
      </c>
      <c r="I9104" s="9" t="s">
        <v>716</v>
      </c>
      <c r="J9104" s="9">
        <v>63818.53</v>
      </c>
      <c r="K9104" s="10">
        <v>63863.05</v>
      </c>
      <c r="L9104" s="10" t="str">
        <f t="shared" si="283"/>
        <v/>
      </c>
    </row>
    <row r="9105" spans="6:12">
      <c r="F9105" s="9" t="str">
        <f t="shared" si="282"/>
        <v>102104</v>
      </c>
      <c r="G9105" s="12" t="s">
        <v>19066</v>
      </c>
      <c r="H9105" s="9" t="s">
        <v>19067</v>
      </c>
      <c r="I9105" s="9" t="s">
        <v>716</v>
      </c>
      <c r="J9105" s="9">
        <v>15725.28</v>
      </c>
      <c r="K9105" s="10">
        <v>15766.16</v>
      </c>
      <c r="L9105" s="10" t="str">
        <f t="shared" si="283"/>
        <v/>
      </c>
    </row>
    <row r="9106" spans="6:12">
      <c r="F9106" s="9" t="str">
        <f t="shared" si="282"/>
        <v>103655</v>
      </c>
      <c r="G9106" s="12" t="s">
        <v>19068</v>
      </c>
      <c r="H9106" s="9" t="s">
        <v>19069</v>
      </c>
      <c r="I9106" s="9" t="s">
        <v>716</v>
      </c>
      <c r="J9106" s="9">
        <v>87429.6</v>
      </c>
      <c r="K9106" s="10">
        <v>87481.73</v>
      </c>
      <c r="L9106" s="10" t="str">
        <f t="shared" si="283"/>
        <v/>
      </c>
    </row>
    <row r="9107" spans="6:12">
      <c r="F9107" s="9" t="str">
        <f t="shared" si="282"/>
        <v>105473</v>
      </c>
      <c r="G9107" s="12" t="s">
        <v>19070</v>
      </c>
      <c r="H9107" s="9" t="s">
        <v>19071</v>
      </c>
      <c r="I9107" s="9" t="s">
        <v>19072</v>
      </c>
      <c r="J9107" s="9" t="s">
        <v>50</v>
      </c>
      <c r="K9107" s="10" t="s">
        <v>50</v>
      </c>
      <c r="L9107" s="10" t="str">
        <f t="shared" si="283"/>
        <v/>
      </c>
    </row>
    <row r="9108" spans="6:12">
      <c r="F9108" s="9" t="str">
        <f t="shared" si="282"/>
        <v>105414</v>
      </c>
      <c r="G9108" s="12" t="s">
        <v>19073</v>
      </c>
      <c r="H9108" s="9" t="s">
        <v>19074</v>
      </c>
      <c r="I9108" s="9" t="s">
        <v>19072</v>
      </c>
      <c r="J9108" s="9" t="s">
        <v>50</v>
      </c>
      <c r="K9108" s="10" t="s">
        <v>50</v>
      </c>
      <c r="L9108" s="10" t="str">
        <f t="shared" si="283"/>
        <v/>
      </c>
    </row>
    <row r="9109" spans="6:12">
      <c r="F9109" s="9" t="str">
        <f t="shared" si="282"/>
        <v>105424</v>
      </c>
      <c r="G9109" s="12" t="s">
        <v>19075</v>
      </c>
      <c r="H9109" s="9" t="s">
        <v>19076</v>
      </c>
      <c r="I9109" s="9" t="s">
        <v>19072</v>
      </c>
      <c r="J9109" s="9" t="s">
        <v>50</v>
      </c>
      <c r="K9109" s="10" t="s">
        <v>50</v>
      </c>
      <c r="L9109" s="10" t="str">
        <f t="shared" si="283"/>
        <v/>
      </c>
    </row>
    <row r="9110" spans="6:12">
      <c r="F9110" s="9" t="str">
        <f t="shared" si="282"/>
        <v>105448</v>
      </c>
      <c r="G9110" s="12" t="s">
        <v>19077</v>
      </c>
      <c r="H9110" s="9" t="s">
        <v>19078</v>
      </c>
      <c r="I9110" s="9" t="s">
        <v>19072</v>
      </c>
      <c r="J9110" s="9" t="s">
        <v>50</v>
      </c>
      <c r="K9110" s="10" t="s">
        <v>50</v>
      </c>
      <c r="L9110" s="10" t="str">
        <f t="shared" si="283"/>
        <v/>
      </c>
    </row>
    <row r="9111" spans="6:12">
      <c r="F9111" s="9" t="str">
        <f t="shared" si="282"/>
        <v>105409</v>
      </c>
      <c r="G9111" s="12" t="s">
        <v>19079</v>
      </c>
      <c r="H9111" s="9" t="s">
        <v>19080</v>
      </c>
      <c r="I9111" s="9" t="s">
        <v>19072</v>
      </c>
      <c r="J9111" s="9" t="s">
        <v>50</v>
      </c>
      <c r="K9111" s="10" t="s">
        <v>50</v>
      </c>
      <c r="L9111" s="10" t="str">
        <f t="shared" si="283"/>
        <v/>
      </c>
    </row>
    <row r="9112" spans="6:12">
      <c r="F9112" s="9" t="str">
        <f t="shared" si="282"/>
        <v>105415</v>
      </c>
      <c r="G9112" s="12" t="s">
        <v>19081</v>
      </c>
      <c r="H9112" s="9" t="s">
        <v>19082</v>
      </c>
      <c r="I9112" s="9" t="s">
        <v>19072</v>
      </c>
      <c r="J9112" s="9" t="s">
        <v>50</v>
      </c>
      <c r="K9112" s="10" t="s">
        <v>50</v>
      </c>
      <c r="L9112" s="10" t="str">
        <f t="shared" si="283"/>
        <v/>
      </c>
    </row>
    <row r="9113" spans="6:12">
      <c r="F9113" s="9" t="str">
        <f t="shared" si="282"/>
        <v>105487</v>
      </c>
      <c r="G9113" s="12" t="s">
        <v>19083</v>
      </c>
      <c r="H9113" s="9" t="s">
        <v>19084</v>
      </c>
      <c r="I9113" s="9" t="s">
        <v>19072</v>
      </c>
      <c r="J9113" s="9" t="s">
        <v>50</v>
      </c>
      <c r="K9113" s="10" t="s">
        <v>50</v>
      </c>
      <c r="L9113" s="10" t="str">
        <f t="shared" si="283"/>
        <v/>
      </c>
    </row>
    <row r="9114" spans="6:12">
      <c r="F9114" s="9" t="str">
        <f t="shared" si="282"/>
        <v>105451</v>
      </c>
      <c r="G9114" s="12" t="s">
        <v>19085</v>
      </c>
      <c r="H9114" s="9" t="s">
        <v>19086</v>
      </c>
      <c r="I9114" s="9" t="s">
        <v>19072</v>
      </c>
      <c r="J9114" s="9" t="s">
        <v>50</v>
      </c>
      <c r="K9114" s="10" t="s">
        <v>50</v>
      </c>
      <c r="L9114" s="10" t="str">
        <f t="shared" si="283"/>
        <v/>
      </c>
    </row>
    <row r="9115" spans="6:12">
      <c r="F9115" s="9" t="str">
        <f t="shared" si="282"/>
        <v>105454</v>
      </c>
      <c r="G9115" s="12" t="s">
        <v>19087</v>
      </c>
      <c r="H9115" s="9" t="s">
        <v>19088</v>
      </c>
      <c r="I9115" s="9" t="s">
        <v>19072</v>
      </c>
      <c r="J9115" s="9" t="s">
        <v>50</v>
      </c>
      <c r="K9115" s="10" t="s">
        <v>50</v>
      </c>
      <c r="L9115" s="10" t="str">
        <f t="shared" si="283"/>
        <v/>
      </c>
    </row>
    <row r="9116" spans="6:12">
      <c r="F9116" s="9" t="str">
        <f t="shared" si="282"/>
        <v>105411</v>
      </c>
      <c r="G9116" s="12" t="s">
        <v>19089</v>
      </c>
      <c r="H9116" s="9" t="s">
        <v>19090</v>
      </c>
      <c r="I9116" s="9" t="s">
        <v>19072</v>
      </c>
      <c r="J9116" s="9" t="s">
        <v>50</v>
      </c>
      <c r="K9116" s="10" t="s">
        <v>50</v>
      </c>
      <c r="L9116" s="10" t="str">
        <f t="shared" si="283"/>
        <v/>
      </c>
    </row>
    <row r="9117" spans="6:12">
      <c r="F9117" s="9" t="str">
        <f t="shared" si="282"/>
        <v>105419</v>
      </c>
      <c r="G9117" s="12" t="s">
        <v>19091</v>
      </c>
      <c r="H9117" s="9" t="s">
        <v>19092</v>
      </c>
      <c r="I9117" s="9" t="s">
        <v>19072</v>
      </c>
      <c r="J9117" s="9" t="s">
        <v>50</v>
      </c>
      <c r="K9117" s="10" t="s">
        <v>50</v>
      </c>
      <c r="L9117" s="10" t="str">
        <f t="shared" si="283"/>
        <v/>
      </c>
    </row>
    <row r="9118" spans="6:12">
      <c r="F9118" s="9" t="str">
        <f t="shared" si="282"/>
        <v>105443</v>
      </c>
      <c r="G9118" s="12" t="s">
        <v>19093</v>
      </c>
      <c r="H9118" s="9" t="s">
        <v>19094</v>
      </c>
      <c r="I9118" s="9" t="s">
        <v>19072</v>
      </c>
      <c r="J9118" s="9" t="s">
        <v>50</v>
      </c>
      <c r="K9118" s="10" t="s">
        <v>50</v>
      </c>
      <c r="L9118" s="10" t="str">
        <f t="shared" si="283"/>
        <v/>
      </c>
    </row>
    <row r="9119" spans="6:12">
      <c r="F9119" s="9" t="str">
        <f t="shared" si="282"/>
        <v>105455</v>
      </c>
      <c r="G9119" s="12" t="s">
        <v>19095</v>
      </c>
      <c r="H9119" s="9" t="s">
        <v>19096</v>
      </c>
      <c r="I9119" s="9" t="s">
        <v>19072</v>
      </c>
      <c r="J9119" s="9" t="s">
        <v>50</v>
      </c>
      <c r="K9119" s="10" t="s">
        <v>50</v>
      </c>
      <c r="L9119" s="10" t="str">
        <f t="shared" si="283"/>
        <v/>
      </c>
    </row>
    <row r="9120" spans="6:12">
      <c r="F9120" s="9" t="str">
        <f t="shared" si="282"/>
        <v>105412</v>
      </c>
      <c r="G9120" s="12" t="s">
        <v>19097</v>
      </c>
      <c r="H9120" s="9" t="s">
        <v>19098</v>
      </c>
      <c r="I9120" s="9" t="s">
        <v>19072</v>
      </c>
      <c r="J9120" s="9" t="s">
        <v>50</v>
      </c>
      <c r="K9120" s="10" t="s">
        <v>50</v>
      </c>
      <c r="L9120" s="10" t="str">
        <f t="shared" si="283"/>
        <v/>
      </c>
    </row>
    <row r="9121" spans="6:12">
      <c r="F9121" s="9" t="str">
        <f t="shared" si="282"/>
        <v>105420</v>
      </c>
      <c r="G9121" s="12" t="s">
        <v>19099</v>
      </c>
      <c r="H9121" s="9" t="s">
        <v>19100</v>
      </c>
      <c r="I9121" s="9" t="s">
        <v>19072</v>
      </c>
      <c r="J9121" s="9" t="s">
        <v>50</v>
      </c>
      <c r="K9121" s="10" t="s">
        <v>50</v>
      </c>
      <c r="L9121" s="10" t="str">
        <f t="shared" si="283"/>
        <v/>
      </c>
    </row>
    <row r="9122" spans="6:12">
      <c r="F9122" s="9" t="str">
        <f t="shared" si="282"/>
        <v>105444</v>
      </c>
      <c r="G9122" s="12" t="s">
        <v>19101</v>
      </c>
      <c r="H9122" s="9" t="s">
        <v>19102</v>
      </c>
      <c r="I9122" s="9" t="s">
        <v>19072</v>
      </c>
      <c r="J9122" s="9" t="s">
        <v>50</v>
      </c>
      <c r="K9122" s="10" t="s">
        <v>50</v>
      </c>
      <c r="L9122" s="10" t="str">
        <f t="shared" si="283"/>
        <v/>
      </c>
    </row>
    <row r="9123" spans="6:12">
      <c r="F9123" s="9" t="str">
        <f t="shared" si="282"/>
        <v>105456</v>
      </c>
      <c r="G9123" s="12" t="s">
        <v>19103</v>
      </c>
      <c r="H9123" s="9" t="s">
        <v>19104</v>
      </c>
      <c r="I9123" s="9" t="s">
        <v>19072</v>
      </c>
      <c r="J9123" s="9" t="s">
        <v>50</v>
      </c>
      <c r="K9123" s="10" t="s">
        <v>50</v>
      </c>
      <c r="L9123" s="10" t="str">
        <f t="shared" si="283"/>
        <v/>
      </c>
    </row>
    <row r="9124" spans="6:12">
      <c r="F9124" s="9" t="str">
        <f t="shared" si="282"/>
        <v>105478</v>
      </c>
      <c r="G9124" s="12" t="s">
        <v>19105</v>
      </c>
      <c r="H9124" s="9" t="s">
        <v>19106</v>
      </c>
      <c r="I9124" s="9" t="s">
        <v>19072</v>
      </c>
      <c r="J9124" s="9" t="s">
        <v>50</v>
      </c>
      <c r="K9124" s="10" t="s">
        <v>50</v>
      </c>
      <c r="L9124" s="10" t="str">
        <f t="shared" si="283"/>
        <v/>
      </c>
    </row>
    <row r="9125" spans="6:12">
      <c r="F9125" s="9" t="str">
        <f t="shared" si="282"/>
        <v>105421</v>
      </c>
      <c r="G9125" s="12" t="s">
        <v>19107</v>
      </c>
      <c r="H9125" s="9" t="s">
        <v>19108</v>
      </c>
      <c r="I9125" s="9" t="s">
        <v>19072</v>
      </c>
      <c r="J9125" s="9" t="s">
        <v>50</v>
      </c>
      <c r="K9125" s="10" t="s">
        <v>50</v>
      </c>
      <c r="L9125" s="10" t="str">
        <f t="shared" si="283"/>
        <v/>
      </c>
    </row>
    <row r="9126" spans="6:12">
      <c r="F9126" s="9" t="str">
        <f t="shared" si="282"/>
        <v>105445</v>
      </c>
      <c r="G9126" s="12" t="s">
        <v>19109</v>
      </c>
      <c r="H9126" s="9" t="s">
        <v>19110</v>
      </c>
      <c r="I9126" s="9" t="s">
        <v>19072</v>
      </c>
      <c r="J9126" s="9" t="s">
        <v>50</v>
      </c>
      <c r="K9126" s="10" t="s">
        <v>50</v>
      </c>
      <c r="L9126" s="10" t="str">
        <f t="shared" si="283"/>
        <v/>
      </c>
    </row>
    <row r="9127" spans="6:12">
      <c r="F9127" s="9" t="str">
        <f t="shared" si="282"/>
        <v>105453</v>
      </c>
      <c r="G9127" s="12" t="s">
        <v>19111</v>
      </c>
      <c r="H9127" s="9" t="s">
        <v>19112</v>
      </c>
      <c r="I9127" s="9" t="s">
        <v>19072</v>
      </c>
      <c r="J9127" s="9" t="s">
        <v>50</v>
      </c>
      <c r="K9127" s="10" t="s">
        <v>50</v>
      </c>
      <c r="L9127" s="10" t="str">
        <f t="shared" si="283"/>
        <v/>
      </c>
    </row>
    <row r="9128" spans="6:12">
      <c r="F9128" s="9" t="str">
        <f t="shared" si="282"/>
        <v>105497</v>
      </c>
      <c r="G9128" s="12" t="s">
        <v>19113</v>
      </c>
      <c r="H9128" s="9" t="s">
        <v>19114</v>
      </c>
      <c r="I9128" s="9" t="s">
        <v>19072</v>
      </c>
      <c r="J9128" s="9" t="s">
        <v>50</v>
      </c>
      <c r="K9128" s="10" t="s">
        <v>50</v>
      </c>
      <c r="L9128" s="10" t="str">
        <f t="shared" si="283"/>
        <v/>
      </c>
    </row>
    <row r="9129" spans="6:12">
      <c r="F9129" s="9" t="str">
        <f t="shared" si="282"/>
        <v>105418</v>
      </c>
      <c r="G9129" s="12" t="s">
        <v>19115</v>
      </c>
      <c r="H9129" s="9" t="s">
        <v>19116</v>
      </c>
      <c r="I9129" s="9" t="s">
        <v>19072</v>
      </c>
      <c r="J9129" s="9" t="s">
        <v>50</v>
      </c>
      <c r="K9129" s="10" t="s">
        <v>50</v>
      </c>
      <c r="L9129" s="10" t="str">
        <f t="shared" si="283"/>
        <v/>
      </c>
    </row>
    <row r="9130" spans="6:12">
      <c r="F9130" s="9" t="str">
        <f t="shared" si="282"/>
        <v>105442</v>
      </c>
      <c r="G9130" s="12" t="s">
        <v>19117</v>
      </c>
      <c r="H9130" s="9" t="s">
        <v>19118</v>
      </c>
      <c r="I9130" s="9" t="s">
        <v>19072</v>
      </c>
      <c r="J9130" s="9" t="s">
        <v>50</v>
      </c>
      <c r="K9130" s="10" t="s">
        <v>50</v>
      </c>
      <c r="L9130" s="10" t="str">
        <f t="shared" si="283"/>
        <v/>
      </c>
    </row>
    <row r="9131" spans="6:12">
      <c r="F9131" s="9" t="str">
        <f t="shared" si="282"/>
        <v>105410</v>
      </c>
      <c r="G9131" s="12" t="s">
        <v>19119</v>
      </c>
      <c r="H9131" s="9" t="s">
        <v>19120</v>
      </c>
      <c r="I9131" s="9" t="s">
        <v>19072</v>
      </c>
      <c r="J9131" s="9" t="s">
        <v>50</v>
      </c>
      <c r="K9131" s="10" t="s">
        <v>50</v>
      </c>
      <c r="L9131" s="10" t="str">
        <f t="shared" si="283"/>
        <v/>
      </c>
    </row>
    <row r="9132" spans="6:12">
      <c r="F9132" s="9" t="str">
        <f t="shared" si="282"/>
        <v>105416</v>
      </c>
      <c r="G9132" s="12" t="s">
        <v>19121</v>
      </c>
      <c r="H9132" s="9" t="s">
        <v>19122</v>
      </c>
      <c r="I9132" s="9" t="s">
        <v>19072</v>
      </c>
      <c r="J9132" s="9" t="s">
        <v>50</v>
      </c>
      <c r="K9132" s="10" t="s">
        <v>50</v>
      </c>
      <c r="L9132" s="10" t="str">
        <f t="shared" si="283"/>
        <v/>
      </c>
    </row>
    <row r="9133" spans="6:12">
      <c r="F9133" s="9" t="str">
        <f t="shared" si="282"/>
        <v>105488</v>
      </c>
      <c r="G9133" s="12" t="s">
        <v>19123</v>
      </c>
      <c r="H9133" s="9" t="s">
        <v>19124</v>
      </c>
      <c r="I9133" s="9" t="s">
        <v>19072</v>
      </c>
      <c r="J9133" s="9" t="s">
        <v>50</v>
      </c>
      <c r="K9133" s="10" t="s">
        <v>50</v>
      </c>
      <c r="L9133" s="10" t="str">
        <f t="shared" si="283"/>
        <v/>
      </c>
    </row>
    <row r="9134" spans="6:12">
      <c r="F9134" s="9" t="str">
        <f t="shared" si="282"/>
        <v>105452</v>
      </c>
      <c r="G9134" s="12" t="s">
        <v>19125</v>
      </c>
      <c r="H9134" s="9" t="s">
        <v>19126</v>
      </c>
      <c r="I9134" s="9" t="s">
        <v>19072</v>
      </c>
      <c r="J9134" s="9" t="s">
        <v>50</v>
      </c>
      <c r="K9134" s="10" t="s">
        <v>50</v>
      </c>
      <c r="L9134" s="10" t="str">
        <f t="shared" si="283"/>
        <v/>
      </c>
    </row>
    <row r="9135" spans="6:12">
      <c r="F9135" s="9" t="str">
        <f t="shared" si="282"/>
        <v>105475</v>
      </c>
      <c r="G9135" s="12" t="s">
        <v>19127</v>
      </c>
      <c r="H9135" s="9" t="s">
        <v>19128</v>
      </c>
      <c r="I9135" s="9" t="s">
        <v>19072</v>
      </c>
      <c r="J9135" s="9" t="s">
        <v>50</v>
      </c>
      <c r="K9135" s="10" t="s">
        <v>50</v>
      </c>
      <c r="L9135" s="10" t="str">
        <f t="shared" si="283"/>
        <v/>
      </c>
    </row>
    <row r="9136" spans="6:12">
      <c r="F9136" s="9" t="str">
        <f t="shared" si="282"/>
        <v>105498</v>
      </c>
      <c r="G9136" s="12" t="s">
        <v>19129</v>
      </c>
      <c r="H9136" s="9" t="s">
        <v>19130</v>
      </c>
      <c r="I9136" s="9" t="s">
        <v>19072</v>
      </c>
      <c r="J9136" s="9" t="s">
        <v>50</v>
      </c>
      <c r="K9136" s="10" t="s">
        <v>50</v>
      </c>
      <c r="L9136" s="10" t="str">
        <f t="shared" si="283"/>
        <v/>
      </c>
    </row>
    <row r="9137" spans="6:12">
      <c r="F9137" s="9" t="str">
        <f t="shared" si="282"/>
        <v>105486</v>
      </c>
      <c r="G9137" s="12" t="s">
        <v>19131</v>
      </c>
      <c r="H9137" s="9" t="s">
        <v>19132</v>
      </c>
      <c r="I9137" s="9" t="s">
        <v>19072</v>
      </c>
      <c r="J9137" s="9" t="s">
        <v>50</v>
      </c>
      <c r="K9137" s="10" t="s">
        <v>50</v>
      </c>
      <c r="L9137" s="10" t="str">
        <f t="shared" si="283"/>
        <v/>
      </c>
    </row>
    <row r="9138" spans="6:12">
      <c r="F9138" s="9" t="str">
        <f t="shared" si="282"/>
        <v>105450</v>
      </c>
      <c r="G9138" s="12" t="s">
        <v>19133</v>
      </c>
      <c r="H9138" s="9" t="s">
        <v>19134</v>
      </c>
      <c r="I9138" s="9" t="s">
        <v>19072</v>
      </c>
      <c r="J9138" s="9" t="s">
        <v>50</v>
      </c>
      <c r="K9138" s="10" t="s">
        <v>50</v>
      </c>
      <c r="L9138" s="10" t="str">
        <f t="shared" si="283"/>
        <v/>
      </c>
    </row>
    <row r="9139" spans="6:12">
      <c r="F9139" s="9" t="str">
        <f t="shared" si="282"/>
        <v>105438</v>
      </c>
      <c r="G9139" s="12" t="s">
        <v>19135</v>
      </c>
      <c r="H9139" s="9" t="s">
        <v>19136</v>
      </c>
      <c r="I9139" s="9" t="s">
        <v>19072</v>
      </c>
      <c r="J9139" s="9" t="s">
        <v>50</v>
      </c>
      <c r="K9139" s="10" t="s">
        <v>50</v>
      </c>
      <c r="L9139" s="10" t="str">
        <f t="shared" si="283"/>
        <v/>
      </c>
    </row>
    <row r="9140" spans="6:12">
      <c r="F9140" s="9" t="str">
        <f t="shared" si="282"/>
        <v>105463</v>
      </c>
      <c r="G9140" s="12" t="s">
        <v>19137</v>
      </c>
      <c r="H9140" s="9" t="s">
        <v>19138</v>
      </c>
      <c r="I9140" s="9" t="s">
        <v>19072</v>
      </c>
      <c r="J9140" s="9" t="s">
        <v>50</v>
      </c>
      <c r="K9140" s="10" t="s">
        <v>50</v>
      </c>
      <c r="L9140" s="10" t="str">
        <f t="shared" si="283"/>
        <v/>
      </c>
    </row>
    <row r="9141" spans="6:12">
      <c r="F9141" s="9" t="str">
        <f t="shared" si="282"/>
        <v>105485</v>
      </c>
      <c r="G9141" s="12" t="s">
        <v>19139</v>
      </c>
      <c r="H9141" s="9" t="s">
        <v>19140</v>
      </c>
      <c r="I9141" s="9" t="s">
        <v>19072</v>
      </c>
      <c r="J9141" s="9" t="s">
        <v>50</v>
      </c>
      <c r="K9141" s="10" t="s">
        <v>50</v>
      </c>
      <c r="L9141" s="10" t="str">
        <f t="shared" si="283"/>
        <v/>
      </c>
    </row>
    <row r="9142" spans="6:12">
      <c r="F9142" s="9" t="str">
        <f t="shared" si="282"/>
        <v>105428</v>
      </c>
      <c r="G9142" s="12" t="s">
        <v>19141</v>
      </c>
      <c r="H9142" s="9" t="s">
        <v>19142</v>
      </c>
      <c r="I9142" s="9" t="s">
        <v>19072</v>
      </c>
      <c r="J9142" s="9" t="s">
        <v>50</v>
      </c>
      <c r="K9142" s="10" t="s">
        <v>50</v>
      </c>
      <c r="L9142" s="10" t="str">
        <f t="shared" si="283"/>
        <v/>
      </c>
    </row>
    <row r="9143" spans="6:12">
      <c r="F9143" s="9" t="str">
        <f t="shared" si="282"/>
        <v>105426</v>
      </c>
      <c r="G9143" s="12" t="s">
        <v>19143</v>
      </c>
      <c r="H9143" s="9" t="s">
        <v>19144</v>
      </c>
      <c r="I9143" s="9" t="s">
        <v>19072</v>
      </c>
      <c r="J9143" s="9" t="s">
        <v>50</v>
      </c>
      <c r="K9143" s="10" t="s">
        <v>50</v>
      </c>
      <c r="L9143" s="10" t="str">
        <f t="shared" si="283"/>
        <v/>
      </c>
    </row>
    <row r="9144" spans="6:12">
      <c r="F9144" s="9" t="str">
        <f t="shared" si="282"/>
        <v>105491</v>
      </c>
      <c r="G9144" s="12" t="s">
        <v>19145</v>
      </c>
      <c r="H9144" s="9" t="s">
        <v>19146</v>
      </c>
      <c r="I9144" s="9" t="s">
        <v>19072</v>
      </c>
      <c r="J9144" s="9" t="s">
        <v>50</v>
      </c>
      <c r="K9144" s="10" t="s">
        <v>50</v>
      </c>
      <c r="L9144" s="10" t="str">
        <f t="shared" si="283"/>
        <v/>
      </c>
    </row>
    <row r="9145" spans="6:12">
      <c r="F9145" s="9" t="str">
        <f t="shared" si="282"/>
        <v>105495</v>
      </c>
      <c r="G9145" s="12" t="s">
        <v>19147</v>
      </c>
      <c r="H9145" s="9" t="s">
        <v>19148</v>
      </c>
      <c r="I9145" s="9" t="s">
        <v>19072</v>
      </c>
      <c r="J9145" s="9" t="s">
        <v>50</v>
      </c>
      <c r="K9145" s="10" t="s">
        <v>50</v>
      </c>
      <c r="L9145" s="10" t="str">
        <f t="shared" si="283"/>
        <v/>
      </c>
    </row>
    <row r="9146" spans="6:12">
      <c r="F9146" s="9" t="str">
        <f t="shared" si="282"/>
        <v>105407</v>
      </c>
      <c r="G9146" s="12" t="s">
        <v>19149</v>
      </c>
      <c r="H9146" s="9" t="s">
        <v>19150</v>
      </c>
      <c r="I9146" s="9" t="s">
        <v>19072</v>
      </c>
      <c r="J9146" s="9" t="s">
        <v>50</v>
      </c>
      <c r="K9146" s="10" t="s">
        <v>50</v>
      </c>
      <c r="L9146" s="10" t="str">
        <f t="shared" si="283"/>
        <v/>
      </c>
    </row>
    <row r="9147" spans="6:12">
      <c r="F9147" s="9" t="str">
        <f t="shared" si="282"/>
        <v>105427</v>
      </c>
      <c r="G9147" s="12" t="s">
        <v>19151</v>
      </c>
      <c r="H9147" s="9" t="s">
        <v>19152</v>
      </c>
      <c r="I9147" s="9" t="s">
        <v>19072</v>
      </c>
      <c r="J9147" s="9" t="s">
        <v>50</v>
      </c>
      <c r="K9147" s="10" t="s">
        <v>50</v>
      </c>
      <c r="L9147" s="10" t="str">
        <f t="shared" si="283"/>
        <v/>
      </c>
    </row>
    <row r="9148" spans="6:12">
      <c r="F9148" s="9" t="str">
        <f t="shared" si="282"/>
        <v>105492</v>
      </c>
      <c r="G9148" s="12" t="s">
        <v>19153</v>
      </c>
      <c r="H9148" s="9" t="s">
        <v>19154</v>
      </c>
      <c r="I9148" s="9" t="s">
        <v>19072</v>
      </c>
      <c r="J9148" s="9" t="s">
        <v>50</v>
      </c>
      <c r="K9148" s="10" t="s">
        <v>50</v>
      </c>
      <c r="L9148" s="10" t="str">
        <f t="shared" si="283"/>
        <v/>
      </c>
    </row>
    <row r="9149" spans="6:12">
      <c r="F9149" s="9" t="str">
        <f t="shared" si="282"/>
        <v>105496</v>
      </c>
      <c r="G9149" s="12" t="s">
        <v>19155</v>
      </c>
      <c r="H9149" s="9" t="s">
        <v>19156</v>
      </c>
      <c r="I9149" s="9" t="s">
        <v>19072</v>
      </c>
      <c r="J9149" s="9" t="s">
        <v>50</v>
      </c>
      <c r="K9149" s="10" t="s">
        <v>50</v>
      </c>
      <c r="L9149" s="10" t="str">
        <f t="shared" si="283"/>
        <v/>
      </c>
    </row>
    <row r="9150" spans="6:12">
      <c r="F9150" s="9" t="str">
        <f t="shared" si="282"/>
        <v>105425</v>
      </c>
      <c r="G9150" s="12" t="s">
        <v>19157</v>
      </c>
      <c r="H9150" s="9" t="s">
        <v>19158</v>
      </c>
      <c r="I9150" s="9" t="s">
        <v>19072</v>
      </c>
      <c r="J9150" s="9" t="s">
        <v>50</v>
      </c>
      <c r="K9150" s="10" t="s">
        <v>50</v>
      </c>
      <c r="L9150" s="10" t="str">
        <f t="shared" si="283"/>
        <v/>
      </c>
    </row>
    <row r="9151" spans="6:12">
      <c r="F9151" s="9" t="str">
        <f t="shared" si="282"/>
        <v>105477</v>
      </c>
      <c r="G9151" s="12" t="s">
        <v>19159</v>
      </c>
      <c r="H9151" s="9" t="s">
        <v>19160</v>
      </c>
      <c r="I9151" s="9" t="s">
        <v>19072</v>
      </c>
      <c r="J9151" s="9" t="s">
        <v>50</v>
      </c>
      <c r="K9151" s="10" t="s">
        <v>50</v>
      </c>
      <c r="L9151" s="10" t="str">
        <f t="shared" si="283"/>
        <v/>
      </c>
    </row>
    <row r="9152" spans="6:12">
      <c r="F9152" s="9" t="str">
        <f t="shared" si="282"/>
        <v>105490</v>
      </c>
      <c r="G9152" s="12" t="s">
        <v>19161</v>
      </c>
      <c r="H9152" s="9" t="s">
        <v>19162</v>
      </c>
      <c r="I9152" s="9" t="s">
        <v>19072</v>
      </c>
      <c r="J9152" s="9" t="s">
        <v>50</v>
      </c>
      <c r="K9152" s="10" t="s">
        <v>50</v>
      </c>
      <c r="L9152" s="10" t="str">
        <f t="shared" si="283"/>
        <v/>
      </c>
    </row>
    <row r="9153" spans="6:12">
      <c r="F9153" s="9" t="str">
        <f t="shared" si="282"/>
        <v>105494</v>
      </c>
      <c r="G9153" s="12" t="s">
        <v>19163</v>
      </c>
      <c r="H9153" s="9" t="s">
        <v>19164</v>
      </c>
      <c r="I9153" s="9" t="s">
        <v>19072</v>
      </c>
      <c r="J9153" s="9" t="s">
        <v>50</v>
      </c>
      <c r="K9153" s="10" t="s">
        <v>50</v>
      </c>
      <c r="L9153" s="10" t="str">
        <f t="shared" si="283"/>
        <v/>
      </c>
    </row>
    <row r="9154" spans="6:12">
      <c r="F9154" s="9" t="str">
        <f t="shared" si="282"/>
        <v>105417</v>
      </c>
      <c r="G9154" s="12" t="s">
        <v>19165</v>
      </c>
      <c r="H9154" s="9" t="s">
        <v>19166</v>
      </c>
      <c r="I9154" s="9" t="s">
        <v>19072</v>
      </c>
      <c r="J9154" s="9" t="s">
        <v>50</v>
      </c>
      <c r="K9154" s="10" t="s">
        <v>50</v>
      </c>
      <c r="L9154" s="10" t="str">
        <f t="shared" si="283"/>
        <v/>
      </c>
    </row>
    <row r="9155" spans="6:12">
      <c r="F9155" s="9" t="str">
        <f t="shared" si="282"/>
        <v>105461</v>
      </c>
      <c r="G9155" s="12" t="s">
        <v>19167</v>
      </c>
      <c r="H9155" s="9" t="s">
        <v>19168</v>
      </c>
      <c r="I9155" s="9" t="s">
        <v>19072</v>
      </c>
      <c r="J9155" s="9" t="s">
        <v>50</v>
      </c>
      <c r="K9155" s="10" t="s">
        <v>50</v>
      </c>
      <c r="L9155" s="10" t="str">
        <f t="shared" si="283"/>
        <v/>
      </c>
    </row>
    <row r="9156" spans="6:12">
      <c r="F9156" s="9" t="str">
        <f t="shared" si="282"/>
        <v>105436</v>
      </c>
      <c r="G9156" s="12" t="s">
        <v>19169</v>
      </c>
      <c r="H9156" s="9" t="s">
        <v>19170</v>
      </c>
      <c r="I9156" s="9" t="s">
        <v>19072</v>
      </c>
      <c r="J9156" s="9" t="s">
        <v>50</v>
      </c>
      <c r="K9156" s="10" t="s">
        <v>50</v>
      </c>
      <c r="L9156" s="10" t="str">
        <f t="shared" si="283"/>
        <v/>
      </c>
    </row>
    <row r="9157" spans="6:12">
      <c r="F9157" s="9" t="str">
        <f t="shared" ref="F9157:F9220" si="284">TRIM(_xlfn.NUMBERVALUE(G9157))</f>
        <v>105483</v>
      </c>
      <c r="G9157" s="12" t="s">
        <v>19171</v>
      </c>
      <c r="H9157" s="9" t="s">
        <v>19172</v>
      </c>
      <c r="I9157" s="9" t="s">
        <v>19072</v>
      </c>
      <c r="J9157" s="9" t="s">
        <v>50</v>
      </c>
      <c r="K9157" s="10" t="s">
        <v>50</v>
      </c>
      <c r="L9157" s="10" t="str">
        <f t="shared" ref="L9157:L9220" si="285">IF(P9157&gt;0,P9157,IF(Q9157&gt;0,Q9157,""))</f>
        <v/>
      </c>
    </row>
    <row r="9158" spans="6:12">
      <c r="F9158" s="9" t="str">
        <f t="shared" si="284"/>
        <v>105505</v>
      </c>
      <c r="G9158" s="12" t="s">
        <v>19173</v>
      </c>
      <c r="H9158" s="9" t="s">
        <v>19174</v>
      </c>
      <c r="I9158" s="9" t="s">
        <v>19072</v>
      </c>
      <c r="J9158" s="9" t="s">
        <v>50</v>
      </c>
      <c r="K9158" s="10" t="s">
        <v>50</v>
      </c>
      <c r="L9158" s="10" t="str">
        <f t="shared" si="285"/>
        <v/>
      </c>
    </row>
    <row r="9159" spans="6:12">
      <c r="F9159" s="9" t="str">
        <f t="shared" si="284"/>
        <v>105435</v>
      </c>
      <c r="G9159" s="12" t="s">
        <v>19175</v>
      </c>
      <c r="H9159" s="9" t="s">
        <v>19176</v>
      </c>
      <c r="I9159" s="9" t="s">
        <v>19072</v>
      </c>
      <c r="J9159" s="9" t="s">
        <v>50</v>
      </c>
      <c r="K9159" s="10" t="s">
        <v>50</v>
      </c>
      <c r="L9159" s="10" t="str">
        <f t="shared" si="285"/>
        <v/>
      </c>
    </row>
    <row r="9160" spans="6:12">
      <c r="F9160" s="9" t="str">
        <f t="shared" si="284"/>
        <v>105460</v>
      </c>
      <c r="G9160" s="12" t="s">
        <v>19177</v>
      </c>
      <c r="H9160" s="9" t="s">
        <v>19178</v>
      </c>
      <c r="I9160" s="9" t="s">
        <v>19072</v>
      </c>
      <c r="J9160" s="9" t="s">
        <v>50</v>
      </c>
      <c r="K9160" s="10" t="s">
        <v>50</v>
      </c>
      <c r="L9160" s="10" t="str">
        <f t="shared" si="285"/>
        <v/>
      </c>
    </row>
    <row r="9161" spans="6:12">
      <c r="F9161" s="9" t="str">
        <f t="shared" si="284"/>
        <v>105470</v>
      </c>
      <c r="G9161" s="12" t="s">
        <v>19179</v>
      </c>
      <c r="H9161" s="9" t="s">
        <v>19180</v>
      </c>
      <c r="I9161" s="9" t="s">
        <v>19072</v>
      </c>
      <c r="J9161" s="9" t="s">
        <v>50</v>
      </c>
      <c r="K9161" s="10" t="s">
        <v>50</v>
      </c>
      <c r="L9161" s="10" t="str">
        <f t="shared" si="285"/>
        <v/>
      </c>
    </row>
    <row r="9162" spans="6:12">
      <c r="F9162" s="9" t="str">
        <f t="shared" si="284"/>
        <v>105504</v>
      </c>
      <c r="G9162" s="12" t="s">
        <v>19181</v>
      </c>
      <c r="H9162" s="9" t="s">
        <v>19182</v>
      </c>
      <c r="I9162" s="9" t="s">
        <v>19072</v>
      </c>
      <c r="J9162" s="9" t="s">
        <v>50</v>
      </c>
      <c r="K9162" s="10" t="s">
        <v>50</v>
      </c>
      <c r="L9162" s="10" t="str">
        <f t="shared" si="285"/>
        <v/>
      </c>
    </row>
    <row r="9163" spans="6:12">
      <c r="F9163" s="9" t="str">
        <f t="shared" si="284"/>
        <v>105476</v>
      </c>
      <c r="G9163" s="12" t="s">
        <v>19183</v>
      </c>
      <c r="H9163" s="9" t="s">
        <v>19184</v>
      </c>
      <c r="I9163" s="9" t="s">
        <v>19072</v>
      </c>
      <c r="J9163" s="9" t="s">
        <v>50</v>
      </c>
      <c r="K9163" s="10" t="s">
        <v>50</v>
      </c>
      <c r="L9163" s="10" t="str">
        <f t="shared" si="285"/>
        <v/>
      </c>
    </row>
    <row r="9164" spans="6:12">
      <c r="F9164" s="9" t="str">
        <f t="shared" si="284"/>
        <v>105471</v>
      </c>
      <c r="G9164" s="12" t="s">
        <v>19185</v>
      </c>
      <c r="H9164" s="9" t="s">
        <v>19186</v>
      </c>
      <c r="I9164" s="9" t="s">
        <v>19072</v>
      </c>
      <c r="J9164" s="9" t="s">
        <v>50</v>
      </c>
      <c r="K9164" s="10" t="s">
        <v>50</v>
      </c>
      <c r="L9164" s="10" t="str">
        <f t="shared" si="285"/>
        <v/>
      </c>
    </row>
    <row r="9165" spans="6:12">
      <c r="F9165" s="9" t="str">
        <f t="shared" si="284"/>
        <v>105493</v>
      </c>
      <c r="G9165" s="12" t="s">
        <v>19187</v>
      </c>
      <c r="H9165" s="9" t="s">
        <v>19188</v>
      </c>
      <c r="I9165" s="9" t="s">
        <v>19072</v>
      </c>
      <c r="J9165" s="9" t="s">
        <v>50</v>
      </c>
      <c r="K9165" s="10" t="s">
        <v>50</v>
      </c>
      <c r="L9165" s="10" t="str">
        <f t="shared" si="285"/>
        <v/>
      </c>
    </row>
    <row r="9166" spans="6:12">
      <c r="F9166" s="9" t="str">
        <f t="shared" si="284"/>
        <v>105482</v>
      </c>
      <c r="G9166" s="12" t="s">
        <v>19189</v>
      </c>
      <c r="H9166" s="9" t="s">
        <v>19190</v>
      </c>
      <c r="I9166" s="9" t="s">
        <v>19072</v>
      </c>
      <c r="J9166" s="9" t="s">
        <v>50</v>
      </c>
      <c r="K9166" s="10" t="s">
        <v>50</v>
      </c>
      <c r="L9166" s="10" t="str">
        <f t="shared" si="285"/>
        <v/>
      </c>
    </row>
    <row r="9167" spans="6:12">
      <c r="F9167" s="9" t="str">
        <f t="shared" si="284"/>
        <v>105430</v>
      </c>
      <c r="G9167" s="12" t="s">
        <v>19191</v>
      </c>
      <c r="H9167" s="9" t="s">
        <v>19192</v>
      </c>
      <c r="I9167" s="9" t="s">
        <v>19072</v>
      </c>
      <c r="J9167" s="9" t="s">
        <v>50</v>
      </c>
      <c r="K9167" s="10" t="s">
        <v>50</v>
      </c>
      <c r="L9167" s="10" t="str">
        <f t="shared" si="285"/>
        <v/>
      </c>
    </row>
    <row r="9168" spans="6:12">
      <c r="F9168" s="9" t="str">
        <f t="shared" si="284"/>
        <v>105440</v>
      </c>
      <c r="G9168" s="12" t="s">
        <v>19193</v>
      </c>
      <c r="H9168" s="9" t="s">
        <v>19194</v>
      </c>
      <c r="I9168" s="9" t="s">
        <v>19072</v>
      </c>
      <c r="J9168" s="9" t="s">
        <v>50</v>
      </c>
      <c r="K9168" s="10" t="s">
        <v>50</v>
      </c>
      <c r="L9168" s="10" t="str">
        <f t="shared" si="285"/>
        <v/>
      </c>
    </row>
    <row r="9169" spans="6:12">
      <c r="F9169" s="9" t="str">
        <f t="shared" si="284"/>
        <v>105465</v>
      </c>
      <c r="G9169" s="12" t="s">
        <v>19195</v>
      </c>
      <c r="H9169" s="9" t="s">
        <v>19196</v>
      </c>
      <c r="I9169" s="9" t="s">
        <v>19072</v>
      </c>
      <c r="J9169" s="9" t="s">
        <v>50</v>
      </c>
      <c r="K9169" s="10" t="s">
        <v>50</v>
      </c>
      <c r="L9169" s="10" t="str">
        <f t="shared" si="285"/>
        <v/>
      </c>
    </row>
    <row r="9170" spans="6:12">
      <c r="F9170" s="9" t="str">
        <f t="shared" si="284"/>
        <v>105499</v>
      </c>
      <c r="G9170" s="12" t="s">
        <v>19197</v>
      </c>
      <c r="H9170" s="9" t="s">
        <v>19198</v>
      </c>
      <c r="I9170" s="9" t="s">
        <v>19072</v>
      </c>
      <c r="J9170" s="9" t="s">
        <v>50</v>
      </c>
      <c r="K9170" s="10" t="s">
        <v>50</v>
      </c>
      <c r="L9170" s="10" t="str">
        <f t="shared" si="285"/>
        <v/>
      </c>
    </row>
    <row r="9171" spans="6:12">
      <c r="F9171" s="9" t="str">
        <f t="shared" si="284"/>
        <v>105431</v>
      </c>
      <c r="G9171" s="12" t="s">
        <v>19199</v>
      </c>
      <c r="H9171" s="9" t="s">
        <v>19200</v>
      </c>
      <c r="I9171" s="9" t="s">
        <v>19072</v>
      </c>
      <c r="J9171" s="9" t="s">
        <v>50</v>
      </c>
      <c r="K9171" s="10" t="s">
        <v>50</v>
      </c>
      <c r="L9171" s="10" t="str">
        <f t="shared" si="285"/>
        <v/>
      </c>
    </row>
    <row r="9172" spans="6:12">
      <c r="F9172" s="9" t="str">
        <f t="shared" si="284"/>
        <v>105441</v>
      </c>
      <c r="G9172" s="12" t="s">
        <v>19201</v>
      </c>
      <c r="H9172" s="9" t="s">
        <v>19202</v>
      </c>
      <c r="I9172" s="9" t="s">
        <v>19072</v>
      </c>
      <c r="J9172" s="9" t="s">
        <v>50</v>
      </c>
      <c r="K9172" s="10" t="s">
        <v>50</v>
      </c>
      <c r="L9172" s="10" t="str">
        <f t="shared" si="285"/>
        <v/>
      </c>
    </row>
    <row r="9173" spans="6:12">
      <c r="F9173" s="9" t="str">
        <f t="shared" si="284"/>
        <v>105466</v>
      </c>
      <c r="G9173" s="12" t="s">
        <v>19203</v>
      </c>
      <c r="H9173" s="9" t="s">
        <v>19204</v>
      </c>
      <c r="I9173" s="9" t="s">
        <v>19072</v>
      </c>
      <c r="J9173" s="9" t="s">
        <v>50</v>
      </c>
      <c r="K9173" s="10" t="s">
        <v>50</v>
      </c>
      <c r="L9173" s="10" t="str">
        <f t="shared" si="285"/>
        <v/>
      </c>
    </row>
    <row r="9174" spans="6:12">
      <c r="F9174" s="9" t="str">
        <f t="shared" si="284"/>
        <v>105500</v>
      </c>
      <c r="G9174" s="12" t="s">
        <v>19205</v>
      </c>
      <c r="H9174" s="9" t="s">
        <v>19206</v>
      </c>
      <c r="I9174" s="9" t="s">
        <v>19072</v>
      </c>
      <c r="J9174" s="9" t="s">
        <v>50</v>
      </c>
      <c r="K9174" s="10" t="s">
        <v>50</v>
      </c>
      <c r="L9174" s="10" t="str">
        <f t="shared" si="285"/>
        <v/>
      </c>
    </row>
    <row r="9175" spans="6:12">
      <c r="F9175" s="9" t="str">
        <f t="shared" si="284"/>
        <v>105429</v>
      </c>
      <c r="G9175" s="12" t="s">
        <v>19207</v>
      </c>
      <c r="H9175" s="9" t="s">
        <v>19208</v>
      </c>
      <c r="I9175" s="9" t="s">
        <v>19072</v>
      </c>
      <c r="J9175" s="9" t="s">
        <v>50</v>
      </c>
      <c r="K9175" s="10" t="s">
        <v>50</v>
      </c>
      <c r="L9175" s="10" t="str">
        <f t="shared" si="285"/>
        <v/>
      </c>
    </row>
    <row r="9176" spans="6:12">
      <c r="F9176" s="9" t="str">
        <f t="shared" si="284"/>
        <v>105439</v>
      </c>
      <c r="G9176" s="12" t="s">
        <v>19209</v>
      </c>
      <c r="H9176" s="9" t="s">
        <v>19210</v>
      </c>
      <c r="I9176" s="9" t="s">
        <v>19072</v>
      </c>
      <c r="J9176" s="9" t="s">
        <v>50</v>
      </c>
      <c r="K9176" s="10" t="s">
        <v>50</v>
      </c>
      <c r="L9176" s="10" t="str">
        <f t="shared" si="285"/>
        <v/>
      </c>
    </row>
    <row r="9177" spans="6:12">
      <c r="F9177" s="9" t="str">
        <f t="shared" si="284"/>
        <v>105464</v>
      </c>
      <c r="G9177" s="12" t="s">
        <v>19211</v>
      </c>
      <c r="H9177" s="9" t="s">
        <v>19212</v>
      </c>
      <c r="I9177" s="9" t="s">
        <v>19072</v>
      </c>
      <c r="J9177" s="9" t="s">
        <v>50</v>
      </c>
      <c r="K9177" s="10" t="s">
        <v>50</v>
      </c>
      <c r="L9177" s="10" t="str">
        <f t="shared" si="285"/>
        <v/>
      </c>
    </row>
    <row r="9178" spans="6:12">
      <c r="F9178" s="9" t="str">
        <f t="shared" si="284"/>
        <v>105489</v>
      </c>
      <c r="G9178" s="12" t="s">
        <v>19213</v>
      </c>
      <c r="H9178" s="9" t="s">
        <v>19214</v>
      </c>
      <c r="I9178" s="9" t="s">
        <v>19072</v>
      </c>
      <c r="J9178" s="9" t="s">
        <v>50</v>
      </c>
      <c r="K9178" s="10" t="s">
        <v>50</v>
      </c>
      <c r="L9178" s="10" t="str">
        <f t="shared" si="285"/>
        <v/>
      </c>
    </row>
    <row r="9179" spans="6:12">
      <c r="F9179" s="9" t="str">
        <f t="shared" si="284"/>
        <v>105437</v>
      </c>
      <c r="G9179" s="12" t="s">
        <v>19215</v>
      </c>
      <c r="H9179" s="9" t="s">
        <v>19216</v>
      </c>
      <c r="I9179" s="9" t="s">
        <v>19072</v>
      </c>
      <c r="J9179" s="9" t="s">
        <v>50</v>
      </c>
      <c r="K9179" s="10" t="s">
        <v>50</v>
      </c>
      <c r="L9179" s="10" t="str">
        <f t="shared" si="285"/>
        <v/>
      </c>
    </row>
    <row r="9180" spans="6:12">
      <c r="F9180" s="9" t="str">
        <f t="shared" si="284"/>
        <v>105462</v>
      </c>
      <c r="G9180" s="12" t="s">
        <v>19217</v>
      </c>
      <c r="H9180" s="9" t="s">
        <v>19218</v>
      </c>
      <c r="I9180" s="9" t="s">
        <v>19072</v>
      </c>
      <c r="J9180" s="9" t="s">
        <v>50</v>
      </c>
      <c r="K9180" s="10" t="s">
        <v>50</v>
      </c>
      <c r="L9180" s="10" t="str">
        <f t="shared" si="285"/>
        <v/>
      </c>
    </row>
    <row r="9181" spans="6:12">
      <c r="F9181" s="9" t="str">
        <f t="shared" si="284"/>
        <v>105484</v>
      </c>
      <c r="G9181" s="12" t="s">
        <v>19219</v>
      </c>
      <c r="H9181" s="9" t="s">
        <v>19220</v>
      </c>
      <c r="I9181" s="9" t="s">
        <v>19072</v>
      </c>
      <c r="J9181" s="9" t="s">
        <v>50</v>
      </c>
      <c r="K9181" s="10" t="s">
        <v>50</v>
      </c>
      <c r="L9181" s="10" t="str">
        <f t="shared" si="285"/>
        <v/>
      </c>
    </row>
    <row r="9182" spans="6:12">
      <c r="F9182" s="9" t="str">
        <f t="shared" si="284"/>
        <v>105506</v>
      </c>
      <c r="G9182" s="12" t="s">
        <v>19221</v>
      </c>
      <c r="H9182" s="9" t="s">
        <v>19222</v>
      </c>
      <c r="I9182" s="9" t="s">
        <v>19072</v>
      </c>
      <c r="J9182" s="9" t="s">
        <v>50</v>
      </c>
      <c r="K9182" s="10" t="s">
        <v>50</v>
      </c>
      <c r="L9182" s="10" t="str">
        <f t="shared" si="285"/>
        <v/>
      </c>
    </row>
    <row r="9183" spans="6:12">
      <c r="F9183" s="9" t="str">
        <f t="shared" si="284"/>
        <v>105432</v>
      </c>
      <c r="G9183" s="12" t="s">
        <v>19223</v>
      </c>
      <c r="H9183" s="9" t="s">
        <v>19224</v>
      </c>
      <c r="I9183" s="9" t="s">
        <v>19072</v>
      </c>
      <c r="J9183" s="9" t="s">
        <v>50</v>
      </c>
      <c r="K9183" s="10" t="s">
        <v>50</v>
      </c>
      <c r="L9183" s="10" t="str">
        <f t="shared" si="285"/>
        <v/>
      </c>
    </row>
    <row r="9184" spans="6:12">
      <c r="F9184" s="9" t="str">
        <f t="shared" si="284"/>
        <v>105457</v>
      </c>
      <c r="G9184" s="12" t="s">
        <v>19225</v>
      </c>
      <c r="H9184" s="9" t="s">
        <v>19226</v>
      </c>
      <c r="I9184" s="9" t="s">
        <v>19072</v>
      </c>
      <c r="J9184" s="9" t="s">
        <v>50</v>
      </c>
      <c r="K9184" s="10" t="s">
        <v>50</v>
      </c>
      <c r="L9184" s="10" t="str">
        <f t="shared" si="285"/>
        <v/>
      </c>
    </row>
    <row r="9185" spans="6:12">
      <c r="F9185" s="9" t="str">
        <f t="shared" si="284"/>
        <v>105467</v>
      </c>
      <c r="G9185" s="12" t="s">
        <v>19227</v>
      </c>
      <c r="H9185" s="9" t="s">
        <v>19228</v>
      </c>
      <c r="I9185" s="9" t="s">
        <v>19072</v>
      </c>
      <c r="J9185" s="9" t="s">
        <v>50</v>
      </c>
      <c r="K9185" s="10" t="s">
        <v>50</v>
      </c>
      <c r="L9185" s="10" t="str">
        <f t="shared" si="285"/>
        <v/>
      </c>
    </row>
    <row r="9186" spans="6:12">
      <c r="F9186" s="9" t="str">
        <f t="shared" si="284"/>
        <v>105501</v>
      </c>
      <c r="G9186" s="12" t="s">
        <v>19229</v>
      </c>
      <c r="H9186" s="9" t="s">
        <v>19230</v>
      </c>
      <c r="I9186" s="9" t="s">
        <v>19072</v>
      </c>
      <c r="J9186" s="9" t="s">
        <v>50</v>
      </c>
      <c r="K9186" s="10" t="s">
        <v>50</v>
      </c>
      <c r="L9186" s="10" t="str">
        <f t="shared" si="285"/>
        <v/>
      </c>
    </row>
    <row r="9187" spans="6:12">
      <c r="F9187" s="9" t="str">
        <f t="shared" si="284"/>
        <v>105433</v>
      </c>
      <c r="G9187" s="12" t="s">
        <v>19231</v>
      </c>
      <c r="H9187" s="9" t="s">
        <v>19232</v>
      </c>
      <c r="I9187" s="9" t="s">
        <v>19072</v>
      </c>
      <c r="J9187" s="9" t="s">
        <v>50</v>
      </c>
      <c r="K9187" s="10" t="s">
        <v>50</v>
      </c>
      <c r="L9187" s="10" t="str">
        <f t="shared" si="285"/>
        <v/>
      </c>
    </row>
    <row r="9188" spans="6:12">
      <c r="F9188" s="9" t="str">
        <f t="shared" si="284"/>
        <v>105458</v>
      </c>
      <c r="G9188" s="12" t="s">
        <v>19233</v>
      </c>
      <c r="H9188" s="9" t="s">
        <v>19234</v>
      </c>
      <c r="I9188" s="9" t="s">
        <v>19072</v>
      </c>
      <c r="J9188" s="9" t="s">
        <v>50</v>
      </c>
      <c r="K9188" s="10" t="s">
        <v>50</v>
      </c>
      <c r="L9188" s="10" t="str">
        <f t="shared" si="285"/>
        <v/>
      </c>
    </row>
    <row r="9189" spans="6:12">
      <c r="F9189" s="9" t="str">
        <f t="shared" si="284"/>
        <v>105468</v>
      </c>
      <c r="G9189" s="12" t="s">
        <v>19235</v>
      </c>
      <c r="H9189" s="9" t="s">
        <v>19236</v>
      </c>
      <c r="I9189" s="9" t="s">
        <v>19072</v>
      </c>
      <c r="J9189" s="9" t="s">
        <v>50</v>
      </c>
      <c r="K9189" s="10" t="s">
        <v>50</v>
      </c>
      <c r="L9189" s="10" t="str">
        <f t="shared" si="285"/>
        <v/>
      </c>
    </row>
    <row r="9190" spans="6:12">
      <c r="F9190" s="9" t="str">
        <f t="shared" si="284"/>
        <v>105502</v>
      </c>
      <c r="G9190" s="12" t="s">
        <v>19237</v>
      </c>
      <c r="H9190" s="9" t="s">
        <v>19238</v>
      </c>
      <c r="I9190" s="9" t="s">
        <v>19072</v>
      </c>
      <c r="J9190" s="9" t="s">
        <v>50</v>
      </c>
      <c r="K9190" s="10" t="s">
        <v>50</v>
      </c>
      <c r="L9190" s="10" t="str">
        <f t="shared" si="285"/>
        <v/>
      </c>
    </row>
    <row r="9191" spans="6:12">
      <c r="F9191" s="9" t="str">
        <f t="shared" si="284"/>
        <v>105434</v>
      </c>
      <c r="G9191" s="12" t="s">
        <v>19239</v>
      </c>
      <c r="H9191" s="9" t="s">
        <v>19240</v>
      </c>
      <c r="I9191" s="9" t="s">
        <v>19072</v>
      </c>
      <c r="J9191" s="9" t="s">
        <v>50</v>
      </c>
      <c r="K9191" s="10" t="s">
        <v>50</v>
      </c>
      <c r="L9191" s="10" t="str">
        <f t="shared" si="285"/>
        <v/>
      </c>
    </row>
    <row r="9192" spans="6:12">
      <c r="F9192" s="9" t="str">
        <f t="shared" si="284"/>
        <v>105459</v>
      </c>
      <c r="G9192" s="12" t="s">
        <v>19241</v>
      </c>
      <c r="H9192" s="9" t="s">
        <v>19242</v>
      </c>
      <c r="I9192" s="9" t="s">
        <v>19072</v>
      </c>
      <c r="J9192" s="9" t="s">
        <v>50</v>
      </c>
      <c r="K9192" s="10" t="s">
        <v>50</v>
      </c>
      <c r="L9192" s="10" t="str">
        <f t="shared" si="285"/>
        <v/>
      </c>
    </row>
    <row r="9193" spans="6:12">
      <c r="F9193" s="9" t="str">
        <f t="shared" si="284"/>
        <v>105469</v>
      </c>
      <c r="G9193" s="12" t="s">
        <v>19243</v>
      </c>
      <c r="H9193" s="9" t="s">
        <v>19244</v>
      </c>
      <c r="I9193" s="9" t="s">
        <v>19072</v>
      </c>
      <c r="J9193" s="9" t="s">
        <v>50</v>
      </c>
      <c r="K9193" s="10" t="s">
        <v>50</v>
      </c>
      <c r="L9193" s="10" t="str">
        <f t="shared" si="285"/>
        <v/>
      </c>
    </row>
    <row r="9194" spans="6:12">
      <c r="F9194" s="9" t="str">
        <f t="shared" si="284"/>
        <v>105503</v>
      </c>
      <c r="G9194" s="12" t="s">
        <v>19245</v>
      </c>
      <c r="H9194" s="9" t="s">
        <v>19246</v>
      </c>
      <c r="I9194" s="9" t="s">
        <v>19072</v>
      </c>
      <c r="J9194" s="9" t="s">
        <v>50</v>
      </c>
      <c r="K9194" s="10" t="s">
        <v>50</v>
      </c>
      <c r="L9194" s="10" t="str">
        <f t="shared" si="285"/>
        <v/>
      </c>
    </row>
    <row r="9195" spans="6:12">
      <c r="F9195" s="9" t="str">
        <f t="shared" si="284"/>
        <v>105472</v>
      </c>
      <c r="G9195" s="12" t="s">
        <v>19247</v>
      </c>
      <c r="H9195" s="9" t="s">
        <v>19248</v>
      </c>
      <c r="I9195" s="9" t="s">
        <v>19072</v>
      </c>
      <c r="J9195" s="9" t="s">
        <v>50</v>
      </c>
      <c r="K9195" s="10" t="s">
        <v>50</v>
      </c>
      <c r="L9195" s="10" t="str">
        <f t="shared" si="285"/>
        <v/>
      </c>
    </row>
    <row r="9196" spans="6:12">
      <c r="F9196" s="9" t="str">
        <f t="shared" si="284"/>
        <v>105413</v>
      </c>
      <c r="G9196" s="12" t="s">
        <v>19249</v>
      </c>
      <c r="H9196" s="9" t="s">
        <v>19250</v>
      </c>
      <c r="I9196" s="9" t="s">
        <v>19072</v>
      </c>
      <c r="J9196" s="9" t="s">
        <v>50</v>
      </c>
      <c r="K9196" s="10" t="s">
        <v>50</v>
      </c>
      <c r="L9196" s="10" t="str">
        <f t="shared" si="285"/>
        <v/>
      </c>
    </row>
    <row r="9197" spans="6:12">
      <c r="F9197" s="9" t="str">
        <f t="shared" si="284"/>
        <v>105423</v>
      </c>
      <c r="G9197" s="12" t="s">
        <v>19251</v>
      </c>
      <c r="H9197" s="9" t="s">
        <v>19252</v>
      </c>
      <c r="I9197" s="9" t="s">
        <v>19072</v>
      </c>
      <c r="J9197" s="9" t="s">
        <v>50</v>
      </c>
      <c r="K9197" s="10" t="s">
        <v>50</v>
      </c>
      <c r="L9197" s="10" t="str">
        <f t="shared" si="285"/>
        <v/>
      </c>
    </row>
    <row r="9198" spans="6:12">
      <c r="F9198" s="9" t="str">
        <f t="shared" si="284"/>
        <v>105447</v>
      </c>
      <c r="G9198" s="12" t="s">
        <v>19253</v>
      </c>
      <c r="H9198" s="9" t="s">
        <v>19254</v>
      </c>
      <c r="I9198" s="9" t="s">
        <v>19072</v>
      </c>
      <c r="J9198" s="9" t="s">
        <v>50</v>
      </c>
      <c r="K9198" s="10" t="s">
        <v>50</v>
      </c>
      <c r="L9198" s="10" t="str">
        <f t="shared" si="285"/>
        <v/>
      </c>
    </row>
    <row r="9199" spans="6:12">
      <c r="F9199" s="9" t="str">
        <f t="shared" si="284"/>
        <v>105408</v>
      </c>
      <c r="G9199" s="12" t="s">
        <v>19255</v>
      </c>
      <c r="H9199" s="9" t="s">
        <v>19256</v>
      </c>
      <c r="I9199" s="9" t="s">
        <v>19072</v>
      </c>
      <c r="J9199" s="9" t="s">
        <v>50</v>
      </c>
      <c r="K9199" s="10" t="s">
        <v>50</v>
      </c>
      <c r="L9199" s="10" t="str">
        <f t="shared" si="285"/>
        <v/>
      </c>
    </row>
    <row r="9200" spans="6:12">
      <c r="F9200" s="9" t="str">
        <f t="shared" si="284"/>
        <v>105479</v>
      </c>
      <c r="G9200" s="12" t="s">
        <v>19257</v>
      </c>
      <c r="H9200" s="9" t="s">
        <v>19258</v>
      </c>
      <c r="I9200" s="9" t="s">
        <v>19072</v>
      </c>
      <c r="J9200" s="9" t="s">
        <v>50</v>
      </c>
      <c r="K9200" s="10" t="s">
        <v>50</v>
      </c>
      <c r="L9200" s="10" t="str">
        <f t="shared" si="285"/>
        <v/>
      </c>
    </row>
    <row r="9201" spans="6:12">
      <c r="F9201" s="9" t="str">
        <f t="shared" si="284"/>
        <v>105422</v>
      </c>
      <c r="G9201" s="12" t="s">
        <v>19259</v>
      </c>
      <c r="H9201" s="9" t="s">
        <v>19260</v>
      </c>
      <c r="I9201" s="9" t="s">
        <v>19072</v>
      </c>
      <c r="J9201" s="9" t="s">
        <v>50</v>
      </c>
      <c r="K9201" s="10" t="s">
        <v>50</v>
      </c>
      <c r="L9201" s="10" t="str">
        <f t="shared" si="285"/>
        <v/>
      </c>
    </row>
    <row r="9202" spans="6:12">
      <c r="F9202" s="9" t="str">
        <f t="shared" si="284"/>
        <v>105446</v>
      </c>
      <c r="G9202" s="12" t="s">
        <v>19261</v>
      </c>
      <c r="H9202" s="9" t="s">
        <v>19262</v>
      </c>
      <c r="I9202" s="9" t="s">
        <v>19072</v>
      </c>
      <c r="J9202" s="9" t="s">
        <v>50</v>
      </c>
      <c r="K9202" s="10" t="s">
        <v>50</v>
      </c>
      <c r="L9202" s="10" t="str">
        <f t="shared" si="285"/>
        <v/>
      </c>
    </row>
    <row r="9203" spans="6:12">
      <c r="F9203" s="9" t="str">
        <f t="shared" si="284"/>
        <v>105474</v>
      </c>
      <c r="G9203" s="12" t="s">
        <v>19263</v>
      </c>
      <c r="H9203" s="9" t="s">
        <v>19264</v>
      </c>
      <c r="I9203" s="9" t="s">
        <v>19072</v>
      </c>
      <c r="J9203" s="9" t="s">
        <v>50</v>
      </c>
      <c r="K9203" s="10" t="s">
        <v>50</v>
      </c>
      <c r="L9203" s="10" t="str">
        <f t="shared" si="285"/>
        <v/>
      </c>
    </row>
    <row r="9204" spans="6:12">
      <c r="F9204" s="9" t="str">
        <f t="shared" si="284"/>
        <v>105480</v>
      </c>
      <c r="G9204" s="12" t="s">
        <v>19265</v>
      </c>
      <c r="H9204" s="9" t="s">
        <v>19266</v>
      </c>
      <c r="I9204" s="9" t="s">
        <v>19072</v>
      </c>
      <c r="J9204" s="9" t="s">
        <v>50</v>
      </c>
      <c r="K9204" s="10" t="s">
        <v>50</v>
      </c>
      <c r="L9204" s="10" t="str">
        <f t="shared" si="285"/>
        <v/>
      </c>
    </row>
    <row r="9205" spans="6:12">
      <c r="F9205" s="9" t="str">
        <f t="shared" si="284"/>
        <v>105481</v>
      </c>
      <c r="G9205" s="12" t="s">
        <v>19267</v>
      </c>
      <c r="H9205" s="9" t="s">
        <v>19268</v>
      </c>
      <c r="I9205" s="9" t="s">
        <v>19072</v>
      </c>
      <c r="J9205" s="9" t="s">
        <v>50</v>
      </c>
      <c r="K9205" s="10" t="s">
        <v>50</v>
      </c>
      <c r="L9205" s="10" t="str">
        <f t="shared" si="285"/>
        <v/>
      </c>
    </row>
    <row r="9206" spans="6:12">
      <c r="F9206" s="9" t="str">
        <f t="shared" si="284"/>
        <v>105449</v>
      </c>
      <c r="G9206" s="12" t="s">
        <v>19269</v>
      </c>
      <c r="H9206" s="9" t="s">
        <v>19270</v>
      </c>
      <c r="I9206" s="9" t="s">
        <v>19072</v>
      </c>
      <c r="J9206" s="9" t="s">
        <v>50</v>
      </c>
      <c r="K9206" s="10" t="s">
        <v>50</v>
      </c>
      <c r="L9206" s="10" t="str">
        <f t="shared" si="285"/>
        <v/>
      </c>
    </row>
    <row r="9207" spans="6:12">
      <c r="F9207" s="9" t="str">
        <f t="shared" si="284"/>
        <v>105511</v>
      </c>
      <c r="G9207" s="12" t="s">
        <v>19271</v>
      </c>
      <c r="H9207" s="9" t="s">
        <v>19272</v>
      </c>
      <c r="I9207" s="9" t="s">
        <v>19273</v>
      </c>
      <c r="J9207" s="9" t="s">
        <v>50</v>
      </c>
      <c r="K9207" s="10" t="s">
        <v>50</v>
      </c>
      <c r="L9207" s="10" t="str">
        <f t="shared" si="285"/>
        <v/>
      </c>
    </row>
    <row r="9208" spans="6:12">
      <c r="F9208" s="9" t="str">
        <f t="shared" si="284"/>
        <v>105507</v>
      </c>
      <c r="G9208" s="12" t="s">
        <v>19274</v>
      </c>
      <c r="H9208" s="9" t="s">
        <v>19275</v>
      </c>
      <c r="I9208" s="9" t="s">
        <v>19273</v>
      </c>
      <c r="J9208" s="9" t="s">
        <v>50</v>
      </c>
      <c r="K9208" s="10" t="s">
        <v>50</v>
      </c>
      <c r="L9208" s="10" t="str">
        <f t="shared" si="285"/>
        <v/>
      </c>
    </row>
    <row r="9209" spans="6:12">
      <c r="F9209" s="9" t="str">
        <f t="shared" si="284"/>
        <v>105512</v>
      </c>
      <c r="G9209" s="12" t="s">
        <v>19276</v>
      </c>
      <c r="H9209" s="9" t="s">
        <v>19277</v>
      </c>
      <c r="I9209" s="9" t="s">
        <v>19273</v>
      </c>
      <c r="J9209" s="9" t="s">
        <v>50</v>
      </c>
      <c r="K9209" s="10" t="s">
        <v>50</v>
      </c>
      <c r="L9209" s="10" t="str">
        <f t="shared" si="285"/>
        <v/>
      </c>
    </row>
    <row r="9210" spans="6:12">
      <c r="F9210" s="9" t="str">
        <f t="shared" si="284"/>
        <v>105508</v>
      </c>
      <c r="G9210" s="12" t="s">
        <v>19278</v>
      </c>
      <c r="H9210" s="9" t="s">
        <v>19279</v>
      </c>
      <c r="I9210" s="9" t="s">
        <v>19273</v>
      </c>
      <c r="J9210" s="9" t="s">
        <v>50</v>
      </c>
      <c r="K9210" s="10" t="s">
        <v>50</v>
      </c>
      <c r="L9210" s="10" t="str">
        <f t="shared" si="285"/>
        <v/>
      </c>
    </row>
    <row r="9211" spans="6:12">
      <c r="F9211" s="9" t="str">
        <f t="shared" si="284"/>
        <v>105513</v>
      </c>
      <c r="G9211" s="12" t="s">
        <v>19280</v>
      </c>
      <c r="H9211" s="9" t="s">
        <v>19281</v>
      </c>
      <c r="I9211" s="9" t="s">
        <v>19273</v>
      </c>
      <c r="J9211" s="9" t="s">
        <v>50</v>
      </c>
      <c r="K9211" s="10" t="s">
        <v>50</v>
      </c>
      <c r="L9211" s="10" t="str">
        <f t="shared" si="285"/>
        <v/>
      </c>
    </row>
    <row r="9212" spans="6:12">
      <c r="F9212" s="9" t="str">
        <f t="shared" si="284"/>
        <v>105509</v>
      </c>
      <c r="G9212" s="12" t="s">
        <v>19282</v>
      </c>
      <c r="H9212" s="9" t="s">
        <v>19283</v>
      </c>
      <c r="I9212" s="9" t="s">
        <v>19273</v>
      </c>
      <c r="J9212" s="9" t="s">
        <v>50</v>
      </c>
      <c r="K9212" s="10" t="s">
        <v>50</v>
      </c>
      <c r="L9212" s="10" t="str">
        <f t="shared" si="285"/>
        <v/>
      </c>
    </row>
    <row r="9213" spans="6:12">
      <c r="F9213" s="9" t="str">
        <f t="shared" si="284"/>
        <v>105514</v>
      </c>
      <c r="G9213" s="12" t="s">
        <v>19284</v>
      </c>
      <c r="H9213" s="9" t="s">
        <v>19285</v>
      </c>
      <c r="I9213" s="9" t="s">
        <v>19273</v>
      </c>
      <c r="J9213" s="9" t="s">
        <v>50</v>
      </c>
      <c r="K9213" s="10" t="s">
        <v>50</v>
      </c>
      <c r="L9213" s="10" t="str">
        <f t="shared" si="285"/>
        <v/>
      </c>
    </row>
    <row r="9214" spans="6:12">
      <c r="F9214" s="9" t="str">
        <f t="shared" si="284"/>
        <v>105510</v>
      </c>
      <c r="G9214" s="12" t="s">
        <v>19286</v>
      </c>
      <c r="H9214" s="9" t="s">
        <v>19287</v>
      </c>
      <c r="I9214" s="9" t="s">
        <v>19273</v>
      </c>
      <c r="J9214" s="9" t="s">
        <v>50</v>
      </c>
      <c r="K9214" s="10" t="s">
        <v>50</v>
      </c>
      <c r="L9214" s="10" t="str">
        <f t="shared" si="285"/>
        <v/>
      </c>
    </row>
    <row r="9215" spans="6:12">
      <c r="F9215" s="9" t="str">
        <f t="shared" si="284"/>
        <v>100207</v>
      </c>
      <c r="G9215" s="12" t="s">
        <v>19288</v>
      </c>
      <c r="H9215" s="9" t="s">
        <v>19289</v>
      </c>
      <c r="I9215" s="9" t="s">
        <v>298</v>
      </c>
      <c r="J9215" s="9">
        <v>480.06</v>
      </c>
      <c r="K9215" s="10">
        <v>495.46</v>
      </c>
      <c r="L9215" s="10" t="str">
        <f t="shared" si="285"/>
        <v/>
      </c>
    </row>
    <row r="9216" spans="6:12">
      <c r="F9216" s="9" t="str">
        <f t="shared" si="284"/>
        <v>100211</v>
      </c>
      <c r="G9216" s="12" t="s">
        <v>19290</v>
      </c>
      <c r="H9216" s="9" t="s">
        <v>19291</v>
      </c>
      <c r="I9216" s="9" t="s">
        <v>19292</v>
      </c>
      <c r="J9216" s="9">
        <v>7.15</v>
      </c>
      <c r="K9216" s="10">
        <v>7.73</v>
      </c>
      <c r="L9216" s="10" t="str">
        <f t="shared" si="285"/>
        <v/>
      </c>
    </row>
    <row r="9217" spans="6:12">
      <c r="F9217" s="9" t="str">
        <f t="shared" si="284"/>
        <v>100210</v>
      </c>
      <c r="G9217" s="12" t="s">
        <v>19293</v>
      </c>
      <c r="H9217" s="9" t="s">
        <v>19294</v>
      </c>
      <c r="I9217" s="9" t="s">
        <v>19292</v>
      </c>
      <c r="J9217" s="9">
        <v>18.53</v>
      </c>
      <c r="K9217" s="10">
        <v>20.04</v>
      </c>
      <c r="L9217" s="10" t="str">
        <f t="shared" si="285"/>
        <v/>
      </c>
    </row>
    <row r="9218" spans="6:12">
      <c r="F9218" s="9" t="str">
        <f t="shared" si="284"/>
        <v>100221</v>
      </c>
      <c r="G9218" s="12" t="s">
        <v>19295</v>
      </c>
      <c r="H9218" s="9" t="s">
        <v>19296</v>
      </c>
      <c r="I9218" s="9" t="s">
        <v>19297</v>
      </c>
      <c r="J9218" s="9">
        <v>32.75</v>
      </c>
      <c r="K9218" s="10">
        <v>35.43</v>
      </c>
      <c r="L9218" s="10" t="str">
        <f t="shared" si="285"/>
        <v/>
      </c>
    </row>
    <row r="9219" spans="6:12">
      <c r="F9219" s="9" t="str">
        <f t="shared" si="284"/>
        <v>100203</v>
      </c>
      <c r="G9219" s="12" t="s">
        <v>19298</v>
      </c>
      <c r="H9219" s="9" t="s">
        <v>19299</v>
      </c>
      <c r="I9219" s="9" t="s">
        <v>19300</v>
      </c>
      <c r="J9219" s="9">
        <v>1.1399999999999999</v>
      </c>
      <c r="K9219" s="10">
        <v>1.24</v>
      </c>
      <c r="L9219" s="10" t="str">
        <f t="shared" si="285"/>
        <v/>
      </c>
    </row>
    <row r="9220" spans="6:12">
      <c r="F9220" s="9" t="str">
        <f t="shared" si="284"/>
        <v>100202</v>
      </c>
      <c r="G9220" s="12" t="s">
        <v>19301</v>
      </c>
      <c r="H9220" s="9" t="s">
        <v>19302</v>
      </c>
      <c r="I9220" s="9" t="s">
        <v>19300</v>
      </c>
      <c r="J9220" s="9">
        <v>0.97</v>
      </c>
      <c r="K9220" s="10">
        <v>1.04</v>
      </c>
      <c r="L9220" s="10" t="str">
        <f t="shared" si="285"/>
        <v/>
      </c>
    </row>
    <row r="9221" spans="6:12">
      <c r="F9221" s="9" t="str">
        <f t="shared" ref="F9221:F9284" si="286">TRIM(_xlfn.NUMBERVALUE(G9221))</f>
        <v>100201</v>
      </c>
      <c r="G9221" s="12" t="s">
        <v>19303</v>
      </c>
      <c r="H9221" s="9" t="s">
        <v>19304</v>
      </c>
      <c r="I9221" s="9" t="s">
        <v>19300</v>
      </c>
      <c r="J9221" s="9">
        <v>0.83</v>
      </c>
      <c r="K9221" s="10">
        <v>0.89</v>
      </c>
      <c r="L9221" s="10" t="str">
        <f t="shared" ref="L9221:L9284" si="287">IF(P9221&gt;0,P9221,IF(Q9221&gt;0,Q9221,""))</f>
        <v/>
      </c>
    </row>
    <row r="9222" spans="6:12">
      <c r="F9222" s="9" t="str">
        <f t="shared" si="286"/>
        <v>100216</v>
      </c>
      <c r="G9222" s="12" t="s">
        <v>19305</v>
      </c>
      <c r="H9222" s="9" t="s">
        <v>19306</v>
      </c>
      <c r="I9222" s="9" t="s">
        <v>19292</v>
      </c>
      <c r="J9222" s="9">
        <v>1</v>
      </c>
      <c r="K9222" s="10">
        <v>1.08</v>
      </c>
      <c r="L9222" s="10" t="str">
        <f t="shared" si="287"/>
        <v/>
      </c>
    </row>
    <row r="9223" spans="6:12">
      <c r="F9223" s="9" t="str">
        <f t="shared" si="286"/>
        <v>100215</v>
      </c>
      <c r="G9223" s="12" t="s">
        <v>19307</v>
      </c>
      <c r="H9223" s="9" t="s">
        <v>19308</v>
      </c>
      <c r="I9223" s="9" t="s">
        <v>19292</v>
      </c>
      <c r="J9223" s="9">
        <v>3.73</v>
      </c>
      <c r="K9223" s="10">
        <v>4.03</v>
      </c>
      <c r="L9223" s="10" t="str">
        <f t="shared" si="287"/>
        <v/>
      </c>
    </row>
    <row r="9224" spans="6:12">
      <c r="F9224" s="9" t="str">
        <f t="shared" si="286"/>
        <v>100214</v>
      </c>
      <c r="G9224" s="12" t="s">
        <v>19309</v>
      </c>
      <c r="H9224" s="9" t="s">
        <v>19310</v>
      </c>
      <c r="I9224" s="9" t="s">
        <v>19292</v>
      </c>
      <c r="J9224" s="9">
        <v>4.3499999999999996</v>
      </c>
      <c r="K9224" s="10">
        <v>4.71</v>
      </c>
      <c r="L9224" s="10" t="str">
        <f t="shared" si="287"/>
        <v/>
      </c>
    </row>
    <row r="9225" spans="6:12">
      <c r="F9225" s="9" t="str">
        <f t="shared" si="286"/>
        <v>100223</v>
      </c>
      <c r="G9225" s="12" t="s">
        <v>19311</v>
      </c>
      <c r="H9225" s="9" t="s">
        <v>19312</v>
      </c>
      <c r="I9225" s="9" t="s">
        <v>19297</v>
      </c>
      <c r="J9225" s="9">
        <v>5.8</v>
      </c>
      <c r="K9225" s="10">
        <v>6.28</v>
      </c>
      <c r="L9225" s="10" t="str">
        <f t="shared" si="287"/>
        <v/>
      </c>
    </row>
    <row r="9226" spans="6:12">
      <c r="F9226" s="9" t="str">
        <f t="shared" si="286"/>
        <v>100280</v>
      </c>
      <c r="G9226" s="12" t="s">
        <v>19313</v>
      </c>
      <c r="H9226" s="9" t="s">
        <v>19314</v>
      </c>
      <c r="I9226" s="9" t="s">
        <v>19292</v>
      </c>
      <c r="J9226" s="9">
        <v>19.04</v>
      </c>
      <c r="K9226" s="10">
        <v>20.6</v>
      </c>
      <c r="L9226" s="10" t="str">
        <f t="shared" si="287"/>
        <v/>
      </c>
    </row>
    <row r="9227" spans="6:12">
      <c r="F9227" s="9" t="str">
        <f t="shared" si="286"/>
        <v>100270</v>
      </c>
      <c r="G9227" s="12" t="s">
        <v>19315</v>
      </c>
      <c r="H9227" s="9" t="s">
        <v>19316</v>
      </c>
      <c r="I9227" s="9" t="s">
        <v>19292</v>
      </c>
      <c r="J9227" s="9">
        <v>64.98</v>
      </c>
      <c r="K9227" s="10">
        <v>70.290000000000006</v>
      </c>
      <c r="L9227" s="10" t="str">
        <f t="shared" si="287"/>
        <v/>
      </c>
    </row>
    <row r="9228" spans="6:12">
      <c r="F9228" s="9" t="str">
        <f t="shared" si="286"/>
        <v>100286</v>
      </c>
      <c r="G9228" s="12" t="s">
        <v>19317</v>
      </c>
      <c r="H9228" s="9" t="s">
        <v>19318</v>
      </c>
      <c r="I9228" s="9" t="s">
        <v>19319</v>
      </c>
      <c r="J9228" s="9">
        <v>14.22</v>
      </c>
      <c r="K9228" s="10">
        <v>15.38</v>
      </c>
      <c r="L9228" s="10" t="str">
        <f t="shared" si="287"/>
        <v/>
      </c>
    </row>
    <row r="9229" spans="6:12">
      <c r="F9229" s="9" t="str">
        <f t="shared" si="286"/>
        <v>100213</v>
      </c>
      <c r="G9229" s="12" t="s">
        <v>19320</v>
      </c>
      <c r="H9229" s="9" t="s">
        <v>19321</v>
      </c>
      <c r="I9229" s="9" t="s">
        <v>19292</v>
      </c>
      <c r="J9229" s="9">
        <v>2.83</v>
      </c>
      <c r="K9229" s="10">
        <v>3.07</v>
      </c>
      <c r="L9229" s="10" t="str">
        <f t="shared" si="287"/>
        <v/>
      </c>
    </row>
    <row r="9230" spans="6:12">
      <c r="F9230" s="9" t="str">
        <f t="shared" si="286"/>
        <v>100212</v>
      </c>
      <c r="G9230" s="12" t="s">
        <v>19322</v>
      </c>
      <c r="H9230" s="9" t="s">
        <v>19323</v>
      </c>
      <c r="I9230" s="9" t="s">
        <v>19292</v>
      </c>
      <c r="J9230" s="9">
        <v>7.89</v>
      </c>
      <c r="K9230" s="10">
        <v>8.5399999999999991</v>
      </c>
      <c r="L9230" s="10" t="str">
        <f t="shared" si="287"/>
        <v/>
      </c>
    </row>
    <row r="9231" spans="6:12">
      <c r="F9231" s="9" t="str">
        <f t="shared" si="286"/>
        <v>100222</v>
      </c>
      <c r="G9231" s="12" t="s">
        <v>19324</v>
      </c>
      <c r="H9231" s="9" t="s">
        <v>19325</v>
      </c>
      <c r="I9231" s="9" t="s">
        <v>19297</v>
      </c>
      <c r="J9231" s="9">
        <v>12.4</v>
      </c>
      <c r="K9231" s="10">
        <v>13.42</v>
      </c>
      <c r="L9231" s="10" t="str">
        <f t="shared" si="287"/>
        <v/>
      </c>
    </row>
    <row r="9232" spans="6:12">
      <c r="F9232" s="9" t="str">
        <f t="shared" si="286"/>
        <v>100226</v>
      </c>
      <c r="G9232" s="12" t="s">
        <v>19326</v>
      </c>
      <c r="H9232" s="9" t="s">
        <v>19327</v>
      </c>
      <c r="I9232" s="9" t="s">
        <v>19328</v>
      </c>
      <c r="J9232" s="9">
        <v>0.71</v>
      </c>
      <c r="K9232" s="10">
        <v>0.77</v>
      </c>
      <c r="L9232" s="10" t="str">
        <f t="shared" si="287"/>
        <v/>
      </c>
    </row>
    <row r="9233" spans="6:12">
      <c r="F9233" s="9" t="str">
        <f t="shared" si="286"/>
        <v>100200</v>
      </c>
      <c r="G9233" s="12" t="s">
        <v>19329</v>
      </c>
      <c r="H9233" s="9" t="s">
        <v>19330</v>
      </c>
      <c r="I9233" s="9" t="s">
        <v>19300</v>
      </c>
      <c r="J9233" s="9">
        <v>0.41</v>
      </c>
      <c r="K9233" s="10">
        <v>0.45</v>
      </c>
      <c r="L9233" s="10" t="str">
        <f t="shared" si="287"/>
        <v/>
      </c>
    </row>
    <row r="9234" spans="6:12">
      <c r="F9234" s="9" t="str">
        <f t="shared" si="286"/>
        <v>100199</v>
      </c>
      <c r="G9234" s="12" t="s">
        <v>19331</v>
      </c>
      <c r="H9234" s="9" t="s">
        <v>19332</v>
      </c>
      <c r="I9234" s="9" t="s">
        <v>19300</v>
      </c>
      <c r="J9234" s="9">
        <v>0.34</v>
      </c>
      <c r="K9234" s="10">
        <v>0.37</v>
      </c>
      <c r="L9234" s="10" t="str">
        <f t="shared" si="287"/>
        <v/>
      </c>
    </row>
    <row r="9235" spans="6:12">
      <c r="F9235" s="9" t="str">
        <f t="shared" si="286"/>
        <v>100198</v>
      </c>
      <c r="G9235" s="12" t="s">
        <v>19333</v>
      </c>
      <c r="H9235" s="9" t="s">
        <v>19334</v>
      </c>
      <c r="I9235" s="9" t="s">
        <v>19300</v>
      </c>
      <c r="J9235" s="9">
        <v>0.28000000000000003</v>
      </c>
      <c r="K9235" s="10">
        <v>0.3</v>
      </c>
      <c r="L9235" s="10" t="str">
        <f t="shared" si="287"/>
        <v/>
      </c>
    </row>
    <row r="9236" spans="6:12">
      <c r="F9236" s="9" t="str">
        <f t="shared" si="286"/>
        <v>100283</v>
      </c>
      <c r="G9236" s="12" t="s">
        <v>19335</v>
      </c>
      <c r="H9236" s="9" t="s">
        <v>19336</v>
      </c>
      <c r="I9236" s="9" t="s">
        <v>19297</v>
      </c>
      <c r="J9236" s="9">
        <v>26.24</v>
      </c>
      <c r="K9236" s="10">
        <v>28.38</v>
      </c>
      <c r="L9236" s="10" t="str">
        <f t="shared" si="287"/>
        <v/>
      </c>
    </row>
    <row r="9237" spans="6:12">
      <c r="F9237" s="9" t="str">
        <f t="shared" si="286"/>
        <v>100227</v>
      </c>
      <c r="G9237" s="12" t="s">
        <v>19337</v>
      </c>
      <c r="H9237" s="9" t="s">
        <v>19338</v>
      </c>
      <c r="I9237" s="9" t="s">
        <v>19328</v>
      </c>
      <c r="J9237" s="9">
        <v>1.05</v>
      </c>
      <c r="K9237" s="10">
        <v>1.1399999999999999</v>
      </c>
      <c r="L9237" s="10" t="str">
        <f t="shared" si="287"/>
        <v/>
      </c>
    </row>
    <row r="9238" spans="6:12">
      <c r="F9238" s="9" t="str">
        <f t="shared" si="286"/>
        <v>100205</v>
      </c>
      <c r="G9238" s="12" t="s">
        <v>19339</v>
      </c>
      <c r="H9238" s="9" t="s">
        <v>19340</v>
      </c>
      <c r="I9238" s="9" t="s">
        <v>298</v>
      </c>
      <c r="J9238" s="9">
        <v>1520.5</v>
      </c>
      <c r="K9238" s="10">
        <v>1644.82</v>
      </c>
      <c r="L9238" s="10" t="str">
        <f t="shared" si="287"/>
        <v/>
      </c>
    </row>
    <row r="9239" spans="6:12">
      <c r="F9239" s="9" t="str">
        <f t="shared" si="286"/>
        <v>100206</v>
      </c>
      <c r="G9239" s="12" t="s">
        <v>19341</v>
      </c>
      <c r="H9239" s="9" t="s">
        <v>19342</v>
      </c>
      <c r="I9239" s="9" t="s">
        <v>298</v>
      </c>
      <c r="J9239" s="9">
        <v>1099.06</v>
      </c>
      <c r="K9239" s="10">
        <v>1188.92</v>
      </c>
      <c r="L9239" s="10" t="str">
        <f t="shared" si="287"/>
        <v/>
      </c>
    </row>
    <row r="9240" spans="6:12">
      <c r="F9240" s="9" t="str">
        <f t="shared" si="286"/>
        <v>100281</v>
      </c>
      <c r="G9240" s="12" t="s">
        <v>19343</v>
      </c>
      <c r="H9240" s="9" t="s">
        <v>19344</v>
      </c>
      <c r="I9240" s="9" t="s">
        <v>19292</v>
      </c>
      <c r="J9240" s="9">
        <v>4.09</v>
      </c>
      <c r="K9240" s="10">
        <v>4.18</v>
      </c>
      <c r="L9240" s="10" t="str">
        <f t="shared" si="287"/>
        <v/>
      </c>
    </row>
    <row r="9241" spans="6:12">
      <c r="F9241" s="9" t="str">
        <f t="shared" si="286"/>
        <v>100219</v>
      </c>
      <c r="G9241" s="12" t="s">
        <v>19345</v>
      </c>
      <c r="H9241" s="9" t="s">
        <v>19346</v>
      </c>
      <c r="I9241" s="9" t="s">
        <v>19292</v>
      </c>
      <c r="J9241" s="9">
        <v>0.5</v>
      </c>
      <c r="K9241" s="10">
        <v>0.52</v>
      </c>
      <c r="L9241" s="10" t="str">
        <f t="shared" si="287"/>
        <v/>
      </c>
    </row>
    <row r="9242" spans="6:12">
      <c r="F9242" s="9" t="str">
        <f t="shared" si="286"/>
        <v>100218</v>
      </c>
      <c r="G9242" s="12" t="s">
        <v>19347</v>
      </c>
      <c r="H9242" s="9" t="s">
        <v>19348</v>
      </c>
      <c r="I9242" s="9" t="s">
        <v>19292</v>
      </c>
      <c r="J9242" s="9">
        <v>2.2799999999999998</v>
      </c>
      <c r="K9242" s="10">
        <v>2.34</v>
      </c>
      <c r="L9242" s="10" t="str">
        <f t="shared" si="287"/>
        <v/>
      </c>
    </row>
    <row r="9243" spans="6:12">
      <c r="F9243" s="9" t="str">
        <f t="shared" si="286"/>
        <v>100217</v>
      </c>
      <c r="G9243" s="12" t="s">
        <v>19349</v>
      </c>
      <c r="H9243" s="9" t="s">
        <v>19350</v>
      </c>
      <c r="I9243" s="9" t="s">
        <v>19292</v>
      </c>
      <c r="J9243" s="9">
        <v>3.34</v>
      </c>
      <c r="K9243" s="10">
        <v>3.42</v>
      </c>
      <c r="L9243" s="10" t="str">
        <f t="shared" si="287"/>
        <v/>
      </c>
    </row>
    <row r="9244" spans="6:12">
      <c r="F9244" s="9" t="str">
        <f t="shared" si="286"/>
        <v>100224</v>
      </c>
      <c r="G9244" s="12" t="s">
        <v>19351</v>
      </c>
      <c r="H9244" s="9" t="s">
        <v>19352</v>
      </c>
      <c r="I9244" s="9" t="s">
        <v>19297</v>
      </c>
      <c r="J9244" s="9">
        <v>3.34</v>
      </c>
      <c r="K9244" s="10">
        <v>3.42</v>
      </c>
      <c r="L9244" s="10" t="str">
        <f t="shared" si="287"/>
        <v/>
      </c>
    </row>
    <row r="9245" spans="6:12">
      <c r="F9245" s="9" t="str">
        <f t="shared" si="286"/>
        <v>100228</v>
      </c>
      <c r="G9245" s="12" t="s">
        <v>19353</v>
      </c>
      <c r="H9245" s="9" t="s">
        <v>19354</v>
      </c>
      <c r="I9245" s="9" t="s">
        <v>19328</v>
      </c>
      <c r="J9245" s="9">
        <v>0.33</v>
      </c>
      <c r="K9245" s="10">
        <v>0.34</v>
      </c>
      <c r="L9245" s="10" t="str">
        <f t="shared" si="287"/>
        <v/>
      </c>
    </row>
    <row r="9246" spans="6:12">
      <c r="F9246" s="9" t="str">
        <f t="shared" si="286"/>
        <v>100204</v>
      </c>
      <c r="G9246" s="12" t="s">
        <v>19355</v>
      </c>
      <c r="H9246" s="9" t="s">
        <v>19356</v>
      </c>
      <c r="I9246" s="9" t="s">
        <v>19300</v>
      </c>
      <c r="J9246" s="9">
        <v>0.12</v>
      </c>
      <c r="K9246" s="10">
        <v>0.12</v>
      </c>
      <c r="L9246" s="10" t="str">
        <f t="shared" si="287"/>
        <v/>
      </c>
    </row>
    <row r="9247" spans="6:12">
      <c r="F9247" s="9" t="str">
        <f t="shared" si="286"/>
        <v>100284</v>
      </c>
      <c r="G9247" s="12" t="s">
        <v>19357</v>
      </c>
      <c r="H9247" s="9" t="s">
        <v>19358</v>
      </c>
      <c r="I9247" s="9" t="s">
        <v>19297</v>
      </c>
      <c r="J9247" s="9">
        <v>11.94</v>
      </c>
      <c r="K9247" s="10">
        <v>12.25</v>
      </c>
      <c r="L9247" s="10" t="str">
        <f t="shared" si="287"/>
        <v/>
      </c>
    </row>
    <row r="9248" spans="6:12">
      <c r="F9248" s="9" t="str">
        <f t="shared" si="286"/>
        <v>100277</v>
      </c>
      <c r="G9248" s="12" t="s">
        <v>19359</v>
      </c>
      <c r="H9248" s="9" t="s">
        <v>19360</v>
      </c>
      <c r="I9248" s="9" t="s">
        <v>19297</v>
      </c>
      <c r="J9248" s="9">
        <v>2.14</v>
      </c>
      <c r="K9248" s="10">
        <v>2.19</v>
      </c>
      <c r="L9248" s="10" t="str">
        <f t="shared" si="287"/>
        <v/>
      </c>
    </row>
    <row r="9249" spans="6:12">
      <c r="F9249" s="9" t="str">
        <f t="shared" si="286"/>
        <v>100278</v>
      </c>
      <c r="G9249" s="12" t="s">
        <v>19361</v>
      </c>
      <c r="H9249" s="9" t="s">
        <v>19362</v>
      </c>
      <c r="I9249" s="9" t="s">
        <v>19292</v>
      </c>
      <c r="J9249" s="9">
        <v>41.47</v>
      </c>
      <c r="K9249" s="10">
        <v>44.87</v>
      </c>
      <c r="L9249" s="10" t="str">
        <f t="shared" si="287"/>
        <v/>
      </c>
    </row>
    <row r="9250" spans="6:12">
      <c r="F9250" s="9" t="str">
        <f t="shared" si="286"/>
        <v>100268</v>
      </c>
      <c r="G9250" s="12" t="s">
        <v>19363</v>
      </c>
      <c r="H9250" s="9" t="s">
        <v>19364</v>
      </c>
      <c r="I9250" s="9" t="s">
        <v>19292</v>
      </c>
      <c r="J9250" s="9">
        <v>86.69</v>
      </c>
      <c r="K9250" s="10">
        <v>93.78</v>
      </c>
      <c r="L9250" s="10" t="str">
        <f t="shared" si="287"/>
        <v/>
      </c>
    </row>
    <row r="9251" spans="6:12">
      <c r="F9251" s="9" t="str">
        <f t="shared" si="286"/>
        <v>100285</v>
      </c>
      <c r="G9251" s="12" t="s">
        <v>19365</v>
      </c>
      <c r="H9251" s="9" t="s">
        <v>19366</v>
      </c>
      <c r="I9251" s="9" t="s">
        <v>19319</v>
      </c>
      <c r="J9251" s="9">
        <v>43.64</v>
      </c>
      <c r="K9251" s="10">
        <v>47.2</v>
      </c>
      <c r="L9251" s="10" t="str">
        <f t="shared" si="287"/>
        <v/>
      </c>
    </row>
    <row r="9252" spans="6:12">
      <c r="F9252" s="9" t="str">
        <f t="shared" si="286"/>
        <v>100209</v>
      </c>
      <c r="G9252" s="12" t="s">
        <v>19367</v>
      </c>
      <c r="H9252" s="9" t="s">
        <v>19368</v>
      </c>
      <c r="I9252" s="9" t="s">
        <v>19292</v>
      </c>
      <c r="J9252" s="9">
        <v>10.050000000000001</v>
      </c>
      <c r="K9252" s="10">
        <v>10.88</v>
      </c>
      <c r="L9252" s="10" t="str">
        <f t="shared" si="287"/>
        <v/>
      </c>
    </row>
    <row r="9253" spans="6:12">
      <c r="F9253" s="9" t="str">
        <f t="shared" si="286"/>
        <v>100208</v>
      </c>
      <c r="G9253" s="12" t="s">
        <v>19369</v>
      </c>
      <c r="H9253" s="9" t="s">
        <v>19370</v>
      </c>
      <c r="I9253" s="9" t="s">
        <v>19292</v>
      </c>
      <c r="J9253" s="9">
        <v>20.11</v>
      </c>
      <c r="K9253" s="10">
        <v>21.76</v>
      </c>
      <c r="L9253" s="10" t="str">
        <f t="shared" si="287"/>
        <v/>
      </c>
    </row>
    <row r="9254" spans="6:12">
      <c r="F9254" s="9" t="str">
        <f t="shared" si="286"/>
        <v>100256</v>
      </c>
      <c r="G9254" s="12" t="s">
        <v>19371</v>
      </c>
      <c r="H9254" s="9" t="s">
        <v>19372</v>
      </c>
      <c r="I9254" s="9" t="s">
        <v>19319</v>
      </c>
      <c r="J9254" s="9">
        <v>9.2100000000000009</v>
      </c>
      <c r="K9254" s="10">
        <v>9.9700000000000006</v>
      </c>
      <c r="L9254" s="10" t="str">
        <f t="shared" si="287"/>
        <v/>
      </c>
    </row>
    <row r="9255" spans="6:12">
      <c r="F9255" s="9" t="str">
        <f t="shared" si="286"/>
        <v>100220</v>
      </c>
      <c r="G9255" s="12" t="s">
        <v>19373</v>
      </c>
      <c r="H9255" s="9" t="s">
        <v>19374</v>
      </c>
      <c r="I9255" s="9" t="s">
        <v>19297</v>
      </c>
      <c r="J9255" s="9">
        <v>28.89</v>
      </c>
      <c r="K9255" s="10">
        <v>31.26</v>
      </c>
      <c r="L9255" s="10" t="str">
        <f t="shared" si="287"/>
        <v/>
      </c>
    </row>
    <row r="9256" spans="6:12">
      <c r="F9256" s="9" t="str">
        <f t="shared" si="286"/>
        <v>100287</v>
      </c>
      <c r="G9256" s="12" t="s">
        <v>19375</v>
      </c>
      <c r="H9256" s="9" t="s">
        <v>19376</v>
      </c>
      <c r="I9256" s="9" t="s">
        <v>19319</v>
      </c>
      <c r="J9256" s="9">
        <v>13.61</v>
      </c>
      <c r="K9256" s="10">
        <v>14.73</v>
      </c>
      <c r="L9256" s="10" t="str">
        <f t="shared" si="287"/>
        <v/>
      </c>
    </row>
    <row r="9257" spans="6:12">
      <c r="F9257" s="9" t="str">
        <f t="shared" si="286"/>
        <v>100274</v>
      </c>
      <c r="G9257" s="12" t="s">
        <v>19377</v>
      </c>
      <c r="H9257" s="9" t="s">
        <v>19378</v>
      </c>
      <c r="I9257" s="9" t="s">
        <v>19297</v>
      </c>
      <c r="J9257" s="9">
        <v>28.91</v>
      </c>
      <c r="K9257" s="10">
        <v>31.27</v>
      </c>
      <c r="L9257" s="10" t="str">
        <f t="shared" si="287"/>
        <v/>
      </c>
    </row>
    <row r="9258" spans="6:12">
      <c r="F9258" s="9" t="str">
        <f t="shared" si="286"/>
        <v>100264</v>
      </c>
      <c r="G9258" s="12" t="s">
        <v>19379</v>
      </c>
      <c r="H9258" s="9" t="s">
        <v>19380</v>
      </c>
      <c r="I9258" s="9" t="s">
        <v>19297</v>
      </c>
      <c r="J9258" s="9">
        <v>40.79</v>
      </c>
      <c r="K9258" s="10">
        <v>44.12</v>
      </c>
      <c r="L9258" s="10" t="str">
        <f t="shared" si="287"/>
        <v/>
      </c>
    </row>
    <row r="9259" spans="6:12">
      <c r="F9259" s="9" t="str">
        <f t="shared" si="286"/>
        <v>100225</v>
      </c>
      <c r="G9259" s="12" t="s">
        <v>19381</v>
      </c>
      <c r="H9259" s="9" t="s">
        <v>19382</v>
      </c>
      <c r="I9259" s="9" t="s">
        <v>19328</v>
      </c>
      <c r="J9259" s="9">
        <v>2.27</v>
      </c>
      <c r="K9259" s="10">
        <v>2.4500000000000002</v>
      </c>
      <c r="L9259" s="10" t="str">
        <f t="shared" si="287"/>
        <v/>
      </c>
    </row>
    <row r="9260" spans="6:12">
      <c r="F9260" s="9" t="str">
        <f t="shared" si="286"/>
        <v>100266</v>
      </c>
      <c r="G9260" s="12" t="s">
        <v>19383</v>
      </c>
      <c r="H9260" s="9" t="s">
        <v>19384</v>
      </c>
      <c r="I9260" s="9" t="s">
        <v>19292</v>
      </c>
      <c r="J9260" s="9">
        <v>86.69</v>
      </c>
      <c r="K9260" s="10">
        <v>93.78</v>
      </c>
      <c r="L9260" s="10" t="str">
        <f t="shared" si="287"/>
        <v/>
      </c>
    </row>
    <row r="9261" spans="6:12">
      <c r="F9261" s="9" t="str">
        <f t="shared" si="286"/>
        <v>100257</v>
      </c>
      <c r="G9261" s="12" t="s">
        <v>19385</v>
      </c>
      <c r="H9261" s="9" t="s">
        <v>19386</v>
      </c>
      <c r="I9261" s="9" t="s">
        <v>19319</v>
      </c>
      <c r="J9261" s="9">
        <v>5.53</v>
      </c>
      <c r="K9261" s="10">
        <v>5.98</v>
      </c>
      <c r="L9261" s="10" t="str">
        <f t="shared" si="287"/>
        <v/>
      </c>
    </row>
    <row r="9262" spans="6:12">
      <c r="F9262" s="9" t="str">
        <f t="shared" si="286"/>
        <v>100197</v>
      </c>
      <c r="G9262" s="12" t="s">
        <v>19387</v>
      </c>
      <c r="H9262" s="9" t="s">
        <v>19388</v>
      </c>
      <c r="I9262" s="9" t="s">
        <v>19300</v>
      </c>
      <c r="J9262" s="9">
        <v>2.04</v>
      </c>
      <c r="K9262" s="10">
        <v>2.21</v>
      </c>
      <c r="L9262" s="10" t="str">
        <f t="shared" si="287"/>
        <v/>
      </c>
    </row>
    <row r="9263" spans="6:12">
      <c r="F9263" s="9" t="str">
        <f t="shared" si="286"/>
        <v>100196</v>
      </c>
      <c r="G9263" s="12" t="s">
        <v>19389</v>
      </c>
      <c r="H9263" s="9" t="s">
        <v>19390</v>
      </c>
      <c r="I9263" s="9" t="s">
        <v>19300</v>
      </c>
      <c r="J9263" s="9">
        <v>1.36</v>
      </c>
      <c r="K9263" s="10">
        <v>1.47</v>
      </c>
      <c r="L9263" s="10" t="str">
        <f t="shared" si="287"/>
        <v/>
      </c>
    </row>
    <row r="9264" spans="6:12">
      <c r="F9264" s="9" t="str">
        <f t="shared" si="286"/>
        <v>100195</v>
      </c>
      <c r="G9264" s="12" t="s">
        <v>19391</v>
      </c>
      <c r="H9264" s="9" t="s">
        <v>19392</v>
      </c>
      <c r="I9264" s="9" t="s">
        <v>19300</v>
      </c>
      <c r="J9264" s="9">
        <v>0.81</v>
      </c>
      <c r="K9264" s="10">
        <v>0.88</v>
      </c>
      <c r="L9264" s="10" t="str">
        <f t="shared" si="287"/>
        <v/>
      </c>
    </row>
    <row r="9265" spans="6:12">
      <c r="F9265" s="9" t="str">
        <f t="shared" si="286"/>
        <v>100273</v>
      </c>
      <c r="G9265" s="12" t="s">
        <v>19393</v>
      </c>
      <c r="H9265" s="9" t="s">
        <v>19394</v>
      </c>
      <c r="I9265" s="9" t="s">
        <v>19300</v>
      </c>
      <c r="J9265" s="9">
        <v>3.39</v>
      </c>
      <c r="K9265" s="10">
        <v>3.66</v>
      </c>
      <c r="L9265" s="10" t="str">
        <f t="shared" si="287"/>
        <v/>
      </c>
    </row>
    <row r="9266" spans="6:12">
      <c r="F9266" s="9" t="str">
        <f t="shared" si="286"/>
        <v>100282</v>
      </c>
      <c r="G9266" s="12" t="s">
        <v>19395</v>
      </c>
      <c r="H9266" s="9" t="s">
        <v>19396</v>
      </c>
      <c r="I9266" s="9" t="s">
        <v>19297</v>
      </c>
      <c r="J9266" s="9">
        <v>162.41999999999999</v>
      </c>
      <c r="K9266" s="10">
        <v>175.7</v>
      </c>
      <c r="L9266" s="10" t="str">
        <f t="shared" si="287"/>
        <v/>
      </c>
    </row>
    <row r="9267" spans="6:12">
      <c r="F9267" s="9" t="str">
        <f t="shared" si="286"/>
        <v>100276</v>
      </c>
      <c r="G9267" s="12" t="s">
        <v>19397</v>
      </c>
      <c r="H9267" s="9" t="s">
        <v>19398</v>
      </c>
      <c r="I9267" s="9" t="s">
        <v>19297</v>
      </c>
      <c r="J9267" s="9">
        <v>34.11</v>
      </c>
      <c r="K9267" s="10">
        <v>36.9</v>
      </c>
      <c r="L9267" s="10" t="str">
        <f t="shared" si="287"/>
        <v/>
      </c>
    </row>
    <row r="9268" spans="6:12">
      <c r="F9268" s="9" t="str">
        <f t="shared" si="286"/>
        <v>100275</v>
      </c>
      <c r="G9268" s="12" t="s">
        <v>19399</v>
      </c>
      <c r="H9268" s="9" t="s">
        <v>19400</v>
      </c>
      <c r="I9268" s="9" t="s">
        <v>19297</v>
      </c>
      <c r="J9268" s="9">
        <v>18.690000000000001</v>
      </c>
      <c r="K9268" s="10">
        <v>20.22</v>
      </c>
      <c r="L9268" s="10" t="str">
        <f t="shared" si="287"/>
        <v/>
      </c>
    </row>
    <row r="9269" spans="6:12">
      <c r="F9269" s="9" t="str">
        <f t="shared" si="286"/>
        <v>100254</v>
      </c>
      <c r="G9269" s="12" t="s">
        <v>19401</v>
      </c>
      <c r="H9269" s="9" t="s">
        <v>19402</v>
      </c>
      <c r="I9269" s="9" t="s">
        <v>19319</v>
      </c>
      <c r="J9269" s="9">
        <v>40.85</v>
      </c>
      <c r="K9269" s="10">
        <v>44.19</v>
      </c>
      <c r="L9269" s="10" t="str">
        <f t="shared" si="287"/>
        <v/>
      </c>
    </row>
    <row r="9270" spans="6:12">
      <c r="F9270" s="9" t="str">
        <f t="shared" si="286"/>
        <v>100250</v>
      </c>
      <c r="G9270" s="12" t="s">
        <v>19403</v>
      </c>
      <c r="H9270" s="9" t="s">
        <v>19404</v>
      </c>
      <c r="I9270" s="9" t="s">
        <v>19319</v>
      </c>
      <c r="J9270" s="9">
        <v>4.5999999999999996</v>
      </c>
      <c r="K9270" s="10">
        <v>4.9800000000000004</v>
      </c>
      <c r="L9270" s="10" t="str">
        <f t="shared" si="287"/>
        <v/>
      </c>
    </row>
    <row r="9271" spans="6:12">
      <c r="F9271" s="9" t="str">
        <f t="shared" si="286"/>
        <v>100251</v>
      </c>
      <c r="G9271" s="12" t="s">
        <v>19405</v>
      </c>
      <c r="H9271" s="9" t="s">
        <v>19406</v>
      </c>
      <c r="I9271" s="9" t="s">
        <v>19319</v>
      </c>
      <c r="J9271" s="9">
        <v>13.61</v>
      </c>
      <c r="K9271" s="10">
        <v>14.73</v>
      </c>
      <c r="L9271" s="10" t="str">
        <f t="shared" si="287"/>
        <v/>
      </c>
    </row>
    <row r="9272" spans="6:12">
      <c r="F9272" s="9" t="str">
        <f t="shared" si="286"/>
        <v>100252</v>
      </c>
      <c r="G9272" s="12" t="s">
        <v>19407</v>
      </c>
      <c r="H9272" s="9" t="s">
        <v>19408</v>
      </c>
      <c r="I9272" s="9" t="s">
        <v>19319</v>
      </c>
      <c r="J9272" s="9">
        <v>20.420000000000002</v>
      </c>
      <c r="K9272" s="10">
        <v>22.09</v>
      </c>
      <c r="L9272" s="10" t="str">
        <f t="shared" si="287"/>
        <v/>
      </c>
    </row>
    <row r="9273" spans="6:12">
      <c r="F9273" s="9" t="str">
        <f t="shared" si="286"/>
        <v>100253</v>
      </c>
      <c r="G9273" s="12" t="s">
        <v>19409</v>
      </c>
      <c r="H9273" s="9" t="s">
        <v>19410</v>
      </c>
      <c r="I9273" s="9" t="s">
        <v>19319</v>
      </c>
      <c r="J9273" s="9">
        <v>27.23</v>
      </c>
      <c r="K9273" s="10">
        <v>29.46</v>
      </c>
      <c r="L9273" s="10" t="str">
        <f t="shared" si="287"/>
        <v/>
      </c>
    </row>
    <row r="9274" spans="6:12">
      <c r="F9274" s="9" t="str">
        <f t="shared" si="286"/>
        <v>100249</v>
      </c>
      <c r="G9274" s="12" t="s">
        <v>19411</v>
      </c>
      <c r="H9274" s="9" t="s">
        <v>19412</v>
      </c>
      <c r="I9274" s="9" t="s">
        <v>19319</v>
      </c>
      <c r="J9274" s="9">
        <v>2.76</v>
      </c>
      <c r="K9274" s="10">
        <v>2.99</v>
      </c>
      <c r="L9274" s="10" t="str">
        <f t="shared" si="287"/>
        <v/>
      </c>
    </row>
    <row r="9275" spans="6:12">
      <c r="F9275" s="9" t="str">
        <f t="shared" si="286"/>
        <v>100244</v>
      </c>
      <c r="G9275" s="12" t="s">
        <v>19413</v>
      </c>
      <c r="H9275" s="9" t="s">
        <v>19414</v>
      </c>
      <c r="I9275" s="9" t="s">
        <v>19319</v>
      </c>
      <c r="J9275" s="9">
        <v>4.1399999999999997</v>
      </c>
      <c r="K9275" s="10">
        <v>4.4800000000000004</v>
      </c>
      <c r="L9275" s="10" t="str">
        <f t="shared" si="287"/>
        <v/>
      </c>
    </row>
    <row r="9276" spans="6:12">
      <c r="F9276" s="9" t="str">
        <f t="shared" si="286"/>
        <v>100245</v>
      </c>
      <c r="G9276" s="12" t="s">
        <v>19415</v>
      </c>
      <c r="H9276" s="9" t="s">
        <v>19416</v>
      </c>
      <c r="I9276" s="9" t="s">
        <v>19319</v>
      </c>
      <c r="J9276" s="9">
        <v>8.2899999999999991</v>
      </c>
      <c r="K9276" s="10">
        <v>8.9700000000000006</v>
      </c>
      <c r="L9276" s="10" t="str">
        <f t="shared" si="287"/>
        <v/>
      </c>
    </row>
    <row r="9277" spans="6:12">
      <c r="F9277" s="9" t="str">
        <f t="shared" si="286"/>
        <v>100243</v>
      </c>
      <c r="G9277" s="12" t="s">
        <v>19417</v>
      </c>
      <c r="H9277" s="9" t="s">
        <v>19418</v>
      </c>
      <c r="I9277" s="9" t="s">
        <v>19319</v>
      </c>
      <c r="J9277" s="9">
        <v>3.31</v>
      </c>
      <c r="K9277" s="10">
        <v>3.59</v>
      </c>
      <c r="L9277" s="10" t="str">
        <f t="shared" si="287"/>
        <v/>
      </c>
    </row>
    <row r="9278" spans="6:12">
      <c r="F9278" s="9" t="str">
        <f t="shared" si="286"/>
        <v>100239</v>
      </c>
      <c r="G9278" s="12" t="s">
        <v>19419</v>
      </c>
      <c r="H9278" s="9" t="s">
        <v>19420</v>
      </c>
      <c r="I9278" s="9" t="s">
        <v>19319</v>
      </c>
      <c r="J9278" s="9">
        <v>6.91</v>
      </c>
      <c r="K9278" s="10">
        <v>7.47</v>
      </c>
      <c r="L9278" s="10" t="str">
        <f t="shared" si="287"/>
        <v/>
      </c>
    </row>
    <row r="9279" spans="6:12">
      <c r="F9279" s="9" t="str">
        <f t="shared" si="286"/>
        <v>100238</v>
      </c>
      <c r="G9279" s="12" t="s">
        <v>19421</v>
      </c>
      <c r="H9279" s="9" t="s">
        <v>19422</v>
      </c>
      <c r="I9279" s="9" t="s">
        <v>19319</v>
      </c>
      <c r="J9279" s="9">
        <v>5.53</v>
      </c>
      <c r="K9279" s="10">
        <v>5.98</v>
      </c>
      <c r="L9279" s="10" t="str">
        <f t="shared" si="287"/>
        <v/>
      </c>
    </row>
    <row r="9280" spans="6:12">
      <c r="F9280" s="9" t="str">
        <f t="shared" si="286"/>
        <v>100241</v>
      </c>
      <c r="G9280" s="12" t="s">
        <v>19423</v>
      </c>
      <c r="H9280" s="9" t="s">
        <v>19424</v>
      </c>
      <c r="I9280" s="9" t="s">
        <v>19319</v>
      </c>
      <c r="J9280" s="9">
        <v>6.91</v>
      </c>
      <c r="K9280" s="10">
        <v>7.47</v>
      </c>
      <c r="L9280" s="10" t="str">
        <f t="shared" si="287"/>
        <v/>
      </c>
    </row>
    <row r="9281" spans="6:12">
      <c r="F9281" s="9" t="str">
        <f t="shared" si="286"/>
        <v>100242</v>
      </c>
      <c r="G9281" s="12" t="s">
        <v>19425</v>
      </c>
      <c r="H9281" s="9" t="s">
        <v>19426</v>
      </c>
      <c r="I9281" s="9" t="s">
        <v>19319</v>
      </c>
      <c r="J9281" s="9">
        <v>20.420000000000002</v>
      </c>
      <c r="K9281" s="10">
        <v>22.09</v>
      </c>
      <c r="L9281" s="10" t="str">
        <f t="shared" si="287"/>
        <v/>
      </c>
    </row>
    <row r="9282" spans="6:12">
      <c r="F9282" s="9" t="str">
        <f t="shared" si="286"/>
        <v>100240</v>
      </c>
      <c r="G9282" s="12" t="s">
        <v>19427</v>
      </c>
      <c r="H9282" s="9" t="s">
        <v>19428</v>
      </c>
      <c r="I9282" s="9" t="s">
        <v>19319</v>
      </c>
      <c r="J9282" s="9">
        <v>4.1399999999999997</v>
      </c>
      <c r="K9282" s="10">
        <v>4.4800000000000004</v>
      </c>
      <c r="L9282" s="10" t="str">
        <f t="shared" si="287"/>
        <v/>
      </c>
    </row>
    <row r="9283" spans="6:12">
      <c r="F9283" s="9" t="str">
        <f t="shared" si="286"/>
        <v>100237</v>
      </c>
      <c r="G9283" s="12" t="s">
        <v>19429</v>
      </c>
      <c r="H9283" s="9" t="s">
        <v>19430</v>
      </c>
      <c r="I9283" s="9" t="s">
        <v>19319</v>
      </c>
      <c r="J9283" s="9">
        <v>3.45</v>
      </c>
      <c r="K9283" s="10">
        <v>3.73</v>
      </c>
      <c r="L9283" s="10" t="str">
        <f t="shared" si="287"/>
        <v/>
      </c>
    </row>
    <row r="9284" spans="6:12">
      <c r="F9284" s="9" t="str">
        <f t="shared" si="286"/>
        <v>100236</v>
      </c>
      <c r="G9284" s="12" t="s">
        <v>19431</v>
      </c>
      <c r="H9284" s="9" t="s">
        <v>19432</v>
      </c>
      <c r="I9284" s="9" t="s">
        <v>19319</v>
      </c>
      <c r="J9284" s="9">
        <v>2.88</v>
      </c>
      <c r="K9284" s="10">
        <v>3.11</v>
      </c>
      <c r="L9284" s="10" t="str">
        <f t="shared" si="287"/>
        <v/>
      </c>
    </row>
    <row r="9285" spans="6:12">
      <c r="F9285" s="9" t="str">
        <f t="shared" ref="F9285:F9348" si="288">TRIM(_xlfn.NUMBERVALUE(G9285))</f>
        <v>100248</v>
      </c>
      <c r="G9285" s="12" t="s">
        <v>19433</v>
      </c>
      <c r="H9285" s="9" t="s">
        <v>19434</v>
      </c>
      <c r="I9285" s="9" t="s">
        <v>19319</v>
      </c>
      <c r="J9285" s="9">
        <v>13.61</v>
      </c>
      <c r="K9285" s="10">
        <v>14.73</v>
      </c>
      <c r="L9285" s="10" t="str">
        <f t="shared" ref="L9285:L9348" si="289">IF(P9285&gt;0,P9285,IF(Q9285&gt;0,Q9285,""))</f>
        <v/>
      </c>
    </row>
    <row r="9286" spans="6:12">
      <c r="F9286" s="9" t="str">
        <f t="shared" si="288"/>
        <v>100247</v>
      </c>
      <c r="G9286" s="12" t="s">
        <v>19435</v>
      </c>
      <c r="H9286" s="9" t="s">
        <v>19436</v>
      </c>
      <c r="I9286" s="9" t="s">
        <v>19319</v>
      </c>
      <c r="J9286" s="9">
        <v>3.45</v>
      </c>
      <c r="K9286" s="10">
        <v>3.73</v>
      </c>
      <c r="L9286" s="10" t="str">
        <f t="shared" si="289"/>
        <v/>
      </c>
    </row>
    <row r="9287" spans="6:12">
      <c r="F9287" s="9" t="str">
        <f t="shared" si="288"/>
        <v>100246</v>
      </c>
      <c r="G9287" s="12" t="s">
        <v>19437</v>
      </c>
      <c r="H9287" s="9" t="s">
        <v>19438</v>
      </c>
      <c r="I9287" s="9" t="s">
        <v>19319</v>
      </c>
      <c r="J9287" s="9">
        <v>2.76</v>
      </c>
      <c r="K9287" s="10">
        <v>2.99</v>
      </c>
      <c r="L9287" s="10" t="str">
        <f t="shared" si="289"/>
        <v/>
      </c>
    </row>
    <row r="9288" spans="6:12">
      <c r="F9288" s="9" t="str">
        <f t="shared" si="288"/>
        <v>100255</v>
      </c>
      <c r="G9288" s="12" t="s">
        <v>19439</v>
      </c>
      <c r="H9288" s="9" t="s">
        <v>19440</v>
      </c>
      <c r="I9288" s="9" t="s">
        <v>19319</v>
      </c>
      <c r="J9288" s="9">
        <v>13.82</v>
      </c>
      <c r="K9288" s="10">
        <v>14.95</v>
      </c>
      <c r="L9288" s="10" t="str">
        <f t="shared" si="289"/>
        <v/>
      </c>
    </row>
    <row r="9289" spans="6:12">
      <c r="F9289" s="9" t="str">
        <f t="shared" si="288"/>
        <v>100263</v>
      </c>
      <c r="G9289" s="12" t="s">
        <v>19441</v>
      </c>
      <c r="H9289" s="9" t="s">
        <v>19442</v>
      </c>
      <c r="I9289" s="9" t="s">
        <v>19300</v>
      </c>
      <c r="J9289" s="9">
        <v>2.2400000000000002</v>
      </c>
      <c r="K9289" s="10">
        <v>2.42</v>
      </c>
      <c r="L9289" s="10" t="str">
        <f t="shared" si="289"/>
        <v/>
      </c>
    </row>
    <row r="9290" spans="6:12">
      <c r="F9290" s="9" t="str">
        <f t="shared" si="288"/>
        <v>100260</v>
      </c>
      <c r="G9290" s="12" t="s">
        <v>19443</v>
      </c>
      <c r="H9290" s="9" t="s">
        <v>19444</v>
      </c>
      <c r="I9290" s="9" t="s">
        <v>19300</v>
      </c>
      <c r="J9290" s="9">
        <v>8.9700000000000006</v>
      </c>
      <c r="K9290" s="10">
        <v>9.7100000000000009</v>
      </c>
      <c r="L9290" s="10" t="str">
        <f t="shared" si="289"/>
        <v/>
      </c>
    </row>
    <row r="9291" spans="6:12">
      <c r="F9291" s="9" t="str">
        <f t="shared" si="288"/>
        <v>100261</v>
      </c>
      <c r="G9291" s="12" t="s">
        <v>19445</v>
      </c>
      <c r="H9291" s="9" t="s">
        <v>19446</v>
      </c>
      <c r="I9291" s="9" t="s">
        <v>19300</v>
      </c>
      <c r="J9291" s="9">
        <v>5.64</v>
      </c>
      <c r="K9291" s="10">
        <v>6.1</v>
      </c>
      <c r="L9291" s="10" t="str">
        <f t="shared" si="289"/>
        <v/>
      </c>
    </row>
    <row r="9292" spans="6:12">
      <c r="F9292" s="9" t="str">
        <f t="shared" si="288"/>
        <v>100262</v>
      </c>
      <c r="G9292" s="12" t="s">
        <v>19447</v>
      </c>
      <c r="H9292" s="9" t="s">
        <v>19448</v>
      </c>
      <c r="I9292" s="9" t="s">
        <v>19300</v>
      </c>
      <c r="J9292" s="9">
        <v>3.49</v>
      </c>
      <c r="K9292" s="10">
        <v>3.78</v>
      </c>
      <c r="L9292" s="10" t="str">
        <f t="shared" si="289"/>
        <v/>
      </c>
    </row>
    <row r="9293" spans="6:12">
      <c r="F9293" s="9" t="str">
        <f t="shared" si="288"/>
        <v>100271</v>
      </c>
      <c r="G9293" s="12" t="s">
        <v>19449</v>
      </c>
      <c r="H9293" s="9" t="s">
        <v>19450</v>
      </c>
      <c r="I9293" s="9" t="s">
        <v>19297</v>
      </c>
      <c r="J9293" s="9">
        <v>65.02</v>
      </c>
      <c r="K9293" s="10">
        <v>70.33</v>
      </c>
      <c r="L9293" s="10" t="str">
        <f t="shared" si="289"/>
        <v/>
      </c>
    </row>
    <row r="9294" spans="6:12">
      <c r="F9294" s="9" t="str">
        <f t="shared" si="288"/>
        <v>100258</v>
      </c>
      <c r="G9294" s="12" t="s">
        <v>19451</v>
      </c>
      <c r="H9294" s="9" t="s">
        <v>19452</v>
      </c>
      <c r="I9294" s="9" t="s">
        <v>19319</v>
      </c>
      <c r="J9294" s="9">
        <v>13.82</v>
      </c>
      <c r="K9294" s="10">
        <v>14.95</v>
      </c>
      <c r="L9294" s="10" t="str">
        <f t="shared" si="289"/>
        <v/>
      </c>
    </row>
    <row r="9295" spans="6:12">
      <c r="F9295" s="9" t="str">
        <f t="shared" si="288"/>
        <v>100259</v>
      </c>
      <c r="G9295" s="12" t="s">
        <v>19453</v>
      </c>
      <c r="H9295" s="9" t="s">
        <v>19454</v>
      </c>
      <c r="I9295" s="9" t="s">
        <v>19319</v>
      </c>
      <c r="J9295" s="9">
        <v>27.23</v>
      </c>
      <c r="K9295" s="10">
        <v>29.46</v>
      </c>
      <c r="L9295" s="10" t="str">
        <f t="shared" si="289"/>
        <v/>
      </c>
    </row>
    <row r="9296" spans="6:12">
      <c r="F9296" s="9" t="str">
        <f t="shared" si="288"/>
        <v>100279</v>
      </c>
      <c r="G9296" s="12" t="s">
        <v>19455</v>
      </c>
      <c r="H9296" s="9" t="s">
        <v>19456</v>
      </c>
      <c r="I9296" s="9" t="s">
        <v>716</v>
      </c>
      <c r="J9296" s="9">
        <v>0.8</v>
      </c>
      <c r="K9296" s="10">
        <v>0.86</v>
      </c>
      <c r="L9296" s="10" t="str">
        <f t="shared" si="289"/>
        <v/>
      </c>
    </row>
    <row r="9297" spans="6:12">
      <c r="F9297" s="9" t="str">
        <f t="shared" si="288"/>
        <v>100233</v>
      </c>
      <c r="G9297" s="12" t="s">
        <v>19457</v>
      </c>
      <c r="H9297" s="9" t="s">
        <v>19458</v>
      </c>
      <c r="I9297" s="9" t="s">
        <v>716</v>
      </c>
      <c r="J9297" s="9">
        <v>0.19</v>
      </c>
      <c r="K9297" s="10">
        <v>0.2</v>
      </c>
      <c r="L9297" s="10" t="str">
        <f t="shared" si="289"/>
        <v/>
      </c>
    </row>
    <row r="9298" spans="6:12">
      <c r="F9298" s="9" t="str">
        <f t="shared" si="288"/>
        <v>100232</v>
      </c>
      <c r="G9298" s="12" t="s">
        <v>19459</v>
      </c>
      <c r="H9298" s="9" t="s">
        <v>19460</v>
      </c>
      <c r="I9298" s="9" t="s">
        <v>716</v>
      </c>
      <c r="J9298" s="9">
        <v>0.38</v>
      </c>
      <c r="K9298" s="10">
        <v>0.41</v>
      </c>
      <c r="L9298" s="10" t="str">
        <f t="shared" si="289"/>
        <v/>
      </c>
    </row>
    <row r="9299" spans="6:12">
      <c r="F9299" s="9" t="str">
        <f t="shared" si="288"/>
        <v>100234</v>
      </c>
      <c r="G9299" s="12" t="s">
        <v>19461</v>
      </c>
      <c r="H9299" s="9" t="s">
        <v>19462</v>
      </c>
      <c r="I9299" s="9" t="s">
        <v>66</v>
      </c>
      <c r="J9299" s="9">
        <v>0.56999999999999995</v>
      </c>
      <c r="K9299" s="10">
        <v>0.61</v>
      </c>
      <c r="L9299" s="10" t="str">
        <f t="shared" si="289"/>
        <v/>
      </c>
    </row>
    <row r="9300" spans="6:12">
      <c r="F9300" s="9" t="str">
        <f t="shared" si="288"/>
        <v>100265</v>
      </c>
      <c r="G9300" s="12" t="s">
        <v>19463</v>
      </c>
      <c r="H9300" s="9" t="s">
        <v>19464</v>
      </c>
      <c r="I9300" s="9" t="s">
        <v>66</v>
      </c>
      <c r="J9300" s="9">
        <v>0.85</v>
      </c>
      <c r="K9300" s="10">
        <v>0.92</v>
      </c>
      <c r="L9300" s="10" t="str">
        <f t="shared" si="289"/>
        <v/>
      </c>
    </row>
    <row r="9301" spans="6:12">
      <c r="F9301" s="9" t="str">
        <f t="shared" si="288"/>
        <v>100235</v>
      </c>
      <c r="G9301" s="12" t="s">
        <v>19465</v>
      </c>
      <c r="H9301" s="9" t="s">
        <v>19466</v>
      </c>
      <c r="I9301" s="9" t="s">
        <v>19467</v>
      </c>
      <c r="J9301" s="9">
        <v>0.04</v>
      </c>
      <c r="K9301" s="10">
        <v>0.04</v>
      </c>
      <c r="L9301" s="10" t="str">
        <f t="shared" si="289"/>
        <v/>
      </c>
    </row>
    <row r="9302" spans="6:12">
      <c r="F9302" s="9" t="str">
        <f t="shared" si="288"/>
        <v>100267</v>
      </c>
      <c r="G9302" s="12" t="s">
        <v>19468</v>
      </c>
      <c r="H9302" s="9" t="s">
        <v>19469</v>
      </c>
      <c r="I9302" s="9" t="s">
        <v>716</v>
      </c>
      <c r="J9302" s="9">
        <v>1.71</v>
      </c>
      <c r="K9302" s="10">
        <v>1.85</v>
      </c>
      <c r="L9302" s="10" t="str">
        <f t="shared" si="289"/>
        <v/>
      </c>
    </row>
    <row r="9303" spans="6:12">
      <c r="F9303" s="9" t="str">
        <f t="shared" si="288"/>
        <v>100231</v>
      </c>
      <c r="G9303" s="12" t="s">
        <v>19470</v>
      </c>
      <c r="H9303" s="9" t="s">
        <v>19471</v>
      </c>
      <c r="I9303" s="9" t="s">
        <v>94</v>
      </c>
      <c r="J9303" s="9">
        <v>0.04</v>
      </c>
      <c r="K9303" s="10">
        <v>0.04</v>
      </c>
      <c r="L9303" s="10" t="str">
        <f t="shared" si="289"/>
        <v/>
      </c>
    </row>
    <row r="9304" spans="6:12">
      <c r="F9304" s="9" t="str">
        <f t="shared" si="288"/>
        <v>100230</v>
      </c>
      <c r="G9304" s="12" t="s">
        <v>19472</v>
      </c>
      <c r="H9304" s="9" t="s">
        <v>19473</v>
      </c>
      <c r="I9304" s="9" t="s">
        <v>94</v>
      </c>
      <c r="J9304" s="9">
        <v>0.02</v>
      </c>
      <c r="K9304" s="10">
        <v>0.02</v>
      </c>
      <c r="L9304" s="10" t="str">
        <f t="shared" si="289"/>
        <v/>
      </c>
    </row>
    <row r="9305" spans="6:12">
      <c r="F9305" s="9" t="str">
        <f t="shared" si="288"/>
        <v>100229</v>
      </c>
      <c r="G9305" s="12" t="s">
        <v>19474</v>
      </c>
      <c r="H9305" s="9" t="s">
        <v>19475</v>
      </c>
      <c r="I9305" s="9" t="s">
        <v>94</v>
      </c>
      <c r="J9305" s="9">
        <v>0.01</v>
      </c>
      <c r="K9305" s="10">
        <v>0.01</v>
      </c>
      <c r="L9305" s="10" t="str">
        <f t="shared" si="289"/>
        <v/>
      </c>
    </row>
    <row r="9306" spans="6:12">
      <c r="F9306" s="9" t="str">
        <f t="shared" si="288"/>
        <v>100272</v>
      </c>
      <c r="G9306" s="12" t="s">
        <v>19476</v>
      </c>
      <c r="H9306" s="9" t="s">
        <v>19477</v>
      </c>
      <c r="I9306" s="9" t="s">
        <v>66</v>
      </c>
      <c r="J9306" s="9">
        <v>1.28</v>
      </c>
      <c r="K9306" s="10">
        <v>1.39</v>
      </c>
      <c r="L9306" s="10" t="str">
        <f t="shared" si="289"/>
        <v/>
      </c>
    </row>
    <row r="9307" spans="6:12">
      <c r="F9307" s="9" t="str">
        <f t="shared" si="288"/>
        <v>100269</v>
      </c>
      <c r="G9307" s="12" t="s">
        <v>19478</v>
      </c>
      <c r="H9307" s="9" t="s">
        <v>19479</v>
      </c>
      <c r="I9307" s="9" t="s">
        <v>716</v>
      </c>
      <c r="J9307" s="9">
        <v>1.71</v>
      </c>
      <c r="K9307" s="10">
        <v>1.85</v>
      </c>
      <c r="L9307" s="10" t="str">
        <f t="shared" si="289"/>
        <v/>
      </c>
    </row>
    <row r="9308" spans="6:12">
      <c r="F9308" s="9" t="str">
        <f t="shared" si="288"/>
        <v>100986</v>
      </c>
      <c r="G9308" s="12" t="s">
        <v>19480</v>
      </c>
      <c r="H9308" s="9" t="s">
        <v>19481</v>
      </c>
      <c r="I9308" s="9" t="s">
        <v>63</v>
      </c>
      <c r="J9308" s="9">
        <v>8.9600000000000009</v>
      </c>
      <c r="K9308" s="10">
        <v>9.07</v>
      </c>
      <c r="L9308" s="10" t="str">
        <f t="shared" si="289"/>
        <v/>
      </c>
    </row>
    <row r="9309" spans="6:12">
      <c r="F9309" s="9" t="str">
        <f t="shared" si="288"/>
        <v>101002</v>
      </c>
      <c r="G9309" s="12" t="s">
        <v>19482</v>
      </c>
      <c r="H9309" s="9" t="s">
        <v>19483</v>
      </c>
      <c r="I9309" s="9" t="s">
        <v>19072</v>
      </c>
      <c r="J9309" s="9">
        <v>5.96</v>
      </c>
      <c r="K9309" s="10">
        <v>6.04</v>
      </c>
      <c r="L9309" s="10" t="str">
        <f t="shared" si="289"/>
        <v/>
      </c>
    </row>
    <row r="9310" spans="6:12">
      <c r="F9310" s="9" t="str">
        <f t="shared" si="288"/>
        <v>100987</v>
      </c>
      <c r="G9310" s="12" t="s">
        <v>19484</v>
      </c>
      <c r="H9310" s="9" t="s">
        <v>19485</v>
      </c>
      <c r="I9310" s="9" t="s">
        <v>63</v>
      </c>
      <c r="J9310" s="9">
        <v>10.26</v>
      </c>
      <c r="K9310" s="10">
        <v>10.35</v>
      </c>
      <c r="L9310" s="10" t="str">
        <f t="shared" si="289"/>
        <v/>
      </c>
    </row>
    <row r="9311" spans="6:12">
      <c r="F9311" s="9" t="str">
        <f t="shared" si="288"/>
        <v>101003</v>
      </c>
      <c r="G9311" s="12" t="s">
        <v>19486</v>
      </c>
      <c r="H9311" s="9" t="s">
        <v>19487</v>
      </c>
      <c r="I9311" s="9" t="s">
        <v>19072</v>
      </c>
      <c r="J9311" s="9">
        <v>6.82</v>
      </c>
      <c r="K9311" s="10">
        <v>6.89</v>
      </c>
      <c r="L9311" s="10" t="str">
        <f t="shared" si="289"/>
        <v/>
      </c>
    </row>
    <row r="9312" spans="6:12">
      <c r="F9312" s="9" t="str">
        <f t="shared" si="288"/>
        <v>100988</v>
      </c>
      <c r="G9312" s="12" t="s">
        <v>19488</v>
      </c>
      <c r="H9312" s="9" t="s">
        <v>19489</v>
      </c>
      <c r="I9312" s="9" t="s">
        <v>63</v>
      </c>
      <c r="J9312" s="9">
        <v>10.86</v>
      </c>
      <c r="K9312" s="10">
        <v>10.96</v>
      </c>
      <c r="L9312" s="10" t="str">
        <f t="shared" si="289"/>
        <v/>
      </c>
    </row>
    <row r="9313" spans="6:12">
      <c r="F9313" s="9" t="str">
        <f t="shared" si="288"/>
        <v>101004</v>
      </c>
      <c r="G9313" s="12" t="s">
        <v>19490</v>
      </c>
      <c r="H9313" s="9" t="s">
        <v>19491</v>
      </c>
      <c r="I9313" s="9" t="s">
        <v>19072</v>
      </c>
      <c r="J9313" s="9">
        <v>7.24</v>
      </c>
      <c r="K9313" s="10">
        <v>7.3</v>
      </c>
      <c r="L9313" s="10" t="str">
        <f t="shared" si="289"/>
        <v/>
      </c>
    </row>
    <row r="9314" spans="6:12">
      <c r="F9314" s="9" t="str">
        <f t="shared" si="288"/>
        <v>100985</v>
      </c>
      <c r="G9314" s="12" t="s">
        <v>19492</v>
      </c>
      <c r="H9314" s="9" t="s">
        <v>19493</v>
      </c>
      <c r="I9314" s="9" t="s">
        <v>63</v>
      </c>
      <c r="J9314" s="9">
        <v>7.44</v>
      </c>
      <c r="K9314" s="10">
        <v>7.57</v>
      </c>
      <c r="L9314" s="10" t="str">
        <f t="shared" si="289"/>
        <v/>
      </c>
    </row>
    <row r="9315" spans="6:12">
      <c r="F9315" s="9" t="str">
        <f t="shared" si="288"/>
        <v>101001</v>
      </c>
      <c r="G9315" s="12" t="s">
        <v>19494</v>
      </c>
      <c r="H9315" s="9" t="s">
        <v>19495</v>
      </c>
      <c r="I9315" s="9" t="s">
        <v>19072</v>
      </c>
      <c r="J9315" s="9">
        <v>4.96</v>
      </c>
      <c r="K9315" s="10">
        <v>5.05</v>
      </c>
      <c r="L9315" s="10" t="str">
        <f t="shared" si="289"/>
        <v/>
      </c>
    </row>
    <row r="9316" spans="6:12">
      <c r="F9316" s="9" t="str">
        <f t="shared" si="288"/>
        <v>101008</v>
      </c>
      <c r="G9316" s="12" t="s">
        <v>19496</v>
      </c>
      <c r="H9316" s="9" t="s">
        <v>19497</v>
      </c>
      <c r="I9316" s="9" t="s">
        <v>63</v>
      </c>
      <c r="J9316" s="9">
        <v>5.41</v>
      </c>
      <c r="K9316" s="10">
        <v>5.46</v>
      </c>
      <c r="L9316" s="10" t="str">
        <f t="shared" si="289"/>
        <v/>
      </c>
    </row>
    <row r="9317" spans="6:12">
      <c r="F9317" s="9" t="str">
        <f t="shared" si="288"/>
        <v>101007</v>
      </c>
      <c r="G9317" s="12" t="s">
        <v>19498</v>
      </c>
      <c r="H9317" s="9" t="s">
        <v>19499</v>
      </c>
      <c r="I9317" s="9" t="s">
        <v>63</v>
      </c>
      <c r="J9317" s="9">
        <v>5.31</v>
      </c>
      <c r="K9317" s="10">
        <v>5.38</v>
      </c>
      <c r="L9317" s="10" t="str">
        <f t="shared" si="289"/>
        <v/>
      </c>
    </row>
    <row r="9318" spans="6:12">
      <c r="F9318" s="9" t="str">
        <f t="shared" si="288"/>
        <v>100982</v>
      </c>
      <c r="G9318" s="12" t="s">
        <v>19500</v>
      </c>
      <c r="H9318" s="9" t="s">
        <v>19501</v>
      </c>
      <c r="I9318" s="9" t="s">
        <v>63</v>
      </c>
      <c r="J9318" s="9">
        <v>8.82</v>
      </c>
      <c r="K9318" s="10">
        <v>8.9499999999999993</v>
      </c>
      <c r="L9318" s="10" t="str">
        <f t="shared" si="289"/>
        <v/>
      </c>
    </row>
    <row r="9319" spans="6:12">
      <c r="F9319" s="9" t="str">
        <f t="shared" si="288"/>
        <v>100998</v>
      </c>
      <c r="G9319" s="12" t="s">
        <v>19502</v>
      </c>
      <c r="H9319" s="9" t="s">
        <v>19503</v>
      </c>
      <c r="I9319" s="9" t="s">
        <v>19072</v>
      </c>
      <c r="J9319" s="9">
        <v>5.89</v>
      </c>
      <c r="K9319" s="10">
        <v>5.98</v>
      </c>
      <c r="L9319" s="10" t="str">
        <f t="shared" si="289"/>
        <v/>
      </c>
    </row>
    <row r="9320" spans="6:12">
      <c r="F9320" s="9" t="str">
        <f t="shared" si="288"/>
        <v>100983</v>
      </c>
      <c r="G9320" s="12" t="s">
        <v>19504</v>
      </c>
      <c r="H9320" s="9" t="s">
        <v>19505</v>
      </c>
      <c r="I9320" s="9" t="s">
        <v>63</v>
      </c>
      <c r="J9320" s="9">
        <v>8.84</v>
      </c>
      <c r="K9320" s="10">
        <v>8.9499999999999993</v>
      </c>
      <c r="L9320" s="10" t="str">
        <f t="shared" si="289"/>
        <v/>
      </c>
    </row>
    <row r="9321" spans="6:12">
      <c r="F9321" s="9" t="str">
        <f t="shared" si="288"/>
        <v>100999</v>
      </c>
      <c r="G9321" s="12" t="s">
        <v>19506</v>
      </c>
      <c r="H9321" s="9" t="s">
        <v>19507</v>
      </c>
      <c r="I9321" s="9" t="s">
        <v>19072</v>
      </c>
      <c r="J9321" s="9">
        <v>5.91</v>
      </c>
      <c r="K9321" s="10">
        <v>5.99</v>
      </c>
      <c r="L9321" s="10" t="str">
        <f t="shared" si="289"/>
        <v/>
      </c>
    </row>
    <row r="9322" spans="6:12">
      <c r="F9322" s="9" t="str">
        <f t="shared" si="288"/>
        <v>100984</v>
      </c>
      <c r="G9322" s="12" t="s">
        <v>19508</v>
      </c>
      <c r="H9322" s="9" t="s">
        <v>19509</v>
      </c>
      <c r="I9322" s="9" t="s">
        <v>63</v>
      </c>
      <c r="J9322" s="9">
        <v>8.65</v>
      </c>
      <c r="K9322" s="10">
        <v>8.75</v>
      </c>
      <c r="L9322" s="10" t="str">
        <f t="shared" si="289"/>
        <v/>
      </c>
    </row>
    <row r="9323" spans="6:12">
      <c r="F9323" s="9" t="str">
        <f t="shared" si="288"/>
        <v>101000</v>
      </c>
      <c r="G9323" s="12" t="s">
        <v>19510</v>
      </c>
      <c r="H9323" s="9" t="s">
        <v>19511</v>
      </c>
      <c r="I9323" s="9" t="s">
        <v>19072</v>
      </c>
      <c r="J9323" s="9">
        <v>5.76</v>
      </c>
      <c r="K9323" s="10">
        <v>5.84</v>
      </c>
      <c r="L9323" s="10" t="str">
        <f t="shared" si="289"/>
        <v/>
      </c>
    </row>
    <row r="9324" spans="6:12">
      <c r="F9324" s="9" t="str">
        <f t="shared" si="288"/>
        <v>100981</v>
      </c>
      <c r="G9324" s="12" t="s">
        <v>19512</v>
      </c>
      <c r="H9324" s="9" t="s">
        <v>19513</v>
      </c>
      <c r="I9324" s="9" t="s">
        <v>63</v>
      </c>
      <c r="J9324" s="9">
        <v>9.19</v>
      </c>
      <c r="K9324" s="10">
        <v>9.35</v>
      </c>
      <c r="L9324" s="10" t="str">
        <f t="shared" si="289"/>
        <v/>
      </c>
    </row>
    <row r="9325" spans="6:12">
      <c r="F9325" s="9" t="str">
        <f t="shared" si="288"/>
        <v>100997</v>
      </c>
      <c r="G9325" s="12" t="s">
        <v>19514</v>
      </c>
      <c r="H9325" s="9" t="s">
        <v>19515</v>
      </c>
      <c r="I9325" s="9" t="s">
        <v>19072</v>
      </c>
      <c r="J9325" s="9">
        <v>6.12</v>
      </c>
      <c r="K9325" s="10">
        <v>6.25</v>
      </c>
      <c r="L9325" s="10" t="str">
        <f t="shared" si="289"/>
        <v/>
      </c>
    </row>
    <row r="9326" spans="6:12">
      <c r="F9326" s="9" t="str">
        <f t="shared" si="288"/>
        <v>101010</v>
      </c>
      <c r="G9326" s="12" t="s">
        <v>19516</v>
      </c>
      <c r="H9326" s="9" t="s">
        <v>19517</v>
      </c>
      <c r="I9326" s="9" t="s">
        <v>19072</v>
      </c>
      <c r="J9326" s="9">
        <v>26.74</v>
      </c>
      <c r="K9326" s="10">
        <v>27.09</v>
      </c>
      <c r="L9326" s="10" t="str">
        <f t="shared" si="289"/>
        <v/>
      </c>
    </row>
    <row r="9327" spans="6:12">
      <c r="F9327" s="9" t="str">
        <f t="shared" si="288"/>
        <v>101009</v>
      </c>
      <c r="G9327" s="12" t="s">
        <v>19518</v>
      </c>
      <c r="H9327" s="9" t="s">
        <v>19519</v>
      </c>
      <c r="I9327" s="9" t="s">
        <v>19072</v>
      </c>
      <c r="J9327" s="9">
        <v>42.48</v>
      </c>
      <c r="K9327" s="10">
        <v>43.02</v>
      </c>
      <c r="L9327" s="10" t="str">
        <f t="shared" si="289"/>
        <v/>
      </c>
    </row>
    <row r="9328" spans="6:12">
      <c r="F9328" s="9" t="str">
        <f t="shared" si="288"/>
        <v>100978</v>
      </c>
      <c r="G9328" s="12" t="s">
        <v>19520</v>
      </c>
      <c r="H9328" s="9" t="s">
        <v>19521</v>
      </c>
      <c r="I9328" s="9" t="s">
        <v>63</v>
      </c>
      <c r="J9328" s="9">
        <v>6.85</v>
      </c>
      <c r="K9328" s="10">
        <v>6.95</v>
      </c>
      <c r="L9328" s="10" t="str">
        <f t="shared" si="289"/>
        <v/>
      </c>
    </row>
    <row r="9329" spans="6:12">
      <c r="F9329" s="9" t="str">
        <f t="shared" si="288"/>
        <v>100994</v>
      </c>
      <c r="G9329" s="12" t="s">
        <v>19522</v>
      </c>
      <c r="H9329" s="9" t="s">
        <v>19523</v>
      </c>
      <c r="I9329" s="9" t="s">
        <v>19072</v>
      </c>
      <c r="J9329" s="9">
        <v>4.54</v>
      </c>
      <c r="K9329" s="10">
        <v>4.6100000000000003</v>
      </c>
      <c r="L9329" s="10" t="str">
        <f t="shared" si="289"/>
        <v/>
      </c>
    </row>
    <row r="9330" spans="6:12">
      <c r="F9330" s="9" t="str">
        <f t="shared" si="288"/>
        <v>100974</v>
      </c>
      <c r="G9330" s="12" t="s">
        <v>19524</v>
      </c>
      <c r="H9330" s="9" t="s">
        <v>19525</v>
      </c>
      <c r="I9330" s="9" t="s">
        <v>63</v>
      </c>
      <c r="J9330" s="9">
        <v>8.32</v>
      </c>
      <c r="K9330" s="10">
        <v>8.4499999999999993</v>
      </c>
      <c r="L9330" s="10" t="str">
        <f t="shared" si="289"/>
        <v/>
      </c>
    </row>
    <row r="9331" spans="6:12">
      <c r="F9331" s="9" t="str">
        <f t="shared" si="288"/>
        <v>100990</v>
      </c>
      <c r="G9331" s="12" t="s">
        <v>19526</v>
      </c>
      <c r="H9331" s="9" t="s">
        <v>19527</v>
      </c>
      <c r="I9331" s="9" t="s">
        <v>19072</v>
      </c>
      <c r="J9331" s="9">
        <v>5.56</v>
      </c>
      <c r="K9331" s="10">
        <v>5.64</v>
      </c>
      <c r="L9331" s="10" t="str">
        <f t="shared" si="289"/>
        <v/>
      </c>
    </row>
    <row r="9332" spans="6:12">
      <c r="F9332" s="9" t="str">
        <f t="shared" si="288"/>
        <v>100979</v>
      </c>
      <c r="G9332" s="12" t="s">
        <v>19528</v>
      </c>
      <c r="H9332" s="9" t="s">
        <v>19529</v>
      </c>
      <c r="I9332" s="9" t="s">
        <v>63</v>
      </c>
      <c r="J9332" s="9">
        <v>6.55</v>
      </c>
      <c r="K9332" s="10">
        <v>6.64</v>
      </c>
      <c r="L9332" s="10" t="str">
        <f t="shared" si="289"/>
        <v/>
      </c>
    </row>
    <row r="9333" spans="6:12">
      <c r="F9333" s="9" t="str">
        <f t="shared" si="288"/>
        <v>100995</v>
      </c>
      <c r="G9333" s="12" t="s">
        <v>19530</v>
      </c>
      <c r="H9333" s="9" t="s">
        <v>19531</v>
      </c>
      <c r="I9333" s="9" t="s">
        <v>19072</v>
      </c>
      <c r="J9333" s="9">
        <v>4.37</v>
      </c>
      <c r="K9333" s="10">
        <v>4.42</v>
      </c>
      <c r="L9333" s="10" t="str">
        <f t="shared" si="289"/>
        <v/>
      </c>
    </row>
    <row r="9334" spans="6:12">
      <c r="F9334" s="9" t="str">
        <f t="shared" si="288"/>
        <v>100975</v>
      </c>
      <c r="G9334" s="12" t="s">
        <v>19532</v>
      </c>
      <c r="H9334" s="9" t="s">
        <v>19533</v>
      </c>
      <c r="I9334" s="9" t="s">
        <v>63</v>
      </c>
      <c r="J9334" s="9">
        <v>8.36</v>
      </c>
      <c r="K9334" s="10">
        <v>8.4700000000000006</v>
      </c>
      <c r="L9334" s="10" t="str">
        <f t="shared" si="289"/>
        <v/>
      </c>
    </row>
    <row r="9335" spans="6:12">
      <c r="F9335" s="9" t="str">
        <f t="shared" si="288"/>
        <v>100991</v>
      </c>
      <c r="G9335" s="12" t="s">
        <v>19534</v>
      </c>
      <c r="H9335" s="9" t="s">
        <v>19535</v>
      </c>
      <c r="I9335" s="9" t="s">
        <v>19072</v>
      </c>
      <c r="J9335" s="9">
        <v>5.59</v>
      </c>
      <c r="K9335" s="10">
        <v>5.67</v>
      </c>
      <c r="L9335" s="10" t="str">
        <f t="shared" si="289"/>
        <v/>
      </c>
    </row>
    <row r="9336" spans="6:12">
      <c r="F9336" s="9" t="str">
        <f t="shared" si="288"/>
        <v>100980</v>
      </c>
      <c r="G9336" s="12" t="s">
        <v>19536</v>
      </c>
      <c r="H9336" s="9" t="s">
        <v>19537</v>
      </c>
      <c r="I9336" s="9" t="s">
        <v>63</v>
      </c>
      <c r="J9336" s="9">
        <v>6.21</v>
      </c>
      <c r="K9336" s="10">
        <v>6.28</v>
      </c>
      <c r="L9336" s="10" t="str">
        <f t="shared" si="289"/>
        <v/>
      </c>
    </row>
    <row r="9337" spans="6:12">
      <c r="F9337" s="9" t="str">
        <f t="shared" si="288"/>
        <v>100996</v>
      </c>
      <c r="G9337" s="12" t="s">
        <v>19538</v>
      </c>
      <c r="H9337" s="9" t="s">
        <v>19539</v>
      </c>
      <c r="I9337" s="9" t="s">
        <v>19072</v>
      </c>
      <c r="J9337" s="9">
        <v>4.12</v>
      </c>
      <c r="K9337" s="10">
        <v>4.18</v>
      </c>
      <c r="L9337" s="10" t="str">
        <f t="shared" si="289"/>
        <v/>
      </c>
    </row>
    <row r="9338" spans="6:12">
      <c r="F9338" s="9" t="str">
        <f t="shared" si="288"/>
        <v>100976</v>
      </c>
      <c r="G9338" s="12" t="s">
        <v>19540</v>
      </c>
      <c r="H9338" s="9" t="s">
        <v>19541</v>
      </c>
      <c r="I9338" s="9" t="s">
        <v>63</v>
      </c>
      <c r="J9338" s="9">
        <v>8.19</v>
      </c>
      <c r="K9338" s="10">
        <v>8.2899999999999991</v>
      </c>
      <c r="L9338" s="10" t="str">
        <f t="shared" si="289"/>
        <v/>
      </c>
    </row>
    <row r="9339" spans="6:12">
      <c r="F9339" s="9" t="str">
        <f t="shared" si="288"/>
        <v>100992</v>
      </c>
      <c r="G9339" s="12" t="s">
        <v>19542</v>
      </c>
      <c r="H9339" s="9" t="s">
        <v>19543</v>
      </c>
      <c r="I9339" s="9" t="s">
        <v>19072</v>
      </c>
      <c r="J9339" s="9">
        <v>5.46</v>
      </c>
      <c r="K9339" s="10">
        <v>5.54</v>
      </c>
      <c r="L9339" s="10" t="str">
        <f t="shared" si="289"/>
        <v/>
      </c>
    </row>
    <row r="9340" spans="6:12">
      <c r="F9340" s="9" t="str">
        <f t="shared" si="288"/>
        <v>100977</v>
      </c>
      <c r="G9340" s="12" t="s">
        <v>19544</v>
      </c>
      <c r="H9340" s="9" t="s">
        <v>19545</v>
      </c>
      <c r="I9340" s="9" t="s">
        <v>63</v>
      </c>
      <c r="J9340" s="9">
        <v>7.57</v>
      </c>
      <c r="K9340" s="10">
        <v>7.72</v>
      </c>
      <c r="L9340" s="10" t="str">
        <f t="shared" si="289"/>
        <v/>
      </c>
    </row>
    <row r="9341" spans="6:12">
      <c r="F9341" s="9" t="str">
        <f t="shared" si="288"/>
        <v>100993</v>
      </c>
      <c r="G9341" s="12" t="s">
        <v>19546</v>
      </c>
      <c r="H9341" s="9" t="s">
        <v>19547</v>
      </c>
      <c r="I9341" s="9" t="s">
        <v>19072</v>
      </c>
      <c r="J9341" s="9">
        <v>5.04</v>
      </c>
      <c r="K9341" s="10">
        <v>5.13</v>
      </c>
      <c r="L9341" s="10" t="str">
        <f t="shared" si="289"/>
        <v/>
      </c>
    </row>
    <row r="9342" spans="6:12">
      <c r="F9342" s="9" t="str">
        <f t="shared" si="288"/>
        <v>100973</v>
      </c>
      <c r="G9342" s="12" t="s">
        <v>19548</v>
      </c>
      <c r="H9342" s="9" t="s">
        <v>19549</v>
      </c>
      <c r="I9342" s="9" t="s">
        <v>63</v>
      </c>
      <c r="J9342" s="9">
        <v>8.6199999999999992</v>
      </c>
      <c r="K9342" s="10">
        <v>8.7899999999999991</v>
      </c>
      <c r="L9342" s="10" t="str">
        <f t="shared" si="289"/>
        <v/>
      </c>
    </row>
    <row r="9343" spans="6:12">
      <c r="F9343" s="9" t="str">
        <f t="shared" si="288"/>
        <v>100989</v>
      </c>
      <c r="G9343" s="12" t="s">
        <v>19550</v>
      </c>
      <c r="H9343" s="9" t="s">
        <v>19551</v>
      </c>
      <c r="I9343" s="9" t="s">
        <v>19072</v>
      </c>
      <c r="J9343" s="9">
        <v>5.75</v>
      </c>
      <c r="K9343" s="10">
        <v>5.86</v>
      </c>
      <c r="L9343" s="10" t="str">
        <f t="shared" si="289"/>
        <v/>
      </c>
    </row>
    <row r="9344" spans="6:12">
      <c r="F9344" s="9" t="str">
        <f t="shared" si="288"/>
        <v>101467</v>
      </c>
      <c r="G9344" s="12" t="s">
        <v>19552</v>
      </c>
      <c r="H9344" s="9" t="s">
        <v>19553</v>
      </c>
      <c r="I9344" s="9" t="s">
        <v>19072</v>
      </c>
      <c r="J9344" s="9">
        <v>18</v>
      </c>
      <c r="K9344" s="10">
        <v>18.46</v>
      </c>
      <c r="L9344" s="10" t="str">
        <f t="shared" si="289"/>
        <v/>
      </c>
    </row>
    <row r="9345" spans="6:12">
      <c r="F9345" s="9" t="str">
        <f t="shared" si="288"/>
        <v>101468</v>
      </c>
      <c r="G9345" s="12" t="s">
        <v>19554</v>
      </c>
      <c r="H9345" s="9" t="s">
        <v>19555</v>
      </c>
      <c r="I9345" s="9" t="s">
        <v>19072</v>
      </c>
      <c r="J9345" s="9">
        <v>16.47</v>
      </c>
      <c r="K9345" s="10">
        <v>16.88</v>
      </c>
      <c r="L9345" s="10" t="str">
        <f t="shared" si="289"/>
        <v/>
      </c>
    </row>
    <row r="9346" spans="6:12">
      <c r="F9346" s="9" t="str">
        <f t="shared" si="288"/>
        <v>101014</v>
      </c>
      <c r="G9346" s="12" t="s">
        <v>19556</v>
      </c>
      <c r="H9346" s="9" t="s">
        <v>19557</v>
      </c>
      <c r="I9346" s="9" t="s">
        <v>19072</v>
      </c>
      <c r="J9346" s="9">
        <v>41.16</v>
      </c>
      <c r="K9346" s="10">
        <v>42.18</v>
      </c>
      <c r="L9346" s="10" t="str">
        <f t="shared" si="289"/>
        <v/>
      </c>
    </row>
    <row r="9347" spans="6:12">
      <c r="F9347" s="9" t="str">
        <f t="shared" si="288"/>
        <v>101015</v>
      </c>
      <c r="G9347" s="12" t="s">
        <v>19558</v>
      </c>
      <c r="H9347" s="9" t="s">
        <v>19559</v>
      </c>
      <c r="I9347" s="9" t="s">
        <v>19072</v>
      </c>
      <c r="J9347" s="9">
        <v>33.81</v>
      </c>
      <c r="K9347" s="10">
        <v>34.64</v>
      </c>
      <c r="L9347" s="10" t="str">
        <f t="shared" si="289"/>
        <v/>
      </c>
    </row>
    <row r="9348" spans="6:12">
      <c r="F9348" s="9" t="str">
        <f t="shared" si="288"/>
        <v>101463</v>
      </c>
      <c r="G9348" s="12" t="s">
        <v>19560</v>
      </c>
      <c r="H9348" s="9" t="s">
        <v>19561</v>
      </c>
      <c r="I9348" s="9" t="s">
        <v>19072</v>
      </c>
      <c r="J9348" s="9">
        <v>45.06</v>
      </c>
      <c r="K9348" s="10">
        <v>46.18</v>
      </c>
      <c r="L9348" s="10" t="str">
        <f t="shared" si="289"/>
        <v/>
      </c>
    </row>
    <row r="9349" spans="6:12">
      <c r="F9349" s="9" t="str">
        <f t="shared" ref="F9349:F9412" si="290">TRIM(_xlfn.NUMBERVALUE(G9349))</f>
        <v>101464</v>
      </c>
      <c r="G9349" s="12" t="s">
        <v>19562</v>
      </c>
      <c r="H9349" s="9" t="s">
        <v>19563</v>
      </c>
      <c r="I9349" s="9" t="s">
        <v>19072</v>
      </c>
      <c r="J9349" s="9">
        <v>34.61</v>
      </c>
      <c r="K9349" s="10">
        <v>35.47</v>
      </c>
      <c r="L9349" s="10" t="str">
        <f t="shared" ref="L9349:L9412" si="291">IF(P9349&gt;0,P9349,IF(Q9349&gt;0,Q9349,""))</f>
        <v/>
      </c>
    </row>
    <row r="9350" spans="6:12">
      <c r="F9350" s="9" t="str">
        <f t="shared" si="290"/>
        <v>101465</v>
      </c>
      <c r="G9350" s="12" t="s">
        <v>19564</v>
      </c>
      <c r="H9350" s="9" t="s">
        <v>19565</v>
      </c>
      <c r="I9350" s="9" t="s">
        <v>19072</v>
      </c>
      <c r="J9350" s="9">
        <v>26.45</v>
      </c>
      <c r="K9350" s="10">
        <v>27.11</v>
      </c>
      <c r="L9350" s="10" t="str">
        <f t="shared" si="291"/>
        <v/>
      </c>
    </row>
    <row r="9351" spans="6:12">
      <c r="F9351" s="9" t="str">
        <f t="shared" si="290"/>
        <v>101466</v>
      </c>
      <c r="G9351" s="12" t="s">
        <v>19566</v>
      </c>
      <c r="H9351" s="9" t="s">
        <v>19567</v>
      </c>
      <c r="I9351" s="9" t="s">
        <v>19072</v>
      </c>
      <c r="J9351" s="9">
        <v>21.52</v>
      </c>
      <c r="K9351" s="10">
        <v>22.06</v>
      </c>
      <c r="L9351" s="10" t="str">
        <f t="shared" si="291"/>
        <v/>
      </c>
    </row>
    <row r="9352" spans="6:12">
      <c r="F9352" s="9" t="str">
        <f t="shared" si="290"/>
        <v>101013</v>
      </c>
      <c r="G9352" s="12" t="s">
        <v>19568</v>
      </c>
      <c r="H9352" s="9" t="s">
        <v>19569</v>
      </c>
      <c r="I9352" s="9" t="s">
        <v>19072</v>
      </c>
      <c r="J9352" s="9">
        <v>44.92</v>
      </c>
      <c r="K9352" s="10">
        <v>46.03</v>
      </c>
      <c r="L9352" s="10" t="str">
        <f t="shared" si="291"/>
        <v/>
      </c>
    </row>
    <row r="9353" spans="6:12">
      <c r="F9353" s="9" t="str">
        <f t="shared" si="290"/>
        <v>101477</v>
      </c>
      <c r="G9353" s="12" t="s">
        <v>19570</v>
      </c>
      <c r="H9353" s="9" t="s">
        <v>19571</v>
      </c>
      <c r="I9353" s="9" t="s">
        <v>19072</v>
      </c>
      <c r="J9353" s="9">
        <v>13.04</v>
      </c>
      <c r="K9353" s="10">
        <v>13.36</v>
      </c>
      <c r="L9353" s="10" t="str">
        <f t="shared" si="291"/>
        <v/>
      </c>
    </row>
    <row r="9354" spans="6:12">
      <c r="F9354" s="9" t="str">
        <f t="shared" si="290"/>
        <v>101478</v>
      </c>
      <c r="G9354" s="12" t="s">
        <v>19572</v>
      </c>
      <c r="H9354" s="9" t="s">
        <v>19573</v>
      </c>
      <c r="I9354" s="9" t="s">
        <v>19072</v>
      </c>
      <c r="J9354" s="9">
        <v>11.1</v>
      </c>
      <c r="K9354" s="10">
        <v>11.37</v>
      </c>
      <c r="L9354" s="10" t="str">
        <f t="shared" si="291"/>
        <v/>
      </c>
    </row>
    <row r="9355" spans="6:12">
      <c r="F9355" s="9" t="str">
        <f t="shared" si="290"/>
        <v>101017</v>
      </c>
      <c r="G9355" s="12" t="s">
        <v>19574</v>
      </c>
      <c r="H9355" s="9" t="s">
        <v>19575</v>
      </c>
      <c r="I9355" s="9" t="s">
        <v>19072</v>
      </c>
      <c r="J9355" s="9">
        <v>29.67</v>
      </c>
      <c r="K9355" s="10">
        <v>30.4</v>
      </c>
      <c r="L9355" s="10" t="str">
        <f t="shared" si="291"/>
        <v/>
      </c>
    </row>
    <row r="9356" spans="6:12">
      <c r="F9356" s="9" t="str">
        <f t="shared" si="290"/>
        <v>101018</v>
      </c>
      <c r="G9356" s="12" t="s">
        <v>19576</v>
      </c>
      <c r="H9356" s="9" t="s">
        <v>19577</v>
      </c>
      <c r="I9356" s="9" t="s">
        <v>19072</v>
      </c>
      <c r="J9356" s="9">
        <v>24.38</v>
      </c>
      <c r="K9356" s="10">
        <v>24.98</v>
      </c>
      <c r="L9356" s="10" t="str">
        <f t="shared" si="291"/>
        <v/>
      </c>
    </row>
    <row r="9357" spans="6:12">
      <c r="F9357" s="9" t="str">
        <f t="shared" si="290"/>
        <v>101469</v>
      </c>
      <c r="G9357" s="12" t="s">
        <v>19578</v>
      </c>
      <c r="H9357" s="9" t="s">
        <v>19579</v>
      </c>
      <c r="I9357" s="9" t="s">
        <v>19072</v>
      </c>
      <c r="J9357" s="9">
        <v>36.86</v>
      </c>
      <c r="K9357" s="10">
        <v>37.79</v>
      </c>
      <c r="L9357" s="10" t="str">
        <f t="shared" si="291"/>
        <v/>
      </c>
    </row>
    <row r="9358" spans="6:12">
      <c r="F9358" s="9" t="str">
        <f t="shared" si="290"/>
        <v>101470</v>
      </c>
      <c r="G9358" s="12" t="s">
        <v>19580</v>
      </c>
      <c r="H9358" s="9" t="s">
        <v>19581</v>
      </c>
      <c r="I9358" s="9" t="s">
        <v>19072</v>
      </c>
      <c r="J9358" s="9">
        <v>29.27</v>
      </c>
      <c r="K9358" s="10">
        <v>29.99</v>
      </c>
      <c r="L9358" s="10" t="str">
        <f t="shared" si="291"/>
        <v/>
      </c>
    </row>
    <row r="9359" spans="6:12">
      <c r="F9359" s="9" t="str">
        <f t="shared" si="290"/>
        <v>101471</v>
      </c>
      <c r="G9359" s="12" t="s">
        <v>19582</v>
      </c>
      <c r="H9359" s="9" t="s">
        <v>19583</v>
      </c>
      <c r="I9359" s="9" t="s">
        <v>19072</v>
      </c>
      <c r="J9359" s="9">
        <v>25.11</v>
      </c>
      <c r="K9359" s="10">
        <v>25.73</v>
      </c>
      <c r="L9359" s="10" t="str">
        <f t="shared" si="291"/>
        <v/>
      </c>
    </row>
    <row r="9360" spans="6:12">
      <c r="F9360" s="9" t="str">
        <f t="shared" si="290"/>
        <v>101472</v>
      </c>
      <c r="G9360" s="12" t="s">
        <v>19584</v>
      </c>
      <c r="H9360" s="9" t="s">
        <v>19585</v>
      </c>
      <c r="I9360" s="9" t="s">
        <v>19072</v>
      </c>
      <c r="J9360" s="9">
        <v>19.54</v>
      </c>
      <c r="K9360" s="10">
        <v>20.03</v>
      </c>
      <c r="L9360" s="10" t="str">
        <f t="shared" si="291"/>
        <v/>
      </c>
    </row>
    <row r="9361" spans="6:12">
      <c r="F9361" s="9" t="str">
        <f t="shared" si="290"/>
        <v>101473</v>
      </c>
      <c r="G9361" s="12" t="s">
        <v>19586</v>
      </c>
      <c r="H9361" s="9" t="s">
        <v>19587</v>
      </c>
      <c r="I9361" s="9" t="s">
        <v>19072</v>
      </c>
      <c r="J9361" s="9">
        <v>28.13</v>
      </c>
      <c r="K9361" s="10">
        <v>28.83</v>
      </c>
      <c r="L9361" s="10" t="str">
        <f t="shared" si="291"/>
        <v/>
      </c>
    </row>
    <row r="9362" spans="6:12">
      <c r="F9362" s="9" t="str">
        <f t="shared" si="290"/>
        <v>101474</v>
      </c>
      <c r="G9362" s="12" t="s">
        <v>19588</v>
      </c>
      <c r="H9362" s="9" t="s">
        <v>19589</v>
      </c>
      <c r="I9362" s="9" t="s">
        <v>19072</v>
      </c>
      <c r="J9362" s="9">
        <v>20.13</v>
      </c>
      <c r="K9362" s="10">
        <v>20.64</v>
      </c>
      <c r="L9362" s="10" t="str">
        <f t="shared" si="291"/>
        <v/>
      </c>
    </row>
    <row r="9363" spans="6:12">
      <c r="F9363" s="9" t="str">
        <f t="shared" si="290"/>
        <v>101475</v>
      </c>
      <c r="G9363" s="12" t="s">
        <v>19590</v>
      </c>
      <c r="H9363" s="9" t="s">
        <v>19591</v>
      </c>
      <c r="I9363" s="9" t="s">
        <v>19072</v>
      </c>
      <c r="J9363" s="9">
        <v>17.850000000000001</v>
      </c>
      <c r="K9363" s="10">
        <v>18.309999999999999</v>
      </c>
      <c r="L9363" s="10" t="str">
        <f t="shared" si="291"/>
        <v/>
      </c>
    </row>
    <row r="9364" spans="6:12">
      <c r="F9364" s="9" t="str">
        <f t="shared" si="290"/>
        <v>101476</v>
      </c>
      <c r="G9364" s="12" t="s">
        <v>19592</v>
      </c>
      <c r="H9364" s="9" t="s">
        <v>19593</v>
      </c>
      <c r="I9364" s="9" t="s">
        <v>19072</v>
      </c>
      <c r="J9364" s="9">
        <v>15.92</v>
      </c>
      <c r="K9364" s="10">
        <v>16.309999999999999</v>
      </c>
      <c r="L9364" s="10" t="str">
        <f t="shared" si="291"/>
        <v/>
      </c>
    </row>
    <row r="9365" spans="6:12">
      <c r="F9365" s="9" t="str">
        <f t="shared" si="290"/>
        <v>101016</v>
      </c>
      <c r="G9365" s="12" t="s">
        <v>19594</v>
      </c>
      <c r="H9365" s="9" t="s">
        <v>19595</v>
      </c>
      <c r="I9365" s="9" t="s">
        <v>19072</v>
      </c>
      <c r="J9365" s="9">
        <v>39.14</v>
      </c>
      <c r="K9365" s="10">
        <v>40.11</v>
      </c>
      <c r="L9365" s="10" t="str">
        <f t="shared" si="291"/>
        <v/>
      </c>
    </row>
    <row r="9366" spans="6:12">
      <c r="F9366" s="9" t="str">
        <f t="shared" si="290"/>
        <v>101487</v>
      </c>
      <c r="G9366" s="12" t="s">
        <v>19596</v>
      </c>
      <c r="H9366" s="9" t="s">
        <v>19597</v>
      </c>
      <c r="I9366" s="9" t="s">
        <v>19072</v>
      </c>
      <c r="J9366" s="9">
        <v>96.94</v>
      </c>
      <c r="K9366" s="10">
        <v>99.35</v>
      </c>
      <c r="L9366" s="10" t="str">
        <f t="shared" si="291"/>
        <v/>
      </c>
    </row>
    <row r="9367" spans="6:12">
      <c r="F9367" s="9" t="str">
        <f t="shared" si="290"/>
        <v>101488</v>
      </c>
      <c r="G9367" s="12" t="s">
        <v>19598</v>
      </c>
      <c r="H9367" s="9" t="s">
        <v>19599</v>
      </c>
      <c r="I9367" s="9" t="s">
        <v>19072</v>
      </c>
      <c r="J9367" s="9">
        <v>83.88</v>
      </c>
      <c r="K9367" s="10">
        <v>85.96</v>
      </c>
      <c r="L9367" s="10" t="str">
        <f t="shared" si="291"/>
        <v/>
      </c>
    </row>
    <row r="9368" spans="6:12">
      <c r="F9368" s="9" t="str">
        <f t="shared" si="290"/>
        <v>101480</v>
      </c>
      <c r="G9368" s="12" t="s">
        <v>19600</v>
      </c>
      <c r="H9368" s="9" t="s">
        <v>19601</v>
      </c>
      <c r="I9368" s="9" t="s">
        <v>19072</v>
      </c>
      <c r="J9368" s="9">
        <v>65.94</v>
      </c>
      <c r="K9368" s="10">
        <v>67.58</v>
      </c>
      <c r="L9368" s="10" t="str">
        <f t="shared" si="291"/>
        <v/>
      </c>
    </row>
    <row r="9369" spans="6:12">
      <c r="F9369" s="9" t="str">
        <f t="shared" si="290"/>
        <v>101481</v>
      </c>
      <c r="G9369" s="12" t="s">
        <v>19602</v>
      </c>
      <c r="H9369" s="9" t="s">
        <v>19603</v>
      </c>
      <c r="I9369" s="9" t="s">
        <v>19072</v>
      </c>
      <c r="J9369" s="9">
        <v>47.63</v>
      </c>
      <c r="K9369" s="10">
        <v>48.81</v>
      </c>
      <c r="L9369" s="10" t="str">
        <f t="shared" si="291"/>
        <v/>
      </c>
    </row>
    <row r="9370" spans="6:12">
      <c r="F9370" s="9" t="str">
        <f t="shared" si="290"/>
        <v>101482</v>
      </c>
      <c r="G9370" s="12" t="s">
        <v>19604</v>
      </c>
      <c r="H9370" s="9" t="s">
        <v>19605</v>
      </c>
      <c r="I9370" s="9" t="s">
        <v>19072</v>
      </c>
      <c r="J9370" s="9">
        <v>35.590000000000003</v>
      </c>
      <c r="K9370" s="10">
        <v>36.49</v>
      </c>
      <c r="L9370" s="10" t="str">
        <f t="shared" si="291"/>
        <v/>
      </c>
    </row>
    <row r="9371" spans="6:12">
      <c r="F9371" s="9" t="str">
        <f t="shared" si="290"/>
        <v>101483</v>
      </c>
      <c r="G9371" s="12" t="s">
        <v>19606</v>
      </c>
      <c r="H9371" s="9" t="s">
        <v>19607</v>
      </c>
      <c r="I9371" s="9" t="s">
        <v>19072</v>
      </c>
      <c r="J9371" s="9">
        <v>36.950000000000003</v>
      </c>
      <c r="K9371" s="10">
        <v>37.86</v>
      </c>
      <c r="L9371" s="10" t="str">
        <f t="shared" si="291"/>
        <v/>
      </c>
    </row>
    <row r="9372" spans="6:12">
      <c r="F9372" s="9" t="str">
        <f t="shared" si="290"/>
        <v>101484</v>
      </c>
      <c r="G9372" s="12" t="s">
        <v>19608</v>
      </c>
      <c r="H9372" s="9" t="s">
        <v>19609</v>
      </c>
      <c r="I9372" s="9" t="s">
        <v>19072</v>
      </c>
      <c r="J9372" s="9">
        <v>191.48</v>
      </c>
      <c r="K9372" s="10">
        <v>196.23</v>
      </c>
      <c r="L9372" s="10" t="str">
        <f t="shared" si="291"/>
        <v/>
      </c>
    </row>
    <row r="9373" spans="6:12">
      <c r="F9373" s="9" t="str">
        <f t="shared" si="290"/>
        <v>101485</v>
      </c>
      <c r="G9373" s="12" t="s">
        <v>19610</v>
      </c>
      <c r="H9373" s="9" t="s">
        <v>19611</v>
      </c>
      <c r="I9373" s="9" t="s">
        <v>19072</v>
      </c>
      <c r="J9373" s="9">
        <v>146.99</v>
      </c>
      <c r="K9373" s="10">
        <v>150.63</v>
      </c>
      <c r="L9373" s="10" t="str">
        <f t="shared" si="291"/>
        <v/>
      </c>
    </row>
    <row r="9374" spans="6:12">
      <c r="F9374" s="9" t="str">
        <f t="shared" si="290"/>
        <v>101486</v>
      </c>
      <c r="G9374" s="12" t="s">
        <v>19612</v>
      </c>
      <c r="H9374" s="9" t="s">
        <v>19613</v>
      </c>
      <c r="I9374" s="9" t="s">
        <v>19072</v>
      </c>
      <c r="J9374" s="9">
        <v>132.4</v>
      </c>
      <c r="K9374" s="10">
        <v>135.69</v>
      </c>
      <c r="L9374" s="10" t="str">
        <f t="shared" si="291"/>
        <v/>
      </c>
    </row>
    <row r="9375" spans="6:12">
      <c r="F9375" s="9" t="str">
        <f t="shared" si="290"/>
        <v>101006</v>
      </c>
      <c r="G9375" s="12" t="s">
        <v>19614</v>
      </c>
      <c r="H9375" s="9" t="s">
        <v>19615</v>
      </c>
      <c r="I9375" s="9" t="s">
        <v>63</v>
      </c>
      <c r="J9375" s="9">
        <v>20.440000000000001</v>
      </c>
      <c r="K9375" s="10">
        <v>20.65</v>
      </c>
      <c r="L9375" s="10" t="str">
        <f t="shared" si="291"/>
        <v/>
      </c>
    </row>
    <row r="9376" spans="6:12">
      <c r="F9376" s="9" t="str">
        <f t="shared" si="290"/>
        <v>101005</v>
      </c>
      <c r="G9376" s="12" t="s">
        <v>19616</v>
      </c>
      <c r="H9376" s="9" t="s">
        <v>19617</v>
      </c>
      <c r="I9376" s="9" t="s">
        <v>63</v>
      </c>
      <c r="J9376" s="9">
        <v>18.309999999999999</v>
      </c>
      <c r="K9376" s="10">
        <v>18.54</v>
      </c>
      <c r="L9376" s="10" t="str">
        <f t="shared" si="291"/>
        <v/>
      </c>
    </row>
    <row r="9377" spans="6:12">
      <c r="F9377" s="9" t="str">
        <f t="shared" si="290"/>
        <v>102568</v>
      </c>
      <c r="G9377" s="12" t="s">
        <v>19618</v>
      </c>
      <c r="H9377" s="9" t="s">
        <v>19619</v>
      </c>
      <c r="I9377" s="9" t="s">
        <v>19072</v>
      </c>
      <c r="J9377" s="9">
        <v>284.10000000000002</v>
      </c>
      <c r="K9377" s="10">
        <v>293.66000000000003</v>
      </c>
      <c r="L9377" s="10" t="str">
        <f t="shared" si="291"/>
        <v/>
      </c>
    </row>
    <row r="9378" spans="6:12">
      <c r="F9378" s="9" t="str">
        <f t="shared" si="290"/>
        <v>101479</v>
      </c>
      <c r="G9378" s="12" t="s">
        <v>19620</v>
      </c>
      <c r="H9378" s="9" t="s">
        <v>19621</v>
      </c>
      <c r="I9378" s="9" t="s">
        <v>19072</v>
      </c>
      <c r="J9378" s="9">
        <v>166.77</v>
      </c>
      <c r="K9378" s="10">
        <v>172.38</v>
      </c>
      <c r="L9378" s="10" t="str">
        <f t="shared" si="291"/>
        <v/>
      </c>
    </row>
    <row r="9379" spans="6:12">
      <c r="F9379" s="9" t="str">
        <f t="shared" si="290"/>
        <v>101019</v>
      </c>
      <c r="G9379" s="12" t="s">
        <v>19622</v>
      </c>
      <c r="H9379" s="9" t="s">
        <v>19623</v>
      </c>
      <c r="I9379" s="9" t="s">
        <v>19072</v>
      </c>
      <c r="J9379" s="9">
        <v>572.4</v>
      </c>
      <c r="K9379" s="10">
        <v>591.66</v>
      </c>
      <c r="L9379" s="10" t="str">
        <f t="shared" si="291"/>
        <v/>
      </c>
    </row>
    <row r="9380" spans="6:12">
      <c r="F9380" s="9" t="str">
        <f t="shared" si="290"/>
        <v>100938</v>
      </c>
      <c r="G9380" s="12" t="s">
        <v>19624</v>
      </c>
      <c r="H9380" s="9" t="s">
        <v>19625</v>
      </c>
      <c r="I9380" s="9" t="s">
        <v>298</v>
      </c>
      <c r="J9380" s="9">
        <v>7.39</v>
      </c>
      <c r="K9380" s="10">
        <v>7.47</v>
      </c>
      <c r="L9380" s="10" t="str">
        <f t="shared" si="291"/>
        <v/>
      </c>
    </row>
    <row r="9381" spans="6:12">
      <c r="F9381" s="9" t="str">
        <f t="shared" si="290"/>
        <v>100942</v>
      </c>
      <c r="G9381" s="12" t="s">
        <v>19626</v>
      </c>
      <c r="H9381" s="9" t="s">
        <v>19627</v>
      </c>
      <c r="I9381" s="9" t="s">
        <v>19273</v>
      </c>
      <c r="J9381" s="9">
        <v>4.92</v>
      </c>
      <c r="K9381" s="10">
        <v>4.9800000000000004</v>
      </c>
      <c r="L9381" s="10" t="str">
        <f t="shared" si="291"/>
        <v/>
      </c>
    </row>
    <row r="9382" spans="6:12">
      <c r="F9382" s="9" t="str">
        <f t="shared" si="290"/>
        <v>93588</v>
      </c>
      <c r="G9382" s="12" t="s">
        <v>19628</v>
      </c>
      <c r="H9382" s="9" t="s">
        <v>19629</v>
      </c>
      <c r="I9382" s="9" t="s">
        <v>298</v>
      </c>
      <c r="J9382" s="9">
        <v>3.09</v>
      </c>
      <c r="K9382" s="10">
        <v>3.13</v>
      </c>
      <c r="L9382" s="10" t="str">
        <f t="shared" si="291"/>
        <v/>
      </c>
    </row>
    <row r="9383" spans="6:12">
      <c r="F9383" s="9" t="str">
        <f t="shared" si="290"/>
        <v>93594</v>
      </c>
      <c r="G9383" s="12" t="s">
        <v>19630</v>
      </c>
      <c r="H9383" s="9" t="s">
        <v>19631</v>
      </c>
      <c r="I9383" s="9" t="s">
        <v>19273</v>
      </c>
      <c r="J9383" s="9">
        <v>2.06</v>
      </c>
      <c r="K9383" s="10">
        <v>2.08</v>
      </c>
      <c r="L9383" s="10" t="str">
        <f t="shared" si="291"/>
        <v/>
      </c>
    </row>
    <row r="9384" spans="6:12">
      <c r="F9384" s="9" t="str">
        <f t="shared" si="290"/>
        <v>93589</v>
      </c>
      <c r="G9384" s="12" t="s">
        <v>19632</v>
      </c>
      <c r="H9384" s="9" t="s">
        <v>19633</v>
      </c>
      <c r="I9384" s="9" t="s">
        <v>298</v>
      </c>
      <c r="J9384" s="9">
        <v>2.66</v>
      </c>
      <c r="K9384" s="10">
        <v>2.69</v>
      </c>
      <c r="L9384" s="10" t="str">
        <f t="shared" si="291"/>
        <v/>
      </c>
    </row>
    <row r="9385" spans="6:12">
      <c r="F9385" s="9" t="str">
        <f t="shared" si="290"/>
        <v>93595</v>
      </c>
      <c r="G9385" s="12" t="s">
        <v>19634</v>
      </c>
      <c r="H9385" s="9" t="s">
        <v>19635</v>
      </c>
      <c r="I9385" s="9" t="s">
        <v>19273</v>
      </c>
      <c r="J9385" s="9">
        <v>1.79</v>
      </c>
      <c r="K9385" s="10">
        <v>1.81</v>
      </c>
      <c r="L9385" s="10" t="str">
        <f t="shared" si="291"/>
        <v/>
      </c>
    </row>
    <row r="9386" spans="6:12">
      <c r="F9386" s="9" t="str">
        <f t="shared" si="290"/>
        <v>93590</v>
      </c>
      <c r="G9386" s="12" t="s">
        <v>19636</v>
      </c>
      <c r="H9386" s="9" t="s">
        <v>19637</v>
      </c>
      <c r="I9386" s="9" t="s">
        <v>298</v>
      </c>
      <c r="J9386" s="9">
        <v>0.97</v>
      </c>
      <c r="K9386" s="10">
        <v>0.98</v>
      </c>
      <c r="L9386" s="10" t="str">
        <f t="shared" si="291"/>
        <v/>
      </c>
    </row>
    <row r="9387" spans="6:12">
      <c r="F9387" s="9" t="str">
        <f t="shared" si="290"/>
        <v>93596</v>
      </c>
      <c r="G9387" s="12" t="s">
        <v>19638</v>
      </c>
      <c r="H9387" s="9" t="s">
        <v>19639</v>
      </c>
      <c r="I9387" s="9" t="s">
        <v>19273</v>
      </c>
      <c r="J9387" s="9">
        <v>0.65</v>
      </c>
      <c r="K9387" s="10">
        <v>0.65</v>
      </c>
      <c r="L9387" s="10" t="str">
        <f t="shared" si="291"/>
        <v/>
      </c>
    </row>
    <row r="9388" spans="6:12">
      <c r="F9388" s="9" t="str">
        <f t="shared" si="290"/>
        <v>95875</v>
      </c>
      <c r="G9388" s="12" t="s">
        <v>19640</v>
      </c>
      <c r="H9388" s="9" t="s">
        <v>19641</v>
      </c>
      <c r="I9388" s="9" t="s">
        <v>298</v>
      </c>
      <c r="J9388" s="9">
        <v>2.4500000000000002</v>
      </c>
      <c r="K9388" s="10">
        <v>2.48</v>
      </c>
      <c r="L9388" s="10" t="str">
        <f t="shared" si="291"/>
        <v/>
      </c>
    </row>
    <row r="9389" spans="6:12">
      <c r="F9389" s="9" t="str">
        <f t="shared" si="290"/>
        <v>95878</v>
      </c>
      <c r="G9389" s="12" t="s">
        <v>19642</v>
      </c>
      <c r="H9389" s="9" t="s">
        <v>19643</v>
      </c>
      <c r="I9389" s="9" t="s">
        <v>19273</v>
      </c>
      <c r="J9389" s="9">
        <v>1.65</v>
      </c>
      <c r="K9389" s="10">
        <v>1.67</v>
      </c>
      <c r="L9389" s="10" t="str">
        <f t="shared" si="291"/>
        <v/>
      </c>
    </row>
    <row r="9390" spans="6:12">
      <c r="F9390" s="9" t="str">
        <f t="shared" si="290"/>
        <v>100943</v>
      </c>
      <c r="G9390" s="12" t="s">
        <v>19644</v>
      </c>
      <c r="H9390" s="9" t="s">
        <v>19645</v>
      </c>
      <c r="I9390" s="9" t="s">
        <v>19273</v>
      </c>
      <c r="J9390" s="9">
        <v>4.29</v>
      </c>
      <c r="K9390" s="10">
        <v>4.33</v>
      </c>
      <c r="L9390" s="10" t="str">
        <f t="shared" si="291"/>
        <v/>
      </c>
    </row>
    <row r="9391" spans="6:12">
      <c r="F9391" s="9" t="str">
        <f t="shared" si="290"/>
        <v>100939</v>
      </c>
      <c r="G9391" s="12" t="s">
        <v>19646</v>
      </c>
      <c r="H9391" s="9" t="s">
        <v>19647</v>
      </c>
      <c r="I9391" s="9" t="s">
        <v>298</v>
      </c>
      <c r="J9391" s="9">
        <v>6.46</v>
      </c>
      <c r="K9391" s="10">
        <v>6.53</v>
      </c>
      <c r="L9391" s="10" t="str">
        <f t="shared" si="291"/>
        <v/>
      </c>
    </row>
    <row r="9392" spans="6:12">
      <c r="F9392" s="9" t="str">
        <f t="shared" si="290"/>
        <v>93591</v>
      </c>
      <c r="G9392" s="12" t="s">
        <v>19648</v>
      </c>
      <c r="H9392" s="9" t="s">
        <v>19649</v>
      </c>
      <c r="I9392" s="9" t="s">
        <v>298</v>
      </c>
      <c r="J9392" s="9">
        <v>2.7</v>
      </c>
      <c r="K9392" s="10">
        <v>2.73</v>
      </c>
      <c r="L9392" s="10" t="str">
        <f t="shared" si="291"/>
        <v/>
      </c>
    </row>
    <row r="9393" spans="6:12">
      <c r="F9393" s="9" t="str">
        <f t="shared" si="290"/>
        <v>93597</v>
      </c>
      <c r="G9393" s="12" t="s">
        <v>19650</v>
      </c>
      <c r="H9393" s="9" t="s">
        <v>19651</v>
      </c>
      <c r="I9393" s="9" t="s">
        <v>19273</v>
      </c>
      <c r="J9393" s="9">
        <v>1.8</v>
      </c>
      <c r="K9393" s="10">
        <v>1.81</v>
      </c>
      <c r="L9393" s="10" t="str">
        <f t="shared" si="291"/>
        <v/>
      </c>
    </row>
    <row r="9394" spans="6:12">
      <c r="F9394" s="9" t="str">
        <f t="shared" si="290"/>
        <v>93592</v>
      </c>
      <c r="G9394" s="12" t="s">
        <v>19652</v>
      </c>
      <c r="H9394" s="9" t="s">
        <v>19653</v>
      </c>
      <c r="I9394" s="9" t="s">
        <v>298</v>
      </c>
      <c r="J9394" s="9">
        <v>2.34</v>
      </c>
      <c r="K9394" s="10">
        <v>2.36</v>
      </c>
      <c r="L9394" s="10" t="str">
        <f t="shared" si="291"/>
        <v/>
      </c>
    </row>
    <row r="9395" spans="6:12">
      <c r="F9395" s="9" t="str">
        <f t="shared" si="290"/>
        <v>93598</v>
      </c>
      <c r="G9395" s="12" t="s">
        <v>19654</v>
      </c>
      <c r="H9395" s="9" t="s">
        <v>19655</v>
      </c>
      <c r="I9395" s="9" t="s">
        <v>19273</v>
      </c>
      <c r="J9395" s="9">
        <v>1.55</v>
      </c>
      <c r="K9395" s="10">
        <v>1.56</v>
      </c>
      <c r="L9395" s="10" t="str">
        <f t="shared" si="291"/>
        <v/>
      </c>
    </row>
    <row r="9396" spans="6:12">
      <c r="F9396" s="9" t="str">
        <f t="shared" si="290"/>
        <v>93593</v>
      </c>
      <c r="G9396" s="12" t="s">
        <v>19656</v>
      </c>
      <c r="H9396" s="9" t="s">
        <v>19657</v>
      </c>
      <c r="I9396" s="9" t="s">
        <v>298</v>
      </c>
      <c r="J9396" s="9">
        <v>0.85</v>
      </c>
      <c r="K9396" s="10">
        <v>0.86</v>
      </c>
      <c r="L9396" s="10" t="str">
        <f t="shared" si="291"/>
        <v/>
      </c>
    </row>
    <row r="9397" spans="6:12">
      <c r="F9397" s="9" t="str">
        <f t="shared" si="290"/>
        <v>93599</v>
      </c>
      <c r="G9397" s="12" t="s">
        <v>19658</v>
      </c>
      <c r="H9397" s="9" t="s">
        <v>19659</v>
      </c>
      <c r="I9397" s="9" t="s">
        <v>19273</v>
      </c>
      <c r="J9397" s="9">
        <v>0.56999999999999995</v>
      </c>
      <c r="K9397" s="10">
        <v>0.57999999999999996</v>
      </c>
      <c r="L9397" s="10" t="str">
        <f t="shared" si="291"/>
        <v/>
      </c>
    </row>
    <row r="9398" spans="6:12">
      <c r="F9398" s="9" t="str">
        <f t="shared" si="290"/>
        <v>95876</v>
      </c>
      <c r="G9398" s="12" t="s">
        <v>19660</v>
      </c>
      <c r="H9398" s="9" t="s">
        <v>19661</v>
      </c>
      <c r="I9398" s="9" t="s">
        <v>298</v>
      </c>
      <c r="J9398" s="9">
        <v>2.12</v>
      </c>
      <c r="K9398" s="10">
        <v>2.14</v>
      </c>
      <c r="L9398" s="10" t="str">
        <f t="shared" si="291"/>
        <v/>
      </c>
    </row>
    <row r="9399" spans="6:12">
      <c r="F9399" s="9" t="str">
        <f t="shared" si="290"/>
        <v>95879</v>
      </c>
      <c r="G9399" s="12" t="s">
        <v>19662</v>
      </c>
      <c r="H9399" s="9" t="s">
        <v>19663</v>
      </c>
      <c r="I9399" s="9" t="s">
        <v>19273</v>
      </c>
      <c r="J9399" s="9">
        <v>1.43</v>
      </c>
      <c r="K9399" s="10">
        <v>1.45</v>
      </c>
      <c r="L9399" s="10" t="str">
        <f t="shared" si="291"/>
        <v/>
      </c>
    </row>
    <row r="9400" spans="6:12">
      <c r="F9400" s="9" t="str">
        <f t="shared" si="290"/>
        <v>100940</v>
      </c>
      <c r="G9400" s="12" t="s">
        <v>19664</v>
      </c>
      <c r="H9400" s="9" t="s">
        <v>19665</v>
      </c>
      <c r="I9400" s="9" t="s">
        <v>298</v>
      </c>
      <c r="J9400" s="9">
        <v>5.51</v>
      </c>
      <c r="K9400" s="10">
        <v>5.56</v>
      </c>
      <c r="L9400" s="10" t="str">
        <f t="shared" si="291"/>
        <v/>
      </c>
    </row>
    <row r="9401" spans="6:12">
      <c r="F9401" s="9" t="str">
        <f t="shared" si="290"/>
        <v>100944</v>
      </c>
      <c r="G9401" s="12" t="s">
        <v>19666</v>
      </c>
      <c r="H9401" s="9" t="s">
        <v>19667</v>
      </c>
      <c r="I9401" s="9" t="s">
        <v>19273</v>
      </c>
      <c r="J9401" s="9">
        <v>3.68</v>
      </c>
      <c r="K9401" s="10">
        <v>3.71</v>
      </c>
      <c r="L9401" s="10" t="str">
        <f t="shared" si="291"/>
        <v/>
      </c>
    </row>
    <row r="9402" spans="6:12">
      <c r="F9402" s="9" t="str">
        <f t="shared" si="290"/>
        <v>95425</v>
      </c>
      <c r="G9402" s="12" t="s">
        <v>19668</v>
      </c>
      <c r="H9402" s="9" t="s">
        <v>19669</v>
      </c>
      <c r="I9402" s="9" t="s">
        <v>298</v>
      </c>
      <c r="J9402" s="9">
        <v>2.2999999999999998</v>
      </c>
      <c r="K9402" s="10">
        <v>2.3199999999999998</v>
      </c>
      <c r="L9402" s="10" t="str">
        <f t="shared" si="291"/>
        <v/>
      </c>
    </row>
    <row r="9403" spans="6:12">
      <c r="F9403" s="9" t="str">
        <f t="shared" si="290"/>
        <v>95428</v>
      </c>
      <c r="G9403" s="12" t="s">
        <v>19670</v>
      </c>
      <c r="H9403" s="9" t="s">
        <v>19671</v>
      </c>
      <c r="I9403" s="9" t="s">
        <v>19273</v>
      </c>
      <c r="J9403" s="9">
        <v>1.54</v>
      </c>
      <c r="K9403" s="10">
        <v>1.55</v>
      </c>
      <c r="L9403" s="10" t="str">
        <f t="shared" si="291"/>
        <v/>
      </c>
    </row>
    <row r="9404" spans="6:12">
      <c r="F9404" s="9" t="str">
        <f t="shared" si="290"/>
        <v>95426</v>
      </c>
      <c r="G9404" s="12" t="s">
        <v>19672</v>
      </c>
      <c r="H9404" s="9" t="s">
        <v>19673</v>
      </c>
      <c r="I9404" s="9" t="s">
        <v>298</v>
      </c>
      <c r="J9404" s="9">
        <v>1.98</v>
      </c>
      <c r="K9404" s="10">
        <v>2</v>
      </c>
      <c r="L9404" s="10" t="str">
        <f t="shared" si="291"/>
        <v/>
      </c>
    </row>
    <row r="9405" spans="6:12">
      <c r="F9405" s="9" t="str">
        <f t="shared" si="290"/>
        <v>95429</v>
      </c>
      <c r="G9405" s="12" t="s">
        <v>19674</v>
      </c>
      <c r="H9405" s="9" t="s">
        <v>19675</v>
      </c>
      <c r="I9405" s="9" t="s">
        <v>19273</v>
      </c>
      <c r="J9405" s="9">
        <v>1.33</v>
      </c>
      <c r="K9405" s="10">
        <v>1.34</v>
      </c>
      <c r="L9405" s="10" t="str">
        <f t="shared" si="291"/>
        <v/>
      </c>
    </row>
    <row r="9406" spans="6:12">
      <c r="F9406" s="9" t="str">
        <f t="shared" si="290"/>
        <v>95427</v>
      </c>
      <c r="G9406" s="12" t="s">
        <v>19676</v>
      </c>
      <c r="H9406" s="9" t="s">
        <v>19677</v>
      </c>
      <c r="I9406" s="9" t="s">
        <v>298</v>
      </c>
      <c r="J9406" s="9">
        <v>0.75</v>
      </c>
      <c r="K9406" s="10">
        <v>0.75</v>
      </c>
      <c r="L9406" s="10" t="str">
        <f t="shared" si="291"/>
        <v/>
      </c>
    </row>
    <row r="9407" spans="6:12">
      <c r="F9407" s="9" t="str">
        <f t="shared" si="290"/>
        <v>95430</v>
      </c>
      <c r="G9407" s="12" t="s">
        <v>19678</v>
      </c>
      <c r="H9407" s="9" t="s">
        <v>19679</v>
      </c>
      <c r="I9407" s="9" t="s">
        <v>19273</v>
      </c>
      <c r="J9407" s="9">
        <v>0.47</v>
      </c>
      <c r="K9407" s="10">
        <v>0.47</v>
      </c>
      <c r="L9407" s="10" t="str">
        <f t="shared" si="291"/>
        <v/>
      </c>
    </row>
    <row r="9408" spans="6:12">
      <c r="F9408" s="9" t="str">
        <f t="shared" si="290"/>
        <v>95877</v>
      </c>
      <c r="G9408" s="12" t="s">
        <v>19680</v>
      </c>
      <c r="H9408" s="9" t="s">
        <v>19681</v>
      </c>
      <c r="I9408" s="9" t="s">
        <v>298</v>
      </c>
      <c r="J9408" s="9">
        <v>1.81</v>
      </c>
      <c r="K9408" s="10">
        <v>1.84</v>
      </c>
      <c r="L9408" s="10" t="str">
        <f t="shared" si="291"/>
        <v/>
      </c>
    </row>
    <row r="9409" spans="6:12">
      <c r="F9409" s="9" t="str">
        <f t="shared" si="290"/>
        <v>95880</v>
      </c>
      <c r="G9409" s="12" t="s">
        <v>19682</v>
      </c>
      <c r="H9409" s="9" t="s">
        <v>19683</v>
      </c>
      <c r="I9409" s="9" t="s">
        <v>19273</v>
      </c>
      <c r="J9409" s="9">
        <v>1.22</v>
      </c>
      <c r="K9409" s="10">
        <v>1.22</v>
      </c>
      <c r="L9409" s="10" t="str">
        <f t="shared" si="291"/>
        <v/>
      </c>
    </row>
    <row r="9410" spans="6:12">
      <c r="F9410" s="9" t="str">
        <f t="shared" si="290"/>
        <v>100937</v>
      </c>
      <c r="G9410" s="12" t="s">
        <v>19684</v>
      </c>
      <c r="H9410" s="9" t="s">
        <v>19685</v>
      </c>
      <c r="I9410" s="9" t="s">
        <v>298</v>
      </c>
      <c r="J9410" s="9">
        <v>8.83</v>
      </c>
      <c r="K9410" s="10">
        <v>8.9700000000000006</v>
      </c>
      <c r="L9410" s="10" t="str">
        <f t="shared" si="291"/>
        <v/>
      </c>
    </row>
    <row r="9411" spans="6:12">
      <c r="F9411" s="9" t="str">
        <f t="shared" si="290"/>
        <v>100941</v>
      </c>
      <c r="G9411" s="12" t="s">
        <v>19686</v>
      </c>
      <c r="H9411" s="9" t="s">
        <v>19687</v>
      </c>
      <c r="I9411" s="9" t="s">
        <v>19273</v>
      </c>
      <c r="J9411" s="9">
        <v>5.88</v>
      </c>
      <c r="K9411" s="10">
        <v>5.98</v>
      </c>
      <c r="L9411" s="10" t="str">
        <f t="shared" si="291"/>
        <v/>
      </c>
    </row>
    <row r="9412" spans="6:12">
      <c r="F9412" s="9" t="str">
        <f t="shared" si="290"/>
        <v>97912</v>
      </c>
      <c r="G9412" s="12" t="s">
        <v>19688</v>
      </c>
      <c r="H9412" s="9" t="s">
        <v>19689</v>
      </c>
      <c r="I9412" s="9" t="s">
        <v>298</v>
      </c>
      <c r="J9412" s="9">
        <v>3.7</v>
      </c>
      <c r="K9412" s="10">
        <v>3.76</v>
      </c>
      <c r="L9412" s="10" t="str">
        <f t="shared" si="291"/>
        <v/>
      </c>
    </row>
    <row r="9413" spans="6:12">
      <c r="F9413" s="9" t="str">
        <f t="shared" ref="F9413:F9476" si="292">TRIM(_xlfn.NUMBERVALUE(G9413))</f>
        <v>97916</v>
      </c>
      <c r="G9413" s="12" t="s">
        <v>19690</v>
      </c>
      <c r="H9413" s="9" t="s">
        <v>19691</v>
      </c>
      <c r="I9413" s="9" t="s">
        <v>19273</v>
      </c>
      <c r="J9413" s="9">
        <v>2.4700000000000002</v>
      </c>
      <c r="K9413" s="10">
        <v>2.5099999999999998</v>
      </c>
      <c r="L9413" s="10" t="str">
        <f t="shared" ref="L9413:L9476" si="293">IF(P9413&gt;0,P9413,IF(Q9413&gt;0,Q9413,""))</f>
        <v/>
      </c>
    </row>
    <row r="9414" spans="6:12">
      <c r="F9414" s="9" t="str">
        <f t="shared" si="292"/>
        <v>97913</v>
      </c>
      <c r="G9414" s="12" t="s">
        <v>19692</v>
      </c>
      <c r="H9414" s="9" t="s">
        <v>19693</v>
      </c>
      <c r="I9414" s="9" t="s">
        <v>298</v>
      </c>
      <c r="J9414" s="9">
        <v>3.21</v>
      </c>
      <c r="K9414" s="10">
        <v>3.26</v>
      </c>
      <c r="L9414" s="10" t="str">
        <f t="shared" si="293"/>
        <v/>
      </c>
    </row>
    <row r="9415" spans="6:12">
      <c r="F9415" s="9" t="str">
        <f t="shared" si="292"/>
        <v>97917</v>
      </c>
      <c r="G9415" s="12" t="s">
        <v>19694</v>
      </c>
      <c r="H9415" s="9" t="s">
        <v>19695</v>
      </c>
      <c r="I9415" s="9" t="s">
        <v>19273</v>
      </c>
      <c r="J9415" s="9">
        <v>2.13</v>
      </c>
      <c r="K9415" s="10">
        <v>2.17</v>
      </c>
      <c r="L9415" s="10" t="str">
        <f t="shared" si="293"/>
        <v/>
      </c>
    </row>
    <row r="9416" spans="6:12">
      <c r="F9416" s="9" t="str">
        <f t="shared" si="292"/>
        <v>97915</v>
      </c>
      <c r="G9416" s="12" t="s">
        <v>19696</v>
      </c>
      <c r="H9416" s="9" t="s">
        <v>19697</v>
      </c>
      <c r="I9416" s="9" t="s">
        <v>298</v>
      </c>
      <c r="J9416" s="9">
        <v>1.18</v>
      </c>
      <c r="K9416" s="10">
        <v>1.19</v>
      </c>
      <c r="L9416" s="10" t="str">
        <f t="shared" si="293"/>
        <v/>
      </c>
    </row>
    <row r="9417" spans="6:12">
      <c r="F9417" s="9" t="str">
        <f t="shared" si="292"/>
        <v>97919</v>
      </c>
      <c r="G9417" s="12" t="s">
        <v>19698</v>
      </c>
      <c r="H9417" s="9" t="s">
        <v>19699</v>
      </c>
      <c r="I9417" s="9" t="s">
        <v>19273</v>
      </c>
      <c r="J9417" s="9">
        <v>0.78</v>
      </c>
      <c r="K9417" s="10">
        <v>0.79</v>
      </c>
      <c r="L9417" s="10" t="str">
        <f t="shared" si="293"/>
        <v/>
      </c>
    </row>
    <row r="9418" spans="6:12">
      <c r="F9418" s="9" t="str">
        <f t="shared" si="292"/>
        <v>97914</v>
      </c>
      <c r="G9418" s="12" t="s">
        <v>19700</v>
      </c>
      <c r="H9418" s="9" t="s">
        <v>19701</v>
      </c>
      <c r="I9418" s="9" t="s">
        <v>298</v>
      </c>
      <c r="J9418" s="9">
        <v>2.93</v>
      </c>
      <c r="K9418" s="10">
        <v>2.99</v>
      </c>
      <c r="L9418" s="10" t="str">
        <f t="shared" si="293"/>
        <v/>
      </c>
    </row>
    <row r="9419" spans="6:12">
      <c r="F9419" s="9" t="str">
        <f t="shared" si="292"/>
        <v>97918</v>
      </c>
      <c r="G9419" s="12" t="s">
        <v>19702</v>
      </c>
      <c r="H9419" s="9" t="s">
        <v>19703</v>
      </c>
      <c r="I9419" s="9" t="s">
        <v>19273</v>
      </c>
      <c r="J9419" s="9">
        <v>1.96</v>
      </c>
      <c r="K9419" s="10">
        <v>2</v>
      </c>
      <c r="L9419" s="10" t="str">
        <f t="shared" si="293"/>
        <v/>
      </c>
    </row>
    <row r="9420" spans="6:12">
      <c r="F9420" s="9" t="str">
        <f t="shared" si="292"/>
        <v>100949</v>
      </c>
      <c r="G9420" s="12" t="s">
        <v>19704</v>
      </c>
      <c r="H9420" s="9" t="s">
        <v>19705</v>
      </c>
      <c r="I9420" s="9" t="s">
        <v>19273</v>
      </c>
      <c r="J9420" s="9">
        <v>6.61</v>
      </c>
      <c r="K9420" s="10">
        <v>6.71</v>
      </c>
      <c r="L9420" s="10" t="str">
        <f t="shared" si="293"/>
        <v/>
      </c>
    </row>
    <row r="9421" spans="6:12">
      <c r="F9421" s="9" t="str">
        <f t="shared" si="292"/>
        <v>100945</v>
      </c>
      <c r="G9421" s="12" t="s">
        <v>19706</v>
      </c>
      <c r="H9421" s="9" t="s">
        <v>19707</v>
      </c>
      <c r="I9421" s="9" t="s">
        <v>19273</v>
      </c>
      <c r="J9421" s="9">
        <v>2.77</v>
      </c>
      <c r="K9421" s="10">
        <v>2.82</v>
      </c>
      <c r="L9421" s="10" t="str">
        <f t="shared" si="293"/>
        <v/>
      </c>
    </row>
    <row r="9422" spans="6:12">
      <c r="F9422" s="9" t="str">
        <f t="shared" si="292"/>
        <v>100946</v>
      </c>
      <c r="G9422" s="12" t="s">
        <v>19708</v>
      </c>
      <c r="H9422" s="9" t="s">
        <v>19709</v>
      </c>
      <c r="I9422" s="9" t="s">
        <v>19273</v>
      </c>
      <c r="J9422" s="9">
        <v>2.39</v>
      </c>
      <c r="K9422" s="10">
        <v>2.4300000000000002</v>
      </c>
      <c r="L9422" s="10" t="str">
        <f t="shared" si="293"/>
        <v/>
      </c>
    </row>
    <row r="9423" spans="6:12">
      <c r="F9423" s="9" t="str">
        <f t="shared" si="292"/>
        <v>100948</v>
      </c>
      <c r="G9423" s="12" t="s">
        <v>19710</v>
      </c>
      <c r="H9423" s="9" t="s">
        <v>19711</v>
      </c>
      <c r="I9423" s="9" t="s">
        <v>19273</v>
      </c>
      <c r="J9423" s="9">
        <v>0.87</v>
      </c>
      <c r="K9423" s="10">
        <v>0.88</v>
      </c>
      <c r="L9423" s="10" t="str">
        <f t="shared" si="293"/>
        <v/>
      </c>
    </row>
    <row r="9424" spans="6:12">
      <c r="F9424" s="9" t="str">
        <f t="shared" si="292"/>
        <v>100947</v>
      </c>
      <c r="G9424" s="12" t="s">
        <v>19712</v>
      </c>
      <c r="H9424" s="9" t="s">
        <v>19713</v>
      </c>
      <c r="I9424" s="9" t="s">
        <v>19273</v>
      </c>
      <c r="J9424" s="9">
        <v>2.2000000000000002</v>
      </c>
      <c r="K9424" s="10">
        <v>2.23</v>
      </c>
      <c r="L9424" s="10" t="str">
        <f t="shared" si="293"/>
        <v/>
      </c>
    </row>
    <row r="9425" spans="6:12">
      <c r="F9425" s="9" t="str">
        <f t="shared" si="292"/>
        <v>100954</v>
      </c>
      <c r="G9425" s="12" t="s">
        <v>19714</v>
      </c>
      <c r="H9425" s="9" t="s">
        <v>19715</v>
      </c>
      <c r="I9425" s="9" t="s">
        <v>19273</v>
      </c>
      <c r="J9425" s="9">
        <v>8.3800000000000008</v>
      </c>
      <c r="K9425" s="10">
        <v>8.49</v>
      </c>
      <c r="L9425" s="10" t="str">
        <f t="shared" si="293"/>
        <v/>
      </c>
    </row>
    <row r="9426" spans="6:12">
      <c r="F9426" s="9" t="str">
        <f t="shared" si="292"/>
        <v>100950</v>
      </c>
      <c r="G9426" s="12" t="s">
        <v>19716</v>
      </c>
      <c r="H9426" s="9" t="s">
        <v>19717</v>
      </c>
      <c r="I9426" s="9" t="s">
        <v>19273</v>
      </c>
      <c r="J9426" s="9">
        <v>3.52</v>
      </c>
      <c r="K9426" s="10">
        <v>3.56</v>
      </c>
      <c r="L9426" s="10" t="str">
        <f t="shared" si="293"/>
        <v/>
      </c>
    </row>
    <row r="9427" spans="6:12">
      <c r="F9427" s="9" t="str">
        <f t="shared" si="292"/>
        <v>100951</v>
      </c>
      <c r="G9427" s="12" t="s">
        <v>19718</v>
      </c>
      <c r="H9427" s="9" t="s">
        <v>19719</v>
      </c>
      <c r="I9427" s="9" t="s">
        <v>19273</v>
      </c>
      <c r="J9427" s="9">
        <v>3.04</v>
      </c>
      <c r="K9427" s="10">
        <v>3.07</v>
      </c>
      <c r="L9427" s="10" t="str">
        <f t="shared" si="293"/>
        <v/>
      </c>
    </row>
    <row r="9428" spans="6:12">
      <c r="F9428" s="9" t="str">
        <f t="shared" si="292"/>
        <v>100953</v>
      </c>
      <c r="G9428" s="12" t="s">
        <v>19720</v>
      </c>
      <c r="H9428" s="9" t="s">
        <v>19721</v>
      </c>
      <c r="I9428" s="9" t="s">
        <v>19273</v>
      </c>
      <c r="J9428" s="9">
        <v>1.1100000000000001</v>
      </c>
      <c r="K9428" s="10">
        <v>1.1200000000000001</v>
      </c>
      <c r="L9428" s="10" t="str">
        <f t="shared" si="293"/>
        <v/>
      </c>
    </row>
    <row r="9429" spans="6:12">
      <c r="F9429" s="9" t="str">
        <f t="shared" si="292"/>
        <v>100952</v>
      </c>
      <c r="G9429" s="12" t="s">
        <v>19722</v>
      </c>
      <c r="H9429" s="9" t="s">
        <v>19723</v>
      </c>
      <c r="I9429" s="9" t="s">
        <v>19273</v>
      </c>
      <c r="J9429" s="9">
        <v>2.8</v>
      </c>
      <c r="K9429" s="10">
        <v>2.84</v>
      </c>
      <c r="L9429" s="10" t="str">
        <f t="shared" si="293"/>
        <v/>
      </c>
    </row>
    <row r="9430" spans="6:12">
      <c r="F9430" s="9" t="str">
        <f t="shared" si="292"/>
        <v>100964</v>
      </c>
      <c r="G9430" s="12" t="s">
        <v>19724</v>
      </c>
      <c r="H9430" s="9" t="s">
        <v>19725</v>
      </c>
      <c r="I9430" s="9" t="s">
        <v>298</v>
      </c>
      <c r="J9430" s="9">
        <v>8.6199999999999992</v>
      </c>
      <c r="K9430" s="10">
        <v>8.6999999999999993</v>
      </c>
      <c r="L9430" s="10" t="str">
        <f t="shared" si="293"/>
        <v/>
      </c>
    </row>
    <row r="9431" spans="6:12">
      <c r="F9431" s="9" t="str">
        <f t="shared" si="292"/>
        <v>100960</v>
      </c>
      <c r="G9431" s="12" t="s">
        <v>19726</v>
      </c>
      <c r="H9431" s="9" t="s">
        <v>19727</v>
      </c>
      <c r="I9431" s="9" t="s">
        <v>298</v>
      </c>
      <c r="J9431" s="9">
        <v>3.59</v>
      </c>
      <c r="K9431" s="10">
        <v>3.62</v>
      </c>
      <c r="L9431" s="10" t="str">
        <f t="shared" si="293"/>
        <v/>
      </c>
    </row>
    <row r="9432" spans="6:12">
      <c r="F9432" s="9" t="str">
        <f t="shared" si="292"/>
        <v>100961</v>
      </c>
      <c r="G9432" s="12" t="s">
        <v>19728</v>
      </c>
      <c r="H9432" s="9" t="s">
        <v>19729</v>
      </c>
      <c r="I9432" s="9" t="s">
        <v>298</v>
      </c>
      <c r="J9432" s="9">
        <v>3.11</v>
      </c>
      <c r="K9432" s="10">
        <v>3.14</v>
      </c>
      <c r="L9432" s="10" t="str">
        <f t="shared" si="293"/>
        <v/>
      </c>
    </row>
    <row r="9433" spans="6:12">
      <c r="F9433" s="9" t="str">
        <f t="shared" si="292"/>
        <v>100963</v>
      </c>
      <c r="G9433" s="12" t="s">
        <v>19730</v>
      </c>
      <c r="H9433" s="9" t="s">
        <v>19731</v>
      </c>
      <c r="I9433" s="9" t="s">
        <v>298</v>
      </c>
      <c r="J9433" s="9">
        <v>1.1200000000000001</v>
      </c>
      <c r="K9433" s="10">
        <v>1.1299999999999999</v>
      </c>
      <c r="L9433" s="10" t="str">
        <f t="shared" si="293"/>
        <v/>
      </c>
    </row>
    <row r="9434" spans="6:12">
      <c r="F9434" s="9" t="str">
        <f t="shared" si="292"/>
        <v>100962</v>
      </c>
      <c r="G9434" s="12" t="s">
        <v>19732</v>
      </c>
      <c r="H9434" s="9" t="s">
        <v>19733</v>
      </c>
      <c r="I9434" s="9" t="s">
        <v>298</v>
      </c>
      <c r="J9434" s="9">
        <v>2.83</v>
      </c>
      <c r="K9434" s="10">
        <v>2.86</v>
      </c>
      <c r="L9434" s="10" t="str">
        <f t="shared" si="293"/>
        <v/>
      </c>
    </row>
    <row r="9435" spans="6:12">
      <c r="F9435" s="9" t="str">
        <f t="shared" si="292"/>
        <v>100959</v>
      </c>
      <c r="G9435" s="12" t="s">
        <v>19734</v>
      </c>
      <c r="H9435" s="9" t="s">
        <v>19735</v>
      </c>
      <c r="I9435" s="9" t="s">
        <v>298</v>
      </c>
      <c r="J9435" s="9">
        <v>11.48</v>
      </c>
      <c r="K9435" s="10">
        <v>11.63</v>
      </c>
      <c r="L9435" s="10" t="str">
        <f t="shared" si="293"/>
        <v/>
      </c>
    </row>
    <row r="9436" spans="6:12">
      <c r="F9436" s="9" t="str">
        <f t="shared" si="292"/>
        <v>100955</v>
      </c>
      <c r="G9436" s="12" t="s">
        <v>19736</v>
      </c>
      <c r="H9436" s="9" t="s">
        <v>19737</v>
      </c>
      <c r="I9436" s="9" t="s">
        <v>298</v>
      </c>
      <c r="J9436" s="9">
        <v>4.8099999999999996</v>
      </c>
      <c r="K9436" s="10">
        <v>4.88</v>
      </c>
      <c r="L9436" s="10" t="str">
        <f t="shared" si="293"/>
        <v/>
      </c>
    </row>
    <row r="9437" spans="6:12">
      <c r="F9437" s="9" t="str">
        <f t="shared" si="292"/>
        <v>100956</v>
      </c>
      <c r="G9437" s="12" t="s">
        <v>19738</v>
      </c>
      <c r="H9437" s="9" t="s">
        <v>19739</v>
      </c>
      <c r="I9437" s="9" t="s">
        <v>298</v>
      </c>
      <c r="J9437" s="9">
        <v>4.18</v>
      </c>
      <c r="K9437" s="10">
        <v>4.2300000000000004</v>
      </c>
      <c r="L9437" s="10" t="str">
        <f t="shared" si="293"/>
        <v/>
      </c>
    </row>
    <row r="9438" spans="6:12">
      <c r="F9438" s="9" t="str">
        <f t="shared" si="292"/>
        <v>100958</v>
      </c>
      <c r="G9438" s="12" t="s">
        <v>19740</v>
      </c>
      <c r="H9438" s="9" t="s">
        <v>19741</v>
      </c>
      <c r="I9438" s="9" t="s">
        <v>298</v>
      </c>
      <c r="J9438" s="9">
        <v>1.54</v>
      </c>
      <c r="K9438" s="10">
        <v>1.55</v>
      </c>
      <c r="L9438" s="10" t="str">
        <f t="shared" si="293"/>
        <v/>
      </c>
    </row>
    <row r="9439" spans="6:12">
      <c r="F9439" s="9" t="str">
        <f t="shared" si="292"/>
        <v>100957</v>
      </c>
      <c r="G9439" s="12" t="s">
        <v>19742</v>
      </c>
      <c r="H9439" s="9" t="s">
        <v>19743</v>
      </c>
      <c r="I9439" s="9" t="s">
        <v>298</v>
      </c>
      <c r="J9439" s="9">
        <v>3.82</v>
      </c>
      <c r="K9439" s="10">
        <v>3.87</v>
      </c>
      <c r="L9439" s="10" t="str">
        <f t="shared" si="293"/>
        <v/>
      </c>
    </row>
    <row r="9440" spans="6:12">
      <c r="F9440" s="9" t="str">
        <f t="shared" si="292"/>
        <v>100969</v>
      </c>
      <c r="G9440" s="12" t="s">
        <v>19744</v>
      </c>
      <c r="H9440" s="9" t="s">
        <v>19745</v>
      </c>
      <c r="I9440" s="9" t="s">
        <v>19273</v>
      </c>
      <c r="J9440" s="9">
        <v>2.27</v>
      </c>
      <c r="K9440" s="10">
        <v>2.2999999999999998</v>
      </c>
      <c r="L9440" s="10" t="str">
        <f t="shared" si="293"/>
        <v/>
      </c>
    </row>
    <row r="9441" spans="6:12">
      <c r="F9441" s="9" t="str">
        <f t="shared" si="292"/>
        <v>100970</v>
      </c>
      <c r="G9441" s="12" t="s">
        <v>19746</v>
      </c>
      <c r="H9441" s="9" t="s">
        <v>19747</v>
      </c>
      <c r="I9441" s="9" t="s">
        <v>19273</v>
      </c>
      <c r="J9441" s="9">
        <v>1.92</v>
      </c>
      <c r="K9441" s="10">
        <v>1.95</v>
      </c>
      <c r="L9441" s="10" t="str">
        <f t="shared" si="293"/>
        <v/>
      </c>
    </row>
    <row r="9442" spans="6:12">
      <c r="F9442" s="9" t="str">
        <f t="shared" si="292"/>
        <v>102333</v>
      </c>
      <c r="G9442" s="12" t="s">
        <v>19748</v>
      </c>
      <c r="H9442" s="9" t="s">
        <v>19749</v>
      </c>
      <c r="I9442" s="9" t="s">
        <v>19273</v>
      </c>
      <c r="J9442" s="9">
        <v>0.72</v>
      </c>
      <c r="K9442" s="10">
        <v>0.73</v>
      </c>
      <c r="L9442" s="10" t="str">
        <f t="shared" si="293"/>
        <v/>
      </c>
    </row>
    <row r="9443" spans="6:12">
      <c r="F9443" s="9" t="str">
        <f t="shared" si="292"/>
        <v>102332</v>
      </c>
      <c r="G9443" s="12" t="s">
        <v>19750</v>
      </c>
      <c r="H9443" s="9" t="s">
        <v>19751</v>
      </c>
      <c r="I9443" s="9" t="s">
        <v>19273</v>
      </c>
      <c r="J9443" s="9">
        <v>1.79</v>
      </c>
      <c r="K9443" s="10">
        <v>1.82</v>
      </c>
      <c r="L9443" s="10" t="str">
        <f t="shared" si="293"/>
        <v/>
      </c>
    </row>
    <row r="9444" spans="6:12">
      <c r="F9444" s="9" t="str">
        <f t="shared" si="292"/>
        <v>100965</v>
      </c>
      <c r="G9444" s="12" t="s">
        <v>19752</v>
      </c>
      <c r="H9444" s="9" t="s">
        <v>19753</v>
      </c>
      <c r="I9444" s="9" t="s">
        <v>19273</v>
      </c>
      <c r="J9444" s="9">
        <v>1.74</v>
      </c>
      <c r="K9444" s="10">
        <v>1.75</v>
      </c>
      <c r="L9444" s="10" t="str">
        <f t="shared" si="293"/>
        <v/>
      </c>
    </row>
    <row r="9445" spans="6:12">
      <c r="F9445" s="9" t="str">
        <f t="shared" si="292"/>
        <v>100966</v>
      </c>
      <c r="G9445" s="12" t="s">
        <v>19754</v>
      </c>
      <c r="H9445" s="9" t="s">
        <v>19755</v>
      </c>
      <c r="I9445" s="9" t="s">
        <v>19273</v>
      </c>
      <c r="J9445" s="9">
        <v>1.49</v>
      </c>
      <c r="K9445" s="10">
        <v>1.5</v>
      </c>
      <c r="L9445" s="10" t="str">
        <f t="shared" si="293"/>
        <v/>
      </c>
    </row>
    <row r="9446" spans="6:12">
      <c r="F9446" s="9" t="str">
        <f t="shared" si="292"/>
        <v>102331</v>
      </c>
      <c r="G9446" s="12" t="s">
        <v>19756</v>
      </c>
      <c r="H9446" s="9" t="s">
        <v>19757</v>
      </c>
      <c r="I9446" s="9" t="s">
        <v>19273</v>
      </c>
      <c r="J9446" s="9">
        <v>0.54</v>
      </c>
      <c r="K9446" s="10">
        <v>0.54</v>
      </c>
      <c r="L9446" s="10" t="str">
        <f t="shared" si="293"/>
        <v/>
      </c>
    </row>
    <row r="9447" spans="6:12">
      <c r="F9447" s="9" t="str">
        <f t="shared" si="292"/>
        <v>102330</v>
      </c>
      <c r="G9447" s="12" t="s">
        <v>19758</v>
      </c>
      <c r="H9447" s="9" t="s">
        <v>19759</v>
      </c>
      <c r="I9447" s="9" t="s">
        <v>19273</v>
      </c>
      <c r="J9447" s="9">
        <v>1.39</v>
      </c>
      <c r="K9447" s="10">
        <v>1.4</v>
      </c>
      <c r="L9447" s="10" t="str">
        <f t="shared" si="293"/>
        <v/>
      </c>
    </row>
    <row r="9448" spans="6:12">
      <c r="F9448" s="9" t="str">
        <f t="shared" si="292"/>
        <v>97804</v>
      </c>
      <c r="G9448" s="12" t="s">
        <v>19760</v>
      </c>
      <c r="H9448" s="9" t="s">
        <v>19761</v>
      </c>
      <c r="I9448" s="9" t="s">
        <v>66</v>
      </c>
      <c r="J9448" s="9" t="s">
        <v>50</v>
      </c>
      <c r="K9448" s="10" t="s">
        <v>50</v>
      </c>
      <c r="L9448" s="10" t="str">
        <f t="shared" si="293"/>
        <v/>
      </c>
    </row>
    <row r="9449" spans="6:12">
      <c r="F9449" s="9" t="str">
        <f t="shared" si="292"/>
        <v>104378</v>
      </c>
      <c r="G9449" s="12" t="s">
        <v>19762</v>
      </c>
      <c r="H9449" s="9" t="s">
        <v>19763</v>
      </c>
      <c r="I9449" s="9" t="s">
        <v>66</v>
      </c>
      <c r="J9449" s="9" t="s">
        <v>50</v>
      </c>
      <c r="K9449" s="10" t="s">
        <v>50</v>
      </c>
      <c r="L9449" s="10" t="str">
        <f t="shared" si="293"/>
        <v/>
      </c>
    </row>
    <row r="9450" spans="6:12">
      <c r="F9450" s="9" t="str">
        <f t="shared" si="292"/>
        <v>104379</v>
      </c>
      <c r="G9450" s="12" t="s">
        <v>19764</v>
      </c>
      <c r="H9450" s="9" t="s">
        <v>19765</v>
      </c>
      <c r="I9450" s="9" t="s">
        <v>66</v>
      </c>
      <c r="J9450" s="9" t="s">
        <v>50</v>
      </c>
      <c r="K9450" s="10" t="s">
        <v>50</v>
      </c>
      <c r="L9450" s="10" t="str">
        <f t="shared" si="293"/>
        <v/>
      </c>
    </row>
    <row r="9451" spans="6:12">
      <c r="F9451" s="9" t="str">
        <f t="shared" si="292"/>
        <v>104389</v>
      </c>
      <c r="G9451" s="12" t="s">
        <v>19766</v>
      </c>
      <c r="H9451" s="9" t="s">
        <v>19767</v>
      </c>
      <c r="I9451" s="9" t="s">
        <v>66</v>
      </c>
      <c r="J9451" s="9" t="s">
        <v>50</v>
      </c>
      <c r="K9451" s="10" t="s">
        <v>50</v>
      </c>
      <c r="L9451" s="10" t="str">
        <f t="shared" si="293"/>
        <v/>
      </c>
    </row>
    <row r="9452" spans="6:12">
      <c r="F9452" s="9" t="str">
        <f t="shared" si="292"/>
        <v>97801</v>
      </c>
      <c r="G9452" s="12" t="s">
        <v>19768</v>
      </c>
      <c r="H9452" s="9" t="s">
        <v>19769</v>
      </c>
      <c r="I9452" s="9" t="s">
        <v>66</v>
      </c>
      <c r="J9452" s="9" t="s">
        <v>50</v>
      </c>
      <c r="K9452" s="10" t="s">
        <v>50</v>
      </c>
      <c r="L9452" s="10" t="str">
        <f t="shared" si="293"/>
        <v/>
      </c>
    </row>
    <row r="9453" spans="6:12">
      <c r="F9453" s="9" t="str">
        <f t="shared" si="292"/>
        <v>104377</v>
      </c>
      <c r="G9453" s="12" t="s">
        <v>19770</v>
      </c>
      <c r="H9453" s="9" t="s">
        <v>19771</v>
      </c>
      <c r="I9453" s="9" t="s">
        <v>66</v>
      </c>
      <c r="J9453" s="9" t="s">
        <v>50</v>
      </c>
      <c r="K9453" s="10" t="s">
        <v>50</v>
      </c>
      <c r="L9453" s="10" t="str">
        <f t="shared" si="293"/>
        <v/>
      </c>
    </row>
    <row r="9454" spans="6:12">
      <c r="F9454" s="9" t="str">
        <f t="shared" si="292"/>
        <v>104376</v>
      </c>
      <c r="G9454" s="12" t="s">
        <v>19772</v>
      </c>
      <c r="H9454" s="9" t="s">
        <v>19773</v>
      </c>
      <c r="I9454" s="9" t="s">
        <v>66</v>
      </c>
      <c r="J9454" s="9" t="s">
        <v>50</v>
      </c>
      <c r="K9454" s="10" t="s">
        <v>50</v>
      </c>
      <c r="L9454" s="10" t="str">
        <f t="shared" si="293"/>
        <v/>
      </c>
    </row>
    <row r="9455" spans="6:12">
      <c r="F9455" s="9" t="str">
        <f t="shared" si="292"/>
        <v>97808</v>
      </c>
      <c r="G9455" s="12" t="s">
        <v>19774</v>
      </c>
      <c r="H9455" s="9" t="s">
        <v>19775</v>
      </c>
      <c r="I9455" s="9" t="s">
        <v>66</v>
      </c>
      <c r="J9455" s="9" t="s">
        <v>50</v>
      </c>
      <c r="K9455" s="10" t="s">
        <v>50</v>
      </c>
      <c r="L9455" s="10" t="str">
        <f t="shared" si="293"/>
        <v/>
      </c>
    </row>
    <row r="9456" spans="6:12">
      <c r="F9456" s="9" t="str">
        <f t="shared" si="292"/>
        <v>104381</v>
      </c>
      <c r="G9456" s="12" t="s">
        <v>19776</v>
      </c>
      <c r="H9456" s="9" t="s">
        <v>19777</v>
      </c>
      <c r="I9456" s="9" t="s">
        <v>66</v>
      </c>
      <c r="J9456" s="9" t="s">
        <v>50</v>
      </c>
      <c r="K9456" s="10" t="s">
        <v>50</v>
      </c>
      <c r="L9456" s="10" t="str">
        <f t="shared" si="293"/>
        <v/>
      </c>
    </row>
    <row r="9457" spans="6:12">
      <c r="F9457" s="9" t="str">
        <f t="shared" si="292"/>
        <v>104382</v>
      </c>
      <c r="G9457" s="12" t="s">
        <v>19778</v>
      </c>
      <c r="H9457" s="9" t="s">
        <v>19779</v>
      </c>
      <c r="I9457" s="9" t="s">
        <v>66</v>
      </c>
      <c r="J9457" s="9" t="s">
        <v>50</v>
      </c>
      <c r="K9457" s="10" t="s">
        <v>50</v>
      </c>
      <c r="L9457" s="10" t="str">
        <f t="shared" si="293"/>
        <v/>
      </c>
    </row>
    <row r="9458" spans="6:12">
      <c r="F9458" s="9" t="str">
        <f t="shared" si="292"/>
        <v>104380</v>
      </c>
      <c r="G9458" s="12" t="s">
        <v>19780</v>
      </c>
      <c r="H9458" s="9" t="s">
        <v>19781</v>
      </c>
      <c r="I9458" s="9" t="s">
        <v>66</v>
      </c>
      <c r="J9458" s="9" t="s">
        <v>50</v>
      </c>
      <c r="K9458" s="10" t="s">
        <v>50</v>
      </c>
      <c r="L9458" s="10" t="str">
        <f t="shared" si="293"/>
        <v/>
      </c>
    </row>
    <row r="9459" spans="6:12">
      <c r="F9459" s="9" t="str">
        <f t="shared" si="292"/>
        <v>103138</v>
      </c>
      <c r="G9459" s="12" t="s">
        <v>19782</v>
      </c>
      <c r="H9459" s="9" t="s">
        <v>19783</v>
      </c>
      <c r="I9459" s="9" t="s">
        <v>716</v>
      </c>
      <c r="J9459" s="9">
        <v>37.549999999999997</v>
      </c>
      <c r="K9459" s="10">
        <v>38.81</v>
      </c>
      <c r="L9459" s="10" t="str">
        <f t="shared" si="293"/>
        <v/>
      </c>
    </row>
    <row r="9460" spans="6:12">
      <c r="F9460" s="9" t="str">
        <f t="shared" si="292"/>
        <v>103151</v>
      </c>
      <c r="G9460" s="12" t="s">
        <v>19784</v>
      </c>
      <c r="H9460" s="9" t="s">
        <v>19785</v>
      </c>
      <c r="I9460" s="9" t="s">
        <v>716</v>
      </c>
      <c r="J9460" s="9">
        <v>355.37</v>
      </c>
      <c r="K9460" s="10">
        <v>371.36</v>
      </c>
      <c r="L9460" s="10" t="str">
        <f t="shared" si="293"/>
        <v/>
      </c>
    </row>
    <row r="9461" spans="6:12">
      <c r="F9461" s="9" t="str">
        <f t="shared" si="292"/>
        <v>103152</v>
      </c>
      <c r="G9461" s="12" t="s">
        <v>19786</v>
      </c>
      <c r="H9461" s="9" t="s">
        <v>19787</v>
      </c>
      <c r="I9461" s="9" t="s">
        <v>716</v>
      </c>
      <c r="J9461" s="9">
        <v>423.58</v>
      </c>
      <c r="K9461" s="10">
        <v>442.73</v>
      </c>
      <c r="L9461" s="10" t="str">
        <f t="shared" si="293"/>
        <v/>
      </c>
    </row>
    <row r="9462" spans="6:12">
      <c r="F9462" s="9" t="str">
        <f t="shared" si="292"/>
        <v>103139</v>
      </c>
      <c r="G9462" s="12" t="s">
        <v>19788</v>
      </c>
      <c r="H9462" s="9" t="s">
        <v>19789</v>
      </c>
      <c r="I9462" s="9" t="s">
        <v>716</v>
      </c>
      <c r="J9462" s="9">
        <v>49.16</v>
      </c>
      <c r="K9462" s="10">
        <v>50.96</v>
      </c>
      <c r="L9462" s="10" t="str">
        <f t="shared" si="293"/>
        <v/>
      </c>
    </row>
    <row r="9463" spans="6:12">
      <c r="F9463" s="9" t="str">
        <f t="shared" si="292"/>
        <v>103140</v>
      </c>
      <c r="G9463" s="12" t="s">
        <v>19790</v>
      </c>
      <c r="H9463" s="9" t="s">
        <v>19791</v>
      </c>
      <c r="I9463" s="9" t="s">
        <v>716</v>
      </c>
      <c r="J9463" s="9">
        <v>60.74</v>
      </c>
      <c r="K9463" s="10">
        <v>63.1</v>
      </c>
      <c r="L9463" s="10" t="str">
        <f t="shared" si="293"/>
        <v/>
      </c>
    </row>
    <row r="9464" spans="6:12">
      <c r="F9464" s="9" t="str">
        <f t="shared" si="292"/>
        <v>103141</v>
      </c>
      <c r="G9464" s="12" t="s">
        <v>19792</v>
      </c>
      <c r="H9464" s="9" t="s">
        <v>19793</v>
      </c>
      <c r="I9464" s="9" t="s">
        <v>716</v>
      </c>
      <c r="J9464" s="9">
        <v>94.17</v>
      </c>
      <c r="K9464" s="10">
        <v>98.04</v>
      </c>
      <c r="L9464" s="10" t="str">
        <f t="shared" si="293"/>
        <v/>
      </c>
    </row>
    <row r="9465" spans="6:12">
      <c r="F9465" s="9" t="str">
        <f t="shared" si="292"/>
        <v>103142</v>
      </c>
      <c r="G9465" s="12" t="s">
        <v>19794</v>
      </c>
      <c r="H9465" s="9" t="s">
        <v>19795</v>
      </c>
      <c r="I9465" s="9" t="s">
        <v>716</v>
      </c>
      <c r="J9465" s="9">
        <v>105.76</v>
      </c>
      <c r="K9465" s="10">
        <v>110.18</v>
      </c>
      <c r="L9465" s="10" t="str">
        <f t="shared" si="293"/>
        <v/>
      </c>
    </row>
    <row r="9466" spans="6:12">
      <c r="F9466" s="9" t="str">
        <f t="shared" si="292"/>
        <v>103143</v>
      </c>
      <c r="G9466" s="12" t="s">
        <v>19796</v>
      </c>
      <c r="H9466" s="9" t="s">
        <v>19797</v>
      </c>
      <c r="I9466" s="9" t="s">
        <v>716</v>
      </c>
      <c r="J9466" s="9">
        <v>139.16999999999999</v>
      </c>
      <c r="K9466" s="10">
        <v>145.13999999999999</v>
      </c>
      <c r="L9466" s="10" t="str">
        <f t="shared" si="293"/>
        <v/>
      </c>
    </row>
    <row r="9467" spans="6:12">
      <c r="F9467" s="9" t="str">
        <f t="shared" si="292"/>
        <v>103144</v>
      </c>
      <c r="G9467" s="12" t="s">
        <v>19798</v>
      </c>
      <c r="H9467" s="9" t="s">
        <v>19799</v>
      </c>
      <c r="I9467" s="9" t="s">
        <v>716</v>
      </c>
      <c r="J9467" s="9">
        <v>150.76</v>
      </c>
      <c r="K9467" s="10">
        <v>157.27000000000001</v>
      </c>
      <c r="L9467" s="10" t="str">
        <f t="shared" si="293"/>
        <v/>
      </c>
    </row>
    <row r="9468" spans="6:12">
      <c r="F9468" s="9" t="str">
        <f t="shared" si="292"/>
        <v>103145</v>
      </c>
      <c r="G9468" s="12" t="s">
        <v>19800</v>
      </c>
      <c r="H9468" s="9" t="s">
        <v>19801</v>
      </c>
      <c r="I9468" s="9" t="s">
        <v>716</v>
      </c>
      <c r="J9468" s="9">
        <v>184.17</v>
      </c>
      <c r="K9468" s="10">
        <v>192.23</v>
      </c>
      <c r="L9468" s="10" t="str">
        <f t="shared" si="293"/>
        <v/>
      </c>
    </row>
    <row r="9469" spans="6:12">
      <c r="F9469" s="9" t="str">
        <f t="shared" si="292"/>
        <v>103146</v>
      </c>
      <c r="G9469" s="12" t="s">
        <v>19802</v>
      </c>
      <c r="H9469" s="9" t="s">
        <v>19803</v>
      </c>
      <c r="I9469" s="9" t="s">
        <v>716</v>
      </c>
      <c r="J9469" s="9">
        <v>195.75</v>
      </c>
      <c r="K9469" s="10">
        <v>204.36</v>
      </c>
      <c r="L9469" s="10" t="str">
        <f t="shared" si="293"/>
        <v/>
      </c>
    </row>
    <row r="9470" spans="6:12">
      <c r="F9470" s="9" t="str">
        <f t="shared" si="292"/>
        <v>103147</v>
      </c>
      <c r="G9470" s="12" t="s">
        <v>19804</v>
      </c>
      <c r="H9470" s="9" t="s">
        <v>19805</v>
      </c>
      <c r="I9470" s="9" t="s">
        <v>716</v>
      </c>
      <c r="J9470" s="9">
        <v>218.96</v>
      </c>
      <c r="K9470" s="10">
        <v>228.65</v>
      </c>
      <c r="L9470" s="10" t="str">
        <f t="shared" si="293"/>
        <v/>
      </c>
    </row>
    <row r="9471" spans="6:12">
      <c r="F9471" s="9" t="str">
        <f t="shared" si="292"/>
        <v>103148</v>
      </c>
      <c r="G9471" s="12" t="s">
        <v>19806</v>
      </c>
      <c r="H9471" s="9" t="s">
        <v>19807</v>
      </c>
      <c r="I9471" s="9" t="s">
        <v>716</v>
      </c>
      <c r="J9471" s="9">
        <v>263.95999999999998</v>
      </c>
      <c r="K9471" s="10">
        <v>275.70999999999998</v>
      </c>
      <c r="L9471" s="10" t="str">
        <f t="shared" si="293"/>
        <v/>
      </c>
    </row>
    <row r="9472" spans="6:12">
      <c r="F9472" s="9" t="str">
        <f t="shared" si="292"/>
        <v>103137</v>
      </c>
      <c r="G9472" s="12" t="s">
        <v>19808</v>
      </c>
      <c r="H9472" s="9" t="s">
        <v>19809</v>
      </c>
      <c r="I9472" s="9" t="s">
        <v>716</v>
      </c>
      <c r="J9472" s="9">
        <v>32.92</v>
      </c>
      <c r="K9472" s="10">
        <v>33.97</v>
      </c>
      <c r="L9472" s="10" t="str">
        <f t="shared" si="293"/>
        <v/>
      </c>
    </row>
    <row r="9473" spans="6:12">
      <c r="F9473" s="9" t="str">
        <f t="shared" si="292"/>
        <v>103149</v>
      </c>
      <c r="G9473" s="12" t="s">
        <v>19810</v>
      </c>
      <c r="H9473" s="9" t="s">
        <v>19811</v>
      </c>
      <c r="I9473" s="9" t="s">
        <v>716</v>
      </c>
      <c r="J9473" s="9">
        <v>287.16000000000003</v>
      </c>
      <c r="K9473" s="10">
        <v>300</v>
      </c>
      <c r="L9473" s="10" t="str">
        <f t="shared" si="293"/>
        <v/>
      </c>
    </row>
    <row r="9474" spans="6:12">
      <c r="F9474" s="9" t="str">
        <f t="shared" si="292"/>
        <v>103150</v>
      </c>
      <c r="G9474" s="12" t="s">
        <v>19812</v>
      </c>
      <c r="H9474" s="9" t="s">
        <v>19813</v>
      </c>
      <c r="I9474" s="9" t="s">
        <v>716</v>
      </c>
      <c r="J9474" s="9">
        <v>332.12</v>
      </c>
      <c r="K9474" s="10">
        <v>347.05</v>
      </c>
      <c r="L9474" s="10" t="str">
        <f t="shared" si="293"/>
        <v/>
      </c>
    </row>
    <row r="9475" spans="6:12">
      <c r="F9475" s="9" t="str">
        <f t="shared" si="292"/>
        <v>103106</v>
      </c>
      <c r="G9475" s="12" t="s">
        <v>19814</v>
      </c>
      <c r="H9475" s="9" t="s">
        <v>19815</v>
      </c>
      <c r="I9475" s="9" t="s">
        <v>716</v>
      </c>
      <c r="J9475" s="9">
        <v>57.21</v>
      </c>
      <c r="K9475" s="10">
        <v>59.38</v>
      </c>
      <c r="L9475" s="10" t="str">
        <f t="shared" si="293"/>
        <v/>
      </c>
    </row>
    <row r="9476" spans="6:12">
      <c r="F9476" s="9" t="str">
        <f t="shared" si="292"/>
        <v>103119</v>
      </c>
      <c r="G9476" s="12" t="s">
        <v>19816</v>
      </c>
      <c r="H9476" s="9" t="s">
        <v>19817</v>
      </c>
      <c r="I9476" s="9" t="s">
        <v>716</v>
      </c>
      <c r="J9476" s="9">
        <v>692.86</v>
      </c>
      <c r="K9476" s="10">
        <v>724.49</v>
      </c>
      <c r="L9476" s="10" t="str">
        <f t="shared" si="293"/>
        <v/>
      </c>
    </row>
    <row r="9477" spans="6:12">
      <c r="F9477" s="9" t="str">
        <f t="shared" ref="F9477:F9540" si="294">TRIM(_xlfn.NUMBERVALUE(G9477))</f>
        <v>103120</v>
      </c>
      <c r="G9477" s="12" t="s">
        <v>19818</v>
      </c>
      <c r="H9477" s="9" t="s">
        <v>19819</v>
      </c>
      <c r="I9477" s="9" t="s">
        <v>716</v>
      </c>
      <c r="J9477" s="9">
        <v>829.27</v>
      </c>
      <c r="K9477" s="10">
        <v>867.22</v>
      </c>
      <c r="L9477" s="10" t="str">
        <f t="shared" ref="L9477:L9540" si="295">IF(P9477&gt;0,P9477,IF(Q9477&gt;0,Q9477,""))</f>
        <v/>
      </c>
    </row>
    <row r="9478" spans="6:12">
      <c r="F9478" s="9" t="str">
        <f t="shared" si="294"/>
        <v>103107</v>
      </c>
      <c r="G9478" s="12" t="s">
        <v>19820</v>
      </c>
      <c r="H9478" s="9" t="s">
        <v>19821</v>
      </c>
      <c r="I9478" s="9" t="s">
        <v>716</v>
      </c>
      <c r="J9478" s="9">
        <v>80.41</v>
      </c>
      <c r="K9478" s="10">
        <v>83.66</v>
      </c>
      <c r="L9478" s="10" t="str">
        <f t="shared" si="295"/>
        <v/>
      </c>
    </row>
    <row r="9479" spans="6:12">
      <c r="F9479" s="9" t="str">
        <f t="shared" si="294"/>
        <v>103108</v>
      </c>
      <c r="G9479" s="12" t="s">
        <v>19822</v>
      </c>
      <c r="H9479" s="9" t="s">
        <v>19823</v>
      </c>
      <c r="I9479" s="9" t="s">
        <v>716</v>
      </c>
      <c r="J9479" s="9">
        <v>103.6</v>
      </c>
      <c r="K9479" s="10">
        <v>107.94</v>
      </c>
      <c r="L9479" s="10" t="str">
        <f t="shared" si="295"/>
        <v/>
      </c>
    </row>
    <row r="9480" spans="6:12">
      <c r="F9480" s="9" t="str">
        <f t="shared" si="294"/>
        <v>103109</v>
      </c>
      <c r="G9480" s="12" t="s">
        <v>19824</v>
      </c>
      <c r="H9480" s="9" t="s">
        <v>19825</v>
      </c>
      <c r="I9480" s="9" t="s">
        <v>716</v>
      </c>
      <c r="J9480" s="9">
        <v>170.42</v>
      </c>
      <c r="K9480" s="10">
        <v>177.84</v>
      </c>
      <c r="L9480" s="10" t="str">
        <f t="shared" si="295"/>
        <v/>
      </c>
    </row>
    <row r="9481" spans="6:12">
      <c r="F9481" s="9" t="str">
        <f t="shared" si="294"/>
        <v>103110</v>
      </c>
      <c r="G9481" s="12" t="s">
        <v>19826</v>
      </c>
      <c r="H9481" s="9" t="s">
        <v>19827</v>
      </c>
      <c r="I9481" s="9" t="s">
        <v>716</v>
      </c>
      <c r="J9481" s="9">
        <v>193.62</v>
      </c>
      <c r="K9481" s="10">
        <v>202.11</v>
      </c>
      <c r="L9481" s="10" t="str">
        <f t="shared" si="295"/>
        <v/>
      </c>
    </row>
    <row r="9482" spans="6:12">
      <c r="F9482" s="9" t="str">
        <f t="shared" si="294"/>
        <v>103111</v>
      </c>
      <c r="G9482" s="12" t="s">
        <v>19828</v>
      </c>
      <c r="H9482" s="9" t="s">
        <v>19829</v>
      </c>
      <c r="I9482" s="9" t="s">
        <v>716</v>
      </c>
      <c r="J9482" s="9">
        <v>260.42</v>
      </c>
      <c r="K9482" s="10">
        <v>272.01</v>
      </c>
      <c r="L9482" s="10" t="str">
        <f t="shared" si="295"/>
        <v/>
      </c>
    </row>
    <row r="9483" spans="6:12">
      <c r="F9483" s="9" t="str">
        <f t="shared" si="294"/>
        <v>103112</v>
      </c>
      <c r="G9483" s="12" t="s">
        <v>19830</v>
      </c>
      <c r="H9483" s="9" t="s">
        <v>19831</v>
      </c>
      <c r="I9483" s="9" t="s">
        <v>716</v>
      </c>
      <c r="J9483" s="9">
        <v>283.62</v>
      </c>
      <c r="K9483" s="10">
        <v>296.3</v>
      </c>
      <c r="L9483" s="10" t="str">
        <f t="shared" si="295"/>
        <v/>
      </c>
    </row>
    <row r="9484" spans="6:12">
      <c r="F9484" s="9" t="str">
        <f t="shared" si="294"/>
        <v>103113</v>
      </c>
      <c r="G9484" s="12" t="s">
        <v>19832</v>
      </c>
      <c r="H9484" s="9" t="s">
        <v>19833</v>
      </c>
      <c r="I9484" s="9" t="s">
        <v>716</v>
      </c>
      <c r="J9484" s="9">
        <v>350.41</v>
      </c>
      <c r="K9484" s="10">
        <v>366.18</v>
      </c>
      <c r="L9484" s="10" t="str">
        <f t="shared" si="295"/>
        <v/>
      </c>
    </row>
    <row r="9485" spans="6:12">
      <c r="F9485" s="9" t="str">
        <f t="shared" si="294"/>
        <v>103114</v>
      </c>
      <c r="G9485" s="12" t="s">
        <v>19834</v>
      </c>
      <c r="H9485" s="9" t="s">
        <v>19835</v>
      </c>
      <c r="I9485" s="9" t="s">
        <v>716</v>
      </c>
      <c r="J9485" s="9">
        <v>373.62</v>
      </c>
      <c r="K9485" s="10">
        <v>390.46</v>
      </c>
      <c r="L9485" s="10" t="str">
        <f t="shared" si="295"/>
        <v/>
      </c>
    </row>
    <row r="9486" spans="6:12">
      <c r="F9486" s="9" t="str">
        <f t="shared" si="294"/>
        <v>103115</v>
      </c>
      <c r="G9486" s="12" t="s">
        <v>19836</v>
      </c>
      <c r="H9486" s="9" t="s">
        <v>19837</v>
      </c>
      <c r="I9486" s="9" t="s">
        <v>716</v>
      </c>
      <c r="J9486" s="9">
        <v>420.03</v>
      </c>
      <c r="K9486" s="10">
        <v>439.02</v>
      </c>
      <c r="L9486" s="10" t="str">
        <f t="shared" si="295"/>
        <v/>
      </c>
    </row>
    <row r="9487" spans="6:12">
      <c r="F9487" s="9" t="str">
        <f t="shared" si="294"/>
        <v>103116</v>
      </c>
      <c r="G9487" s="12" t="s">
        <v>19838</v>
      </c>
      <c r="H9487" s="9" t="s">
        <v>19839</v>
      </c>
      <c r="I9487" s="9" t="s">
        <v>716</v>
      </c>
      <c r="J9487" s="9">
        <v>510.04</v>
      </c>
      <c r="K9487" s="10">
        <v>533.20000000000005</v>
      </c>
      <c r="L9487" s="10" t="str">
        <f t="shared" si="295"/>
        <v/>
      </c>
    </row>
    <row r="9488" spans="6:12">
      <c r="F9488" s="9" t="str">
        <f t="shared" si="294"/>
        <v>103105</v>
      </c>
      <c r="G9488" s="12" t="s">
        <v>19840</v>
      </c>
      <c r="H9488" s="9" t="s">
        <v>19841</v>
      </c>
      <c r="I9488" s="9" t="s">
        <v>716</v>
      </c>
      <c r="J9488" s="9">
        <v>47.92</v>
      </c>
      <c r="K9488" s="10">
        <v>49.66</v>
      </c>
      <c r="L9488" s="10" t="str">
        <f t="shared" si="295"/>
        <v/>
      </c>
    </row>
    <row r="9489" spans="6:12">
      <c r="F9489" s="9" t="str">
        <f t="shared" si="294"/>
        <v>103117</v>
      </c>
      <c r="G9489" s="12" t="s">
        <v>19842</v>
      </c>
      <c r="H9489" s="9" t="s">
        <v>19843</v>
      </c>
      <c r="I9489" s="9" t="s">
        <v>716</v>
      </c>
      <c r="J9489" s="9">
        <v>556.44000000000005</v>
      </c>
      <c r="K9489" s="10">
        <v>581.76</v>
      </c>
      <c r="L9489" s="10" t="str">
        <f t="shared" si="295"/>
        <v/>
      </c>
    </row>
    <row r="9490" spans="6:12">
      <c r="F9490" s="9" t="str">
        <f t="shared" si="294"/>
        <v>103118</v>
      </c>
      <c r="G9490" s="12" t="s">
        <v>19844</v>
      </c>
      <c r="H9490" s="9" t="s">
        <v>19845</v>
      </c>
      <c r="I9490" s="9" t="s">
        <v>716</v>
      </c>
      <c r="J9490" s="9">
        <v>646.44000000000005</v>
      </c>
      <c r="K9490" s="10">
        <v>675.93</v>
      </c>
      <c r="L9490" s="10" t="str">
        <f t="shared" si="295"/>
        <v/>
      </c>
    </row>
    <row r="9491" spans="6:12">
      <c r="F9491" s="9" t="str">
        <f t="shared" si="294"/>
        <v>103122</v>
      </c>
      <c r="G9491" s="12" t="s">
        <v>19846</v>
      </c>
      <c r="H9491" s="9" t="s">
        <v>19847</v>
      </c>
      <c r="I9491" s="9" t="s">
        <v>716</v>
      </c>
      <c r="J9491" s="9">
        <v>76.86</v>
      </c>
      <c r="K9491" s="10">
        <v>79.959999999999994</v>
      </c>
      <c r="L9491" s="10" t="str">
        <f t="shared" si="295"/>
        <v/>
      </c>
    </row>
    <row r="9492" spans="6:12">
      <c r="F9492" s="9" t="str">
        <f t="shared" si="294"/>
        <v>103135</v>
      </c>
      <c r="G9492" s="12" t="s">
        <v>19848</v>
      </c>
      <c r="H9492" s="9" t="s">
        <v>19849</v>
      </c>
      <c r="I9492" s="9" t="s">
        <v>716</v>
      </c>
      <c r="J9492" s="9">
        <v>1030.33</v>
      </c>
      <c r="K9492" s="10">
        <v>1077.6099999999999</v>
      </c>
      <c r="L9492" s="10" t="str">
        <f t="shared" si="295"/>
        <v/>
      </c>
    </row>
    <row r="9493" spans="6:12">
      <c r="F9493" s="9" t="str">
        <f t="shared" si="294"/>
        <v>103136</v>
      </c>
      <c r="G9493" s="12" t="s">
        <v>19850</v>
      </c>
      <c r="H9493" s="9" t="s">
        <v>19851</v>
      </c>
      <c r="I9493" s="9" t="s">
        <v>716</v>
      </c>
      <c r="J9493" s="9">
        <v>1234.94</v>
      </c>
      <c r="K9493" s="10">
        <v>1291.71</v>
      </c>
      <c r="L9493" s="10" t="str">
        <f t="shared" si="295"/>
        <v/>
      </c>
    </row>
    <row r="9494" spans="6:12">
      <c r="F9494" s="9" t="str">
        <f t="shared" si="294"/>
        <v>103123</v>
      </c>
      <c r="G9494" s="12" t="s">
        <v>19852</v>
      </c>
      <c r="H9494" s="9" t="s">
        <v>19853</v>
      </c>
      <c r="I9494" s="9" t="s">
        <v>716</v>
      </c>
      <c r="J9494" s="9">
        <v>111.68</v>
      </c>
      <c r="K9494" s="10">
        <v>116.39</v>
      </c>
      <c r="L9494" s="10" t="str">
        <f t="shared" si="295"/>
        <v/>
      </c>
    </row>
    <row r="9495" spans="6:12">
      <c r="F9495" s="9" t="str">
        <f t="shared" si="294"/>
        <v>103124</v>
      </c>
      <c r="G9495" s="12" t="s">
        <v>19854</v>
      </c>
      <c r="H9495" s="9" t="s">
        <v>19855</v>
      </c>
      <c r="I9495" s="9" t="s">
        <v>716</v>
      </c>
      <c r="J9495" s="9">
        <v>146.47</v>
      </c>
      <c r="K9495" s="10">
        <v>152.79</v>
      </c>
      <c r="L9495" s="10" t="str">
        <f t="shared" si="295"/>
        <v/>
      </c>
    </row>
    <row r="9496" spans="6:12">
      <c r="F9496" s="9" t="str">
        <f t="shared" si="294"/>
        <v>103125</v>
      </c>
      <c r="G9496" s="12" t="s">
        <v>19856</v>
      </c>
      <c r="H9496" s="9" t="s">
        <v>19857</v>
      </c>
      <c r="I9496" s="9" t="s">
        <v>716</v>
      </c>
      <c r="J9496" s="9">
        <v>246.68</v>
      </c>
      <c r="K9496" s="10">
        <v>257.64999999999998</v>
      </c>
      <c r="L9496" s="10" t="str">
        <f t="shared" si="295"/>
        <v/>
      </c>
    </row>
    <row r="9497" spans="6:12">
      <c r="F9497" s="9" t="str">
        <f t="shared" si="294"/>
        <v>103126</v>
      </c>
      <c r="G9497" s="12" t="s">
        <v>19858</v>
      </c>
      <c r="H9497" s="9" t="s">
        <v>19859</v>
      </c>
      <c r="I9497" s="9" t="s">
        <v>716</v>
      </c>
      <c r="J9497" s="9">
        <v>281.48</v>
      </c>
      <c r="K9497" s="10">
        <v>294.05</v>
      </c>
      <c r="L9497" s="10" t="str">
        <f t="shared" si="295"/>
        <v/>
      </c>
    </row>
    <row r="9498" spans="6:12">
      <c r="F9498" s="9" t="str">
        <f t="shared" si="294"/>
        <v>103127</v>
      </c>
      <c r="G9498" s="12" t="s">
        <v>19860</v>
      </c>
      <c r="H9498" s="9" t="s">
        <v>19861</v>
      </c>
      <c r="I9498" s="9" t="s">
        <v>716</v>
      </c>
      <c r="J9498" s="9">
        <v>381.7</v>
      </c>
      <c r="K9498" s="10">
        <v>398.91</v>
      </c>
      <c r="L9498" s="10" t="str">
        <f t="shared" si="295"/>
        <v/>
      </c>
    </row>
    <row r="9499" spans="6:12">
      <c r="F9499" s="9" t="str">
        <f t="shared" si="294"/>
        <v>103128</v>
      </c>
      <c r="G9499" s="12" t="s">
        <v>19862</v>
      </c>
      <c r="H9499" s="9" t="s">
        <v>19863</v>
      </c>
      <c r="I9499" s="9" t="s">
        <v>716</v>
      </c>
      <c r="J9499" s="9">
        <v>416.49</v>
      </c>
      <c r="K9499" s="10">
        <v>435.32</v>
      </c>
      <c r="L9499" s="10" t="str">
        <f t="shared" si="295"/>
        <v/>
      </c>
    </row>
    <row r="9500" spans="6:12">
      <c r="F9500" s="9" t="str">
        <f t="shared" si="294"/>
        <v>103129</v>
      </c>
      <c r="G9500" s="12" t="s">
        <v>19864</v>
      </c>
      <c r="H9500" s="9" t="s">
        <v>19865</v>
      </c>
      <c r="I9500" s="9" t="s">
        <v>716</v>
      </c>
      <c r="J9500" s="9">
        <v>516.70000000000005</v>
      </c>
      <c r="K9500" s="10">
        <v>540.16999999999996</v>
      </c>
      <c r="L9500" s="10" t="str">
        <f t="shared" si="295"/>
        <v/>
      </c>
    </row>
    <row r="9501" spans="6:12">
      <c r="F9501" s="9" t="str">
        <f t="shared" si="294"/>
        <v>103130</v>
      </c>
      <c r="G9501" s="12" t="s">
        <v>19866</v>
      </c>
      <c r="H9501" s="9" t="s">
        <v>19867</v>
      </c>
      <c r="I9501" s="9" t="s">
        <v>716</v>
      </c>
      <c r="J9501" s="9">
        <v>551.49</v>
      </c>
      <c r="K9501" s="10">
        <v>576.58000000000004</v>
      </c>
      <c r="L9501" s="10" t="str">
        <f t="shared" si="295"/>
        <v/>
      </c>
    </row>
    <row r="9502" spans="6:12">
      <c r="F9502" s="9" t="str">
        <f t="shared" si="294"/>
        <v>103131</v>
      </c>
      <c r="G9502" s="12" t="s">
        <v>19868</v>
      </c>
      <c r="H9502" s="9" t="s">
        <v>19869</v>
      </c>
      <c r="I9502" s="9" t="s">
        <v>716</v>
      </c>
      <c r="J9502" s="9">
        <v>621.1</v>
      </c>
      <c r="K9502" s="10">
        <v>649.41</v>
      </c>
      <c r="L9502" s="10" t="str">
        <f t="shared" si="295"/>
        <v/>
      </c>
    </row>
    <row r="9503" spans="6:12">
      <c r="F9503" s="9" t="str">
        <f t="shared" si="294"/>
        <v>103132</v>
      </c>
      <c r="G9503" s="12" t="s">
        <v>19870</v>
      </c>
      <c r="H9503" s="9" t="s">
        <v>19871</v>
      </c>
      <c r="I9503" s="9" t="s">
        <v>716</v>
      </c>
      <c r="J9503" s="9">
        <v>756.1</v>
      </c>
      <c r="K9503" s="10">
        <v>790.67</v>
      </c>
      <c r="L9503" s="10" t="str">
        <f t="shared" si="295"/>
        <v/>
      </c>
    </row>
    <row r="9504" spans="6:12">
      <c r="F9504" s="9" t="str">
        <f t="shared" si="294"/>
        <v>103121</v>
      </c>
      <c r="G9504" s="12" t="s">
        <v>19872</v>
      </c>
      <c r="H9504" s="9" t="s">
        <v>19873</v>
      </c>
      <c r="I9504" s="9" t="s">
        <v>716</v>
      </c>
      <c r="J9504" s="9">
        <v>62.94</v>
      </c>
      <c r="K9504" s="10">
        <v>65.39</v>
      </c>
      <c r="L9504" s="10" t="str">
        <f t="shared" si="295"/>
        <v/>
      </c>
    </row>
    <row r="9505" spans="6:12">
      <c r="F9505" s="9" t="str">
        <f t="shared" si="294"/>
        <v>103133</v>
      </c>
      <c r="G9505" s="12" t="s">
        <v>19874</v>
      </c>
      <c r="H9505" s="9" t="s">
        <v>19875</v>
      </c>
      <c r="I9505" s="9" t="s">
        <v>716</v>
      </c>
      <c r="J9505" s="9">
        <v>825.71</v>
      </c>
      <c r="K9505" s="10">
        <v>863.51</v>
      </c>
      <c r="L9505" s="10" t="str">
        <f t="shared" si="295"/>
        <v/>
      </c>
    </row>
    <row r="9506" spans="6:12">
      <c r="F9506" s="9" t="str">
        <f t="shared" si="294"/>
        <v>103134</v>
      </c>
      <c r="G9506" s="12" t="s">
        <v>19876</v>
      </c>
      <c r="H9506" s="9" t="s">
        <v>19877</v>
      </c>
      <c r="I9506" s="9" t="s">
        <v>716</v>
      </c>
      <c r="J9506" s="9">
        <v>960.72</v>
      </c>
      <c r="K9506" s="10">
        <v>1004.77</v>
      </c>
      <c r="L9506" s="10" t="str">
        <f t="shared" si="295"/>
        <v/>
      </c>
    </row>
    <row r="9507" spans="6:12">
      <c r="F9507" s="9" t="str">
        <f t="shared" si="294"/>
        <v>103090</v>
      </c>
      <c r="G9507" s="12" t="s">
        <v>19878</v>
      </c>
      <c r="H9507" s="9" t="s">
        <v>19879</v>
      </c>
      <c r="I9507" s="9" t="s">
        <v>102</v>
      </c>
      <c r="J9507" s="9">
        <v>13.63</v>
      </c>
      <c r="K9507" s="10">
        <v>14.25</v>
      </c>
      <c r="L9507" s="10" t="str">
        <f t="shared" si="295"/>
        <v/>
      </c>
    </row>
    <row r="9508" spans="6:12">
      <c r="F9508" s="9" t="str">
        <f t="shared" si="294"/>
        <v>103103</v>
      </c>
      <c r="G9508" s="12" t="s">
        <v>19880</v>
      </c>
      <c r="H9508" s="9" t="s">
        <v>19881</v>
      </c>
      <c r="I9508" s="9" t="s">
        <v>102</v>
      </c>
      <c r="J9508" s="9">
        <v>133.97999999999999</v>
      </c>
      <c r="K9508" s="10">
        <v>140.47</v>
      </c>
      <c r="L9508" s="10" t="str">
        <f t="shared" si="295"/>
        <v/>
      </c>
    </row>
    <row r="9509" spans="6:12">
      <c r="F9509" s="9" t="str">
        <f t="shared" si="294"/>
        <v>103104</v>
      </c>
      <c r="G9509" s="12" t="s">
        <v>19882</v>
      </c>
      <c r="H9509" s="9" t="s">
        <v>19883</v>
      </c>
      <c r="I9509" s="9" t="s">
        <v>102</v>
      </c>
      <c r="J9509" s="9">
        <v>160.24</v>
      </c>
      <c r="K9509" s="10">
        <v>168.01</v>
      </c>
      <c r="L9509" s="10" t="str">
        <f t="shared" si="295"/>
        <v/>
      </c>
    </row>
    <row r="9510" spans="6:12">
      <c r="F9510" s="9" t="str">
        <f t="shared" si="294"/>
        <v>103091</v>
      </c>
      <c r="G9510" s="12" t="s">
        <v>19884</v>
      </c>
      <c r="H9510" s="9" t="s">
        <v>19885</v>
      </c>
      <c r="I9510" s="9" t="s">
        <v>102</v>
      </c>
      <c r="J9510" s="9">
        <v>19.16</v>
      </c>
      <c r="K9510" s="10">
        <v>20.059999999999999</v>
      </c>
      <c r="L9510" s="10" t="str">
        <f t="shared" si="295"/>
        <v/>
      </c>
    </row>
    <row r="9511" spans="6:12">
      <c r="F9511" s="9" t="str">
        <f t="shared" si="294"/>
        <v>103092</v>
      </c>
      <c r="G9511" s="12" t="s">
        <v>19886</v>
      </c>
      <c r="H9511" s="9" t="s">
        <v>19887</v>
      </c>
      <c r="I9511" s="9" t="s">
        <v>102</v>
      </c>
      <c r="J9511" s="9">
        <v>24.7</v>
      </c>
      <c r="K9511" s="10">
        <v>25.87</v>
      </c>
      <c r="L9511" s="10" t="str">
        <f t="shared" si="295"/>
        <v/>
      </c>
    </row>
    <row r="9512" spans="6:12">
      <c r="F9512" s="9" t="str">
        <f t="shared" si="294"/>
        <v>103093</v>
      </c>
      <c r="G9512" s="12" t="s">
        <v>19888</v>
      </c>
      <c r="H9512" s="9" t="s">
        <v>19889</v>
      </c>
      <c r="I9512" s="9" t="s">
        <v>102</v>
      </c>
      <c r="J9512" s="9">
        <v>37.770000000000003</v>
      </c>
      <c r="K9512" s="10">
        <v>39.56</v>
      </c>
      <c r="L9512" s="10" t="str">
        <f t="shared" si="295"/>
        <v/>
      </c>
    </row>
    <row r="9513" spans="6:12">
      <c r="F9513" s="9" t="str">
        <f t="shared" si="294"/>
        <v>103094</v>
      </c>
      <c r="G9513" s="12" t="s">
        <v>19890</v>
      </c>
      <c r="H9513" s="9" t="s">
        <v>19891</v>
      </c>
      <c r="I9513" s="9" t="s">
        <v>102</v>
      </c>
      <c r="J9513" s="9">
        <v>43.35</v>
      </c>
      <c r="K9513" s="10">
        <v>45.4</v>
      </c>
      <c r="L9513" s="10" t="str">
        <f t="shared" si="295"/>
        <v/>
      </c>
    </row>
    <row r="9514" spans="6:12">
      <c r="F9514" s="9" t="str">
        <f t="shared" si="294"/>
        <v>103095</v>
      </c>
      <c r="G9514" s="12" t="s">
        <v>19892</v>
      </c>
      <c r="H9514" s="9" t="s">
        <v>19893</v>
      </c>
      <c r="I9514" s="9" t="s">
        <v>102</v>
      </c>
      <c r="J9514" s="9">
        <v>56.38</v>
      </c>
      <c r="K9514" s="10">
        <v>59.08</v>
      </c>
      <c r="L9514" s="10" t="str">
        <f t="shared" si="295"/>
        <v/>
      </c>
    </row>
    <row r="9515" spans="6:12">
      <c r="F9515" s="9" t="str">
        <f t="shared" si="294"/>
        <v>103096</v>
      </c>
      <c r="G9515" s="12" t="s">
        <v>19894</v>
      </c>
      <c r="H9515" s="9" t="s">
        <v>19895</v>
      </c>
      <c r="I9515" s="9" t="s">
        <v>102</v>
      </c>
      <c r="J9515" s="9">
        <v>61.95</v>
      </c>
      <c r="K9515" s="10">
        <v>64.92</v>
      </c>
      <c r="L9515" s="10" t="str">
        <f t="shared" si="295"/>
        <v/>
      </c>
    </row>
    <row r="9516" spans="6:12">
      <c r="F9516" s="9" t="str">
        <f t="shared" si="294"/>
        <v>103097</v>
      </c>
      <c r="G9516" s="12" t="s">
        <v>19896</v>
      </c>
      <c r="H9516" s="9" t="s">
        <v>19897</v>
      </c>
      <c r="I9516" s="9" t="s">
        <v>102</v>
      </c>
      <c r="J9516" s="9">
        <v>74.989999999999995</v>
      </c>
      <c r="K9516" s="10">
        <v>78.59</v>
      </c>
      <c r="L9516" s="10" t="str">
        <f t="shared" si="295"/>
        <v/>
      </c>
    </row>
    <row r="9517" spans="6:12">
      <c r="F9517" s="9" t="str">
        <f t="shared" si="294"/>
        <v>103098</v>
      </c>
      <c r="G9517" s="12" t="s">
        <v>19898</v>
      </c>
      <c r="H9517" s="9" t="s">
        <v>19899</v>
      </c>
      <c r="I9517" s="9" t="s">
        <v>102</v>
      </c>
      <c r="J9517" s="9">
        <v>80.569999999999993</v>
      </c>
      <c r="K9517" s="10">
        <v>84.43</v>
      </c>
      <c r="L9517" s="10" t="str">
        <f t="shared" si="295"/>
        <v/>
      </c>
    </row>
    <row r="9518" spans="6:12">
      <c r="F9518" s="9" t="str">
        <f t="shared" si="294"/>
        <v>103099</v>
      </c>
      <c r="G9518" s="12" t="s">
        <v>19900</v>
      </c>
      <c r="H9518" s="9" t="s">
        <v>19901</v>
      </c>
      <c r="I9518" s="9" t="s">
        <v>102</v>
      </c>
      <c r="J9518" s="9">
        <v>91.65</v>
      </c>
      <c r="K9518" s="10">
        <v>96.05</v>
      </c>
      <c r="L9518" s="10" t="str">
        <f t="shared" si="295"/>
        <v/>
      </c>
    </row>
    <row r="9519" spans="6:12">
      <c r="F9519" s="9" t="str">
        <f t="shared" si="294"/>
        <v>103100</v>
      </c>
      <c r="G9519" s="12" t="s">
        <v>19902</v>
      </c>
      <c r="H9519" s="9" t="s">
        <v>19903</v>
      </c>
      <c r="I9519" s="9" t="s">
        <v>102</v>
      </c>
      <c r="J9519" s="9">
        <v>97.8</v>
      </c>
      <c r="K9519" s="10">
        <v>102.52</v>
      </c>
      <c r="L9519" s="10" t="str">
        <f t="shared" si="295"/>
        <v/>
      </c>
    </row>
    <row r="9520" spans="6:12">
      <c r="F9520" s="9" t="str">
        <f t="shared" si="294"/>
        <v>103089</v>
      </c>
      <c r="G9520" s="12" t="s">
        <v>19904</v>
      </c>
      <c r="H9520" s="9" t="s">
        <v>19905</v>
      </c>
      <c r="I9520" s="9" t="s">
        <v>102</v>
      </c>
      <c r="J9520" s="9">
        <v>11.41</v>
      </c>
      <c r="K9520" s="10">
        <v>11.92</v>
      </c>
      <c r="L9520" s="10" t="str">
        <f t="shared" si="295"/>
        <v/>
      </c>
    </row>
    <row r="9521" spans="6:12">
      <c r="F9521" s="9" t="str">
        <f t="shared" si="294"/>
        <v>103101</v>
      </c>
      <c r="G9521" s="12" t="s">
        <v>19906</v>
      </c>
      <c r="H9521" s="9" t="s">
        <v>19907</v>
      </c>
      <c r="I9521" s="9" t="s">
        <v>102</v>
      </c>
      <c r="J9521" s="9">
        <v>107.72</v>
      </c>
      <c r="K9521" s="10">
        <v>112.93</v>
      </c>
      <c r="L9521" s="10" t="str">
        <f t="shared" si="295"/>
        <v/>
      </c>
    </row>
    <row r="9522" spans="6:12">
      <c r="F9522" s="9" t="str">
        <f t="shared" si="294"/>
        <v>103102</v>
      </c>
      <c r="G9522" s="12" t="s">
        <v>19908</v>
      </c>
      <c r="H9522" s="9" t="s">
        <v>19909</v>
      </c>
      <c r="I9522" s="9" t="s">
        <v>102</v>
      </c>
      <c r="J9522" s="9">
        <v>124.06</v>
      </c>
      <c r="K9522" s="10">
        <v>130.06</v>
      </c>
      <c r="L9522" s="10" t="str">
        <f t="shared" si="295"/>
        <v/>
      </c>
    </row>
    <row r="9523" spans="6:12">
      <c r="F9523" s="9" t="str">
        <f t="shared" si="294"/>
        <v>101112</v>
      </c>
      <c r="G9523" s="12" t="s">
        <v>19910</v>
      </c>
      <c r="H9523" s="9" t="s">
        <v>19911</v>
      </c>
      <c r="I9523" s="9" t="s">
        <v>63</v>
      </c>
      <c r="J9523" s="9">
        <v>890.09</v>
      </c>
      <c r="K9523" s="10">
        <v>922.55</v>
      </c>
      <c r="L9523" s="10" t="str">
        <f t="shared" si="295"/>
        <v/>
      </c>
    </row>
    <row r="9524" spans="6:12">
      <c r="F9524" s="9" t="str">
        <f t="shared" si="294"/>
        <v>101113</v>
      </c>
      <c r="G9524" s="12" t="s">
        <v>19912</v>
      </c>
      <c r="H9524" s="9" t="s">
        <v>19913</v>
      </c>
      <c r="I9524" s="9" t="s">
        <v>63</v>
      </c>
      <c r="J9524" s="9">
        <v>863.34</v>
      </c>
      <c r="K9524" s="10">
        <v>886.23</v>
      </c>
      <c r="L9524" s="10" t="str">
        <f t="shared" si="295"/>
        <v/>
      </c>
    </row>
    <row r="9525" spans="6:12">
      <c r="F9525" s="9" t="str">
        <f t="shared" si="294"/>
        <v>101098</v>
      </c>
      <c r="G9525" s="12" t="s">
        <v>19914</v>
      </c>
      <c r="H9525" s="9" t="s">
        <v>19915</v>
      </c>
      <c r="I9525" s="9" t="s">
        <v>63</v>
      </c>
      <c r="J9525" s="9">
        <v>1079.98</v>
      </c>
      <c r="K9525" s="10">
        <v>1119.75</v>
      </c>
      <c r="L9525" s="10" t="str">
        <f t="shared" si="295"/>
        <v/>
      </c>
    </row>
    <row r="9526" spans="6:12">
      <c r="F9526" s="9" t="str">
        <f t="shared" si="294"/>
        <v>101106</v>
      </c>
      <c r="G9526" s="12" t="s">
        <v>19916</v>
      </c>
      <c r="H9526" s="9" t="s">
        <v>19917</v>
      </c>
      <c r="I9526" s="9" t="s">
        <v>63</v>
      </c>
      <c r="J9526" s="9">
        <v>1051.3599999999999</v>
      </c>
      <c r="K9526" s="10">
        <v>1081.79</v>
      </c>
      <c r="L9526" s="10" t="str">
        <f t="shared" si="295"/>
        <v/>
      </c>
    </row>
    <row r="9527" spans="6:12">
      <c r="F9527" s="9" t="str">
        <f t="shared" si="294"/>
        <v>101102</v>
      </c>
      <c r="G9527" s="12" t="s">
        <v>19918</v>
      </c>
      <c r="H9527" s="9" t="s">
        <v>19919</v>
      </c>
      <c r="I9527" s="9" t="s">
        <v>63</v>
      </c>
      <c r="J9527" s="9">
        <v>889.04</v>
      </c>
      <c r="K9527" s="10">
        <v>904.47</v>
      </c>
      <c r="L9527" s="10" t="str">
        <f t="shared" si="295"/>
        <v/>
      </c>
    </row>
    <row r="9528" spans="6:12">
      <c r="F9528" s="9" t="str">
        <f t="shared" si="294"/>
        <v>101110</v>
      </c>
      <c r="G9528" s="12" t="s">
        <v>19920</v>
      </c>
      <c r="H9528" s="9" t="s">
        <v>19921</v>
      </c>
      <c r="I9528" s="9" t="s">
        <v>63</v>
      </c>
      <c r="J9528" s="9">
        <v>855.36</v>
      </c>
      <c r="K9528" s="10">
        <v>860.88</v>
      </c>
      <c r="L9528" s="10" t="str">
        <f t="shared" si="295"/>
        <v/>
      </c>
    </row>
    <row r="9529" spans="6:12">
      <c r="F9529" s="9" t="str">
        <f t="shared" si="294"/>
        <v>101099</v>
      </c>
      <c r="G9529" s="12" t="s">
        <v>19922</v>
      </c>
      <c r="H9529" s="9" t="s">
        <v>19923</v>
      </c>
      <c r="I9529" s="9" t="s">
        <v>63</v>
      </c>
      <c r="J9529" s="9">
        <v>993.63</v>
      </c>
      <c r="K9529" s="10">
        <v>1028.4100000000001</v>
      </c>
      <c r="L9529" s="10" t="str">
        <f t="shared" si="295"/>
        <v/>
      </c>
    </row>
    <row r="9530" spans="6:12">
      <c r="F9530" s="9" t="str">
        <f t="shared" si="294"/>
        <v>101107</v>
      </c>
      <c r="G9530" s="12" t="s">
        <v>19924</v>
      </c>
      <c r="H9530" s="9" t="s">
        <v>19925</v>
      </c>
      <c r="I9530" s="9" t="s">
        <v>63</v>
      </c>
      <c r="J9530" s="9">
        <v>966.46</v>
      </c>
      <c r="K9530" s="10">
        <v>992.26</v>
      </c>
      <c r="L9530" s="10" t="str">
        <f t="shared" si="295"/>
        <v/>
      </c>
    </row>
    <row r="9531" spans="6:12">
      <c r="F9531" s="9" t="str">
        <f t="shared" si="294"/>
        <v>101103</v>
      </c>
      <c r="G9531" s="12" t="s">
        <v>19926</v>
      </c>
      <c r="H9531" s="9" t="s">
        <v>19927</v>
      </c>
      <c r="I9531" s="9" t="s">
        <v>63</v>
      </c>
      <c r="J9531" s="9">
        <v>837.69</v>
      </c>
      <c r="K9531" s="10">
        <v>852.09</v>
      </c>
      <c r="L9531" s="10" t="str">
        <f t="shared" si="295"/>
        <v/>
      </c>
    </row>
    <row r="9532" spans="6:12">
      <c r="F9532" s="9" t="str">
        <f t="shared" si="294"/>
        <v>101111</v>
      </c>
      <c r="G9532" s="12" t="s">
        <v>19928</v>
      </c>
      <c r="H9532" s="9" t="s">
        <v>19929</v>
      </c>
      <c r="I9532" s="9" t="s">
        <v>63</v>
      </c>
      <c r="J9532" s="9">
        <v>806.15</v>
      </c>
      <c r="K9532" s="10">
        <v>811.07</v>
      </c>
      <c r="L9532" s="10" t="str">
        <f t="shared" si="295"/>
        <v/>
      </c>
    </row>
    <row r="9533" spans="6:12">
      <c r="F9533" s="9" t="str">
        <f t="shared" si="294"/>
        <v>101096</v>
      </c>
      <c r="G9533" s="12" t="s">
        <v>19930</v>
      </c>
      <c r="H9533" s="9" t="s">
        <v>19931</v>
      </c>
      <c r="I9533" s="9" t="s">
        <v>63</v>
      </c>
      <c r="J9533" s="9">
        <v>1218.83</v>
      </c>
      <c r="K9533" s="10">
        <v>1271.77</v>
      </c>
      <c r="L9533" s="10" t="str">
        <f t="shared" si="295"/>
        <v/>
      </c>
    </row>
    <row r="9534" spans="6:12">
      <c r="F9534" s="9" t="str">
        <f t="shared" si="294"/>
        <v>101104</v>
      </c>
      <c r="G9534" s="12" t="s">
        <v>19932</v>
      </c>
      <c r="H9534" s="9" t="s">
        <v>19933</v>
      </c>
      <c r="I9534" s="9" t="s">
        <v>63</v>
      </c>
      <c r="J9534" s="9">
        <v>1187.94</v>
      </c>
      <c r="K9534" s="10">
        <v>1231.06</v>
      </c>
      <c r="L9534" s="10" t="str">
        <f t="shared" si="295"/>
        <v/>
      </c>
    </row>
    <row r="9535" spans="6:12">
      <c r="F9535" s="9" t="str">
        <f t="shared" si="294"/>
        <v>101100</v>
      </c>
      <c r="G9535" s="12" t="s">
        <v>19934</v>
      </c>
      <c r="H9535" s="9" t="s">
        <v>19935</v>
      </c>
      <c r="I9535" s="9" t="s">
        <v>63</v>
      </c>
      <c r="J9535" s="9">
        <v>934.99</v>
      </c>
      <c r="K9535" s="10">
        <v>952.96</v>
      </c>
      <c r="L9535" s="10" t="str">
        <f t="shared" si="295"/>
        <v/>
      </c>
    </row>
    <row r="9536" spans="6:12">
      <c r="F9536" s="9" t="str">
        <f t="shared" si="294"/>
        <v>101108</v>
      </c>
      <c r="G9536" s="12" t="s">
        <v>19936</v>
      </c>
      <c r="H9536" s="9" t="s">
        <v>19937</v>
      </c>
      <c r="I9536" s="9" t="s">
        <v>63</v>
      </c>
      <c r="J9536" s="9">
        <v>898.03</v>
      </c>
      <c r="K9536" s="10">
        <v>905.49</v>
      </c>
      <c r="L9536" s="10" t="str">
        <f t="shared" si="295"/>
        <v/>
      </c>
    </row>
    <row r="9537" spans="6:12">
      <c r="F9537" s="9" t="str">
        <f t="shared" si="294"/>
        <v>101097</v>
      </c>
      <c r="G9537" s="12" t="s">
        <v>19938</v>
      </c>
      <c r="H9537" s="9" t="s">
        <v>19939</v>
      </c>
      <c r="I9537" s="9" t="s">
        <v>63</v>
      </c>
      <c r="J9537" s="9">
        <v>1157.58</v>
      </c>
      <c r="K9537" s="10">
        <v>1205.1099999999999</v>
      </c>
      <c r="L9537" s="10" t="str">
        <f t="shared" si="295"/>
        <v/>
      </c>
    </row>
    <row r="9538" spans="6:12">
      <c r="F9538" s="9" t="str">
        <f t="shared" si="294"/>
        <v>101105</v>
      </c>
      <c r="G9538" s="12" t="s">
        <v>19940</v>
      </c>
      <c r="H9538" s="9" t="s">
        <v>19941</v>
      </c>
      <c r="I9538" s="9" t="s">
        <v>63</v>
      </c>
      <c r="J9538" s="9">
        <v>1127.4100000000001</v>
      </c>
      <c r="K9538" s="10">
        <v>1165.29</v>
      </c>
      <c r="L9538" s="10" t="str">
        <f t="shared" si="295"/>
        <v/>
      </c>
    </row>
    <row r="9539" spans="6:12">
      <c r="F9539" s="9" t="str">
        <f t="shared" si="294"/>
        <v>101101</v>
      </c>
      <c r="G9539" s="12" t="s">
        <v>19942</v>
      </c>
      <c r="H9539" s="9" t="s">
        <v>19943</v>
      </c>
      <c r="I9539" s="9" t="s">
        <v>63</v>
      </c>
      <c r="J9539" s="9">
        <v>912.75</v>
      </c>
      <c r="K9539" s="10">
        <v>929.81</v>
      </c>
      <c r="L9539" s="10" t="str">
        <f t="shared" si="295"/>
        <v/>
      </c>
    </row>
    <row r="9540" spans="6:12">
      <c r="F9540" s="9" t="str">
        <f t="shared" si="294"/>
        <v>101109</v>
      </c>
      <c r="G9540" s="12" t="s">
        <v>19944</v>
      </c>
      <c r="H9540" s="9" t="s">
        <v>19945</v>
      </c>
      <c r="I9540" s="9" t="s">
        <v>63</v>
      </c>
      <c r="J9540" s="9">
        <v>876.83</v>
      </c>
      <c r="K9540" s="10">
        <v>883.59</v>
      </c>
      <c r="L9540" s="10" t="str">
        <f t="shared" si="295"/>
        <v/>
      </c>
    </row>
    <row r="9541" spans="6:12">
      <c r="F9541" s="9" t="str">
        <f t="shared" ref="F9541:F9604" si="296">TRIM(_xlfn.NUMBERVALUE(G9541))</f>
        <v>96393</v>
      </c>
      <c r="G9541" s="12" t="s">
        <v>19946</v>
      </c>
      <c r="H9541" s="9" t="s">
        <v>19947</v>
      </c>
      <c r="I9541" s="9" t="s">
        <v>63</v>
      </c>
      <c r="J9541" s="9">
        <v>159.62</v>
      </c>
      <c r="K9541" s="10">
        <v>159.80000000000001</v>
      </c>
      <c r="L9541" s="10" t="str">
        <f t="shared" ref="L9541:L9604" si="297">IF(P9541&gt;0,P9541,IF(Q9541&gt;0,Q9541,""))</f>
        <v/>
      </c>
    </row>
    <row r="9542" spans="6:12">
      <c r="F9542" s="9" t="str">
        <f t="shared" si="296"/>
        <v>96394</v>
      </c>
      <c r="G9542" s="12" t="s">
        <v>19948</v>
      </c>
      <c r="H9542" s="9" t="s">
        <v>19949</v>
      </c>
      <c r="I9542" s="9" t="s">
        <v>63</v>
      </c>
      <c r="J9542" s="9">
        <v>217.95</v>
      </c>
      <c r="K9542" s="10">
        <v>218.14</v>
      </c>
      <c r="L9542" s="10" t="str">
        <f t="shared" si="297"/>
        <v/>
      </c>
    </row>
    <row r="9543" spans="6:12">
      <c r="F9543" s="9" t="str">
        <f t="shared" si="296"/>
        <v>104363</v>
      </c>
      <c r="G9543" s="12" t="s">
        <v>19950</v>
      </c>
      <c r="H9543" s="9" t="s">
        <v>19951</v>
      </c>
      <c r="I9543" s="9" t="s">
        <v>19072</v>
      </c>
      <c r="J9543" s="9" t="s">
        <v>50</v>
      </c>
      <c r="K9543" s="10" t="s">
        <v>50</v>
      </c>
      <c r="L9543" s="10" t="str">
        <f t="shared" si="297"/>
        <v/>
      </c>
    </row>
    <row r="9544" spans="6:12">
      <c r="F9544" s="9" t="str">
        <f t="shared" si="296"/>
        <v>104360</v>
      </c>
      <c r="G9544" s="12" t="s">
        <v>19952</v>
      </c>
      <c r="H9544" s="9" t="s">
        <v>19953</v>
      </c>
      <c r="I9544" s="9" t="s">
        <v>19072</v>
      </c>
      <c r="J9544" s="9" t="s">
        <v>50</v>
      </c>
      <c r="K9544" s="10" t="s">
        <v>50</v>
      </c>
      <c r="L9544" s="10" t="str">
        <f t="shared" si="297"/>
        <v/>
      </c>
    </row>
    <row r="9545" spans="6:12">
      <c r="F9545" s="9" t="str">
        <f t="shared" si="296"/>
        <v>104358</v>
      </c>
      <c r="G9545" s="12" t="s">
        <v>19954</v>
      </c>
      <c r="H9545" s="9" t="s">
        <v>19955</v>
      </c>
      <c r="I9545" s="9" t="s">
        <v>19072</v>
      </c>
      <c r="J9545" s="9" t="s">
        <v>50</v>
      </c>
      <c r="K9545" s="10" t="s">
        <v>50</v>
      </c>
      <c r="L9545" s="10" t="str">
        <f t="shared" si="297"/>
        <v/>
      </c>
    </row>
    <row r="9546" spans="6:12">
      <c r="F9546" s="9" t="str">
        <f t="shared" si="296"/>
        <v>104362</v>
      </c>
      <c r="G9546" s="12" t="s">
        <v>19956</v>
      </c>
      <c r="H9546" s="9" t="s">
        <v>19957</v>
      </c>
      <c r="I9546" s="9" t="s">
        <v>19072</v>
      </c>
      <c r="J9546" s="9" t="s">
        <v>50</v>
      </c>
      <c r="K9546" s="10" t="s">
        <v>50</v>
      </c>
      <c r="L9546" s="10" t="str">
        <f t="shared" si="297"/>
        <v/>
      </c>
    </row>
    <row r="9547" spans="6:12">
      <c r="F9547" s="9" t="str">
        <f t="shared" si="296"/>
        <v>104361</v>
      </c>
      <c r="G9547" s="12" t="s">
        <v>19958</v>
      </c>
      <c r="H9547" s="9" t="s">
        <v>19959</v>
      </c>
      <c r="I9547" s="9" t="s">
        <v>19072</v>
      </c>
      <c r="J9547" s="9" t="s">
        <v>50</v>
      </c>
      <c r="K9547" s="10" t="s">
        <v>50</v>
      </c>
      <c r="L9547" s="10" t="str">
        <f t="shared" si="297"/>
        <v/>
      </c>
    </row>
    <row r="9548" spans="6:12">
      <c r="F9548" s="9" t="str">
        <f t="shared" si="296"/>
        <v>104359</v>
      </c>
      <c r="G9548" s="12" t="s">
        <v>19960</v>
      </c>
      <c r="H9548" s="9" t="s">
        <v>19961</v>
      </c>
      <c r="I9548" s="9" t="s">
        <v>19072</v>
      </c>
      <c r="J9548" s="9" t="s">
        <v>50</v>
      </c>
      <c r="K9548" s="10" t="s">
        <v>50</v>
      </c>
      <c r="L9548" s="10" t="str">
        <f t="shared" si="297"/>
        <v/>
      </c>
    </row>
    <row r="9549" spans="6:12">
      <c r="F9549" s="9" t="str">
        <f t="shared" si="296"/>
        <v>96395</v>
      </c>
      <c r="G9549" s="12" t="s">
        <v>19962</v>
      </c>
      <c r="H9549" s="9" t="s">
        <v>19963</v>
      </c>
      <c r="I9549" s="9" t="s">
        <v>63</v>
      </c>
      <c r="J9549" s="9">
        <v>299.14999999999998</v>
      </c>
      <c r="K9549" s="10">
        <v>299.47000000000003</v>
      </c>
      <c r="L9549" s="10" t="str">
        <f t="shared" si="297"/>
        <v/>
      </c>
    </row>
    <row r="9550" spans="6:12">
      <c r="F9550" s="9" t="str">
        <f t="shared" si="296"/>
        <v>104373</v>
      </c>
      <c r="G9550" s="12" t="s">
        <v>19964</v>
      </c>
      <c r="H9550" s="9" t="s">
        <v>19965</v>
      </c>
      <c r="I9550" s="9" t="s">
        <v>19072</v>
      </c>
      <c r="J9550" s="9" t="s">
        <v>50</v>
      </c>
      <c r="K9550" s="10" t="s">
        <v>50</v>
      </c>
      <c r="L9550" s="10" t="str">
        <f t="shared" si="297"/>
        <v/>
      </c>
    </row>
    <row r="9551" spans="6:12">
      <c r="F9551" s="9" t="str">
        <f t="shared" si="296"/>
        <v>104374</v>
      </c>
      <c r="G9551" s="12" t="s">
        <v>19966</v>
      </c>
      <c r="H9551" s="9" t="s">
        <v>19967</v>
      </c>
      <c r="I9551" s="9" t="s">
        <v>19072</v>
      </c>
      <c r="J9551" s="9" t="s">
        <v>50</v>
      </c>
      <c r="K9551" s="10" t="s">
        <v>50</v>
      </c>
      <c r="L9551" s="10" t="str">
        <f t="shared" si="297"/>
        <v/>
      </c>
    </row>
    <row r="9552" spans="6:12">
      <c r="F9552" s="9" t="str">
        <f t="shared" si="296"/>
        <v>105034</v>
      </c>
      <c r="G9552" s="12" t="s">
        <v>19968</v>
      </c>
      <c r="H9552" s="9" t="s">
        <v>19969</v>
      </c>
      <c r="I9552" s="9" t="s">
        <v>102</v>
      </c>
      <c r="J9552" s="9">
        <v>40.53</v>
      </c>
      <c r="K9552" s="10">
        <v>41.68</v>
      </c>
      <c r="L9552" s="10" t="str">
        <f t="shared" si="297"/>
        <v/>
      </c>
    </row>
    <row r="9553" spans="6:12">
      <c r="F9553" s="9" t="str">
        <f t="shared" si="296"/>
        <v>105033</v>
      </c>
      <c r="G9553" s="12" t="s">
        <v>19970</v>
      </c>
      <c r="H9553" s="9" t="s">
        <v>19971</v>
      </c>
      <c r="I9553" s="9" t="s">
        <v>102</v>
      </c>
      <c r="J9553" s="9">
        <v>56.41</v>
      </c>
      <c r="K9553" s="10">
        <v>58.01</v>
      </c>
      <c r="L9553" s="10" t="str">
        <f t="shared" si="297"/>
        <v/>
      </c>
    </row>
    <row r="9554" spans="6:12">
      <c r="F9554" s="9" t="str">
        <f t="shared" si="296"/>
        <v>93205</v>
      </c>
      <c r="G9554" s="12" t="s">
        <v>19972</v>
      </c>
      <c r="H9554" s="9" t="s">
        <v>19973</v>
      </c>
      <c r="I9554" s="9" t="s">
        <v>102</v>
      </c>
      <c r="J9554" s="9">
        <v>67.91</v>
      </c>
      <c r="K9554" s="10">
        <v>69.88</v>
      </c>
      <c r="L9554" s="10" t="str">
        <f t="shared" si="297"/>
        <v/>
      </c>
    </row>
    <row r="9555" spans="6:12">
      <c r="F9555" s="9" t="str">
        <f t="shared" si="296"/>
        <v>105032</v>
      </c>
      <c r="G9555" s="12" t="s">
        <v>19974</v>
      </c>
      <c r="H9555" s="9" t="s">
        <v>19975</v>
      </c>
      <c r="I9555" s="9" t="s">
        <v>102</v>
      </c>
      <c r="J9555" s="9">
        <v>31.98</v>
      </c>
      <c r="K9555" s="10">
        <v>32.6</v>
      </c>
      <c r="L9555" s="10" t="str">
        <f t="shared" si="297"/>
        <v/>
      </c>
    </row>
    <row r="9556" spans="6:12">
      <c r="F9556" s="9" t="str">
        <f t="shared" si="296"/>
        <v>105031</v>
      </c>
      <c r="G9556" s="12" t="s">
        <v>19976</v>
      </c>
      <c r="H9556" s="9" t="s">
        <v>19977</v>
      </c>
      <c r="I9556" s="9" t="s">
        <v>102</v>
      </c>
      <c r="J9556" s="9">
        <v>46.74</v>
      </c>
      <c r="K9556" s="10">
        <v>47.71</v>
      </c>
      <c r="L9556" s="10" t="str">
        <f t="shared" si="297"/>
        <v/>
      </c>
    </row>
    <row r="9557" spans="6:12">
      <c r="F9557" s="9" t="str">
        <f t="shared" si="296"/>
        <v>93199</v>
      </c>
      <c r="G9557" s="12" t="s">
        <v>19978</v>
      </c>
      <c r="H9557" s="9" t="s">
        <v>19979</v>
      </c>
      <c r="I9557" s="9" t="s">
        <v>102</v>
      </c>
      <c r="J9557" s="9">
        <v>49.37</v>
      </c>
      <c r="K9557" s="10">
        <v>50.61</v>
      </c>
      <c r="L9557" s="10" t="str">
        <f t="shared" si="297"/>
        <v/>
      </c>
    </row>
    <row r="9558" spans="6:12">
      <c r="F9558" s="9" t="str">
        <f t="shared" si="296"/>
        <v>105030</v>
      </c>
      <c r="G9558" s="12" t="s">
        <v>19980</v>
      </c>
      <c r="H9558" s="9" t="s">
        <v>19981</v>
      </c>
      <c r="I9558" s="9" t="s">
        <v>102</v>
      </c>
      <c r="J9558" s="9">
        <v>41.63</v>
      </c>
      <c r="K9558" s="10">
        <v>42.73</v>
      </c>
      <c r="L9558" s="10" t="str">
        <f t="shared" si="297"/>
        <v/>
      </c>
    </row>
    <row r="9559" spans="6:12">
      <c r="F9559" s="9" t="str">
        <f t="shared" si="296"/>
        <v>105029</v>
      </c>
      <c r="G9559" s="12" t="s">
        <v>19982</v>
      </c>
      <c r="H9559" s="9" t="s">
        <v>19983</v>
      </c>
      <c r="I9559" s="9" t="s">
        <v>102</v>
      </c>
      <c r="J9559" s="9">
        <v>49.26</v>
      </c>
      <c r="K9559" s="10">
        <v>50.65</v>
      </c>
      <c r="L9559" s="10" t="str">
        <f t="shared" si="297"/>
        <v/>
      </c>
    </row>
    <row r="9560" spans="6:12">
      <c r="F9560" s="9" t="str">
        <f t="shared" si="296"/>
        <v>93197</v>
      </c>
      <c r="G9560" s="12" t="s">
        <v>19984</v>
      </c>
      <c r="H9560" s="9" t="s">
        <v>19985</v>
      </c>
      <c r="I9560" s="9" t="s">
        <v>102</v>
      </c>
      <c r="J9560" s="9">
        <v>56.91</v>
      </c>
      <c r="K9560" s="10">
        <v>58.59</v>
      </c>
      <c r="L9560" s="10" t="str">
        <f t="shared" si="297"/>
        <v/>
      </c>
    </row>
    <row r="9561" spans="6:12">
      <c r="F9561" s="9" t="str">
        <f t="shared" si="296"/>
        <v>105040</v>
      </c>
      <c r="G9561" s="12" t="s">
        <v>19986</v>
      </c>
      <c r="H9561" s="9" t="s">
        <v>19987</v>
      </c>
      <c r="I9561" s="9" t="s">
        <v>102</v>
      </c>
      <c r="J9561" s="9">
        <v>31.48</v>
      </c>
      <c r="K9561" s="10">
        <v>33.340000000000003</v>
      </c>
      <c r="L9561" s="10" t="str">
        <f t="shared" si="297"/>
        <v/>
      </c>
    </row>
    <row r="9562" spans="6:12">
      <c r="F9562" s="9" t="str">
        <f t="shared" si="296"/>
        <v>105039</v>
      </c>
      <c r="G9562" s="12" t="s">
        <v>19988</v>
      </c>
      <c r="H9562" s="9" t="s">
        <v>19989</v>
      </c>
      <c r="I9562" s="9" t="s">
        <v>102</v>
      </c>
      <c r="J9562" s="9">
        <v>46.45</v>
      </c>
      <c r="K9562" s="10">
        <v>49.22</v>
      </c>
      <c r="L9562" s="10" t="str">
        <f t="shared" si="297"/>
        <v/>
      </c>
    </row>
    <row r="9563" spans="6:12">
      <c r="F9563" s="9" t="str">
        <f t="shared" si="296"/>
        <v>105038</v>
      </c>
      <c r="G9563" s="12" t="s">
        <v>19990</v>
      </c>
      <c r="H9563" s="9" t="s">
        <v>19991</v>
      </c>
      <c r="I9563" s="9" t="s">
        <v>102</v>
      </c>
      <c r="J9563" s="9">
        <v>64.510000000000005</v>
      </c>
      <c r="K9563" s="10">
        <v>68.349999999999994</v>
      </c>
      <c r="L9563" s="10" t="str">
        <f t="shared" si="297"/>
        <v/>
      </c>
    </row>
    <row r="9564" spans="6:12">
      <c r="F9564" s="9" t="str">
        <f t="shared" si="296"/>
        <v>105028</v>
      </c>
      <c r="G9564" s="12" t="s">
        <v>19992</v>
      </c>
      <c r="H9564" s="9" t="s">
        <v>19993</v>
      </c>
      <c r="I9564" s="9" t="s">
        <v>102</v>
      </c>
      <c r="J9564" s="9">
        <v>21.73</v>
      </c>
      <c r="K9564" s="10">
        <v>22.2</v>
      </c>
      <c r="L9564" s="10" t="str">
        <f t="shared" si="297"/>
        <v/>
      </c>
    </row>
    <row r="9565" spans="6:12">
      <c r="F9565" s="9" t="str">
        <f t="shared" si="296"/>
        <v>105027</v>
      </c>
      <c r="G9565" s="12" t="s">
        <v>19994</v>
      </c>
      <c r="H9565" s="9" t="s">
        <v>19995</v>
      </c>
      <c r="I9565" s="9" t="s">
        <v>102</v>
      </c>
      <c r="J9565" s="9">
        <v>24.72</v>
      </c>
      <c r="K9565" s="10">
        <v>25.25</v>
      </c>
      <c r="L9565" s="10" t="str">
        <f t="shared" si="297"/>
        <v/>
      </c>
    </row>
    <row r="9566" spans="6:12">
      <c r="F9566" s="9" t="str">
        <f t="shared" si="296"/>
        <v>93194</v>
      </c>
      <c r="G9566" s="12" t="s">
        <v>19996</v>
      </c>
      <c r="H9566" s="9" t="s">
        <v>19997</v>
      </c>
      <c r="I9566" s="9" t="s">
        <v>102</v>
      </c>
      <c r="J9566" s="9">
        <v>28.14</v>
      </c>
      <c r="K9566" s="10">
        <v>28.75</v>
      </c>
      <c r="L9566" s="10" t="str">
        <f t="shared" si="297"/>
        <v/>
      </c>
    </row>
    <row r="9567" spans="6:12">
      <c r="F9567" s="9" t="str">
        <f t="shared" si="296"/>
        <v>93200</v>
      </c>
      <c r="G9567" s="12" t="s">
        <v>19998</v>
      </c>
      <c r="H9567" s="9" t="s">
        <v>19999</v>
      </c>
      <c r="I9567" s="9" t="s">
        <v>102</v>
      </c>
      <c r="J9567" s="9">
        <v>11.84</v>
      </c>
      <c r="K9567" s="10">
        <v>12.68</v>
      </c>
      <c r="L9567" s="10" t="str">
        <f t="shared" si="297"/>
        <v/>
      </c>
    </row>
    <row r="9568" spans="6:12">
      <c r="F9568" s="9" t="str">
        <f t="shared" si="296"/>
        <v>93203</v>
      </c>
      <c r="G9568" s="12" t="s">
        <v>20000</v>
      </c>
      <c r="H9568" s="9" t="s">
        <v>20001</v>
      </c>
      <c r="I9568" s="9" t="s">
        <v>102</v>
      </c>
      <c r="J9568" s="9">
        <v>14.3</v>
      </c>
      <c r="K9568" s="10">
        <v>14.44</v>
      </c>
      <c r="L9568" s="10" t="str">
        <f t="shared" si="297"/>
        <v/>
      </c>
    </row>
    <row r="9569" spans="6:12">
      <c r="F9569" s="9" t="str">
        <f t="shared" si="296"/>
        <v>93202</v>
      </c>
      <c r="G9569" s="12" t="s">
        <v>20002</v>
      </c>
      <c r="H9569" s="9" t="s">
        <v>20003</v>
      </c>
      <c r="I9569" s="9" t="s">
        <v>102</v>
      </c>
      <c r="J9569" s="9">
        <v>26.26</v>
      </c>
      <c r="K9569" s="10">
        <v>27.85</v>
      </c>
      <c r="L9569" s="10" t="str">
        <f t="shared" si="297"/>
        <v/>
      </c>
    </row>
    <row r="9570" spans="6:12">
      <c r="F9570" s="9" t="str">
        <f t="shared" si="296"/>
        <v>105026</v>
      </c>
      <c r="G9570" s="12" t="s">
        <v>20004</v>
      </c>
      <c r="H9570" s="9" t="s">
        <v>20005</v>
      </c>
      <c r="I9570" s="9" t="s">
        <v>102</v>
      </c>
      <c r="J9570" s="9">
        <v>41.53</v>
      </c>
      <c r="K9570" s="10">
        <v>42.5</v>
      </c>
      <c r="L9570" s="10" t="str">
        <f t="shared" si="297"/>
        <v/>
      </c>
    </row>
    <row r="9571" spans="6:12">
      <c r="F9571" s="9" t="str">
        <f t="shared" si="296"/>
        <v>105025</v>
      </c>
      <c r="G9571" s="12" t="s">
        <v>20006</v>
      </c>
      <c r="H9571" s="9" t="s">
        <v>20007</v>
      </c>
      <c r="I9571" s="9" t="s">
        <v>102</v>
      </c>
      <c r="J9571" s="9">
        <v>58.2</v>
      </c>
      <c r="K9571" s="10">
        <v>59.66</v>
      </c>
      <c r="L9571" s="10" t="str">
        <f t="shared" si="297"/>
        <v/>
      </c>
    </row>
    <row r="9572" spans="6:12">
      <c r="F9572" s="9" t="str">
        <f t="shared" si="296"/>
        <v>93191</v>
      </c>
      <c r="G9572" s="12" t="s">
        <v>20008</v>
      </c>
      <c r="H9572" s="9" t="s">
        <v>20009</v>
      </c>
      <c r="I9572" s="9" t="s">
        <v>102</v>
      </c>
      <c r="J9572" s="9">
        <v>70.11</v>
      </c>
      <c r="K9572" s="10">
        <v>71.98</v>
      </c>
      <c r="L9572" s="10" t="str">
        <f t="shared" si="297"/>
        <v/>
      </c>
    </row>
    <row r="9573" spans="6:12">
      <c r="F9573" s="9" t="str">
        <f t="shared" si="296"/>
        <v>105024</v>
      </c>
      <c r="G9573" s="12" t="s">
        <v>20010</v>
      </c>
      <c r="H9573" s="9" t="s">
        <v>20011</v>
      </c>
      <c r="I9573" s="9" t="s">
        <v>102</v>
      </c>
      <c r="J9573" s="9">
        <v>53.9</v>
      </c>
      <c r="K9573" s="10">
        <v>55.66</v>
      </c>
      <c r="L9573" s="10" t="str">
        <f t="shared" si="297"/>
        <v/>
      </c>
    </row>
    <row r="9574" spans="6:12">
      <c r="F9574" s="9" t="str">
        <f t="shared" si="296"/>
        <v>105023</v>
      </c>
      <c r="G9574" s="12" t="s">
        <v>20012</v>
      </c>
      <c r="H9574" s="9" t="s">
        <v>20013</v>
      </c>
      <c r="I9574" s="9" t="s">
        <v>102</v>
      </c>
      <c r="J9574" s="9">
        <v>65.319999999999993</v>
      </c>
      <c r="K9574" s="10">
        <v>67.56</v>
      </c>
      <c r="L9574" s="10" t="str">
        <f t="shared" si="297"/>
        <v/>
      </c>
    </row>
    <row r="9575" spans="6:12">
      <c r="F9575" s="9" t="str">
        <f t="shared" si="296"/>
        <v>93187</v>
      </c>
      <c r="G9575" s="12" t="s">
        <v>20014</v>
      </c>
      <c r="H9575" s="9" t="s">
        <v>20015</v>
      </c>
      <c r="I9575" s="9" t="s">
        <v>102</v>
      </c>
      <c r="J9575" s="9">
        <v>76.72</v>
      </c>
      <c r="K9575" s="10">
        <v>79.42</v>
      </c>
      <c r="L9575" s="10" t="str">
        <f t="shared" si="297"/>
        <v/>
      </c>
    </row>
    <row r="9576" spans="6:12">
      <c r="F9576" s="9" t="str">
        <f t="shared" si="296"/>
        <v>105037</v>
      </c>
      <c r="G9576" s="12" t="s">
        <v>20016</v>
      </c>
      <c r="H9576" s="9" t="s">
        <v>20017</v>
      </c>
      <c r="I9576" s="9" t="s">
        <v>102</v>
      </c>
      <c r="J9576" s="9">
        <v>31.63</v>
      </c>
      <c r="K9576" s="10">
        <v>33.51</v>
      </c>
      <c r="L9576" s="10" t="str">
        <f t="shared" si="297"/>
        <v/>
      </c>
    </row>
    <row r="9577" spans="6:12">
      <c r="F9577" s="9" t="str">
        <f t="shared" si="296"/>
        <v>105036</v>
      </c>
      <c r="G9577" s="12" t="s">
        <v>20018</v>
      </c>
      <c r="H9577" s="9" t="s">
        <v>20019</v>
      </c>
      <c r="I9577" s="9" t="s">
        <v>102</v>
      </c>
      <c r="J9577" s="9">
        <v>46.66</v>
      </c>
      <c r="K9577" s="10">
        <v>49.45</v>
      </c>
      <c r="L9577" s="10" t="str">
        <f t="shared" si="297"/>
        <v/>
      </c>
    </row>
    <row r="9578" spans="6:12">
      <c r="F9578" s="9" t="str">
        <f t="shared" si="296"/>
        <v>105035</v>
      </c>
      <c r="G9578" s="12" t="s">
        <v>20020</v>
      </c>
      <c r="H9578" s="9" t="s">
        <v>20021</v>
      </c>
      <c r="I9578" s="9" t="s">
        <v>102</v>
      </c>
      <c r="J9578" s="9">
        <v>64.7</v>
      </c>
      <c r="K9578" s="10">
        <v>68.55</v>
      </c>
      <c r="L9578" s="10" t="str">
        <f t="shared" si="297"/>
        <v/>
      </c>
    </row>
    <row r="9579" spans="6:12">
      <c r="F9579" s="9" t="str">
        <f t="shared" si="296"/>
        <v>105022</v>
      </c>
      <c r="G9579" s="12" t="s">
        <v>20022</v>
      </c>
      <c r="H9579" s="9" t="s">
        <v>20023</v>
      </c>
      <c r="I9579" s="9" t="s">
        <v>102</v>
      </c>
      <c r="J9579" s="9">
        <v>22.07</v>
      </c>
      <c r="K9579" s="10">
        <v>22.55</v>
      </c>
      <c r="L9579" s="10" t="str">
        <f t="shared" si="297"/>
        <v/>
      </c>
    </row>
    <row r="9580" spans="6:12">
      <c r="F9580" s="9" t="str">
        <f t="shared" si="296"/>
        <v>105021</v>
      </c>
      <c r="G9580" s="12" t="s">
        <v>20024</v>
      </c>
      <c r="H9580" s="9" t="s">
        <v>20025</v>
      </c>
      <c r="I9580" s="9" t="s">
        <v>102</v>
      </c>
      <c r="J9580" s="9">
        <v>25.1</v>
      </c>
      <c r="K9580" s="10">
        <v>25.64</v>
      </c>
      <c r="L9580" s="10" t="str">
        <f t="shared" si="297"/>
        <v/>
      </c>
    </row>
    <row r="9581" spans="6:12">
      <c r="F9581" s="9" t="str">
        <f t="shared" si="296"/>
        <v>93184</v>
      </c>
      <c r="G9581" s="12" t="s">
        <v>20026</v>
      </c>
      <c r="H9581" s="9" t="s">
        <v>20027</v>
      </c>
      <c r="I9581" s="9" t="s">
        <v>102</v>
      </c>
      <c r="J9581" s="9">
        <v>28.9</v>
      </c>
      <c r="K9581" s="10">
        <v>29.53</v>
      </c>
      <c r="L9581" s="10" t="str">
        <f t="shared" si="297"/>
        <v/>
      </c>
    </row>
    <row r="9582" spans="6:12">
      <c r="F9582" s="9" t="str">
        <f t="shared" si="296"/>
        <v>102149</v>
      </c>
      <c r="G9582" s="12" t="s">
        <v>20028</v>
      </c>
      <c r="H9582" s="9" t="s">
        <v>20029</v>
      </c>
      <c r="I9582" s="9" t="s">
        <v>66</v>
      </c>
      <c r="J9582" s="9" t="s">
        <v>50</v>
      </c>
      <c r="K9582" s="10" t="s">
        <v>50</v>
      </c>
      <c r="L9582" s="10" t="str">
        <f t="shared" si="297"/>
        <v/>
      </c>
    </row>
    <row r="9583" spans="6:12">
      <c r="F9583" s="9" t="str">
        <f t="shared" si="296"/>
        <v>102150</v>
      </c>
      <c r="G9583" s="12" t="s">
        <v>20030</v>
      </c>
      <c r="H9583" s="9" t="s">
        <v>20031</v>
      </c>
      <c r="I9583" s="9" t="s">
        <v>66</v>
      </c>
      <c r="J9583" s="9" t="s">
        <v>50</v>
      </c>
      <c r="K9583" s="10" t="s">
        <v>50</v>
      </c>
      <c r="L9583" s="10" t="str">
        <f t="shared" si="297"/>
        <v/>
      </c>
    </row>
    <row r="9584" spans="6:12">
      <c r="F9584" s="9" t="str">
        <f t="shared" si="296"/>
        <v>102145</v>
      </c>
      <c r="G9584" s="12" t="s">
        <v>20032</v>
      </c>
      <c r="H9584" s="9" t="s">
        <v>20033</v>
      </c>
      <c r="I9584" s="9" t="s">
        <v>66</v>
      </c>
      <c r="J9584" s="9" t="s">
        <v>50</v>
      </c>
      <c r="K9584" s="10" t="s">
        <v>50</v>
      </c>
      <c r="L9584" s="10" t="str">
        <f t="shared" si="297"/>
        <v/>
      </c>
    </row>
    <row r="9585" spans="6:12">
      <c r="F9585" s="9" t="str">
        <f t="shared" si="296"/>
        <v>102146</v>
      </c>
      <c r="G9585" s="12" t="s">
        <v>20034</v>
      </c>
      <c r="H9585" s="9" t="s">
        <v>20035</v>
      </c>
      <c r="I9585" s="9" t="s">
        <v>66</v>
      </c>
      <c r="J9585" s="9" t="s">
        <v>50</v>
      </c>
      <c r="K9585" s="10" t="s">
        <v>50</v>
      </c>
      <c r="L9585" s="10" t="str">
        <f t="shared" si="297"/>
        <v/>
      </c>
    </row>
    <row r="9586" spans="6:12">
      <c r="F9586" s="9" t="str">
        <f t="shared" si="296"/>
        <v>102147</v>
      </c>
      <c r="G9586" s="12" t="s">
        <v>20036</v>
      </c>
      <c r="H9586" s="9" t="s">
        <v>20037</v>
      </c>
      <c r="I9586" s="9" t="s">
        <v>66</v>
      </c>
      <c r="J9586" s="9" t="s">
        <v>50</v>
      </c>
      <c r="K9586" s="10" t="s">
        <v>50</v>
      </c>
      <c r="L9586" s="10" t="str">
        <f t="shared" si="297"/>
        <v/>
      </c>
    </row>
    <row r="9587" spans="6:12">
      <c r="F9587" s="9" t="str">
        <f t="shared" si="296"/>
        <v>102148</v>
      </c>
      <c r="G9587" s="12" t="s">
        <v>20038</v>
      </c>
      <c r="H9587" s="9" t="s">
        <v>20039</v>
      </c>
      <c r="I9587" s="9" t="s">
        <v>66</v>
      </c>
      <c r="J9587" s="9" t="s">
        <v>50</v>
      </c>
      <c r="K9587" s="10" t="s">
        <v>50</v>
      </c>
      <c r="L9587" s="10" t="str">
        <f t="shared" si="297"/>
        <v/>
      </c>
    </row>
    <row r="9588" spans="6:12">
      <c r="F9588" s="9" t="str">
        <f t="shared" si="296"/>
        <v>102143</v>
      </c>
      <c r="G9588" s="12" t="s">
        <v>20040</v>
      </c>
      <c r="H9588" s="9" t="s">
        <v>20041</v>
      </c>
      <c r="I9588" s="9" t="s">
        <v>66</v>
      </c>
      <c r="J9588" s="9" t="s">
        <v>50</v>
      </c>
      <c r="K9588" s="10" t="s">
        <v>50</v>
      </c>
      <c r="L9588" s="10" t="str">
        <f t="shared" si="297"/>
        <v/>
      </c>
    </row>
    <row r="9589" spans="6:12">
      <c r="F9589" s="9" t="str">
        <f t="shared" si="296"/>
        <v>102144</v>
      </c>
      <c r="G9589" s="12" t="s">
        <v>20042</v>
      </c>
      <c r="H9589" s="9" t="s">
        <v>20043</v>
      </c>
      <c r="I9589" s="9" t="s">
        <v>66</v>
      </c>
      <c r="J9589" s="9" t="s">
        <v>50</v>
      </c>
      <c r="K9589" s="10" t="s">
        <v>50</v>
      </c>
      <c r="L9589" s="10" t="str">
        <f t="shared" si="297"/>
        <v/>
      </c>
    </row>
    <row r="9590" spans="6:12">
      <c r="F9590" s="9" t="str">
        <f t="shared" si="296"/>
        <v>102171</v>
      </c>
      <c r="G9590" s="12" t="s">
        <v>20044</v>
      </c>
      <c r="H9590" s="9" t="s">
        <v>20045</v>
      </c>
      <c r="I9590" s="9" t="s">
        <v>66</v>
      </c>
      <c r="J9590" s="9">
        <v>476.26</v>
      </c>
      <c r="K9590" s="10">
        <v>478.51</v>
      </c>
      <c r="L9590" s="10" t="str">
        <f t="shared" si="297"/>
        <v/>
      </c>
    </row>
    <row r="9591" spans="6:12">
      <c r="F9591" s="9" t="str">
        <f t="shared" si="296"/>
        <v>102172</v>
      </c>
      <c r="G9591" s="12" t="s">
        <v>20046</v>
      </c>
      <c r="H9591" s="9" t="s">
        <v>20047</v>
      </c>
      <c r="I9591" s="9" t="s">
        <v>66</v>
      </c>
      <c r="J9591" s="9">
        <v>460.8</v>
      </c>
      <c r="K9591" s="10">
        <v>462.53</v>
      </c>
      <c r="L9591" s="10" t="str">
        <f t="shared" si="297"/>
        <v/>
      </c>
    </row>
    <row r="9592" spans="6:12">
      <c r="F9592" s="9" t="str">
        <f t="shared" si="296"/>
        <v>102170</v>
      </c>
      <c r="G9592" s="12" t="s">
        <v>20048</v>
      </c>
      <c r="H9592" s="9" t="s">
        <v>20049</v>
      </c>
      <c r="I9592" s="9" t="s">
        <v>66</v>
      </c>
      <c r="J9592" s="9">
        <v>266.39</v>
      </c>
      <c r="K9592" s="10">
        <v>269.20999999999998</v>
      </c>
      <c r="L9592" s="10" t="str">
        <f t="shared" si="297"/>
        <v/>
      </c>
    </row>
    <row r="9593" spans="6:12">
      <c r="F9593" s="9" t="str">
        <f t="shared" si="296"/>
        <v>102160</v>
      </c>
      <c r="G9593" s="12" t="s">
        <v>20050</v>
      </c>
      <c r="H9593" s="9" t="s">
        <v>20051</v>
      </c>
      <c r="I9593" s="9" t="s">
        <v>66</v>
      </c>
      <c r="J9593" s="9">
        <v>161.18</v>
      </c>
      <c r="K9593" s="10">
        <v>163.51</v>
      </c>
      <c r="L9593" s="10" t="str">
        <f t="shared" si="297"/>
        <v/>
      </c>
    </row>
    <row r="9594" spans="6:12">
      <c r="F9594" s="9" t="str">
        <f t="shared" si="296"/>
        <v>102177</v>
      </c>
      <c r="G9594" s="12" t="s">
        <v>20052</v>
      </c>
      <c r="H9594" s="9" t="s">
        <v>20053</v>
      </c>
      <c r="I9594" s="9" t="s">
        <v>66</v>
      </c>
      <c r="J9594" s="9">
        <v>1693.02</v>
      </c>
      <c r="K9594" s="10">
        <v>1698.47</v>
      </c>
      <c r="L9594" s="10" t="str">
        <f t="shared" si="297"/>
        <v/>
      </c>
    </row>
    <row r="9595" spans="6:12">
      <c r="F9595" s="9" t="str">
        <f t="shared" si="296"/>
        <v>102174</v>
      </c>
      <c r="G9595" s="12" t="s">
        <v>20054</v>
      </c>
      <c r="H9595" s="9" t="s">
        <v>20055</v>
      </c>
      <c r="I9595" s="9" t="s">
        <v>66</v>
      </c>
      <c r="J9595" s="9" t="s">
        <v>50</v>
      </c>
      <c r="K9595" s="10" t="s">
        <v>50</v>
      </c>
      <c r="L9595" s="10" t="str">
        <f t="shared" si="297"/>
        <v/>
      </c>
    </row>
    <row r="9596" spans="6:12">
      <c r="F9596" s="9" t="str">
        <f t="shared" si="296"/>
        <v>102178</v>
      </c>
      <c r="G9596" s="12" t="s">
        <v>20056</v>
      </c>
      <c r="H9596" s="9" t="s">
        <v>20057</v>
      </c>
      <c r="I9596" s="9" t="s">
        <v>66</v>
      </c>
      <c r="J9596" s="9">
        <v>1939.71</v>
      </c>
      <c r="K9596" s="10">
        <v>1944.71</v>
      </c>
      <c r="L9596" s="10" t="str">
        <f t="shared" si="297"/>
        <v/>
      </c>
    </row>
    <row r="9597" spans="6:12">
      <c r="F9597" s="9" t="str">
        <f t="shared" si="296"/>
        <v>102175</v>
      </c>
      <c r="G9597" s="12" t="s">
        <v>20058</v>
      </c>
      <c r="H9597" s="9" t="s">
        <v>20059</v>
      </c>
      <c r="I9597" s="9" t="s">
        <v>66</v>
      </c>
      <c r="J9597" s="9" t="s">
        <v>50</v>
      </c>
      <c r="K9597" s="10" t="s">
        <v>50</v>
      </c>
      <c r="L9597" s="10" t="str">
        <f t="shared" si="297"/>
        <v/>
      </c>
    </row>
    <row r="9598" spans="6:12">
      <c r="F9598" s="9" t="str">
        <f t="shared" si="296"/>
        <v>102176</v>
      </c>
      <c r="G9598" s="12" t="s">
        <v>20060</v>
      </c>
      <c r="H9598" s="9" t="s">
        <v>20061</v>
      </c>
      <c r="I9598" s="9" t="s">
        <v>66</v>
      </c>
      <c r="J9598" s="9">
        <v>850.38</v>
      </c>
      <c r="K9598" s="10">
        <v>856.38</v>
      </c>
      <c r="L9598" s="10" t="str">
        <f t="shared" si="297"/>
        <v/>
      </c>
    </row>
    <row r="9599" spans="6:12">
      <c r="F9599" s="9" t="str">
        <f t="shared" si="296"/>
        <v>102173</v>
      </c>
      <c r="G9599" s="12" t="s">
        <v>20062</v>
      </c>
      <c r="H9599" s="9" t="s">
        <v>20063</v>
      </c>
      <c r="I9599" s="9" t="s">
        <v>66</v>
      </c>
      <c r="J9599" s="9" t="s">
        <v>50</v>
      </c>
      <c r="K9599" s="10" t="s">
        <v>50</v>
      </c>
      <c r="L9599" s="10" t="str">
        <f t="shared" si="297"/>
        <v/>
      </c>
    </row>
    <row r="9600" spans="6:12">
      <c r="F9600" s="9" t="str">
        <f t="shared" si="296"/>
        <v>102163</v>
      </c>
      <c r="G9600" s="12" t="s">
        <v>20064</v>
      </c>
      <c r="H9600" s="9" t="s">
        <v>20065</v>
      </c>
      <c r="I9600" s="9" t="s">
        <v>66</v>
      </c>
      <c r="J9600" s="9">
        <v>337.64</v>
      </c>
      <c r="K9600" s="10">
        <v>340.46</v>
      </c>
      <c r="L9600" s="10" t="str">
        <f t="shared" si="297"/>
        <v/>
      </c>
    </row>
    <row r="9601" spans="6:12">
      <c r="F9601" s="9" t="str">
        <f t="shared" si="296"/>
        <v>102153</v>
      </c>
      <c r="G9601" s="12" t="s">
        <v>20066</v>
      </c>
      <c r="H9601" s="9" t="s">
        <v>20067</v>
      </c>
      <c r="I9601" s="9" t="s">
        <v>66</v>
      </c>
      <c r="J9601" s="9">
        <v>232.43</v>
      </c>
      <c r="K9601" s="10">
        <v>234.76</v>
      </c>
      <c r="L9601" s="10" t="str">
        <f t="shared" si="297"/>
        <v/>
      </c>
    </row>
    <row r="9602" spans="6:12">
      <c r="F9602" s="9" t="str">
        <f t="shared" si="296"/>
        <v>102165</v>
      </c>
      <c r="G9602" s="12" t="s">
        <v>20068</v>
      </c>
      <c r="H9602" s="9" t="s">
        <v>20069</v>
      </c>
      <c r="I9602" s="9" t="s">
        <v>66</v>
      </c>
      <c r="J9602" s="9">
        <v>325.11</v>
      </c>
      <c r="K9602" s="10">
        <v>327.36</v>
      </c>
      <c r="L9602" s="10" t="str">
        <f t="shared" si="297"/>
        <v/>
      </c>
    </row>
    <row r="9603" spans="6:12">
      <c r="F9603" s="9" t="str">
        <f t="shared" si="296"/>
        <v>102155</v>
      </c>
      <c r="G9603" s="12" t="s">
        <v>20070</v>
      </c>
      <c r="H9603" s="9" t="s">
        <v>20071</v>
      </c>
      <c r="I9603" s="9" t="s">
        <v>66</v>
      </c>
      <c r="J9603" s="9">
        <v>239.25</v>
      </c>
      <c r="K9603" s="10">
        <v>241.1</v>
      </c>
      <c r="L9603" s="10" t="str">
        <f t="shared" si="297"/>
        <v/>
      </c>
    </row>
    <row r="9604" spans="6:12">
      <c r="F9604" s="9" t="str">
        <f t="shared" si="296"/>
        <v>102167</v>
      </c>
      <c r="G9604" s="12" t="s">
        <v>20072</v>
      </c>
      <c r="H9604" s="9" t="s">
        <v>20073</v>
      </c>
      <c r="I9604" s="9" t="s">
        <v>66</v>
      </c>
      <c r="J9604" s="9">
        <v>377.68</v>
      </c>
      <c r="K9604" s="10">
        <v>379.41</v>
      </c>
      <c r="L9604" s="10" t="str">
        <f t="shared" si="297"/>
        <v/>
      </c>
    </row>
    <row r="9605" spans="6:12">
      <c r="F9605" s="9" t="str">
        <f t="shared" ref="F9605:F9668" si="298">TRIM(_xlfn.NUMBERVALUE(G9605))</f>
        <v>102157</v>
      </c>
      <c r="G9605" s="12" t="s">
        <v>20074</v>
      </c>
      <c r="H9605" s="9" t="s">
        <v>20075</v>
      </c>
      <c r="I9605" s="9" t="s">
        <v>66</v>
      </c>
      <c r="J9605" s="9">
        <v>311.19</v>
      </c>
      <c r="K9605" s="10">
        <v>312.62</v>
      </c>
      <c r="L9605" s="10" t="str">
        <f t="shared" ref="L9605:L9668" si="299">IF(P9605&gt;0,P9605,IF(Q9605&gt;0,Q9605,""))</f>
        <v/>
      </c>
    </row>
    <row r="9606" spans="6:12">
      <c r="F9606" s="9" t="str">
        <f t="shared" si="298"/>
        <v>102169</v>
      </c>
      <c r="G9606" s="12" t="s">
        <v>20076</v>
      </c>
      <c r="H9606" s="9" t="s">
        <v>20077</v>
      </c>
      <c r="I9606" s="9" t="s">
        <v>66</v>
      </c>
      <c r="J9606" s="9">
        <v>416.18</v>
      </c>
      <c r="K9606" s="10">
        <v>417.3</v>
      </c>
      <c r="L9606" s="10" t="str">
        <f t="shared" si="299"/>
        <v/>
      </c>
    </row>
    <row r="9607" spans="6:12">
      <c r="F9607" s="9" t="str">
        <f t="shared" si="298"/>
        <v>102159</v>
      </c>
      <c r="G9607" s="12" t="s">
        <v>20078</v>
      </c>
      <c r="H9607" s="9" t="s">
        <v>20079</v>
      </c>
      <c r="I9607" s="9" t="s">
        <v>66</v>
      </c>
      <c r="J9607" s="9">
        <v>373.27</v>
      </c>
      <c r="K9607" s="10">
        <v>374.2</v>
      </c>
      <c r="L9607" s="10" t="str">
        <f t="shared" si="299"/>
        <v/>
      </c>
    </row>
    <row r="9608" spans="6:12">
      <c r="F9608" s="9" t="str">
        <f t="shared" si="298"/>
        <v>102161</v>
      </c>
      <c r="G9608" s="12" t="s">
        <v>20080</v>
      </c>
      <c r="H9608" s="9" t="s">
        <v>20081</v>
      </c>
      <c r="I9608" s="9" t="s">
        <v>66</v>
      </c>
      <c r="J9608" s="9">
        <v>272.33</v>
      </c>
      <c r="K9608" s="10">
        <v>275.14999999999998</v>
      </c>
      <c r="L9608" s="10" t="str">
        <f t="shared" si="299"/>
        <v/>
      </c>
    </row>
    <row r="9609" spans="6:12">
      <c r="F9609" s="9" t="str">
        <f t="shared" si="298"/>
        <v>102151</v>
      </c>
      <c r="G9609" s="12" t="s">
        <v>20082</v>
      </c>
      <c r="H9609" s="9" t="s">
        <v>20083</v>
      </c>
      <c r="I9609" s="9" t="s">
        <v>66</v>
      </c>
      <c r="J9609" s="9">
        <v>167.12</v>
      </c>
      <c r="K9609" s="10">
        <v>169.45</v>
      </c>
      <c r="L9609" s="10" t="str">
        <f t="shared" si="299"/>
        <v/>
      </c>
    </row>
    <row r="9610" spans="6:12">
      <c r="F9610" s="9" t="str">
        <f t="shared" si="298"/>
        <v>102162</v>
      </c>
      <c r="G9610" s="12" t="s">
        <v>20084</v>
      </c>
      <c r="H9610" s="9" t="s">
        <v>20085</v>
      </c>
      <c r="I9610" s="9" t="s">
        <v>66</v>
      </c>
      <c r="J9610" s="9">
        <v>290.14999999999998</v>
      </c>
      <c r="K9610" s="10">
        <v>292.97000000000003</v>
      </c>
      <c r="L9610" s="10" t="str">
        <f t="shared" si="299"/>
        <v/>
      </c>
    </row>
    <row r="9611" spans="6:12">
      <c r="F9611" s="9" t="str">
        <f t="shared" si="298"/>
        <v>102164</v>
      </c>
      <c r="G9611" s="12" t="s">
        <v>20086</v>
      </c>
      <c r="H9611" s="9" t="s">
        <v>20087</v>
      </c>
      <c r="I9611" s="9" t="s">
        <v>66</v>
      </c>
      <c r="J9611" s="9">
        <v>286.26</v>
      </c>
      <c r="K9611" s="10">
        <v>288.51</v>
      </c>
      <c r="L9611" s="10" t="str">
        <f t="shared" si="299"/>
        <v/>
      </c>
    </row>
    <row r="9612" spans="6:12">
      <c r="F9612" s="9" t="str">
        <f t="shared" si="298"/>
        <v>102154</v>
      </c>
      <c r="G9612" s="12" t="s">
        <v>20088</v>
      </c>
      <c r="H9612" s="9" t="s">
        <v>20089</v>
      </c>
      <c r="I9612" s="9" t="s">
        <v>66</v>
      </c>
      <c r="J9612" s="9">
        <v>200.4</v>
      </c>
      <c r="K9612" s="10">
        <v>202.25</v>
      </c>
      <c r="L9612" s="10" t="str">
        <f t="shared" si="299"/>
        <v/>
      </c>
    </row>
    <row r="9613" spans="6:12">
      <c r="F9613" s="9" t="str">
        <f t="shared" si="298"/>
        <v>102166</v>
      </c>
      <c r="G9613" s="12" t="s">
        <v>20090</v>
      </c>
      <c r="H9613" s="9" t="s">
        <v>20091</v>
      </c>
      <c r="I9613" s="9" t="s">
        <v>66</v>
      </c>
      <c r="J9613" s="9">
        <v>294.55</v>
      </c>
      <c r="K9613" s="10">
        <v>296.27999999999997</v>
      </c>
      <c r="L9613" s="10" t="str">
        <f t="shared" si="299"/>
        <v/>
      </c>
    </row>
    <row r="9614" spans="6:12">
      <c r="F9614" s="9" t="str">
        <f t="shared" si="298"/>
        <v>102156</v>
      </c>
      <c r="G9614" s="12" t="s">
        <v>20092</v>
      </c>
      <c r="H9614" s="9" t="s">
        <v>20093</v>
      </c>
      <c r="I9614" s="9" t="s">
        <v>66</v>
      </c>
      <c r="J9614" s="9">
        <v>228.06</v>
      </c>
      <c r="K9614" s="10">
        <v>229.49</v>
      </c>
      <c r="L9614" s="10" t="str">
        <f t="shared" si="299"/>
        <v/>
      </c>
    </row>
    <row r="9615" spans="6:12">
      <c r="F9615" s="9" t="str">
        <f t="shared" si="298"/>
        <v>102168</v>
      </c>
      <c r="G9615" s="12" t="s">
        <v>20094</v>
      </c>
      <c r="H9615" s="9" t="s">
        <v>20095</v>
      </c>
      <c r="I9615" s="9" t="s">
        <v>66</v>
      </c>
      <c r="J9615" s="9">
        <v>363.22</v>
      </c>
      <c r="K9615" s="10">
        <v>364.5</v>
      </c>
      <c r="L9615" s="10" t="str">
        <f t="shared" si="299"/>
        <v/>
      </c>
    </row>
    <row r="9616" spans="6:12">
      <c r="F9616" s="9" t="str">
        <f t="shared" si="298"/>
        <v>102158</v>
      </c>
      <c r="G9616" s="12" t="s">
        <v>20096</v>
      </c>
      <c r="H9616" s="9" t="s">
        <v>20097</v>
      </c>
      <c r="I9616" s="9" t="s">
        <v>66</v>
      </c>
      <c r="J9616" s="9">
        <v>313.95999999999998</v>
      </c>
      <c r="K9616" s="10">
        <v>315.02</v>
      </c>
      <c r="L9616" s="10" t="str">
        <f t="shared" si="299"/>
        <v/>
      </c>
    </row>
    <row r="9617" spans="6:12">
      <c r="F9617" s="9" t="str">
        <f t="shared" si="298"/>
        <v>102152</v>
      </c>
      <c r="G9617" s="12" t="s">
        <v>20098</v>
      </c>
      <c r="H9617" s="9" t="s">
        <v>20099</v>
      </c>
      <c r="I9617" s="9" t="s">
        <v>66</v>
      </c>
      <c r="J9617" s="9">
        <v>184.94</v>
      </c>
      <c r="K9617" s="10">
        <v>187.27</v>
      </c>
      <c r="L9617" s="10" t="str">
        <f t="shared" si="299"/>
        <v/>
      </c>
    </row>
    <row r="9618" spans="6:12">
      <c r="F9618" s="9" t="str">
        <f t="shared" si="298"/>
        <v>102181</v>
      </c>
      <c r="G9618" s="12" t="s">
        <v>20100</v>
      </c>
      <c r="H9618" s="9" t="s">
        <v>20101</v>
      </c>
      <c r="I9618" s="9" t="s">
        <v>66</v>
      </c>
      <c r="J9618" s="9">
        <v>480.21</v>
      </c>
      <c r="K9618" s="10">
        <v>485.32</v>
      </c>
      <c r="L9618" s="10" t="str">
        <f t="shared" si="299"/>
        <v/>
      </c>
    </row>
    <row r="9619" spans="6:12">
      <c r="F9619" s="9" t="str">
        <f t="shared" si="298"/>
        <v>102179</v>
      </c>
      <c r="G9619" s="12" t="s">
        <v>20102</v>
      </c>
      <c r="H9619" s="9" t="s">
        <v>20103</v>
      </c>
      <c r="I9619" s="9" t="s">
        <v>66</v>
      </c>
      <c r="J9619" s="9">
        <v>348.22</v>
      </c>
      <c r="K9619" s="10">
        <v>353.93</v>
      </c>
      <c r="L9619" s="10" t="str">
        <f t="shared" si="299"/>
        <v/>
      </c>
    </row>
    <row r="9620" spans="6:12">
      <c r="F9620" s="9" t="str">
        <f t="shared" si="298"/>
        <v>102180</v>
      </c>
      <c r="G9620" s="12" t="s">
        <v>20104</v>
      </c>
      <c r="H9620" s="9" t="s">
        <v>20105</v>
      </c>
      <c r="I9620" s="9" t="s">
        <v>66</v>
      </c>
      <c r="J9620" s="9">
        <v>404.39</v>
      </c>
      <c r="K9620" s="10">
        <v>409.83</v>
      </c>
      <c r="L9620" s="10" t="str">
        <f t="shared" si="299"/>
        <v/>
      </c>
    </row>
    <row r="9621" spans="6:12">
      <c r="F9621" s="9" t="str">
        <f t="shared" si="298"/>
        <v>102189</v>
      </c>
      <c r="G9621" s="12" t="s">
        <v>20106</v>
      </c>
      <c r="H9621" s="9" t="s">
        <v>20107</v>
      </c>
      <c r="I9621" s="9" t="s">
        <v>716</v>
      </c>
      <c r="J9621" s="9">
        <v>272.06</v>
      </c>
      <c r="K9621" s="10">
        <v>279.33999999999997</v>
      </c>
      <c r="L9621" s="10" t="str">
        <f t="shared" si="299"/>
        <v/>
      </c>
    </row>
    <row r="9622" spans="6:12">
      <c r="F9622" s="9" t="str">
        <f t="shared" si="298"/>
        <v>102188</v>
      </c>
      <c r="G9622" s="12" t="s">
        <v>20108</v>
      </c>
      <c r="H9622" s="9" t="s">
        <v>20109</v>
      </c>
      <c r="I9622" s="9" t="s">
        <v>716</v>
      </c>
      <c r="J9622" s="9">
        <v>1066.18</v>
      </c>
      <c r="K9622" s="10">
        <v>1072.71</v>
      </c>
      <c r="L9622" s="10" t="str">
        <f t="shared" si="299"/>
        <v/>
      </c>
    </row>
    <row r="9623" spans="6:12">
      <c r="F9623" s="9" t="str">
        <f t="shared" si="298"/>
        <v>102185</v>
      </c>
      <c r="G9623" s="12" t="s">
        <v>20110</v>
      </c>
      <c r="H9623" s="9" t="s">
        <v>20111</v>
      </c>
      <c r="I9623" s="9" t="s">
        <v>716</v>
      </c>
      <c r="J9623" s="9">
        <v>4157.3599999999997</v>
      </c>
      <c r="K9623" s="10">
        <v>4181.6899999999996</v>
      </c>
      <c r="L9623" s="10" t="str">
        <f t="shared" si="299"/>
        <v/>
      </c>
    </row>
    <row r="9624" spans="6:12">
      <c r="F9624" s="9" t="str">
        <f t="shared" si="298"/>
        <v>102184</v>
      </c>
      <c r="G9624" s="12" t="s">
        <v>20112</v>
      </c>
      <c r="H9624" s="9" t="s">
        <v>20113</v>
      </c>
      <c r="I9624" s="9" t="s">
        <v>716</v>
      </c>
      <c r="J9624" s="9">
        <v>2073.08</v>
      </c>
      <c r="K9624" s="10">
        <v>2084.8000000000002</v>
      </c>
      <c r="L9624" s="10" t="str">
        <f t="shared" si="299"/>
        <v/>
      </c>
    </row>
    <row r="9625" spans="6:12">
      <c r="F9625" s="9" t="str">
        <f t="shared" si="298"/>
        <v>102187</v>
      </c>
      <c r="G9625" s="12" t="s">
        <v>20114</v>
      </c>
      <c r="H9625" s="9" t="s">
        <v>20115</v>
      </c>
      <c r="I9625" s="9" t="s">
        <v>716</v>
      </c>
      <c r="J9625" s="9" t="s">
        <v>50</v>
      </c>
      <c r="K9625" s="10" t="s">
        <v>50</v>
      </c>
      <c r="L9625" s="10" t="str">
        <f t="shared" si="299"/>
        <v/>
      </c>
    </row>
    <row r="9626" spans="6:12">
      <c r="F9626" s="9" t="str">
        <f t="shared" si="298"/>
        <v>102186</v>
      </c>
      <c r="G9626" s="12" t="s">
        <v>20116</v>
      </c>
      <c r="H9626" s="9" t="s">
        <v>20117</v>
      </c>
      <c r="I9626" s="9" t="s">
        <v>716</v>
      </c>
      <c r="J9626" s="9" t="s">
        <v>50</v>
      </c>
      <c r="K9626" s="10" t="s">
        <v>50</v>
      </c>
      <c r="L9626" s="10" t="str">
        <f t="shared" si="299"/>
        <v/>
      </c>
    </row>
    <row r="9627" spans="6:12">
      <c r="F9627" s="9" t="str">
        <f t="shared" si="298"/>
        <v>102183</v>
      </c>
      <c r="G9627" s="12" t="s">
        <v>20118</v>
      </c>
      <c r="H9627" s="9" t="s">
        <v>20119</v>
      </c>
      <c r="I9627" s="9" t="s">
        <v>716</v>
      </c>
      <c r="J9627" s="9">
        <v>2068.06</v>
      </c>
      <c r="K9627" s="10">
        <v>2082.8200000000002</v>
      </c>
      <c r="L9627" s="10" t="str">
        <f t="shared" si="299"/>
        <v/>
      </c>
    </row>
    <row r="9628" spans="6:12">
      <c r="F9628" s="9" t="str">
        <f t="shared" si="298"/>
        <v>102182</v>
      </c>
      <c r="G9628" s="12" t="s">
        <v>20120</v>
      </c>
      <c r="H9628" s="9" t="s">
        <v>20121</v>
      </c>
      <c r="I9628" s="9" t="s">
        <v>716</v>
      </c>
      <c r="J9628" s="9">
        <v>1028.27</v>
      </c>
      <c r="K9628" s="10">
        <v>1035.19</v>
      </c>
      <c r="L9628" s="10" t="str">
        <f t="shared" si="299"/>
        <v/>
      </c>
    </row>
    <row r="9629" spans="6:12">
      <c r="F9629" s="9" t="str">
        <f t="shared" si="298"/>
        <v>102191</v>
      </c>
      <c r="G9629" s="12" t="s">
        <v>20122</v>
      </c>
      <c r="H9629" s="9" t="s">
        <v>20123</v>
      </c>
      <c r="I9629" s="9" t="s">
        <v>66</v>
      </c>
      <c r="J9629" s="9">
        <v>21.46</v>
      </c>
      <c r="K9629" s="10">
        <v>23.21</v>
      </c>
      <c r="L9629" s="10" t="str">
        <f t="shared" si="299"/>
        <v/>
      </c>
    </row>
    <row r="9630" spans="6:12">
      <c r="F9630" s="9" t="str">
        <f t="shared" si="298"/>
        <v>102190</v>
      </c>
      <c r="G9630" s="12" t="s">
        <v>20124</v>
      </c>
      <c r="H9630" s="9" t="s">
        <v>20125</v>
      </c>
      <c r="I9630" s="9" t="s">
        <v>66</v>
      </c>
      <c r="J9630" s="9">
        <v>17.66</v>
      </c>
      <c r="K9630" s="10">
        <v>19.11</v>
      </c>
      <c r="L9630" s="10" t="str">
        <f t="shared" si="299"/>
        <v/>
      </c>
    </row>
    <row r="9631" spans="6:12">
      <c r="F9631" s="9" t="str">
        <f t="shared" si="298"/>
        <v>102192</v>
      </c>
      <c r="G9631" s="12" t="s">
        <v>20126</v>
      </c>
      <c r="H9631" s="9" t="s">
        <v>20127</v>
      </c>
      <c r="I9631" s="9" t="s">
        <v>66</v>
      </c>
      <c r="J9631" s="9">
        <v>15.31</v>
      </c>
      <c r="K9631" s="10">
        <v>16.559999999999999</v>
      </c>
      <c r="L9631" s="10" t="str">
        <f t="shared" si="299"/>
        <v/>
      </c>
    </row>
    <row r="9632" spans="6:12">
      <c r="F9632" s="9" t="str">
        <f t="shared" si="298"/>
        <v>89354</v>
      </c>
      <c r="G9632" s="12" t="s">
        <v>20128</v>
      </c>
      <c r="H9632" s="9" t="s">
        <v>20129</v>
      </c>
      <c r="I9632" s="9" t="s">
        <v>716</v>
      </c>
      <c r="J9632" s="9">
        <v>599.59</v>
      </c>
      <c r="K9632" s="10">
        <v>602.28</v>
      </c>
      <c r="L9632" s="10" t="str">
        <f t="shared" si="299"/>
        <v/>
      </c>
    </row>
    <row r="9633" spans="6:12">
      <c r="F9633" s="9" t="str">
        <f t="shared" si="298"/>
        <v>103041</v>
      </c>
      <c r="G9633" s="12" t="s">
        <v>20130</v>
      </c>
      <c r="H9633" s="9" t="s">
        <v>20131</v>
      </c>
      <c r="I9633" s="9" t="s">
        <v>716</v>
      </c>
      <c r="J9633" s="9">
        <v>21.62</v>
      </c>
      <c r="K9633" s="10">
        <v>21.93</v>
      </c>
      <c r="L9633" s="10" t="str">
        <f t="shared" si="299"/>
        <v/>
      </c>
    </row>
    <row r="9634" spans="6:12">
      <c r="F9634" s="9" t="str">
        <f t="shared" si="298"/>
        <v>103042</v>
      </c>
      <c r="G9634" s="12" t="s">
        <v>20132</v>
      </c>
      <c r="H9634" s="9" t="s">
        <v>20133</v>
      </c>
      <c r="I9634" s="9" t="s">
        <v>716</v>
      </c>
      <c r="J9634" s="9">
        <v>26.68</v>
      </c>
      <c r="K9634" s="10">
        <v>27.17</v>
      </c>
      <c r="L9634" s="10" t="str">
        <f t="shared" si="299"/>
        <v/>
      </c>
    </row>
    <row r="9635" spans="6:12">
      <c r="F9635" s="9" t="str">
        <f t="shared" si="298"/>
        <v>103043</v>
      </c>
      <c r="G9635" s="12" t="s">
        <v>20134</v>
      </c>
      <c r="H9635" s="9" t="s">
        <v>20135</v>
      </c>
      <c r="I9635" s="9" t="s">
        <v>716</v>
      </c>
      <c r="J9635" s="9">
        <v>24.99</v>
      </c>
      <c r="K9635" s="10">
        <v>25.3</v>
      </c>
      <c r="L9635" s="10" t="str">
        <f t="shared" si="299"/>
        <v/>
      </c>
    </row>
    <row r="9636" spans="6:12">
      <c r="F9636" s="9" t="str">
        <f t="shared" si="298"/>
        <v>103044</v>
      </c>
      <c r="G9636" s="12" t="s">
        <v>20136</v>
      </c>
      <c r="H9636" s="9" t="s">
        <v>20137</v>
      </c>
      <c r="I9636" s="9" t="s">
        <v>716</v>
      </c>
      <c r="J9636" s="9">
        <v>33.69</v>
      </c>
      <c r="K9636" s="10">
        <v>34.18</v>
      </c>
      <c r="L9636" s="10" t="str">
        <f t="shared" si="299"/>
        <v/>
      </c>
    </row>
    <row r="9637" spans="6:12">
      <c r="F9637" s="9" t="str">
        <f t="shared" si="298"/>
        <v>103039</v>
      </c>
      <c r="G9637" s="12" t="s">
        <v>20138</v>
      </c>
      <c r="H9637" s="9" t="s">
        <v>20139</v>
      </c>
      <c r="I9637" s="9" t="s">
        <v>716</v>
      </c>
      <c r="J9637" s="9">
        <v>74.430000000000007</v>
      </c>
      <c r="K9637" s="10">
        <v>75.569999999999993</v>
      </c>
      <c r="L9637" s="10" t="str">
        <f t="shared" si="299"/>
        <v/>
      </c>
    </row>
    <row r="9638" spans="6:12">
      <c r="F9638" s="9" t="str">
        <f t="shared" si="298"/>
        <v>103038</v>
      </c>
      <c r="G9638" s="12" t="s">
        <v>20140</v>
      </c>
      <c r="H9638" s="9" t="s">
        <v>20141</v>
      </c>
      <c r="I9638" s="9" t="s">
        <v>716</v>
      </c>
      <c r="J9638" s="9">
        <v>68.459999999999994</v>
      </c>
      <c r="K9638" s="10">
        <v>69.34</v>
      </c>
      <c r="L9638" s="10" t="str">
        <f t="shared" si="299"/>
        <v/>
      </c>
    </row>
    <row r="9639" spans="6:12">
      <c r="F9639" s="9" t="str">
        <f t="shared" si="298"/>
        <v>103037</v>
      </c>
      <c r="G9639" s="12" t="s">
        <v>20142</v>
      </c>
      <c r="H9639" s="9" t="s">
        <v>20143</v>
      </c>
      <c r="I9639" s="9" t="s">
        <v>716</v>
      </c>
      <c r="J9639" s="9">
        <v>51.13</v>
      </c>
      <c r="K9639" s="10">
        <v>51.77</v>
      </c>
      <c r="L9639" s="10" t="str">
        <f t="shared" si="299"/>
        <v/>
      </c>
    </row>
    <row r="9640" spans="6:12">
      <c r="F9640" s="9" t="str">
        <f t="shared" si="298"/>
        <v>103036</v>
      </c>
      <c r="G9640" s="12" t="s">
        <v>20144</v>
      </c>
      <c r="H9640" s="9" t="s">
        <v>20145</v>
      </c>
      <c r="I9640" s="9" t="s">
        <v>716</v>
      </c>
      <c r="J9640" s="9">
        <v>25.97</v>
      </c>
      <c r="K9640" s="10">
        <v>26.28</v>
      </c>
      <c r="L9640" s="10" t="str">
        <f t="shared" si="299"/>
        <v/>
      </c>
    </row>
    <row r="9641" spans="6:12">
      <c r="F9641" s="9" t="str">
        <f t="shared" si="298"/>
        <v>103040</v>
      </c>
      <c r="G9641" s="12" t="s">
        <v>20146</v>
      </c>
      <c r="H9641" s="9" t="s">
        <v>20147</v>
      </c>
      <c r="I9641" s="9" t="s">
        <v>716</v>
      </c>
      <c r="J9641" s="9">
        <v>110.74</v>
      </c>
      <c r="K9641" s="10">
        <v>112.21</v>
      </c>
      <c r="L9641" s="10" t="str">
        <f t="shared" si="299"/>
        <v/>
      </c>
    </row>
    <row r="9642" spans="6:12">
      <c r="F9642" s="9" t="str">
        <f t="shared" si="298"/>
        <v>90371</v>
      </c>
      <c r="G9642" s="12" t="s">
        <v>20148</v>
      </c>
      <c r="H9642" s="9" t="s">
        <v>20149</v>
      </c>
      <c r="I9642" s="9" t="s">
        <v>716</v>
      </c>
      <c r="J9642" s="9">
        <v>32.31</v>
      </c>
      <c r="K9642" s="10">
        <v>32.799999999999997</v>
      </c>
      <c r="L9642" s="10" t="str">
        <f t="shared" si="299"/>
        <v/>
      </c>
    </row>
    <row r="9643" spans="6:12">
      <c r="F9643" s="9" t="str">
        <f t="shared" si="298"/>
        <v>103047</v>
      </c>
      <c r="G9643" s="12" t="s">
        <v>20150</v>
      </c>
      <c r="H9643" s="9" t="s">
        <v>20151</v>
      </c>
      <c r="I9643" s="9" t="s">
        <v>716</v>
      </c>
      <c r="J9643" s="9">
        <v>26.42</v>
      </c>
      <c r="K9643" s="10">
        <v>26.79</v>
      </c>
      <c r="L9643" s="10" t="str">
        <f t="shared" si="299"/>
        <v/>
      </c>
    </row>
    <row r="9644" spans="6:12">
      <c r="F9644" s="9" t="str">
        <f t="shared" si="298"/>
        <v>94489</v>
      </c>
      <c r="G9644" s="12" t="s">
        <v>20152</v>
      </c>
      <c r="H9644" s="9" t="s">
        <v>20153</v>
      </c>
      <c r="I9644" s="9" t="s">
        <v>716</v>
      </c>
      <c r="J9644" s="9">
        <v>32.61</v>
      </c>
      <c r="K9644" s="10">
        <v>32.950000000000003</v>
      </c>
      <c r="L9644" s="10" t="str">
        <f t="shared" si="299"/>
        <v/>
      </c>
    </row>
    <row r="9645" spans="6:12">
      <c r="F9645" s="9" t="str">
        <f t="shared" si="298"/>
        <v>94490</v>
      </c>
      <c r="G9645" s="12" t="s">
        <v>20154</v>
      </c>
      <c r="H9645" s="9" t="s">
        <v>20155</v>
      </c>
      <c r="I9645" s="9" t="s">
        <v>716</v>
      </c>
      <c r="J9645" s="9">
        <v>48.56</v>
      </c>
      <c r="K9645" s="10">
        <v>48.9</v>
      </c>
      <c r="L9645" s="10" t="str">
        <f t="shared" si="299"/>
        <v/>
      </c>
    </row>
    <row r="9646" spans="6:12">
      <c r="F9646" s="9" t="str">
        <f t="shared" si="298"/>
        <v>94491</v>
      </c>
      <c r="G9646" s="12" t="s">
        <v>20156</v>
      </c>
      <c r="H9646" s="9" t="s">
        <v>20157</v>
      </c>
      <c r="I9646" s="9" t="s">
        <v>716</v>
      </c>
      <c r="J9646" s="9">
        <v>66.06</v>
      </c>
      <c r="K9646" s="10">
        <v>66.56</v>
      </c>
      <c r="L9646" s="10" t="str">
        <f t="shared" si="299"/>
        <v/>
      </c>
    </row>
    <row r="9647" spans="6:12">
      <c r="F9647" s="9" t="str">
        <f t="shared" si="298"/>
        <v>94492</v>
      </c>
      <c r="G9647" s="12" t="s">
        <v>20158</v>
      </c>
      <c r="H9647" s="9" t="s">
        <v>20159</v>
      </c>
      <c r="I9647" s="9" t="s">
        <v>716</v>
      </c>
      <c r="J9647" s="9">
        <v>67.95</v>
      </c>
      <c r="K9647" s="10">
        <v>68.45</v>
      </c>
      <c r="L9647" s="10" t="str">
        <f t="shared" si="299"/>
        <v/>
      </c>
    </row>
    <row r="9648" spans="6:12">
      <c r="F9648" s="9" t="str">
        <f t="shared" si="298"/>
        <v>94493</v>
      </c>
      <c r="G9648" s="12" t="s">
        <v>20160</v>
      </c>
      <c r="H9648" s="9" t="s">
        <v>20161</v>
      </c>
      <c r="I9648" s="9" t="s">
        <v>716</v>
      </c>
      <c r="J9648" s="9">
        <v>124.39</v>
      </c>
      <c r="K9648" s="10">
        <v>125.19</v>
      </c>
      <c r="L9648" s="10" t="str">
        <f t="shared" si="299"/>
        <v/>
      </c>
    </row>
    <row r="9649" spans="6:12">
      <c r="F9649" s="9" t="str">
        <f t="shared" si="298"/>
        <v>94497</v>
      </c>
      <c r="G9649" s="12" t="s">
        <v>20162</v>
      </c>
      <c r="H9649" s="9" t="s">
        <v>20163</v>
      </c>
      <c r="I9649" s="9" t="s">
        <v>716</v>
      </c>
      <c r="J9649" s="9">
        <v>121.59</v>
      </c>
      <c r="K9649" s="10">
        <v>122.73</v>
      </c>
      <c r="L9649" s="10" t="str">
        <f t="shared" si="299"/>
        <v/>
      </c>
    </row>
    <row r="9650" spans="6:12">
      <c r="F9650" s="9" t="str">
        <f t="shared" si="298"/>
        <v>94794</v>
      </c>
      <c r="G9650" s="12" t="s">
        <v>20164</v>
      </c>
      <c r="H9650" s="9" t="s">
        <v>20165</v>
      </c>
      <c r="I9650" s="9" t="s">
        <v>716</v>
      </c>
      <c r="J9650" s="9">
        <v>191.98</v>
      </c>
      <c r="K9650" s="10">
        <v>193.61</v>
      </c>
      <c r="L9650" s="10" t="str">
        <f t="shared" si="299"/>
        <v/>
      </c>
    </row>
    <row r="9651" spans="6:12">
      <c r="F9651" s="9" t="str">
        <f t="shared" si="298"/>
        <v>94496</v>
      </c>
      <c r="G9651" s="12" t="s">
        <v>20166</v>
      </c>
      <c r="H9651" s="9" t="s">
        <v>20167</v>
      </c>
      <c r="I9651" s="9" t="s">
        <v>716</v>
      </c>
      <c r="J9651" s="9">
        <v>96</v>
      </c>
      <c r="K9651" s="10">
        <v>96.88</v>
      </c>
      <c r="L9651" s="10" t="str">
        <f t="shared" si="299"/>
        <v/>
      </c>
    </row>
    <row r="9652" spans="6:12">
      <c r="F9652" s="9" t="str">
        <f t="shared" si="298"/>
        <v>94793</v>
      </c>
      <c r="G9652" s="12" t="s">
        <v>20168</v>
      </c>
      <c r="H9652" s="9" t="s">
        <v>20169</v>
      </c>
      <c r="I9652" s="9" t="s">
        <v>716</v>
      </c>
      <c r="J9652" s="9">
        <v>181.32</v>
      </c>
      <c r="K9652" s="10">
        <v>182.69</v>
      </c>
      <c r="L9652" s="10" t="str">
        <f t="shared" si="299"/>
        <v/>
      </c>
    </row>
    <row r="9653" spans="6:12">
      <c r="F9653" s="9" t="str">
        <f t="shared" si="298"/>
        <v>94495</v>
      </c>
      <c r="G9653" s="12" t="s">
        <v>20170</v>
      </c>
      <c r="H9653" s="9" t="s">
        <v>20171</v>
      </c>
      <c r="I9653" s="9" t="s">
        <v>716</v>
      </c>
      <c r="J9653" s="9">
        <v>70.459999999999994</v>
      </c>
      <c r="K9653" s="10">
        <v>71.099999999999994</v>
      </c>
      <c r="L9653" s="10" t="str">
        <f t="shared" si="299"/>
        <v/>
      </c>
    </row>
    <row r="9654" spans="6:12">
      <c r="F9654" s="9" t="str">
        <f t="shared" si="298"/>
        <v>94792</v>
      </c>
      <c r="G9654" s="12" t="s">
        <v>20172</v>
      </c>
      <c r="H9654" s="9" t="s">
        <v>20173</v>
      </c>
      <c r="I9654" s="9" t="s">
        <v>716</v>
      </c>
      <c r="J9654" s="9">
        <v>132.11000000000001</v>
      </c>
      <c r="K9654" s="10">
        <v>133.24</v>
      </c>
      <c r="L9654" s="10" t="str">
        <f t="shared" si="299"/>
        <v/>
      </c>
    </row>
    <row r="9655" spans="6:12">
      <c r="F9655" s="9" t="str">
        <f t="shared" si="298"/>
        <v>89352</v>
      </c>
      <c r="G9655" s="12" t="s">
        <v>20174</v>
      </c>
      <c r="H9655" s="9" t="s">
        <v>20175</v>
      </c>
      <c r="I9655" s="9" t="s">
        <v>716</v>
      </c>
      <c r="J9655" s="9">
        <v>41.47</v>
      </c>
      <c r="K9655" s="10">
        <v>41.78</v>
      </c>
      <c r="L9655" s="10" t="str">
        <f t="shared" si="299"/>
        <v/>
      </c>
    </row>
    <row r="9656" spans="6:12">
      <c r="F9656" s="9" t="str">
        <f t="shared" si="298"/>
        <v>89986</v>
      </c>
      <c r="G9656" s="12" t="s">
        <v>20176</v>
      </c>
      <c r="H9656" s="9" t="s">
        <v>20177</v>
      </c>
      <c r="I9656" s="9" t="s">
        <v>716</v>
      </c>
      <c r="J9656" s="9">
        <v>95.4</v>
      </c>
      <c r="K9656" s="10">
        <v>96.2</v>
      </c>
      <c r="L9656" s="10" t="str">
        <f t="shared" si="299"/>
        <v/>
      </c>
    </row>
    <row r="9657" spans="6:12">
      <c r="F9657" s="9" t="str">
        <f t="shared" si="298"/>
        <v>94499</v>
      </c>
      <c r="G9657" s="12" t="s">
        <v>20178</v>
      </c>
      <c r="H9657" s="9" t="s">
        <v>20179</v>
      </c>
      <c r="I9657" s="9" t="s">
        <v>716</v>
      </c>
      <c r="J9657" s="9">
        <v>335.84</v>
      </c>
      <c r="K9657" s="10">
        <v>337.82</v>
      </c>
      <c r="L9657" s="10" t="str">
        <f t="shared" si="299"/>
        <v/>
      </c>
    </row>
    <row r="9658" spans="6:12">
      <c r="F9658" s="9" t="str">
        <f t="shared" si="298"/>
        <v>94498</v>
      </c>
      <c r="G9658" s="12" t="s">
        <v>20180</v>
      </c>
      <c r="H9658" s="9" t="s">
        <v>20181</v>
      </c>
      <c r="I9658" s="9" t="s">
        <v>716</v>
      </c>
      <c r="J9658" s="9">
        <v>167.99</v>
      </c>
      <c r="K9658" s="10">
        <v>169.46</v>
      </c>
      <c r="L9658" s="10" t="str">
        <f t="shared" si="299"/>
        <v/>
      </c>
    </row>
    <row r="9659" spans="6:12">
      <c r="F9659" s="9" t="str">
        <f t="shared" si="298"/>
        <v>94500</v>
      </c>
      <c r="G9659" s="12" t="s">
        <v>20182</v>
      </c>
      <c r="H9659" s="9" t="s">
        <v>20183</v>
      </c>
      <c r="I9659" s="9" t="s">
        <v>716</v>
      </c>
      <c r="J9659" s="9">
        <v>407.53</v>
      </c>
      <c r="K9659" s="10">
        <v>410</v>
      </c>
      <c r="L9659" s="10" t="str">
        <f t="shared" si="299"/>
        <v/>
      </c>
    </row>
    <row r="9660" spans="6:12">
      <c r="F9660" s="9" t="str">
        <f t="shared" si="298"/>
        <v>89353</v>
      </c>
      <c r="G9660" s="12" t="s">
        <v>20184</v>
      </c>
      <c r="H9660" s="9" t="s">
        <v>20185</v>
      </c>
      <c r="I9660" s="9" t="s">
        <v>716</v>
      </c>
      <c r="J9660" s="9">
        <v>45.45</v>
      </c>
      <c r="K9660" s="10">
        <v>45.94</v>
      </c>
      <c r="L9660" s="10" t="str">
        <f t="shared" si="299"/>
        <v/>
      </c>
    </row>
    <row r="9661" spans="6:12">
      <c r="F9661" s="9" t="str">
        <f t="shared" si="298"/>
        <v>89987</v>
      </c>
      <c r="G9661" s="12" t="s">
        <v>20186</v>
      </c>
      <c r="H9661" s="9" t="s">
        <v>20187</v>
      </c>
      <c r="I9661" s="9" t="s">
        <v>716</v>
      </c>
      <c r="J9661" s="9">
        <v>108.37</v>
      </c>
      <c r="K9661" s="10">
        <v>109.34</v>
      </c>
      <c r="L9661" s="10" t="str">
        <f t="shared" si="299"/>
        <v/>
      </c>
    </row>
    <row r="9662" spans="6:12">
      <c r="F9662" s="9" t="str">
        <f t="shared" si="298"/>
        <v>94501</v>
      </c>
      <c r="G9662" s="12" t="s">
        <v>20188</v>
      </c>
      <c r="H9662" s="9" t="s">
        <v>20189</v>
      </c>
      <c r="I9662" s="9" t="s">
        <v>716</v>
      </c>
      <c r="J9662" s="9">
        <v>825.91</v>
      </c>
      <c r="K9662" s="10">
        <v>829.05</v>
      </c>
      <c r="L9662" s="10" t="str">
        <f t="shared" si="299"/>
        <v/>
      </c>
    </row>
    <row r="9663" spans="6:12">
      <c r="F9663" s="9" t="str">
        <f t="shared" si="298"/>
        <v>89349</v>
      </c>
      <c r="G9663" s="12" t="s">
        <v>20190</v>
      </c>
      <c r="H9663" s="9" t="s">
        <v>20191</v>
      </c>
      <c r="I9663" s="9" t="s">
        <v>716</v>
      </c>
      <c r="J9663" s="9">
        <v>30.45</v>
      </c>
      <c r="K9663" s="10">
        <v>30.76</v>
      </c>
      <c r="L9663" s="10" t="str">
        <f t="shared" si="299"/>
        <v/>
      </c>
    </row>
    <row r="9664" spans="6:12">
      <c r="F9664" s="9" t="str">
        <f t="shared" si="298"/>
        <v>89984</v>
      </c>
      <c r="G9664" s="12" t="s">
        <v>20192</v>
      </c>
      <c r="H9664" s="9" t="s">
        <v>20193</v>
      </c>
      <c r="I9664" s="9" t="s">
        <v>716</v>
      </c>
      <c r="J9664" s="9">
        <v>97.92</v>
      </c>
      <c r="K9664" s="10">
        <v>98.72</v>
      </c>
      <c r="L9664" s="10" t="str">
        <f t="shared" si="299"/>
        <v/>
      </c>
    </row>
    <row r="9665" spans="6:12">
      <c r="F9665" s="9" t="str">
        <f t="shared" si="298"/>
        <v>89985</v>
      </c>
      <c r="G9665" s="12" t="s">
        <v>20194</v>
      </c>
      <c r="H9665" s="9" t="s">
        <v>20195</v>
      </c>
      <c r="I9665" s="9" t="s">
        <v>716</v>
      </c>
      <c r="J9665" s="9">
        <v>102.84</v>
      </c>
      <c r="K9665" s="10">
        <v>103.81</v>
      </c>
      <c r="L9665" s="10" t="str">
        <f t="shared" si="299"/>
        <v/>
      </c>
    </row>
    <row r="9666" spans="6:12">
      <c r="F9666" s="9" t="str">
        <f t="shared" si="298"/>
        <v>89351</v>
      </c>
      <c r="G9666" s="12" t="s">
        <v>20196</v>
      </c>
      <c r="H9666" s="9" t="s">
        <v>20197</v>
      </c>
      <c r="I9666" s="9" t="s">
        <v>716</v>
      </c>
      <c r="J9666" s="9">
        <v>37.56</v>
      </c>
      <c r="K9666" s="10">
        <v>38.049999999999997</v>
      </c>
      <c r="L9666" s="10" t="str">
        <f t="shared" si="299"/>
        <v/>
      </c>
    </row>
    <row r="9667" spans="6:12">
      <c r="F9667" s="9" t="str">
        <f t="shared" si="298"/>
        <v>103045</v>
      </c>
      <c r="G9667" s="12" t="s">
        <v>20198</v>
      </c>
      <c r="H9667" s="9" t="s">
        <v>20199</v>
      </c>
      <c r="I9667" s="9" t="s">
        <v>716</v>
      </c>
      <c r="J9667" s="9">
        <v>10.55</v>
      </c>
      <c r="K9667" s="10">
        <v>10.86</v>
      </c>
      <c r="L9667" s="10" t="str">
        <f t="shared" si="299"/>
        <v/>
      </c>
    </row>
    <row r="9668" spans="6:12">
      <c r="F9668" s="9" t="str">
        <f t="shared" si="298"/>
        <v>103046</v>
      </c>
      <c r="G9668" s="12" t="s">
        <v>20200</v>
      </c>
      <c r="H9668" s="9" t="s">
        <v>20201</v>
      </c>
      <c r="I9668" s="9" t="s">
        <v>716</v>
      </c>
      <c r="J9668" s="9">
        <v>25.27</v>
      </c>
      <c r="K9668" s="10">
        <v>25.76</v>
      </c>
      <c r="L9668" s="10" t="str">
        <f t="shared" si="299"/>
        <v/>
      </c>
    </row>
    <row r="9669" spans="6:12">
      <c r="F9669" s="9" t="str">
        <f t="shared" ref="F9669:F9732" si="300">TRIM(_xlfn.NUMBERVALUE(G9669))</f>
        <v>103048</v>
      </c>
      <c r="G9669" s="12" t="s">
        <v>20202</v>
      </c>
      <c r="H9669" s="9" t="s">
        <v>20203</v>
      </c>
      <c r="I9669" s="9" t="s">
        <v>716</v>
      </c>
      <c r="J9669" s="9">
        <v>19.73</v>
      </c>
      <c r="K9669" s="10">
        <v>20.100000000000001</v>
      </c>
      <c r="L9669" s="10" t="str">
        <f t="shared" ref="L9669:L9732" si="301">IF(P9669&gt;0,P9669,IF(Q9669&gt;0,Q9669,""))</f>
        <v/>
      </c>
    </row>
    <row r="9670" spans="6:12">
      <c r="F9670" s="9" t="str">
        <f t="shared" si="300"/>
        <v>103049</v>
      </c>
      <c r="G9670" s="12" t="s">
        <v>20204</v>
      </c>
      <c r="H9670" s="9" t="s">
        <v>20205</v>
      </c>
      <c r="I9670" s="9" t="s">
        <v>716</v>
      </c>
      <c r="J9670" s="9">
        <v>21.46</v>
      </c>
      <c r="K9670" s="10">
        <v>21.8</v>
      </c>
      <c r="L9670" s="10" t="str">
        <f t="shared" si="301"/>
        <v/>
      </c>
    </row>
    <row r="9671" spans="6:12">
      <c r="F9671" s="9" t="str">
        <f t="shared" si="300"/>
        <v>103029</v>
      </c>
      <c r="G9671" s="12" t="s">
        <v>20206</v>
      </c>
      <c r="H9671" s="9" t="s">
        <v>20207</v>
      </c>
      <c r="I9671" s="9" t="s">
        <v>716</v>
      </c>
      <c r="J9671" s="9">
        <v>52.04</v>
      </c>
      <c r="K9671" s="10">
        <v>52.53</v>
      </c>
      <c r="L9671" s="10" t="str">
        <f t="shared" si="301"/>
        <v/>
      </c>
    </row>
    <row r="9672" spans="6:12">
      <c r="F9672" s="9" t="str">
        <f t="shared" si="300"/>
        <v>103019</v>
      </c>
      <c r="G9672" s="12" t="s">
        <v>20208</v>
      </c>
      <c r="H9672" s="9" t="s">
        <v>20209</v>
      </c>
      <c r="I9672" s="9" t="s">
        <v>716</v>
      </c>
      <c r="J9672" s="9">
        <v>252.78</v>
      </c>
      <c r="K9672" s="10">
        <v>254.76</v>
      </c>
      <c r="L9672" s="10" t="str">
        <f t="shared" si="301"/>
        <v/>
      </c>
    </row>
    <row r="9673" spans="6:12">
      <c r="F9673" s="9" t="str">
        <f t="shared" si="300"/>
        <v>103050</v>
      </c>
      <c r="G9673" s="12" t="s">
        <v>20210</v>
      </c>
      <c r="H9673" s="9" t="s">
        <v>20211</v>
      </c>
      <c r="I9673" s="9" t="s">
        <v>716</v>
      </c>
      <c r="J9673" s="9">
        <v>24.5</v>
      </c>
      <c r="K9673" s="10">
        <v>26.22</v>
      </c>
      <c r="L9673" s="10" t="str">
        <f t="shared" si="301"/>
        <v/>
      </c>
    </row>
    <row r="9674" spans="6:12">
      <c r="F9674" s="9" t="str">
        <f t="shared" si="300"/>
        <v>103051</v>
      </c>
      <c r="G9674" s="12" t="s">
        <v>20212</v>
      </c>
      <c r="H9674" s="9" t="s">
        <v>20213</v>
      </c>
      <c r="I9674" s="9" t="s">
        <v>716</v>
      </c>
      <c r="J9674" s="9">
        <v>29.62</v>
      </c>
      <c r="K9674" s="10">
        <v>31.68</v>
      </c>
      <c r="L9674" s="10" t="str">
        <f t="shared" si="301"/>
        <v/>
      </c>
    </row>
    <row r="9675" spans="6:12">
      <c r="F9675" s="9" t="str">
        <f t="shared" si="300"/>
        <v>103052</v>
      </c>
      <c r="G9675" s="12" t="s">
        <v>20214</v>
      </c>
      <c r="H9675" s="9" t="s">
        <v>20215</v>
      </c>
      <c r="I9675" s="9" t="s">
        <v>716</v>
      </c>
      <c r="J9675" s="9">
        <v>39.75</v>
      </c>
      <c r="K9675" s="10">
        <v>42.34</v>
      </c>
      <c r="L9675" s="10" t="str">
        <f t="shared" si="301"/>
        <v/>
      </c>
    </row>
    <row r="9676" spans="6:12">
      <c r="F9676" s="9" t="str">
        <f t="shared" si="300"/>
        <v>94799</v>
      </c>
      <c r="G9676" s="12" t="s">
        <v>20216</v>
      </c>
      <c r="H9676" s="9" t="s">
        <v>20217</v>
      </c>
      <c r="I9676" s="9" t="s">
        <v>716</v>
      </c>
      <c r="J9676" s="9">
        <v>134.38</v>
      </c>
      <c r="K9676" s="10">
        <v>136.36000000000001</v>
      </c>
      <c r="L9676" s="10" t="str">
        <f t="shared" si="301"/>
        <v/>
      </c>
    </row>
    <row r="9677" spans="6:12">
      <c r="F9677" s="9" t="str">
        <f t="shared" si="300"/>
        <v>94798</v>
      </c>
      <c r="G9677" s="12" t="s">
        <v>20218</v>
      </c>
      <c r="H9677" s="9" t="s">
        <v>20219</v>
      </c>
      <c r="I9677" s="9" t="s">
        <v>716</v>
      </c>
      <c r="J9677" s="9">
        <v>109.07</v>
      </c>
      <c r="K9677" s="10">
        <v>110.58</v>
      </c>
      <c r="L9677" s="10" t="str">
        <f t="shared" si="301"/>
        <v/>
      </c>
    </row>
    <row r="9678" spans="6:12">
      <c r="F9678" s="9" t="str">
        <f t="shared" si="300"/>
        <v>94797</v>
      </c>
      <c r="G9678" s="12" t="s">
        <v>20220</v>
      </c>
      <c r="H9678" s="9" t="s">
        <v>20221</v>
      </c>
      <c r="I9678" s="9" t="s">
        <v>716</v>
      </c>
      <c r="J9678" s="9">
        <v>66.599999999999994</v>
      </c>
      <c r="K9678" s="10">
        <v>67.709999999999994</v>
      </c>
      <c r="L9678" s="10" t="str">
        <f t="shared" si="301"/>
        <v/>
      </c>
    </row>
    <row r="9679" spans="6:12">
      <c r="F9679" s="9" t="str">
        <f t="shared" si="300"/>
        <v>94795</v>
      </c>
      <c r="G9679" s="12" t="s">
        <v>20222</v>
      </c>
      <c r="H9679" s="9" t="s">
        <v>20223</v>
      </c>
      <c r="I9679" s="9" t="s">
        <v>716</v>
      </c>
      <c r="J9679" s="9">
        <v>28.34</v>
      </c>
      <c r="K9679" s="10">
        <v>28.88</v>
      </c>
      <c r="L9679" s="10" t="str">
        <f t="shared" si="301"/>
        <v/>
      </c>
    </row>
    <row r="9680" spans="6:12">
      <c r="F9680" s="9" t="str">
        <f t="shared" si="300"/>
        <v>94800</v>
      </c>
      <c r="G9680" s="12" t="s">
        <v>20224</v>
      </c>
      <c r="H9680" s="9" t="s">
        <v>20225</v>
      </c>
      <c r="I9680" s="9" t="s">
        <v>716</v>
      </c>
      <c r="J9680" s="9">
        <v>172.59</v>
      </c>
      <c r="K9680" s="10">
        <v>175.14</v>
      </c>
      <c r="L9680" s="10" t="str">
        <f t="shared" si="301"/>
        <v/>
      </c>
    </row>
    <row r="9681" spans="6:12">
      <c r="F9681" s="9" t="str">
        <f t="shared" si="300"/>
        <v>94796</v>
      </c>
      <c r="G9681" s="12" t="s">
        <v>20226</v>
      </c>
      <c r="H9681" s="9" t="s">
        <v>20227</v>
      </c>
      <c r="I9681" s="9" t="s">
        <v>716</v>
      </c>
      <c r="J9681" s="9">
        <v>33.380000000000003</v>
      </c>
      <c r="K9681" s="10">
        <v>34.21</v>
      </c>
      <c r="L9681" s="10" t="str">
        <f t="shared" si="301"/>
        <v/>
      </c>
    </row>
    <row r="9682" spans="6:12">
      <c r="F9682" s="9" t="str">
        <f t="shared" si="300"/>
        <v>99635</v>
      </c>
      <c r="G9682" s="12" t="s">
        <v>20228</v>
      </c>
      <c r="H9682" s="9" t="s">
        <v>20229</v>
      </c>
      <c r="I9682" s="9" t="s">
        <v>716</v>
      </c>
      <c r="J9682" s="9">
        <v>415.81</v>
      </c>
      <c r="K9682" s="10">
        <v>419.83</v>
      </c>
      <c r="L9682" s="10" t="str">
        <f t="shared" si="301"/>
        <v/>
      </c>
    </row>
    <row r="9683" spans="6:12">
      <c r="F9683" s="9" t="str">
        <f t="shared" si="300"/>
        <v>103018</v>
      </c>
      <c r="G9683" s="12" t="s">
        <v>20230</v>
      </c>
      <c r="H9683" s="9" t="s">
        <v>20231</v>
      </c>
      <c r="I9683" s="9" t="s">
        <v>716</v>
      </c>
      <c r="J9683" s="9">
        <v>339.49</v>
      </c>
      <c r="K9683" s="10">
        <v>342.98</v>
      </c>
      <c r="L9683" s="10" t="str">
        <f t="shared" si="301"/>
        <v/>
      </c>
    </row>
    <row r="9684" spans="6:12">
      <c r="F9684" s="9" t="str">
        <f t="shared" si="300"/>
        <v>95252</v>
      </c>
      <c r="G9684" s="12" t="s">
        <v>20232</v>
      </c>
      <c r="H9684" s="9" t="s">
        <v>20233</v>
      </c>
      <c r="I9684" s="9" t="s">
        <v>716</v>
      </c>
      <c r="J9684" s="9">
        <v>171.93</v>
      </c>
      <c r="K9684" s="10">
        <v>173.07</v>
      </c>
      <c r="L9684" s="10" t="str">
        <f t="shared" si="301"/>
        <v/>
      </c>
    </row>
    <row r="9685" spans="6:12">
      <c r="F9685" s="9" t="str">
        <f t="shared" si="300"/>
        <v>95251</v>
      </c>
      <c r="G9685" s="12" t="s">
        <v>20234</v>
      </c>
      <c r="H9685" s="9" t="s">
        <v>20235</v>
      </c>
      <c r="I9685" s="9" t="s">
        <v>716</v>
      </c>
      <c r="J9685" s="9">
        <v>141.87</v>
      </c>
      <c r="K9685" s="10">
        <v>142.75</v>
      </c>
      <c r="L9685" s="10" t="str">
        <f t="shared" si="301"/>
        <v/>
      </c>
    </row>
    <row r="9686" spans="6:12">
      <c r="F9686" s="9" t="str">
        <f t="shared" si="300"/>
        <v>95250</v>
      </c>
      <c r="G9686" s="12" t="s">
        <v>20236</v>
      </c>
      <c r="H9686" s="9" t="s">
        <v>20237</v>
      </c>
      <c r="I9686" s="9" t="s">
        <v>716</v>
      </c>
      <c r="J9686" s="9">
        <v>95.84</v>
      </c>
      <c r="K9686" s="10">
        <v>96.48</v>
      </c>
      <c r="L9686" s="10" t="str">
        <f t="shared" si="301"/>
        <v/>
      </c>
    </row>
    <row r="9687" spans="6:12">
      <c r="F9687" s="9" t="str">
        <f t="shared" si="300"/>
        <v>95248</v>
      </c>
      <c r="G9687" s="12" t="s">
        <v>20238</v>
      </c>
      <c r="H9687" s="9" t="s">
        <v>20239</v>
      </c>
      <c r="I9687" s="9" t="s">
        <v>716</v>
      </c>
      <c r="J9687" s="9">
        <v>60.35</v>
      </c>
      <c r="K9687" s="10">
        <v>60.66</v>
      </c>
      <c r="L9687" s="10" t="str">
        <f t="shared" si="301"/>
        <v/>
      </c>
    </row>
    <row r="9688" spans="6:12">
      <c r="F9688" s="9" t="str">
        <f t="shared" si="300"/>
        <v>95253</v>
      </c>
      <c r="G9688" s="12" t="s">
        <v>20240</v>
      </c>
      <c r="H9688" s="9" t="s">
        <v>20241</v>
      </c>
      <c r="I9688" s="9" t="s">
        <v>716</v>
      </c>
      <c r="J9688" s="9">
        <v>261.77999999999997</v>
      </c>
      <c r="K9688" s="10">
        <v>263.25</v>
      </c>
      <c r="L9688" s="10" t="str">
        <f t="shared" si="301"/>
        <v/>
      </c>
    </row>
    <row r="9689" spans="6:12">
      <c r="F9689" s="9" t="str">
        <f t="shared" si="300"/>
        <v>95249</v>
      </c>
      <c r="G9689" s="12" t="s">
        <v>20242</v>
      </c>
      <c r="H9689" s="9" t="s">
        <v>20243</v>
      </c>
      <c r="I9689" s="9" t="s">
        <v>716</v>
      </c>
      <c r="J9689" s="9">
        <v>71.010000000000005</v>
      </c>
      <c r="K9689" s="10">
        <v>71.5</v>
      </c>
      <c r="L9689" s="10" t="str">
        <f t="shared" si="301"/>
        <v/>
      </c>
    </row>
    <row r="9690" spans="6:12">
      <c r="F9690" s="9" t="str">
        <f t="shared" si="300"/>
        <v>99622</v>
      </c>
      <c r="G9690" s="12" t="s">
        <v>20244</v>
      </c>
      <c r="H9690" s="9" t="s">
        <v>20245</v>
      </c>
      <c r="I9690" s="9" t="s">
        <v>716</v>
      </c>
      <c r="J9690" s="9">
        <v>322.14</v>
      </c>
      <c r="K9690" s="10">
        <v>323.27999999999997</v>
      </c>
      <c r="L9690" s="10" t="str">
        <f t="shared" si="301"/>
        <v/>
      </c>
    </row>
    <row r="9691" spans="6:12">
      <c r="F9691" s="9" t="str">
        <f t="shared" si="300"/>
        <v>99621</v>
      </c>
      <c r="G9691" s="12" t="s">
        <v>20246</v>
      </c>
      <c r="H9691" s="9" t="s">
        <v>20247</v>
      </c>
      <c r="I9691" s="9" t="s">
        <v>716</v>
      </c>
      <c r="J9691" s="9">
        <v>286.58999999999997</v>
      </c>
      <c r="K9691" s="10">
        <v>287.47000000000003</v>
      </c>
      <c r="L9691" s="10" t="str">
        <f t="shared" si="301"/>
        <v/>
      </c>
    </row>
    <row r="9692" spans="6:12">
      <c r="F9692" s="9" t="str">
        <f t="shared" si="300"/>
        <v>99620</v>
      </c>
      <c r="G9692" s="12" t="s">
        <v>20248</v>
      </c>
      <c r="H9692" s="9" t="s">
        <v>20249</v>
      </c>
      <c r="I9692" s="9" t="s">
        <v>716</v>
      </c>
      <c r="J9692" s="9">
        <v>192.12</v>
      </c>
      <c r="K9692" s="10">
        <v>192.76</v>
      </c>
      <c r="L9692" s="10" t="str">
        <f t="shared" si="301"/>
        <v/>
      </c>
    </row>
    <row r="9693" spans="6:12">
      <c r="F9693" s="9" t="str">
        <f t="shared" si="300"/>
        <v>103008</v>
      </c>
      <c r="G9693" s="12" t="s">
        <v>20250</v>
      </c>
      <c r="H9693" s="9" t="s">
        <v>20251</v>
      </c>
      <c r="I9693" s="9" t="s">
        <v>716</v>
      </c>
      <c r="J9693" s="9">
        <v>115.74</v>
      </c>
      <c r="K9693" s="10">
        <v>116.05</v>
      </c>
      <c r="L9693" s="10" t="str">
        <f t="shared" si="301"/>
        <v/>
      </c>
    </row>
    <row r="9694" spans="6:12">
      <c r="F9694" s="9" t="str">
        <f t="shared" si="300"/>
        <v>99624</v>
      </c>
      <c r="G9694" s="12" t="s">
        <v>20252</v>
      </c>
      <c r="H9694" s="9" t="s">
        <v>20253</v>
      </c>
      <c r="I9694" s="9" t="s">
        <v>716</v>
      </c>
      <c r="J9694" s="9">
        <v>641.71</v>
      </c>
      <c r="K9694" s="10">
        <v>643.69000000000005</v>
      </c>
      <c r="L9694" s="10" t="str">
        <f t="shared" si="301"/>
        <v/>
      </c>
    </row>
    <row r="9695" spans="6:12">
      <c r="F9695" s="9" t="str">
        <f t="shared" si="300"/>
        <v>99623</v>
      </c>
      <c r="G9695" s="12" t="s">
        <v>20254</v>
      </c>
      <c r="H9695" s="9" t="s">
        <v>20255</v>
      </c>
      <c r="I9695" s="9" t="s">
        <v>716</v>
      </c>
      <c r="J9695" s="9">
        <v>449.85</v>
      </c>
      <c r="K9695" s="10">
        <v>451.32</v>
      </c>
      <c r="L9695" s="10" t="str">
        <f t="shared" si="301"/>
        <v/>
      </c>
    </row>
    <row r="9696" spans="6:12">
      <c r="F9696" s="9" t="str">
        <f t="shared" si="300"/>
        <v>99625</v>
      </c>
      <c r="G9696" s="12" t="s">
        <v>20256</v>
      </c>
      <c r="H9696" s="9" t="s">
        <v>20257</v>
      </c>
      <c r="I9696" s="9" t="s">
        <v>716</v>
      </c>
      <c r="J9696" s="9">
        <v>883.38</v>
      </c>
      <c r="K9696" s="10">
        <v>885.85</v>
      </c>
      <c r="L9696" s="10" t="str">
        <f t="shared" si="301"/>
        <v/>
      </c>
    </row>
    <row r="9697" spans="6:12">
      <c r="F9697" s="9" t="str">
        <f t="shared" si="300"/>
        <v>99619</v>
      </c>
      <c r="G9697" s="12" t="s">
        <v>20258</v>
      </c>
      <c r="H9697" s="9" t="s">
        <v>20259</v>
      </c>
      <c r="I9697" s="9" t="s">
        <v>716</v>
      </c>
      <c r="J9697" s="9">
        <v>141.41</v>
      </c>
      <c r="K9697" s="10">
        <v>141.9</v>
      </c>
      <c r="L9697" s="10" t="str">
        <f t="shared" si="301"/>
        <v/>
      </c>
    </row>
    <row r="9698" spans="6:12">
      <c r="F9698" s="9" t="str">
        <f t="shared" si="300"/>
        <v>99626</v>
      </c>
      <c r="G9698" s="12" t="s">
        <v>20260</v>
      </c>
      <c r="H9698" s="9" t="s">
        <v>20261</v>
      </c>
      <c r="I9698" s="9" t="s">
        <v>716</v>
      </c>
      <c r="J9698" s="9">
        <v>1362.08</v>
      </c>
      <c r="K9698" s="10">
        <v>1365.22</v>
      </c>
      <c r="L9698" s="10" t="str">
        <f t="shared" si="301"/>
        <v/>
      </c>
    </row>
    <row r="9699" spans="6:12">
      <c r="F9699" s="9" t="str">
        <f t="shared" si="300"/>
        <v>99631</v>
      </c>
      <c r="G9699" s="12" t="s">
        <v>20262</v>
      </c>
      <c r="H9699" s="9" t="s">
        <v>20263</v>
      </c>
      <c r="I9699" s="9" t="s">
        <v>716</v>
      </c>
      <c r="J9699" s="9">
        <v>177.67</v>
      </c>
      <c r="K9699" s="10">
        <v>178.81</v>
      </c>
      <c r="L9699" s="10" t="str">
        <f t="shared" si="301"/>
        <v/>
      </c>
    </row>
    <row r="9700" spans="6:12">
      <c r="F9700" s="9" t="str">
        <f t="shared" si="300"/>
        <v>99630</v>
      </c>
      <c r="G9700" s="12" t="s">
        <v>20264</v>
      </c>
      <c r="H9700" s="9" t="s">
        <v>20265</v>
      </c>
      <c r="I9700" s="9" t="s">
        <v>716</v>
      </c>
      <c r="J9700" s="9">
        <v>152.91</v>
      </c>
      <c r="K9700" s="10">
        <v>153.79</v>
      </c>
      <c r="L9700" s="10" t="str">
        <f t="shared" si="301"/>
        <v/>
      </c>
    </row>
    <row r="9701" spans="6:12">
      <c r="F9701" s="9" t="str">
        <f t="shared" si="300"/>
        <v>99629</v>
      </c>
      <c r="G9701" s="12" t="s">
        <v>20266</v>
      </c>
      <c r="H9701" s="9" t="s">
        <v>20267</v>
      </c>
      <c r="I9701" s="9" t="s">
        <v>716</v>
      </c>
      <c r="J9701" s="9">
        <v>102.62</v>
      </c>
      <c r="K9701" s="10">
        <v>103.26</v>
      </c>
      <c r="L9701" s="10" t="str">
        <f t="shared" si="301"/>
        <v/>
      </c>
    </row>
    <row r="9702" spans="6:12">
      <c r="F9702" s="9" t="str">
        <f t="shared" si="300"/>
        <v>99627</v>
      </c>
      <c r="G9702" s="12" t="s">
        <v>20268</v>
      </c>
      <c r="H9702" s="9" t="s">
        <v>20269</v>
      </c>
      <c r="I9702" s="9" t="s">
        <v>716</v>
      </c>
      <c r="J9702" s="9">
        <v>85.25</v>
      </c>
      <c r="K9702" s="10">
        <v>85.56</v>
      </c>
      <c r="L9702" s="10" t="str">
        <f t="shared" si="301"/>
        <v/>
      </c>
    </row>
    <row r="9703" spans="6:12">
      <c r="F9703" s="9" t="str">
        <f t="shared" si="300"/>
        <v>103009</v>
      </c>
      <c r="G9703" s="12" t="s">
        <v>20270</v>
      </c>
      <c r="H9703" s="9" t="s">
        <v>20271</v>
      </c>
      <c r="I9703" s="9" t="s">
        <v>716</v>
      </c>
      <c r="J9703" s="9">
        <v>406.77</v>
      </c>
      <c r="K9703" s="10">
        <v>408.75</v>
      </c>
      <c r="L9703" s="10" t="str">
        <f t="shared" si="301"/>
        <v/>
      </c>
    </row>
    <row r="9704" spans="6:12">
      <c r="F9704" s="9" t="str">
        <f t="shared" si="300"/>
        <v>99632</v>
      </c>
      <c r="G9704" s="12" t="s">
        <v>20272</v>
      </c>
      <c r="H9704" s="9" t="s">
        <v>20273</v>
      </c>
      <c r="I9704" s="9" t="s">
        <v>716</v>
      </c>
      <c r="J9704" s="9">
        <v>256.67</v>
      </c>
      <c r="K9704" s="10">
        <v>258.14</v>
      </c>
      <c r="L9704" s="10" t="str">
        <f t="shared" si="301"/>
        <v/>
      </c>
    </row>
    <row r="9705" spans="6:12">
      <c r="F9705" s="9" t="str">
        <f t="shared" si="300"/>
        <v>99633</v>
      </c>
      <c r="G9705" s="12" t="s">
        <v>20274</v>
      </c>
      <c r="H9705" s="9" t="s">
        <v>20275</v>
      </c>
      <c r="I9705" s="9" t="s">
        <v>716</v>
      </c>
      <c r="J9705" s="9">
        <v>552.87</v>
      </c>
      <c r="K9705" s="10">
        <v>555.34</v>
      </c>
      <c r="L9705" s="10" t="str">
        <f t="shared" si="301"/>
        <v/>
      </c>
    </row>
    <row r="9706" spans="6:12">
      <c r="F9706" s="9" t="str">
        <f t="shared" si="300"/>
        <v>99628</v>
      </c>
      <c r="G9706" s="12" t="s">
        <v>20276</v>
      </c>
      <c r="H9706" s="9" t="s">
        <v>20277</v>
      </c>
      <c r="I9706" s="9" t="s">
        <v>716</v>
      </c>
      <c r="J9706" s="9">
        <v>92.64</v>
      </c>
      <c r="K9706" s="10">
        <v>93.13</v>
      </c>
      <c r="L9706" s="10" t="str">
        <f t="shared" si="301"/>
        <v/>
      </c>
    </row>
    <row r="9707" spans="6:12">
      <c r="F9707" s="9" t="str">
        <f t="shared" si="300"/>
        <v>99634</v>
      </c>
      <c r="G9707" s="12" t="s">
        <v>20278</v>
      </c>
      <c r="H9707" s="9" t="s">
        <v>20279</v>
      </c>
      <c r="I9707" s="9" t="s">
        <v>716</v>
      </c>
      <c r="J9707" s="9">
        <v>946.23</v>
      </c>
      <c r="K9707" s="10">
        <v>949.37</v>
      </c>
      <c r="L9707" s="10" t="str">
        <f t="shared" si="301"/>
        <v/>
      </c>
    </row>
    <row r="9708" spans="6:12">
      <c r="F9708" s="9" t="str">
        <f t="shared" si="300"/>
        <v>103013</v>
      </c>
      <c r="G9708" s="12" t="s">
        <v>20280</v>
      </c>
      <c r="H9708" s="9" t="s">
        <v>20281</v>
      </c>
      <c r="I9708" s="9" t="s">
        <v>716</v>
      </c>
      <c r="J9708" s="9">
        <v>165.82</v>
      </c>
      <c r="K9708" s="10">
        <v>166.39</v>
      </c>
      <c r="L9708" s="10" t="str">
        <f t="shared" si="301"/>
        <v/>
      </c>
    </row>
    <row r="9709" spans="6:12">
      <c r="F9709" s="9" t="str">
        <f t="shared" si="300"/>
        <v>103012</v>
      </c>
      <c r="G9709" s="12" t="s">
        <v>20282</v>
      </c>
      <c r="H9709" s="9" t="s">
        <v>20283</v>
      </c>
      <c r="I9709" s="9" t="s">
        <v>716</v>
      </c>
      <c r="J9709" s="9">
        <v>154.27000000000001</v>
      </c>
      <c r="K9709" s="10">
        <v>154.71</v>
      </c>
      <c r="L9709" s="10" t="str">
        <f t="shared" si="301"/>
        <v/>
      </c>
    </row>
    <row r="9710" spans="6:12">
      <c r="F9710" s="9" t="str">
        <f t="shared" si="300"/>
        <v>103011</v>
      </c>
      <c r="G9710" s="12" t="s">
        <v>20284</v>
      </c>
      <c r="H9710" s="9" t="s">
        <v>20285</v>
      </c>
      <c r="I9710" s="9" t="s">
        <v>716</v>
      </c>
      <c r="J9710" s="9">
        <v>97.72</v>
      </c>
      <c r="K9710" s="10">
        <v>98.04</v>
      </c>
      <c r="L9710" s="10" t="str">
        <f t="shared" si="301"/>
        <v/>
      </c>
    </row>
    <row r="9711" spans="6:12">
      <c r="F9711" s="9" t="str">
        <f t="shared" si="300"/>
        <v>103015</v>
      </c>
      <c r="G9711" s="12" t="s">
        <v>20286</v>
      </c>
      <c r="H9711" s="9" t="s">
        <v>20287</v>
      </c>
      <c r="I9711" s="9" t="s">
        <v>716</v>
      </c>
      <c r="J9711" s="9">
        <v>442.39</v>
      </c>
      <c r="K9711" s="10">
        <v>443.38</v>
      </c>
      <c r="L9711" s="10" t="str">
        <f t="shared" si="301"/>
        <v/>
      </c>
    </row>
    <row r="9712" spans="6:12">
      <c r="F9712" s="9" t="str">
        <f t="shared" si="300"/>
        <v>103014</v>
      </c>
      <c r="G9712" s="12" t="s">
        <v>20288</v>
      </c>
      <c r="H9712" s="9" t="s">
        <v>20289</v>
      </c>
      <c r="I9712" s="9" t="s">
        <v>716</v>
      </c>
      <c r="J9712" s="9">
        <v>249.69</v>
      </c>
      <c r="K9712" s="10">
        <v>250.43</v>
      </c>
      <c r="L9712" s="10" t="str">
        <f t="shared" si="301"/>
        <v/>
      </c>
    </row>
    <row r="9713" spans="6:12">
      <c r="F9713" s="9" t="str">
        <f t="shared" si="300"/>
        <v>103016</v>
      </c>
      <c r="G9713" s="12" t="s">
        <v>20290</v>
      </c>
      <c r="H9713" s="9" t="s">
        <v>20291</v>
      </c>
      <c r="I9713" s="9" t="s">
        <v>716</v>
      </c>
      <c r="J9713" s="9">
        <v>605.09</v>
      </c>
      <c r="K9713" s="10">
        <v>606.33000000000004</v>
      </c>
      <c r="L9713" s="10" t="str">
        <f t="shared" si="301"/>
        <v/>
      </c>
    </row>
    <row r="9714" spans="6:12">
      <c r="F9714" s="9" t="str">
        <f t="shared" si="300"/>
        <v>103010</v>
      </c>
      <c r="G9714" s="12" t="s">
        <v>20292</v>
      </c>
      <c r="H9714" s="9" t="s">
        <v>20293</v>
      </c>
      <c r="I9714" s="9" t="s">
        <v>716</v>
      </c>
      <c r="J9714" s="9">
        <v>87.77</v>
      </c>
      <c r="K9714" s="10">
        <v>88.01</v>
      </c>
      <c r="L9714" s="10" t="str">
        <f t="shared" si="301"/>
        <v/>
      </c>
    </row>
    <row r="9715" spans="6:12">
      <c r="F9715" s="9" t="str">
        <f t="shared" si="300"/>
        <v>103017</v>
      </c>
      <c r="G9715" s="12" t="s">
        <v>20294</v>
      </c>
      <c r="H9715" s="9" t="s">
        <v>20295</v>
      </c>
      <c r="I9715" s="9" t="s">
        <v>716</v>
      </c>
      <c r="J9715" s="9">
        <v>1057.92</v>
      </c>
      <c r="K9715" s="10">
        <v>1059.49</v>
      </c>
      <c r="L9715" s="10" t="str">
        <f t="shared" si="301"/>
        <v/>
      </c>
    </row>
    <row r="9716" spans="6:12">
      <c r="F9716" s="9" t="str">
        <f t="shared" si="300"/>
        <v>103033</v>
      </c>
      <c r="G9716" s="12" t="s">
        <v>20296</v>
      </c>
      <c r="H9716" s="9" t="s">
        <v>20297</v>
      </c>
      <c r="I9716" s="9" t="s">
        <v>716</v>
      </c>
      <c r="J9716" s="9" t="s">
        <v>50</v>
      </c>
      <c r="K9716" s="10" t="s">
        <v>50</v>
      </c>
      <c r="L9716" s="10" t="str">
        <f t="shared" si="301"/>
        <v/>
      </c>
    </row>
    <row r="9717" spans="6:12">
      <c r="F9717" s="9" t="str">
        <f t="shared" si="300"/>
        <v>103032</v>
      </c>
      <c r="G9717" s="12" t="s">
        <v>20298</v>
      </c>
      <c r="H9717" s="9" t="s">
        <v>20299</v>
      </c>
      <c r="I9717" s="9" t="s">
        <v>716</v>
      </c>
      <c r="J9717" s="9" t="s">
        <v>50</v>
      </c>
      <c r="K9717" s="10" t="s">
        <v>50</v>
      </c>
      <c r="L9717" s="10" t="str">
        <f t="shared" si="301"/>
        <v/>
      </c>
    </row>
    <row r="9718" spans="6:12">
      <c r="F9718" s="9" t="str">
        <f t="shared" si="300"/>
        <v>103030</v>
      </c>
      <c r="G9718" s="12" t="s">
        <v>20300</v>
      </c>
      <c r="H9718" s="9" t="s">
        <v>20301</v>
      </c>
      <c r="I9718" s="9" t="s">
        <v>716</v>
      </c>
      <c r="J9718" s="9" t="s">
        <v>50</v>
      </c>
      <c r="K9718" s="10" t="s">
        <v>50</v>
      </c>
      <c r="L9718" s="10" t="str">
        <f t="shared" si="301"/>
        <v/>
      </c>
    </row>
    <row r="9719" spans="6:12">
      <c r="F9719" s="9" t="str">
        <f t="shared" si="300"/>
        <v>103031</v>
      </c>
      <c r="G9719" s="12" t="s">
        <v>20302</v>
      </c>
      <c r="H9719" s="9" t="s">
        <v>20303</v>
      </c>
      <c r="I9719" s="9" t="s">
        <v>716</v>
      </c>
      <c r="J9719" s="9" t="s">
        <v>50</v>
      </c>
      <c r="K9719" s="10" t="s">
        <v>50</v>
      </c>
      <c r="L9719" s="10" t="str">
        <f t="shared" si="301"/>
        <v/>
      </c>
    </row>
    <row r="9720" spans="6:12">
      <c r="F9720" s="9" t="str">
        <f t="shared" si="300"/>
        <v>103035</v>
      </c>
      <c r="G9720" s="12" t="s">
        <v>20304</v>
      </c>
      <c r="H9720" s="9" t="s">
        <v>20305</v>
      </c>
      <c r="I9720" s="9" t="s">
        <v>716</v>
      </c>
      <c r="J9720" s="9" t="s">
        <v>50</v>
      </c>
      <c r="K9720" s="10" t="s">
        <v>50</v>
      </c>
      <c r="L9720" s="10" t="str">
        <f t="shared" si="301"/>
        <v/>
      </c>
    </row>
    <row r="9721" spans="6:12">
      <c r="F9721" s="9" t="str">
        <f t="shared" si="300"/>
        <v>103034</v>
      </c>
      <c r="G9721" s="12" t="s">
        <v>20306</v>
      </c>
      <c r="H9721" s="9" t="s">
        <v>20307</v>
      </c>
      <c r="I9721" s="9" t="s">
        <v>716</v>
      </c>
      <c r="J9721" s="9" t="s">
        <v>50</v>
      </c>
      <c r="K9721" s="10" t="s">
        <v>50</v>
      </c>
      <c r="L9721" s="10" t="str">
        <f t="shared" si="301"/>
        <v/>
      </c>
    </row>
    <row r="9722" spans="6:12">
      <c r="F9722" s="9" t="str">
        <f t="shared" si="300"/>
        <v>103024</v>
      </c>
      <c r="G9722" s="12" t="s">
        <v>20308</v>
      </c>
      <c r="H9722" s="9" t="s">
        <v>20309</v>
      </c>
      <c r="I9722" s="9" t="s">
        <v>716</v>
      </c>
      <c r="J9722" s="9" t="s">
        <v>50</v>
      </c>
      <c r="K9722" s="10" t="s">
        <v>50</v>
      </c>
      <c r="L9722" s="10" t="str">
        <f t="shared" si="301"/>
        <v/>
      </c>
    </row>
    <row r="9723" spans="6:12">
      <c r="F9723" s="9" t="str">
        <f t="shared" si="300"/>
        <v>103023</v>
      </c>
      <c r="G9723" s="12" t="s">
        <v>20310</v>
      </c>
      <c r="H9723" s="9" t="s">
        <v>20311</v>
      </c>
      <c r="I9723" s="9" t="s">
        <v>716</v>
      </c>
      <c r="J9723" s="9" t="s">
        <v>50</v>
      </c>
      <c r="K9723" s="10" t="s">
        <v>50</v>
      </c>
      <c r="L9723" s="10" t="str">
        <f t="shared" si="301"/>
        <v/>
      </c>
    </row>
    <row r="9724" spans="6:12">
      <c r="F9724" s="9" t="str">
        <f t="shared" si="300"/>
        <v>103022</v>
      </c>
      <c r="G9724" s="12" t="s">
        <v>20312</v>
      </c>
      <c r="H9724" s="9" t="s">
        <v>20313</v>
      </c>
      <c r="I9724" s="9" t="s">
        <v>716</v>
      </c>
      <c r="J9724" s="9" t="s">
        <v>50</v>
      </c>
      <c r="K9724" s="10" t="s">
        <v>50</v>
      </c>
      <c r="L9724" s="10" t="str">
        <f t="shared" si="301"/>
        <v/>
      </c>
    </row>
    <row r="9725" spans="6:12">
      <c r="F9725" s="9" t="str">
        <f t="shared" si="300"/>
        <v>103020</v>
      </c>
      <c r="G9725" s="12" t="s">
        <v>20314</v>
      </c>
      <c r="H9725" s="9" t="s">
        <v>20315</v>
      </c>
      <c r="I9725" s="9" t="s">
        <v>716</v>
      </c>
      <c r="J9725" s="9" t="s">
        <v>50</v>
      </c>
      <c r="K9725" s="10" t="s">
        <v>50</v>
      </c>
      <c r="L9725" s="10" t="str">
        <f t="shared" si="301"/>
        <v/>
      </c>
    </row>
    <row r="9726" spans="6:12">
      <c r="F9726" s="9" t="str">
        <f t="shared" si="300"/>
        <v>103026</v>
      </c>
      <c r="G9726" s="12" t="s">
        <v>20316</v>
      </c>
      <c r="H9726" s="9" t="s">
        <v>20317</v>
      </c>
      <c r="I9726" s="9" t="s">
        <v>716</v>
      </c>
      <c r="J9726" s="9" t="s">
        <v>50</v>
      </c>
      <c r="K9726" s="10" t="s">
        <v>50</v>
      </c>
      <c r="L9726" s="10" t="str">
        <f t="shared" si="301"/>
        <v/>
      </c>
    </row>
    <row r="9727" spans="6:12">
      <c r="F9727" s="9" t="str">
        <f t="shared" si="300"/>
        <v>103025</v>
      </c>
      <c r="G9727" s="12" t="s">
        <v>20318</v>
      </c>
      <c r="H9727" s="9" t="s">
        <v>20319</v>
      </c>
      <c r="I9727" s="9" t="s">
        <v>716</v>
      </c>
      <c r="J9727" s="9" t="s">
        <v>50</v>
      </c>
      <c r="K9727" s="10" t="s">
        <v>50</v>
      </c>
      <c r="L9727" s="10" t="str">
        <f t="shared" si="301"/>
        <v/>
      </c>
    </row>
    <row r="9728" spans="6:12">
      <c r="F9728" s="9" t="str">
        <f t="shared" si="300"/>
        <v>103021</v>
      </c>
      <c r="G9728" s="12" t="s">
        <v>20320</v>
      </c>
      <c r="H9728" s="9" t="s">
        <v>20321</v>
      </c>
      <c r="I9728" s="9" t="s">
        <v>716</v>
      </c>
      <c r="J9728" s="9" t="s">
        <v>50</v>
      </c>
      <c r="K9728" s="10" t="s">
        <v>50</v>
      </c>
      <c r="L9728" s="10" t="str">
        <f t="shared" si="301"/>
        <v/>
      </c>
    </row>
    <row r="9729" spans="6:12">
      <c r="F9729" s="9" t="str">
        <f t="shared" si="300"/>
        <v>103027</v>
      </c>
      <c r="G9729" s="12" t="s">
        <v>20322</v>
      </c>
      <c r="H9729" s="9" t="s">
        <v>20323</v>
      </c>
      <c r="I9729" s="9" t="s">
        <v>716</v>
      </c>
      <c r="J9729" s="9" t="s">
        <v>50</v>
      </c>
      <c r="K9729" s="10" t="s">
        <v>50</v>
      </c>
      <c r="L9729" s="10" t="str">
        <f t="shared" si="301"/>
        <v/>
      </c>
    </row>
    <row r="9730" spans="6:12">
      <c r="F9730" s="9" t="str">
        <f t="shared" si="300"/>
        <v>103028</v>
      </c>
      <c r="G9730" s="12" t="s">
        <v>20324</v>
      </c>
      <c r="H9730" s="9" t="s">
        <v>20325</v>
      </c>
      <c r="I9730" s="9" t="s">
        <v>716</v>
      </c>
      <c r="J9730" s="9" t="s">
        <v>50</v>
      </c>
      <c r="K9730" s="10" t="s">
        <v>50</v>
      </c>
      <c r="L9730" s="10" t="str">
        <f t="shared" si="301"/>
        <v/>
      </c>
    </row>
    <row r="9731" spans="6:12">
      <c r="F9731" s="9" t="str">
        <f t="shared" si="300"/>
        <v>103563</v>
      </c>
      <c r="G9731" s="12" t="s">
        <v>20326</v>
      </c>
      <c r="H9731" s="9" t="s">
        <v>20327</v>
      </c>
      <c r="I9731" s="9" t="s">
        <v>716</v>
      </c>
      <c r="J9731" s="9" t="s">
        <v>50</v>
      </c>
      <c r="K9731" s="10" t="s">
        <v>50</v>
      </c>
      <c r="L9731" s="10" t="str">
        <f t="shared" si="301"/>
        <v/>
      </c>
    </row>
    <row r="9732" spans="6:12">
      <c r="F9732" s="9" t="str">
        <f t="shared" si="300"/>
        <v>103564</v>
      </c>
      <c r="G9732" s="12" t="s">
        <v>20328</v>
      </c>
      <c r="H9732" s="9" t="s">
        <v>20329</v>
      </c>
      <c r="I9732" s="9" t="s">
        <v>716</v>
      </c>
      <c r="J9732" s="9" t="s">
        <v>50</v>
      </c>
      <c r="K9732" s="10" t="s">
        <v>50</v>
      </c>
      <c r="L9732" s="10" t="str">
        <f t="shared" si="301"/>
        <v/>
      </c>
    </row>
    <row r="9733" spans="6:12">
      <c r="F9733" s="9" t="str">
        <f t="shared" ref="F9733:F9790" si="302">TRIM(_xlfn.NUMBERVALUE(G9733))</f>
        <v>103565</v>
      </c>
      <c r="G9733" s="12" t="s">
        <v>20330</v>
      </c>
      <c r="H9733" s="9" t="s">
        <v>20331</v>
      </c>
      <c r="I9733" s="9" t="s">
        <v>716</v>
      </c>
      <c r="J9733" s="9" t="s">
        <v>50</v>
      </c>
      <c r="K9733" s="10" t="s">
        <v>50</v>
      </c>
      <c r="L9733" s="10" t="str">
        <f t="shared" ref="L9733:L9790" si="303">IF(P9733&gt;0,P9733,IF(Q9733&gt;0,Q9733,""))</f>
        <v/>
      </c>
    </row>
    <row r="9734" spans="6:12">
      <c r="F9734" s="9" t="str">
        <f t="shared" si="302"/>
        <v>103566</v>
      </c>
      <c r="G9734" s="12" t="s">
        <v>20332</v>
      </c>
      <c r="H9734" s="9" t="s">
        <v>20333</v>
      </c>
      <c r="I9734" s="9" t="s">
        <v>716</v>
      </c>
      <c r="J9734" s="9" t="s">
        <v>50</v>
      </c>
      <c r="K9734" s="10" t="s">
        <v>50</v>
      </c>
      <c r="L9734" s="10" t="str">
        <f t="shared" si="303"/>
        <v/>
      </c>
    </row>
    <row r="9735" spans="6:12">
      <c r="F9735" s="9" t="str">
        <f t="shared" si="302"/>
        <v>103567</v>
      </c>
      <c r="G9735" s="12" t="s">
        <v>20334</v>
      </c>
      <c r="H9735" s="9" t="s">
        <v>20335</v>
      </c>
      <c r="I9735" s="9" t="s">
        <v>716</v>
      </c>
      <c r="J9735" s="9" t="s">
        <v>50</v>
      </c>
      <c r="K9735" s="10" t="s">
        <v>50</v>
      </c>
      <c r="L9735" s="10" t="str">
        <f t="shared" si="303"/>
        <v/>
      </c>
    </row>
    <row r="9736" spans="6:12">
      <c r="F9736" s="9" t="str">
        <f t="shared" si="302"/>
        <v>103568</v>
      </c>
      <c r="G9736" s="12" t="s">
        <v>20336</v>
      </c>
      <c r="H9736" s="9" t="s">
        <v>20337</v>
      </c>
      <c r="I9736" s="9" t="s">
        <v>716</v>
      </c>
      <c r="J9736" s="9" t="s">
        <v>50</v>
      </c>
      <c r="K9736" s="10" t="s">
        <v>50</v>
      </c>
      <c r="L9736" s="10" t="str">
        <f t="shared" si="303"/>
        <v/>
      </c>
    </row>
    <row r="9737" spans="6:12">
      <c r="F9737" s="9" t="str">
        <f t="shared" si="302"/>
        <v>103569</v>
      </c>
      <c r="G9737" s="12" t="s">
        <v>20338</v>
      </c>
      <c r="H9737" s="9" t="s">
        <v>20339</v>
      </c>
      <c r="I9737" s="9" t="s">
        <v>716</v>
      </c>
      <c r="J9737" s="9" t="s">
        <v>50</v>
      </c>
      <c r="K9737" s="10" t="s">
        <v>50</v>
      </c>
      <c r="L9737" s="10" t="str">
        <f t="shared" si="303"/>
        <v/>
      </c>
    </row>
    <row r="9738" spans="6:12">
      <c r="F9738" s="9" t="str">
        <f t="shared" si="302"/>
        <v>103570</v>
      </c>
      <c r="G9738" s="12" t="s">
        <v>20340</v>
      </c>
      <c r="H9738" s="9" t="s">
        <v>20341</v>
      </c>
      <c r="I9738" s="9" t="s">
        <v>716</v>
      </c>
      <c r="J9738" s="9" t="s">
        <v>50</v>
      </c>
      <c r="K9738" s="10" t="s">
        <v>50</v>
      </c>
      <c r="L9738" s="10" t="str">
        <f t="shared" si="303"/>
        <v/>
      </c>
    </row>
    <row r="9739" spans="6:12">
      <c r="F9739" s="9" t="str">
        <f t="shared" si="302"/>
        <v>103571</v>
      </c>
      <c r="G9739" s="12" t="s">
        <v>20342</v>
      </c>
      <c r="H9739" s="9" t="s">
        <v>20343</v>
      </c>
      <c r="I9739" s="9" t="s">
        <v>716</v>
      </c>
      <c r="J9739" s="9" t="s">
        <v>50</v>
      </c>
      <c r="K9739" s="10" t="s">
        <v>50</v>
      </c>
      <c r="L9739" s="10" t="str">
        <f t="shared" si="303"/>
        <v/>
      </c>
    </row>
    <row r="9740" spans="6:12">
      <c r="F9740" s="9" t="str">
        <f t="shared" si="302"/>
        <v>103562</v>
      </c>
      <c r="G9740" s="12" t="s">
        <v>20344</v>
      </c>
      <c r="H9740" s="9" t="s">
        <v>20345</v>
      </c>
      <c r="I9740" s="9" t="s">
        <v>716</v>
      </c>
      <c r="J9740" s="9" t="s">
        <v>50</v>
      </c>
      <c r="K9740" s="10" t="s">
        <v>50</v>
      </c>
      <c r="L9740" s="10" t="str">
        <f t="shared" si="303"/>
        <v/>
      </c>
    </row>
    <row r="9741" spans="6:12">
      <c r="F9741" s="9" t="str">
        <f t="shared" si="302"/>
        <v>103573</v>
      </c>
      <c r="G9741" s="12" t="s">
        <v>20346</v>
      </c>
      <c r="H9741" s="9" t="s">
        <v>20347</v>
      </c>
      <c r="I9741" s="9" t="s">
        <v>716</v>
      </c>
      <c r="J9741" s="9" t="s">
        <v>50</v>
      </c>
      <c r="K9741" s="10" t="s">
        <v>50</v>
      </c>
      <c r="L9741" s="10" t="str">
        <f t="shared" si="303"/>
        <v/>
      </c>
    </row>
    <row r="9742" spans="6:12">
      <c r="F9742" s="9" t="str">
        <f t="shared" si="302"/>
        <v>103585</v>
      </c>
      <c r="G9742" s="12" t="s">
        <v>20348</v>
      </c>
      <c r="H9742" s="9" t="s">
        <v>20349</v>
      </c>
      <c r="I9742" s="9" t="s">
        <v>716</v>
      </c>
      <c r="J9742" s="9" t="s">
        <v>50</v>
      </c>
      <c r="K9742" s="10" t="s">
        <v>50</v>
      </c>
      <c r="L9742" s="10" t="str">
        <f t="shared" si="303"/>
        <v/>
      </c>
    </row>
    <row r="9743" spans="6:12">
      <c r="F9743" s="9" t="str">
        <f t="shared" si="302"/>
        <v>103586</v>
      </c>
      <c r="G9743" s="12" t="s">
        <v>20350</v>
      </c>
      <c r="H9743" s="9" t="s">
        <v>20351</v>
      </c>
      <c r="I9743" s="9" t="s">
        <v>716</v>
      </c>
      <c r="J9743" s="9" t="s">
        <v>50</v>
      </c>
      <c r="K9743" s="10" t="s">
        <v>50</v>
      </c>
      <c r="L9743" s="10" t="str">
        <f t="shared" si="303"/>
        <v/>
      </c>
    </row>
    <row r="9744" spans="6:12">
      <c r="F9744" s="9" t="str">
        <f t="shared" si="302"/>
        <v>103574</v>
      </c>
      <c r="G9744" s="12" t="s">
        <v>20352</v>
      </c>
      <c r="H9744" s="9" t="s">
        <v>20353</v>
      </c>
      <c r="I9744" s="9" t="s">
        <v>716</v>
      </c>
      <c r="J9744" s="9" t="s">
        <v>50</v>
      </c>
      <c r="K9744" s="10" t="s">
        <v>50</v>
      </c>
      <c r="L9744" s="10" t="str">
        <f t="shared" si="303"/>
        <v/>
      </c>
    </row>
    <row r="9745" spans="6:12">
      <c r="F9745" s="9" t="str">
        <f t="shared" si="302"/>
        <v>103575</v>
      </c>
      <c r="G9745" s="12" t="s">
        <v>20354</v>
      </c>
      <c r="H9745" s="9" t="s">
        <v>20355</v>
      </c>
      <c r="I9745" s="9" t="s">
        <v>716</v>
      </c>
      <c r="J9745" s="9" t="s">
        <v>50</v>
      </c>
      <c r="K9745" s="10" t="s">
        <v>50</v>
      </c>
      <c r="L9745" s="10" t="str">
        <f t="shared" si="303"/>
        <v/>
      </c>
    </row>
    <row r="9746" spans="6:12">
      <c r="F9746" s="9" t="str">
        <f t="shared" si="302"/>
        <v>103576</v>
      </c>
      <c r="G9746" s="12" t="s">
        <v>20356</v>
      </c>
      <c r="H9746" s="9" t="s">
        <v>20357</v>
      </c>
      <c r="I9746" s="9" t="s">
        <v>716</v>
      </c>
      <c r="J9746" s="9" t="s">
        <v>50</v>
      </c>
      <c r="K9746" s="10" t="s">
        <v>50</v>
      </c>
      <c r="L9746" s="10" t="str">
        <f t="shared" si="303"/>
        <v/>
      </c>
    </row>
    <row r="9747" spans="6:12">
      <c r="F9747" s="9" t="str">
        <f t="shared" si="302"/>
        <v>103577</v>
      </c>
      <c r="G9747" s="12" t="s">
        <v>20358</v>
      </c>
      <c r="H9747" s="9" t="s">
        <v>20359</v>
      </c>
      <c r="I9747" s="9" t="s">
        <v>716</v>
      </c>
      <c r="J9747" s="9" t="s">
        <v>50</v>
      </c>
      <c r="K9747" s="10" t="s">
        <v>50</v>
      </c>
      <c r="L9747" s="10" t="str">
        <f t="shared" si="303"/>
        <v/>
      </c>
    </row>
    <row r="9748" spans="6:12">
      <c r="F9748" s="9" t="str">
        <f t="shared" si="302"/>
        <v>103578</v>
      </c>
      <c r="G9748" s="12" t="s">
        <v>20360</v>
      </c>
      <c r="H9748" s="9" t="s">
        <v>20361</v>
      </c>
      <c r="I9748" s="9" t="s">
        <v>716</v>
      </c>
      <c r="J9748" s="9" t="s">
        <v>50</v>
      </c>
      <c r="K9748" s="10" t="s">
        <v>50</v>
      </c>
      <c r="L9748" s="10" t="str">
        <f t="shared" si="303"/>
        <v/>
      </c>
    </row>
    <row r="9749" spans="6:12">
      <c r="F9749" s="9" t="str">
        <f t="shared" si="302"/>
        <v>103579</v>
      </c>
      <c r="G9749" s="12" t="s">
        <v>20362</v>
      </c>
      <c r="H9749" s="9" t="s">
        <v>20363</v>
      </c>
      <c r="I9749" s="9" t="s">
        <v>716</v>
      </c>
      <c r="J9749" s="9" t="s">
        <v>50</v>
      </c>
      <c r="K9749" s="10" t="s">
        <v>50</v>
      </c>
      <c r="L9749" s="10" t="str">
        <f t="shared" si="303"/>
        <v/>
      </c>
    </row>
    <row r="9750" spans="6:12">
      <c r="F9750" s="9" t="str">
        <f t="shared" si="302"/>
        <v>103580</v>
      </c>
      <c r="G9750" s="12" t="s">
        <v>20364</v>
      </c>
      <c r="H9750" s="9" t="s">
        <v>20365</v>
      </c>
      <c r="I9750" s="9" t="s">
        <v>716</v>
      </c>
      <c r="J9750" s="9" t="s">
        <v>50</v>
      </c>
      <c r="K9750" s="10" t="s">
        <v>50</v>
      </c>
      <c r="L9750" s="10" t="str">
        <f t="shared" si="303"/>
        <v/>
      </c>
    </row>
    <row r="9751" spans="6:12">
      <c r="F9751" s="9" t="str">
        <f t="shared" si="302"/>
        <v>103581</v>
      </c>
      <c r="G9751" s="12" t="s">
        <v>20366</v>
      </c>
      <c r="H9751" s="9" t="s">
        <v>20367</v>
      </c>
      <c r="I9751" s="9" t="s">
        <v>716</v>
      </c>
      <c r="J9751" s="9" t="s">
        <v>50</v>
      </c>
      <c r="K9751" s="10" t="s">
        <v>50</v>
      </c>
      <c r="L9751" s="10" t="str">
        <f t="shared" si="303"/>
        <v/>
      </c>
    </row>
    <row r="9752" spans="6:12">
      <c r="F9752" s="9" t="str">
        <f t="shared" si="302"/>
        <v>103582</v>
      </c>
      <c r="G9752" s="12" t="s">
        <v>20368</v>
      </c>
      <c r="H9752" s="9" t="s">
        <v>20369</v>
      </c>
      <c r="I9752" s="9" t="s">
        <v>716</v>
      </c>
      <c r="J9752" s="9" t="s">
        <v>50</v>
      </c>
      <c r="K9752" s="10" t="s">
        <v>50</v>
      </c>
      <c r="L9752" s="10" t="str">
        <f t="shared" si="303"/>
        <v/>
      </c>
    </row>
    <row r="9753" spans="6:12">
      <c r="F9753" s="9" t="str">
        <f t="shared" si="302"/>
        <v>103572</v>
      </c>
      <c r="G9753" s="12" t="s">
        <v>20370</v>
      </c>
      <c r="H9753" s="9" t="s">
        <v>20371</v>
      </c>
      <c r="I9753" s="9" t="s">
        <v>716</v>
      </c>
      <c r="J9753" s="9" t="s">
        <v>50</v>
      </c>
      <c r="K9753" s="10" t="s">
        <v>50</v>
      </c>
      <c r="L9753" s="10" t="str">
        <f t="shared" si="303"/>
        <v/>
      </c>
    </row>
    <row r="9754" spans="6:12">
      <c r="F9754" s="9" t="str">
        <f t="shared" si="302"/>
        <v>103583</v>
      </c>
      <c r="G9754" s="12" t="s">
        <v>20372</v>
      </c>
      <c r="H9754" s="9" t="s">
        <v>20373</v>
      </c>
      <c r="I9754" s="9" t="s">
        <v>716</v>
      </c>
      <c r="J9754" s="9" t="s">
        <v>50</v>
      </c>
      <c r="K9754" s="10" t="s">
        <v>50</v>
      </c>
      <c r="L9754" s="10" t="str">
        <f t="shared" si="303"/>
        <v/>
      </c>
    </row>
    <row r="9755" spans="6:12">
      <c r="F9755" s="9" t="str">
        <f t="shared" si="302"/>
        <v>103584</v>
      </c>
      <c r="G9755" s="12" t="s">
        <v>20374</v>
      </c>
      <c r="H9755" s="9" t="s">
        <v>20375</v>
      </c>
      <c r="I9755" s="9" t="s">
        <v>716</v>
      </c>
      <c r="J9755" s="9" t="s">
        <v>50</v>
      </c>
      <c r="K9755" s="10" t="s">
        <v>50</v>
      </c>
      <c r="L9755" s="10" t="str">
        <f t="shared" si="303"/>
        <v/>
      </c>
    </row>
    <row r="9756" spans="6:12">
      <c r="F9756" s="9" t="str">
        <f t="shared" si="302"/>
        <v>103557</v>
      </c>
      <c r="G9756" s="12" t="s">
        <v>20376</v>
      </c>
      <c r="H9756" s="9" t="s">
        <v>20377</v>
      </c>
      <c r="I9756" s="9" t="s">
        <v>716</v>
      </c>
      <c r="J9756" s="9" t="s">
        <v>50</v>
      </c>
      <c r="K9756" s="10" t="s">
        <v>50</v>
      </c>
      <c r="L9756" s="10" t="str">
        <f t="shared" si="303"/>
        <v/>
      </c>
    </row>
    <row r="9757" spans="6:12">
      <c r="F9757" s="9" t="str">
        <f t="shared" si="302"/>
        <v>103558</v>
      </c>
      <c r="G9757" s="12" t="s">
        <v>20378</v>
      </c>
      <c r="H9757" s="9" t="s">
        <v>20379</v>
      </c>
      <c r="I9757" s="9" t="s">
        <v>716</v>
      </c>
      <c r="J9757" s="9" t="s">
        <v>50</v>
      </c>
      <c r="K9757" s="10" t="s">
        <v>50</v>
      </c>
      <c r="L9757" s="10" t="str">
        <f t="shared" si="303"/>
        <v/>
      </c>
    </row>
    <row r="9758" spans="6:12">
      <c r="F9758" s="9" t="str">
        <f t="shared" si="302"/>
        <v>103559</v>
      </c>
      <c r="G9758" s="12" t="s">
        <v>20380</v>
      </c>
      <c r="H9758" s="9" t="s">
        <v>20381</v>
      </c>
      <c r="I9758" s="9" t="s">
        <v>716</v>
      </c>
      <c r="J9758" s="9" t="s">
        <v>50</v>
      </c>
      <c r="K9758" s="10" t="s">
        <v>50</v>
      </c>
      <c r="L9758" s="10" t="str">
        <f t="shared" si="303"/>
        <v/>
      </c>
    </row>
    <row r="9759" spans="6:12">
      <c r="F9759" s="9" t="str">
        <f t="shared" si="302"/>
        <v>103560</v>
      </c>
      <c r="G9759" s="12" t="s">
        <v>20382</v>
      </c>
      <c r="H9759" s="9" t="s">
        <v>20383</v>
      </c>
      <c r="I9759" s="9" t="s">
        <v>716</v>
      </c>
      <c r="J9759" s="9" t="s">
        <v>50</v>
      </c>
      <c r="K9759" s="10" t="s">
        <v>50</v>
      </c>
      <c r="L9759" s="10" t="str">
        <f t="shared" si="303"/>
        <v/>
      </c>
    </row>
    <row r="9760" spans="6:12">
      <c r="F9760" s="9" t="str">
        <f t="shared" si="302"/>
        <v>103561</v>
      </c>
      <c r="G9760" s="12" t="s">
        <v>20384</v>
      </c>
      <c r="H9760" s="9" t="s">
        <v>20385</v>
      </c>
      <c r="I9760" s="9" t="s">
        <v>716</v>
      </c>
      <c r="J9760" s="9" t="s">
        <v>50</v>
      </c>
      <c r="K9760" s="10" t="s">
        <v>50</v>
      </c>
      <c r="L9760" s="10" t="str">
        <f t="shared" si="303"/>
        <v/>
      </c>
    </row>
    <row r="9761" spans="6:12">
      <c r="F9761" s="9" t="str">
        <f t="shared" si="302"/>
        <v>103529</v>
      </c>
      <c r="G9761" s="12" t="s">
        <v>20386</v>
      </c>
      <c r="H9761" s="9" t="s">
        <v>20387</v>
      </c>
      <c r="I9761" s="9" t="s">
        <v>716</v>
      </c>
      <c r="J9761" s="9" t="s">
        <v>50</v>
      </c>
      <c r="K9761" s="10" t="s">
        <v>50</v>
      </c>
      <c r="L9761" s="10" t="str">
        <f t="shared" si="303"/>
        <v/>
      </c>
    </row>
    <row r="9762" spans="6:12">
      <c r="F9762" s="9" t="str">
        <f t="shared" si="302"/>
        <v>103530</v>
      </c>
      <c r="G9762" s="12" t="s">
        <v>20388</v>
      </c>
      <c r="H9762" s="9" t="s">
        <v>20389</v>
      </c>
      <c r="I9762" s="9" t="s">
        <v>716</v>
      </c>
      <c r="J9762" s="9" t="s">
        <v>50</v>
      </c>
      <c r="K9762" s="10" t="s">
        <v>50</v>
      </c>
      <c r="L9762" s="10" t="str">
        <f t="shared" si="303"/>
        <v/>
      </c>
    </row>
    <row r="9763" spans="6:12">
      <c r="F9763" s="9" t="str">
        <f t="shared" si="302"/>
        <v>103531</v>
      </c>
      <c r="G9763" s="12" t="s">
        <v>20390</v>
      </c>
      <c r="H9763" s="9" t="s">
        <v>20391</v>
      </c>
      <c r="I9763" s="9" t="s">
        <v>716</v>
      </c>
      <c r="J9763" s="9" t="s">
        <v>50</v>
      </c>
      <c r="K9763" s="10" t="s">
        <v>50</v>
      </c>
      <c r="L9763" s="10" t="str">
        <f t="shared" si="303"/>
        <v/>
      </c>
    </row>
    <row r="9764" spans="6:12">
      <c r="F9764" s="9" t="str">
        <f t="shared" si="302"/>
        <v>103532</v>
      </c>
      <c r="G9764" s="12" t="s">
        <v>20392</v>
      </c>
      <c r="H9764" s="9" t="s">
        <v>20393</v>
      </c>
      <c r="I9764" s="9" t="s">
        <v>716</v>
      </c>
      <c r="J9764" s="9" t="s">
        <v>50</v>
      </c>
      <c r="K9764" s="10" t="s">
        <v>50</v>
      </c>
      <c r="L9764" s="10" t="str">
        <f t="shared" si="303"/>
        <v/>
      </c>
    </row>
    <row r="9765" spans="6:12">
      <c r="F9765" s="9" t="str">
        <f t="shared" si="302"/>
        <v>103533</v>
      </c>
      <c r="G9765" s="12" t="s">
        <v>20394</v>
      </c>
      <c r="H9765" s="9" t="s">
        <v>20395</v>
      </c>
      <c r="I9765" s="9" t="s">
        <v>716</v>
      </c>
      <c r="J9765" s="9" t="s">
        <v>50</v>
      </c>
      <c r="K9765" s="10" t="s">
        <v>50</v>
      </c>
      <c r="L9765" s="10" t="str">
        <f t="shared" si="303"/>
        <v/>
      </c>
    </row>
    <row r="9766" spans="6:12">
      <c r="F9766" s="9" t="str">
        <f t="shared" si="302"/>
        <v>103534</v>
      </c>
      <c r="G9766" s="12" t="s">
        <v>20396</v>
      </c>
      <c r="H9766" s="9" t="s">
        <v>20397</v>
      </c>
      <c r="I9766" s="9" t="s">
        <v>716</v>
      </c>
      <c r="J9766" s="9" t="s">
        <v>50</v>
      </c>
      <c r="K9766" s="10" t="s">
        <v>50</v>
      </c>
      <c r="L9766" s="10" t="str">
        <f t="shared" si="303"/>
        <v/>
      </c>
    </row>
    <row r="9767" spans="6:12">
      <c r="F9767" s="9" t="str">
        <f t="shared" si="302"/>
        <v>103535</v>
      </c>
      <c r="G9767" s="12" t="s">
        <v>20398</v>
      </c>
      <c r="H9767" s="9" t="s">
        <v>20399</v>
      </c>
      <c r="I9767" s="9" t="s">
        <v>716</v>
      </c>
      <c r="J9767" s="9" t="s">
        <v>50</v>
      </c>
      <c r="K9767" s="10" t="s">
        <v>50</v>
      </c>
      <c r="L9767" s="10" t="str">
        <f t="shared" si="303"/>
        <v/>
      </c>
    </row>
    <row r="9768" spans="6:12">
      <c r="F9768" s="9" t="str">
        <f t="shared" si="302"/>
        <v>103527</v>
      </c>
      <c r="G9768" s="12" t="s">
        <v>20400</v>
      </c>
      <c r="H9768" s="9" t="s">
        <v>20401</v>
      </c>
      <c r="I9768" s="9" t="s">
        <v>716</v>
      </c>
      <c r="J9768" s="9" t="s">
        <v>50</v>
      </c>
      <c r="K9768" s="10" t="s">
        <v>50</v>
      </c>
      <c r="L9768" s="10" t="str">
        <f t="shared" si="303"/>
        <v/>
      </c>
    </row>
    <row r="9769" spans="6:12">
      <c r="F9769" s="9" t="str">
        <f t="shared" si="302"/>
        <v>103536</v>
      </c>
      <c r="G9769" s="12" t="s">
        <v>20402</v>
      </c>
      <c r="H9769" s="9" t="s">
        <v>20403</v>
      </c>
      <c r="I9769" s="9" t="s">
        <v>716</v>
      </c>
      <c r="J9769" s="9" t="s">
        <v>50</v>
      </c>
      <c r="K9769" s="10" t="s">
        <v>50</v>
      </c>
      <c r="L9769" s="10" t="str">
        <f t="shared" si="303"/>
        <v/>
      </c>
    </row>
    <row r="9770" spans="6:12">
      <c r="F9770" s="9" t="str">
        <f t="shared" si="302"/>
        <v>103528</v>
      </c>
      <c r="G9770" s="12" t="s">
        <v>20404</v>
      </c>
      <c r="H9770" s="9" t="s">
        <v>20405</v>
      </c>
      <c r="I9770" s="9" t="s">
        <v>716</v>
      </c>
      <c r="J9770" s="9" t="s">
        <v>50</v>
      </c>
      <c r="K9770" s="10" t="s">
        <v>50</v>
      </c>
      <c r="L9770" s="10" t="str">
        <f t="shared" si="303"/>
        <v/>
      </c>
    </row>
    <row r="9771" spans="6:12">
      <c r="F9771" s="9" t="str">
        <f t="shared" si="302"/>
        <v>103541</v>
      </c>
      <c r="G9771" s="12" t="s">
        <v>20406</v>
      </c>
      <c r="H9771" s="9" t="s">
        <v>20407</v>
      </c>
      <c r="I9771" s="9" t="s">
        <v>716</v>
      </c>
      <c r="J9771" s="9" t="s">
        <v>50</v>
      </c>
      <c r="K9771" s="10" t="s">
        <v>50</v>
      </c>
      <c r="L9771" s="10" t="str">
        <f t="shared" si="303"/>
        <v/>
      </c>
    </row>
    <row r="9772" spans="6:12">
      <c r="F9772" s="9" t="str">
        <f t="shared" si="302"/>
        <v>103539</v>
      </c>
      <c r="G9772" s="12" t="s">
        <v>20408</v>
      </c>
      <c r="H9772" s="9" t="s">
        <v>20409</v>
      </c>
      <c r="I9772" s="9" t="s">
        <v>716</v>
      </c>
      <c r="J9772" s="9" t="s">
        <v>50</v>
      </c>
      <c r="K9772" s="10" t="s">
        <v>50</v>
      </c>
      <c r="L9772" s="10" t="str">
        <f t="shared" si="303"/>
        <v/>
      </c>
    </row>
    <row r="9773" spans="6:12">
      <c r="F9773" s="9" t="str">
        <f t="shared" si="302"/>
        <v>103540</v>
      </c>
      <c r="G9773" s="12" t="s">
        <v>20410</v>
      </c>
      <c r="H9773" s="9" t="s">
        <v>20411</v>
      </c>
      <c r="I9773" s="9" t="s">
        <v>716</v>
      </c>
      <c r="J9773" s="9" t="s">
        <v>50</v>
      </c>
      <c r="K9773" s="10" t="s">
        <v>50</v>
      </c>
      <c r="L9773" s="10" t="str">
        <f t="shared" si="303"/>
        <v/>
      </c>
    </row>
    <row r="9774" spans="6:12">
      <c r="F9774" s="9" t="str">
        <f t="shared" si="302"/>
        <v>103542</v>
      </c>
      <c r="G9774" s="12" t="s">
        <v>20412</v>
      </c>
      <c r="H9774" s="9" t="s">
        <v>20413</v>
      </c>
      <c r="I9774" s="9" t="s">
        <v>716</v>
      </c>
      <c r="J9774" s="9" t="s">
        <v>50</v>
      </c>
      <c r="K9774" s="10" t="s">
        <v>50</v>
      </c>
      <c r="L9774" s="10" t="str">
        <f t="shared" si="303"/>
        <v/>
      </c>
    </row>
    <row r="9775" spans="6:12">
      <c r="F9775" s="9" t="str">
        <f t="shared" si="302"/>
        <v>103543</v>
      </c>
      <c r="G9775" s="12" t="s">
        <v>20414</v>
      </c>
      <c r="H9775" s="9" t="s">
        <v>20415</v>
      </c>
      <c r="I9775" s="9" t="s">
        <v>716</v>
      </c>
      <c r="J9775" s="9" t="s">
        <v>50</v>
      </c>
      <c r="K9775" s="10" t="s">
        <v>50</v>
      </c>
      <c r="L9775" s="10" t="str">
        <f t="shared" si="303"/>
        <v/>
      </c>
    </row>
    <row r="9776" spans="6:12">
      <c r="F9776" s="9" t="str">
        <f t="shared" si="302"/>
        <v>103544</v>
      </c>
      <c r="G9776" s="12" t="s">
        <v>20416</v>
      </c>
      <c r="H9776" s="9" t="s">
        <v>20417</v>
      </c>
      <c r="I9776" s="9" t="s">
        <v>716</v>
      </c>
      <c r="J9776" s="9" t="s">
        <v>50</v>
      </c>
      <c r="K9776" s="10" t="s">
        <v>50</v>
      </c>
      <c r="L9776" s="10" t="str">
        <f t="shared" si="303"/>
        <v/>
      </c>
    </row>
    <row r="9777" spans="6:12">
      <c r="F9777" s="9" t="str">
        <f t="shared" si="302"/>
        <v>103545</v>
      </c>
      <c r="G9777" s="12" t="s">
        <v>20418</v>
      </c>
      <c r="H9777" s="9" t="s">
        <v>20419</v>
      </c>
      <c r="I9777" s="9" t="s">
        <v>716</v>
      </c>
      <c r="J9777" s="9" t="s">
        <v>50</v>
      </c>
      <c r="K9777" s="10" t="s">
        <v>50</v>
      </c>
      <c r="L9777" s="10" t="str">
        <f t="shared" si="303"/>
        <v/>
      </c>
    </row>
    <row r="9778" spans="6:12">
      <c r="F9778" s="9" t="str">
        <f t="shared" si="302"/>
        <v>103537</v>
      </c>
      <c r="G9778" s="12" t="s">
        <v>20420</v>
      </c>
      <c r="H9778" s="9" t="s">
        <v>20421</v>
      </c>
      <c r="I9778" s="9" t="s">
        <v>716</v>
      </c>
      <c r="J9778" s="9" t="s">
        <v>50</v>
      </c>
      <c r="K9778" s="10" t="s">
        <v>50</v>
      </c>
      <c r="L9778" s="10" t="str">
        <f t="shared" si="303"/>
        <v/>
      </c>
    </row>
    <row r="9779" spans="6:12">
      <c r="F9779" s="9" t="str">
        <f t="shared" si="302"/>
        <v>103546</v>
      </c>
      <c r="G9779" s="12" t="s">
        <v>20422</v>
      </c>
      <c r="H9779" s="9" t="s">
        <v>20423</v>
      </c>
      <c r="I9779" s="9" t="s">
        <v>716</v>
      </c>
      <c r="J9779" s="9" t="s">
        <v>50</v>
      </c>
      <c r="K9779" s="10" t="s">
        <v>50</v>
      </c>
      <c r="L9779" s="10" t="str">
        <f t="shared" si="303"/>
        <v/>
      </c>
    </row>
    <row r="9780" spans="6:12">
      <c r="F9780" s="9" t="str">
        <f t="shared" si="302"/>
        <v>103538</v>
      </c>
      <c r="G9780" s="12" t="s">
        <v>20424</v>
      </c>
      <c r="H9780" s="9" t="s">
        <v>20425</v>
      </c>
      <c r="I9780" s="9" t="s">
        <v>716</v>
      </c>
      <c r="J9780" s="9" t="s">
        <v>50</v>
      </c>
      <c r="K9780" s="10" t="s">
        <v>50</v>
      </c>
      <c r="L9780" s="10" t="str">
        <f t="shared" si="303"/>
        <v/>
      </c>
    </row>
    <row r="9781" spans="6:12">
      <c r="F9781" s="9" t="str">
        <f t="shared" si="302"/>
        <v>103549</v>
      </c>
      <c r="G9781" s="12" t="s">
        <v>20426</v>
      </c>
      <c r="H9781" s="9" t="s">
        <v>20427</v>
      </c>
      <c r="I9781" s="9" t="s">
        <v>716</v>
      </c>
      <c r="J9781" s="9" t="s">
        <v>50</v>
      </c>
      <c r="K9781" s="10" t="s">
        <v>50</v>
      </c>
      <c r="L9781" s="10" t="str">
        <f t="shared" si="303"/>
        <v/>
      </c>
    </row>
    <row r="9782" spans="6:12">
      <c r="F9782" s="9" t="str">
        <f t="shared" si="302"/>
        <v>103550</v>
      </c>
      <c r="G9782" s="12" t="s">
        <v>20428</v>
      </c>
      <c r="H9782" s="9" t="s">
        <v>20429</v>
      </c>
      <c r="I9782" s="9" t="s">
        <v>716</v>
      </c>
      <c r="J9782" s="9" t="s">
        <v>50</v>
      </c>
      <c r="K9782" s="10" t="s">
        <v>50</v>
      </c>
      <c r="L9782" s="10" t="str">
        <f t="shared" si="303"/>
        <v/>
      </c>
    </row>
    <row r="9783" spans="6:12">
      <c r="F9783" s="9" t="str">
        <f t="shared" si="302"/>
        <v>103551</v>
      </c>
      <c r="G9783" s="12" t="s">
        <v>20430</v>
      </c>
      <c r="H9783" s="9" t="s">
        <v>20431</v>
      </c>
      <c r="I9783" s="9" t="s">
        <v>716</v>
      </c>
      <c r="J9783" s="9" t="s">
        <v>50</v>
      </c>
      <c r="K9783" s="10" t="s">
        <v>50</v>
      </c>
      <c r="L9783" s="10" t="str">
        <f t="shared" si="303"/>
        <v/>
      </c>
    </row>
    <row r="9784" spans="6:12">
      <c r="F9784" s="9" t="str">
        <f t="shared" si="302"/>
        <v>103552</v>
      </c>
      <c r="G9784" s="12" t="s">
        <v>20432</v>
      </c>
      <c r="H9784" s="9" t="s">
        <v>20433</v>
      </c>
      <c r="I9784" s="9" t="s">
        <v>716</v>
      </c>
      <c r="J9784" s="9" t="s">
        <v>50</v>
      </c>
      <c r="K9784" s="10" t="s">
        <v>50</v>
      </c>
      <c r="L9784" s="10" t="str">
        <f t="shared" si="303"/>
        <v/>
      </c>
    </row>
    <row r="9785" spans="6:12">
      <c r="F9785" s="9" t="str">
        <f t="shared" si="302"/>
        <v>103553</v>
      </c>
      <c r="G9785" s="12" t="s">
        <v>20434</v>
      </c>
      <c r="H9785" s="9" t="s">
        <v>20435</v>
      </c>
      <c r="I9785" s="9" t="s">
        <v>716</v>
      </c>
      <c r="J9785" s="9" t="s">
        <v>50</v>
      </c>
      <c r="K9785" s="10" t="s">
        <v>50</v>
      </c>
      <c r="L9785" s="10" t="str">
        <f t="shared" si="303"/>
        <v/>
      </c>
    </row>
    <row r="9786" spans="6:12">
      <c r="F9786" s="9" t="str">
        <f t="shared" si="302"/>
        <v>103554</v>
      </c>
      <c r="G9786" s="12" t="s">
        <v>20436</v>
      </c>
      <c r="H9786" s="9" t="s">
        <v>20437</v>
      </c>
      <c r="I9786" s="9" t="s">
        <v>716</v>
      </c>
      <c r="J9786" s="9" t="s">
        <v>50</v>
      </c>
      <c r="K9786" s="10" t="s">
        <v>50</v>
      </c>
      <c r="L9786" s="10" t="str">
        <f t="shared" si="303"/>
        <v/>
      </c>
    </row>
    <row r="9787" spans="6:12">
      <c r="F9787" s="9" t="str">
        <f t="shared" si="302"/>
        <v>103555</v>
      </c>
      <c r="G9787" s="12" t="s">
        <v>20438</v>
      </c>
      <c r="H9787" s="9" t="s">
        <v>20439</v>
      </c>
      <c r="I9787" s="9" t="s">
        <v>716</v>
      </c>
      <c r="J9787" s="9" t="s">
        <v>50</v>
      </c>
      <c r="K9787" s="10" t="s">
        <v>50</v>
      </c>
      <c r="L9787" s="10" t="str">
        <f t="shared" si="303"/>
        <v/>
      </c>
    </row>
    <row r="9788" spans="6:12">
      <c r="F9788" s="9" t="str">
        <f t="shared" si="302"/>
        <v>103547</v>
      </c>
      <c r="G9788" s="12" t="s">
        <v>20440</v>
      </c>
      <c r="H9788" s="9" t="s">
        <v>20441</v>
      </c>
      <c r="I9788" s="9" t="s">
        <v>716</v>
      </c>
      <c r="J9788" s="9" t="s">
        <v>50</v>
      </c>
      <c r="K9788" s="10" t="s">
        <v>50</v>
      </c>
      <c r="L9788" s="10" t="str">
        <f t="shared" si="303"/>
        <v/>
      </c>
    </row>
    <row r="9789" spans="6:12">
      <c r="F9789" s="9" t="str">
        <f t="shared" si="302"/>
        <v>103556</v>
      </c>
      <c r="G9789" s="12" t="s">
        <v>20442</v>
      </c>
      <c r="H9789" s="9" t="s">
        <v>20443</v>
      </c>
      <c r="I9789" s="9" t="s">
        <v>716</v>
      </c>
      <c r="J9789" s="9" t="s">
        <v>50</v>
      </c>
      <c r="K9789" s="10" t="s">
        <v>50</v>
      </c>
      <c r="L9789" s="10" t="str">
        <f t="shared" si="303"/>
        <v/>
      </c>
    </row>
    <row r="9790" spans="6:12">
      <c r="F9790" s="9" t="str">
        <f t="shared" si="302"/>
        <v>103548</v>
      </c>
      <c r="G9790" s="12" t="s">
        <v>20444</v>
      </c>
      <c r="H9790" s="9" t="s">
        <v>20445</v>
      </c>
      <c r="I9790" s="9" t="s">
        <v>716</v>
      </c>
      <c r="J9790" s="9" t="s">
        <v>50</v>
      </c>
      <c r="K9790" s="10" t="s">
        <v>50</v>
      </c>
      <c r="L9790" s="10" t="str">
        <f t="shared" si="303"/>
        <v/>
      </c>
    </row>
  </sheetData>
  <mergeCells count="3">
    <mergeCell ref="A1:M1"/>
    <mergeCell ref="A2:M2"/>
    <mergeCell ref="A3:M3"/>
  </mergeCells>
  <pageMargins left="0.511811024" right="0.511811024" top="0.78740157499999996" bottom="0.78740157499999996" header="0.31496062000000002" footer="0.31496062000000002"/>
  <pageSetup paperSize="9"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E4917"/>
  <sheetViews>
    <sheetView workbookViewId="0">
      <selection activeCell="B11" sqref="B11"/>
    </sheetView>
  </sheetViews>
  <sheetFormatPr defaultColWidth="9" defaultRowHeight="15"/>
  <cols>
    <col min="1" max="1" width="10.5703125" customWidth="1"/>
    <col min="2" max="2" width="78.140625" customWidth="1"/>
    <col min="3" max="3" width="21.140625" style="1" customWidth="1"/>
    <col min="4" max="4" width="18.7109375" style="2" customWidth="1"/>
    <col min="5" max="5" width="22.28515625" style="2" customWidth="1"/>
  </cols>
  <sheetData>
    <row r="1" spans="1:5">
      <c r="A1" t="s">
        <v>20446</v>
      </c>
    </row>
    <row r="2" spans="1:5">
      <c r="A2" t="s">
        <v>50</v>
      </c>
    </row>
    <row r="3" spans="1:5">
      <c r="A3" t="s">
        <v>20447</v>
      </c>
    </row>
    <row r="4" spans="1:5">
      <c r="A4" t="s">
        <v>20448</v>
      </c>
    </row>
    <row r="5" spans="1:5">
      <c r="A5" t="s">
        <v>20449</v>
      </c>
    </row>
    <row r="6" spans="1:5">
      <c r="A6" t="s">
        <v>50</v>
      </c>
    </row>
    <row r="7" spans="1:5">
      <c r="A7" t="s">
        <v>20450</v>
      </c>
      <c r="B7" t="s">
        <v>20451</v>
      </c>
      <c r="C7" s="1" t="s">
        <v>20452</v>
      </c>
      <c r="D7" s="2" t="s">
        <v>20453</v>
      </c>
      <c r="E7" s="2" t="s">
        <v>20454</v>
      </c>
    </row>
    <row r="8" spans="1:5">
      <c r="A8">
        <v>11270</v>
      </c>
      <c r="B8" t="s">
        <v>20455</v>
      </c>
      <c r="C8" s="1" t="s">
        <v>20456</v>
      </c>
      <c r="D8" s="2">
        <v>3.57</v>
      </c>
      <c r="E8" s="2">
        <v>3.57</v>
      </c>
    </row>
    <row r="9" spans="1:5">
      <c r="A9" t="s">
        <v>337</v>
      </c>
      <c r="B9" s="3" t="s">
        <v>338</v>
      </c>
      <c r="C9" s="4" t="s">
        <v>66</v>
      </c>
      <c r="D9" s="2">
        <v>147.44999999999999</v>
      </c>
      <c r="E9" s="2">
        <v>147.44999999999999</v>
      </c>
    </row>
    <row r="10" spans="1:5">
      <c r="A10" s="5">
        <v>1928</v>
      </c>
      <c r="B10" s="6" t="s">
        <v>341</v>
      </c>
      <c r="C10" s="6" t="s">
        <v>342</v>
      </c>
      <c r="D10" s="2">
        <v>287.13</v>
      </c>
      <c r="E10" s="2">
        <v>287.13</v>
      </c>
    </row>
    <row r="11" spans="1:5">
      <c r="A11" s="5" t="s">
        <v>450</v>
      </c>
      <c r="B11" s="6" t="s">
        <v>451</v>
      </c>
      <c r="C11" s="7" t="s">
        <v>131</v>
      </c>
    </row>
    <row r="12" spans="1:5" ht="25.5">
      <c r="A12" s="5">
        <v>13791</v>
      </c>
      <c r="B12" s="6" t="s">
        <v>454</v>
      </c>
      <c r="C12" s="7" t="s">
        <v>118</v>
      </c>
      <c r="D12" s="2">
        <v>108.52</v>
      </c>
      <c r="E12" s="2">
        <v>108.52</v>
      </c>
    </row>
    <row r="13" spans="1:5" ht="25.5">
      <c r="A13" s="5">
        <v>13524</v>
      </c>
      <c r="B13" s="6" t="s">
        <v>464</v>
      </c>
      <c r="C13" s="7" t="s">
        <v>118</v>
      </c>
      <c r="D13" s="2">
        <v>251.75</v>
      </c>
      <c r="E13" s="2">
        <v>251.75</v>
      </c>
    </row>
    <row r="14" spans="1:5" ht="25.5">
      <c r="A14" s="5">
        <v>12480</v>
      </c>
      <c r="B14" s="6" t="s">
        <v>478</v>
      </c>
      <c r="C14" s="7" t="s">
        <v>118</v>
      </c>
      <c r="D14" s="2">
        <v>85.28</v>
      </c>
      <c r="E14" s="2">
        <v>85.28</v>
      </c>
    </row>
    <row r="17" spans="1:5">
      <c r="A17">
        <v>45333</v>
      </c>
      <c r="B17" t="s">
        <v>20457</v>
      </c>
      <c r="C17" t="s">
        <v>716</v>
      </c>
      <c r="D17" s="8">
        <v>168.81</v>
      </c>
      <c r="E17">
        <v>168.81</v>
      </c>
    </row>
    <row r="18" spans="1:5">
      <c r="A18">
        <v>11270</v>
      </c>
      <c r="B18" t="s">
        <v>20458</v>
      </c>
      <c r="C18" t="s">
        <v>716</v>
      </c>
      <c r="D18" s="8">
        <v>4.05</v>
      </c>
      <c r="E18">
        <v>4.05</v>
      </c>
    </row>
    <row r="19" spans="1:5">
      <c r="A19">
        <v>412</v>
      </c>
      <c r="B19" t="s">
        <v>20459</v>
      </c>
      <c r="C19" t="s">
        <v>716</v>
      </c>
      <c r="D19" s="8">
        <v>1.28</v>
      </c>
      <c r="E19">
        <v>1.28</v>
      </c>
    </row>
    <row r="20" spans="1:5">
      <c r="A20">
        <v>414</v>
      </c>
      <c r="B20" t="s">
        <v>20460</v>
      </c>
      <c r="C20" t="s">
        <v>716</v>
      </c>
      <c r="D20" s="8">
        <v>0.08</v>
      </c>
      <c r="E20">
        <v>0.08</v>
      </c>
    </row>
    <row r="21" spans="1:5">
      <c r="A21">
        <v>410</v>
      </c>
      <c r="B21" t="s">
        <v>20461</v>
      </c>
      <c r="C21" t="s">
        <v>716</v>
      </c>
      <c r="D21" s="8">
        <v>0.19</v>
      </c>
      <c r="E21">
        <v>0.19</v>
      </c>
    </row>
    <row r="22" spans="1:5">
      <c r="A22">
        <v>411</v>
      </c>
      <c r="B22" t="s">
        <v>20462</v>
      </c>
      <c r="C22" t="s">
        <v>716</v>
      </c>
      <c r="D22" s="8">
        <v>0.25</v>
      </c>
      <c r="E22">
        <v>0.25</v>
      </c>
    </row>
    <row r="23" spans="1:5">
      <c r="A23">
        <v>408</v>
      </c>
      <c r="B23" t="s">
        <v>20463</v>
      </c>
      <c r="C23" t="s">
        <v>716</v>
      </c>
      <c r="D23" s="8">
        <v>2</v>
      </c>
      <c r="E23">
        <v>1.24</v>
      </c>
    </row>
    <row r="24" spans="1:5">
      <c r="A24">
        <v>39131</v>
      </c>
      <c r="B24" t="s">
        <v>20464</v>
      </c>
      <c r="C24" t="s">
        <v>716</v>
      </c>
      <c r="D24" s="8">
        <v>4.93</v>
      </c>
      <c r="E24">
        <v>4.93</v>
      </c>
    </row>
    <row r="25" spans="1:5">
      <c r="A25">
        <v>394</v>
      </c>
      <c r="B25" t="s">
        <v>20465</v>
      </c>
      <c r="C25" t="s">
        <v>716</v>
      </c>
      <c r="D25" s="8">
        <v>4.99</v>
      </c>
      <c r="E25">
        <v>4.99</v>
      </c>
    </row>
    <row r="26" spans="1:5">
      <c r="A26">
        <v>39130</v>
      </c>
      <c r="B26" t="s">
        <v>20466</v>
      </c>
      <c r="C26" t="s">
        <v>716</v>
      </c>
      <c r="D26" s="8">
        <v>4.5</v>
      </c>
      <c r="E26">
        <v>4.5</v>
      </c>
    </row>
    <row r="27" spans="1:5">
      <c r="A27">
        <v>395</v>
      </c>
      <c r="B27" t="s">
        <v>20467</v>
      </c>
      <c r="C27" t="s">
        <v>716</v>
      </c>
      <c r="D27" s="8">
        <v>4.8099999999999996</v>
      </c>
      <c r="E27">
        <v>4.8099999999999996</v>
      </c>
    </row>
    <row r="28" spans="1:5">
      <c r="A28">
        <v>39129</v>
      </c>
      <c r="B28" t="s">
        <v>20468</v>
      </c>
      <c r="C28" t="s">
        <v>716</v>
      </c>
      <c r="D28" s="8">
        <v>2.77</v>
      </c>
      <c r="E28">
        <v>2.77</v>
      </c>
    </row>
    <row r="29" spans="1:5">
      <c r="A29">
        <v>393</v>
      </c>
      <c r="B29" t="s">
        <v>20469</v>
      </c>
      <c r="C29" t="s">
        <v>716</v>
      </c>
      <c r="D29" s="8">
        <v>2.9</v>
      </c>
      <c r="E29">
        <v>2.9</v>
      </c>
    </row>
    <row r="30" spans="1:5">
      <c r="A30">
        <v>39127</v>
      </c>
      <c r="B30" t="s">
        <v>20470</v>
      </c>
      <c r="C30" t="s">
        <v>716</v>
      </c>
      <c r="D30" s="8">
        <v>2.37</v>
      </c>
      <c r="E30">
        <v>2.37</v>
      </c>
    </row>
    <row r="31" spans="1:5">
      <c r="A31">
        <v>392</v>
      </c>
      <c r="B31" t="s">
        <v>20471</v>
      </c>
      <c r="C31" t="s">
        <v>716</v>
      </c>
      <c r="D31" s="8">
        <v>2.4300000000000002</v>
      </c>
      <c r="E31">
        <v>2.4300000000000002</v>
      </c>
    </row>
    <row r="32" spans="1:5">
      <c r="A32">
        <v>39133</v>
      </c>
      <c r="B32" t="s">
        <v>20472</v>
      </c>
      <c r="C32" t="s">
        <v>716</v>
      </c>
      <c r="D32" s="8">
        <v>6.47</v>
      </c>
      <c r="E32">
        <v>6.47</v>
      </c>
    </row>
    <row r="33" spans="1:5">
      <c r="A33">
        <v>397</v>
      </c>
      <c r="B33" t="s">
        <v>20473</v>
      </c>
      <c r="C33" t="s">
        <v>716</v>
      </c>
      <c r="D33" s="8">
        <v>7.15</v>
      </c>
      <c r="E33">
        <v>7.15</v>
      </c>
    </row>
    <row r="34" spans="1:5">
      <c r="A34">
        <v>39132</v>
      </c>
      <c r="B34" t="s">
        <v>20474</v>
      </c>
      <c r="C34" t="s">
        <v>716</v>
      </c>
      <c r="D34" s="8">
        <v>5.18</v>
      </c>
      <c r="E34">
        <v>5.18</v>
      </c>
    </row>
    <row r="35" spans="1:5">
      <c r="A35">
        <v>396</v>
      </c>
      <c r="B35" t="s">
        <v>20475</v>
      </c>
      <c r="C35" t="s">
        <v>716</v>
      </c>
      <c r="D35" s="8">
        <v>5.55</v>
      </c>
      <c r="E35">
        <v>5.55</v>
      </c>
    </row>
    <row r="36" spans="1:5">
      <c r="A36">
        <v>39135</v>
      </c>
      <c r="B36" t="s">
        <v>20476</v>
      </c>
      <c r="C36" t="s">
        <v>716</v>
      </c>
      <c r="D36" s="8">
        <v>10.36</v>
      </c>
      <c r="E36">
        <v>10.36</v>
      </c>
    </row>
    <row r="37" spans="1:5">
      <c r="A37">
        <v>39134</v>
      </c>
      <c r="B37" t="s">
        <v>20477</v>
      </c>
      <c r="C37" t="s">
        <v>716</v>
      </c>
      <c r="D37" s="8">
        <v>8.6300000000000008</v>
      </c>
      <c r="E37">
        <v>8.6300000000000008</v>
      </c>
    </row>
    <row r="38" spans="1:5">
      <c r="A38">
        <v>398</v>
      </c>
      <c r="B38" t="s">
        <v>20478</v>
      </c>
      <c r="C38" t="s">
        <v>716</v>
      </c>
      <c r="D38" s="8">
        <v>7.95</v>
      </c>
      <c r="E38">
        <v>7.95</v>
      </c>
    </row>
    <row r="39" spans="1:5">
      <c r="A39">
        <v>39128</v>
      </c>
      <c r="B39" t="s">
        <v>20479</v>
      </c>
      <c r="C39" t="s">
        <v>716</v>
      </c>
      <c r="D39" s="8">
        <v>2.59</v>
      </c>
      <c r="E39">
        <v>2.59</v>
      </c>
    </row>
    <row r="40" spans="1:5">
      <c r="A40">
        <v>400</v>
      </c>
      <c r="B40" t="s">
        <v>20480</v>
      </c>
      <c r="C40" t="s">
        <v>716</v>
      </c>
      <c r="D40" s="8">
        <v>2.52</v>
      </c>
      <c r="E40">
        <v>2.52</v>
      </c>
    </row>
    <row r="41" spans="1:5">
      <c r="A41">
        <v>39125</v>
      </c>
      <c r="B41" t="s">
        <v>20481</v>
      </c>
      <c r="C41" t="s">
        <v>716</v>
      </c>
      <c r="D41" s="8">
        <v>2.59</v>
      </c>
      <c r="E41">
        <v>2.59</v>
      </c>
    </row>
    <row r="42" spans="1:5">
      <c r="A42">
        <v>39126</v>
      </c>
      <c r="B42" t="s">
        <v>20482</v>
      </c>
      <c r="C42" t="s">
        <v>716</v>
      </c>
      <c r="D42" s="8">
        <v>11.66</v>
      </c>
      <c r="E42">
        <v>11.66</v>
      </c>
    </row>
    <row r="43" spans="1:5">
      <c r="A43">
        <v>399</v>
      </c>
      <c r="B43" t="s">
        <v>20483</v>
      </c>
      <c r="C43" t="s">
        <v>716</v>
      </c>
      <c r="D43" s="8">
        <v>10.27</v>
      </c>
      <c r="E43">
        <v>10.27</v>
      </c>
    </row>
    <row r="44" spans="1:5">
      <c r="A44">
        <v>39158</v>
      </c>
      <c r="B44" t="s">
        <v>20484</v>
      </c>
      <c r="C44" t="s">
        <v>716</v>
      </c>
      <c r="D44" s="8">
        <v>27.58</v>
      </c>
      <c r="E44">
        <v>27.58</v>
      </c>
    </row>
    <row r="45" spans="1:5">
      <c r="A45">
        <v>39141</v>
      </c>
      <c r="B45" t="s">
        <v>20485</v>
      </c>
      <c r="C45" t="s">
        <v>716</v>
      </c>
      <c r="D45" s="8">
        <v>2</v>
      </c>
      <c r="E45">
        <v>2</v>
      </c>
    </row>
    <row r="46" spans="1:5">
      <c r="A46">
        <v>39140</v>
      </c>
      <c r="B46" t="s">
        <v>20486</v>
      </c>
      <c r="C46" t="s">
        <v>716</v>
      </c>
      <c r="D46" s="8">
        <v>1.82</v>
      </c>
      <c r="E46">
        <v>1.82</v>
      </c>
    </row>
    <row r="47" spans="1:5">
      <c r="A47">
        <v>39139</v>
      </c>
      <c r="B47" t="s">
        <v>20487</v>
      </c>
      <c r="C47" t="s">
        <v>716</v>
      </c>
      <c r="D47" s="8">
        <v>1.51</v>
      </c>
      <c r="E47">
        <v>1.51</v>
      </c>
    </row>
    <row r="48" spans="1:5">
      <c r="A48">
        <v>39137</v>
      </c>
      <c r="B48" t="s">
        <v>20488</v>
      </c>
      <c r="C48" t="s">
        <v>716</v>
      </c>
      <c r="D48" s="8">
        <v>1.04</v>
      </c>
      <c r="E48">
        <v>1.04</v>
      </c>
    </row>
    <row r="49" spans="1:5">
      <c r="A49">
        <v>39143</v>
      </c>
      <c r="B49" t="s">
        <v>20489</v>
      </c>
      <c r="C49" t="s">
        <v>716</v>
      </c>
      <c r="D49" s="8">
        <v>4.13</v>
      </c>
      <c r="E49">
        <v>4.13</v>
      </c>
    </row>
    <row r="50" spans="1:5">
      <c r="A50">
        <v>39142</v>
      </c>
      <c r="B50" t="s">
        <v>20490</v>
      </c>
      <c r="C50" t="s">
        <v>716</v>
      </c>
      <c r="D50" s="8">
        <v>2.96</v>
      </c>
      <c r="E50">
        <v>2.96</v>
      </c>
    </row>
    <row r="51" spans="1:5">
      <c r="A51">
        <v>39144</v>
      </c>
      <c r="B51" t="s">
        <v>20491</v>
      </c>
      <c r="C51" t="s">
        <v>716</v>
      </c>
      <c r="D51" s="8">
        <v>4.8099999999999996</v>
      </c>
      <c r="E51">
        <v>4.8099999999999996</v>
      </c>
    </row>
    <row r="52" spans="1:5">
      <c r="A52">
        <v>39138</v>
      </c>
      <c r="B52" t="s">
        <v>20492</v>
      </c>
      <c r="C52" t="s">
        <v>716</v>
      </c>
      <c r="D52" s="8">
        <v>1.1100000000000001</v>
      </c>
      <c r="E52">
        <v>1.1100000000000001</v>
      </c>
    </row>
    <row r="53" spans="1:5">
      <c r="A53">
        <v>39136</v>
      </c>
      <c r="B53" t="s">
        <v>20493</v>
      </c>
      <c r="C53" t="s">
        <v>716</v>
      </c>
      <c r="D53" s="8">
        <v>0.74</v>
      </c>
      <c r="E53">
        <v>0.74</v>
      </c>
    </row>
    <row r="54" spans="1:5">
      <c r="A54">
        <v>39145</v>
      </c>
      <c r="B54" t="s">
        <v>20494</v>
      </c>
      <c r="C54" t="s">
        <v>716</v>
      </c>
      <c r="D54" s="8">
        <v>7.92</v>
      </c>
      <c r="E54">
        <v>7.92</v>
      </c>
    </row>
    <row r="55" spans="1:5">
      <c r="A55">
        <v>12615</v>
      </c>
      <c r="B55" t="s">
        <v>20495</v>
      </c>
      <c r="C55" t="s">
        <v>716</v>
      </c>
      <c r="D55" s="8">
        <v>9.86</v>
      </c>
      <c r="E55">
        <v>9.86</v>
      </c>
    </row>
    <row r="56" spans="1:5">
      <c r="A56">
        <v>11927</v>
      </c>
      <c r="B56" t="s">
        <v>20496</v>
      </c>
      <c r="C56" t="s">
        <v>716</v>
      </c>
      <c r="D56" s="8">
        <v>12.1</v>
      </c>
      <c r="E56">
        <v>12.1</v>
      </c>
    </row>
    <row r="57" spans="1:5">
      <c r="A57">
        <v>11928</v>
      </c>
      <c r="B57" t="s">
        <v>20497</v>
      </c>
      <c r="C57" t="s">
        <v>716</v>
      </c>
      <c r="D57" s="8">
        <v>13.87</v>
      </c>
      <c r="E57">
        <v>13.87</v>
      </c>
    </row>
    <row r="58" spans="1:5">
      <c r="A58">
        <v>11929</v>
      </c>
      <c r="B58" t="s">
        <v>20498</v>
      </c>
      <c r="C58" t="s">
        <v>716</v>
      </c>
      <c r="D58" s="8">
        <v>21.45</v>
      </c>
      <c r="E58">
        <v>21.45</v>
      </c>
    </row>
    <row r="59" spans="1:5">
      <c r="A59">
        <v>36801</v>
      </c>
      <c r="B59" t="s">
        <v>20499</v>
      </c>
      <c r="C59" t="s">
        <v>716</v>
      </c>
      <c r="D59" s="8">
        <v>38.58</v>
      </c>
      <c r="E59">
        <v>38.58</v>
      </c>
    </row>
    <row r="60" spans="1:5">
      <c r="A60">
        <v>36246</v>
      </c>
      <c r="B60" t="s">
        <v>20500</v>
      </c>
      <c r="C60" t="s">
        <v>102</v>
      </c>
      <c r="D60" s="8">
        <v>3.99</v>
      </c>
      <c r="E60">
        <v>3.99</v>
      </c>
    </row>
    <row r="61" spans="1:5">
      <c r="A61">
        <v>37600</v>
      </c>
      <c r="B61" t="s">
        <v>20501</v>
      </c>
      <c r="C61" t="s">
        <v>716</v>
      </c>
      <c r="D61" s="8">
        <v>104.86</v>
      </c>
      <c r="E61">
        <v>104.86</v>
      </c>
    </row>
    <row r="62" spans="1:5">
      <c r="A62">
        <v>37599</v>
      </c>
      <c r="B62" t="s">
        <v>20502</v>
      </c>
      <c r="C62" t="s">
        <v>716</v>
      </c>
      <c r="D62" s="8">
        <v>97.6</v>
      </c>
      <c r="E62">
        <v>97.6</v>
      </c>
    </row>
    <row r="63" spans="1:5">
      <c r="A63">
        <v>1</v>
      </c>
      <c r="B63" t="s">
        <v>20503</v>
      </c>
      <c r="C63" t="s">
        <v>94</v>
      </c>
      <c r="D63" s="8">
        <v>104.5</v>
      </c>
      <c r="E63">
        <v>104.5</v>
      </c>
    </row>
    <row r="64" spans="1:5">
      <c r="A64">
        <v>3</v>
      </c>
      <c r="B64" t="s">
        <v>20504</v>
      </c>
      <c r="C64" t="s">
        <v>19467</v>
      </c>
      <c r="D64" s="8">
        <v>23.17</v>
      </c>
      <c r="E64">
        <v>23.17</v>
      </c>
    </row>
    <row r="65" spans="1:5">
      <c r="A65">
        <v>43054</v>
      </c>
      <c r="B65" t="s">
        <v>20505</v>
      </c>
      <c r="C65" t="s">
        <v>94</v>
      </c>
      <c r="D65" s="8">
        <v>8.81</v>
      </c>
      <c r="E65">
        <v>8.81</v>
      </c>
    </row>
    <row r="66" spans="1:5">
      <c r="A66">
        <v>42402</v>
      </c>
      <c r="B66" t="s">
        <v>20506</v>
      </c>
      <c r="C66" t="s">
        <v>94</v>
      </c>
      <c r="D66" s="8">
        <v>8.42</v>
      </c>
      <c r="E66">
        <v>8.42</v>
      </c>
    </row>
    <row r="67" spans="1:5">
      <c r="A67">
        <v>42403</v>
      </c>
      <c r="B67" t="s">
        <v>20507</v>
      </c>
      <c r="C67" t="s">
        <v>94</v>
      </c>
      <c r="D67" s="8">
        <v>10.8</v>
      </c>
      <c r="E67">
        <v>10.8</v>
      </c>
    </row>
    <row r="68" spans="1:5">
      <c r="A68">
        <v>42404</v>
      </c>
      <c r="B68" t="s">
        <v>20508</v>
      </c>
      <c r="C68" t="s">
        <v>94</v>
      </c>
      <c r="D68" s="8">
        <v>10.74</v>
      </c>
      <c r="E68">
        <v>10.74</v>
      </c>
    </row>
    <row r="69" spans="1:5">
      <c r="A69">
        <v>42405</v>
      </c>
      <c r="B69" t="s">
        <v>20509</v>
      </c>
      <c r="C69" t="s">
        <v>94</v>
      </c>
      <c r="D69" s="8">
        <v>11.43</v>
      </c>
      <c r="E69">
        <v>11.43</v>
      </c>
    </row>
    <row r="70" spans="1:5">
      <c r="A70">
        <v>34341</v>
      </c>
      <c r="B70" t="s">
        <v>20510</v>
      </c>
      <c r="C70" t="s">
        <v>94</v>
      </c>
      <c r="D70" s="8">
        <v>9.92</v>
      </c>
      <c r="E70">
        <v>9.92</v>
      </c>
    </row>
    <row r="71" spans="1:5">
      <c r="A71">
        <v>43053</v>
      </c>
      <c r="B71" t="s">
        <v>20511</v>
      </c>
      <c r="C71" t="s">
        <v>94</v>
      </c>
      <c r="D71" s="8">
        <v>7.86</v>
      </c>
      <c r="E71">
        <v>7.86</v>
      </c>
    </row>
    <row r="72" spans="1:5">
      <c r="A72">
        <v>43058</v>
      </c>
      <c r="B72" t="s">
        <v>20512</v>
      </c>
      <c r="C72" t="s">
        <v>94</v>
      </c>
      <c r="D72" s="8">
        <v>8.16</v>
      </c>
      <c r="E72">
        <v>8.16</v>
      </c>
    </row>
    <row r="73" spans="1:5">
      <c r="A73">
        <v>34</v>
      </c>
      <c r="B73" t="s">
        <v>20513</v>
      </c>
      <c r="C73" t="s">
        <v>94</v>
      </c>
      <c r="D73" s="8">
        <v>8.1999999999999993</v>
      </c>
      <c r="E73">
        <v>8.1999999999999993</v>
      </c>
    </row>
    <row r="74" spans="1:5">
      <c r="A74">
        <v>43055</v>
      </c>
      <c r="B74" t="s">
        <v>20514</v>
      </c>
      <c r="C74" t="s">
        <v>94</v>
      </c>
      <c r="D74" s="8">
        <v>7.1</v>
      </c>
      <c r="E74">
        <v>7.1</v>
      </c>
    </row>
    <row r="75" spans="1:5">
      <c r="A75">
        <v>43056</v>
      </c>
      <c r="B75" t="s">
        <v>20515</v>
      </c>
      <c r="C75" t="s">
        <v>94</v>
      </c>
      <c r="D75" s="8">
        <v>8.18</v>
      </c>
      <c r="E75">
        <v>8.18</v>
      </c>
    </row>
    <row r="76" spans="1:5">
      <c r="A76">
        <v>43057</v>
      </c>
      <c r="B76" t="s">
        <v>20516</v>
      </c>
      <c r="C76" t="s">
        <v>94</v>
      </c>
      <c r="D76" s="8">
        <v>8.99</v>
      </c>
      <c r="E76">
        <v>8.99</v>
      </c>
    </row>
    <row r="77" spans="1:5">
      <c r="A77">
        <v>34449</v>
      </c>
      <c r="B77" t="s">
        <v>20517</v>
      </c>
      <c r="C77" t="s">
        <v>94</v>
      </c>
      <c r="D77" s="8">
        <v>9.6199999999999992</v>
      </c>
      <c r="E77">
        <v>9.6199999999999992</v>
      </c>
    </row>
    <row r="78" spans="1:5">
      <c r="A78">
        <v>32</v>
      </c>
      <c r="B78" t="s">
        <v>20518</v>
      </c>
      <c r="C78" t="s">
        <v>94</v>
      </c>
      <c r="D78" s="8">
        <v>8.65</v>
      </c>
      <c r="E78">
        <v>8.65</v>
      </c>
    </row>
    <row r="79" spans="1:5">
      <c r="A79">
        <v>33</v>
      </c>
      <c r="B79" t="s">
        <v>20519</v>
      </c>
      <c r="C79" t="s">
        <v>94</v>
      </c>
      <c r="D79" s="8">
        <v>8.69</v>
      </c>
      <c r="E79">
        <v>8.69</v>
      </c>
    </row>
    <row r="80" spans="1:5">
      <c r="A80">
        <v>43061</v>
      </c>
      <c r="B80" t="s">
        <v>20520</v>
      </c>
      <c r="C80" t="s">
        <v>94</v>
      </c>
      <c r="D80" s="8">
        <v>8.1199999999999992</v>
      </c>
      <c r="E80">
        <v>8.1199999999999992</v>
      </c>
    </row>
    <row r="81" spans="1:5">
      <c r="A81">
        <v>43059</v>
      </c>
      <c r="B81" t="s">
        <v>20521</v>
      </c>
      <c r="C81" t="s">
        <v>94</v>
      </c>
      <c r="D81" s="8">
        <v>7.75</v>
      </c>
      <c r="E81">
        <v>7.75</v>
      </c>
    </row>
    <row r="82" spans="1:5">
      <c r="A82">
        <v>43062</v>
      </c>
      <c r="B82" t="s">
        <v>20522</v>
      </c>
      <c r="C82" t="s">
        <v>94</v>
      </c>
      <c r="D82" s="8">
        <v>8.59</v>
      </c>
      <c r="E82">
        <v>8.59</v>
      </c>
    </row>
    <row r="83" spans="1:5">
      <c r="A83">
        <v>43060</v>
      </c>
      <c r="B83" t="s">
        <v>20523</v>
      </c>
      <c r="C83" t="s">
        <v>94</v>
      </c>
      <c r="D83" s="8">
        <v>6.76</v>
      </c>
      <c r="E83">
        <v>6.76</v>
      </c>
    </row>
    <row r="84" spans="1:5">
      <c r="A84">
        <v>40410</v>
      </c>
      <c r="B84" t="s">
        <v>20524</v>
      </c>
      <c r="C84" t="s">
        <v>716</v>
      </c>
      <c r="D84" s="8">
        <v>20.49</v>
      </c>
      <c r="E84">
        <v>20.49</v>
      </c>
    </row>
    <row r="85" spans="1:5">
      <c r="A85">
        <v>40411</v>
      </c>
      <c r="B85" t="s">
        <v>20525</v>
      </c>
      <c r="C85" t="s">
        <v>716</v>
      </c>
      <c r="D85" s="8">
        <v>22.23</v>
      </c>
      <c r="E85">
        <v>22.23</v>
      </c>
    </row>
    <row r="86" spans="1:5">
      <c r="A86">
        <v>40412</v>
      </c>
      <c r="B86" t="s">
        <v>20526</v>
      </c>
      <c r="C86" t="s">
        <v>716</v>
      </c>
      <c r="D86" s="8">
        <v>24.95</v>
      </c>
      <c r="E86">
        <v>24.95</v>
      </c>
    </row>
    <row r="87" spans="1:5">
      <c r="A87">
        <v>44254</v>
      </c>
      <c r="B87" t="s">
        <v>20527</v>
      </c>
      <c r="C87" t="s">
        <v>716</v>
      </c>
      <c r="D87" s="8">
        <v>28.93</v>
      </c>
      <c r="E87">
        <v>28.93</v>
      </c>
    </row>
    <row r="88" spans="1:5">
      <c r="A88">
        <v>44255</v>
      </c>
      <c r="B88" t="s">
        <v>20528</v>
      </c>
      <c r="C88" t="s">
        <v>716</v>
      </c>
      <c r="D88" s="8">
        <v>32.06</v>
      </c>
      <c r="E88">
        <v>32.06</v>
      </c>
    </row>
    <row r="89" spans="1:5">
      <c r="A89">
        <v>44256</v>
      </c>
      <c r="B89" t="s">
        <v>20529</v>
      </c>
      <c r="C89" t="s">
        <v>716</v>
      </c>
      <c r="D89" s="8">
        <v>36.21</v>
      </c>
      <c r="E89">
        <v>36.21</v>
      </c>
    </row>
    <row r="90" spans="1:5">
      <c r="A90">
        <v>44257</v>
      </c>
      <c r="B90" t="s">
        <v>20530</v>
      </c>
      <c r="C90" t="s">
        <v>716</v>
      </c>
      <c r="D90" s="8">
        <v>57.29</v>
      </c>
      <c r="E90">
        <v>57.29</v>
      </c>
    </row>
    <row r="91" spans="1:5">
      <c r="A91">
        <v>44258</v>
      </c>
      <c r="B91" t="s">
        <v>20531</v>
      </c>
      <c r="C91" t="s">
        <v>716</v>
      </c>
      <c r="D91" s="8">
        <v>65.47</v>
      </c>
      <c r="E91">
        <v>65.47</v>
      </c>
    </row>
    <row r="92" spans="1:5">
      <c r="A92">
        <v>44259</v>
      </c>
      <c r="B92" t="s">
        <v>20532</v>
      </c>
      <c r="C92" t="s">
        <v>716</v>
      </c>
      <c r="D92" s="8">
        <v>89.87</v>
      </c>
      <c r="E92">
        <v>89.87</v>
      </c>
    </row>
    <row r="93" spans="1:5">
      <c r="A93">
        <v>37997</v>
      </c>
      <c r="B93" t="s">
        <v>20533</v>
      </c>
      <c r="C93" t="s">
        <v>716</v>
      </c>
      <c r="D93" s="8">
        <v>17.239999999999998</v>
      </c>
      <c r="E93">
        <v>17.239999999999998</v>
      </c>
    </row>
    <row r="94" spans="1:5">
      <c r="A94">
        <v>37998</v>
      </c>
      <c r="B94" t="s">
        <v>20534</v>
      </c>
      <c r="C94" t="s">
        <v>716</v>
      </c>
      <c r="D94" s="8">
        <v>23.07</v>
      </c>
      <c r="E94">
        <v>23.07</v>
      </c>
    </row>
    <row r="95" spans="1:5">
      <c r="A95">
        <v>55</v>
      </c>
      <c r="B95" t="s">
        <v>20535</v>
      </c>
      <c r="C95" t="s">
        <v>716</v>
      </c>
      <c r="D95" s="8">
        <v>4.01</v>
      </c>
      <c r="E95">
        <v>4.01</v>
      </c>
    </row>
    <row r="96" spans="1:5">
      <c r="A96">
        <v>61</v>
      </c>
      <c r="B96" t="s">
        <v>20536</v>
      </c>
      <c r="C96" t="s">
        <v>716</v>
      </c>
      <c r="D96" s="8">
        <v>3.79</v>
      </c>
      <c r="E96">
        <v>3.79</v>
      </c>
    </row>
    <row r="97" spans="1:5">
      <c r="A97">
        <v>62</v>
      </c>
      <c r="B97" t="s">
        <v>20537</v>
      </c>
      <c r="C97" t="s">
        <v>716</v>
      </c>
      <c r="D97" s="8">
        <v>7.86</v>
      </c>
      <c r="E97">
        <v>7.86</v>
      </c>
    </row>
    <row r="98" spans="1:5">
      <c r="A98">
        <v>10899</v>
      </c>
      <c r="B98" t="s">
        <v>20538</v>
      </c>
      <c r="C98" t="s">
        <v>716</v>
      </c>
      <c r="D98" s="8">
        <v>100.76</v>
      </c>
      <c r="E98">
        <v>100.76</v>
      </c>
    </row>
    <row r="99" spans="1:5">
      <c r="A99">
        <v>10900</v>
      </c>
      <c r="B99" t="s">
        <v>20539</v>
      </c>
      <c r="C99" t="s">
        <v>716</v>
      </c>
      <c r="D99" s="8">
        <v>78.849999999999994</v>
      </c>
      <c r="E99">
        <v>78.849999999999994</v>
      </c>
    </row>
    <row r="100" spans="1:5">
      <c r="A100">
        <v>47</v>
      </c>
      <c r="B100" t="s">
        <v>20540</v>
      </c>
      <c r="C100" t="s">
        <v>716</v>
      </c>
      <c r="D100" s="8">
        <v>87.5</v>
      </c>
      <c r="E100">
        <v>87.5</v>
      </c>
    </row>
    <row r="101" spans="1:5">
      <c r="A101">
        <v>48</v>
      </c>
      <c r="B101" t="s">
        <v>20541</v>
      </c>
      <c r="C101" t="s">
        <v>716</v>
      </c>
      <c r="D101" s="8">
        <v>22.82</v>
      </c>
      <c r="E101">
        <v>22.82</v>
      </c>
    </row>
    <row r="102" spans="1:5">
      <c r="A102">
        <v>46</v>
      </c>
      <c r="B102" t="s">
        <v>20542</v>
      </c>
      <c r="C102" t="s">
        <v>716</v>
      </c>
      <c r="D102" s="8">
        <v>51.17</v>
      </c>
      <c r="E102">
        <v>51.17</v>
      </c>
    </row>
    <row r="103" spans="1:5">
      <c r="A103">
        <v>52</v>
      </c>
      <c r="B103" t="s">
        <v>20543</v>
      </c>
      <c r="C103" t="s">
        <v>716</v>
      </c>
      <c r="D103" s="8">
        <v>17.34</v>
      </c>
      <c r="E103">
        <v>17.34</v>
      </c>
    </row>
    <row r="104" spans="1:5">
      <c r="A104">
        <v>43</v>
      </c>
      <c r="B104" t="s">
        <v>20544</v>
      </c>
      <c r="C104" t="s">
        <v>716</v>
      </c>
      <c r="D104" s="8">
        <v>58.52</v>
      </c>
      <c r="E104">
        <v>58.52</v>
      </c>
    </row>
    <row r="105" spans="1:5">
      <c r="A105">
        <v>103</v>
      </c>
      <c r="B105" t="s">
        <v>20545</v>
      </c>
      <c r="C105" t="s">
        <v>716</v>
      </c>
      <c r="D105" s="8">
        <v>42.6</v>
      </c>
      <c r="E105">
        <v>42.6</v>
      </c>
    </row>
    <row r="106" spans="1:5">
      <c r="A106">
        <v>107</v>
      </c>
      <c r="B106" t="s">
        <v>20546</v>
      </c>
      <c r="C106" t="s">
        <v>716</v>
      </c>
      <c r="D106" s="8">
        <v>0.8</v>
      </c>
      <c r="E106">
        <v>0.8</v>
      </c>
    </row>
    <row r="107" spans="1:5">
      <c r="A107">
        <v>65</v>
      </c>
      <c r="B107" t="s">
        <v>20547</v>
      </c>
      <c r="C107" t="s">
        <v>716</v>
      </c>
      <c r="D107" s="8">
        <v>0.88</v>
      </c>
      <c r="E107">
        <v>0.88</v>
      </c>
    </row>
    <row r="108" spans="1:5">
      <c r="A108">
        <v>108</v>
      </c>
      <c r="B108" t="s">
        <v>20548</v>
      </c>
      <c r="C108" t="s">
        <v>716</v>
      </c>
      <c r="D108" s="8">
        <v>1.76</v>
      </c>
      <c r="E108">
        <v>1.76</v>
      </c>
    </row>
    <row r="109" spans="1:5">
      <c r="A109">
        <v>110</v>
      </c>
      <c r="B109" t="s">
        <v>20549</v>
      </c>
      <c r="C109" t="s">
        <v>716</v>
      </c>
      <c r="D109" s="8">
        <v>6.13</v>
      </c>
      <c r="E109">
        <v>6.13</v>
      </c>
    </row>
    <row r="110" spans="1:5">
      <c r="A110">
        <v>109</v>
      </c>
      <c r="B110" t="s">
        <v>20550</v>
      </c>
      <c r="C110" t="s">
        <v>716</v>
      </c>
      <c r="D110" s="8">
        <v>3.65</v>
      </c>
      <c r="E110">
        <v>3.65</v>
      </c>
    </row>
    <row r="111" spans="1:5">
      <c r="A111">
        <v>111</v>
      </c>
      <c r="B111" t="s">
        <v>20551</v>
      </c>
      <c r="C111" t="s">
        <v>716</v>
      </c>
      <c r="D111" s="8">
        <v>8.2899999999999991</v>
      </c>
      <c r="E111">
        <v>8.2899999999999991</v>
      </c>
    </row>
    <row r="112" spans="1:5">
      <c r="A112">
        <v>112</v>
      </c>
      <c r="B112" t="s">
        <v>20552</v>
      </c>
      <c r="C112" t="s">
        <v>716</v>
      </c>
      <c r="D112" s="8">
        <v>4.3899999999999997</v>
      </c>
      <c r="E112">
        <v>4.3899999999999997</v>
      </c>
    </row>
    <row r="113" spans="1:5">
      <c r="A113">
        <v>113</v>
      </c>
      <c r="B113" t="s">
        <v>20553</v>
      </c>
      <c r="C113" t="s">
        <v>716</v>
      </c>
      <c r="D113" s="8">
        <v>11</v>
      </c>
      <c r="E113">
        <v>11</v>
      </c>
    </row>
    <row r="114" spans="1:5">
      <c r="A114">
        <v>104</v>
      </c>
      <c r="B114" t="s">
        <v>20554</v>
      </c>
      <c r="C114" t="s">
        <v>716</v>
      </c>
      <c r="D114" s="8">
        <v>19.14</v>
      </c>
      <c r="E114">
        <v>19.14</v>
      </c>
    </row>
    <row r="115" spans="1:5">
      <c r="A115">
        <v>102</v>
      </c>
      <c r="B115" t="s">
        <v>20555</v>
      </c>
      <c r="C115" t="s">
        <v>716</v>
      </c>
      <c r="D115" s="8">
        <v>26.39</v>
      </c>
      <c r="E115">
        <v>26.39</v>
      </c>
    </row>
    <row r="116" spans="1:5">
      <c r="A116">
        <v>95</v>
      </c>
      <c r="B116" t="s">
        <v>20556</v>
      </c>
      <c r="C116" t="s">
        <v>716</v>
      </c>
      <c r="D116" s="8">
        <v>11.15</v>
      </c>
      <c r="E116">
        <v>11.15</v>
      </c>
    </row>
    <row r="117" spans="1:5">
      <c r="A117">
        <v>96</v>
      </c>
      <c r="B117" t="s">
        <v>20557</v>
      </c>
      <c r="C117" t="s">
        <v>716</v>
      </c>
      <c r="D117" s="8">
        <v>12.13</v>
      </c>
      <c r="E117">
        <v>12.13</v>
      </c>
    </row>
    <row r="118" spans="1:5">
      <c r="A118">
        <v>97</v>
      </c>
      <c r="B118" t="s">
        <v>20558</v>
      </c>
      <c r="C118" t="s">
        <v>716</v>
      </c>
      <c r="D118" s="8">
        <v>18.25</v>
      </c>
      <c r="E118">
        <v>18.25</v>
      </c>
    </row>
    <row r="119" spans="1:5">
      <c r="A119">
        <v>98</v>
      </c>
      <c r="B119" t="s">
        <v>20559</v>
      </c>
      <c r="C119" t="s">
        <v>716</v>
      </c>
      <c r="D119" s="8">
        <v>27.32</v>
      </c>
      <c r="E119">
        <v>27.32</v>
      </c>
    </row>
    <row r="120" spans="1:5">
      <c r="A120">
        <v>99</v>
      </c>
      <c r="B120" t="s">
        <v>20560</v>
      </c>
      <c r="C120" t="s">
        <v>716</v>
      </c>
      <c r="D120" s="8">
        <v>25.82</v>
      </c>
      <c r="E120">
        <v>25.82</v>
      </c>
    </row>
    <row r="121" spans="1:5">
      <c r="A121">
        <v>60</v>
      </c>
      <c r="B121" t="s">
        <v>20561</v>
      </c>
      <c r="C121" t="s">
        <v>716</v>
      </c>
      <c r="D121" s="8">
        <v>5.2</v>
      </c>
      <c r="E121">
        <v>5.2</v>
      </c>
    </row>
    <row r="122" spans="1:5">
      <c r="A122">
        <v>72</v>
      </c>
      <c r="B122" t="s">
        <v>20562</v>
      </c>
      <c r="C122" t="s">
        <v>716</v>
      </c>
      <c r="D122" s="8">
        <v>49.53</v>
      </c>
      <c r="E122">
        <v>49.53</v>
      </c>
    </row>
    <row r="123" spans="1:5">
      <c r="A123">
        <v>71</v>
      </c>
      <c r="B123" t="s">
        <v>20563</v>
      </c>
      <c r="C123" t="s">
        <v>716</v>
      </c>
      <c r="D123" s="8">
        <v>30.59</v>
      </c>
      <c r="E123">
        <v>30.59</v>
      </c>
    </row>
    <row r="124" spans="1:5">
      <c r="A124">
        <v>67</v>
      </c>
      <c r="B124" t="s">
        <v>20564</v>
      </c>
      <c r="C124" t="s">
        <v>716</v>
      </c>
      <c r="D124" s="8">
        <v>16.010000000000002</v>
      </c>
      <c r="E124">
        <v>16.010000000000002</v>
      </c>
    </row>
    <row r="125" spans="1:5">
      <c r="A125">
        <v>73</v>
      </c>
      <c r="B125" t="s">
        <v>20565</v>
      </c>
      <c r="C125" t="s">
        <v>716</v>
      </c>
      <c r="D125" s="8">
        <v>15.32</v>
      </c>
      <c r="E125">
        <v>15.32</v>
      </c>
    </row>
    <row r="126" spans="1:5">
      <c r="A126">
        <v>100</v>
      </c>
      <c r="B126" t="s">
        <v>20566</v>
      </c>
      <c r="C126" t="s">
        <v>716</v>
      </c>
      <c r="D126" s="8">
        <v>45.12</v>
      </c>
      <c r="E126">
        <v>45.12</v>
      </c>
    </row>
    <row r="127" spans="1:5">
      <c r="A127">
        <v>75</v>
      </c>
      <c r="B127" t="s">
        <v>20567</v>
      </c>
      <c r="C127" t="s">
        <v>716</v>
      </c>
      <c r="D127" s="8">
        <v>263.07</v>
      </c>
      <c r="E127">
        <v>263.07</v>
      </c>
    </row>
    <row r="128" spans="1:5">
      <c r="A128">
        <v>83</v>
      </c>
      <c r="B128" t="s">
        <v>20568</v>
      </c>
      <c r="C128" t="s">
        <v>716</v>
      </c>
      <c r="D128" s="8">
        <v>210.32</v>
      </c>
      <c r="E128">
        <v>210.32</v>
      </c>
    </row>
    <row r="129" spans="1:5">
      <c r="A129">
        <v>74</v>
      </c>
      <c r="B129" t="s">
        <v>20569</v>
      </c>
      <c r="C129" t="s">
        <v>716</v>
      </c>
      <c r="D129" s="8">
        <v>300.69</v>
      </c>
      <c r="E129">
        <v>300.69</v>
      </c>
    </row>
    <row r="130" spans="1:5">
      <c r="A130">
        <v>106</v>
      </c>
      <c r="B130" t="s">
        <v>20570</v>
      </c>
      <c r="C130" t="s">
        <v>716</v>
      </c>
      <c r="D130" s="8">
        <v>380.24</v>
      </c>
      <c r="E130">
        <v>380.24</v>
      </c>
    </row>
    <row r="131" spans="1:5">
      <c r="A131">
        <v>88</v>
      </c>
      <c r="B131" t="s">
        <v>20571</v>
      </c>
      <c r="C131" t="s">
        <v>716</v>
      </c>
      <c r="D131" s="8">
        <v>10.68</v>
      </c>
      <c r="E131">
        <v>10.68</v>
      </c>
    </row>
    <row r="132" spans="1:5">
      <c r="A132">
        <v>82</v>
      </c>
      <c r="B132" t="s">
        <v>20572</v>
      </c>
      <c r="C132" t="s">
        <v>716</v>
      </c>
      <c r="D132" s="8">
        <v>200.1</v>
      </c>
      <c r="E132">
        <v>200.1</v>
      </c>
    </row>
    <row r="133" spans="1:5">
      <c r="A133">
        <v>105</v>
      </c>
      <c r="B133" t="s">
        <v>20573</v>
      </c>
      <c r="C133" t="s">
        <v>716</v>
      </c>
      <c r="D133" s="8">
        <v>283.54000000000002</v>
      </c>
      <c r="E133">
        <v>283.54000000000002</v>
      </c>
    </row>
    <row r="134" spans="1:5">
      <c r="A134">
        <v>39719</v>
      </c>
      <c r="B134" t="s">
        <v>20574</v>
      </c>
      <c r="C134" t="s">
        <v>19467</v>
      </c>
      <c r="D134" s="8">
        <v>170.13</v>
      </c>
      <c r="E134">
        <v>170.13</v>
      </c>
    </row>
    <row r="135" spans="1:5">
      <c r="A135">
        <v>3410</v>
      </c>
      <c r="B135" t="s">
        <v>20575</v>
      </c>
      <c r="C135" t="s">
        <v>94</v>
      </c>
      <c r="D135" s="8">
        <v>38.270000000000003</v>
      </c>
      <c r="E135">
        <v>38.270000000000003</v>
      </c>
    </row>
    <row r="136" spans="1:5">
      <c r="A136">
        <v>4791</v>
      </c>
      <c r="B136" t="s">
        <v>20576</v>
      </c>
      <c r="C136" t="s">
        <v>94</v>
      </c>
      <c r="D136" s="8">
        <v>45.54</v>
      </c>
      <c r="E136">
        <v>45.54</v>
      </c>
    </row>
    <row r="137" spans="1:5">
      <c r="A137">
        <v>157</v>
      </c>
      <c r="B137" t="s">
        <v>20577</v>
      </c>
      <c r="C137" t="s">
        <v>94</v>
      </c>
      <c r="D137" s="8">
        <v>155.69999999999999</v>
      </c>
      <c r="E137">
        <v>155.69999999999999</v>
      </c>
    </row>
    <row r="138" spans="1:5">
      <c r="A138">
        <v>156</v>
      </c>
      <c r="B138" t="s">
        <v>20578</v>
      </c>
      <c r="C138" t="s">
        <v>94</v>
      </c>
      <c r="D138" s="8">
        <v>55.44</v>
      </c>
      <c r="E138">
        <v>55.44</v>
      </c>
    </row>
    <row r="139" spans="1:5">
      <c r="A139">
        <v>131</v>
      </c>
      <c r="B139" t="s">
        <v>20579</v>
      </c>
      <c r="C139" t="s">
        <v>94</v>
      </c>
      <c r="D139" s="8">
        <v>47.41</v>
      </c>
      <c r="E139">
        <v>47.41</v>
      </c>
    </row>
    <row r="140" spans="1:5">
      <c r="A140">
        <v>21114</v>
      </c>
      <c r="B140" t="s">
        <v>20580</v>
      </c>
      <c r="C140" t="s">
        <v>716</v>
      </c>
      <c r="D140" s="8">
        <v>33.53</v>
      </c>
      <c r="E140">
        <v>33.53</v>
      </c>
    </row>
    <row r="141" spans="1:5">
      <c r="A141">
        <v>119</v>
      </c>
      <c r="B141" t="s">
        <v>20581</v>
      </c>
      <c r="C141" t="s">
        <v>716</v>
      </c>
      <c r="D141" s="8">
        <v>8.5</v>
      </c>
      <c r="E141">
        <v>8.5</v>
      </c>
    </row>
    <row r="142" spans="1:5">
      <c r="A142">
        <v>122</v>
      </c>
      <c r="B142" t="s">
        <v>20582</v>
      </c>
      <c r="C142" t="s">
        <v>716</v>
      </c>
      <c r="D142" s="8">
        <v>65.400000000000006</v>
      </c>
      <c r="E142">
        <v>65.400000000000006</v>
      </c>
    </row>
    <row r="143" spans="1:5">
      <c r="A143">
        <v>20080</v>
      </c>
      <c r="B143" t="s">
        <v>20583</v>
      </c>
      <c r="C143" t="s">
        <v>716</v>
      </c>
      <c r="D143" s="8">
        <v>21.34</v>
      </c>
      <c r="E143">
        <v>21.34</v>
      </c>
    </row>
    <row r="144" spans="1:5">
      <c r="A144">
        <v>124</v>
      </c>
      <c r="B144" t="s">
        <v>20584</v>
      </c>
      <c r="C144" t="s">
        <v>19467</v>
      </c>
      <c r="D144" s="8">
        <v>18.28</v>
      </c>
      <c r="E144">
        <v>18.28</v>
      </c>
    </row>
    <row r="145" spans="1:5">
      <c r="A145">
        <v>7334</v>
      </c>
      <c r="B145" t="s">
        <v>20585</v>
      </c>
      <c r="C145" t="s">
        <v>19467</v>
      </c>
      <c r="D145" s="8">
        <v>16.850000000000001</v>
      </c>
      <c r="E145">
        <v>16.850000000000001</v>
      </c>
    </row>
    <row r="146" spans="1:5">
      <c r="A146">
        <v>45146</v>
      </c>
      <c r="B146" t="s">
        <v>20586</v>
      </c>
      <c r="C146" t="s">
        <v>94</v>
      </c>
      <c r="D146" s="8">
        <v>35.06</v>
      </c>
      <c r="E146">
        <v>35.06</v>
      </c>
    </row>
    <row r="147" spans="1:5">
      <c r="A147">
        <v>123</v>
      </c>
      <c r="B147" t="s">
        <v>20587</v>
      </c>
      <c r="C147" t="s">
        <v>19467</v>
      </c>
      <c r="D147" s="8">
        <v>7.48</v>
      </c>
      <c r="E147">
        <v>7.48</v>
      </c>
    </row>
    <row r="148" spans="1:5">
      <c r="A148">
        <v>127</v>
      </c>
      <c r="B148" t="s">
        <v>20588</v>
      </c>
      <c r="C148" t="s">
        <v>19467</v>
      </c>
      <c r="D148" s="8">
        <v>17.86</v>
      </c>
      <c r="E148">
        <v>17.86</v>
      </c>
    </row>
    <row r="149" spans="1:5">
      <c r="A149">
        <v>133</v>
      </c>
      <c r="B149" t="s">
        <v>20589</v>
      </c>
      <c r="C149" t="s">
        <v>19467</v>
      </c>
      <c r="D149" s="8">
        <v>7.41</v>
      </c>
      <c r="E149">
        <v>7.41</v>
      </c>
    </row>
    <row r="150" spans="1:5">
      <c r="A150">
        <v>43617</v>
      </c>
      <c r="B150" t="s">
        <v>20590</v>
      </c>
      <c r="C150" t="s">
        <v>19467</v>
      </c>
      <c r="D150" s="8">
        <v>8.2799999999999994</v>
      </c>
      <c r="E150">
        <v>8.2799999999999994</v>
      </c>
    </row>
    <row r="151" spans="1:5">
      <c r="A151">
        <v>132</v>
      </c>
      <c r="B151" t="s">
        <v>20591</v>
      </c>
      <c r="C151" t="s">
        <v>19467</v>
      </c>
      <c r="D151" s="8">
        <v>7.69</v>
      </c>
      <c r="E151">
        <v>7.69</v>
      </c>
    </row>
    <row r="152" spans="1:5">
      <c r="A152">
        <v>43618</v>
      </c>
      <c r="B152" t="s">
        <v>20592</v>
      </c>
      <c r="C152" t="s">
        <v>94</v>
      </c>
      <c r="D152" s="8">
        <v>19.36</v>
      </c>
      <c r="E152">
        <v>19.36</v>
      </c>
    </row>
    <row r="153" spans="1:5">
      <c r="A153">
        <v>37476</v>
      </c>
      <c r="B153" t="s">
        <v>20593</v>
      </c>
      <c r="C153" t="s">
        <v>716</v>
      </c>
      <c r="D153" s="8">
        <v>3128.06</v>
      </c>
      <c r="E153">
        <v>3128.06</v>
      </c>
    </row>
    <row r="154" spans="1:5">
      <c r="A154">
        <v>37478</v>
      </c>
      <c r="B154" t="s">
        <v>20594</v>
      </c>
      <c r="C154" t="s">
        <v>716</v>
      </c>
      <c r="D154" s="8">
        <v>3917.98</v>
      </c>
      <c r="E154">
        <v>3917.98</v>
      </c>
    </row>
    <row r="155" spans="1:5">
      <c r="A155">
        <v>37477</v>
      </c>
      <c r="B155" t="s">
        <v>20595</v>
      </c>
      <c r="C155" t="s">
        <v>716</v>
      </c>
      <c r="D155" s="8">
        <v>5308.23</v>
      </c>
      <c r="E155">
        <v>5308.23</v>
      </c>
    </row>
    <row r="156" spans="1:5">
      <c r="A156">
        <v>37479</v>
      </c>
      <c r="B156" t="s">
        <v>20596</v>
      </c>
      <c r="C156" t="s">
        <v>716</v>
      </c>
      <c r="D156" s="8">
        <v>6295.63</v>
      </c>
      <c r="E156">
        <v>6295.63</v>
      </c>
    </row>
    <row r="157" spans="1:5">
      <c r="A157">
        <v>4319</v>
      </c>
      <c r="B157" t="s">
        <v>20597</v>
      </c>
      <c r="C157" t="s">
        <v>716</v>
      </c>
      <c r="D157" s="8">
        <v>1.17</v>
      </c>
      <c r="E157">
        <v>1.17</v>
      </c>
    </row>
    <row r="158" spans="1:5">
      <c r="A158">
        <v>42409</v>
      </c>
      <c r="B158" t="s">
        <v>20598</v>
      </c>
      <c r="C158" t="s">
        <v>94</v>
      </c>
      <c r="D158" s="8">
        <v>12.19</v>
      </c>
      <c r="E158">
        <v>12.19</v>
      </c>
    </row>
    <row r="159" spans="1:5">
      <c r="A159">
        <v>40553</v>
      </c>
      <c r="B159" t="s">
        <v>20599</v>
      </c>
      <c r="C159" t="s">
        <v>63</v>
      </c>
      <c r="D159" s="8">
        <v>60</v>
      </c>
      <c r="E159">
        <v>60</v>
      </c>
    </row>
    <row r="160" spans="1:5">
      <c r="A160">
        <v>6114</v>
      </c>
      <c r="B160" t="s">
        <v>20600</v>
      </c>
      <c r="C160" t="s">
        <v>327</v>
      </c>
      <c r="D160" s="8">
        <v>16.02</v>
      </c>
      <c r="E160">
        <v>17.91</v>
      </c>
    </row>
    <row r="161" spans="1:5">
      <c r="A161">
        <v>40912</v>
      </c>
      <c r="B161" t="s">
        <v>20601</v>
      </c>
      <c r="C161" t="s">
        <v>14514</v>
      </c>
      <c r="D161" s="8">
        <v>2805.34</v>
      </c>
      <c r="E161">
        <v>3137.72</v>
      </c>
    </row>
    <row r="162" spans="1:5">
      <c r="A162">
        <v>247</v>
      </c>
      <c r="B162" t="s">
        <v>20602</v>
      </c>
      <c r="C162" t="s">
        <v>327</v>
      </c>
      <c r="D162" s="8">
        <v>16.02</v>
      </c>
      <c r="E162">
        <v>17.91</v>
      </c>
    </row>
    <row r="163" spans="1:5">
      <c r="A163">
        <v>40919</v>
      </c>
      <c r="B163" t="s">
        <v>20603</v>
      </c>
      <c r="C163" t="s">
        <v>14514</v>
      </c>
      <c r="D163" s="8">
        <v>2805.34</v>
      </c>
      <c r="E163">
        <v>3137.72</v>
      </c>
    </row>
    <row r="164" spans="1:5">
      <c r="A164">
        <v>44499</v>
      </c>
      <c r="B164" t="s">
        <v>20604</v>
      </c>
      <c r="C164" t="s">
        <v>327</v>
      </c>
      <c r="D164" s="8">
        <v>16.02</v>
      </c>
      <c r="E164">
        <v>17.91</v>
      </c>
    </row>
    <row r="165" spans="1:5">
      <c r="A165">
        <v>40984</v>
      </c>
      <c r="B165" t="s">
        <v>20605</v>
      </c>
      <c r="C165" t="s">
        <v>14514</v>
      </c>
      <c r="D165" s="8">
        <v>2805.34</v>
      </c>
      <c r="E165">
        <v>3137.72</v>
      </c>
    </row>
    <row r="166" spans="1:5">
      <c r="A166">
        <v>248</v>
      </c>
      <c r="B166" t="s">
        <v>20606</v>
      </c>
      <c r="C166" t="s">
        <v>327</v>
      </c>
      <c r="D166" s="8">
        <v>16.149999999999999</v>
      </c>
      <c r="E166">
        <v>18.059999999999999</v>
      </c>
    </row>
    <row r="167" spans="1:5">
      <c r="A167">
        <v>41086</v>
      </c>
      <c r="B167" t="s">
        <v>20607</v>
      </c>
      <c r="C167" t="s">
        <v>14514</v>
      </c>
      <c r="D167" s="8">
        <v>2830.19</v>
      </c>
      <c r="E167">
        <v>3165.52</v>
      </c>
    </row>
    <row r="168" spans="1:5">
      <c r="A168">
        <v>34466</v>
      </c>
      <c r="B168" t="s">
        <v>20608</v>
      </c>
      <c r="C168" t="s">
        <v>327</v>
      </c>
      <c r="D168" s="8">
        <v>16.02</v>
      </c>
      <c r="E168">
        <v>17.91</v>
      </c>
    </row>
    <row r="169" spans="1:5">
      <c r="A169">
        <v>41083</v>
      </c>
      <c r="B169" t="s">
        <v>20609</v>
      </c>
      <c r="C169" t="s">
        <v>14514</v>
      </c>
      <c r="D169" s="8">
        <v>2805.34</v>
      </c>
      <c r="E169">
        <v>3137.72</v>
      </c>
    </row>
    <row r="170" spans="1:5">
      <c r="A170">
        <v>252</v>
      </c>
      <c r="B170" t="s">
        <v>20610</v>
      </c>
      <c r="C170" t="s">
        <v>327</v>
      </c>
      <c r="D170" s="8">
        <v>16.02</v>
      </c>
      <c r="E170">
        <v>17.91</v>
      </c>
    </row>
    <row r="171" spans="1:5">
      <c r="A171">
        <v>40909</v>
      </c>
      <c r="B171" t="s">
        <v>20611</v>
      </c>
      <c r="C171" t="s">
        <v>14514</v>
      </c>
      <c r="D171" s="8">
        <v>2805.34</v>
      </c>
      <c r="E171">
        <v>3137.72</v>
      </c>
    </row>
    <row r="172" spans="1:5">
      <c r="A172">
        <v>242</v>
      </c>
      <c r="B172" t="s">
        <v>20612</v>
      </c>
      <c r="C172" t="s">
        <v>327</v>
      </c>
      <c r="D172" s="8">
        <v>16.149999999999999</v>
      </c>
      <c r="E172">
        <v>18.059999999999999</v>
      </c>
    </row>
    <row r="173" spans="1:5">
      <c r="A173">
        <v>41085</v>
      </c>
      <c r="B173" t="s">
        <v>20613</v>
      </c>
      <c r="C173" t="s">
        <v>14514</v>
      </c>
      <c r="D173" s="8">
        <v>2830.19</v>
      </c>
      <c r="E173">
        <v>3165.52</v>
      </c>
    </row>
    <row r="174" spans="1:5">
      <c r="A174">
        <v>427</v>
      </c>
      <c r="B174" t="s">
        <v>20614</v>
      </c>
      <c r="C174" t="s">
        <v>716</v>
      </c>
      <c r="D174" s="8">
        <v>6.55</v>
      </c>
      <c r="E174">
        <v>6.55</v>
      </c>
    </row>
    <row r="175" spans="1:5">
      <c r="A175">
        <v>417</v>
      </c>
      <c r="B175" t="s">
        <v>20615</v>
      </c>
      <c r="C175" t="s">
        <v>716</v>
      </c>
      <c r="D175" s="8">
        <v>3.08</v>
      </c>
      <c r="E175">
        <v>3.08</v>
      </c>
    </row>
    <row r="176" spans="1:5">
      <c r="A176">
        <v>11273</v>
      </c>
      <c r="B176" t="s">
        <v>20616</v>
      </c>
      <c r="C176" t="s">
        <v>716</v>
      </c>
      <c r="D176" s="8">
        <v>9.58</v>
      </c>
      <c r="E176">
        <v>9.58</v>
      </c>
    </row>
    <row r="177" spans="1:5">
      <c r="A177">
        <v>11272</v>
      </c>
      <c r="B177" t="s">
        <v>20617</v>
      </c>
      <c r="C177" t="s">
        <v>716</v>
      </c>
      <c r="D177" s="8">
        <v>5.78</v>
      </c>
      <c r="E177">
        <v>5.78</v>
      </c>
    </row>
    <row r="178" spans="1:5">
      <c r="A178">
        <v>11275</v>
      </c>
      <c r="B178" t="s">
        <v>20618</v>
      </c>
      <c r="C178" t="s">
        <v>716</v>
      </c>
      <c r="D178" s="8">
        <v>2.3199999999999998</v>
      </c>
      <c r="E178">
        <v>2.3199999999999998</v>
      </c>
    </row>
    <row r="179" spans="1:5">
      <c r="A179">
        <v>11274</v>
      </c>
      <c r="B179" t="s">
        <v>20619</v>
      </c>
      <c r="C179" t="s">
        <v>716</v>
      </c>
      <c r="D179" s="8">
        <v>1.77</v>
      </c>
      <c r="E179">
        <v>1.77</v>
      </c>
    </row>
    <row r="180" spans="1:5">
      <c r="A180">
        <v>45250</v>
      </c>
      <c r="B180" t="s">
        <v>20620</v>
      </c>
      <c r="C180" t="s">
        <v>716</v>
      </c>
      <c r="D180" s="8">
        <v>32.270000000000003</v>
      </c>
      <c r="E180">
        <v>32.270000000000003</v>
      </c>
    </row>
    <row r="181" spans="1:5">
      <c r="A181">
        <v>38470</v>
      </c>
      <c r="B181" t="s">
        <v>20621</v>
      </c>
      <c r="C181" t="s">
        <v>716</v>
      </c>
      <c r="D181" s="8">
        <v>33.03</v>
      </c>
      <c r="E181">
        <v>33.03</v>
      </c>
    </row>
    <row r="182" spans="1:5">
      <c r="A182">
        <v>38547</v>
      </c>
      <c r="B182" t="s">
        <v>20622</v>
      </c>
      <c r="C182" t="s">
        <v>716</v>
      </c>
      <c r="D182" s="8">
        <v>219.3</v>
      </c>
      <c r="E182">
        <v>219.3</v>
      </c>
    </row>
    <row r="183" spans="1:5">
      <c r="A183">
        <v>38467</v>
      </c>
      <c r="B183" t="s">
        <v>20623</v>
      </c>
      <c r="C183" t="s">
        <v>716</v>
      </c>
      <c r="D183" s="8">
        <v>120.9</v>
      </c>
      <c r="E183">
        <v>120.9</v>
      </c>
    </row>
    <row r="184" spans="1:5">
      <c r="A184">
        <v>38468</v>
      </c>
      <c r="B184" t="s">
        <v>20624</v>
      </c>
      <c r="C184" t="s">
        <v>716</v>
      </c>
      <c r="D184" s="8">
        <v>150.91</v>
      </c>
      <c r="E184">
        <v>150.91</v>
      </c>
    </row>
    <row r="185" spans="1:5">
      <c r="A185">
        <v>38469</v>
      </c>
      <c r="B185" t="s">
        <v>20625</v>
      </c>
      <c r="C185" t="s">
        <v>716</v>
      </c>
      <c r="D185" s="8">
        <v>209.4</v>
      </c>
      <c r="E185">
        <v>209.4</v>
      </c>
    </row>
    <row r="186" spans="1:5">
      <c r="A186">
        <v>45197</v>
      </c>
      <c r="B186" t="s">
        <v>20626</v>
      </c>
      <c r="C186" t="s">
        <v>716</v>
      </c>
      <c r="D186" s="8">
        <v>167</v>
      </c>
      <c r="E186">
        <v>167</v>
      </c>
    </row>
    <row r="187" spans="1:5">
      <c r="A187">
        <v>38471</v>
      </c>
      <c r="B187" t="s">
        <v>20627</v>
      </c>
      <c r="C187" t="s">
        <v>716</v>
      </c>
      <c r="D187" s="8">
        <v>223.96</v>
      </c>
      <c r="E187">
        <v>223.96</v>
      </c>
    </row>
    <row r="188" spans="1:5">
      <c r="A188">
        <v>45206</v>
      </c>
      <c r="B188" t="s">
        <v>20628</v>
      </c>
      <c r="C188" t="s">
        <v>716</v>
      </c>
      <c r="D188" s="8">
        <v>44.25</v>
      </c>
      <c r="E188">
        <v>44.25</v>
      </c>
    </row>
    <row r="189" spans="1:5">
      <c r="A189">
        <v>37370</v>
      </c>
      <c r="B189" t="s">
        <v>20629</v>
      </c>
      <c r="C189" t="s">
        <v>327</v>
      </c>
      <c r="D189" s="8">
        <v>2.79</v>
      </c>
      <c r="E189">
        <v>2.79</v>
      </c>
    </row>
    <row r="190" spans="1:5">
      <c r="A190">
        <v>40862</v>
      </c>
      <c r="B190" t="s">
        <v>20630</v>
      </c>
      <c r="C190" t="s">
        <v>14514</v>
      </c>
      <c r="D190" s="8">
        <v>526.86</v>
      </c>
      <c r="E190">
        <v>526.86</v>
      </c>
    </row>
    <row r="191" spans="1:5">
      <c r="A191">
        <v>10658</v>
      </c>
      <c r="B191" t="s">
        <v>20631</v>
      </c>
      <c r="C191" t="s">
        <v>716</v>
      </c>
      <c r="D191" s="8">
        <v>10598.77</v>
      </c>
      <c r="E191">
        <v>10598.77</v>
      </c>
    </row>
    <row r="192" spans="1:5">
      <c r="A192">
        <v>253</v>
      </c>
      <c r="B192" t="s">
        <v>20632</v>
      </c>
      <c r="C192" t="s">
        <v>327</v>
      </c>
      <c r="D192" s="8">
        <v>20.07</v>
      </c>
      <c r="E192">
        <v>22.45</v>
      </c>
    </row>
    <row r="193" spans="1:5">
      <c r="A193">
        <v>40809</v>
      </c>
      <c r="B193" t="s">
        <v>20633</v>
      </c>
      <c r="C193" t="s">
        <v>14514</v>
      </c>
      <c r="D193" s="8">
        <v>3513.27</v>
      </c>
      <c r="E193">
        <v>3929.54</v>
      </c>
    </row>
    <row r="194" spans="1:5">
      <c r="A194">
        <v>42428</v>
      </c>
      <c r="B194" t="s">
        <v>20634</v>
      </c>
      <c r="C194" t="s">
        <v>716</v>
      </c>
      <c r="D194" s="8">
        <v>2271</v>
      </c>
      <c r="E194">
        <v>2271</v>
      </c>
    </row>
    <row r="195" spans="1:5">
      <c r="A195">
        <v>301</v>
      </c>
      <c r="B195" t="s">
        <v>20635</v>
      </c>
      <c r="C195" t="s">
        <v>716</v>
      </c>
      <c r="D195" s="8">
        <v>4</v>
      </c>
      <c r="E195">
        <v>4</v>
      </c>
    </row>
    <row r="196" spans="1:5">
      <c r="A196">
        <v>296</v>
      </c>
      <c r="B196" t="s">
        <v>20636</v>
      </c>
      <c r="C196" t="s">
        <v>716</v>
      </c>
      <c r="D196" s="8">
        <v>2.2599999999999998</v>
      </c>
      <c r="E196">
        <v>2.2599999999999998</v>
      </c>
    </row>
    <row r="197" spans="1:5">
      <c r="A197">
        <v>297</v>
      </c>
      <c r="B197" t="s">
        <v>20637</v>
      </c>
      <c r="C197" t="s">
        <v>716</v>
      </c>
      <c r="D197" s="8">
        <v>3.32</v>
      </c>
      <c r="E197">
        <v>3.32</v>
      </c>
    </row>
    <row r="198" spans="1:5">
      <c r="A198">
        <v>299</v>
      </c>
      <c r="B198" t="s">
        <v>20638</v>
      </c>
      <c r="C198" t="s">
        <v>716</v>
      </c>
      <c r="D198" s="8">
        <v>4.6900000000000004</v>
      </c>
      <c r="E198">
        <v>4.6900000000000004</v>
      </c>
    </row>
    <row r="199" spans="1:5">
      <c r="A199">
        <v>300</v>
      </c>
      <c r="B199" t="s">
        <v>20639</v>
      </c>
      <c r="C199" t="s">
        <v>716</v>
      </c>
      <c r="D199" s="8">
        <v>16.239999999999998</v>
      </c>
      <c r="E199">
        <v>16.239999999999998</v>
      </c>
    </row>
    <row r="200" spans="1:5">
      <c r="A200">
        <v>20085</v>
      </c>
      <c r="B200" t="s">
        <v>20640</v>
      </c>
      <c r="C200" t="s">
        <v>716</v>
      </c>
      <c r="D200" s="8">
        <v>2.97</v>
      </c>
      <c r="E200">
        <v>2.97</v>
      </c>
    </row>
    <row r="201" spans="1:5">
      <c r="A201">
        <v>298</v>
      </c>
      <c r="B201" t="s">
        <v>20641</v>
      </c>
      <c r="C201" t="s">
        <v>716</v>
      </c>
      <c r="D201" s="8">
        <v>3.61</v>
      </c>
      <c r="E201">
        <v>3.61</v>
      </c>
    </row>
    <row r="202" spans="1:5">
      <c r="A202">
        <v>311</v>
      </c>
      <c r="B202" t="s">
        <v>20642</v>
      </c>
      <c r="C202" t="s">
        <v>716</v>
      </c>
      <c r="D202" s="8">
        <v>13.39</v>
      </c>
      <c r="E202">
        <v>13.39</v>
      </c>
    </row>
    <row r="203" spans="1:5">
      <c r="A203">
        <v>318</v>
      </c>
      <c r="B203" t="s">
        <v>20643</v>
      </c>
      <c r="C203" t="s">
        <v>716</v>
      </c>
      <c r="D203" s="8">
        <v>26.97</v>
      </c>
      <c r="E203">
        <v>26.97</v>
      </c>
    </row>
    <row r="204" spans="1:5">
      <c r="A204">
        <v>319</v>
      </c>
      <c r="B204" t="s">
        <v>20644</v>
      </c>
      <c r="C204" t="s">
        <v>716</v>
      </c>
      <c r="D204" s="8">
        <v>42.28</v>
      </c>
      <c r="E204">
        <v>42.28</v>
      </c>
    </row>
    <row r="205" spans="1:5">
      <c r="A205">
        <v>303</v>
      </c>
      <c r="B205" t="s">
        <v>20645</v>
      </c>
      <c r="C205" t="s">
        <v>716</v>
      </c>
      <c r="D205" s="8">
        <v>4.43</v>
      </c>
      <c r="E205">
        <v>4.43</v>
      </c>
    </row>
    <row r="206" spans="1:5">
      <c r="A206">
        <v>305</v>
      </c>
      <c r="B206" t="s">
        <v>20646</v>
      </c>
      <c r="C206" t="s">
        <v>716</v>
      </c>
      <c r="D206" s="8">
        <v>13.94</v>
      </c>
      <c r="E206">
        <v>13.94</v>
      </c>
    </row>
    <row r="207" spans="1:5">
      <c r="A207">
        <v>306</v>
      </c>
      <c r="B207" t="s">
        <v>20647</v>
      </c>
      <c r="C207" t="s">
        <v>716</v>
      </c>
      <c r="D207" s="8">
        <v>21.14</v>
      </c>
      <c r="E207">
        <v>21.14</v>
      </c>
    </row>
    <row r="208" spans="1:5">
      <c r="A208">
        <v>307</v>
      </c>
      <c r="B208" t="s">
        <v>20648</v>
      </c>
      <c r="C208" t="s">
        <v>716</v>
      </c>
      <c r="D208" s="8">
        <v>53.41</v>
      </c>
      <c r="E208">
        <v>53.41</v>
      </c>
    </row>
    <row r="209" spans="1:5">
      <c r="A209">
        <v>309</v>
      </c>
      <c r="B209" t="s">
        <v>20649</v>
      </c>
      <c r="C209" t="s">
        <v>716</v>
      </c>
      <c r="D209" s="8">
        <v>87.49</v>
      </c>
      <c r="E209">
        <v>87.49</v>
      </c>
    </row>
    <row r="210" spans="1:5">
      <c r="A210">
        <v>310</v>
      </c>
      <c r="B210" t="s">
        <v>20650</v>
      </c>
      <c r="C210" t="s">
        <v>716</v>
      </c>
      <c r="D210" s="8">
        <v>121.26</v>
      </c>
      <c r="E210">
        <v>121.26</v>
      </c>
    </row>
    <row r="211" spans="1:5">
      <c r="A211">
        <v>308</v>
      </c>
      <c r="B211" t="s">
        <v>20651</v>
      </c>
      <c r="C211" t="s">
        <v>716</v>
      </c>
      <c r="D211" s="8">
        <v>119.21</v>
      </c>
      <c r="E211">
        <v>119.21</v>
      </c>
    </row>
    <row r="212" spans="1:5">
      <c r="A212">
        <v>328</v>
      </c>
      <c r="B212" t="s">
        <v>20652</v>
      </c>
      <c r="C212" t="s">
        <v>716</v>
      </c>
      <c r="D212" s="8">
        <v>10.6</v>
      </c>
      <c r="E212">
        <v>10.6</v>
      </c>
    </row>
    <row r="213" spans="1:5">
      <c r="A213">
        <v>325</v>
      </c>
      <c r="B213" t="s">
        <v>20653</v>
      </c>
      <c r="C213" t="s">
        <v>716</v>
      </c>
      <c r="D213" s="8">
        <v>3.13</v>
      </c>
      <c r="E213">
        <v>3.13</v>
      </c>
    </row>
    <row r="214" spans="1:5">
      <c r="A214">
        <v>20326</v>
      </c>
      <c r="B214" t="s">
        <v>20654</v>
      </c>
      <c r="C214" t="s">
        <v>716</v>
      </c>
      <c r="D214" s="8">
        <v>5.72</v>
      </c>
      <c r="E214">
        <v>5.72</v>
      </c>
    </row>
    <row r="215" spans="1:5">
      <c r="A215">
        <v>329</v>
      </c>
      <c r="B215" t="s">
        <v>20655</v>
      </c>
      <c r="C215" t="s">
        <v>716</v>
      </c>
      <c r="D215" s="8">
        <v>8.86</v>
      </c>
      <c r="E215">
        <v>8.86</v>
      </c>
    </row>
    <row r="216" spans="1:5">
      <c r="A216">
        <v>39642</v>
      </c>
      <c r="B216" t="s">
        <v>20656</v>
      </c>
      <c r="C216" t="s">
        <v>716</v>
      </c>
      <c r="D216" s="8">
        <v>3.93</v>
      </c>
      <c r="E216">
        <v>3.93</v>
      </c>
    </row>
    <row r="217" spans="1:5">
      <c r="A217">
        <v>39641</v>
      </c>
      <c r="B217" t="s">
        <v>20657</v>
      </c>
      <c r="C217" t="s">
        <v>716</v>
      </c>
      <c r="D217" s="8">
        <v>3.45</v>
      </c>
      <c r="E217">
        <v>3.45</v>
      </c>
    </row>
    <row r="218" spans="1:5">
      <c r="A218">
        <v>39643</v>
      </c>
      <c r="B218" t="s">
        <v>20658</v>
      </c>
      <c r="C218" t="s">
        <v>716</v>
      </c>
      <c r="D218" s="8">
        <v>4.6100000000000003</v>
      </c>
      <c r="E218">
        <v>4.6100000000000003</v>
      </c>
    </row>
    <row r="219" spans="1:5">
      <c r="A219">
        <v>39644</v>
      </c>
      <c r="B219" t="s">
        <v>20659</v>
      </c>
      <c r="C219" t="s">
        <v>716</v>
      </c>
      <c r="D219" s="8">
        <v>7.15</v>
      </c>
      <c r="E219">
        <v>7.15</v>
      </c>
    </row>
    <row r="220" spans="1:5">
      <c r="A220">
        <v>39645</v>
      </c>
      <c r="B220" t="s">
        <v>20660</v>
      </c>
      <c r="C220" t="s">
        <v>716</v>
      </c>
      <c r="D220" s="8">
        <v>7.84</v>
      </c>
      <c r="E220">
        <v>7.84</v>
      </c>
    </row>
    <row r="221" spans="1:5">
      <c r="A221">
        <v>41610</v>
      </c>
      <c r="B221" t="s">
        <v>20661</v>
      </c>
      <c r="C221" t="s">
        <v>716</v>
      </c>
      <c r="D221" s="8">
        <v>580.33000000000004</v>
      </c>
      <c r="E221">
        <v>580.33000000000004</v>
      </c>
    </row>
    <row r="222" spans="1:5">
      <c r="A222">
        <v>41611</v>
      </c>
      <c r="B222" t="s">
        <v>20662</v>
      </c>
      <c r="C222" t="s">
        <v>716</v>
      </c>
      <c r="D222" s="8">
        <v>914.72</v>
      </c>
      <c r="E222">
        <v>914.72</v>
      </c>
    </row>
    <row r="223" spans="1:5">
      <c r="A223">
        <v>41612</v>
      </c>
      <c r="B223" t="s">
        <v>20663</v>
      </c>
      <c r="C223" t="s">
        <v>716</v>
      </c>
      <c r="D223" s="8">
        <v>1284.4000000000001</v>
      </c>
      <c r="E223">
        <v>1284.4000000000001</v>
      </c>
    </row>
    <row r="224" spans="1:5">
      <c r="A224">
        <v>41637</v>
      </c>
      <c r="B224" t="s">
        <v>20664</v>
      </c>
      <c r="C224" t="s">
        <v>716</v>
      </c>
      <c r="D224" s="8">
        <v>120.06</v>
      </c>
      <c r="E224">
        <v>120.06</v>
      </c>
    </row>
    <row r="225" spans="1:5">
      <c r="A225">
        <v>41638</v>
      </c>
      <c r="B225" t="s">
        <v>20665</v>
      </c>
      <c r="C225" t="s">
        <v>716</v>
      </c>
      <c r="D225" s="8">
        <v>156.4</v>
      </c>
      <c r="E225">
        <v>156.4</v>
      </c>
    </row>
    <row r="226" spans="1:5">
      <c r="A226">
        <v>41639</v>
      </c>
      <c r="B226" t="s">
        <v>20666</v>
      </c>
      <c r="C226" t="s">
        <v>716</v>
      </c>
      <c r="D226" s="8">
        <v>378.36</v>
      </c>
      <c r="E226">
        <v>378.36</v>
      </c>
    </row>
    <row r="227" spans="1:5">
      <c r="A227">
        <v>11789</v>
      </c>
      <c r="B227" t="s">
        <v>20667</v>
      </c>
      <c r="C227" t="s">
        <v>716</v>
      </c>
      <c r="D227" s="8">
        <v>0.87</v>
      </c>
      <c r="E227">
        <v>0.87</v>
      </c>
    </row>
    <row r="228" spans="1:5">
      <c r="A228">
        <v>20975</v>
      </c>
      <c r="B228" t="s">
        <v>20668</v>
      </c>
      <c r="C228" t="s">
        <v>716</v>
      </c>
      <c r="D228" s="8">
        <v>15.8</v>
      </c>
      <c r="E228">
        <v>15.8</v>
      </c>
    </row>
    <row r="229" spans="1:5">
      <c r="A229">
        <v>20976</v>
      </c>
      <c r="B229" t="s">
        <v>20669</v>
      </c>
      <c r="C229" t="s">
        <v>716</v>
      </c>
      <c r="D229" s="8">
        <v>23.87</v>
      </c>
      <c r="E229">
        <v>23.87</v>
      </c>
    </row>
    <row r="230" spans="1:5">
      <c r="A230">
        <v>6138</v>
      </c>
      <c r="B230" t="s">
        <v>20670</v>
      </c>
      <c r="C230" t="s">
        <v>716</v>
      </c>
      <c r="D230" s="8">
        <v>8.4600000000000009</v>
      </c>
      <c r="E230">
        <v>8.4600000000000009</v>
      </c>
    </row>
    <row r="231" spans="1:5">
      <c r="A231">
        <v>40340</v>
      </c>
      <c r="B231" t="s">
        <v>20671</v>
      </c>
      <c r="C231" t="s">
        <v>716</v>
      </c>
      <c r="D231" s="8">
        <v>29.42</v>
      </c>
      <c r="E231">
        <v>29.42</v>
      </c>
    </row>
    <row r="232" spans="1:5">
      <c r="A232">
        <v>40341</v>
      </c>
      <c r="B232" t="s">
        <v>20672</v>
      </c>
      <c r="C232" t="s">
        <v>716</v>
      </c>
      <c r="D232" s="8">
        <v>35.119999999999997</v>
      </c>
      <c r="E232">
        <v>35.119999999999997</v>
      </c>
    </row>
    <row r="233" spans="1:5">
      <c r="A233">
        <v>40342</v>
      </c>
      <c r="B233" t="s">
        <v>20673</v>
      </c>
      <c r="C233" t="s">
        <v>716</v>
      </c>
      <c r="D233" s="8">
        <v>41.88</v>
      </c>
      <c r="E233">
        <v>41.88</v>
      </c>
    </row>
    <row r="234" spans="1:5">
      <c r="A234">
        <v>40343</v>
      </c>
      <c r="B234" t="s">
        <v>20674</v>
      </c>
      <c r="C234" t="s">
        <v>716</v>
      </c>
      <c r="D234" s="8">
        <v>49.68</v>
      </c>
      <c r="E234">
        <v>49.68</v>
      </c>
    </row>
    <row r="235" spans="1:5">
      <c r="A235">
        <v>40344</v>
      </c>
      <c r="B235" t="s">
        <v>20675</v>
      </c>
      <c r="C235" t="s">
        <v>716</v>
      </c>
      <c r="D235" s="8">
        <v>67.72</v>
      </c>
      <c r="E235">
        <v>67.72</v>
      </c>
    </row>
    <row r="236" spans="1:5">
      <c r="A236">
        <v>40345</v>
      </c>
      <c r="B236" t="s">
        <v>20676</v>
      </c>
      <c r="C236" t="s">
        <v>716</v>
      </c>
      <c r="D236" s="8">
        <v>83.45</v>
      </c>
      <c r="E236">
        <v>83.45</v>
      </c>
    </row>
    <row r="237" spans="1:5">
      <c r="A237">
        <v>40346</v>
      </c>
      <c r="B237" t="s">
        <v>20677</v>
      </c>
      <c r="C237" t="s">
        <v>716</v>
      </c>
      <c r="D237" s="8">
        <v>96.8</v>
      </c>
      <c r="E237">
        <v>96.8</v>
      </c>
    </row>
    <row r="238" spans="1:5">
      <c r="A238">
        <v>40347</v>
      </c>
      <c r="B238" t="s">
        <v>20678</v>
      </c>
      <c r="C238" t="s">
        <v>716</v>
      </c>
      <c r="D238" s="8">
        <v>121.62</v>
      </c>
      <c r="E238">
        <v>121.62</v>
      </c>
    </row>
    <row r="239" spans="1:5">
      <c r="A239">
        <v>43424</v>
      </c>
      <c r="B239" t="s">
        <v>20679</v>
      </c>
      <c r="C239" t="s">
        <v>716</v>
      </c>
      <c r="D239" s="8">
        <v>486.22</v>
      </c>
      <c r="E239">
        <v>486.22</v>
      </c>
    </row>
    <row r="240" spans="1:5">
      <c r="A240">
        <v>43426</v>
      </c>
      <c r="B240" t="s">
        <v>20680</v>
      </c>
      <c r="C240" t="s">
        <v>716</v>
      </c>
      <c r="D240" s="8">
        <v>1676.99</v>
      </c>
      <c r="E240">
        <v>1676.99</v>
      </c>
    </row>
    <row r="241" spans="1:5">
      <c r="A241">
        <v>12565</v>
      </c>
      <c r="B241" t="s">
        <v>20681</v>
      </c>
      <c r="C241" t="s">
        <v>716</v>
      </c>
      <c r="D241" s="8">
        <v>588.1</v>
      </c>
      <c r="E241">
        <v>588.1</v>
      </c>
    </row>
    <row r="242" spans="1:5">
      <c r="A242">
        <v>12567</v>
      </c>
      <c r="B242" t="s">
        <v>20682</v>
      </c>
      <c r="C242" t="s">
        <v>716</v>
      </c>
      <c r="D242" s="8">
        <v>789.91</v>
      </c>
      <c r="E242">
        <v>789.91</v>
      </c>
    </row>
    <row r="243" spans="1:5">
      <c r="A243">
        <v>12568</v>
      </c>
      <c r="B243" t="s">
        <v>20683</v>
      </c>
      <c r="C243" t="s">
        <v>716</v>
      </c>
      <c r="D243" s="8">
        <v>1105.8800000000001</v>
      </c>
      <c r="E243">
        <v>1105.8800000000001</v>
      </c>
    </row>
    <row r="244" spans="1:5">
      <c r="A244">
        <v>43441</v>
      </c>
      <c r="B244" t="s">
        <v>20684</v>
      </c>
      <c r="C244" t="s">
        <v>716</v>
      </c>
      <c r="D244" s="8">
        <v>142.18</v>
      </c>
      <c r="E244">
        <v>142.18</v>
      </c>
    </row>
    <row r="245" spans="1:5">
      <c r="A245">
        <v>43423</v>
      </c>
      <c r="B245" t="s">
        <v>20685</v>
      </c>
      <c r="C245" t="s">
        <v>716</v>
      </c>
      <c r="D245" s="8">
        <v>66.349999999999994</v>
      </c>
      <c r="E245">
        <v>66.349999999999994</v>
      </c>
    </row>
    <row r="246" spans="1:5">
      <c r="A246">
        <v>12532</v>
      </c>
      <c r="B246" t="s">
        <v>20686</v>
      </c>
      <c r="C246" t="s">
        <v>716</v>
      </c>
      <c r="D246" s="8">
        <v>102.33</v>
      </c>
      <c r="E246">
        <v>102.33</v>
      </c>
    </row>
    <row r="247" spans="1:5">
      <c r="A247">
        <v>43444</v>
      </c>
      <c r="B247" t="s">
        <v>20687</v>
      </c>
      <c r="C247" t="s">
        <v>716</v>
      </c>
      <c r="D247" s="8">
        <v>343.61</v>
      </c>
      <c r="E247">
        <v>343.61</v>
      </c>
    </row>
    <row r="248" spans="1:5">
      <c r="A248">
        <v>12551</v>
      </c>
      <c r="B248" t="s">
        <v>20688</v>
      </c>
      <c r="C248" t="s">
        <v>716</v>
      </c>
      <c r="D248" s="8">
        <v>245.15</v>
      </c>
      <c r="E248">
        <v>245.15</v>
      </c>
    </row>
    <row r="249" spans="1:5">
      <c r="A249">
        <v>43442</v>
      </c>
      <c r="B249" t="s">
        <v>20689</v>
      </c>
      <c r="C249" t="s">
        <v>716</v>
      </c>
      <c r="D249" s="8">
        <v>189.57</v>
      </c>
      <c r="E249">
        <v>189.57</v>
      </c>
    </row>
    <row r="250" spans="1:5">
      <c r="A250">
        <v>43443</v>
      </c>
      <c r="B250" t="s">
        <v>20690</v>
      </c>
      <c r="C250" t="s">
        <v>716</v>
      </c>
      <c r="D250" s="8">
        <v>248.82</v>
      </c>
      <c r="E250">
        <v>248.82</v>
      </c>
    </row>
    <row r="251" spans="1:5">
      <c r="A251">
        <v>12544</v>
      </c>
      <c r="B251" t="s">
        <v>20691</v>
      </c>
      <c r="C251" t="s">
        <v>716</v>
      </c>
      <c r="D251" s="8">
        <v>134.28</v>
      </c>
      <c r="E251">
        <v>134.28</v>
      </c>
    </row>
    <row r="252" spans="1:5">
      <c r="A252">
        <v>12547</v>
      </c>
      <c r="B252" t="s">
        <v>20692</v>
      </c>
      <c r="C252" t="s">
        <v>716</v>
      </c>
      <c r="D252" s="8">
        <v>180.6</v>
      </c>
      <c r="E252">
        <v>180.6</v>
      </c>
    </row>
    <row r="253" spans="1:5">
      <c r="A253">
        <v>43445</v>
      </c>
      <c r="B253" t="s">
        <v>20693</v>
      </c>
      <c r="C253" t="s">
        <v>716</v>
      </c>
      <c r="D253" s="8">
        <v>473.94</v>
      </c>
      <c r="E253">
        <v>473.94</v>
      </c>
    </row>
    <row r="254" spans="1:5">
      <c r="A254">
        <v>12563</v>
      </c>
      <c r="B254" t="s">
        <v>20694</v>
      </c>
      <c r="C254" t="s">
        <v>716</v>
      </c>
      <c r="D254" s="8">
        <v>339.09</v>
      </c>
      <c r="E254">
        <v>339.09</v>
      </c>
    </row>
    <row r="255" spans="1:5">
      <c r="A255">
        <v>43425</v>
      </c>
      <c r="B255" t="s">
        <v>20695</v>
      </c>
      <c r="C255" t="s">
        <v>716</v>
      </c>
      <c r="D255" s="8">
        <v>213.27</v>
      </c>
      <c r="E255">
        <v>213.27</v>
      </c>
    </row>
    <row r="256" spans="1:5">
      <c r="A256">
        <v>43446</v>
      </c>
      <c r="B256" t="s">
        <v>20696</v>
      </c>
      <c r="C256" t="s">
        <v>716</v>
      </c>
      <c r="D256" s="8">
        <v>450.25</v>
      </c>
      <c r="E256">
        <v>450.25</v>
      </c>
    </row>
    <row r="257" spans="1:5">
      <c r="A257">
        <v>43447</v>
      </c>
      <c r="B257" t="s">
        <v>20697</v>
      </c>
      <c r="C257" t="s">
        <v>716</v>
      </c>
      <c r="D257" s="8">
        <v>552.94000000000005</v>
      </c>
      <c r="E257">
        <v>552.94000000000005</v>
      </c>
    </row>
    <row r="258" spans="1:5">
      <c r="A258">
        <v>43448</v>
      </c>
      <c r="B258" t="s">
        <v>20698</v>
      </c>
      <c r="C258" t="s">
        <v>716</v>
      </c>
      <c r="D258" s="8">
        <v>774.11</v>
      </c>
      <c r="E258">
        <v>774.11</v>
      </c>
    </row>
    <row r="259" spans="1:5">
      <c r="A259">
        <v>13761</v>
      </c>
      <c r="B259" t="s">
        <v>20699</v>
      </c>
      <c r="C259" t="s">
        <v>716</v>
      </c>
      <c r="D259" s="8">
        <v>3046.93</v>
      </c>
      <c r="E259">
        <v>3046.93</v>
      </c>
    </row>
    <row r="260" spans="1:5">
      <c r="A260">
        <v>4814</v>
      </c>
      <c r="B260" t="s">
        <v>20700</v>
      </c>
      <c r="C260" t="s">
        <v>716</v>
      </c>
      <c r="D260" s="8">
        <v>76.28</v>
      </c>
      <c r="E260">
        <v>76.28</v>
      </c>
    </row>
    <row r="261" spans="1:5">
      <c r="A261">
        <v>44473</v>
      </c>
      <c r="B261" t="s">
        <v>20701</v>
      </c>
      <c r="C261" t="s">
        <v>716</v>
      </c>
      <c r="D261" s="8">
        <v>2367.5300000000002</v>
      </c>
      <c r="E261">
        <v>2367.5300000000002</v>
      </c>
    </row>
    <row r="262" spans="1:5">
      <c r="A262">
        <v>6122</v>
      </c>
      <c r="B262" t="s">
        <v>20702</v>
      </c>
      <c r="C262" t="s">
        <v>327</v>
      </c>
      <c r="D262" s="8">
        <v>20.07</v>
      </c>
      <c r="E262">
        <v>22.45</v>
      </c>
    </row>
    <row r="263" spans="1:5">
      <c r="A263">
        <v>40810</v>
      </c>
      <c r="B263" t="s">
        <v>20703</v>
      </c>
      <c r="C263" t="s">
        <v>14514</v>
      </c>
      <c r="D263" s="8">
        <v>3513.27</v>
      </c>
      <c r="E263">
        <v>3929.54</v>
      </c>
    </row>
    <row r="264" spans="1:5">
      <c r="A264">
        <v>21100</v>
      </c>
      <c r="B264" t="s">
        <v>20704</v>
      </c>
      <c r="C264" t="s">
        <v>716</v>
      </c>
      <c r="D264" s="8">
        <v>3845.1</v>
      </c>
      <c r="E264">
        <v>3845.1</v>
      </c>
    </row>
    <row r="265" spans="1:5">
      <c r="A265">
        <v>11811</v>
      </c>
      <c r="B265" t="s">
        <v>20705</v>
      </c>
      <c r="C265" t="s">
        <v>716</v>
      </c>
      <c r="D265" s="8">
        <v>5550.48</v>
      </c>
      <c r="E265">
        <v>5550.48</v>
      </c>
    </row>
    <row r="266" spans="1:5">
      <c r="A266">
        <v>11816</v>
      </c>
      <c r="B266" t="s">
        <v>20706</v>
      </c>
      <c r="C266" t="s">
        <v>716</v>
      </c>
      <c r="D266" s="8">
        <v>4100</v>
      </c>
      <c r="E266">
        <v>4100</v>
      </c>
    </row>
    <row r="267" spans="1:5">
      <c r="A267">
        <v>11814</v>
      </c>
      <c r="B267" t="s">
        <v>20707</v>
      </c>
      <c r="C267" t="s">
        <v>716</v>
      </c>
      <c r="D267" s="8">
        <v>8924.67</v>
      </c>
      <c r="E267">
        <v>8924.67</v>
      </c>
    </row>
    <row r="268" spans="1:5">
      <c r="A268">
        <v>14186</v>
      </c>
      <c r="B268" t="s">
        <v>20708</v>
      </c>
      <c r="C268" t="s">
        <v>716</v>
      </c>
      <c r="D268" s="8">
        <v>11206.13</v>
      </c>
      <c r="E268">
        <v>11206.13</v>
      </c>
    </row>
    <row r="269" spans="1:5">
      <c r="A269">
        <v>14185</v>
      </c>
      <c r="B269" t="s">
        <v>20709</v>
      </c>
      <c r="C269" t="s">
        <v>716</v>
      </c>
      <c r="D269" s="8">
        <v>14516.3</v>
      </c>
      <c r="E269">
        <v>14516.3</v>
      </c>
    </row>
    <row r="270" spans="1:5">
      <c r="A270">
        <v>44498</v>
      </c>
      <c r="B270" t="s">
        <v>20710</v>
      </c>
      <c r="C270" t="s">
        <v>716</v>
      </c>
      <c r="D270" s="8">
        <v>330713.21000000002</v>
      </c>
      <c r="E270">
        <v>330713.21000000002</v>
      </c>
    </row>
    <row r="271" spans="1:5">
      <c r="A271">
        <v>34469</v>
      </c>
      <c r="B271" t="s">
        <v>20711</v>
      </c>
      <c r="C271" t="s">
        <v>716</v>
      </c>
      <c r="D271" s="8">
        <v>9750.75</v>
      </c>
      <c r="E271">
        <v>9750.75</v>
      </c>
    </row>
    <row r="272" spans="1:5">
      <c r="A272">
        <v>34476</v>
      </c>
      <c r="B272" t="s">
        <v>20712</v>
      </c>
      <c r="C272" t="s">
        <v>716</v>
      </c>
      <c r="D272" s="8">
        <v>5085.42</v>
      </c>
      <c r="E272">
        <v>5085.42</v>
      </c>
    </row>
    <row r="273" spans="1:5">
      <c r="A273">
        <v>34477</v>
      </c>
      <c r="B273" t="s">
        <v>20713</v>
      </c>
      <c r="C273" t="s">
        <v>716</v>
      </c>
      <c r="D273" s="8">
        <v>6749.34</v>
      </c>
      <c r="E273">
        <v>6749.34</v>
      </c>
    </row>
    <row r="274" spans="1:5">
      <c r="A274">
        <v>34482</v>
      </c>
      <c r="B274" t="s">
        <v>20714</v>
      </c>
      <c r="C274" t="s">
        <v>716</v>
      </c>
      <c r="D274" s="8">
        <v>6303.51</v>
      </c>
      <c r="E274">
        <v>6303.51</v>
      </c>
    </row>
    <row r="275" spans="1:5">
      <c r="A275">
        <v>34472</v>
      </c>
      <c r="B275" t="s">
        <v>20715</v>
      </c>
      <c r="C275" t="s">
        <v>716</v>
      </c>
      <c r="D275" s="8">
        <v>3000</v>
      </c>
      <c r="E275">
        <v>3000</v>
      </c>
    </row>
    <row r="276" spans="1:5">
      <c r="A276">
        <v>42425</v>
      </c>
      <c r="B276" t="s">
        <v>20716</v>
      </c>
      <c r="C276" t="s">
        <v>716</v>
      </c>
      <c r="D276" s="8">
        <v>2552.92</v>
      </c>
      <c r="E276">
        <v>2552.92</v>
      </c>
    </row>
    <row r="277" spans="1:5">
      <c r="A277">
        <v>42422</v>
      </c>
      <c r="B277" t="s">
        <v>20717</v>
      </c>
      <c r="C277" t="s">
        <v>716</v>
      </c>
      <c r="D277" s="8">
        <v>3789.9</v>
      </c>
      <c r="E277">
        <v>3789.9</v>
      </c>
    </row>
    <row r="278" spans="1:5">
      <c r="A278">
        <v>43184</v>
      </c>
      <c r="B278" t="s">
        <v>20718</v>
      </c>
      <c r="C278" t="s">
        <v>716</v>
      </c>
      <c r="D278" s="8">
        <v>5238</v>
      </c>
      <c r="E278">
        <v>5238</v>
      </c>
    </row>
    <row r="279" spans="1:5">
      <c r="A279">
        <v>42424</v>
      </c>
      <c r="B279" t="s">
        <v>20719</v>
      </c>
      <c r="C279" t="s">
        <v>716</v>
      </c>
      <c r="D279" s="8">
        <v>2279.98</v>
      </c>
      <c r="E279">
        <v>2279.98</v>
      </c>
    </row>
    <row r="280" spans="1:5">
      <c r="A280">
        <v>42416</v>
      </c>
      <c r="B280" t="s">
        <v>20720</v>
      </c>
      <c r="C280" t="s">
        <v>716</v>
      </c>
      <c r="D280" s="8">
        <v>9828.74</v>
      </c>
      <c r="E280">
        <v>9828.74</v>
      </c>
    </row>
    <row r="281" spans="1:5">
      <c r="A281">
        <v>42417</v>
      </c>
      <c r="B281" t="s">
        <v>20721</v>
      </c>
      <c r="C281" t="s">
        <v>716</v>
      </c>
      <c r="D281" s="8">
        <v>11018.82</v>
      </c>
      <c r="E281">
        <v>11018.82</v>
      </c>
    </row>
    <row r="282" spans="1:5">
      <c r="A282">
        <v>42419</v>
      </c>
      <c r="B282" t="s">
        <v>20722</v>
      </c>
      <c r="C282" t="s">
        <v>716</v>
      </c>
      <c r="D282" s="8">
        <v>12448.93</v>
      </c>
      <c r="E282">
        <v>12448.93</v>
      </c>
    </row>
    <row r="283" spans="1:5">
      <c r="A283">
        <v>42420</v>
      </c>
      <c r="B283" t="s">
        <v>20723</v>
      </c>
      <c r="C283" t="s">
        <v>716</v>
      </c>
      <c r="D283" s="8">
        <v>17110.14</v>
      </c>
      <c r="E283">
        <v>17110.14</v>
      </c>
    </row>
    <row r="284" spans="1:5">
      <c r="A284">
        <v>42421</v>
      </c>
      <c r="B284" t="s">
        <v>20724</v>
      </c>
      <c r="C284" t="s">
        <v>716</v>
      </c>
      <c r="D284" s="8">
        <v>20758.990000000002</v>
      </c>
      <c r="E284">
        <v>20758.990000000002</v>
      </c>
    </row>
    <row r="285" spans="1:5">
      <c r="A285">
        <v>39556</v>
      </c>
      <c r="B285" t="s">
        <v>20725</v>
      </c>
      <c r="C285" t="s">
        <v>716</v>
      </c>
      <c r="D285" s="8">
        <v>7209.13</v>
      </c>
      <c r="E285">
        <v>7209.13</v>
      </c>
    </row>
    <row r="286" spans="1:5">
      <c r="A286">
        <v>39557</v>
      </c>
      <c r="B286" t="s">
        <v>20726</v>
      </c>
      <c r="C286" t="s">
        <v>716</v>
      </c>
      <c r="D286" s="8">
        <v>7762.66</v>
      </c>
      <c r="E286">
        <v>7762.66</v>
      </c>
    </row>
    <row r="287" spans="1:5">
      <c r="A287">
        <v>39559</v>
      </c>
      <c r="B287" t="s">
        <v>20727</v>
      </c>
      <c r="C287" t="s">
        <v>716</v>
      </c>
      <c r="D287" s="8">
        <v>11471.72</v>
      </c>
      <c r="E287">
        <v>11471.72</v>
      </c>
    </row>
    <row r="288" spans="1:5">
      <c r="A288">
        <v>39560</v>
      </c>
      <c r="B288" t="s">
        <v>20728</v>
      </c>
      <c r="C288" t="s">
        <v>716</v>
      </c>
      <c r="D288" s="8">
        <v>13271.66</v>
      </c>
      <c r="E288">
        <v>13271.66</v>
      </c>
    </row>
    <row r="289" spans="1:5">
      <c r="A289">
        <v>39561</v>
      </c>
      <c r="B289" t="s">
        <v>20729</v>
      </c>
      <c r="C289" t="s">
        <v>716</v>
      </c>
      <c r="D289" s="8">
        <v>13883.85</v>
      </c>
      <c r="E289">
        <v>13883.85</v>
      </c>
    </row>
    <row r="290" spans="1:5">
      <c r="A290">
        <v>43195</v>
      </c>
      <c r="B290" t="s">
        <v>20730</v>
      </c>
      <c r="C290" t="s">
        <v>716</v>
      </c>
      <c r="D290" s="8">
        <v>6024.72</v>
      </c>
      <c r="E290">
        <v>6024.72</v>
      </c>
    </row>
    <row r="291" spans="1:5">
      <c r="A291">
        <v>43196</v>
      </c>
      <c r="B291" t="s">
        <v>20731</v>
      </c>
      <c r="C291" t="s">
        <v>716</v>
      </c>
      <c r="D291" s="8">
        <v>7466.78</v>
      </c>
      <c r="E291">
        <v>7466.78</v>
      </c>
    </row>
    <row r="292" spans="1:5">
      <c r="A292">
        <v>43198</v>
      </c>
      <c r="B292" t="s">
        <v>20732</v>
      </c>
      <c r="C292" t="s">
        <v>716</v>
      </c>
      <c r="D292" s="8">
        <v>11095.45</v>
      </c>
      <c r="E292">
        <v>11095.45</v>
      </c>
    </row>
    <row r="293" spans="1:5">
      <c r="A293">
        <v>43199</v>
      </c>
      <c r="B293" t="s">
        <v>20733</v>
      </c>
      <c r="C293" t="s">
        <v>716</v>
      </c>
      <c r="D293" s="8">
        <v>11502.03</v>
      </c>
      <c r="E293">
        <v>11502.03</v>
      </c>
    </row>
    <row r="294" spans="1:5">
      <c r="A294">
        <v>43200</v>
      </c>
      <c r="B294" t="s">
        <v>20734</v>
      </c>
      <c r="C294" t="s">
        <v>716</v>
      </c>
      <c r="D294" s="8">
        <v>13199.42</v>
      </c>
      <c r="E294">
        <v>13199.42</v>
      </c>
    </row>
    <row r="295" spans="1:5">
      <c r="A295">
        <v>43190</v>
      </c>
      <c r="B295" t="s">
        <v>20735</v>
      </c>
      <c r="C295" t="s">
        <v>716</v>
      </c>
      <c r="D295" s="8">
        <v>2048.89</v>
      </c>
      <c r="E295">
        <v>2048.89</v>
      </c>
    </row>
    <row r="296" spans="1:5">
      <c r="A296">
        <v>39555</v>
      </c>
      <c r="B296" t="s">
        <v>20736</v>
      </c>
      <c r="C296" t="s">
        <v>716</v>
      </c>
      <c r="D296" s="8">
        <v>2216.37</v>
      </c>
      <c r="E296">
        <v>2216.37</v>
      </c>
    </row>
    <row r="297" spans="1:5">
      <c r="A297">
        <v>43191</v>
      </c>
      <c r="B297" t="s">
        <v>20737</v>
      </c>
      <c r="C297" t="s">
        <v>716</v>
      </c>
      <c r="D297" s="8">
        <v>2948.08</v>
      </c>
      <c r="E297">
        <v>2948.08</v>
      </c>
    </row>
    <row r="298" spans="1:5">
      <c r="A298">
        <v>39548</v>
      </c>
      <c r="B298" t="s">
        <v>20738</v>
      </c>
      <c r="C298" t="s">
        <v>716</v>
      </c>
      <c r="D298" s="8">
        <v>3287.56</v>
      </c>
      <c r="E298">
        <v>3287.56</v>
      </c>
    </row>
    <row r="299" spans="1:5">
      <c r="A299">
        <v>43192</v>
      </c>
      <c r="B299" t="s">
        <v>20739</v>
      </c>
      <c r="C299" t="s">
        <v>716</v>
      </c>
      <c r="D299" s="8">
        <v>3861.72</v>
      </c>
      <c r="E299">
        <v>3861.72</v>
      </c>
    </row>
    <row r="300" spans="1:5">
      <c r="A300">
        <v>39554</v>
      </c>
      <c r="B300" t="s">
        <v>20740</v>
      </c>
      <c r="C300" t="s">
        <v>716</v>
      </c>
      <c r="D300" s="8">
        <v>4347.3100000000004</v>
      </c>
      <c r="E300">
        <v>4347.3100000000004</v>
      </c>
    </row>
    <row r="301" spans="1:5">
      <c r="A301">
        <v>43194</v>
      </c>
      <c r="B301" t="s">
        <v>20741</v>
      </c>
      <c r="C301" t="s">
        <v>716</v>
      </c>
      <c r="D301" s="8">
        <v>1755.22</v>
      </c>
      <c r="E301">
        <v>1755.22</v>
      </c>
    </row>
    <row r="302" spans="1:5">
      <c r="A302">
        <v>39551</v>
      </c>
      <c r="B302" t="s">
        <v>20742</v>
      </c>
      <c r="C302" t="s">
        <v>716</v>
      </c>
      <c r="D302" s="8">
        <v>1932.69</v>
      </c>
      <c r="E302">
        <v>1932.69</v>
      </c>
    </row>
    <row r="303" spans="1:5">
      <c r="A303">
        <v>43185</v>
      </c>
      <c r="B303" t="s">
        <v>20743</v>
      </c>
      <c r="C303" t="s">
        <v>716</v>
      </c>
      <c r="D303" s="8">
        <v>5492.35</v>
      </c>
      <c r="E303">
        <v>5492.35</v>
      </c>
    </row>
    <row r="304" spans="1:5">
      <c r="A304">
        <v>43186</v>
      </c>
      <c r="B304" t="s">
        <v>20744</v>
      </c>
      <c r="C304" t="s">
        <v>716</v>
      </c>
      <c r="D304" s="8">
        <v>5793.32</v>
      </c>
      <c r="E304">
        <v>5793.32</v>
      </c>
    </row>
    <row r="305" spans="1:5">
      <c r="A305">
        <v>43187</v>
      </c>
      <c r="B305" t="s">
        <v>20745</v>
      </c>
      <c r="C305" t="s">
        <v>716</v>
      </c>
      <c r="D305" s="8">
        <v>7687.79</v>
      </c>
      <c r="E305">
        <v>7687.79</v>
      </c>
    </row>
    <row r="306" spans="1:5">
      <c r="A306">
        <v>43188</v>
      </c>
      <c r="B306" t="s">
        <v>20746</v>
      </c>
      <c r="C306" t="s">
        <v>716</v>
      </c>
      <c r="D306" s="8">
        <v>9314.7800000000007</v>
      </c>
      <c r="E306">
        <v>9314.7800000000007</v>
      </c>
    </row>
    <row r="307" spans="1:5">
      <c r="A307">
        <v>43189</v>
      </c>
      <c r="B307" t="s">
        <v>20747</v>
      </c>
      <c r="C307" t="s">
        <v>716</v>
      </c>
      <c r="D307" s="8">
        <v>10477.58</v>
      </c>
      <c r="E307">
        <v>10477.58</v>
      </c>
    </row>
    <row r="308" spans="1:5">
      <c r="A308">
        <v>39580</v>
      </c>
      <c r="B308" t="s">
        <v>20748</v>
      </c>
      <c r="C308" t="s">
        <v>716</v>
      </c>
      <c r="D308" s="8">
        <v>82567.59</v>
      </c>
      <c r="E308">
        <v>82567.59</v>
      </c>
    </row>
    <row r="309" spans="1:5">
      <c r="A309">
        <v>39577</v>
      </c>
      <c r="B309" t="s">
        <v>20749</v>
      </c>
      <c r="C309" t="s">
        <v>716</v>
      </c>
      <c r="D309" s="8">
        <v>25843.48</v>
      </c>
      <c r="E309">
        <v>25843.48</v>
      </c>
    </row>
    <row r="310" spans="1:5">
      <c r="A310">
        <v>39578</v>
      </c>
      <c r="B310" t="s">
        <v>20750</v>
      </c>
      <c r="C310" t="s">
        <v>716</v>
      </c>
      <c r="D310" s="8">
        <v>33351.519999999997</v>
      </c>
      <c r="E310">
        <v>33351.519999999997</v>
      </c>
    </row>
    <row r="311" spans="1:5">
      <c r="A311">
        <v>39579</v>
      </c>
      <c r="B311" t="s">
        <v>20751</v>
      </c>
      <c r="C311" t="s">
        <v>716</v>
      </c>
      <c r="D311" s="8">
        <v>48523.85</v>
      </c>
      <c r="E311">
        <v>48523.85</v>
      </c>
    </row>
    <row r="312" spans="1:5">
      <c r="A312">
        <v>39826</v>
      </c>
      <c r="B312" t="s">
        <v>20752</v>
      </c>
      <c r="C312" t="s">
        <v>716</v>
      </c>
      <c r="D312" s="8">
        <v>5959.61</v>
      </c>
      <c r="E312">
        <v>5959.61</v>
      </c>
    </row>
    <row r="313" spans="1:5">
      <c r="A313">
        <v>10700</v>
      </c>
      <c r="B313" t="s">
        <v>20753</v>
      </c>
      <c r="C313" t="s">
        <v>716</v>
      </c>
      <c r="D313" s="8">
        <v>23518.32</v>
      </c>
      <c r="E313">
        <v>23518.32</v>
      </c>
    </row>
    <row r="314" spans="1:5">
      <c r="A314">
        <v>346</v>
      </c>
      <c r="B314" t="s">
        <v>20754</v>
      </c>
      <c r="C314" t="s">
        <v>94</v>
      </c>
      <c r="D314" s="8">
        <v>19.95</v>
      </c>
      <c r="E314">
        <v>19.95</v>
      </c>
    </row>
    <row r="315" spans="1:5">
      <c r="A315">
        <v>3312</v>
      </c>
      <c r="B315" t="s">
        <v>20755</v>
      </c>
      <c r="C315" t="s">
        <v>94</v>
      </c>
      <c r="D315" s="8">
        <v>17.66</v>
      </c>
      <c r="E315">
        <v>17.66</v>
      </c>
    </row>
    <row r="316" spans="1:5">
      <c r="A316">
        <v>339</v>
      </c>
      <c r="B316" t="s">
        <v>20756</v>
      </c>
      <c r="C316" t="s">
        <v>102</v>
      </c>
      <c r="D316" s="8">
        <v>1.03</v>
      </c>
      <c r="E316">
        <v>1.03</v>
      </c>
    </row>
    <row r="317" spans="1:5">
      <c r="A317">
        <v>340</v>
      </c>
      <c r="B317" t="s">
        <v>20757</v>
      </c>
      <c r="C317" t="s">
        <v>102</v>
      </c>
      <c r="D317" s="8">
        <v>0.93</v>
      </c>
      <c r="E317">
        <v>0.93</v>
      </c>
    </row>
    <row r="318" spans="1:5">
      <c r="A318">
        <v>43130</v>
      </c>
      <c r="B318" t="s">
        <v>20758</v>
      </c>
      <c r="C318" t="s">
        <v>94</v>
      </c>
      <c r="D318" s="8">
        <v>16.84</v>
      </c>
      <c r="E318">
        <v>16.84</v>
      </c>
    </row>
    <row r="319" spans="1:5">
      <c r="A319">
        <v>344</v>
      </c>
      <c r="B319" t="s">
        <v>20759</v>
      </c>
      <c r="C319" t="s">
        <v>94</v>
      </c>
      <c r="D319" s="8">
        <v>22.13</v>
      </c>
      <c r="E319">
        <v>22.13</v>
      </c>
    </row>
    <row r="320" spans="1:5">
      <c r="A320">
        <v>345</v>
      </c>
      <c r="B320" t="s">
        <v>20760</v>
      </c>
      <c r="C320" t="s">
        <v>94</v>
      </c>
      <c r="D320" s="8">
        <v>24.02</v>
      </c>
      <c r="E320">
        <v>24.02</v>
      </c>
    </row>
    <row r="321" spans="1:5">
      <c r="A321">
        <v>43131</v>
      </c>
      <c r="B321" t="s">
        <v>20761</v>
      </c>
      <c r="C321" t="s">
        <v>94</v>
      </c>
      <c r="D321" s="8">
        <v>19.559999999999999</v>
      </c>
      <c r="E321">
        <v>19.559999999999999</v>
      </c>
    </row>
    <row r="322" spans="1:5">
      <c r="A322">
        <v>3313</v>
      </c>
      <c r="B322" t="s">
        <v>20762</v>
      </c>
      <c r="C322" t="s">
        <v>94</v>
      </c>
      <c r="D322" s="8">
        <v>22.73</v>
      </c>
      <c r="E322">
        <v>22.73</v>
      </c>
    </row>
    <row r="323" spans="1:5">
      <c r="A323">
        <v>43132</v>
      </c>
      <c r="B323" t="s">
        <v>20763</v>
      </c>
      <c r="C323" t="s">
        <v>94</v>
      </c>
      <c r="D323" s="8">
        <v>16.84</v>
      </c>
      <c r="E323">
        <v>16.84</v>
      </c>
    </row>
    <row r="324" spans="1:5">
      <c r="A324">
        <v>45245</v>
      </c>
      <c r="B324" t="s">
        <v>20764</v>
      </c>
      <c r="C324" t="s">
        <v>716</v>
      </c>
      <c r="D324" s="8">
        <v>35.479999999999997</v>
      </c>
      <c r="E324">
        <v>35.479999999999997</v>
      </c>
    </row>
    <row r="325" spans="1:5">
      <c r="A325">
        <v>366</v>
      </c>
      <c r="B325" t="s">
        <v>20765</v>
      </c>
      <c r="C325" t="s">
        <v>63</v>
      </c>
      <c r="D325" s="8">
        <v>137</v>
      </c>
      <c r="E325">
        <v>137</v>
      </c>
    </row>
    <row r="326" spans="1:5">
      <c r="A326">
        <v>367</v>
      </c>
      <c r="B326" t="s">
        <v>20766</v>
      </c>
      <c r="C326" t="s">
        <v>63</v>
      </c>
      <c r="D326" s="8">
        <v>138.79</v>
      </c>
      <c r="E326">
        <v>138.79</v>
      </c>
    </row>
    <row r="327" spans="1:5">
      <c r="A327">
        <v>370</v>
      </c>
      <c r="B327" t="s">
        <v>20767</v>
      </c>
      <c r="C327" t="s">
        <v>63</v>
      </c>
      <c r="D327" s="8">
        <v>137</v>
      </c>
      <c r="E327">
        <v>137</v>
      </c>
    </row>
    <row r="328" spans="1:5">
      <c r="A328">
        <v>368</v>
      </c>
      <c r="B328" t="s">
        <v>20768</v>
      </c>
      <c r="C328" t="s">
        <v>63</v>
      </c>
      <c r="D328" s="8">
        <v>68.5</v>
      </c>
      <c r="E328">
        <v>68.5</v>
      </c>
    </row>
    <row r="329" spans="1:5">
      <c r="A329">
        <v>11075</v>
      </c>
      <c r="B329" t="s">
        <v>20769</v>
      </c>
      <c r="C329" t="s">
        <v>63</v>
      </c>
      <c r="D329" s="8">
        <v>1572.33</v>
      </c>
      <c r="E329">
        <v>1572.33</v>
      </c>
    </row>
    <row r="330" spans="1:5">
      <c r="A330">
        <v>1381</v>
      </c>
      <c r="B330" t="s">
        <v>20770</v>
      </c>
      <c r="C330" t="s">
        <v>94</v>
      </c>
      <c r="D330" s="8">
        <v>1</v>
      </c>
      <c r="E330">
        <v>1</v>
      </c>
    </row>
    <row r="331" spans="1:5">
      <c r="A331">
        <v>34353</v>
      </c>
      <c r="B331" t="s">
        <v>20771</v>
      </c>
      <c r="C331" t="s">
        <v>94</v>
      </c>
      <c r="D331" s="8">
        <v>1.86</v>
      </c>
      <c r="E331">
        <v>1.86</v>
      </c>
    </row>
    <row r="332" spans="1:5">
      <c r="A332">
        <v>37595</v>
      </c>
      <c r="B332" t="s">
        <v>20772</v>
      </c>
      <c r="C332" t="s">
        <v>94</v>
      </c>
      <c r="D332" s="8">
        <v>3.07</v>
      </c>
      <c r="E332">
        <v>3.07</v>
      </c>
    </row>
    <row r="333" spans="1:5">
      <c r="A333">
        <v>37596</v>
      </c>
      <c r="B333" t="s">
        <v>20773</v>
      </c>
      <c r="C333" t="s">
        <v>94</v>
      </c>
      <c r="D333" s="8">
        <v>3.52</v>
      </c>
      <c r="E333">
        <v>3.52</v>
      </c>
    </row>
    <row r="334" spans="1:5">
      <c r="A334">
        <v>371</v>
      </c>
      <c r="B334" t="s">
        <v>20774</v>
      </c>
      <c r="C334" t="s">
        <v>94</v>
      </c>
      <c r="D334" s="8">
        <v>1.0900000000000001</v>
      </c>
      <c r="E334">
        <v>1.0900000000000001</v>
      </c>
    </row>
    <row r="335" spans="1:5">
      <c r="A335">
        <v>37553</v>
      </c>
      <c r="B335" t="s">
        <v>20775</v>
      </c>
      <c r="C335" t="s">
        <v>94</v>
      </c>
      <c r="D335" s="8">
        <v>2.04</v>
      </c>
      <c r="E335">
        <v>2.04</v>
      </c>
    </row>
    <row r="336" spans="1:5">
      <c r="A336">
        <v>37552</v>
      </c>
      <c r="B336" t="s">
        <v>20776</v>
      </c>
      <c r="C336" t="s">
        <v>94</v>
      </c>
      <c r="D336" s="8">
        <v>3.28</v>
      </c>
      <c r="E336">
        <v>3.28</v>
      </c>
    </row>
    <row r="337" spans="1:5">
      <c r="A337">
        <v>36880</v>
      </c>
      <c r="B337" t="s">
        <v>20777</v>
      </c>
      <c r="C337" t="s">
        <v>94</v>
      </c>
      <c r="D337" s="8">
        <v>3.33</v>
      </c>
      <c r="E337">
        <v>3.33</v>
      </c>
    </row>
    <row r="338" spans="1:5">
      <c r="A338">
        <v>34355</v>
      </c>
      <c r="B338" t="s">
        <v>20778</v>
      </c>
      <c r="C338" t="s">
        <v>94</v>
      </c>
      <c r="D338" s="8">
        <v>2.87</v>
      </c>
      <c r="E338">
        <v>2.87</v>
      </c>
    </row>
    <row r="339" spans="1:5">
      <c r="A339">
        <v>130</v>
      </c>
      <c r="B339" t="s">
        <v>20779</v>
      </c>
      <c r="C339" t="s">
        <v>94</v>
      </c>
      <c r="D339" s="8">
        <v>4.26</v>
      </c>
      <c r="E339">
        <v>4.26</v>
      </c>
    </row>
    <row r="340" spans="1:5">
      <c r="A340">
        <v>135</v>
      </c>
      <c r="B340" t="s">
        <v>20780</v>
      </c>
      <c r="C340" t="s">
        <v>94</v>
      </c>
      <c r="D340" s="8">
        <v>3.43</v>
      </c>
      <c r="E340">
        <v>3.43</v>
      </c>
    </row>
    <row r="341" spans="1:5">
      <c r="A341">
        <v>36886</v>
      </c>
      <c r="B341" t="s">
        <v>20781</v>
      </c>
      <c r="C341" t="s">
        <v>94</v>
      </c>
      <c r="D341" s="8">
        <v>1.03</v>
      </c>
      <c r="E341">
        <v>1.03</v>
      </c>
    </row>
    <row r="342" spans="1:5">
      <c r="A342">
        <v>38546</v>
      </c>
      <c r="B342" t="s">
        <v>20782</v>
      </c>
      <c r="C342" t="s">
        <v>63</v>
      </c>
      <c r="D342" s="8">
        <v>501.92</v>
      </c>
      <c r="E342">
        <v>501.92</v>
      </c>
    </row>
    <row r="343" spans="1:5">
      <c r="A343">
        <v>34549</v>
      </c>
      <c r="B343" t="s">
        <v>20783</v>
      </c>
      <c r="C343" t="s">
        <v>63</v>
      </c>
      <c r="D343" s="8">
        <v>775.28</v>
      </c>
      <c r="E343">
        <v>775.28</v>
      </c>
    </row>
    <row r="344" spans="1:5">
      <c r="A344">
        <v>6081</v>
      </c>
      <c r="B344" t="s">
        <v>20784</v>
      </c>
      <c r="C344" t="s">
        <v>63</v>
      </c>
      <c r="D344" s="8">
        <v>54.26</v>
      </c>
      <c r="E344">
        <v>54.26</v>
      </c>
    </row>
    <row r="345" spans="1:5">
      <c r="A345">
        <v>6077</v>
      </c>
      <c r="B345" t="s">
        <v>20785</v>
      </c>
      <c r="C345" t="s">
        <v>63</v>
      </c>
      <c r="D345" s="8">
        <v>38.76</v>
      </c>
      <c r="E345">
        <v>38.76</v>
      </c>
    </row>
    <row r="346" spans="1:5">
      <c r="A346">
        <v>6079</v>
      </c>
      <c r="B346" t="s">
        <v>20786</v>
      </c>
      <c r="C346" t="s">
        <v>63</v>
      </c>
      <c r="D346" s="8">
        <v>38.76</v>
      </c>
      <c r="E346">
        <v>38.76</v>
      </c>
    </row>
    <row r="347" spans="1:5">
      <c r="A347">
        <v>1091</v>
      </c>
      <c r="B347" t="s">
        <v>20787</v>
      </c>
      <c r="C347" t="s">
        <v>716</v>
      </c>
      <c r="D347" s="8">
        <v>26.08</v>
      </c>
      <c r="E347">
        <v>26.08</v>
      </c>
    </row>
    <row r="348" spans="1:5">
      <c r="A348">
        <v>1094</v>
      </c>
      <c r="B348" t="s">
        <v>20788</v>
      </c>
      <c r="C348" t="s">
        <v>716</v>
      </c>
      <c r="D348" s="8">
        <v>18.239999999999998</v>
      </c>
      <c r="E348">
        <v>18.239999999999998</v>
      </c>
    </row>
    <row r="349" spans="1:5">
      <c r="A349">
        <v>1095</v>
      </c>
      <c r="B349" t="s">
        <v>20789</v>
      </c>
      <c r="C349" t="s">
        <v>716</v>
      </c>
      <c r="D349" s="8">
        <v>38.770000000000003</v>
      </c>
      <c r="E349">
        <v>38.770000000000003</v>
      </c>
    </row>
    <row r="350" spans="1:5">
      <c r="A350">
        <v>1092</v>
      </c>
      <c r="B350" t="s">
        <v>20790</v>
      </c>
      <c r="C350" t="s">
        <v>716</v>
      </c>
      <c r="D350" s="8">
        <v>30</v>
      </c>
      <c r="E350">
        <v>30</v>
      </c>
    </row>
    <row r="351" spans="1:5">
      <c r="A351">
        <v>1093</v>
      </c>
      <c r="B351" t="s">
        <v>20791</v>
      </c>
      <c r="C351" t="s">
        <v>716</v>
      </c>
      <c r="D351" s="8">
        <v>70.06</v>
      </c>
      <c r="E351">
        <v>70.06</v>
      </c>
    </row>
    <row r="352" spans="1:5">
      <c r="A352">
        <v>1090</v>
      </c>
      <c r="B352" t="s">
        <v>20792</v>
      </c>
      <c r="C352" t="s">
        <v>716</v>
      </c>
      <c r="D352" s="8">
        <v>50.16</v>
      </c>
      <c r="E352">
        <v>50.16</v>
      </c>
    </row>
    <row r="353" spans="1:5">
      <c r="A353">
        <v>1096</v>
      </c>
      <c r="B353" t="s">
        <v>20793</v>
      </c>
      <c r="C353" t="s">
        <v>716</v>
      </c>
      <c r="D353" s="8">
        <v>90.27</v>
      </c>
      <c r="E353">
        <v>90.27</v>
      </c>
    </row>
    <row r="354" spans="1:5">
      <c r="A354">
        <v>1097</v>
      </c>
      <c r="B354" t="s">
        <v>20794</v>
      </c>
      <c r="C354" t="s">
        <v>716</v>
      </c>
      <c r="D354" s="8">
        <v>76.63</v>
      </c>
      <c r="E354">
        <v>76.63</v>
      </c>
    </row>
    <row r="355" spans="1:5">
      <c r="A355">
        <v>378</v>
      </c>
      <c r="B355" t="s">
        <v>20795</v>
      </c>
      <c r="C355" t="s">
        <v>327</v>
      </c>
      <c r="D355" s="8">
        <v>20.07</v>
      </c>
      <c r="E355">
        <v>22.45</v>
      </c>
    </row>
    <row r="356" spans="1:5">
      <c r="A356">
        <v>40911</v>
      </c>
      <c r="B356" t="s">
        <v>20796</v>
      </c>
      <c r="C356" t="s">
        <v>14514</v>
      </c>
      <c r="D356" s="8">
        <v>3513.27</v>
      </c>
      <c r="E356">
        <v>3929.54</v>
      </c>
    </row>
    <row r="357" spans="1:5">
      <c r="A357">
        <v>33939</v>
      </c>
      <c r="B357" t="s">
        <v>20797</v>
      </c>
      <c r="C357" t="s">
        <v>327</v>
      </c>
      <c r="D357" s="8">
        <v>110.07</v>
      </c>
      <c r="E357">
        <v>123.08</v>
      </c>
    </row>
    <row r="358" spans="1:5">
      <c r="A358">
        <v>40815</v>
      </c>
      <c r="B358" t="s">
        <v>20798</v>
      </c>
      <c r="C358" t="s">
        <v>14514</v>
      </c>
      <c r="D358" s="8">
        <v>19261.46</v>
      </c>
      <c r="E358">
        <v>21543.61</v>
      </c>
    </row>
    <row r="359" spans="1:5">
      <c r="A359">
        <v>33952</v>
      </c>
      <c r="B359" t="s">
        <v>20799</v>
      </c>
      <c r="C359" t="s">
        <v>327</v>
      </c>
      <c r="D359" s="8">
        <v>116.61</v>
      </c>
      <c r="E359">
        <v>130.38999999999999</v>
      </c>
    </row>
    <row r="360" spans="1:5">
      <c r="A360">
        <v>40816</v>
      </c>
      <c r="B360" t="s">
        <v>20800</v>
      </c>
      <c r="C360" t="s">
        <v>14514</v>
      </c>
      <c r="D360" s="8">
        <v>20405.669999999998</v>
      </c>
      <c r="E360">
        <v>22823.38</v>
      </c>
    </row>
    <row r="361" spans="1:5">
      <c r="A361">
        <v>33953</v>
      </c>
      <c r="B361" t="s">
        <v>20801</v>
      </c>
      <c r="C361" t="s">
        <v>327</v>
      </c>
      <c r="D361" s="8">
        <v>122.21</v>
      </c>
      <c r="E361">
        <v>136.66</v>
      </c>
    </row>
    <row r="362" spans="1:5">
      <c r="A362">
        <v>40817</v>
      </c>
      <c r="B362" t="s">
        <v>20802</v>
      </c>
      <c r="C362" t="s">
        <v>14514</v>
      </c>
      <c r="D362" s="8">
        <v>21385.8</v>
      </c>
      <c r="E362">
        <v>23919.64</v>
      </c>
    </row>
    <row r="363" spans="1:5">
      <c r="A363">
        <v>13348</v>
      </c>
      <c r="B363" t="s">
        <v>20803</v>
      </c>
      <c r="C363" t="s">
        <v>716</v>
      </c>
      <c r="D363" s="8">
        <v>1.62</v>
      </c>
      <c r="E363">
        <v>1.62</v>
      </c>
    </row>
    <row r="364" spans="1:5">
      <c r="A364">
        <v>39212</v>
      </c>
      <c r="B364" t="s">
        <v>20804</v>
      </c>
      <c r="C364" t="s">
        <v>716</v>
      </c>
      <c r="D364" s="8">
        <v>2.0699999999999998</v>
      </c>
      <c r="E364">
        <v>2.0699999999999998</v>
      </c>
    </row>
    <row r="365" spans="1:5">
      <c r="A365">
        <v>39211</v>
      </c>
      <c r="B365" t="s">
        <v>20805</v>
      </c>
      <c r="C365" t="s">
        <v>716</v>
      </c>
      <c r="D365" s="8">
        <v>1.86</v>
      </c>
      <c r="E365">
        <v>1.86</v>
      </c>
    </row>
    <row r="366" spans="1:5">
      <c r="A366">
        <v>39210</v>
      </c>
      <c r="B366" t="s">
        <v>20806</v>
      </c>
      <c r="C366" t="s">
        <v>716</v>
      </c>
      <c r="D366" s="8">
        <v>1.04</v>
      </c>
      <c r="E366">
        <v>1.04</v>
      </c>
    </row>
    <row r="367" spans="1:5">
      <c r="A367">
        <v>39208</v>
      </c>
      <c r="B367" t="s">
        <v>20807</v>
      </c>
      <c r="C367" t="s">
        <v>716</v>
      </c>
      <c r="D367" s="8">
        <v>0.56000000000000005</v>
      </c>
      <c r="E367">
        <v>0.56000000000000005</v>
      </c>
    </row>
    <row r="368" spans="1:5">
      <c r="A368">
        <v>39214</v>
      </c>
      <c r="B368" t="s">
        <v>20808</v>
      </c>
      <c r="C368" t="s">
        <v>716</v>
      </c>
      <c r="D368" s="8">
        <v>3.83</v>
      </c>
      <c r="E368">
        <v>3.83</v>
      </c>
    </row>
    <row r="369" spans="1:5">
      <c r="A369">
        <v>39213</v>
      </c>
      <c r="B369" t="s">
        <v>20809</v>
      </c>
      <c r="C369" t="s">
        <v>716</v>
      </c>
      <c r="D369" s="8">
        <v>2.71</v>
      </c>
      <c r="E369">
        <v>2.71</v>
      </c>
    </row>
    <row r="370" spans="1:5">
      <c r="A370">
        <v>39215</v>
      </c>
      <c r="B370" t="s">
        <v>20810</v>
      </c>
      <c r="C370" t="s">
        <v>716</v>
      </c>
      <c r="D370" s="8">
        <v>6.99</v>
      </c>
      <c r="E370">
        <v>6.99</v>
      </c>
    </row>
    <row r="371" spans="1:5">
      <c r="A371">
        <v>39209</v>
      </c>
      <c r="B371" t="s">
        <v>20811</v>
      </c>
      <c r="C371" t="s">
        <v>716</v>
      </c>
      <c r="D371" s="8">
        <v>0.67</v>
      </c>
      <c r="E371">
        <v>0.67</v>
      </c>
    </row>
    <row r="372" spans="1:5">
      <c r="A372">
        <v>39207</v>
      </c>
      <c r="B372" t="s">
        <v>20812</v>
      </c>
      <c r="C372" t="s">
        <v>716</v>
      </c>
      <c r="D372" s="8">
        <v>1.04</v>
      </c>
      <c r="E372">
        <v>1.04</v>
      </c>
    </row>
    <row r="373" spans="1:5">
      <c r="A373">
        <v>39216</v>
      </c>
      <c r="B373" t="s">
        <v>20813</v>
      </c>
      <c r="C373" t="s">
        <v>716</v>
      </c>
      <c r="D373" s="8">
        <v>9.75</v>
      </c>
      <c r="E373">
        <v>9.75</v>
      </c>
    </row>
    <row r="374" spans="1:5">
      <c r="A374">
        <v>11267</v>
      </c>
      <c r="B374" t="s">
        <v>20814</v>
      </c>
      <c r="C374" t="s">
        <v>716</v>
      </c>
      <c r="D374" s="8">
        <v>1.42</v>
      </c>
      <c r="E374">
        <v>1.42</v>
      </c>
    </row>
    <row r="375" spans="1:5">
      <c r="A375">
        <v>379</v>
      </c>
      <c r="B375" t="s">
        <v>20815</v>
      </c>
      <c r="C375" t="s">
        <v>716</v>
      </c>
      <c r="D375" s="8">
        <v>1.43</v>
      </c>
      <c r="E375">
        <v>1.43</v>
      </c>
    </row>
    <row r="376" spans="1:5">
      <c r="A376">
        <v>510</v>
      </c>
      <c r="B376" t="s">
        <v>20816</v>
      </c>
      <c r="C376" t="s">
        <v>94</v>
      </c>
      <c r="D376" s="8">
        <v>16.43</v>
      </c>
      <c r="E376">
        <v>16.43</v>
      </c>
    </row>
    <row r="377" spans="1:5">
      <c r="A377">
        <v>516</v>
      </c>
      <c r="B377" t="s">
        <v>20817</v>
      </c>
      <c r="C377" t="s">
        <v>94</v>
      </c>
      <c r="D377" s="8">
        <v>19.47</v>
      </c>
      <c r="E377">
        <v>19.47</v>
      </c>
    </row>
    <row r="378" spans="1:5">
      <c r="A378">
        <v>509</v>
      </c>
      <c r="B378" t="s">
        <v>20818</v>
      </c>
      <c r="C378" t="s">
        <v>94</v>
      </c>
      <c r="D378" s="8">
        <v>21.84</v>
      </c>
      <c r="E378">
        <v>21.84</v>
      </c>
    </row>
    <row r="379" spans="1:5">
      <c r="A379">
        <v>40331</v>
      </c>
      <c r="B379" t="s">
        <v>20819</v>
      </c>
      <c r="C379" t="s">
        <v>327</v>
      </c>
      <c r="D379" s="8">
        <v>11.45</v>
      </c>
      <c r="E379">
        <v>12.8</v>
      </c>
    </row>
    <row r="380" spans="1:5">
      <c r="A380">
        <v>40930</v>
      </c>
      <c r="B380" t="s">
        <v>20820</v>
      </c>
      <c r="C380" t="s">
        <v>14514</v>
      </c>
      <c r="D380" s="8">
        <v>2005.77</v>
      </c>
      <c r="E380">
        <v>2243.42</v>
      </c>
    </row>
    <row r="381" spans="1:5">
      <c r="A381">
        <v>377</v>
      </c>
      <c r="B381" t="s">
        <v>20821</v>
      </c>
      <c r="C381" t="s">
        <v>716</v>
      </c>
      <c r="D381" s="8">
        <v>27.4</v>
      </c>
      <c r="E381">
        <v>27.4</v>
      </c>
    </row>
    <row r="382" spans="1:5">
      <c r="A382">
        <v>11761</v>
      </c>
      <c r="B382" t="s">
        <v>20822</v>
      </c>
      <c r="C382" t="s">
        <v>716</v>
      </c>
      <c r="D382" s="8">
        <v>58.31</v>
      </c>
      <c r="E382">
        <v>58.31</v>
      </c>
    </row>
    <row r="383" spans="1:5">
      <c r="A383">
        <v>7588</v>
      </c>
      <c r="B383" t="s">
        <v>20823</v>
      </c>
      <c r="C383" t="s">
        <v>716</v>
      </c>
      <c r="D383" s="8">
        <v>53.99</v>
      </c>
      <c r="E383">
        <v>53.99</v>
      </c>
    </row>
    <row r="384" spans="1:5">
      <c r="A384">
        <v>34551</v>
      </c>
      <c r="B384" t="s">
        <v>20824</v>
      </c>
      <c r="C384" t="s">
        <v>327</v>
      </c>
      <c r="D384" s="8">
        <v>15.08</v>
      </c>
      <c r="E384">
        <v>16.87</v>
      </c>
    </row>
    <row r="385" spans="1:5">
      <c r="A385">
        <v>41078</v>
      </c>
      <c r="B385" t="s">
        <v>20825</v>
      </c>
      <c r="C385" t="s">
        <v>14514</v>
      </c>
      <c r="D385" s="8">
        <v>2641.1</v>
      </c>
      <c r="E385">
        <v>2954.02</v>
      </c>
    </row>
    <row r="386" spans="1:5">
      <c r="A386">
        <v>246</v>
      </c>
      <c r="B386" t="s">
        <v>20826</v>
      </c>
      <c r="C386" t="s">
        <v>327</v>
      </c>
      <c r="D386" s="8">
        <v>16.02</v>
      </c>
      <c r="E386">
        <v>17.91</v>
      </c>
    </row>
    <row r="387" spans="1:5">
      <c r="A387">
        <v>40927</v>
      </c>
      <c r="B387" t="s">
        <v>20827</v>
      </c>
      <c r="C387" t="s">
        <v>14514</v>
      </c>
      <c r="D387" s="8">
        <v>2805.34</v>
      </c>
      <c r="E387">
        <v>3137.72</v>
      </c>
    </row>
    <row r="388" spans="1:5">
      <c r="A388">
        <v>2350</v>
      </c>
      <c r="B388" t="s">
        <v>20828</v>
      </c>
      <c r="C388" t="s">
        <v>327</v>
      </c>
      <c r="D388" s="8">
        <v>15.96</v>
      </c>
      <c r="E388">
        <v>17.850000000000001</v>
      </c>
    </row>
    <row r="389" spans="1:5">
      <c r="A389">
        <v>40812</v>
      </c>
      <c r="B389" t="s">
        <v>20829</v>
      </c>
      <c r="C389" t="s">
        <v>14514</v>
      </c>
      <c r="D389" s="8">
        <v>2794.76</v>
      </c>
      <c r="E389">
        <v>3125.89</v>
      </c>
    </row>
    <row r="390" spans="1:5">
      <c r="A390">
        <v>245</v>
      </c>
      <c r="B390" t="s">
        <v>20830</v>
      </c>
      <c r="C390" t="s">
        <v>327</v>
      </c>
      <c r="D390" s="8">
        <v>18.100000000000001</v>
      </c>
      <c r="E390">
        <v>20.25</v>
      </c>
    </row>
    <row r="391" spans="1:5">
      <c r="A391">
        <v>41090</v>
      </c>
      <c r="B391" t="s">
        <v>20831</v>
      </c>
      <c r="C391" t="s">
        <v>14514</v>
      </c>
      <c r="D391" s="8">
        <v>3171.48</v>
      </c>
      <c r="E391">
        <v>3547.25</v>
      </c>
    </row>
    <row r="392" spans="1:5">
      <c r="A392">
        <v>251</v>
      </c>
      <c r="B392" t="s">
        <v>20832</v>
      </c>
      <c r="C392" t="s">
        <v>327</v>
      </c>
      <c r="D392" s="8">
        <v>16.02</v>
      </c>
      <c r="E392">
        <v>17.91</v>
      </c>
    </row>
    <row r="393" spans="1:5">
      <c r="A393">
        <v>40975</v>
      </c>
      <c r="B393" t="s">
        <v>20833</v>
      </c>
      <c r="C393" t="s">
        <v>14514</v>
      </c>
      <c r="D393" s="8">
        <v>2805.34</v>
      </c>
      <c r="E393">
        <v>3137.72</v>
      </c>
    </row>
    <row r="394" spans="1:5">
      <c r="A394">
        <v>6127</v>
      </c>
      <c r="B394" t="s">
        <v>20834</v>
      </c>
      <c r="C394" t="s">
        <v>327</v>
      </c>
      <c r="D394" s="8">
        <v>16.02</v>
      </c>
      <c r="E394">
        <v>17.91</v>
      </c>
    </row>
    <row r="395" spans="1:5">
      <c r="A395">
        <v>41072</v>
      </c>
      <c r="B395" t="s">
        <v>20835</v>
      </c>
      <c r="C395" t="s">
        <v>14514</v>
      </c>
      <c r="D395" s="8">
        <v>2805.34</v>
      </c>
      <c r="E395">
        <v>3137.72</v>
      </c>
    </row>
    <row r="396" spans="1:5">
      <c r="A396">
        <v>6121</v>
      </c>
      <c r="B396" t="s">
        <v>20836</v>
      </c>
      <c r="C396" t="s">
        <v>327</v>
      </c>
      <c r="D396" s="8">
        <v>15.1</v>
      </c>
      <c r="E396">
        <v>16.89</v>
      </c>
    </row>
    <row r="397" spans="1:5">
      <c r="A397">
        <v>41071</v>
      </c>
      <c r="B397" t="s">
        <v>20837</v>
      </c>
      <c r="C397" t="s">
        <v>14514</v>
      </c>
      <c r="D397" s="8">
        <v>2643.32</v>
      </c>
      <c r="E397">
        <v>2956.51</v>
      </c>
    </row>
    <row r="398" spans="1:5">
      <c r="A398">
        <v>244</v>
      </c>
      <c r="B398" t="s">
        <v>20838</v>
      </c>
      <c r="C398" t="s">
        <v>327</v>
      </c>
      <c r="D398" s="8">
        <v>11.93</v>
      </c>
      <c r="E398">
        <v>13.34</v>
      </c>
    </row>
    <row r="399" spans="1:5">
      <c r="A399">
        <v>41093</v>
      </c>
      <c r="B399" t="s">
        <v>20839</v>
      </c>
      <c r="C399" t="s">
        <v>14514</v>
      </c>
      <c r="D399" s="8">
        <v>2090.0300000000002</v>
      </c>
      <c r="E399">
        <v>2337.66</v>
      </c>
    </row>
    <row r="400" spans="1:5">
      <c r="A400">
        <v>532</v>
      </c>
      <c r="B400" t="s">
        <v>20840</v>
      </c>
      <c r="C400" t="s">
        <v>327</v>
      </c>
      <c r="D400" s="8">
        <v>25.81</v>
      </c>
      <c r="E400">
        <v>28.86</v>
      </c>
    </row>
    <row r="401" spans="1:5">
      <c r="A401">
        <v>40931</v>
      </c>
      <c r="B401" t="s">
        <v>20841</v>
      </c>
      <c r="C401" t="s">
        <v>14514</v>
      </c>
      <c r="D401" s="8">
        <v>4517.5200000000004</v>
      </c>
      <c r="E401">
        <v>5052.7700000000004</v>
      </c>
    </row>
    <row r="402" spans="1:5">
      <c r="A402">
        <v>36150</v>
      </c>
      <c r="B402" t="s">
        <v>20842</v>
      </c>
      <c r="C402" t="s">
        <v>716</v>
      </c>
      <c r="D402" s="8">
        <v>46.9</v>
      </c>
      <c r="E402">
        <v>46.9</v>
      </c>
    </row>
    <row r="403" spans="1:5">
      <c r="A403">
        <v>45262</v>
      </c>
      <c r="B403" t="s">
        <v>20843</v>
      </c>
      <c r="C403" t="s">
        <v>716</v>
      </c>
      <c r="D403" s="8">
        <v>13.96</v>
      </c>
      <c r="E403">
        <v>13.96</v>
      </c>
    </row>
    <row r="404" spans="1:5">
      <c r="A404">
        <v>4760</v>
      </c>
      <c r="B404" t="s">
        <v>20844</v>
      </c>
      <c r="C404" t="s">
        <v>327</v>
      </c>
      <c r="D404" s="8">
        <v>20.07</v>
      </c>
      <c r="E404">
        <v>22.45</v>
      </c>
    </row>
    <row r="405" spans="1:5">
      <c r="A405">
        <v>41069</v>
      </c>
      <c r="B405" t="s">
        <v>20845</v>
      </c>
      <c r="C405" t="s">
        <v>14514</v>
      </c>
      <c r="D405" s="8">
        <v>3513.27</v>
      </c>
      <c r="E405">
        <v>3929.54</v>
      </c>
    </row>
    <row r="406" spans="1:5">
      <c r="A406">
        <v>10422</v>
      </c>
      <c r="B406" t="s">
        <v>20846</v>
      </c>
      <c r="C406" t="s">
        <v>716</v>
      </c>
      <c r="D406" s="8">
        <v>383.09</v>
      </c>
      <c r="E406">
        <v>383.09</v>
      </c>
    </row>
    <row r="407" spans="1:5">
      <c r="A407">
        <v>44019</v>
      </c>
      <c r="B407" t="s">
        <v>20847</v>
      </c>
      <c r="C407" t="s">
        <v>716</v>
      </c>
      <c r="D407" s="8">
        <v>530.29</v>
      </c>
      <c r="E407">
        <v>530.29</v>
      </c>
    </row>
    <row r="408" spans="1:5">
      <c r="A408">
        <v>36520</v>
      </c>
      <c r="B408" t="s">
        <v>20848</v>
      </c>
      <c r="C408" t="s">
        <v>716</v>
      </c>
      <c r="D408" s="8">
        <v>644.78</v>
      </c>
      <c r="E408">
        <v>644.78</v>
      </c>
    </row>
    <row r="409" spans="1:5">
      <c r="A409">
        <v>42319</v>
      </c>
      <c r="B409" t="s">
        <v>20849</v>
      </c>
      <c r="C409" t="s">
        <v>716</v>
      </c>
      <c r="D409" s="8">
        <v>577.75</v>
      </c>
      <c r="E409">
        <v>577.75</v>
      </c>
    </row>
    <row r="410" spans="1:5">
      <c r="A410">
        <v>10420</v>
      </c>
      <c r="B410" t="s">
        <v>20850</v>
      </c>
      <c r="C410" t="s">
        <v>716</v>
      </c>
      <c r="D410" s="8">
        <v>204.95</v>
      </c>
      <c r="E410">
        <v>204.95</v>
      </c>
    </row>
    <row r="411" spans="1:5">
      <c r="A411">
        <v>10421</v>
      </c>
      <c r="B411" t="s">
        <v>20851</v>
      </c>
      <c r="C411" t="s">
        <v>716</v>
      </c>
      <c r="D411" s="8">
        <v>225.21</v>
      </c>
      <c r="E411">
        <v>225.21</v>
      </c>
    </row>
    <row r="412" spans="1:5">
      <c r="A412">
        <v>11786</v>
      </c>
      <c r="B412" t="s">
        <v>20852</v>
      </c>
      <c r="C412" t="s">
        <v>716</v>
      </c>
      <c r="D412" s="8">
        <v>454.12</v>
      </c>
      <c r="E412">
        <v>454.12</v>
      </c>
    </row>
    <row r="413" spans="1:5">
      <c r="A413">
        <v>45195</v>
      </c>
      <c r="B413" t="s">
        <v>20853</v>
      </c>
      <c r="C413" t="s">
        <v>716</v>
      </c>
      <c r="D413" s="8">
        <v>4209.55</v>
      </c>
      <c r="E413">
        <v>4209.55</v>
      </c>
    </row>
    <row r="414" spans="1:5">
      <c r="A414">
        <v>45226</v>
      </c>
      <c r="B414" t="s">
        <v>20854</v>
      </c>
      <c r="C414" t="s">
        <v>716</v>
      </c>
      <c r="D414" s="8">
        <v>13.35</v>
      </c>
      <c r="E414">
        <v>13.35</v>
      </c>
    </row>
    <row r="415" spans="1:5">
      <c r="A415">
        <v>4815</v>
      </c>
      <c r="B415" t="s">
        <v>20855</v>
      </c>
      <c r="C415" t="s">
        <v>716</v>
      </c>
      <c r="D415" s="8">
        <v>11.49</v>
      </c>
      <c r="E415">
        <v>11.49</v>
      </c>
    </row>
    <row r="416" spans="1:5">
      <c r="A416">
        <v>541</v>
      </c>
      <c r="B416" t="s">
        <v>20856</v>
      </c>
      <c r="C416" t="s">
        <v>716</v>
      </c>
      <c r="D416" s="8">
        <v>226</v>
      </c>
      <c r="E416">
        <v>226</v>
      </c>
    </row>
    <row r="417" spans="1:5">
      <c r="A417">
        <v>542</v>
      </c>
      <c r="B417" t="s">
        <v>20857</v>
      </c>
      <c r="C417" t="s">
        <v>716</v>
      </c>
      <c r="D417" s="8">
        <v>283.29000000000002</v>
      </c>
      <c r="E417">
        <v>283.29000000000002</v>
      </c>
    </row>
    <row r="418" spans="1:5">
      <c r="A418">
        <v>540</v>
      </c>
      <c r="B418" t="s">
        <v>20858</v>
      </c>
      <c r="C418" t="s">
        <v>716</v>
      </c>
      <c r="D418" s="8">
        <v>638.4</v>
      </c>
      <c r="E418">
        <v>638.4</v>
      </c>
    </row>
    <row r="419" spans="1:5">
      <c r="A419">
        <v>38364</v>
      </c>
      <c r="B419" t="s">
        <v>20859</v>
      </c>
      <c r="C419" t="s">
        <v>716</v>
      </c>
      <c r="D419" s="8">
        <v>1058.7</v>
      </c>
      <c r="E419">
        <v>1058.7</v>
      </c>
    </row>
    <row r="420" spans="1:5">
      <c r="A420">
        <v>11692</v>
      </c>
      <c r="B420" t="s">
        <v>20860</v>
      </c>
      <c r="C420" t="s">
        <v>66</v>
      </c>
      <c r="D420" s="8">
        <v>571.35</v>
      </c>
      <c r="E420">
        <v>571.35</v>
      </c>
    </row>
    <row r="421" spans="1:5">
      <c r="A421">
        <v>1746</v>
      </c>
      <c r="B421" t="s">
        <v>20861</v>
      </c>
      <c r="C421" t="s">
        <v>716</v>
      </c>
      <c r="D421" s="8">
        <v>274.89999999999998</v>
      </c>
      <c r="E421">
        <v>274.89999999999998</v>
      </c>
    </row>
    <row r="422" spans="1:5">
      <c r="A422">
        <v>1748</v>
      </c>
      <c r="B422" t="s">
        <v>20862</v>
      </c>
      <c r="C422" t="s">
        <v>716</v>
      </c>
      <c r="D422" s="8">
        <v>365.55</v>
      </c>
      <c r="E422">
        <v>365.55</v>
      </c>
    </row>
    <row r="423" spans="1:5">
      <c r="A423">
        <v>1749</v>
      </c>
      <c r="B423" t="s">
        <v>20863</v>
      </c>
      <c r="C423" t="s">
        <v>716</v>
      </c>
      <c r="D423" s="8">
        <v>529.62</v>
      </c>
      <c r="E423">
        <v>529.62</v>
      </c>
    </row>
    <row r="424" spans="1:5">
      <c r="A424">
        <v>37412</v>
      </c>
      <c r="B424" t="s">
        <v>20864</v>
      </c>
      <c r="C424" t="s">
        <v>716</v>
      </c>
      <c r="D424" s="8">
        <v>268.70999999999998</v>
      </c>
      <c r="E424">
        <v>268.70999999999998</v>
      </c>
    </row>
    <row r="425" spans="1:5">
      <c r="A425">
        <v>1745</v>
      </c>
      <c r="B425" t="s">
        <v>20865</v>
      </c>
      <c r="C425" t="s">
        <v>716</v>
      </c>
      <c r="D425" s="8">
        <v>319.52999999999997</v>
      </c>
      <c r="E425">
        <v>319.52999999999997</v>
      </c>
    </row>
    <row r="426" spans="1:5">
      <c r="A426">
        <v>1750</v>
      </c>
      <c r="B426" t="s">
        <v>20866</v>
      </c>
      <c r="C426" t="s">
        <v>716</v>
      </c>
      <c r="D426" s="8">
        <v>746.71</v>
      </c>
      <c r="E426">
        <v>746.71</v>
      </c>
    </row>
    <row r="427" spans="1:5">
      <c r="A427">
        <v>11687</v>
      </c>
      <c r="B427" t="s">
        <v>20867</v>
      </c>
      <c r="C427" t="s">
        <v>102</v>
      </c>
      <c r="D427" s="8">
        <v>1189.74</v>
      </c>
      <c r="E427">
        <v>1189.74</v>
      </c>
    </row>
    <row r="428" spans="1:5">
      <c r="A428">
        <v>11689</v>
      </c>
      <c r="B428" t="s">
        <v>20868</v>
      </c>
      <c r="C428" t="s">
        <v>102</v>
      </c>
      <c r="D428" s="8">
        <v>1490.67</v>
      </c>
      <c r="E428">
        <v>1490.67</v>
      </c>
    </row>
    <row r="429" spans="1:5">
      <c r="A429">
        <v>11693</v>
      </c>
      <c r="B429" t="s">
        <v>20869</v>
      </c>
      <c r="C429" t="s">
        <v>66</v>
      </c>
      <c r="D429" s="8">
        <v>250.58</v>
      </c>
      <c r="E429">
        <v>250.58</v>
      </c>
    </row>
    <row r="430" spans="1:5">
      <c r="A430">
        <v>36215</v>
      </c>
      <c r="B430" t="s">
        <v>20870</v>
      </c>
      <c r="C430" t="s">
        <v>716</v>
      </c>
      <c r="D430" s="8">
        <v>800.91</v>
      </c>
      <c r="E430">
        <v>800.91</v>
      </c>
    </row>
    <row r="431" spans="1:5">
      <c r="A431">
        <v>42439</v>
      </c>
      <c r="B431" t="s">
        <v>20871</v>
      </c>
      <c r="C431" t="s">
        <v>716</v>
      </c>
      <c r="D431" s="8">
        <v>1207.8399999999999</v>
      </c>
      <c r="E431">
        <v>1207.8399999999999</v>
      </c>
    </row>
    <row r="432" spans="1:5">
      <c r="A432">
        <v>38381</v>
      </c>
      <c r="B432" t="s">
        <v>20872</v>
      </c>
      <c r="C432" t="s">
        <v>716</v>
      </c>
      <c r="D432" s="8">
        <v>10.68</v>
      </c>
      <c r="E432">
        <v>10.68</v>
      </c>
    </row>
    <row r="433" spans="1:5">
      <c r="A433">
        <v>39621</v>
      </c>
      <c r="B433" t="s">
        <v>20873</v>
      </c>
      <c r="C433" t="s">
        <v>342</v>
      </c>
      <c r="D433" s="8">
        <v>1379.13</v>
      </c>
      <c r="E433">
        <v>1379.13</v>
      </c>
    </row>
    <row r="434" spans="1:5">
      <c r="A434">
        <v>39624</v>
      </c>
      <c r="B434" t="s">
        <v>20874</v>
      </c>
      <c r="C434" t="s">
        <v>342</v>
      </c>
      <c r="D434" s="8">
        <v>1521.33</v>
      </c>
      <c r="E434">
        <v>1521.33</v>
      </c>
    </row>
    <row r="435" spans="1:5">
      <c r="A435">
        <v>39615</v>
      </c>
      <c r="B435" t="s">
        <v>20875</v>
      </c>
      <c r="C435" t="s">
        <v>716</v>
      </c>
      <c r="D435" s="8">
        <v>614.76</v>
      </c>
      <c r="E435">
        <v>614.76</v>
      </c>
    </row>
    <row r="436" spans="1:5">
      <c r="A436">
        <v>39620</v>
      </c>
      <c r="B436" t="s">
        <v>20876</v>
      </c>
      <c r="C436" t="s">
        <v>716</v>
      </c>
      <c r="D436" s="8">
        <v>938.9</v>
      </c>
      <c r="E436">
        <v>938.9</v>
      </c>
    </row>
    <row r="437" spans="1:5">
      <c r="A437">
        <v>39623</v>
      </c>
      <c r="B437" t="s">
        <v>20877</v>
      </c>
      <c r="C437" t="s">
        <v>716</v>
      </c>
      <c r="D437" s="8">
        <v>1005.64</v>
      </c>
      <c r="E437">
        <v>1005.64</v>
      </c>
    </row>
    <row r="438" spans="1:5">
      <c r="A438">
        <v>546</v>
      </c>
      <c r="B438" t="s">
        <v>20878</v>
      </c>
      <c r="C438" t="s">
        <v>94</v>
      </c>
      <c r="D438" s="8">
        <v>8.4700000000000006</v>
      </c>
      <c r="E438">
        <v>8.4700000000000006</v>
      </c>
    </row>
    <row r="439" spans="1:5">
      <c r="A439">
        <v>566</v>
      </c>
      <c r="B439" t="s">
        <v>20879</v>
      </c>
      <c r="C439" t="s">
        <v>102</v>
      </c>
      <c r="D439" s="8">
        <v>4.0199999999999996</v>
      </c>
      <c r="E439">
        <v>4.0199999999999996</v>
      </c>
    </row>
    <row r="440" spans="1:5">
      <c r="A440">
        <v>565</v>
      </c>
      <c r="B440" t="s">
        <v>20880</v>
      </c>
      <c r="C440" t="s">
        <v>102</v>
      </c>
      <c r="D440" s="8">
        <v>14.65</v>
      </c>
      <c r="E440">
        <v>14.65</v>
      </c>
    </row>
    <row r="441" spans="1:5">
      <c r="A441">
        <v>555</v>
      </c>
      <c r="B441" t="s">
        <v>20881</v>
      </c>
      <c r="C441" t="s">
        <v>102</v>
      </c>
      <c r="D441" s="8">
        <v>10.38</v>
      </c>
      <c r="E441">
        <v>10.38</v>
      </c>
    </row>
    <row r="442" spans="1:5">
      <c r="A442">
        <v>557</v>
      </c>
      <c r="B442" t="s">
        <v>20882</v>
      </c>
      <c r="C442" t="s">
        <v>102</v>
      </c>
      <c r="D442" s="8">
        <v>32.590000000000003</v>
      </c>
      <c r="E442">
        <v>32.590000000000003</v>
      </c>
    </row>
    <row r="443" spans="1:5">
      <c r="A443">
        <v>552</v>
      </c>
      <c r="B443" t="s">
        <v>20883</v>
      </c>
      <c r="C443" t="s">
        <v>102</v>
      </c>
      <c r="D443" s="8">
        <v>16.170000000000002</v>
      </c>
      <c r="E443">
        <v>16.170000000000002</v>
      </c>
    </row>
    <row r="444" spans="1:5">
      <c r="A444">
        <v>563</v>
      </c>
      <c r="B444" t="s">
        <v>20884</v>
      </c>
      <c r="C444" t="s">
        <v>102</v>
      </c>
      <c r="D444" s="8">
        <v>24.3</v>
      </c>
      <c r="E444">
        <v>24.3</v>
      </c>
    </row>
    <row r="445" spans="1:5">
      <c r="A445">
        <v>549</v>
      </c>
      <c r="B445" t="s">
        <v>20885</v>
      </c>
      <c r="C445" t="s">
        <v>102</v>
      </c>
      <c r="D445" s="8">
        <v>43.73</v>
      </c>
      <c r="E445">
        <v>43.73</v>
      </c>
    </row>
    <row r="446" spans="1:5">
      <c r="A446">
        <v>551</v>
      </c>
      <c r="B446" t="s">
        <v>20886</v>
      </c>
      <c r="C446" t="s">
        <v>102</v>
      </c>
      <c r="D446" s="8">
        <v>86.59</v>
      </c>
      <c r="E446">
        <v>86.59</v>
      </c>
    </row>
    <row r="447" spans="1:5">
      <c r="A447">
        <v>559</v>
      </c>
      <c r="B447" t="s">
        <v>20887</v>
      </c>
      <c r="C447" t="s">
        <v>102</v>
      </c>
      <c r="D447" s="8">
        <v>21.64</v>
      </c>
      <c r="E447">
        <v>21.64</v>
      </c>
    </row>
    <row r="448" spans="1:5">
      <c r="A448">
        <v>560</v>
      </c>
      <c r="B448" t="s">
        <v>20888</v>
      </c>
      <c r="C448" t="s">
        <v>102</v>
      </c>
      <c r="D448" s="8">
        <v>27.08</v>
      </c>
      <c r="E448">
        <v>27.08</v>
      </c>
    </row>
    <row r="449" spans="1:5">
      <c r="A449">
        <v>547</v>
      </c>
      <c r="B449" t="s">
        <v>20889</v>
      </c>
      <c r="C449" t="s">
        <v>102</v>
      </c>
      <c r="D449" s="8">
        <v>32.42</v>
      </c>
      <c r="E449">
        <v>32.42</v>
      </c>
    </row>
    <row r="450" spans="1:5">
      <c r="A450">
        <v>36207</v>
      </c>
      <c r="B450" t="s">
        <v>20890</v>
      </c>
      <c r="C450" t="s">
        <v>716</v>
      </c>
      <c r="D450" s="8">
        <v>354.75</v>
      </c>
      <c r="E450">
        <v>354.75</v>
      </c>
    </row>
    <row r="451" spans="1:5">
      <c r="A451">
        <v>36209</v>
      </c>
      <c r="B451" t="s">
        <v>20891</v>
      </c>
      <c r="C451" t="s">
        <v>716</v>
      </c>
      <c r="D451" s="8">
        <v>407.13</v>
      </c>
      <c r="E451">
        <v>407.13</v>
      </c>
    </row>
    <row r="452" spans="1:5">
      <c r="A452">
        <v>36210</v>
      </c>
      <c r="B452" t="s">
        <v>20892</v>
      </c>
      <c r="C452" t="s">
        <v>716</v>
      </c>
      <c r="D452" s="8">
        <v>440.5</v>
      </c>
      <c r="E452">
        <v>440.5</v>
      </c>
    </row>
    <row r="453" spans="1:5">
      <c r="A453">
        <v>36204</v>
      </c>
      <c r="B453" t="s">
        <v>20893</v>
      </c>
      <c r="C453" t="s">
        <v>716</v>
      </c>
      <c r="D453" s="8">
        <v>156.18</v>
      </c>
      <c r="E453">
        <v>156.18</v>
      </c>
    </row>
    <row r="454" spans="1:5">
      <c r="A454">
        <v>36205</v>
      </c>
      <c r="B454" t="s">
        <v>20894</v>
      </c>
      <c r="C454" t="s">
        <v>716</v>
      </c>
      <c r="D454" s="8">
        <v>173.46</v>
      </c>
      <c r="E454">
        <v>173.46</v>
      </c>
    </row>
    <row r="455" spans="1:5">
      <c r="A455">
        <v>36081</v>
      </c>
      <c r="B455" t="s">
        <v>20895</v>
      </c>
      <c r="C455" t="s">
        <v>716</v>
      </c>
      <c r="D455" s="8">
        <v>184.95</v>
      </c>
      <c r="E455">
        <v>184.95</v>
      </c>
    </row>
    <row r="456" spans="1:5">
      <c r="A456">
        <v>36206</v>
      </c>
      <c r="B456" t="s">
        <v>20896</v>
      </c>
      <c r="C456" t="s">
        <v>716</v>
      </c>
      <c r="D456" s="8">
        <v>193.76</v>
      </c>
      <c r="E456">
        <v>193.76</v>
      </c>
    </row>
    <row r="457" spans="1:5">
      <c r="A457">
        <v>36218</v>
      </c>
      <c r="B457" t="s">
        <v>20897</v>
      </c>
      <c r="C457" t="s">
        <v>716</v>
      </c>
      <c r="D457" s="8">
        <v>173.26</v>
      </c>
      <c r="E457">
        <v>173.26</v>
      </c>
    </row>
    <row r="458" spans="1:5">
      <c r="A458">
        <v>36220</v>
      </c>
      <c r="B458" t="s">
        <v>20898</v>
      </c>
      <c r="C458" t="s">
        <v>716</v>
      </c>
      <c r="D458" s="8">
        <v>198.68</v>
      </c>
      <c r="E458">
        <v>198.68</v>
      </c>
    </row>
    <row r="459" spans="1:5">
      <c r="A459">
        <v>36080</v>
      </c>
      <c r="B459" t="s">
        <v>20899</v>
      </c>
      <c r="C459" t="s">
        <v>716</v>
      </c>
      <c r="D459" s="8">
        <v>214.9</v>
      </c>
      <c r="E459">
        <v>214.9</v>
      </c>
    </row>
    <row r="460" spans="1:5">
      <c r="A460">
        <v>36223</v>
      </c>
      <c r="B460" t="s">
        <v>20900</v>
      </c>
      <c r="C460" t="s">
        <v>716</v>
      </c>
      <c r="D460" s="8">
        <v>225.03</v>
      </c>
      <c r="E460">
        <v>225.03</v>
      </c>
    </row>
    <row r="461" spans="1:5">
      <c r="A461">
        <v>38127</v>
      </c>
      <c r="B461" t="s">
        <v>20901</v>
      </c>
      <c r="C461" t="s">
        <v>716</v>
      </c>
      <c r="D461" s="8">
        <v>491.24</v>
      </c>
      <c r="E461">
        <v>491.24</v>
      </c>
    </row>
    <row r="462" spans="1:5">
      <c r="A462">
        <v>38060</v>
      </c>
      <c r="B462" t="s">
        <v>20902</v>
      </c>
      <c r="C462" t="s">
        <v>716</v>
      </c>
      <c r="D462" s="8">
        <v>57.92</v>
      </c>
      <c r="E462">
        <v>57.92</v>
      </c>
    </row>
    <row r="463" spans="1:5">
      <c r="A463">
        <v>10956</v>
      </c>
      <c r="B463" t="s">
        <v>20903</v>
      </c>
      <c r="C463" t="s">
        <v>716</v>
      </c>
      <c r="D463" s="8">
        <v>63.51</v>
      </c>
      <c r="E463">
        <v>63.51</v>
      </c>
    </row>
    <row r="464" spans="1:5">
      <c r="A464">
        <v>39380</v>
      </c>
      <c r="B464" t="s">
        <v>20904</v>
      </c>
      <c r="C464" t="s">
        <v>716</v>
      </c>
      <c r="D464" s="8">
        <v>20.28</v>
      </c>
      <c r="E464">
        <v>20.28</v>
      </c>
    </row>
    <row r="465" spans="1:5">
      <c r="A465">
        <v>44172</v>
      </c>
      <c r="B465" t="s">
        <v>20905</v>
      </c>
      <c r="C465" t="s">
        <v>716</v>
      </c>
      <c r="D465" s="8">
        <v>14.05</v>
      </c>
      <c r="E465">
        <v>14.05</v>
      </c>
    </row>
    <row r="466" spans="1:5">
      <c r="A466">
        <v>37597</v>
      </c>
      <c r="B466" t="s">
        <v>20906</v>
      </c>
      <c r="C466" t="s">
        <v>716</v>
      </c>
      <c r="D466" s="8">
        <v>651367.18000000005</v>
      </c>
      <c r="E466">
        <v>651367.18000000005</v>
      </c>
    </row>
    <row r="467" spans="1:5">
      <c r="A467">
        <v>183</v>
      </c>
      <c r="B467" t="s">
        <v>20907</v>
      </c>
      <c r="C467" t="s">
        <v>20908</v>
      </c>
      <c r="D467" s="8">
        <v>200</v>
      </c>
      <c r="E467">
        <v>200</v>
      </c>
    </row>
    <row r="468" spans="1:5">
      <c r="A468">
        <v>184</v>
      </c>
      <c r="B468" t="s">
        <v>20909</v>
      </c>
      <c r="C468" t="s">
        <v>20908</v>
      </c>
      <c r="D468" s="8">
        <v>123.87</v>
      </c>
      <c r="E468">
        <v>123.87</v>
      </c>
    </row>
    <row r="469" spans="1:5">
      <c r="A469">
        <v>181</v>
      </c>
      <c r="B469" t="s">
        <v>20910</v>
      </c>
      <c r="C469" t="s">
        <v>20908</v>
      </c>
      <c r="D469" s="8">
        <v>267.08999999999997</v>
      </c>
      <c r="E469">
        <v>267.08999999999997</v>
      </c>
    </row>
    <row r="470" spans="1:5">
      <c r="A470">
        <v>20001</v>
      </c>
      <c r="B470" t="s">
        <v>20911</v>
      </c>
      <c r="C470" t="s">
        <v>20908</v>
      </c>
      <c r="D470" s="8">
        <v>154.83000000000001</v>
      </c>
      <c r="E470">
        <v>154.83000000000001</v>
      </c>
    </row>
    <row r="471" spans="1:5">
      <c r="A471">
        <v>39837</v>
      </c>
      <c r="B471" t="s">
        <v>20912</v>
      </c>
      <c r="C471" t="s">
        <v>20908</v>
      </c>
      <c r="D471" s="8">
        <v>379.76</v>
      </c>
      <c r="E471">
        <v>379.76</v>
      </c>
    </row>
    <row r="472" spans="1:5">
      <c r="A472">
        <v>43366</v>
      </c>
      <c r="B472" t="s">
        <v>20913</v>
      </c>
      <c r="C472" t="s">
        <v>94</v>
      </c>
      <c r="D472" s="8">
        <v>1.64</v>
      </c>
      <c r="E472">
        <v>1.64</v>
      </c>
    </row>
    <row r="473" spans="1:5">
      <c r="A473">
        <v>10535</v>
      </c>
      <c r="B473" t="s">
        <v>20914</v>
      </c>
      <c r="C473" t="s">
        <v>716</v>
      </c>
      <c r="D473" s="8">
        <v>5200</v>
      </c>
      <c r="E473">
        <v>5200</v>
      </c>
    </row>
    <row r="474" spans="1:5">
      <c r="A474">
        <v>10537</v>
      </c>
      <c r="B474" t="s">
        <v>20915</v>
      </c>
      <c r="C474" t="s">
        <v>716</v>
      </c>
      <c r="D474" s="8">
        <v>7091.38</v>
      </c>
      <c r="E474">
        <v>7091.38</v>
      </c>
    </row>
    <row r="475" spans="1:5">
      <c r="A475">
        <v>13891</v>
      </c>
      <c r="B475" t="s">
        <v>20916</v>
      </c>
      <c r="C475" t="s">
        <v>716</v>
      </c>
      <c r="D475" s="8">
        <v>6504.4</v>
      </c>
      <c r="E475">
        <v>6504.4</v>
      </c>
    </row>
    <row r="476" spans="1:5">
      <c r="A476">
        <v>44492</v>
      </c>
      <c r="B476" t="s">
        <v>20917</v>
      </c>
      <c r="C476" t="s">
        <v>716</v>
      </c>
      <c r="D476" s="8">
        <v>28291.52</v>
      </c>
      <c r="E476">
        <v>28291.52</v>
      </c>
    </row>
    <row r="477" spans="1:5">
      <c r="A477">
        <v>36396</v>
      </c>
      <c r="B477" t="s">
        <v>20918</v>
      </c>
      <c r="C477" t="s">
        <v>716</v>
      </c>
      <c r="D477" s="8">
        <v>5949.15</v>
      </c>
      <c r="E477">
        <v>5949.15</v>
      </c>
    </row>
    <row r="478" spans="1:5">
      <c r="A478">
        <v>36397</v>
      </c>
      <c r="B478" t="s">
        <v>20919</v>
      </c>
      <c r="C478" t="s">
        <v>716</v>
      </c>
      <c r="D478" s="8">
        <v>21152.54</v>
      </c>
      <c r="E478">
        <v>21152.54</v>
      </c>
    </row>
    <row r="479" spans="1:5">
      <c r="A479">
        <v>36398</v>
      </c>
      <c r="B479" t="s">
        <v>20920</v>
      </c>
      <c r="C479" t="s">
        <v>716</v>
      </c>
      <c r="D479" s="8">
        <v>25709.15</v>
      </c>
      <c r="E479">
        <v>25709.15</v>
      </c>
    </row>
    <row r="480" spans="1:5">
      <c r="A480">
        <v>647</v>
      </c>
      <c r="B480" t="s">
        <v>20921</v>
      </c>
      <c r="C480" t="s">
        <v>327</v>
      </c>
      <c r="D480" s="8">
        <v>15.35</v>
      </c>
      <c r="E480">
        <v>17.170000000000002</v>
      </c>
    </row>
    <row r="481" spans="1:5">
      <c r="A481">
        <v>40920</v>
      </c>
      <c r="B481" t="s">
        <v>20922</v>
      </c>
      <c r="C481" t="s">
        <v>14514</v>
      </c>
      <c r="D481" s="8">
        <v>2689.27</v>
      </c>
      <c r="E481">
        <v>3007.9</v>
      </c>
    </row>
    <row r="482" spans="1:5">
      <c r="A482">
        <v>715</v>
      </c>
      <c r="B482" t="s">
        <v>20923</v>
      </c>
      <c r="C482" t="s">
        <v>716</v>
      </c>
      <c r="D482" s="8">
        <v>18.52</v>
      </c>
      <c r="E482">
        <v>18.52</v>
      </c>
    </row>
    <row r="483" spans="1:5">
      <c r="A483">
        <v>716</v>
      </c>
      <c r="B483" t="s">
        <v>20924</v>
      </c>
      <c r="C483" t="s">
        <v>716</v>
      </c>
      <c r="D483" s="8">
        <v>20.94</v>
      </c>
      <c r="E483">
        <v>20.94</v>
      </c>
    </row>
    <row r="484" spans="1:5">
      <c r="A484">
        <v>7270</v>
      </c>
      <c r="B484" t="s">
        <v>20925</v>
      </c>
      <c r="C484" t="s">
        <v>716</v>
      </c>
      <c r="D484" s="8">
        <v>0.6</v>
      </c>
      <c r="E484">
        <v>0.6</v>
      </c>
    </row>
    <row r="485" spans="1:5">
      <c r="A485">
        <v>44460</v>
      </c>
      <c r="B485" t="s">
        <v>20926</v>
      </c>
      <c r="C485" t="s">
        <v>716</v>
      </c>
      <c r="D485" s="8">
        <v>1.02</v>
      </c>
      <c r="E485">
        <v>1.02</v>
      </c>
    </row>
    <row r="486" spans="1:5">
      <c r="A486">
        <v>44461</v>
      </c>
      <c r="B486" t="s">
        <v>20927</v>
      </c>
      <c r="C486" t="s">
        <v>716</v>
      </c>
      <c r="D486" s="8">
        <v>1.39</v>
      </c>
      <c r="E486">
        <v>1.39</v>
      </c>
    </row>
    <row r="487" spans="1:5">
      <c r="A487">
        <v>7267</v>
      </c>
      <c r="B487" t="s">
        <v>20928</v>
      </c>
      <c r="C487" t="s">
        <v>716</v>
      </c>
      <c r="D487" s="8">
        <v>0.51</v>
      </c>
      <c r="E487">
        <v>0.51</v>
      </c>
    </row>
    <row r="488" spans="1:5">
      <c r="A488">
        <v>44458</v>
      </c>
      <c r="B488" t="s">
        <v>20929</v>
      </c>
      <c r="C488" t="s">
        <v>716</v>
      </c>
      <c r="D488" s="8">
        <v>0.62</v>
      </c>
      <c r="E488">
        <v>0.62</v>
      </c>
    </row>
    <row r="489" spans="1:5">
      <c r="A489">
        <v>44457</v>
      </c>
      <c r="B489" t="s">
        <v>20930</v>
      </c>
      <c r="C489" t="s">
        <v>716</v>
      </c>
      <c r="D489" s="8">
        <v>1.2</v>
      </c>
      <c r="E489">
        <v>1.2</v>
      </c>
    </row>
    <row r="490" spans="1:5">
      <c r="A490">
        <v>7271</v>
      </c>
      <c r="B490" t="s">
        <v>20931</v>
      </c>
      <c r="C490" t="s">
        <v>716</v>
      </c>
      <c r="D490" s="8">
        <v>0.65</v>
      </c>
      <c r="E490">
        <v>0.65</v>
      </c>
    </row>
    <row r="491" spans="1:5">
      <c r="A491">
        <v>7268</v>
      </c>
      <c r="B491" t="s">
        <v>20932</v>
      </c>
      <c r="C491" t="s">
        <v>716</v>
      </c>
      <c r="D491" s="8">
        <v>1.01</v>
      </c>
      <c r="E491">
        <v>1.01</v>
      </c>
    </row>
    <row r="492" spans="1:5">
      <c r="A492">
        <v>44459</v>
      </c>
      <c r="B492" t="s">
        <v>20933</v>
      </c>
      <c r="C492" t="s">
        <v>716</v>
      </c>
      <c r="D492" s="8">
        <v>0.65</v>
      </c>
      <c r="E492">
        <v>0.65</v>
      </c>
    </row>
    <row r="493" spans="1:5">
      <c r="A493">
        <v>44462</v>
      </c>
      <c r="B493" t="s">
        <v>20934</v>
      </c>
      <c r="C493" t="s">
        <v>716</v>
      </c>
      <c r="D493" s="8">
        <v>1.1599999999999999</v>
      </c>
      <c r="E493">
        <v>1.1599999999999999</v>
      </c>
    </row>
    <row r="494" spans="1:5">
      <c r="A494">
        <v>44463</v>
      </c>
      <c r="B494" t="s">
        <v>20935</v>
      </c>
      <c r="C494" t="s">
        <v>716</v>
      </c>
      <c r="D494" s="8">
        <v>1.49</v>
      </c>
      <c r="E494">
        <v>1.49</v>
      </c>
    </row>
    <row r="495" spans="1:5">
      <c r="A495">
        <v>44464</v>
      </c>
      <c r="B495" t="s">
        <v>20936</v>
      </c>
      <c r="C495" t="s">
        <v>716</v>
      </c>
      <c r="D495" s="8">
        <v>1.54</v>
      </c>
      <c r="E495">
        <v>1.54</v>
      </c>
    </row>
    <row r="496" spans="1:5">
      <c r="A496">
        <v>44465</v>
      </c>
      <c r="B496" t="s">
        <v>20937</v>
      </c>
      <c r="C496" t="s">
        <v>716</v>
      </c>
      <c r="D496" s="8">
        <v>2.12</v>
      </c>
      <c r="E496">
        <v>2.12</v>
      </c>
    </row>
    <row r="497" spans="1:5">
      <c r="A497">
        <v>38783</v>
      </c>
      <c r="B497" t="s">
        <v>20938</v>
      </c>
      <c r="C497" t="s">
        <v>716</v>
      </c>
      <c r="D497" s="8">
        <v>0.74</v>
      </c>
      <c r="E497">
        <v>0.74</v>
      </c>
    </row>
    <row r="498" spans="1:5">
      <c r="A498">
        <v>44466</v>
      </c>
      <c r="B498" t="s">
        <v>20939</v>
      </c>
      <c r="C498" t="s">
        <v>716</v>
      </c>
      <c r="D498" s="8">
        <v>1.51</v>
      </c>
      <c r="E498">
        <v>1.51</v>
      </c>
    </row>
    <row r="499" spans="1:5">
      <c r="A499">
        <v>44467</v>
      </c>
      <c r="B499" t="s">
        <v>20940</v>
      </c>
      <c r="C499" t="s">
        <v>716</v>
      </c>
      <c r="D499" s="8">
        <v>1.81</v>
      </c>
      <c r="E499">
        <v>1.81</v>
      </c>
    </row>
    <row r="500" spans="1:5">
      <c r="A500">
        <v>44468</v>
      </c>
      <c r="B500" t="s">
        <v>20941</v>
      </c>
      <c r="C500" t="s">
        <v>716</v>
      </c>
      <c r="D500" s="8">
        <v>1.57</v>
      </c>
      <c r="E500">
        <v>1.57</v>
      </c>
    </row>
    <row r="501" spans="1:5">
      <c r="A501">
        <v>37593</v>
      </c>
      <c r="B501" t="s">
        <v>20942</v>
      </c>
      <c r="C501" t="s">
        <v>716</v>
      </c>
      <c r="D501" s="8">
        <v>2.0299999999999998</v>
      </c>
      <c r="E501">
        <v>2.0299999999999998</v>
      </c>
    </row>
    <row r="502" spans="1:5">
      <c r="A502">
        <v>37594</v>
      </c>
      <c r="B502" t="s">
        <v>20943</v>
      </c>
      <c r="C502" t="s">
        <v>716</v>
      </c>
      <c r="D502" s="8">
        <v>2.41</v>
      </c>
      <c r="E502">
        <v>2.41</v>
      </c>
    </row>
    <row r="503" spans="1:5">
      <c r="A503">
        <v>37592</v>
      </c>
      <c r="B503" t="s">
        <v>20944</v>
      </c>
      <c r="C503" t="s">
        <v>716</v>
      </c>
      <c r="D503" s="8">
        <v>1.6</v>
      </c>
      <c r="E503">
        <v>1.6</v>
      </c>
    </row>
    <row r="504" spans="1:5">
      <c r="A504">
        <v>41372</v>
      </c>
      <c r="B504" t="s">
        <v>20945</v>
      </c>
      <c r="C504" t="s">
        <v>66</v>
      </c>
      <c r="D504" s="8">
        <v>130.85</v>
      </c>
      <c r="E504">
        <v>130.85</v>
      </c>
    </row>
    <row r="505" spans="1:5">
      <c r="A505">
        <v>41371</v>
      </c>
      <c r="B505" t="s">
        <v>20946</v>
      </c>
      <c r="C505" t="s">
        <v>66</v>
      </c>
      <c r="D505" s="8">
        <v>77.34</v>
      </c>
      <c r="E505">
        <v>77.34</v>
      </c>
    </row>
    <row r="506" spans="1:5">
      <c r="A506">
        <v>34556</v>
      </c>
      <c r="B506" t="s">
        <v>20947</v>
      </c>
      <c r="C506" t="s">
        <v>716</v>
      </c>
      <c r="D506" s="8">
        <v>4.6500000000000004</v>
      </c>
      <c r="E506">
        <v>4.6500000000000004</v>
      </c>
    </row>
    <row r="507" spans="1:5">
      <c r="A507">
        <v>37873</v>
      </c>
      <c r="B507" t="s">
        <v>20948</v>
      </c>
      <c r="C507" t="s">
        <v>716</v>
      </c>
      <c r="D507" s="8">
        <v>4.7300000000000004</v>
      </c>
      <c r="E507">
        <v>4.7300000000000004</v>
      </c>
    </row>
    <row r="508" spans="1:5">
      <c r="A508">
        <v>34564</v>
      </c>
      <c r="B508" t="s">
        <v>20949</v>
      </c>
      <c r="C508" t="s">
        <v>716</v>
      </c>
      <c r="D508" s="8">
        <v>4.95</v>
      </c>
      <c r="E508">
        <v>4.95</v>
      </c>
    </row>
    <row r="509" spans="1:5">
      <c r="A509">
        <v>34565</v>
      </c>
      <c r="B509" t="s">
        <v>20950</v>
      </c>
      <c r="C509" t="s">
        <v>716</v>
      </c>
      <c r="D509" s="8">
        <v>5.24</v>
      </c>
      <c r="E509">
        <v>5.24</v>
      </c>
    </row>
    <row r="510" spans="1:5">
      <c r="A510">
        <v>38590</v>
      </c>
      <c r="B510" t="s">
        <v>20951</v>
      </c>
      <c r="C510" t="s">
        <v>716</v>
      </c>
      <c r="D510" s="8">
        <v>3.87</v>
      </c>
      <c r="E510">
        <v>3.87</v>
      </c>
    </row>
    <row r="511" spans="1:5">
      <c r="A511">
        <v>34566</v>
      </c>
      <c r="B511" t="s">
        <v>20952</v>
      </c>
      <c r="C511" t="s">
        <v>716</v>
      </c>
      <c r="D511" s="8">
        <v>4.07</v>
      </c>
      <c r="E511">
        <v>4.07</v>
      </c>
    </row>
    <row r="512" spans="1:5">
      <c r="A512">
        <v>34567</v>
      </c>
      <c r="B512" t="s">
        <v>20953</v>
      </c>
      <c r="C512" t="s">
        <v>716</v>
      </c>
      <c r="D512" s="8">
        <v>4.3099999999999996</v>
      </c>
      <c r="E512">
        <v>4.3099999999999996</v>
      </c>
    </row>
    <row r="513" spans="1:5">
      <c r="A513">
        <v>38591</v>
      </c>
      <c r="B513" t="s">
        <v>20954</v>
      </c>
      <c r="C513" t="s">
        <v>716</v>
      </c>
      <c r="D513" s="8">
        <v>3.91</v>
      </c>
      <c r="E513">
        <v>3.91</v>
      </c>
    </row>
    <row r="514" spans="1:5">
      <c r="A514">
        <v>34568</v>
      </c>
      <c r="B514" t="s">
        <v>20955</v>
      </c>
      <c r="C514" t="s">
        <v>716</v>
      </c>
      <c r="D514" s="8">
        <v>5.0999999999999996</v>
      </c>
      <c r="E514">
        <v>5.0999999999999996</v>
      </c>
    </row>
    <row r="515" spans="1:5">
      <c r="A515">
        <v>34569</v>
      </c>
      <c r="B515" t="s">
        <v>20956</v>
      </c>
      <c r="C515" t="s">
        <v>716</v>
      </c>
      <c r="D515" s="8">
        <v>5.24</v>
      </c>
      <c r="E515">
        <v>5.24</v>
      </c>
    </row>
    <row r="516" spans="1:5">
      <c r="A516">
        <v>34570</v>
      </c>
      <c r="B516" t="s">
        <v>20957</v>
      </c>
      <c r="C516" t="s">
        <v>716</v>
      </c>
      <c r="D516" s="8">
        <v>5.69</v>
      </c>
      <c r="E516">
        <v>5.69</v>
      </c>
    </row>
    <row r="517" spans="1:5">
      <c r="A517">
        <v>25070</v>
      </c>
      <c r="B517" t="s">
        <v>20958</v>
      </c>
      <c r="C517" t="s">
        <v>716</v>
      </c>
      <c r="D517" s="8">
        <v>4.28</v>
      </c>
      <c r="E517">
        <v>4.28</v>
      </c>
    </row>
    <row r="518" spans="1:5">
      <c r="A518">
        <v>34571</v>
      </c>
      <c r="B518" t="s">
        <v>20959</v>
      </c>
      <c r="C518" t="s">
        <v>716</v>
      </c>
      <c r="D518" s="8">
        <v>4.32</v>
      </c>
      <c r="E518">
        <v>4.32</v>
      </c>
    </row>
    <row r="519" spans="1:5">
      <c r="A519">
        <v>34573</v>
      </c>
      <c r="B519" t="s">
        <v>20960</v>
      </c>
      <c r="C519" t="s">
        <v>716</v>
      </c>
      <c r="D519" s="8">
        <v>4.55</v>
      </c>
      <c r="E519">
        <v>4.55</v>
      </c>
    </row>
    <row r="520" spans="1:5">
      <c r="A520">
        <v>37107</v>
      </c>
      <c r="B520" t="s">
        <v>20961</v>
      </c>
      <c r="C520" t="s">
        <v>716</v>
      </c>
      <c r="D520" s="8">
        <v>6.01</v>
      </c>
      <c r="E520">
        <v>6.01</v>
      </c>
    </row>
    <row r="521" spans="1:5">
      <c r="A521">
        <v>34576</v>
      </c>
      <c r="B521" t="s">
        <v>20962</v>
      </c>
      <c r="C521" t="s">
        <v>716</v>
      </c>
      <c r="D521" s="8">
        <v>6.63</v>
      </c>
      <c r="E521">
        <v>6.63</v>
      </c>
    </row>
    <row r="522" spans="1:5">
      <c r="A522">
        <v>34577</v>
      </c>
      <c r="B522" t="s">
        <v>20963</v>
      </c>
      <c r="C522" t="s">
        <v>716</v>
      </c>
      <c r="D522" s="8">
        <v>6.91</v>
      </c>
      <c r="E522">
        <v>6.91</v>
      </c>
    </row>
    <row r="523" spans="1:5">
      <c r="A523">
        <v>34578</v>
      </c>
      <c r="B523" t="s">
        <v>20964</v>
      </c>
      <c r="C523" t="s">
        <v>716</v>
      </c>
      <c r="D523" s="8">
        <v>7.5</v>
      </c>
      <c r="E523">
        <v>7.5</v>
      </c>
    </row>
    <row r="524" spans="1:5">
      <c r="A524">
        <v>34579</v>
      </c>
      <c r="B524" t="s">
        <v>20965</v>
      </c>
      <c r="C524" t="s">
        <v>716</v>
      </c>
      <c r="D524" s="8">
        <v>8</v>
      </c>
      <c r="E524">
        <v>8</v>
      </c>
    </row>
    <row r="525" spans="1:5">
      <c r="A525">
        <v>25067</v>
      </c>
      <c r="B525" t="s">
        <v>20966</v>
      </c>
      <c r="C525" t="s">
        <v>716</v>
      </c>
      <c r="D525" s="8">
        <v>5.35</v>
      </c>
      <c r="E525">
        <v>5.35</v>
      </c>
    </row>
    <row r="526" spans="1:5">
      <c r="A526">
        <v>34580</v>
      </c>
      <c r="B526" t="s">
        <v>20967</v>
      </c>
      <c r="C526" t="s">
        <v>716</v>
      </c>
      <c r="D526" s="8">
        <v>5.97</v>
      </c>
      <c r="E526">
        <v>5.97</v>
      </c>
    </row>
    <row r="527" spans="1:5">
      <c r="A527">
        <v>25071</v>
      </c>
      <c r="B527" t="s">
        <v>20968</v>
      </c>
      <c r="C527" t="s">
        <v>716</v>
      </c>
      <c r="D527" s="8">
        <v>2.97</v>
      </c>
      <c r="E527">
        <v>2.97</v>
      </c>
    </row>
    <row r="528" spans="1:5">
      <c r="A528">
        <v>44171</v>
      </c>
      <c r="B528" t="s">
        <v>20969</v>
      </c>
      <c r="C528" t="s">
        <v>716</v>
      </c>
      <c r="D528" s="8">
        <v>40.090000000000003</v>
      </c>
      <c r="E528">
        <v>40.090000000000003</v>
      </c>
    </row>
    <row r="529" spans="1:5">
      <c r="A529">
        <v>38395</v>
      </c>
      <c r="B529" t="s">
        <v>20970</v>
      </c>
      <c r="C529" t="s">
        <v>716</v>
      </c>
      <c r="D529" s="8">
        <v>7.48</v>
      </c>
      <c r="E529">
        <v>7.48</v>
      </c>
    </row>
    <row r="530" spans="1:5">
      <c r="A530">
        <v>34583</v>
      </c>
      <c r="B530" t="s">
        <v>20971</v>
      </c>
      <c r="C530" t="s">
        <v>66</v>
      </c>
      <c r="D530" s="8">
        <v>52.67</v>
      </c>
      <c r="E530">
        <v>52.67</v>
      </c>
    </row>
    <row r="531" spans="1:5">
      <c r="A531">
        <v>34584</v>
      </c>
      <c r="B531" t="s">
        <v>20972</v>
      </c>
      <c r="C531" t="s">
        <v>66</v>
      </c>
      <c r="D531" s="8">
        <v>38.619999999999997</v>
      </c>
      <c r="E531">
        <v>38.619999999999997</v>
      </c>
    </row>
    <row r="532" spans="1:5">
      <c r="A532">
        <v>709</v>
      </c>
      <c r="B532" t="s">
        <v>20973</v>
      </c>
      <c r="C532" t="s">
        <v>66</v>
      </c>
      <c r="D532" s="8">
        <v>784.9</v>
      </c>
      <c r="E532">
        <v>784.9</v>
      </c>
    </row>
    <row r="533" spans="1:5">
      <c r="A533">
        <v>34592</v>
      </c>
      <c r="B533" t="s">
        <v>20974</v>
      </c>
      <c r="C533" t="s">
        <v>716</v>
      </c>
      <c r="D533" s="8">
        <v>3.4</v>
      </c>
      <c r="E533">
        <v>3.4</v>
      </c>
    </row>
    <row r="534" spans="1:5">
      <c r="A534">
        <v>34599</v>
      </c>
      <c r="B534" t="s">
        <v>20975</v>
      </c>
      <c r="C534" t="s">
        <v>716</v>
      </c>
      <c r="D534" s="8">
        <v>3.06</v>
      </c>
      <c r="E534">
        <v>3.06</v>
      </c>
    </row>
    <row r="535" spans="1:5">
      <c r="A535">
        <v>651</v>
      </c>
      <c r="B535" t="s">
        <v>20976</v>
      </c>
      <c r="C535" t="s">
        <v>716</v>
      </c>
      <c r="D535" s="8">
        <v>3.75</v>
      </c>
      <c r="E535">
        <v>3.75</v>
      </c>
    </row>
    <row r="536" spans="1:5">
      <c r="A536">
        <v>654</v>
      </c>
      <c r="B536" t="s">
        <v>20977</v>
      </c>
      <c r="C536" t="s">
        <v>716</v>
      </c>
      <c r="D536" s="8">
        <v>4.6500000000000004</v>
      </c>
      <c r="E536">
        <v>4.6500000000000004</v>
      </c>
    </row>
    <row r="537" spans="1:5">
      <c r="A537">
        <v>37103</v>
      </c>
      <c r="B537" t="s">
        <v>20978</v>
      </c>
      <c r="C537" t="s">
        <v>716</v>
      </c>
      <c r="D537" s="8">
        <v>3.89</v>
      </c>
      <c r="E537">
        <v>3.89</v>
      </c>
    </row>
    <row r="538" spans="1:5">
      <c r="A538">
        <v>34555</v>
      </c>
      <c r="B538" t="s">
        <v>20979</v>
      </c>
      <c r="C538" t="s">
        <v>716</v>
      </c>
      <c r="D538" s="8">
        <v>4.9400000000000004</v>
      </c>
      <c r="E538">
        <v>4.9400000000000004</v>
      </c>
    </row>
    <row r="539" spans="1:5">
      <c r="A539">
        <v>674</v>
      </c>
      <c r="B539" t="s">
        <v>20980</v>
      </c>
      <c r="C539" t="s">
        <v>66</v>
      </c>
      <c r="D539" s="8">
        <v>93.24</v>
      </c>
      <c r="E539">
        <v>93.24</v>
      </c>
    </row>
    <row r="540" spans="1:5">
      <c r="A540">
        <v>34600</v>
      </c>
      <c r="B540" t="s">
        <v>20981</v>
      </c>
      <c r="C540" t="s">
        <v>66</v>
      </c>
      <c r="D540" s="8">
        <v>136.94999999999999</v>
      </c>
      <c r="E540">
        <v>136.94999999999999</v>
      </c>
    </row>
    <row r="541" spans="1:5">
      <c r="A541">
        <v>652</v>
      </c>
      <c r="B541" t="s">
        <v>20982</v>
      </c>
      <c r="C541" t="s">
        <v>66</v>
      </c>
      <c r="D541" s="8">
        <v>209.79</v>
      </c>
      <c r="E541">
        <v>209.79</v>
      </c>
    </row>
    <row r="542" spans="1:5">
      <c r="A542">
        <v>650</v>
      </c>
      <c r="B542" t="s">
        <v>20983</v>
      </c>
      <c r="C542" t="s">
        <v>716</v>
      </c>
      <c r="D542" s="8">
        <v>3</v>
      </c>
      <c r="E542">
        <v>3</v>
      </c>
    </row>
    <row r="543" spans="1:5">
      <c r="A543">
        <v>718</v>
      </c>
      <c r="B543" t="s">
        <v>20984</v>
      </c>
      <c r="C543" t="s">
        <v>716</v>
      </c>
      <c r="D543" s="8">
        <v>18.3</v>
      </c>
      <c r="E543">
        <v>18.3</v>
      </c>
    </row>
    <row r="544" spans="1:5">
      <c r="A544">
        <v>11981</v>
      </c>
      <c r="B544" t="s">
        <v>20985</v>
      </c>
      <c r="C544" t="s">
        <v>716</v>
      </c>
      <c r="D544" s="8">
        <v>17.77</v>
      </c>
      <c r="E544">
        <v>17.77</v>
      </c>
    </row>
    <row r="545" spans="1:5">
      <c r="A545">
        <v>34586</v>
      </c>
      <c r="B545" t="s">
        <v>20986</v>
      </c>
      <c r="C545" t="s">
        <v>716</v>
      </c>
      <c r="D545" s="8">
        <v>1.6</v>
      </c>
      <c r="E545">
        <v>1.6</v>
      </c>
    </row>
    <row r="546" spans="1:5">
      <c r="A546">
        <v>38603</v>
      </c>
      <c r="B546" t="s">
        <v>20987</v>
      </c>
      <c r="C546" t="s">
        <v>716</v>
      </c>
      <c r="D546" s="8">
        <v>1.9</v>
      </c>
      <c r="E546">
        <v>1.9</v>
      </c>
    </row>
    <row r="547" spans="1:5">
      <c r="A547">
        <v>34588</v>
      </c>
      <c r="B547" t="s">
        <v>20988</v>
      </c>
      <c r="C547" t="s">
        <v>716</v>
      </c>
      <c r="D547" s="8">
        <v>2.16</v>
      </c>
      <c r="E547">
        <v>2.16</v>
      </c>
    </row>
    <row r="548" spans="1:5">
      <c r="A548">
        <v>34590</v>
      </c>
      <c r="B548" t="s">
        <v>20989</v>
      </c>
      <c r="C548" t="s">
        <v>716</v>
      </c>
      <c r="D548" s="8">
        <v>2.14</v>
      </c>
      <c r="E548">
        <v>2.14</v>
      </c>
    </row>
    <row r="549" spans="1:5">
      <c r="A549">
        <v>34591</v>
      </c>
      <c r="B549" t="s">
        <v>20990</v>
      </c>
      <c r="C549" t="s">
        <v>716</v>
      </c>
      <c r="D549" s="8">
        <v>2.61</v>
      </c>
      <c r="E549">
        <v>2.61</v>
      </c>
    </row>
    <row r="550" spans="1:5">
      <c r="A550">
        <v>40517</v>
      </c>
      <c r="B550" t="s">
        <v>20991</v>
      </c>
      <c r="C550" t="s">
        <v>66</v>
      </c>
      <c r="D550" s="8">
        <v>61.38</v>
      </c>
      <c r="E550">
        <v>61.38</v>
      </c>
    </row>
    <row r="551" spans="1:5">
      <c r="A551">
        <v>40515</v>
      </c>
      <c r="B551" t="s">
        <v>20992</v>
      </c>
      <c r="C551" t="s">
        <v>66</v>
      </c>
      <c r="D551" s="8">
        <v>67.52</v>
      </c>
      <c r="E551">
        <v>67.52</v>
      </c>
    </row>
    <row r="552" spans="1:5">
      <c r="A552">
        <v>40524</v>
      </c>
      <c r="B552" t="s">
        <v>20993</v>
      </c>
      <c r="C552" t="s">
        <v>66</v>
      </c>
      <c r="D552" s="8">
        <v>70.150000000000006</v>
      </c>
      <c r="E552">
        <v>70.150000000000006</v>
      </c>
    </row>
    <row r="553" spans="1:5">
      <c r="A553">
        <v>40529</v>
      </c>
      <c r="B553" t="s">
        <v>20994</v>
      </c>
      <c r="C553" t="s">
        <v>66</v>
      </c>
      <c r="D553" s="8">
        <v>111.23</v>
      </c>
      <c r="E553">
        <v>111.23</v>
      </c>
    </row>
    <row r="554" spans="1:5">
      <c r="A554">
        <v>36156</v>
      </c>
      <c r="B554" t="s">
        <v>20995</v>
      </c>
      <c r="C554" t="s">
        <v>66</v>
      </c>
      <c r="D554" s="8">
        <v>66.459999999999994</v>
      </c>
      <c r="E554">
        <v>66.459999999999994</v>
      </c>
    </row>
    <row r="555" spans="1:5">
      <c r="A555">
        <v>36155</v>
      </c>
      <c r="B555" t="s">
        <v>20996</v>
      </c>
      <c r="C555" t="s">
        <v>66</v>
      </c>
      <c r="D555" s="8">
        <v>52.61</v>
      </c>
      <c r="E555">
        <v>52.61</v>
      </c>
    </row>
    <row r="556" spans="1:5">
      <c r="A556">
        <v>36154</v>
      </c>
      <c r="B556" t="s">
        <v>20997</v>
      </c>
      <c r="C556" t="s">
        <v>66</v>
      </c>
      <c r="D556" s="8">
        <v>79.38</v>
      </c>
      <c r="E556">
        <v>79.38</v>
      </c>
    </row>
    <row r="557" spans="1:5">
      <c r="A557">
        <v>36170</v>
      </c>
      <c r="B557" t="s">
        <v>20998</v>
      </c>
      <c r="C557" t="s">
        <v>66</v>
      </c>
      <c r="D557" s="8">
        <v>60</v>
      </c>
      <c r="E557">
        <v>60</v>
      </c>
    </row>
    <row r="558" spans="1:5">
      <c r="A558">
        <v>695</v>
      </c>
      <c r="B558" t="s">
        <v>20999</v>
      </c>
      <c r="C558" t="s">
        <v>66</v>
      </c>
      <c r="D558" s="8">
        <v>66.69</v>
      </c>
      <c r="E558">
        <v>66.69</v>
      </c>
    </row>
    <row r="559" spans="1:5">
      <c r="A559">
        <v>679</v>
      </c>
      <c r="B559" t="s">
        <v>21000</v>
      </c>
      <c r="C559" t="s">
        <v>66</v>
      </c>
      <c r="D559" s="8">
        <v>95.16</v>
      </c>
      <c r="E559">
        <v>95.16</v>
      </c>
    </row>
    <row r="560" spans="1:5">
      <c r="A560">
        <v>711</v>
      </c>
      <c r="B560" t="s">
        <v>21001</v>
      </c>
      <c r="C560" t="s">
        <v>66</v>
      </c>
      <c r="D560" s="8">
        <v>60</v>
      </c>
      <c r="E560">
        <v>60</v>
      </c>
    </row>
    <row r="561" spans="1:5">
      <c r="A561">
        <v>712</v>
      </c>
      <c r="B561" t="s">
        <v>21002</v>
      </c>
      <c r="C561" t="s">
        <v>66</v>
      </c>
      <c r="D561" s="8">
        <v>72</v>
      </c>
      <c r="E561">
        <v>72</v>
      </c>
    </row>
    <row r="562" spans="1:5">
      <c r="A562">
        <v>12614</v>
      </c>
      <c r="B562" t="s">
        <v>21003</v>
      </c>
      <c r="C562" t="s">
        <v>716</v>
      </c>
      <c r="D562" s="8">
        <v>42.54</v>
      </c>
      <c r="E562">
        <v>42.54</v>
      </c>
    </row>
    <row r="563" spans="1:5">
      <c r="A563">
        <v>6140</v>
      </c>
      <c r="B563" t="s">
        <v>21004</v>
      </c>
      <c r="C563" t="s">
        <v>716</v>
      </c>
      <c r="D563" s="8">
        <v>3.73</v>
      </c>
      <c r="E563">
        <v>3.73</v>
      </c>
    </row>
    <row r="564" spans="1:5">
      <c r="A564">
        <v>38399</v>
      </c>
      <c r="B564" t="s">
        <v>21005</v>
      </c>
      <c r="C564" t="s">
        <v>716</v>
      </c>
      <c r="D564" s="8">
        <v>164.21</v>
      </c>
      <c r="E564">
        <v>164.21</v>
      </c>
    </row>
    <row r="565" spans="1:5">
      <c r="A565">
        <v>729</v>
      </c>
      <c r="B565" t="s">
        <v>21006</v>
      </c>
      <c r="C565" t="s">
        <v>716</v>
      </c>
      <c r="D565" s="8">
        <v>632</v>
      </c>
      <c r="E565">
        <v>632</v>
      </c>
    </row>
    <row r="566" spans="1:5">
      <c r="A566">
        <v>39925</v>
      </c>
      <c r="B566" t="s">
        <v>21007</v>
      </c>
      <c r="C566" t="s">
        <v>716</v>
      </c>
      <c r="D566" s="8">
        <v>9132.34</v>
      </c>
      <c r="E566">
        <v>9132.34</v>
      </c>
    </row>
    <row r="567" spans="1:5">
      <c r="A567">
        <v>731</v>
      </c>
      <c r="B567" t="s">
        <v>21008</v>
      </c>
      <c r="C567" t="s">
        <v>716</v>
      </c>
      <c r="D567" s="8">
        <v>615.09</v>
      </c>
      <c r="E567">
        <v>615.09</v>
      </c>
    </row>
    <row r="568" spans="1:5">
      <c r="A568">
        <v>10575</v>
      </c>
      <c r="B568" t="s">
        <v>21009</v>
      </c>
      <c r="C568" t="s">
        <v>716</v>
      </c>
      <c r="D568" s="8">
        <v>959.89</v>
      </c>
      <c r="E568">
        <v>959.89</v>
      </c>
    </row>
    <row r="569" spans="1:5">
      <c r="A569">
        <v>733</v>
      </c>
      <c r="B569" t="s">
        <v>21010</v>
      </c>
      <c r="C569" t="s">
        <v>716</v>
      </c>
      <c r="D569" s="8">
        <v>1050.97</v>
      </c>
      <c r="E569">
        <v>1050.97</v>
      </c>
    </row>
    <row r="570" spans="1:5">
      <c r="A570">
        <v>732</v>
      </c>
      <c r="B570" t="s">
        <v>21011</v>
      </c>
      <c r="C570" t="s">
        <v>716</v>
      </c>
      <c r="D570" s="8">
        <v>1036.8399999999999</v>
      </c>
      <c r="E570">
        <v>1036.8399999999999</v>
      </c>
    </row>
    <row r="571" spans="1:5">
      <c r="A571">
        <v>735</v>
      </c>
      <c r="B571" t="s">
        <v>21012</v>
      </c>
      <c r="C571" t="s">
        <v>716</v>
      </c>
      <c r="D571" s="8">
        <v>1844.48</v>
      </c>
      <c r="E571">
        <v>1844.48</v>
      </c>
    </row>
    <row r="572" spans="1:5">
      <c r="A572">
        <v>737</v>
      </c>
      <c r="B572" t="s">
        <v>21013</v>
      </c>
      <c r="C572" t="s">
        <v>716</v>
      </c>
      <c r="D572" s="8">
        <v>5814.29</v>
      </c>
      <c r="E572">
        <v>5814.29</v>
      </c>
    </row>
    <row r="573" spans="1:5">
      <c r="A573">
        <v>736</v>
      </c>
      <c r="B573" t="s">
        <v>21014</v>
      </c>
      <c r="C573" t="s">
        <v>716</v>
      </c>
      <c r="D573" s="8">
        <v>1550.88</v>
      </c>
      <c r="E573">
        <v>1550.88</v>
      </c>
    </row>
    <row r="574" spans="1:5">
      <c r="A574">
        <v>738</v>
      </c>
      <c r="B574" t="s">
        <v>21015</v>
      </c>
      <c r="C574" t="s">
        <v>716</v>
      </c>
      <c r="D574" s="8">
        <v>2696.05</v>
      </c>
      <c r="E574">
        <v>2696.05</v>
      </c>
    </row>
    <row r="575" spans="1:5">
      <c r="A575">
        <v>740</v>
      </c>
      <c r="B575" t="s">
        <v>21016</v>
      </c>
      <c r="C575" t="s">
        <v>716</v>
      </c>
      <c r="D575" s="8">
        <v>5469.72</v>
      </c>
      <c r="E575">
        <v>5469.72</v>
      </c>
    </row>
    <row r="576" spans="1:5">
      <c r="A576">
        <v>734</v>
      </c>
      <c r="B576" t="s">
        <v>21017</v>
      </c>
      <c r="C576" t="s">
        <v>716</v>
      </c>
      <c r="D576" s="8">
        <v>1111.49</v>
      </c>
      <c r="E576">
        <v>1111.49</v>
      </c>
    </row>
    <row r="577" spans="1:5">
      <c r="A577">
        <v>39008</v>
      </c>
      <c r="B577" t="s">
        <v>21018</v>
      </c>
      <c r="C577" t="s">
        <v>716</v>
      </c>
      <c r="D577" s="8">
        <v>63389.58</v>
      </c>
      <c r="E577">
        <v>63389.58</v>
      </c>
    </row>
    <row r="578" spans="1:5">
      <c r="A578">
        <v>39009</v>
      </c>
      <c r="B578" t="s">
        <v>21019</v>
      </c>
      <c r="C578" t="s">
        <v>716</v>
      </c>
      <c r="D578" s="8">
        <v>67914.080000000002</v>
      </c>
      <c r="E578">
        <v>67914.080000000002</v>
      </c>
    </row>
    <row r="579" spans="1:5">
      <c r="A579">
        <v>10587</v>
      </c>
      <c r="B579" t="s">
        <v>21020</v>
      </c>
      <c r="C579" t="s">
        <v>716</v>
      </c>
      <c r="D579" s="8">
        <v>2803.21</v>
      </c>
      <c r="E579">
        <v>2803.21</v>
      </c>
    </row>
    <row r="580" spans="1:5">
      <c r="A580">
        <v>759</v>
      </c>
      <c r="B580" t="s">
        <v>21021</v>
      </c>
      <c r="C580" t="s">
        <v>716</v>
      </c>
      <c r="D580" s="8">
        <v>4030.46</v>
      </c>
      <c r="E580">
        <v>4030.46</v>
      </c>
    </row>
    <row r="581" spans="1:5">
      <c r="A581">
        <v>761</v>
      </c>
      <c r="B581" t="s">
        <v>21022</v>
      </c>
      <c r="C581" t="s">
        <v>716</v>
      </c>
      <c r="D581" s="8">
        <v>6831.97</v>
      </c>
      <c r="E581">
        <v>6831.97</v>
      </c>
    </row>
    <row r="582" spans="1:5">
      <c r="A582">
        <v>750</v>
      </c>
      <c r="B582" t="s">
        <v>21023</v>
      </c>
      <c r="C582" t="s">
        <v>716</v>
      </c>
      <c r="D582" s="8">
        <v>6486.41</v>
      </c>
      <c r="E582">
        <v>6486.41</v>
      </c>
    </row>
    <row r="583" spans="1:5">
      <c r="A583">
        <v>755</v>
      </c>
      <c r="B583" t="s">
        <v>21024</v>
      </c>
      <c r="C583" t="s">
        <v>716</v>
      </c>
      <c r="D583" s="8">
        <v>26617.09</v>
      </c>
      <c r="E583">
        <v>26617.09</v>
      </c>
    </row>
    <row r="584" spans="1:5">
      <c r="A584">
        <v>749</v>
      </c>
      <c r="B584" t="s">
        <v>21025</v>
      </c>
      <c r="C584" t="s">
        <v>716</v>
      </c>
      <c r="D584" s="8">
        <v>9789.27</v>
      </c>
      <c r="E584">
        <v>9789.27</v>
      </c>
    </row>
    <row r="585" spans="1:5">
      <c r="A585">
        <v>756</v>
      </c>
      <c r="B585" t="s">
        <v>21026</v>
      </c>
      <c r="C585" t="s">
        <v>716</v>
      </c>
      <c r="D585" s="8">
        <v>29029.5</v>
      </c>
      <c r="E585">
        <v>29029.5</v>
      </c>
    </row>
    <row r="586" spans="1:5">
      <c r="A586">
        <v>10588</v>
      </c>
      <c r="B586" t="s">
        <v>21027</v>
      </c>
      <c r="C586" t="s">
        <v>716</v>
      </c>
      <c r="D586" s="8">
        <v>2910.09</v>
      </c>
      <c r="E586">
        <v>2910.09</v>
      </c>
    </row>
    <row r="587" spans="1:5">
      <c r="A587">
        <v>10592</v>
      </c>
      <c r="B587" t="s">
        <v>21028</v>
      </c>
      <c r="C587" t="s">
        <v>716</v>
      </c>
      <c r="D587" s="8">
        <v>3515</v>
      </c>
      <c r="E587">
        <v>3515</v>
      </c>
    </row>
    <row r="588" spans="1:5">
      <c r="A588">
        <v>10589</v>
      </c>
      <c r="B588" t="s">
        <v>21029</v>
      </c>
      <c r="C588" t="s">
        <v>716</v>
      </c>
      <c r="D588" s="8">
        <v>4722.18</v>
      </c>
      <c r="E588">
        <v>4722.18</v>
      </c>
    </row>
    <row r="589" spans="1:5">
      <c r="A589">
        <v>760</v>
      </c>
      <c r="B589" t="s">
        <v>21030</v>
      </c>
      <c r="C589" t="s">
        <v>716</v>
      </c>
      <c r="D589" s="8">
        <v>26362.5</v>
      </c>
      <c r="E589">
        <v>26362.5</v>
      </c>
    </row>
    <row r="590" spans="1:5">
      <c r="A590">
        <v>751</v>
      </c>
      <c r="B590" t="s">
        <v>21031</v>
      </c>
      <c r="C590" t="s">
        <v>716</v>
      </c>
      <c r="D590" s="8">
        <v>4152.09</v>
      </c>
      <c r="E590">
        <v>4152.09</v>
      </c>
    </row>
    <row r="591" spans="1:5">
      <c r="A591">
        <v>754</v>
      </c>
      <c r="B591" t="s">
        <v>21032</v>
      </c>
      <c r="C591" t="s">
        <v>716</v>
      </c>
      <c r="D591" s="8">
        <v>6590.62</v>
      </c>
      <c r="E591">
        <v>6590.62</v>
      </c>
    </row>
    <row r="592" spans="1:5">
      <c r="A592">
        <v>757</v>
      </c>
      <c r="B592" t="s">
        <v>21033</v>
      </c>
      <c r="C592" t="s">
        <v>716</v>
      </c>
      <c r="D592" s="8">
        <v>13181.25</v>
      </c>
      <c r="E592">
        <v>13181.25</v>
      </c>
    </row>
    <row r="593" spans="1:5">
      <c r="A593">
        <v>44489</v>
      </c>
      <c r="B593" t="s">
        <v>21034</v>
      </c>
      <c r="C593" t="s">
        <v>716</v>
      </c>
      <c r="D593" s="8">
        <v>157114.91</v>
      </c>
      <c r="E593">
        <v>157114.91</v>
      </c>
    </row>
    <row r="594" spans="1:5">
      <c r="A594">
        <v>39917</v>
      </c>
      <c r="B594" t="s">
        <v>21035</v>
      </c>
      <c r="C594" t="s">
        <v>716</v>
      </c>
      <c r="D594" s="8">
        <v>97370.98</v>
      </c>
      <c r="E594">
        <v>97370.98</v>
      </c>
    </row>
    <row r="595" spans="1:5">
      <c r="A595">
        <v>38167</v>
      </c>
      <c r="B595" t="s">
        <v>21036</v>
      </c>
      <c r="C595" t="s">
        <v>342</v>
      </c>
      <c r="D595" s="8">
        <v>30.24</v>
      </c>
      <c r="E595">
        <v>30.24</v>
      </c>
    </row>
    <row r="596" spans="1:5">
      <c r="A596">
        <v>36145</v>
      </c>
      <c r="B596" t="s">
        <v>21037</v>
      </c>
      <c r="C596" t="s">
        <v>342</v>
      </c>
      <c r="D596" s="8">
        <v>50.25</v>
      </c>
      <c r="E596">
        <v>50.25</v>
      </c>
    </row>
    <row r="597" spans="1:5">
      <c r="A597">
        <v>12893</v>
      </c>
      <c r="B597" t="s">
        <v>21038</v>
      </c>
      <c r="C597" t="s">
        <v>342</v>
      </c>
      <c r="D597" s="8">
        <v>88.44</v>
      </c>
      <c r="E597">
        <v>88.44</v>
      </c>
    </row>
    <row r="598" spans="1:5">
      <c r="A598">
        <v>11685</v>
      </c>
      <c r="B598" t="s">
        <v>21039</v>
      </c>
      <c r="C598" t="s">
        <v>716</v>
      </c>
      <c r="D598" s="8">
        <v>40.020000000000003</v>
      </c>
      <c r="E598">
        <v>40.020000000000003</v>
      </c>
    </row>
    <row r="599" spans="1:5">
      <c r="A599">
        <v>11680</v>
      </c>
      <c r="B599" t="s">
        <v>21040</v>
      </c>
      <c r="C599" t="s">
        <v>716</v>
      </c>
      <c r="D599" s="8">
        <v>12.95</v>
      </c>
      <c r="E599">
        <v>12.95</v>
      </c>
    </row>
    <row r="600" spans="1:5">
      <c r="A600">
        <v>11679</v>
      </c>
      <c r="B600" t="s">
        <v>21041</v>
      </c>
      <c r="C600" t="s">
        <v>716</v>
      </c>
      <c r="D600" s="8">
        <v>17.559999999999999</v>
      </c>
      <c r="E600">
        <v>17.559999999999999</v>
      </c>
    </row>
    <row r="601" spans="1:5">
      <c r="A601">
        <v>2512</v>
      </c>
      <c r="B601" t="s">
        <v>21042</v>
      </c>
      <c r="C601" t="s">
        <v>716</v>
      </c>
      <c r="D601" s="8">
        <v>39</v>
      </c>
      <c r="E601">
        <v>39</v>
      </c>
    </row>
    <row r="602" spans="1:5">
      <c r="A602">
        <v>45203</v>
      </c>
      <c r="B602" t="s">
        <v>21043</v>
      </c>
      <c r="C602" t="s">
        <v>716</v>
      </c>
      <c r="D602" s="8">
        <v>7.04</v>
      </c>
      <c r="E602">
        <v>7.04</v>
      </c>
    </row>
    <row r="603" spans="1:5">
      <c r="A603">
        <v>4374</v>
      </c>
      <c r="B603" t="s">
        <v>21044</v>
      </c>
      <c r="C603" t="s">
        <v>716</v>
      </c>
      <c r="D603" s="8">
        <v>0.59</v>
      </c>
      <c r="E603">
        <v>0.59</v>
      </c>
    </row>
    <row r="604" spans="1:5">
      <c r="A604">
        <v>7568</v>
      </c>
      <c r="B604" t="s">
        <v>21045</v>
      </c>
      <c r="C604" t="s">
        <v>716</v>
      </c>
      <c r="D604" s="8">
        <v>0.98</v>
      </c>
      <c r="E604">
        <v>0.98</v>
      </c>
    </row>
    <row r="605" spans="1:5">
      <c r="A605">
        <v>7584</v>
      </c>
      <c r="B605" t="s">
        <v>21046</v>
      </c>
      <c r="C605" t="s">
        <v>716</v>
      </c>
      <c r="D605" s="8">
        <v>1.49</v>
      </c>
      <c r="E605">
        <v>1.49</v>
      </c>
    </row>
    <row r="606" spans="1:5">
      <c r="A606">
        <v>11945</v>
      </c>
      <c r="B606" t="s">
        <v>21047</v>
      </c>
      <c r="C606" t="s">
        <v>716</v>
      </c>
      <c r="D606" s="8">
        <v>0.09</v>
      </c>
      <c r="E606">
        <v>0.09</v>
      </c>
    </row>
    <row r="607" spans="1:5">
      <c r="A607">
        <v>11946</v>
      </c>
      <c r="B607" t="s">
        <v>21048</v>
      </c>
      <c r="C607" t="s">
        <v>716</v>
      </c>
      <c r="D607" s="8">
        <v>0.11</v>
      </c>
      <c r="E607">
        <v>0.11</v>
      </c>
    </row>
    <row r="608" spans="1:5">
      <c r="A608">
        <v>4375</v>
      </c>
      <c r="B608" t="s">
        <v>21049</v>
      </c>
      <c r="C608" t="s">
        <v>716</v>
      </c>
      <c r="D608" s="8">
        <v>0.16</v>
      </c>
      <c r="E608">
        <v>0.16</v>
      </c>
    </row>
    <row r="609" spans="1:5">
      <c r="A609">
        <v>11950</v>
      </c>
      <c r="B609" t="s">
        <v>21050</v>
      </c>
      <c r="C609" t="s">
        <v>716</v>
      </c>
      <c r="D609" s="8">
        <v>0.33</v>
      </c>
      <c r="E609">
        <v>0.33</v>
      </c>
    </row>
    <row r="610" spans="1:5">
      <c r="A610">
        <v>4376</v>
      </c>
      <c r="B610" t="s">
        <v>21051</v>
      </c>
      <c r="C610" t="s">
        <v>716</v>
      </c>
      <c r="D610" s="8">
        <v>0.31</v>
      </c>
      <c r="E610">
        <v>0.31</v>
      </c>
    </row>
    <row r="611" spans="1:5">
      <c r="A611">
        <v>7583</v>
      </c>
      <c r="B611" t="s">
        <v>21052</v>
      </c>
      <c r="C611" t="s">
        <v>716</v>
      </c>
      <c r="D611" s="8">
        <v>0.67</v>
      </c>
      <c r="E611">
        <v>0.67</v>
      </c>
    </row>
    <row r="612" spans="1:5">
      <c r="A612">
        <v>4350</v>
      </c>
      <c r="B612" t="s">
        <v>21053</v>
      </c>
      <c r="C612" t="s">
        <v>716</v>
      </c>
      <c r="D612" s="8">
        <v>0.99</v>
      </c>
      <c r="E612">
        <v>0.99</v>
      </c>
    </row>
    <row r="613" spans="1:5">
      <c r="A613">
        <v>44400</v>
      </c>
      <c r="B613" t="s">
        <v>21054</v>
      </c>
      <c r="C613" t="s">
        <v>716</v>
      </c>
      <c r="D613" s="8">
        <v>31.94</v>
      </c>
      <c r="E613">
        <v>31.94</v>
      </c>
    </row>
    <row r="614" spans="1:5">
      <c r="A614">
        <v>39886</v>
      </c>
      <c r="B614" t="s">
        <v>21055</v>
      </c>
      <c r="C614" t="s">
        <v>716</v>
      </c>
      <c r="D614" s="8">
        <v>6.3</v>
      </c>
      <c r="E614">
        <v>6.3</v>
      </c>
    </row>
    <row r="615" spans="1:5">
      <c r="A615">
        <v>39887</v>
      </c>
      <c r="B615" t="s">
        <v>21056</v>
      </c>
      <c r="C615" t="s">
        <v>716</v>
      </c>
      <c r="D615" s="8">
        <v>9.4600000000000009</v>
      </c>
      <c r="E615">
        <v>9.4600000000000009</v>
      </c>
    </row>
    <row r="616" spans="1:5">
      <c r="A616">
        <v>39888</v>
      </c>
      <c r="B616" t="s">
        <v>21057</v>
      </c>
      <c r="C616" t="s">
        <v>716</v>
      </c>
      <c r="D616" s="8">
        <v>21.63</v>
      </c>
      <c r="E616">
        <v>21.63</v>
      </c>
    </row>
    <row r="617" spans="1:5">
      <c r="A617">
        <v>39890</v>
      </c>
      <c r="B617" t="s">
        <v>21058</v>
      </c>
      <c r="C617" t="s">
        <v>716</v>
      </c>
      <c r="D617" s="8">
        <v>36.92</v>
      </c>
      <c r="E617">
        <v>36.92</v>
      </c>
    </row>
    <row r="618" spans="1:5">
      <c r="A618">
        <v>39891</v>
      </c>
      <c r="B618" t="s">
        <v>21059</v>
      </c>
      <c r="C618" t="s">
        <v>716</v>
      </c>
      <c r="D618" s="8">
        <v>52.06</v>
      </c>
      <c r="E618">
        <v>52.06</v>
      </c>
    </row>
    <row r="619" spans="1:5">
      <c r="A619">
        <v>39892</v>
      </c>
      <c r="B619" t="s">
        <v>21060</v>
      </c>
      <c r="C619" t="s">
        <v>716</v>
      </c>
      <c r="D619" s="8">
        <v>162.29</v>
      </c>
      <c r="E619">
        <v>162.29</v>
      </c>
    </row>
    <row r="620" spans="1:5">
      <c r="A620">
        <v>790</v>
      </c>
      <c r="B620" t="s">
        <v>21061</v>
      </c>
      <c r="C620" t="s">
        <v>716</v>
      </c>
      <c r="D620" s="8">
        <v>21.58</v>
      </c>
      <c r="E620">
        <v>21.58</v>
      </c>
    </row>
    <row r="621" spans="1:5">
      <c r="A621">
        <v>791</v>
      </c>
      <c r="B621" t="s">
        <v>21062</v>
      </c>
      <c r="C621" t="s">
        <v>716</v>
      </c>
      <c r="D621" s="8">
        <v>21.58</v>
      </c>
      <c r="E621">
        <v>21.58</v>
      </c>
    </row>
    <row r="622" spans="1:5">
      <c r="A622">
        <v>766</v>
      </c>
      <c r="B622" t="s">
        <v>21063</v>
      </c>
      <c r="C622" t="s">
        <v>716</v>
      </c>
      <c r="D622" s="8">
        <v>21.58</v>
      </c>
      <c r="E622">
        <v>21.58</v>
      </c>
    </row>
    <row r="623" spans="1:5">
      <c r="A623">
        <v>767</v>
      </c>
      <c r="B623" t="s">
        <v>21064</v>
      </c>
      <c r="C623" t="s">
        <v>716</v>
      </c>
      <c r="D623" s="8">
        <v>21.58</v>
      </c>
      <c r="E623">
        <v>21.58</v>
      </c>
    </row>
    <row r="624" spans="1:5">
      <c r="A624">
        <v>789</v>
      </c>
      <c r="B624" t="s">
        <v>21065</v>
      </c>
      <c r="C624" t="s">
        <v>716</v>
      </c>
      <c r="D624" s="8">
        <v>16.579999999999998</v>
      </c>
      <c r="E624">
        <v>16.579999999999998</v>
      </c>
    </row>
    <row r="625" spans="1:5">
      <c r="A625">
        <v>768</v>
      </c>
      <c r="B625" t="s">
        <v>21066</v>
      </c>
      <c r="C625" t="s">
        <v>716</v>
      </c>
      <c r="D625" s="8">
        <v>16.95</v>
      </c>
      <c r="E625">
        <v>16.95</v>
      </c>
    </row>
    <row r="626" spans="1:5">
      <c r="A626">
        <v>769</v>
      </c>
      <c r="B626" t="s">
        <v>21067</v>
      </c>
      <c r="C626" t="s">
        <v>716</v>
      </c>
      <c r="D626" s="8">
        <v>16.95</v>
      </c>
      <c r="E626">
        <v>16.95</v>
      </c>
    </row>
    <row r="627" spans="1:5">
      <c r="A627">
        <v>764</v>
      </c>
      <c r="B627" t="s">
        <v>21068</v>
      </c>
      <c r="C627" t="s">
        <v>716</v>
      </c>
      <c r="D627" s="8">
        <v>10.43</v>
      </c>
      <c r="E627">
        <v>10.43</v>
      </c>
    </row>
    <row r="628" spans="1:5">
      <c r="A628">
        <v>765</v>
      </c>
      <c r="B628" t="s">
        <v>21069</v>
      </c>
      <c r="C628" t="s">
        <v>716</v>
      </c>
      <c r="D628" s="8">
        <v>10.43</v>
      </c>
      <c r="E628">
        <v>10.43</v>
      </c>
    </row>
    <row r="629" spans="1:5">
      <c r="A629">
        <v>770</v>
      </c>
      <c r="B629" t="s">
        <v>21070</v>
      </c>
      <c r="C629" t="s">
        <v>716</v>
      </c>
      <c r="D629" s="8">
        <v>5.98</v>
      </c>
      <c r="E629">
        <v>5.98</v>
      </c>
    </row>
    <row r="630" spans="1:5">
      <c r="A630">
        <v>12394</v>
      </c>
      <c r="B630" t="s">
        <v>21071</v>
      </c>
      <c r="C630" t="s">
        <v>716</v>
      </c>
      <c r="D630" s="8">
        <v>5.98</v>
      </c>
      <c r="E630">
        <v>5.98</v>
      </c>
    </row>
    <row r="631" spans="1:5">
      <c r="A631">
        <v>787</v>
      </c>
      <c r="B631" t="s">
        <v>21072</v>
      </c>
      <c r="C631" t="s">
        <v>716</v>
      </c>
      <c r="D631" s="8">
        <v>46.59</v>
      </c>
      <c r="E631">
        <v>46.59</v>
      </c>
    </row>
    <row r="632" spans="1:5">
      <c r="A632">
        <v>774</v>
      </c>
      <c r="B632" t="s">
        <v>21073</v>
      </c>
      <c r="C632" t="s">
        <v>716</v>
      </c>
      <c r="D632" s="8">
        <v>46.59</v>
      </c>
      <c r="E632">
        <v>46.59</v>
      </c>
    </row>
    <row r="633" spans="1:5">
      <c r="A633">
        <v>773</v>
      </c>
      <c r="B633" t="s">
        <v>21074</v>
      </c>
      <c r="C633" t="s">
        <v>716</v>
      </c>
      <c r="D633" s="8">
        <v>46.59</v>
      </c>
      <c r="E633">
        <v>46.59</v>
      </c>
    </row>
    <row r="634" spans="1:5">
      <c r="A634">
        <v>775</v>
      </c>
      <c r="B634" t="s">
        <v>21075</v>
      </c>
      <c r="C634" t="s">
        <v>716</v>
      </c>
      <c r="D634" s="8">
        <v>46.59</v>
      </c>
      <c r="E634">
        <v>46.59</v>
      </c>
    </row>
    <row r="635" spans="1:5">
      <c r="A635">
        <v>788</v>
      </c>
      <c r="B635" t="s">
        <v>21076</v>
      </c>
      <c r="C635" t="s">
        <v>716</v>
      </c>
      <c r="D635" s="8">
        <v>28.96</v>
      </c>
      <c r="E635">
        <v>28.96</v>
      </c>
    </row>
    <row r="636" spans="1:5">
      <c r="A636">
        <v>772</v>
      </c>
      <c r="B636" t="s">
        <v>21077</v>
      </c>
      <c r="C636" t="s">
        <v>716</v>
      </c>
      <c r="D636" s="8">
        <v>28.96</v>
      </c>
      <c r="E636">
        <v>28.96</v>
      </c>
    </row>
    <row r="637" spans="1:5">
      <c r="A637">
        <v>771</v>
      </c>
      <c r="B637" t="s">
        <v>21078</v>
      </c>
      <c r="C637" t="s">
        <v>716</v>
      </c>
      <c r="D637" s="8">
        <v>28.96</v>
      </c>
      <c r="E637">
        <v>28.96</v>
      </c>
    </row>
    <row r="638" spans="1:5">
      <c r="A638">
        <v>776</v>
      </c>
      <c r="B638" t="s">
        <v>21079</v>
      </c>
      <c r="C638" t="s">
        <v>716</v>
      </c>
      <c r="D638" s="8">
        <v>68.680000000000007</v>
      </c>
      <c r="E638">
        <v>68.680000000000007</v>
      </c>
    </row>
    <row r="639" spans="1:5">
      <c r="A639">
        <v>777</v>
      </c>
      <c r="B639" t="s">
        <v>21080</v>
      </c>
      <c r="C639" t="s">
        <v>716</v>
      </c>
      <c r="D639" s="8">
        <v>66.77</v>
      </c>
      <c r="E639">
        <v>66.77</v>
      </c>
    </row>
    <row r="640" spans="1:5">
      <c r="A640">
        <v>780</v>
      </c>
      <c r="B640" t="s">
        <v>21081</v>
      </c>
      <c r="C640" t="s">
        <v>716</v>
      </c>
      <c r="D640" s="8">
        <v>67.099999999999994</v>
      </c>
      <c r="E640">
        <v>67.099999999999994</v>
      </c>
    </row>
    <row r="641" spans="1:5">
      <c r="A641">
        <v>778</v>
      </c>
      <c r="B641" t="s">
        <v>21082</v>
      </c>
      <c r="C641" t="s">
        <v>716</v>
      </c>
      <c r="D641" s="8">
        <v>68.680000000000007</v>
      </c>
      <c r="E641">
        <v>68.680000000000007</v>
      </c>
    </row>
    <row r="642" spans="1:5">
      <c r="A642">
        <v>779</v>
      </c>
      <c r="B642" t="s">
        <v>21083</v>
      </c>
      <c r="C642" t="s">
        <v>716</v>
      </c>
      <c r="D642" s="8">
        <v>7.2</v>
      </c>
      <c r="E642">
        <v>7.2</v>
      </c>
    </row>
    <row r="643" spans="1:5">
      <c r="A643">
        <v>781</v>
      </c>
      <c r="B643" t="s">
        <v>21084</v>
      </c>
      <c r="C643" t="s">
        <v>716</v>
      </c>
      <c r="D643" s="8">
        <v>126.9</v>
      </c>
      <c r="E643">
        <v>126.9</v>
      </c>
    </row>
    <row r="644" spans="1:5">
      <c r="A644">
        <v>786</v>
      </c>
      <c r="B644" t="s">
        <v>21085</v>
      </c>
      <c r="C644" t="s">
        <v>716</v>
      </c>
      <c r="D644" s="8">
        <v>126.9</v>
      </c>
      <c r="E644">
        <v>126.9</v>
      </c>
    </row>
    <row r="645" spans="1:5">
      <c r="A645">
        <v>782</v>
      </c>
      <c r="B645" t="s">
        <v>21086</v>
      </c>
      <c r="C645" t="s">
        <v>716</v>
      </c>
      <c r="D645" s="8">
        <v>126.9</v>
      </c>
      <c r="E645">
        <v>126.9</v>
      </c>
    </row>
    <row r="646" spans="1:5">
      <c r="A646">
        <v>783</v>
      </c>
      <c r="B646" t="s">
        <v>21087</v>
      </c>
      <c r="C646" t="s">
        <v>716</v>
      </c>
      <c r="D646" s="8">
        <v>347.3</v>
      </c>
      <c r="E646">
        <v>347.3</v>
      </c>
    </row>
    <row r="647" spans="1:5">
      <c r="A647">
        <v>785</v>
      </c>
      <c r="B647" t="s">
        <v>21088</v>
      </c>
      <c r="C647" t="s">
        <v>716</v>
      </c>
      <c r="D647" s="8">
        <v>366.96</v>
      </c>
      <c r="E647">
        <v>366.96</v>
      </c>
    </row>
    <row r="648" spans="1:5">
      <c r="A648">
        <v>784</v>
      </c>
      <c r="B648" t="s">
        <v>21089</v>
      </c>
      <c r="C648" t="s">
        <v>716</v>
      </c>
      <c r="D648" s="8">
        <v>393.66</v>
      </c>
      <c r="E648">
        <v>393.66</v>
      </c>
    </row>
    <row r="649" spans="1:5">
      <c r="A649">
        <v>828</v>
      </c>
      <c r="B649" t="s">
        <v>21090</v>
      </c>
      <c r="C649" t="s">
        <v>716</v>
      </c>
      <c r="D649" s="8">
        <v>0.57999999999999996</v>
      </c>
      <c r="E649">
        <v>0.57999999999999996</v>
      </c>
    </row>
    <row r="650" spans="1:5">
      <c r="A650">
        <v>829</v>
      </c>
      <c r="B650" t="s">
        <v>21091</v>
      </c>
      <c r="C650" t="s">
        <v>716</v>
      </c>
      <c r="D650" s="8">
        <v>0.94</v>
      </c>
      <c r="E650">
        <v>0.94</v>
      </c>
    </row>
    <row r="651" spans="1:5">
      <c r="A651">
        <v>812</v>
      </c>
      <c r="B651" t="s">
        <v>21092</v>
      </c>
      <c r="C651" t="s">
        <v>716</v>
      </c>
      <c r="D651" s="8">
        <v>2.0699999999999998</v>
      </c>
      <c r="E651">
        <v>2.0699999999999998</v>
      </c>
    </row>
    <row r="652" spans="1:5">
      <c r="A652">
        <v>819</v>
      </c>
      <c r="B652" t="s">
        <v>21093</v>
      </c>
      <c r="C652" t="s">
        <v>716</v>
      </c>
      <c r="D652" s="8">
        <v>3.6</v>
      </c>
      <c r="E652">
        <v>3.6</v>
      </c>
    </row>
    <row r="653" spans="1:5">
      <c r="A653">
        <v>818</v>
      </c>
      <c r="B653" t="s">
        <v>21094</v>
      </c>
      <c r="C653" t="s">
        <v>716</v>
      </c>
      <c r="D653" s="8">
        <v>6.71</v>
      </c>
      <c r="E653">
        <v>6.71</v>
      </c>
    </row>
    <row r="654" spans="1:5">
      <c r="A654">
        <v>20086</v>
      </c>
      <c r="B654" t="s">
        <v>21095</v>
      </c>
      <c r="C654" t="s">
        <v>716</v>
      </c>
      <c r="D654" s="8">
        <v>2.4300000000000002</v>
      </c>
      <c r="E654">
        <v>2.4300000000000002</v>
      </c>
    </row>
    <row r="655" spans="1:5">
      <c r="A655">
        <v>832</v>
      </c>
      <c r="B655" t="s">
        <v>21096</v>
      </c>
      <c r="C655" t="s">
        <v>716</v>
      </c>
      <c r="D655" s="8">
        <v>2.77</v>
      </c>
      <c r="E655">
        <v>2.77</v>
      </c>
    </row>
    <row r="656" spans="1:5">
      <c r="A656">
        <v>834</v>
      </c>
      <c r="B656" t="s">
        <v>21097</v>
      </c>
      <c r="C656" t="s">
        <v>716</v>
      </c>
      <c r="D656" s="8">
        <v>3.59</v>
      </c>
      <c r="E656">
        <v>3.59</v>
      </c>
    </row>
    <row r="657" spans="1:5">
      <c r="A657">
        <v>813</v>
      </c>
      <c r="B657" t="s">
        <v>21098</v>
      </c>
      <c r="C657" t="s">
        <v>716</v>
      </c>
      <c r="D657" s="8">
        <v>4.18</v>
      </c>
      <c r="E657">
        <v>4.18</v>
      </c>
    </row>
    <row r="658" spans="1:5">
      <c r="A658">
        <v>820</v>
      </c>
      <c r="B658" t="s">
        <v>21099</v>
      </c>
      <c r="C658" t="s">
        <v>716</v>
      </c>
      <c r="D658" s="8">
        <v>5.62</v>
      </c>
      <c r="E658">
        <v>5.62</v>
      </c>
    </row>
    <row r="659" spans="1:5">
      <c r="A659">
        <v>816</v>
      </c>
      <c r="B659" t="s">
        <v>21100</v>
      </c>
      <c r="C659" t="s">
        <v>716</v>
      </c>
      <c r="D659" s="8">
        <v>10.02</v>
      </c>
      <c r="E659">
        <v>10.02</v>
      </c>
    </row>
    <row r="660" spans="1:5">
      <c r="A660">
        <v>814</v>
      </c>
      <c r="B660" t="s">
        <v>21101</v>
      </c>
      <c r="C660" t="s">
        <v>716</v>
      </c>
      <c r="D660" s="8">
        <v>12.45</v>
      </c>
      <c r="E660">
        <v>12.45</v>
      </c>
    </row>
    <row r="661" spans="1:5">
      <c r="A661">
        <v>822</v>
      </c>
      <c r="B661" t="s">
        <v>21102</v>
      </c>
      <c r="C661" t="s">
        <v>716</v>
      </c>
      <c r="D661" s="8">
        <v>16.25</v>
      </c>
      <c r="E661">
        <v>16.25</v>
      </c>
    </row>
    <row r="662" spans="1:5">
      <c r="A662">
        <v>821</v>
      </c>
      <c r="B662" t="s">
        <v>21103</v>
      </c>
      <c r="C662" t="s">
        <v>716</v>
      </c>
      <c r="D662" s="8">
        <v>18.59</v>
      </c>
      <c r="E662">
        <v>18.59</v>
      </c>
    </row>
    <row r="663" spans="1:5">
      <c r="A663">
        <v>39191</v>
      </c>
      <c r="B663" t="s">
        <v>21104</v>
      </c>
      <c r="C663" t="s">
        <v>716</v>
      </c>
      <c r="D663" s="8">
        <v>21.77</v>
      </c>
      <c r="E663">
        <v>21.77</v>
      </c>
    </row>
    <row r="664" spans="1:5">
      <c r="A664">
        <v>39190</v>
      </c>
      <c r="B664" t="s">
        <v>21105</v>
      </c>
      <c r="C664" t="s">
        <v>716</v>
      </c>
      <c r="D664" s="8">
        <v>22.74</v>
      </c>
      <c r="E664">
        <v>22.74</v>
      </c>
    </row>
    <row r="665" spans="1:5">
      <c r="A665">
        <v>39189</v>
      </c>
      <c r="B665" t="s">
        <v>21106</v>
      </c>
      <c r="C665" t="s">
        <v>716</v>
      </c>
      <c r="D665" s="8">
        <v>24.07</v>
      </c>
      <c r="E665">
        <v>24.07</v>
      </c>
    </row>
    <row r="666" spans="1:5">
      <c r="A666">
        <v>39188</v>
      </c>
      <c r="B666" t="s">
        <v>21107</v>
      </c>
      <c r="C666" t="s">
        <v>716</v>
      </c>
      <c r="D666" s="8">
        <v>17.72</v>
      </c>
      <c r="E666">
        <v>17.72</v>
      </c>
    </row>
    <row r="667" spans="1:5">
      <c r="A667">
        <v>39186</v>
      </c>
      <c r="B667" t="s">
        <v>21108</v>
      </c>
      <c r="C667" t="s">
        <v>716</v>
      </c>
      <c r="D667" s="8">
        <v>21.54</v>
      </c>
      <c r="E667">
        <v>21.54</v>
      </c>
    </row>
    <row r="668" spans="1:5">
      <c r="A668">
        <v>39187</v>
      </c>
      <c r="B668" t="s">
        <v>21109</v>
      </c>
      <c r="C668" t="s">
        <v>716</v>
      </c>
      <c r="D668" s="8">
        <v>18.57</v>
      </c>
      <c r="E668">
        <v>18.57</v>
      </c>
    </row>
    <row r="669" spans="1:5">
      <c r="A669">
        <v>39184</v>
      </c>
      <c r="B669" t="s">
        <v>21110</v>
      </c>
      <c r="C669" t="s">
        <v>716</v>
      </c>
      <c r="D669" s="8">
        <v>6.99</v>
      </c>
      <c r="E669">
        <v>6.99</v>
      </c>
    </row>
    <row r="670" spans="1:5">
      <c r="A670">
        <v>39185</v>
      </c>
      <c r="B670" t="s">
        <v>21111</v>
      </c>
      <c r="C670" t="s">
        <v>716</v>
      </c>
      <c r="D670" s="8">
        <v>6.37</v>
      </c>
      <c r="E670">
        <v>6.37</v>
      </c>
    </row>
    <row r="671" spans="1:5">
      <c r="A671">
        <v>39198</v>
      </c>
      <c r="B671" t="s">
        <v>21112</v>
      </c>
      <c r="C671" t="s">
        <v>716</v>
      </c>
      <c r="D671" s="8">
        <v>71.430000000000007</v>
      </c>
      <c r="E671">
        <v>71.430000000000007</v>
      </c>
    </row>
    <row r="672" spans="1:5">
      <c r="A672">
        <v>39197</v>
      </c>
      <c r="B672" t="s">
        <v>21113</v>
      </c>
      <c r="C672" t="s">
        <v>716</v>
      </c>
      <c r="D672" s="8">
        <v>74.62</v>
      </c>
      <c r="E672">
        <v>74.62</v>
      </c>
    </row>
    <row r="673" spans="1:5">
      <c r="A673">
        <v>39196</v>
      </c>
      <c r="B673" t="s">
        <v>21114</v>
      </c>
      <c r="C673" t="s">
        <v>716</v>
      </c>
      <c r="D673" s="8">
        <v>76.95</v>
      </c>
      <c r="E673">
        <v>76.95</v>
      </c>
    </row>
    <row r="674" spans="1:5">
      <c r="A674">
        <v>39199</v>
      </c>
      <c r="B674" t="s">
        <v>21115</v>
      </c>
      <c r="C674" t="s">
        <v>716</v>
      </c>
      <c r="D674" s="8">
        <v>68.739999999999995</v>
      </c>
      <c r="E674">
        <v>68.739999999999995</v>
      </c>
    </row>
    <row r="675" spans="1:5">
      <c r="A675">
        <v>39195</v>
      </c>
      <c r="B675" t="s">
        <v>21116</v>
      </c>
      <c r="C675" t="s">
        <v>716</v>
      </c>
      <c r="D675" s="8">
        <v>39.68</v>
      </c>
      <c r="E675">
        <v>39.68</v>
      </c>
    </row>
    <row r="676" spans="1:5">
      <c r="A676">
        <v>39194</v>
      </c>
      <c r="B676" t="s">
        <v>21117</v>
      </c>
      <c r="C676" t="s">
        <v>716</v>
      </c>
      <c r="D676" s="8">
        <v>42.46</v>
      </c>
      <c r="E676">
        <v>42.46</v>
      </c>
    </row>
    <row r="677" spans="1:5">
      <c r="A677">
        <v>39193</v>
      </c>
      <c r="B677" t="s">
        <v>21118</v>
      </c>
      <c r="C677" t="s">
        <v>716</v>
      </c>
      <c r="D677" s="8">
        <v>46.54</v>
      </c>
      <c r="E677">
        <v>46.54</v>
      </c>
    </row>
    <row r="678" spans="1:5">
      <c r="A678">
        <v>39192</v>
      </c>
      <c r="B678" t="s">
        <v>21119</v>
      </c>
      <c r="C678" t="s">
        <v>716</v>
      </c>
      <c r="D678" s="8">
        <v>48.41</v>
      </c>
      <c r="E678">
        <v>48.41</v>
      </c>
    </row>
    <row r="679" spans="1:5">
      <c r="A679">
        <v>39201</v>
      </c>
      <c r="B679" t="s">
        <v>21120</v>
      </c>
      <c r="C679" t="s">
        <v>716</v>
      </c>
      <c r="D679" s="8">
        <v>85.4</v>
      </c>
      <c r="E679">
        <v>85.4</v>
      </c>
    </row>
    <row r="680" spans="1:5">
      <c r="A680">
        <v>39200</v>
      </c>
      <c r="B680" t="s">
        <v>21121</v>
      </c>
      <c r="C680" t="s">
        <v>716</v>
      </c>
      <c r="D680" s="8">
        <v>86.09</v>
      </c>
      <c r="E680">
        <v>86.09</v>
      </c>
    </row>
    <row r="681" spans="1:5">
      <c r="A681">
        <v>39203</v>
      </c>
      <c r="B681" t="s">
        <v>21122</v>
      </c>
      <c r="C681" t="s">
        <v>716</v>
      </c>
      <c r="D681" s="8">
        <v>69.510000000000005</v>
      </c>
      <c r="E681">
        <v>69.510000000000005</v>
      </c>
    </row>
    <row r="682" spans="1:5">
      <c r="A682">
        <v>39202</v>
      </c>
      <c r="B682" t="s">
        <v>21123</v>
      </c>
      <c r="C682" t="s">
        <v>716</v>
      </c>
      <c r="D682" s="8">
        <v>81.650000000000006</v>
      </c>
      <c r="E682">
        <v>81.650000000000006</v>
      </c>
    </row>
    <row r="683" spans="1:5">
      <c r="A683">
        <v>39920</v>
      </c>
      <c r="B683" t="s">
        <v>21124</v>
      </c>
      <c r="C683" t="s">
        <v>716</v>
      </c>
      <c r="D683" s="8">
        <v>5.86</v>
      </c>
      <c r="E683">
        <v>5.86</v>
      </c>
    </row>
    <row r="684" spans="1:5">
      <c r="A684">
        <v>39205</v>
      </c>
      <c r="B684" t="s">
        <v>21125</v>
      </c>
      <c r="C684" t="s">
        <v>716</v>
      </c>
      <c r="D684" s="8">
        <v>136.22999999999999</v>
      </c>
      <c r="E684">
        <v>136.22999999999999</v>
      </c>
    </row>
    <row r="685" spans="1:5">
      <c r="A685">
        <v>39204</v>
      </c>
      <c r="B685" t="s">
        <v>21126</v>
      </c>
      <c r="C685" t="s">
        <v>716</v>
      </c>
      <c r="D685" s="8">
        <v>139.52000000000001</v>
      </c>
      <c r="E685">
        <v>139.52000000000001</v>
      </c>
    </row>
    <row r="686" spans="1:5">
      <c r="A686">
        <v>39206</v>
      </c>
      <c r="B686" t="s">
        <v>21127</v>
      </c>
      <c r="C686" t="s">
        <v>716</v>
      </c>
      <c r="D686" s="8">
        <v>132.36000000000001</v>
      </c>
      <c r="E686">
        <v>132.36000000000001</v>
      </c>
    </row>
    <row r="687" spans="1:5">
      <c r="A687">
        <v>798</v>
      </c>
      <c r="B687" t="s">
        <v>21128</v>
      </c>
      <c r="C687" t="s">
        <v>716</v>
      </c>
      <c r="D687" s="8">
        <v>1.1599999999999999</v>
      </c>
      <c r="E687">
        <v>1.1599999999999999</v>
      </c>
    </row>
    <row r="688" spans="1:5">
      <c r="A688">
        <v>797</v>
      </c>
      <c r="B688" t="s">
        <v>21129</v>
      </c>
      <c r="C688" t="s">
        <v>716</v>
      </c>
      <c r="D688" s="8">
        <v>8.41</v>
      </c>
      <c r="E688">
        <v>8.41</v>
      </c>
    </row>
    <row r="689" spans="1:5">
      <c r="A689">
        <v>796</v>
      </c>
      <c r="B689" t="s">
        <v>21130</v>
      </c>
      <c r="C689" t="s">
        <v>716</v>
      </c>
      <c r="D689" s="8">
        <v>7.15</v>
      </c>
      <c r="E689">
        <v>7.15</v>
      </c>
    </row>
    <row r="690" spans="1:5">
      <c r="A690">
        <v>799</v>
      </c>
      <c r="B690" t="s">
        <v>21131</v>
      </c>
      <c r="C690" t="s">
        <v>716</v>
      </c>
      <c r="D690" s="8">
        <v>3.46</v>
      </c>
      <c r="E690">
        <v>3.46</v>
      </c>
    </row>
    <row r="691" spans="1:5">
      <c r="A691">
        <v>792</v>
      </c>
      <c r="B691" t="s">
        <v>21132</v>
      </c>
      <c r="C691" t="s">
        <v>716</v>
      </c>
      <c r="D691" s="8">
        <v>3.35</v>
      </c>
      <c r="E691">
        <v>3.35</v>
      </c>
    </row>
    <row r="692" spans="1:5">
      <c r="A692">
        <v>38001</v>
      </c>
      <c r="B692" t="s">
        <v>21133</v>
      </c>
      <c r="C692" t="s">
        <v>716</v>
      </c>
      <c r="D692" s="8">
        <v>1.18</v>
      </c>
      <c r="E692">
        <v>1.18</v>
      </c>
    </row>
    <row r="693" spans="1:5">
      <c r="A693">
        <v>38002</v>
      </c>
      <c r="B693" t="s">
        <v>21134</v>
      </c>
      <c r="C693" t="s">
        <v>716</v>
      </c>
      <c r="D693" s="8">
        <v>4.12</v>
      </c>
      <c r="E693">
        <v>4.12</v>
      </c>
    </row>
    <row r="694" spans="1:5">
      <c r="A694">
        <v>38003</v>
      </c>
      <c r="B694" t="s">
        <v>21135</v>
      </c>
      <c r="C694" t="s">
        <v>716</v>
      </c>
      <c r="D694" s="8">
        <v>28.16</v>
      </c>
      <c r="E694">
        <v>28.16</v>
      </c>
    </row>
    <row r="695" spans="1:5">
      <c r="A695">
        <v>38004</v>
      </c>
      <c r="B695" t="s">
        <v>21136</v>
      </c>
      <c r="C695" t="s">
        <v>716</v>
      </c>
      <c r="D695" s="8">
        <v>32.39</v>
      </c>
      <c r="E695">
        <v>32.39</v>
      </c>
    </row>
    <row r="696" spans="1:5">
      <c r="A696">
        <v>44263</v>
      </c>
      <c r="B696" t="s">
        <v>21137</v>
      </c>
      <c r="C696" t="s">
        <v>716</v>
      </c>
      <c r="D696" s="8">
        <v>58.15</v>
      </c>
      <c r="E696">
        <v>58.15</v>
      </c>
    </row>
    <row r="697" spans="1:5">
      <c r="A697">
        <v>36327</v>
      </c>
      <c r="B697" t="s">
        <v>21138</v>
      </c>
      <c r="C697" t="s">
        <v>716</v>
      </c>
      <c r="D697" s="8">
        <v>4.28</v>
      </c>
      <c r="E697">
        <v>4.28</v>
      </c>
    </row>
    <row r="698" spans="1:5">
      <c r="A698">
        <v>38992</v>
      </c>
      <c r="B698" t="s">
        <v>21139</v>
      </c>
      <c r="C698" t="s">
        <v>716</v>
      </c>
      <c r="D698" s="8">
        <v>5.19</v>
      </c>
      <c r="E698">
        <v>5.19</v>
      </c>
    </row>
    <row r="699" spans="1:5">
      <c r="A699">
        <v>38993</v>
      </c>
      <c r="B699" t="s">
        <v>21140</v>
      </c>
      <c r="C699" t="s">
        <v>716</v>
      </c>
      <c r="D699" s="8">
        <v>13.51</v>
      </c>
      <c r="E699">
        <v>13.51</v>
      </c>
    </row>
    <row r="700" spans="1:5">
      <c r="A700">
        <v>44175</v>
      </c>
      <c r="B700" t="s">
        <v>21141</v>
      </c>
      <c r="C700" t="s">
        <v>716</v>
      </c>
      <c r="D700" s="8">
        <v>23.57</v>
      </c>
      <c r="E700">
        <v>23.57</v>
      </c>
    </row>
    <row r="701" spans="1:5">
      <c r="A701">
        <v>44177</v>
      </c>
      <c r="B701" t="s">
        <v>21142</v>
      </c>
      <c r="C701" t="s">
        <v>716</v>
      </c>
      <c r="D701" s="8">
        <v>17.61</v>
      </c>
      <c r="E701">
        <v>17.61</v>
      </c>
    </row>
    <row r="702" spans="1:5">
      <c r="A702">
        <v>38418</v>
      </c>
      <c r="B702" t="s">
        <v>21143</v>
      </c>
      <c r="C702" t="s">
        <v>716</v>
      </c>
      <c r="D702" s="8">
        <v>4.18</v>
      </c>
      <c r="E702">
        <v>4.18</v>
      </c>
    </row>
    <row r="703" spans="1:5">
      <c r="A703">
        <v>39178</v>
      </c>
      <c r="B703" t="s">
        <v>21144</v>
      </c>
      <c r="C703" t="s">
        <v>716</v>
      </c>
      <c r="D703" s="8">
        <v>2.35</v>
      </c>
      <c r="E703">
        <v>2.35</v>
      </c>
    </row>
    <row r="704" spans="1:5">
      <c r="A704">
        <v>39177</v>
      </c>
      <c r="B704" t="s">
        <v>21145</v>
      </c>
      <c r="C704" t="s">
        <v>716</v>
      </c>
      <c r="D704" s="8">
        <v>2.13</v>
      </c>
      <c r="E704">
        <v>2.13</v>
      </c>
    </row>
    <row r="705" spans="1:5">
      <c r="A705">
        <v>39176</v>
      </c>
      <c r="B705" t="s">
        <v>21146</v>
      </c>
      <c r="C705" t="s">
        <v>716</v>
      </c>
      <c r="D705" s="8">
        <v>1.39</v>
      </c>
      <c r="E705">
        <v>1.39</v>
      </c>
    </row>
    <row r="706" spans="1:5">
      <c r="A706">
        <v>39174</v>
      </c>
      <c r="B706" t="s">
        <v>21147</v>
      </c>
      <c r="C706" t="s">
        <v>716</v>
      </c>
      <c r="D706" s="8">
        <v>1.06</v>
      </c>
      <c r="E706">
        <v>1.06</v>
      </c>
    </row>
    <row r="707" spans="1:5">
      <c r="A707">
        <v>39180</v>
      </c>
      <c r="B707" t="s">
        <v>21148</v>
      </c>
      <c r="C707" t="s">
        <v>716</v>
      </c>
      <c r="D707" s="8">
        <v>6.39</v>
      </c>
      <c r="E707">
        <v>6.39</v>
      </c>
    </row>
    <row r="708" spans="1:5">
      <c r="A708">
        <v>39179</v>
      </c>
      <c r="B708" t="s">
        <v>21149</v>
      </c>
      <c r="C708" t="s">
        <v>716</v>
      </c>
      <c r="D708" s="8">
        <v>5.66</v>
      </c>
      <c r="E708">
        <v>5.66</v>
      </c>
    </row>
    <row r="709" spans="1:5">
      <c r="A709">
        <v>39181</v>
      </c>
      <c r="B709" t="s">
        <v>21150</v>
      </c>
      <c r="C709" t="s">
        <v>716</v>
      </c>
      <c r="D709" s="8">
        <v>8.57</v>
      </c>
      <c r="E709">
        <v>8.57</v>
      </c>
    </row>
    <row r="710" spans="1:5">
      <c r="A710">
        <v>39175</v>
      </c>
      <c r="B710" t="s">
        <v>21151</v>
      </c>
      <c r="C710" t="s">
        <v>716</v>
      </c>
      <c r="D710" s="8">
        <v>1.3</v>
      </c>
      <c r="E710">
        <v>1.3</v>
      </c>
    </row>
    <row r="711" spans="1:5">
      <c r="A711">
        <v>39217</v>
      </c>
      <c r="B711" t="s">
        <v>21152</v>
      </c>
      <c r="C711" t="s">
        <v>716</v>
      </c>
      <c r="D711" s="8">
        <v>1</v>
      </c>
      <c r="E711">
        <v>1</v>
      </c>
    </row>
    <row r="712" spans="1:5">
      <c r="A712">
        <v>39182</v>
      </c>
      <c r="B712" t="s">
        <v>21153</v>
      </c>
      <c r="C712" t="s">
        <v>716</v>
      </c>
      <c r="D712" s="8">
        <v>12.06</v>
      </c>
      <c r="E712">
        <v>12.06</v>
      </c>
    </row>
    <row r="713" spans="1:5">
      <c r="A713">
        <v>12616</v>
      </c>
      <c r="B713" t="s">
        <v>21154</v>
      </c>
      <c r="C713" t="s">
        <v>716</v>
      </c>
      <c r="D713" s="8">
        <v>12.9</v>
      </c>
      <c r="E713">
        <v>12.9</v>
      </c>
    </row>
    <row r="714" spans="1:5">
      <c r="A714">
        <v>1049</v>
      </c>
      <c r="B714" t="s">
        <v>21155</v>
      </c>
      <c r="C714" t="s">
        <v>716</v>
      </c>
      <c r="D714" s="8">
        <v>10.09</v>
      </c>
      <c r="E714">
        <v>10.09</v>
      </c>
    </row>
    <row r="715" spans="1:5">
      <c r="A715">
        <v>1099</v>
      </c>
      <c r="B715" t="s">
        <v>21156</v>
      </c>
      <c r="C715" t="s">
        <v>716</v>
      </c>
      <c r="D715" s="8">
        <v>7.72</v>
      </c>
      <c r="E715">
        <v>7.72</v>
      </c>
    </row>
    <row r="716" spans="1:5">
      <c r="A716">
        <v>1050</v>
      </c>
      <c r="B716" t="s">
        <v>21157</v>
      </c>
      <c r="C716" t="s">
        <v>716</v>
      </c>
      <c r="D716" s="8">
        <v>5.28</v>
      </c>
      <c r="E716">
        <v>5.28</v>
      </c>
    </row>
    <row r="717" spans="1:5">
      <c r="A717">
        <v>39678</v>
      </c>
      <c r="B717" t="s">
        <v>21158</v>
      </c>
      <c r="C717" t="s">
        <v>716</v>
      </c>
      <c r="D717" s="8">
        <v>3.11</v>
      </c>
      <c r="E717">
        <v>3.11</v>
      </c>
    </row>
    <row r="718" spans="1:5">
      <c r="A718">
        <v>1101</v>
      </c>
      <c r="B718" t="s">
        <v>21159</v>
      </c>
      <c r="C718" t="s">
        <v>716</v>
      </c>
      <c r="D718" s="8">
        <v>33.29</v>
      </c>
      <c r="E718">
        <v>33.29</v>
      </c>
    </row>
    <row r="719" spans="1:5">
      <c r="A719">
        <v>1100</v>
      </c>
      <c r="B719" t="s">
        <v>21160</v>
      </c>
      <c r="C719" t="s">
        <v>716</v>
      </c>
      <c r="D719" s="8">
        <v>17.18</v>
      </c>
      <c r="E719">
        <v>17.18</v>
      </c>
    </row>
    <row r="720" spans="1:5">
      <c r="A720">
        <v>39679</v>
      </c>
      <c r="B720" t="s">
        <v>21161</v>
      </c>
      <c r="C720" t="s">
        <v>716</v>
      </c>
      <c r="D720" s="8">
        <v>66.349999999999994</v>
      </c>
      <c r="E720">
        <v>66.349999999999994</v>
      </c>
    </row>
    <row r="721" spans="1:5">
      <c r="A721">
        <v>1102</v>
      </c>
      <c r="B721" t="s">
        <v>21162</v>
      </c>
      <c r="C721" t="s">
        <v>716</v>
      </c>
      <c r="D721" s="8">
        <v>49.64</v>
      </c>
      <c r="E721">
        <v>49.64</v>
      </c>
    </row>
    <row r="722" spans="1:5">
      <c r="A722">
        <v>1098</v>
      </c>
      <c r="B722" t="s">
        <v>21163</v>
      </c>
      <c r="C722" t="s">
        <v>716</v>
      </c>
      <c r="D722" s="8">
        <v>4.12</v>
      </c>
      <c r="E722">
        <v>4.12</v>
      </c>
    </row>
    <row r="723" spans="1:5">
      <c r="A723">
        <v>1051</v>
      </c>
      <c r="B723" t="s">
        <v>21164</v>
      </c>
      <c r="C723" t="s">
        <v>716</v>
      </c>
      <c r="D723" s="8">
        <v>72.150000000000006</v>
      </c>
      <c r="E723">
        <v>72.150000000000006</v>
      </c>
    </row>
    <row r="724" spans="1:5">
      <c r="A724">
        <v>37399</v>
      </c>
      <c r="B724" t="s">
        <v>21165</v>
      </c>
      <c r="C724" t="s">
        <v>716</v>
      </c>
      <c r="D724" s="8">
        <v>48.37</v>
      </c>
      <c r="E724">
        <v>48.37</v>
      </c>
    </row>
    <row r="725" spans="1:5">
      <c r="A725">
        <v>43834</v>
      </c>
      <c r="B725" t="s">
        <v>21166</v>
      </c>
      <c r="C725" t="s">
        <v>102</v>
      </c>
      <c r="D725" s="8">
        <v>18.579999999999998</v>
      </c>
      <c r="E725">
        <v>18.579999999999998</v>
      </c>
    </row>
    <row r="726" spans="1:5">
      <c r="A726">
        <v>43835</v>
      </c>
      <c r="B726" t="s">
        <v>21167</v>
      </c>
      <c r="C726" t="s">
        <v>102</v>
      </c>
      <c r="D726" s="8">
        <v>1.66</v>
      </c>
      <c r="E726">
        <v>1.66</v>
      </c>
    </row>
    <row r="727" spans="1:5">
      <c r="A727">
        <v>43833</v>
      </c>
      <c r="B727" t="s">
        <v>21168</v>
      </c>
      <c r="C727" t="s">
        <v>102</v>
      </c>
      <c r="D727" s="8">
        <v>1.73</v>
      </c>
      <c r="E727">
        <v>1.73</v>
      </c>
    </row>
    <row r="728" spans="1:5">
      <c r="A728">
        <v>41955</v>
      </c>
      <c r="B728" t="s">
        <v>21169</v>
      </c>
      <c r="C728" t="s">
        <v>94</v>
      </c>
      <c r="D728" s="8">
        <v>56.36</v>
      </c>
      <c r="E728">
        <v>56.36</v>
      </c>
    </row>
    <row r="729" spans="1:5">
      <c r="A729">
        <v>41953</v>
      </c>
      <c r="B729" t="s">
        <v>21170</v>
      </c>
      <c r="C729" t="s">
        <v>94</v>
      </c>
      <c r="D729" s="8">
        <v>53.78</v>
      </c>
      <c r="E729">
        <v>53.78</v>
      </c>
    </row>
    <row r="730" spans="1:5">
      <c r="A730">
        <v>41954</v>
      </c>
      <c r="B730" t="s">
        <v>21171</v>
      </c>
      <c r="C730" t="s">
        <v>94</v>
      </c>
      <c r="D730" s="8">
        <v>53.27</v>
      </c>
      <c r="E730">
        <v>53.27</v>
      </c>
    </row>
    <row r="731" spans="1:5">
      <c r="A731">
        <v>25004</v>
      </c>
      <c r="B731" t="s">
        <v>21172</v>
      </c>
      <c r="C731" t="s">
        <v>94</v>
      </c>
      <c r="D731" s="8">
        <v>51.21</v>
      </c>
      <c r="E731">
        <v>51.21</v>
      </c>
    </row>
    <row r="732" spans="1:5">
      <c r="A732">
        <v>25002</v>
      </c>
      <c r="B732" t="s">
        <v>21173</v>
      </c>
      <c r="C732" t="s">
        <v>94</v>
      </c>
      <c r="D732" s="8">
        <v>51.21</v>
      </c>
      <c r="E732">
        <v>51.21</v>
      </c>
    </row>
    <row r="733" spans="1:5">
      <c r="A733">
        <v>37409</v>
      </c>
      <c r="B733" t="s">
        <v>21174</v>
      </c>
      <c r="C733" t="s">
        <v>94</v>
      </c>
      <c r="D733" s="8">
        <v>51.21</v>
      </c>
      <c r="E733">
        <v>51.21</v>
      </c>
    </row>
    <row r="734" spans="1:5">
      <c r="A734">
        <v>841</v>
      </c>
      <c r="B734" t="s">
        <v>21175</v>
      </c>
      <c r="C734" t="s">
        <v>94</v>
      </c>
      <c r="D734" s="8">
        <v>51.83</v>
      </c>
      <c r="E734">
        <v>51.83</v>
      </c>
    </row>
    <row r="735" spans="1:5">
      <c r="A735">
        <v>25005</v>
      </c>
      <c r="B735" t="s">
        <v>21176</v>
      </c>
      <c r="C735" t="s">
        <v>94</v>
      </c>
      <c r="D735" s="8">
        <v>56.19</v>
      </c>
      <c r="E735">
        <v>56.19</v>
      </c>
    </row>
    <row r="736" spans="1:5">
      <c r="A736">
        <v>25003</v>
      </c>
      <c r="B736" t="s">
        <v>21177</v>
      </c>
      <c r="C736" t="s">
        <v>94</v>
      </c>
      <c r="D736" s="8">
        <v>57.04</v>
      </c>
      <c r="E736">
        <v>57.04</v>
      </c>
    </row>
    <row r="737" spans="1:5">
      <c r="A737">
        <v>37410</v>
      </c>
      <c r="B737" t="s">
        <v>21178</v>
      </c>
      <c r="C737" t="s">
        <v>94</v>
      </c>
      <c r="D737" s="8">
        <v>56.19</v>
      </c>
      <c r="E737">
        <v>56.19</v>
      </c>
    </row>
    <row r="738" spans="1:5">
      <c r="A738">
        <v>842</v>
      </c>
      <c r="B738" t="s">
        <v>21179</v>
      </c>
      <c r="C738" t="s">
        <v>94</v>
      </c>
      <c r="D738" s="8">
        <v>56.99</v>
      </c>
      <c r="E738">
        <v>56.99</v>
      </c>
    </row>
    <row r="739" spans="1:5">
      <c r="A739">
        <v>44391</v>
      </c>
      <c r="B739" t="s">
        <v>21180</v>
      </c>
      <c r="C739" t="s">
        <v>102</v>
      </c>
      <c r="D739" s="8">
        <v>121.43</v>
      </c>
      <c r="E739">
        <v>121.43</v>
      </c>
    </row>
    <row r="740" spans="1:5">
      <c r="A740">
        <v>44388</v>
      </c>
      <c r="B740" t="s">
        <v>21181</v>
      </c>
      <c r="C740" t="s">
        <v>102</v>
      </c>
      <c r="D740" s="8">
        <v>2.63</v>
      </c>
      <c r="E740">
        <v>2.63</v>
      </c>
    </row>
    <row r="741" spans="1:5">
      <c r="A741">
        <v>44392</v>
      </c>
      <c r="B741" t="s">
        <v>21182</v>
      </c>
      <c r="C741" t="s">
        <v>102</v>
      </c>
      <c r="D741" s="8">
        <v>241.79</v>
      </c>
      <c r="E741">
        <v>241.79</v>
      </c>
    </row>
    <row r="742" spans="1:5">
      <c r="A742">
        <v>44390</v>
      </c>
      <c r="B742" t="s">
        <v>21183</v>
      </c>
      <c r="C742" t="s">
        <v>102</v>
      </c>
      <c r="D742" s="8">
        <v>51.23</v>
      </c>
      <c r="E742">
        <v>51.23</v>
      </c>
    </row>
    <row r="743" spans="1:5">
      <c r="A743">
        <v>44389</v>
      </c>
      <c r="B743" t="s">
        <v>21184</v>
      </c>
      <c r="C743" t="s">
        <v>102</v>
      </c>
      <c r="D743" s="8">
        <v>6.05</v>
      </c>
      <c r="E743">
        <v>6.05</v>
      </c>
    </row>
    <row r="744" spans="1:5">
      <c r="A744">
        <v>862</v>
      </c>
      <c r="B744" t="s">
        <v>21185</v>
      </c>
      <c r="C744" t="s">
        <v>102</v>
      </c>
      <c r="D744" s="8">
        <v>11.08</v>
      </c>
      <c r="E744">
        <v>11.08</v>
      </c>
    </row>
    <row r="745" spans="1:5">
      <c r="A745">
        <v>866</v>
      </c>
      <c r="B745" t="s">
        <v>21186</v>
      </c>
      <c r="C745" t="s">
        <v>102</v>
      </c>
      <c r="D745" s="8">
        <v>140.79</v>
      </c>
      <c r="E745">
        <v>140.79</v>
      </c>
    </row>
    <row r="746" spans="1:5">
      <c r="A746">
        <v>892</v>
      </c>
      <c r="B746" t="s">
        <v>21187</v>
      </c>
      <c r="C746" t="s">
        <v>102</v>
      </c>
      <c r="D746" s="8">
        <v>170.43</v>
      </c>
      <c r="E746">
        <v>170.43</v>
      </c>
    </row>
    <row r="747" spans="1:5">
      <c r="A747">
        <v>857</v>
      </c>
      <c r="B747" t="s">
        <v>21188</v>
      </c>
      <c r="C747" t="s">
        <v>102</v>
      </c>
      <c r="D747" s="8">
        <v>18.53</v>
      </c>
      <c r="E747">
        <v>18.53</v>
      </c>
    </row>
    <row r="748" spans="1:5">
      <c r="A748">
        <v>37404</v>
      </c>
      <c r="B748" t="s">
        <v>21189</v>
      </c>
      <c r="C748" t="s">
        <v>102</v>
      </c>
      <c r="D748" s="8">
        <v>197.18</v>
      </c>
      <c r="E748">
        <v>197.18</v>
      </c>
    </row>
    <row r="749" spans="1:5">
      <c r="A749">
        <v>868</v>
      </c>
      <c r="B749" t="s">
        <v>21190</v>
      </c>
      <c r="C749" t="s">
        <v>102</v>
      </c>
      <c r="D749" s="8">
        <v>26.42</v>
      </c>
      <c r="E749">
        <v>26.42</v>
      </c>
    </row>
    <row r="750" spans="1:5">
      <c r="A750">
        <v>863</v>
      </c>
      <c r="B750" t="s">
        <v>21191</v>
      </c>
      <c r="C750" t="s">
        <v>102</v>
      </c>
      <c r="D750" s="8">
        <v>38.9</v>
      </c>
      <c r="E750">
        <v>38.9</v>
      </c>
    </row>
    <row r="751" spans="1:5">
      <c r="A751">
        <v>867</v>
      </c>
      <c r="B751" t="s">
        <v>21192</v>
      </c>
      <c r="C751" t="s">
        <v>102</v>
      </c>
      <c r="D751" s="8">
        <v>55.42</v>
      </c>
      <c r="E751">
        <v>55.42</v>
      </c>
    </row>
    <row r="752" spans="1:5">
      <c r="A752">
        <v>864</v>
      </c>
      <c r="B752" t="s">
        <v>21193</v>
      </c>
      <c r="C752" t="s">
        <v>102</v>
      </c>
      <c r="D752" s="8">
        <v>73.209999999999994</v>
      </c>
      <c r="E752">
        <v>73.209999999999994</v>
      </c>
    </row>
    <row r="753" spans="1:5">
      <c r="A753">
        <v>865</v>
      </c>
      <c r="B753" t="s">
        <v>21194</v>
      </c>
      <c r="C753" t="s">
        <v>102</v>
      </c>
      <c r="D753" s="8">
        <v>105.3</v>
      </c>
      <c r="E753">
        <v>105.3</v>
      </c>
    </row>
    <row r="754" spans="1:5">
      <c r="A754">
        <v>39251</v>
      </c>
      <c r="B754" t="s">
        <v>21195</v>
      </c>
      <c r="C754" t="s">
        <v>102</v>
      </c>
      <c r="D754" s="8">
        <v>0.69</v>
      </c>
      <c r="E754">
        <v>0.69</v>
      </c>
    </row>
    <row r="755" spans="1:5">
      <c r="A755">
        <v>1011</v>
      </c>
      <c r="B755" t="s">
        <v>21196</v>
      </c>
      <c r="C755" t="s">
        <v>102</v>
      </c>
      <c r="D755" s="8">
        <v>0.94</v>
      </c>
      <c r="E755">
        <v>0.94</v>
      </c>
    </row>
    <row r="756" spans="1:5">
      <c r="A756">
        <v>39252</v>
      </c>
      <c r="B756" t="s">
        <v>21197</v>
      </c>
      <c r="C756" t="s">
        <v>102</v>
      </c>
      <c r="D756" s="8">
        <v>1.24</v>
      </c>
      <c r="E756">
        <v>1.24</v>
      </c>
    </row>
    <row r="757" spans="1:5">
      <c r="A757">
        <v>1013</v>
      </c>
      <c r="B757" t="s">
        <v>21198</v>
      </c>
      <c r="C757" t="s">
        <v>102</v>
      </c>
      <c r="D757" s="8">
        <v>1.48</v>
      </c>
      <c r="E757">
        <v>1.48</v>
      </c>
    </row>
    <row r="758" spans="1:5">
      <c r="A758">
        <v>980</v>
      </c>
      <c r="B758" t="s">
        <v>21199</v>
      </c>
      <c r="C758" t="s">
        <v>102</v>
      </c>
      <c r="D758" s="8">
        <v>10.71</v>
      </c>
      <c r="E758">
        <v>10.71</v>
      </c>
    </row>
    <row r="759" spans="1:5">
      <c r="A759">
        <v>39237</v>
      </c>
      <c r="B759" t="s">
        <v>21200</v>
      </c>
      <c r="C759" t="s">
        <v>102</v>
      </c>
      <c r="D759" s="8">
        <v>113.98</v>
      </c>
      <c r="E759">
        <v>113.98</v>
      </c>
    </row>
    <row r="760" spans="1:5">
      <c r="A760">
        <v>39238</v>
      </c>
      <c r="B760" t="s">
        <v>21201</v>
      </c>
      <c r="C760" t="s">
        <v>102</v>
      </c>
      <c r="D760" s="8">
        <v>143.76</v>
      </c>
      <c r="E760">
        <v>143.76</v>
      </c>
    </row>
    <row r="761" spans="1:5">
      <c r="A761">
        <v>979</v>
      </c>
      <c r="B761" t="s">
        <v>21202</v>
      </c>
      <c r="C761" t="s">
        <v>102</v>
      </c>
      <c r="D761" s="8">
        <v>15.31</v>
      </c>
      <c r="E761">
        <v>15.31</v>
      </c>
    </row>
    <row r="762" spans="1:5">
      <c r="A762">
        <v>39239</v>
      </c>
      <c r="B762" t="s">
        <v>21203</v>
      </c>
      <c r="C762" t="s">
        <v>102</v>
      </c>
      <c r="D762" s="8">
        <v>173.67</v>
      </c>
      <c r="E762">
        <v>173.67</v>
      </c>
    </row>
    <row r="763" spans="1:5">
      <c r="A763">
        <v>1014</v>
      </c>
      <c r="B763" t="s">
        <v>21204</v>
      </c>
      <c r="C763" t="s">
        <v>102</v>
      </c>
      <c r="D763" s="8">
        <v>2.35</v>
      </c>
      <c r="E763">
        <v>2.35</v>
      </c>
    </row>
    <row r="764" spans="1:5">
      <c r="A764">
        <v>39240</v>
      </c>
      <c r="B764" t="s">
        <v>21205</v>
      </c>
      <c r="C764" t="s">
        <v>102</v>
      </c>
      <c r="D764" s="8">
        <v>228.42</v>
      </c>
      <c r="E764">
        <v>228.42</v>
      </c>
    </row>
    <row r="765" spans="1:5">
      <c r="A765">
        <v>39232</v>
      </c>
      <c r="B765" t="s">
        <v>21206</v>
      </c>
      <c r="C765" t="s">
        <v>102</v>
      </c>
      <c r="D765" s="8">
        <v>23.97</v>
      </c>
      <c r="E765">
        <v>23.97</v>
      </c>
    </row>
    <row r="766" spans="1:5">
      <c r="A766">
        <v>39233</v>
      </c>
      <c r="B766" t="s">
        <v>21207</v>
      </c>
      <c r="C766" t="s">
        <v>102</v>
      </c>
      <c r="D766" s="8">
        <v>34.94</v>
      </c>
      <c r="E766">
        <v>34.94</v>
      </c>
    </row>
    <row r="767" spans="1:5">
      <c r="A767">
        <v>981</v>
      </c>
      <c r="B767" t="s">
        <v>21208</v>
      </c>
      <c r="C767" t="s">
        <v>102</v>
      </c>
      <c r="D767" s="8">
        <v>3.9</v>
      </c>
      <c r="E767">
        <v>3.9</v>
      </c>
    </row>
    <row r="768" spans="1:5">
      <c r="A768">
        <v>39234</v>
      </c>
      <c r="B768" t="s">
        <v>21209</v>
      </c>
      <c r="C768" t="s">
        <v>102</v>
      </c>
      <c r="D768" s="8">
        <v>48.64</v>
      </c>
      <c r="E768">
        <v>48.64</v>
      </c>
    </row>
    <row r="769" spans="1:5">
      <c r="A769">
        <v>982</v>
      </c>
      <c r="B769" t="s">
        <v>21210</v>
      </c>
      <c r="C769" t="s">
        <v>102</v>
      </c>
      <c r="D769" s="8">
        <v>5.61</v>
      </c>
      <c r="E769">
        <v>5.61</v>
      </c>
    </row>
    <row r="770" spans="1:5">
      <c r="A770">
        <v>39235</v>
      </c>
      <c r="B770" t="s">
        <v>21211</v>
      </c>
      <c r="C770" t="s">
        <v>102</v>
      </c>
      <c r="D770" s="8">
        <v>71.73</v>
      </c>
      <c r="E770">
        <v>71.73</v>
      </c>
    </row>
    <row r="771" spans="1:5">
      <c r="A771">
        <v>39236</v>
      </c>
      <c r="B771" t="s">
        <v>21212</v>
      </c>
      <c r="C771" t="s">
        <v>102</v>
      </c>
      <c r="D771" s="8">
        <v>95.07</v>
      </c>
      <c r="E771">
        <v>95.07</v>
      </c>
    </row>
    <row r="772" spans="1:5">
      <c r="A772">
        <v>993</v>
      </c>
      <c r="B772" t="s">
        <v>21213</v>
      </c>
      <c r="C772" t="s">
        <v>102</v>
      </c>
      <c r="D772" s="8">
        <v>2</v>
      </c>
      <c r="E772">
        <v>2</v>
      </c>
    </row>
    <row r="773" spans="1:5">
      <c r="A773">
        <v>1020</v>
      </c>
      <c r="B773" t="s">
        <v>21214</v>
      </c>
      <c r="C773" t="s">
        <v>102</v>
      </c>
      <c r="D773" s="8">
        <v>10.210000000000001</v>
      </c>
      <c r="E773">
        <v>10.210000000000001</v>
      </c>
    </row>
    <row r="774" spans="1:5">
      <c r="A774">
        <v>1017</v>
      </c>
      <c r="B774" t="s">
        <v>21215</v>
      </c>
      <c r="C774" t="s">
        <v>102</v>
      </c>
      <c r="D774" s="8">
        <v>125.2</v>
      </c>
      <c r="E774">
        <v>125.2</v>
      </c>
    </row>
    <row r="775" spans="1:5">
      <c r="A775">
        <v>999</v>
      </c>
      <c r="B775" t="s">
        <v>21216</v>
      </c>
      <c r="C775" t="s">
        <v>102</v>
      </c>
      <c r="D775" s="8">
        <v>151.69</v>
      </c>
      <c r="E775">
        <v>151.69</v>
      </c>
    </row>
    <row r="776" spans="1:5">
      <c r="A776">
        <v>995</v>
      </c>
      <c r="B776" t="s">
        <v>21217</v>
      </c>
      <c r="C776" t="s">
        <v>102</v>
      </c>
      <c r="D776" s="8">
        <v>16.27</v>
      </c>
      <c r="E776">
        <v>16.27</v>
      </c>
    </row>
    <row r="777" spans="1:5">
      <c r="A777">
        <v>1000</v>
      </c>
      <c r="B777" t="s">
        <v>21218</v>
      </c>
      <c r="C777" t="s">
        <v>102</v>
      </c>
      <c r="D777" s="8">
        <v>186.32</v>
      </c>
      <c r="E777">
        <v>186.32</v>
      </c>
    </row>
    <row r="778" spans="1:5">
      <c r="A778">
        <v>1022</v>
      </c>
      <c r="B778" t="s">
        <v>21219</v>
      </c>
      <c r="C778" t="s">
        <v>102</v>
      </c>
      <c r="D778" s="8">
        <v>2.79</v>
      </c>
      <c r="E778">
        <v>2.79</v>
      </c>
    </row>
    <row r="779" spans="1:5">
      <c r="A779">
        <v>1015</v>
      </c>
      <c r="B779" t="s">
        <v>21220</v>
      </c>
      <c r="C779" t="s">
        <v>102</v>
      </c>
      <c r="D779" s="8">
        <v>247.59</v>
      </c>
      <c r="E779">
        <v>247.59</v>
      </c>
    </row>
    <row r="780" spans="1:5">
      <c r="A780">
        <v>996</v>
      </c>
      <c r="B780" t="s">
        <v>21221</v>
      </c>
      <c r="C780" t="s">
        <v>102</v>
      </c>
      <c r="D780" s="8">
        <v>25.22</v>
      </c>
      <c r="E780">
        <v>25.22</v>
      </c>
    </row>
    <row r="781" spans="1:5">
      <c r="A781">
        <v>1001</v>
      </c>
      <c r="B781" t="s">
        <v>21222</v>
      </c>
      <c r="C781" t="s">
        <v>102</v>
      </c>
      <c r="D781" s="8">
        <v>321.24</v>
      </c>
      <c r="E781">
        <v>321.24</v>
      </c>
    </row>
    <row r="782" spans="1:5">
      <c r="A782">
        <v>1019</v>
      </c>
      <c r="B782" t="s">
        <v>21223</v>
      </c>
      <c r="C782" t="s">
        <v>102</v>
      </c>
      <c r="D782" s="8">
        <v>35.65</v>
      </c>
      <c r="E782">
        <v>35.65</v>
      </c>
    </row>
    <row r="783" spans="1:5">
      <c r="A783">
        <v>1021</v>
      </c>
      <c r="B783" t="s">
        <v>21224</v>
      </c>
      <c r="C783" t="s">
        <v>102</v>
      </c>
      <c r="D783" s="8">
        <v>4.28</v>
      </c>
      <c r="E783">
        <v>4.28</v>
      </c>
    </row>
    <row r="784" spans="1:5">
      <c r="A784">
        <v>39249</v>
      </c>
      <c r="B784" t="s">
        <v>21225</v>
      </c>
      <c r="C784" t="s">
        <v>102</v>
      </c>
      <c r="D784" s="8">
        <v>431.93</v>
      </c>
      <c r="E784">
        <v>431.93</v>
      </c>
    </row>
    <row r="785" spans="1:5">
      <c r="A785">
        <v>1018</v>
      </c>
      <c r="B785" t="s">
        <v>21226</v>
      </c>
      <c r="C785" t="s">
        <v>102</v>
      </c>
      <c r="D785" s="8">
        <v>52.71</v>
      </c>
      <c r="E785">
        <v>52.71</v>
      </c>
    </row>
    <row r="786" spans="1:5">
      <c r="A786">
        <v>39250</v>
      </c>
      <c r="B786" t="s">
        <v>21227</v>
      </c>
      <c r="C786" t="s">
        <v>102</v>
      </c>
      <c r="D786" s="8">
        <v>516.67999999999995</v>
      </c>
      <c r="E786">
        <v>516.67999999999995</v>
      </c>
    </row>
    <row r="787" spans="1:5">
      <c r="A787">
        <v>994</v>
      </c>
      <c r="B787" t="s">
        <v>21228</v>
      </c>
      <c r="C787" t="s">
        <v>102</v>
      </c>
      <c r="D787" s="8">
        <v>6.23</v>
      </c>
      <c r="E787">
        <v>6.23</v>
      </c>
    </row>
    <row r="788" spans="1:5">
      <c r="A788">
        <v>977</v>
      </c>
      <c r="B788" t="s">
        <v>21229</v>
      </c>
      <c r="C788" t="s">
        <v>102</v>
      </c>
      <c r="D788" s="8">
        <v>73.739999999999995</v>
      </c>
      <c r="E788">
        <v>73.739999999999995</v>
      </c>
    </row>
    <row r="789" spans="1:5">
      <c r="A789">
        <v>998</v>
      </c>
      <c r="B789" t="s">
        <v>21230</v>
      </c>
      <c r="C789" t="s">
        <v>102</v>
      </c>
      <c r="D789" s="8">
        <v>95.74</v>
      </c>
      <c r="E789">
        <v>95.74</v>
      </c>
    </row>
    <row r="790" spans="1:5">
      <c r="A790">
        <v>1006</v>
      </c>
      <c r="B790" t="s">
        <v>21231</v>
      </c>
      <c r="C790" t="s">
        <v>102</v>
      </c>
      <c r="D790" s="8">
        <v>126.86</v>
      </c>
      <c r="E790">
        <v>126.86</v>
      </c>
    </row>
    <row r="791" spans="1:5">
      <c r="A791">
        <v>990</v>
      </c>
      <c r="B791" t="s">
        <v>21232</v>
      </c>
      <c r="C791" t="s">
        <v>102</v>
      </c>
      <c r="D791" s="8">
        <v>168.69</v>
      </c>
      <c r="E791">
        <v>168.69</v>
      </c>
    </row>
    <row r="792" spans="1:5">
      <c r="A792">
        <v>39241</v>
      </c>
      <c r="B792" t="s">
        <v>21233</v>
      </c>
      <c r="C792" t="s">
        <v>102</v>
      </c>
      <c r="D792" s="8">
        <v>16.61</v>
      </c>
      <c r="E792">
        <v>16.61</v>
      </c>
    </row>
    <row r="793" spans="1:5">
      <c r="A793">
        <v>1005</v>
      </c>
      <c r="B793" t="s">
        <v>21234</v>
      </c>
      <c r="C793" t="s">
        <v>102</v>
      </c>
      <c r="D793" s="8">
        <v>210.03</v>
      </c>
      <c r="E793">
        <v>210.03</v>
      </c>
    </row>
    <row r="794" spans="1:5">
      <c r="A794">
        <v>991</v>
      </c>
      <c r="B794" t="s">
        <v>21235</v>
      </c>
      <c r="C794" t="s">
        <v>102</v>
      </c>
      <c r="D794" s="8">
        <v>275.08999999999997</v>
      </c>
      <c r="E794">
        <v>275.08999999999997</v>
      </c>
    </row>
    <row r="795" spans="1:5">
      <c r="A795">
        <v>986</v>
      </c>
      <c r="B795" t="s">
        <v>21236</v>
      </c>
      <c r="C795" t="s">
        <v>102</v>
      </c>
      <c r="D795" s="8">
        <v>26.24</v>
      </c>
      <c r="E795">
        <v>26.24</v>
      </c>
    </row>
    <row r="796" spans="1:5">
      <c r="A796">
        <v>987</v>
      </c>
      <c r="B796" t="s">
        <v>21237</v>
      </c>
      <c r="C796" t="s">
        <v>102</v>
      </c>
      <c r="D796" s="8">
        <v>35.92</v>
      </c>
      <c r="E796">
        <v>35.92</v>
      </c>
    </row>
    <row r="797" spans="1:5">
      <c r="A797">
        <v>1007</v>
      </c>
      <c r="B797" t="s">
        <v>21238</v>
      </c>
      <c r="C797" t="s">
        <v>102</v>
      </c>
      <c r="D797" s="8">
        <v>49.72</v>
      </c>
      <c r="E797">
        <v>49.72</v>
      </c>
    </row>
    <row r="798" spans="1:5">
      <c r="A798">
        <v>1008</v>
      </c>
      <c r="B798" t="s">
        <v>21239</v>
      </c>
      <c r="C798" t="s">
        <v>102</v>
      </c>
      <c r="D798" s="8">
        <v>6.31</v>
      </c>
      <c r="E798">
        <v>6.31</v>
      </c>
    </row>
    <row r="799" spans="1:5">
      <c r="A799">
        <v>988</v>
      </c>
      <c r="B799" t="s">
        <v>21240</v>
      </c>
      <c r="C799" t="s">
        <v>102</v>
      </c>
      <c r="D799" s="8">
        <v>68.55</v>
      </c>
      <c r="E799">
        <v>68.55</v>
      </c>
    </row>
    <row r="800" spans="1:5">
      <c r="A800">
        <v>989</v>
      </c>
      <c r="B800" t="s">
        <v>21241</v>
      </c>
      <c r="C800" t="s">
        <v>102</v>
      </c>
      <c r="D800" s="8">
        <v>94.63</v>
      </c>
      <c r="E800">
        <v>94.63</v>
      </c>
    </row>
    <row r="801" spans="1:5">
      <c r="A801">
        <v>43972</v>
      </c>
      <c r="B801" t="s">
        <v>21242</v>
      </c>
      <c r="C801" t="s">
        <v>102</v>
      </c>
      <c r="D801" s="8">
        <v>3.55</v>
      </c>
      <c r="E801">
        <v>3.55</v>
      </c>
    </row>
    <row r="802" spans="1:5">
      <c r="A802">
        <v>43971</v>
      </c>
      <c r="B802" t="s">
        <v>21243</v>
      </c>
      <c r="C802" t="s">
        <v>102</v>
      </c>
      <c r="D802" s="8">
        <v>2.71</v>
      </c>
      <c r="E802">
        <v>2.71</v>
      </c>
    </row>
    <row r="803" spans="1:5">
      <c r="A803">
        <v>39598</v>
      </c>
      <c r="B803" t="s">
        <v>21244</v>
      </c>
      <c r="C803" t="s">
        <v>102</v>
      </c>
      <c r="D803" s="8">
        <v>5.0199999999999996</v>
      </c>
      <c r="E803">
        <v>5.0199999999999996</v>
      </c>
    </row>
    <row r="804" spans="1:5">
      <c r="A804">
        <v>43973</v>
      </c>
      <c r="B804" t="s">
        <v>21245</v>
      </c>
      <c r="C804" t="s">
        <v>102</v>
      </c>
      <c r="D804" s="8">
        <v>3.71</v>
      </c>
      <c r="E804">
        <v>3.71</v>
      </c>
    </row>
    <row r="805" spans="1:5">
      <c r="A805">
        <v>39599</v>
      </c>
      <c r="B805" t="s">
        <v>21246</v>
      </c>
      <c r="C805" t="s">
        <v>102</v>
      </c>
      <c r="D805" s="8">
        <v>7.23</v>
      </c>
      <c r="E805">
        <v>7.23</v>
      </c>
    </row>
    <row r="806" spans="1:5">
      <c r="A806">
        <v>43832</v>
      </c>
      <c r="B806" t="s">
        <v>21247</v>
      </c>
      <c r="C806" t="s">
        <v>102</v>
      </c>
      <c r="D806" s="8">
        <v>19.04</v>
      </c>
      <c r="E806">
        <v>19.04</v>
      </c>
    </row>
    <row r="807" spans="1:5">
      <c r="A807">
        <v>34602</v>
      </c>
      <c r="B807" t="s">
        <v>21248</v>
      </c>
      <c r="C807" t="s">
        <v>102</v>
      </c>
      <c r="D807" s="8">
        <v>4.34</v>
      </c>
      <c r="E807">
        <v>4.34</v>
      </c>
    </row>
    <row r="808" spans="1:5">
      <c r="A808">
        <v>34607</v>
      </c>
      <c r="B808" t="s">
        <v>21249</v>
      </c>
      <c r="C808" t="s">
        <v>102</v>
      </c>
      <c r="D808" s="8">
        <v>10.64</v>
      </c>
      <c r="E808">
        <v>10.64</v>
      </c>
    </row>
    <row r="809" spans="1:5">
      <c r="A809">
        <v>34609</v>
      </c>
      <c r="B809" t="s">
        <v>21250</v>
      </c>
      <c r="C809" t="s">
        <v>102</v>
      </c>
      <c r="D809" s="8">
        <v>15.47</v>
      </c>
      <c r="E809">
        <v>15.47</v>
      </c>
    </row>
    <row r="810" spans="1:5">
      <c r="A810">
        <v>34618</v>
      </c>
      <c r="B810" t="s">
        <v>21251</v>
      </c>
      <c r="C810" t="s">
        <v>102</v>
      </c>
      <c r="D810" s="8">
        <v>5.92</v>
      </c>
      <c r="E810">
        <v>5.92</v>
      </c>
    </row>
    <row r="811" spans="1:5">
      <c r="A811">
        <v>34621</v>
      </c>
      <c r="B811" t="s">
        <v>21252</v>
      </c>
      <c r="C811" t="s">
        <v>102</v>
      </c>
      <c r="D811" s="8">
        <v>14.66</v>
      </c>
      <c r="E811">
        <v>14.66</v>
      </c>
    </row>
    <row r="812" spans="1:5">
      <c r="A812">
        <v>34622</v>
      </c>
      <c r="B812" t="s">
        <v>21253</v>
      </c>
      <c r="C812" t="s">
        <v>102</v>
      </c>
      <c r="D812" s="8">
        <v>21.79</v>
      </c>
      <c r="E812">
        <v>21.79</v>
      </c>
    </row>
    <row r="813" spans="1:5">
      <c r="A813">
        <v>34624</v>
      </c>
      <c r="B813" t="s">
        <v>21254</v>
      </c>
      <c r="C813" t="s">
        <v>102</v>
      </c>
      <c r="D813" s="8">
        <v>7.9</v>
      </c>
      <c r="E813">
        <v>7.9</v>
      </c>
    </row>
    <row r="814" spans="1:5">
      <c r="A814">
        <v>34627</v>
      </c>
      <c r="B814" t="s">
        <v>21255</v>
      </c>
      <c r="C814" t="s">
        <v>102</v>
      </c>
      <c r="D814" s="8">
        <v>19.05</v>
      </c>
      <c r="E814">
        <v>19.05</v>
      </c>
    </row>
    <row r="815" spans="1:5">
      <c r="A815">
        <v>34629</v>
      </c>
      <c r="B815" t="s">
        <v>21256</v>
      </c>
      <c r="C815" t="s">
        <v>102</v>
      </c>
      <c r="D815" s="8">
        <v>29.11</v>
      </c>
      <c r="E815">
        <v>29.11</v>
      </c>
    </row>
    <row r="816" spans="1:5">
      <c r="A816">
        <v>39257</v>
      </c>
      <c r="B816" t="s">
        <v>21257</v>
      </c>
      <c r="C816" t="s">
        <v>102</v>
      </c>
      <c r="D816" s="8">
        <v>5.92</v>
      </c>
      <c r="E816">
        <v>5.92</v>
      </c>
    </row>
    <row r="817" spans="1:5">
      <c r="A817">
        <v>39261</v>
      </c>
      <c r="B817" t="s">
        <v>21258</v>
      </c>
      <c r="C817" t="s">
        <v>102</v>
      </c>
      <c r="D817" s="8">
        <v>33.909999999999997</v>
      </c>
      <c r="E817">
        <v>33.909999999999997</v>
      </c>
    </row>
    <row r="818" spans="1:5">
      <c r="A818">
        <v>39268</v>
      </c>
      <c r="B818" t="s">
        <v>21259</v>
      </c>
      <c r="C818" t="s">
        <v>102</v>
      </c>
      <c r="D818" s="8">
        <v>530.09</v>
      </c>
      <c r="E818">
        <v>530.09</v>
      </c>
    </row>
    <row r="819" spans="1:5">
      <c r="A819">
        <v>39262</v>
      </c>
      <c r="B819" t="s">
        <v>21260</v>
      </c>
      <c r="C819" t="s">
        <v>102</v>
      </c>
      <c r="D819" s="8">
        <v>54</v>
      </c>
      <c r="E819">
        <v>54</v>
      </c>
    </row>
    <row r="820" spans="1:5">
      <c r="A820">
        <v>39258</v>
      </c>
      <c r="B820" t="s">
        <v>21261</v>
      </c>
      <c r="C820" t="s">
        <v>102</v>
      </c>
      <c r="D820" s="8">
        <v>8.93</v>
      </c>
      <c r="E820">
        <v>8.93</v>
      </c>
    </row>
    <row r="821" spans="1:5">
      <c r="A821">
        <v>39263</v>
      </c>
      <c r="B821" t="s">
        <v>21262</v>
      </c>
      <c r="C821" t="s">
        <v>102</v>
      </c>
      <c r="D821" s="8">
        <v>93.38</v>
      </c>
      <c r="E821">
        <v>93.38</v>
      </c>
    </row>
    <row r="822" spans="1:5">
      <c r="A822">
        <v>39264</v>
      </c>
      <c r="B822" t="s">
        <v>21263</v>
      </c>
      <c r="C822" t="s">
        <v>102</v>
      </c>
      <c r="D822" s="8">
        <v>129.36000000000001</v>
      </c>
      <c r="E822">
        <v>129.36000000000001</v>
      </c>
    </row>
    <row r="823" spans="1:5">
      <c r="A823">
        <v>39259</v>
      </c>
      <c r="B823" t="s">
        <v>21264</v>
      </c>
      <c r="C823" t="s">
        <v>102</v>
      </c>
      <c r="D823" s="8">
        <v>13.75</v>
      </c>
      <c r="E823">
        <v>13.75</v>
      </c>
    </row>
    <row r="824" spans="1:5">
      <c r="A824">
        <v>39265</v>
      </c>
      <c r="B824" t="s">
        <v>21265</v>
      </c>
      <c r="C824" t="s">
        <v>102</v>
      </c>
      <c r="D824" s="8">
        <v>175.63</v>
      </c>
      <c r="E824">
        <v>175.63</v>
      </c>
    </row>
    <row r="825" spans="1:5">
      <c r="A825">
        <v>39260</v>
      </c>
      <c r="B825" t="s">
        <v>21266</v>
      </c>
      <c r="C825" t="s">
        <v>102</v>
      </c>
      <c r="D825" s="8">
        <v>21.05</v>
      </c>
      <c r="E825">
        <v>21.05</v>
      </c>
    </row>
    <row r="826" spans="1:5">
      <c r="A826">
        <v>39266</v>
      </c>
      <c r="B826" t="s">
        <v>21267</v>
      </c>
      <c r="C826" t="s">
        <v>102</v>
      </c>
      <c r="D826" s="8">
        <v>265.02</v>
      </c>
      <c r="E826">
        <v>265.02</v>
      </c>
    </row>
    <row r="827" spans="1:5">
      <c r="A827">
        <v>39267</v>
      </c>
      <c r="B827" t="s">
        <v>21268</v>
      </c>
      <c r="C827" t="s">
        <v>102</v>
      </c>
      <c r="D827" s="8">
        <v>331.35</v>
      </c>
      <c r="E827">
        <v>331.35</v>
      </c>
    </row>
    <row r="828" spans="1:5">
      <c r="A828">
        <v>11901</v>
      </c>
      <c r="B828" t="s">
        <v>21269</v>
      </c>
      <c r="C828" t="s">
        <v>102</v>
      </c>
      <c r="D828" s="8">
        <v>0.65</v>
      </c>
      <c r="E828">
        <v>0.65</v>
      </c>
    </row>
    <row r="829" spans="1:5">
      <c r="A829">
        <v>11902</v>
      </c>
      <c r="B829" t="s">
        <v>21270</v>
      </c>
      <c r="C829" t="s">
        <v>102</v>
      </c>
      <c r="D829" s="8">
        <v>1.24</v>
      </c>
      <c r="E829">
        <v>1.24</v>
      </c>
    </row>
    <row r="830" spans="1:5">
      <c r="A830">
        <v>11903</v>
      </c>
      <c r="B830" t="s">
        <v>21271</v>
      </c>
      <c r="C830" t="s">
        <v>102</v>
      </c>
      <c r="D830" s="8">
        <v>1.32</v>
      </c>
      <c r="E830">
        <v>1.32</v>
      </c>
    </row>
    <row r="831" spans="1:5">
      <c r="A831">
        <v>11904</v>
      </c>
      <c r="B831" t="s">
        <v>21272</v>
      </c>
      <c r="C831" t="s">
        <v>102</v>
      </c>
      <c r="D831" s="8">
        <v>2</v>
      </c>
      <c r="E831">
        <v>2</v>
      </c>
    </row>
    <row r="832" spans="1:5">
      <c r="A832">
        <v>11905</v>
      </c>
      <c r="B832" t="s">
        <v>21273</v>
      </c>
      <c r="C832" t="s">
        <v>102</v>
      </c>
      <c r="D832" s="8">
        <v>2.44</v>
      </c>
      <c r="E832">
        <v>2.44</v>
      </c>
    </row>
    <row r="833" spans="1:5">
      <c r="A833">
        <v>11906</v>
      </c>
      <c r="B833" t="s">
        <v>21274</v>
      </c>
      <c r="C833" t="s">
        <v>102</v>
      </c>
      <c r="D833" s="8">
        <v>3.1</v>
      </c>
      <c r="E833">
        <v>3.1</v>
      </c>
    </row>
    <row r="834" spans="1:5">
      <c r="A834">
        <v>11919</v>
      </c>
      <c r="B834" t="s">
        <v>21275</v>
      </c>
      <c r="C834" t="s">
        <v>102</v>
      </c>
      <c r="D834" s="8">
        <v>5.68</v>
      </c>
      <c r="E834">
        <v>5.68</v>
      </c>
    </row>
    <row r="835" spans="1:5">
      <c r="A835">
        <v>11920</v>
      </c>
      <c r="B835" t="s">
        <v>21276</v>
      </c>
      <c r="C835" t="s">
        <v>102</v>
      </c>
      <c r="D835" s="8">
        <v>10.8</v>
      </c>
      <c r="E835">
        <v>10.8</v>
      </c>
    </row>
    <row r="836" spans="1:5">
      <c r="A836">
        <v>11924</v>
      </c>
      <c r="B836" t="s">
        <v>21277</v>
      </c>
      <c r="C836" t="s">
        <v>102</v>
      </c>
      <c r="D836" s="8">
        <v>90.66</v>
      </c>
      <c r="E836">
        <v>90.66</v>
      </c>
    </row>
    <row r="837" spans="1:5">
      <c r="A837">
        <v>11921</v>
      </c>
      <c r="B837" t="s">
        <v>21278</v>
      </c>
      <c r="C837" t="s">
        <v>102</v>
      </c>
      <c r="D837" s="8">
        <v>15.8</v>
      </c>
      <c r="E837">
        <v>15.8</v>
      </c>
    </row>
    <row r="838" spans="1:5">
      <c r="A838">
        <v>11922</v>
      </c>
      <c r="B838" t="s">
        <v>21279</v>
      </c>
      <c r="C838" t="s">
        <v>102</v>
      </c>
      <c r="D838" s="8">
        <v>25.55</v>
      </c>
      <c r="E838">
        <v>25.55</v>
      </c>
    </row>
    <row r="839" spans="1:5">
      <c r="A839">
        <v>11923</v>
      </c>
      <c r="B839" t="s">
        <v>21280</v>
      </c>
      <c r="C839" t="s">
        <v>102</v>
      </c>
      <c r="D839" s="8">
        <v>37.409999999999997</v>
      </c>
      <c r="E839">
        <v>37.409999999999997</v>
      </c>
    </row>
    <row r="840" spans="1:5">
      <c r="A840">
        <v>11916</v>
      </c>
      <c r="B840" t="s">
        <v>21281</v>
      </c>
      <c r="C840" t="s">
        <v>102</v>
      </c>
      <c r="D840" s="8">
        <v>7.78</v>
      </c>
      <c r="E840">
        <v>7.78</v>
      </c>
    </row>
    <row r="841" spans="1:5">
      <c r="A841">
        <v>11914</v>
      </c>
      <c r="B841" t="s">
        <v>21282</v>
      </c>
      <c r="C841" t="s">
        <v>102</v>
      </c>
      <c r="D841" s="8">
        <v>56.04</v>
      </c>
      <c r="E841">
        <v>56.04</v>
      </c>
    </row>
    <row r="842" spans="1:5">
      <c r="A842">
        <v>11917</v>
      </c>
      <c r="B842" t="s">
        <v>21283</v>
      </c>
      <c r="C842" t="s">
        <v>102</v>
      </c>
      <c r="D842" s="8">
        <v>13.7</v>
      </c>
      <c r="E842">
        <v>13.7</v>
      </c>
    </row>
    <row r="843" spans="1:5">
      <c r="A843">
        <v>11918</v>
      </c>
      <c r="B843" t="s">
        <v>21284</v>
      </c>
      <c r="C843" t="s">
        <v>102</v>
      </c>
      <c r="D843" s="8">
        <v>16.25</v>
      </c>
      <c r="E843">
        <v>16.25</v>
      </c>
    </row>
    <row r="844" spans="1:5">
      <c r="A844">
        <v>37734</v>
      </c>
      <c r="B844" t="s">
        <v>21285</v>
      </c>
      <c r="C844" t="s">
        <v>716</v>
      </c>
      <c r="D844" s="8">
        <v>81699.7</v>
      </c>
      <c r="E844">
        <v>81699.7</v>
      </c>
    </row>
    <row r="845" spans="1:5">
      <c r="A845">
        <v>42251</v>
      </c>
      <c r="B845" t="s">
        <v>21286</v>
      </c>
      <c r="C845" t="s">
        <v>716</v>
      </c>
      <c r="D845" s="8">
        <v>92775</v>
      </c>
      <c r="E845">
        <v>92775</v>
      </c>
    </row>
    <row r="846" spans="1:5">
      <c r="A846">
        <v>37733</v>
      </c>
      <c r="B846" t="s">
        <v>21287</v>
      </c>
      <c r="C846" t="s">
        <v>716</v>
      </c>
      <c r="D846" s="8">
        <v>61258.13</v>
      </c>
      <c r="E846">
        <v>61258.13</v>
      </c>
    </row>
    <row r="847" spans="1:5">
      <c r="A847">
        <v>37735</v>
      </c>
      <c r="B847" t="s">
        <v>21288</v>
      </c>
      <c r="C847" t="s">
        <v>716</v>
      </c>
      <c r="D847" s="8">
        <v>73816.05</v>
      </c>
      <c r="E847">
        <v>73816.05</v>
      </c>
    </row>
    <row r="848" spans="1:5">
      <c r="A848">
        <v>5090</v>
      </c>
      <c r="B848" t="s">
        <v>21289</v>
      </c>
      <c r="C848" t="s">
        <v>716</v>
      </c>
      <c r="D848" s="8">
        <v>22.2</v>
      </c>
      <c r="E848">
        <v>22.2</v>
      </c>
    </row>
    <row r="849" spans="1:5">
      <c r="A849">
        <v>5085</v>
      </c>
      <c r="B849" t="s">
        <v>21290</v>
      </c>
      <c r="C849" t="s">
        <v>716</v>
      </c>
      <c r="D849" s="8">
        <v>33.049999999999997</v>
      </c>
      <c r="E849">
        <v>33.049999999999997</v>
      </c>
    </row>
    <row r="850" spans="1:5">
      <c r="A850">
        <v>43603</v>
      </c>
      <c r="B850" t="s">
        <v>21291</v>
      </c>
      <c r="C850" t="s">
        <v>716</v>
      </c>
      <c r="D850" s="8">
        <v>47.21</v>
      </c>
      <c r="E850">
        <v>47.21</v>
      </c>
    </row>
    <row r="851" spans="1:5">
      <c r="A851">
        <v>38374</v>
      </c>
      <c r="B851" t="s">
        <v>21292</v>
      </c>
      <c r="C851" t="s">
        <v>716</v>
      </c>
      <c r="D851" s="8">
        <v>926.95</v>
      </c>
      <c r="E851">
        <v>926.95</v>
      </c>
    </row>
    <row r="852" spans="1:5">
      <c r="A852">
        <v>4513</v>
      </c>
      <c r="B852" t="s">
        <v>21293</v>
      </c>
      <c r="C852" t="s">
        <v>102</v>
      </c>
      <c r="D852" s="8">
        <v>7.5</v>
      </c>
      <c r="E852">
        <v>7.5</v>
      </c>
    </row>
    <row r="853" spans="1:5">
      <c r="A853">
        <v>20212</v>
      </c>
      <c r="B853" t="s">
        <v>21294</v>
      </c>
      <c r="C853" t="s">
        <v>102</v>
      </c>
      <c r="D853" s="8">
        <v>24.86</v>
      </c>
      <c r="E853">
        <v>24.86</v>
      </c>
    </row>
    <row r="854" spans="1:5">
      <c r="A854">
        <v>20209</v>
      </c>
      <c r="B854" t="s">
        <v>21295</v>
      </c>
      <c r="C854" t="s">
        <v>102</v>
      </c>
      <c r="D854" s="8">
        <v>29.7</v>
      </c>
      <c r="E854">
        <v>29.7</v>
      </c>
    </row>
    <row r="855" spans="1:5">
      <c r="A855">
        <v>4430</v>
      </c>
      <c r="B855" t="s">
        <v>21296</v>
      </c>
      <c r="C855" t="s">
        <v>102</v>
      </c>
      <c r="D855" s="8">
        <v>14.55</v>
      </c>
      <c r="E855">
        <v>14.55</v>
      </c>
    </row>
    <row r="856" spans="1:5">
      <c r="A856">
        <v>4433</v>
      </c>
      <c r="B856" t="s">
        <v>21297</v>
      </c>
      <c r="C856" t="s">
        <v>102</v>
      </c>
      <c r="D856" s="8">
        <v>28.45</v>
      </c>
      <c r="E856">
        <v>28.45</v>
      </c>
    </row>
    <row r="857" spans="1:5">
      <c r="A857">
        <v>4400</v>
      </c>
      <c r="B857" t="s">
        <v>21298</v>
      </c>
      <c r="C857" t="s">
        <v>102</v>
      </c>
      <c r="D857" s="8">
        <v>23.15</v>
      </c>
      <c r="E857">
        <v>23.15</v>
      </c>
    </row>
    <row r="858" spans="1:5">
      <c r="A858">
        <v>2729</v>
      </c>
      <c r="B858" t="s">
        <v>21299</v>
      </c>
      <c r="C858" t="s">
        <v>716</v>
      </c>
      <c r="D858" s="8">
        <v>38.08</v>
      </c>
      <c r="E858">
        <v>38.08</v>
      </c>
    </row>
    <row r="859" spans="1:5">
      <c r="A859">
        <v>37106</v>
      </c>
      <c r="B859" t="s">
        <v>21300</v>
      </c>
      <c r="C859" t="s">
        <v>716</v>
      </c>
      <c r="D859" s="8">
        <v>4554.9799999999996</v>
      </c>
      <c r="E859">
        <v>4554.9799999999996</v>
      </c>
    </row>
    <row r="860" spans="1:5">
      <c r="A860">
        <v>11869</v>
      </c>
      <c r="B860" t="s">
        <v>21301</v>
      </c>
      <c r="C860" t="s">
        <v>716</v>
      </c>
      <c r="D860" s="8">
        <v>910.99</v>
      </c>
      <c r="E860">
        <v>910.99</v>
      </c>
    </row>
    <row r="861" spans="1:5">
      <c r="A861">
        <v>43981</v>
      </c>
      <c r="B861" t="s">
        <v>21302</v>
      </c>
      <c r="C861" t="s">
        <v>716</v>
      </c>
      <c r="D861" s="8">
        <v>6864.31</v>
      </c>
      <c r="E861">
        <v>6864.31</v>
      </c>
    </row>
    <row r="862" spans="1:5">
      <c r="A862">
        <v>37104</v>
      </c>
      <c r="B862" t="s">
        <v>21303</v>
      </c>
      <c r="C862" t="s">
        <v>716</v>
      </c>
      <c r="D862" s="8">
        <v>1143.31</v>
      </c>
      <c r="E862">
        <v>1143.31</v>
      </c>
    </row>
    <row r="863" spans="1:5">
      <c r="A863">
        <v>43982</v>
      </c>
      <c r="B863" t="s">
        <v>21304</v>
      </c>
      <c r="C863" t="s">
        <v>716</v>
      </c>
      <c r="D863" s="8">
        <v>10843.88</v>
      </c>
      <c r="E863">
        <v>10843.88</v>
      </c>
    </row>
    <row r="864" spans="1:5">
      <c r="A864">
        <v>43978</v>
      </c>
      <c r="B864" t="s">
        <v>21305</v>
      </c>
      <c r="C864" t="s">
        <v>716</v>
      </c>
      <c r="D864" s="8">
        <v>1694.37</v>
      </c>
      <c r="E864">
        <v>1694.37</v>
      </c>
    </row>
    <row r="865" spans="1:5">
      <c r="A865">
        <v>11871</v>
      </c>
      <c r="B865" t="s">
        <v>21306</v>
      </c>
      <c r="C865" t="s">
        <v>716</v>
      </c>
      <c r="D865" s="8">
        <v>424.66</v>
      </c>
      <c r="E865">
        <v>424.66</v>
      </c>
    </row>
    <row r="866" spans="1:5">
      <c r="A866">
        <v>37105</v>
      </c>
      <c r="B866" t="s">
        <v>21307</v>
      </c>
      <c r="C866" t="s">
        <v>716</v>
      </c>
      <c r="D866" s="8">
        <v>2612.91</v>
      </c>
      <c r="E866">
        <v>2612.91</v>
      </c>
    </row>
    <row r="867" spans="1:5">
      <c r="A867">
        <v>43980</v>
      </c>
      <c r="B867" t="s">
        <v>21308</v>
      </c>
      <c r="C867" t="s">
        <v>716</v>
      </c>
      <c r="D867" s="8">
        <v>3254.11</v>
      </c>
      <c r="E867">
        <v>3254.11</v>
      </c>
    </row>
    <row r="868" spans="1:5">
      <c r="A868">
        <v>43979</v>
      </c>
      <c r="B868" t="s">
        <v>21309</v>
      </c>
      <c r="C868" t="s">
        <v>716</v>
      </c>
      <c r="D868" s="8">
        <v>611.41</v>
      </c>
      <c r="E868">
        <v>611.41</v>
      </c>
    </row>
    <row r="869" spans="1:5">
      <c r="A869">
        <v>11868</v>
      </c>
      <c r="B869" t="s">
        <v>21310</v>
      </c>
      <c r="C869" t="s">
        <v>716</v>
      </c>
      <c r="D869" s="8">
        <v>591.29999999999995</v>
      </c>
      <c r="E869">
        <v>591.29999999999995</v>
      </c>
    </row>
    <row r="870" spans="1:5">
      <c r="A870">
        <v>34636</v>
      </c>
      <c r="B870" t="s">
        <v>21311</v>
      </c>
      <c r="C870" t="s">
        <v>716</v>
      </c>
      <c r="D870" s="8">
        <v>419.9</v>
      </c>
      <c r="E870">
        <v>419.9</v>
      </c>
    </row>
    <row r="871" spans="1:5">
      <c r="A871">
        <v>34639</v>
      </c>
      <c r="B871" t="s">
        <v>21312</v>
      </c>
      <c r="C871" t="s">
        <v>716</v>
      </c>
      <c r="D871" s="8">
        <v>969.2</v>
      </c>
      <c r="E871">
        <v>969.2</v>
      </c>
    </row>
    <row r="872" spans="1:5">
      <c r="A872">
        <v>34640</v>
      </c>
      <c r="B872" t="s">
        <v>21313</v>
      </c>
      <c r="C872" t="s">
        <v>716</v>
      </c>
      <c r="D872" s="8">
        <v>1099.4100000000001</v>
      </c>
      <c r="E872">
        <v>1099.4100000000001</v>
      </c>
    </row>
    <row r="873" spans="1:5">
      <c r="A873">
        <v>43977</v>
      </c>
      <c r="B873" t="s">
        <v>21314</v>
      </c>
      <c r="C873" t="s">
        <v>716</v>
      </c>
      <c r="D873" s="8">
        <v>1895.31</v>
      </c>
      <c r="E873">
        <v>1895.31</v>
      </c>
    </row>
    <row r="874" spans="1:5">
      <c r="A874">
        <v>34637</v>
      </c>
      <c r="B874" t="s">
        <v>21315</v>
      </c>
      <c r="C874" t="s">
        <v>716</v>
      </c>
      <c r="D874" s="8">
        <v>253.93</v>
      </c>
      <c r="E874">
        <v>253.93</v>
      </c>
    </row>
    <row r="875" spans="1:5">
      <c r="A875">
        <v>34638</v>
      </c>
      <c r="B875" t="s">
        <v>21316</v>
      </c>
      <c r="C875" t="s">
        <v>716</v>
      </c>
      <c r="D875" s="8">
        <v>392.78</v>
      </c>
      <c r="E875">
        <v>392.78</v>
      </c>
    </row>
    <row r="876" spans="1:5">
      <c r="A876">
        <v>34641</v>
      </c>
      <c r="B876" t="s">
        <v>21317</v>
      </c>
      <c r="C876" t="s">
        <v>716</v>
      </c>
      <c r="D876" s="8">
        <v>87.67</v>
      </c>
      <c r="E876">
        <v>87.67</v>
      </c>
    </row>
    <row r="877" spans="1:5">
      <c r="A877">
        <v>43434</v>
      </c>
      <c r="B877" t="s">
        <v>21318</v>
      </c>
      <c r="C877" t="s">
        <v>716</v>
      </c>
      <c r="D877" s="8">
        <v>94.78</v>
      </c>
      <c r="E877">
        <v>94.78</v>
      </c>
    </row>
    <row r="878" spans="1:5">
      <c r="A878">
        <v>43435</v>
      </c>
      <c r="B878" t="s">
        <v>21319</v>
      </c>
      <c r="C878" t="s">
        <v>716</v>
      </c>
      <c r="D878" s="8">
        <v>173.78</v>
      </c>
      <c r="E878">
        <v>173.78</v>
      </c>
    </row>
    <row r="879" spans="1:5">
      <c r="A879">
        <v>43436</v>
      </c>
      <c r="B879" t="s">
        <v>21320</v>
      </c>
      <c r="C879" t="s">
        <v>716</v>
      </c>
      <c r="D879" s="8">
        <v>304.11</v>
      </c>
      <c r="E879">
        <v>304.11</v>
      </c>
    </row>
    <row r="880" spans="1:5">
      <c r="A880">
        <v>43437</v>
      </c>
      <c r="B880" t="s">
        <v>21321</v>
      </c>
      <c r="C880" t="s">
        <v>716</v>
      </c>
      <c r="D880" s="8">
        <v>551.36</v>
      </c>
      <c r="E880">
        <v>551.36</v>
      </c>
    </row>
    <row r="881" spans="1:5">
      <c r="A881">
        <v>43438</v>
      </c>
      <c r="B881" t="s">
        <v>21322</v>
      </c>
      <c r="C881" t="s">
        <v>716</v>
      </c>
      <c r="D881" s="8">
        <v>987.39</v>
      </c>
      <c r="E881">
        <v>987.39</v>
      </c>
    </row>
    <row r="882" spans="1:5">
      <c r="A882">
        <v>41627</v>
      </c>
      <c r="B882" t="s">
        <v>21323</v>
      </c>
      <c r="C882" t="s">
        <v>716</v>
      </c>
      <c r="D882" s="8">
        <v>146.13</v>
      </c>
      <c r="E882">
        <v>146.13</v>
      </c>
    </row>
    <row r="883" spans="1:5">
      <c r="A883">
        <v>41628</v>
      </c>
      <c r="B883" t="s">
        <v>21324</v>
      </c>
      <c r="C883" t="s">
        <v>716</v>
      </c>
      <c r="D883" s="8">
        <v>268.57</v>
      </c>
      <c r="E883">
        <v>268.57</v>
      </c>
    </row>
    <row r="884" spans="1:5">
      <c r="A884">
        <v>41629</v>
      </c>
      <c r="B884" t="s">
        <v>21325</v>
      </c>
      <c r="C884" t="s">
        <v>716</v>
      </c>
      <c r="D884" s="8">
        <v>341.24</v>
      </c>
      <c r="E884">
        <v>341.24</v>
      </c>
    </row>
    <row r="885" spans="1:5">
      <c r="A885">
        <v>43429</v>
      </c>
      <c r="B885" t="s">
        <v>21326</v>
      </c>
      <c r="C885" t="s">
        <v>716</v>
      </c>
      <c r="D885" s="8">
        <v>75.61</v>
      </c>
      <c r="E885">
        <v>75.61</v>
      </c>
    </row>
    <row r="886" spans="1:5">
      <c r="A886">
        <v>43430</v>
      </c>
      <c r="B886" t="s">
        <v>21327</v>
      </c>
      <c r="C886" t="s">
        <v>716</v>
      </c>
      <c r="D886" s="8">
        <v>125.59</v>
      </c>
      <c r="E886">
        <v>125.59</v>
      </c>
    </row>
    <row r="887" spans="1:5">
      <c r="A887">
        <v>43431</v>
      </c>
      <c r="B887" t="s">
        <v>21328</v>
      </c>
      <c r="C887" t="s">
        <v>716</v>
      </c>
      <c r="D887" s="8">
        <v>243.29</v>
      </c>
      <c r="E887">
        <v>243.29</v>
      </c>
    </row>
    <row r="888" spans="1:5">
      <c r="A888">
        <v>43432</v>
      </c>
      <c r="B888" t="s">
        <v>21329</v>
      </c>
      <c r="C888" t="s">
        <v>716</v>
      </c>
      <c r="D888" s="8">
        <v>505.54</v>
      </c>
      <c r="E888">
        <v>505.54</v>
      </c>
    </row>
    <row r="889" spans="1:5">
      <c r="A889">
        <v>43433</v>
      </c>
      <c r="B889" t="s">
        <v>21330</v>
      </c>
      <c r="C889" t="s">
        <v>716</v>
      </c>
      <c r="D889" s="8">
        <v>797.02</v>
      </c>
      <c r="E889">
        <v>797.02</v>
      </c>
    </row>
    <row r="890" spans="1:5">
      <c r="A890">
        <v>43094</v>
      </c>
      <c r="B890" t="s">
        <v>21331</v>
      </c>
      <c r="C890" t="s">
        <v>716</v>
      </c>
      <c r="D890" s="8">
        <v>371.68</v>
      </c>
      <c r="E890">
        <v>371.68</v>
      </c>
    </row>
    <row r="891" spans="1:5">
      <c r="A891">
        <v>43093</v>
      </c>
      <c r="B891" t="s">
        <v>21332</v>
      </c>
      <c r="C891" t="s">
        <v>716</v>
      </c>
      <c r="D891" s="8">
        <v>394.99</v>
      </c>
      <c r="E891">
        <v>394.99</v>
      </c>
    </row>
    <row r="892" spans="1:5">
      <c r="A892">
        <v>11694</v>
      </c>
      <c r="B892" t="s">
        <v>21333</v>
      </c>
      <c r="C892" t="s">
        <v>716</v>
      </c>
      <c r="D892" s="8">
        <v>948.31</v>
      </c>
      <c r="E892">
        <v>948.31</v>
      </c>
    </row>
    <row r="893" spans="1:5">
      <c r="A893">
        <v>1030</v>
      </c>
      <c r="B893" t="s">
        <v>21334</v>
      </c>
      <c r="C893" t="s">
        <v>716</v>
      </c>
      <c r="D893" s="8">
        <v>42.9</v>
      </c>
      <c r="E893">
        <v>42.9</v>
      </c>
    </row>
    <row r="894" spans="1:5">
      <c r="A894">
        <v>11881</v>
      </c>
      <c r="B894" t="s">
        <v>21335</v>
      </c>
      <c r="C894" t="s">
        <v>716</v>
      </c>
      <c r="D894" s="8">
        <v>134.28</v>
      </c>
      <c r="E894">
        <v>134.28</v>
      </c>
    </row>
    <row r="895" spans="1:5">
      <c r="A895">
        <v>35277</v>
      </c>
      <c r="B895" t="s">
        <v>21336</v>
      </c>
      <c r="C895" t="s">
        <v>716</v>
      </c>
      <c r="D895" s="8">
        <v>277.75</v>
      </c>
      <c r="E895">
        <v>277.75</v>
      </c>
    </row>
    <row r="896" spans="1:5">
      <c r="A896">
        <v>10521</v>
      </c>
      <c r="B896" t="s">
        <v>21337</v>
      </c>
      <c r="C896" t="s">
        <v>716</v>
      </c>
      <c r="D896" s="8">
        <v>396.13</v>
      </c>
      <c r="E896">
        <v>396.13</v>
      </c>
    </row>
    <row r="897" spans="1:5">
      <c r="A897">
        <v>10885</v>
      </c>
      <c r="B897" t="s">
        <v>21338</v>
      </c>
      <c r="C897" t="s">
        <v>716</v>
      </c>
      <c r="D897" s="8">
        <v>501.06</v>
      </c>
      <c r="E897">
        <v>501.06</v>
      </c>
    </row>
    <row r="898" spans="1:5">
      <c r="A898">
        <v>20962</v>
      </c>
      <c r="B898" t="s">
        <v>21339</v>
      </c>
      <c r="C898" t="s">
        <v>716</v>
      </c>
      <c r="D898" s="8">
        <v>415</v>
      </c>
      <c r="E898">
        <v>415</v>
      </c>
    </row>
    <row r="899" spans="1:5">
      <c r="A899">
        <v>20963</v>
      </c>
      <c r="B899" t="s">
        <v>21340</v>
      </c>
      <c r="C899" t="s">
        <v>716</v>
      </c>
      <c r="D899" s="8">
        <v>506.96</v>
      </c>
      <c r="E899">
        <v>506.96</v>
      </c>
    </row>
    <row r="900" spans="1:5">
      <c r="A900">
        <v>34643</v>
      </c>
      <c r="B900" t="s">
        <v>21341</v>
      </c>
      <c r="C900" t="s">
        <v>716</v>
      </c>
      <c r="D900" s="8">
        <v>31.98</v>
      </c>
      <c r="E900">
        <v>31.98</v>
      </c>
    </row>
    <row r="901" spans="1:5">
      <c r="A901">
        <v>41480</v>
      </c>
      <c r="B901" t="s">
        <v>21342</v>
      </c>
      <c r="C901" t="s">
        <v>716</v>
      </c>
      <c r="D901" s="8">
        <v>37.090000000000003</v>
      </c>
      <c r="E901">
        <v>37.090000000000003</v>
      </c>
    </row>
    <row r="902" spans="1:5">
      <c r="A902">
        <v>41474</v>
      </c>
      <c r="B902" t="s">
        <v>21343</v>
      </c>
      <c r="C902" t="s">
        <v>716</v>
      </c>
      <c r="D902" s="8">
        <v>59.24</v>
      </c>
      <c r="E902">
        <v>59.24</v>
      </c>
    </row>
    <row r="903" spans="1:5">
      <c r="A903">
        <v>41475</v>
      </c>
      <c r="B903" t="s">
        <v>21344</v>
      </c>
      <c r="C903" t="s">
        <v>716</v>
      </c>
      <c r="D903" s="8">
        <v>50.55</v>
      </c>
      <c r="E903">
        <v>50.55</v>
      </c>
    </row>
    <row r="904" spans="1:5">
      <c r="A904">
        <v>41476</v>
      </c>
      <c r="B904" t="s">
        <v>21345</v>
      </c>
      <c r="C904" t="s">
        <v>716</v>
      </c>
      <c r="D904" s="8">
        <v>110.68</v>
      </c>
      <c r="E904">
        <v>110.68</v>
      </c>
    </row>
    <row r="905" spans="1:5">
      <c r="A905">
        <v>2555</v>
      </c>
      <c r="B905" t="s">
        <v>21346</v>
      </c>
      <c r="C905" t="s">
        <v>716</v>
      </c>
      <c r="D905" s="8">
        <v>1.32</v>
      </c>
      <c r="E905">
        <v>1.32</v>
      </c>
    </row>
    <row r="906" spans="1:5">
      <c r="A906">
        <v>2556</v>
      </c>
      <c r="B906" t="s">
        <v>21347</v>
      </c>
      <c r="C906" t="s">
        <v>716</v>
      </c>
      <c r="D906" s="8">
        <v>1.36</v>
      </c>
      <c r="E906">
        <v>1.36</v>
      </c>
    </row>
    <row r="907" spans="1:5">
      <c r="A907">
        <v>2557</v>
      </c>
      <c r="B907" t="s">
        <v>21348</v>
      </c>
      <c r="C907" t="s">
        <v>716</v>
      </c>
      <c r="D907" s="8">
        <v>2.88</v>
      </c>
      <c r="E907">
        <v>2.88</v>
      </c>
    </row>
    <row r="908" spans="1:5">
      <c r="A908">
        <v>10569</v>
      </c>
      <c r="B908" t="s">
        <v>21349</v>
      </c>
      <c r="C908" t="s">
        <v>716</v>
      </c>
      <c r="D908" s="8">
        <v>2.88</v>
      </c>
      <c r="E908">
        <v>2.88</v>
      </c>
    </row>
    <row r="909" spans="1:5">
      <c r="A909">
        <v>39810</v>
      </c>
      <c r="B909" t="s">
        <v>21350</v>
      </c>
      <c r="C909" t="s">
        <v>716</v>
      </c>
      <c r="D909" s="8">
        <v>50.16</v>
      </c>
      <c r="E909">
        <v>50.16</v>
      </c>
    </row>
    <row r="910" spans="1:5">
      <c r="A910">
        <v>39811</v>
      </c>
      <c r="B910" t="s">
        <v>21351</v>
      </c>
      <c r="C910" t="s">
        <v>716</v>
      </c>
      <c r="D910" s="8">
        <v>61.35</v>
      </c>
      <c r="E910">
        <v>61.35</v>
      </c>
    </row>
    <row r="911" spans="1:5">
      <c r="A911">
        <v>39812</v>
      </c>
      <c r="B911" t="s">
        <v>21352</v>
      </c>
      <c r="C911" t="s">
        <v>716</v>
      </c>
      <c r="D911" s="8">
        <v>100.88</v>
      </c>
      <c r="E911">
        <v>100.88</v>
      </c>
    </row>
    <row r="912" spans="1:5">
      <c r="A912">
        <v>43096</v>
      </c>
      <c r="B912" t="s">
        <v>21353</v>
      </c>
      <c r="C912" t="s">
        <v>716</v>
      </c>
      <c r="D912" s="8">
        <v>334.4</v>
      </c>
      <c r="E912">
        <v>334.4</v>
      </c>
    </row>
    <row r="913" spans="1:5">
      <c r="A913">
        <v>43102</v>
      </c>
      <c r="B913" t="s">
        <v>21354</v>
      </c>
      <c r="C913" t="s">
        <v>716</v>
      </c>
      <c r="D913" s="8">
        <v>203.33</v>
      </c>
      <c r="E913">
        <v>203.33</v>
      </c>
    </row>
    <row r="914" spans="1:5">
      <c r="A914">
        <v>43103</v>
      </c>
      <c r="B914" t="s">
        <v>21355</v>
      </c>
      <c r="C914" t="s">
        <v>716</v>
      </c>
      <c r="D914" s="8">
        <v>299.41000000000003</v>
      </c>
      <c r="E914">
        <v>299.41000000000003</v>
      </c>
    </row>
    <row r="915" spans="1:5">
      <c r="A915">
        <v>43098</v>
      </c>
      <c r="B915" t="s">
        <v>21356</v>
      </c>
      <c r="C915" t="s">
        <v>716</v>
      </c>
      <c r="D915" s="8">
        <v>113.27</v>
      </c>
      <c r="E915">
        <v>113.27</v>
      </c>
    </row>
    <row r="916" spans="1:5">
      <c r="A916">
        <v>43097</v>
      </c>
      <c r="B916" t="s">
        <v>21357</v>
      </c>
      <c r="C916" t="s">
        <v>716</v>
      </c>
      <c r="D916" s="8">
        <v>67.11</v>
      </c>
      <c r="E916">
        <v>67.11</v>
      </c>
    </row>
    <row r="917" spans="1:5">
      <c r="A917">
        <v>43104</v>
      </c>
      <c r="B917" t="s">
        <v>21358</v>
      </c>
      <c r="C917" t="s">
        <v>716</v>
      </c>
      <c r="D917" s="8">
        <v>793.81</v>
      </c>
      <c r="E917">
        <v>793.81</v>
      </c>
    </row>
    <row r="918" spans="1:5">
      <c r="A918">
        <v>39771</v>
      </c>
      <c r="B918" t="s">
        <v>21359</v>
      </c>
      <c r="C918" t="s">
        <v>716</v>
      </c>
      <c r="D918" s="8">
        <v>27.72</v>
      </c>
      <c r="E918">
        <v>27.72</v>
      </c>
    </row>
    <row r="919" spans="1:5">
      <c r="A919">
        <v>39772</v>
      </c>
      <c r="B919" t="s">
        <v>21360</v>
      </c>
      <c r="C919" t="s">
        <v>716</v>
      </c>
      <c r="D919" s="8">
        <v>54.49</v>
      </c>
      <c r="E919">
        <v>54.49</v>
      </c>
    </row>
    <row r="920" spans="1:5">
      <c r="A920">
        <v>39773</v>
      </c>
      <c r="B920" t="s">
        <v>21361</v>
      </c>
      <c r="C920" t="s">
        <v>716</v>
      </c>
      <c r="D920" s="8">
        <v>87.58</v>
      </c>
      <c r="E920">
        <v>87.58</v>
      </c>
    </row>
    <row r="921" spans="1:5">
      <c r="A921">
        <v>39774</v>
      </c>
      <c r="B921" t="s">
        <v>21362</v>
      </c>
      <c r="C921" t="s">
        <v>716</v>
      </c>
      <c r="D921" s="8">
        <v>131</v>
      </c>
      <c r="E921">
        <v>131</v>
      </c>
    </row>
    <row r="922" spans="1:5">
      <c r="A922">
        <v>39775</v>
      </c>
      <c r="B922" t="s">
        <v>21363</v>
      </c>
      <c r="C922" t="s">
        <v>716</v>
      </c>
      <c r="D922" s="8">
        <v>174.83</v>
      </c>
      <c r="E922">
        <v>174.83</v>
      </c>
    </row>
    <row r="923" spans="1:5">
      <c r="A923">
        <v>39776</v>
      </c>
      <c r="B923" t="s">
        <v>21364</v>
      </c>
      <c r="C923" t="s">
        <v>716</v>
      </c>
      <c r="D923" s="8">
        <v>211.29</v>
      </c>
      <c r="E923">
        <v>211.29</v>
      </c>
    </row>
    <row r="924" spans="1:5">
      <c r="A924">
        <v>39777</v>
      </c>
      <c r="B924" t="s">
        <v>21365</v>
      </c>
      <c r="C924" t="s">
        <v>716</v>
      </c>
      <c r="D924" s="8">
        <v>267.8</v>
      </c>
      <c r="E924">
        <v>267.8</v>
      </c>
    </row>
    <row r="925" spans="1:5">
      <c r="A925">
        <v>20254</v>
      </c>
      <c r="B925" t="s">
        <v>21366</v>
      </c>
      <c r="C925" t="s">
        <v>716</v>
      </c>
      <c r="D925" s="8">
        <v>19.440000000000001</v>
      </c>
      <c r="E925">
        <v>19.440000000000001</v>
      </c>
    </row>
    <row r="926" spans="1:5">
      <c r="A926">
        <v>20253</v>
      </c>
      <c r="B926" t="s">
        <v>21367</v>
      </c>
      <c r="C926" t="s">
        <v>716</v>
      </c>
      <c r="D926" s="8">
        <v>63.83</v>
      </c>
      <c r="E926">
        <v>63.83</v>
      </c>
    </row>
    <row r="927" spans="1:5">
      <c r="A927">
        <v>1872</v>
      </c>
      <c r="B927" t="s">
        <v>21368</v>
      </c>
      <c r="C927" t="s">
        <v>716</v>
      </c>
      <c r="D927" s="8">
        <v>3.5</v>
      </c>
      <c r="E927">
        <v>3.5</v>
      </c>
    </row>
    <row r="928" spans="1:5">
      <c r="A928">
        <v>1873</v>
      </c>
      <c r="B928" t="s">
        <v>21369</v>
      </c>
      <c r="C928" t="s">
        <v>716</v>
      </c>
      <c r="D928" s="8">
        <v>6.95</v>
      </c>
      <c r="E928">
        <v>6.95</v>
      </c>
    </row>
    <row r="929" spans="1:5">
      <c r="A929">
        <v>14055</v>
      </c>
      <c r="B929" t="s">
        <v>21370</v>
      </c>
      <c r="C929" t="s">
        <v>716</v>
      </c>
      <c r="D929" s="8">
        <v>583.28</v>
      </c>
      <c r="E929">
        <v>583.28</v>
      </c>
    </row>
    <row r="930" spans="1:5">
      <c r="A930">
        <v>11247</v>
      </c>
      <c r="B930" t="s">
        <v>21371</v>
      </c>
      <c r="C930" t="s">
        <v>716</v>
      </c>
      <c r="D930" s="8">
        <v>1227.3499999999999</v>
      </c>
      <c r="E930">
        <v>1227.3499999999999</v>
      </c>
    </row>
    <row r="931" spans="1:5">
      <c r="A931">
        <v>11250</v>
      </c>
      <c r="B931" t="s">
        <v>21372</v>
      </c>
      <c r="C931" t="s">
        <v>716</v>
      </c>
      <c r="D931" s="8">
        <v>52.84</v>
      </c>
      <c r="E931">
        <v>52.84</v>
      </c>
    </row>
    <row r="932" spans="1:5">
      <c r="A932">
        <v>11249</v>
      </c>
      <c r="B932" t="s">
        <v>21373</v>
      </c>
      <c r="C932" t="s">
        <v>716</v>
      </c>
      <c r="D932" s="8">
        <v>2397.4499999999998</v>
      </c>
      <c r="E932">
        <v>2397.4499999999998</v>
      </c>
    </row>
    <row r="933" spans="1:5">
      <c r="A933">
        <v>11251</v>
      </c>
      <c r="B933" t="s">
        <v>21374</v>
      </c>
      <c r="C933" t="s">
        <v>716</v>
      </c>
      <c r="D933" s="8">
        <v>117.04</v>
      </c>
      <c r="E933">
        <v>117.04</v>
      </c>
    </row>
    <row r="934" spans="1:5">
      <c r="A934">
        <v>11253</v>
      </c>
      <c r="B934" t="s">
        <v>21375</v>
      </c>
      <c r="C934" t="s">
        <v>716</v>
      </c>
      <c r="D934" s="8">
        <v>193.95</v>
      </c>
      <c r="E934">
        <v>193.95</v>
      </c>
    </row>
    <row r="935" spans="1:5">
      <c r="A935">
        <v>11255</v>
      </c>
      <c r="B935" t="s">
        <v>21376</v>
      </c>
      <c r="C935" t="s">
        <v>716</v>
      </c>
      <c r="D935" s="8">
        <v>289.95</v>
      </c>
      <c r="E935">
        <v>289.95</v>
      </c>
    </row>
    <row r="936" spans="1:5">
      <c r="A936">
        <v>11256</v>
      </c>
      <c r="B936" t="s">
        <v>21377</v>
      </c>
      <c r="C936" t="s">
        <v>716</v>
      </c>
      <c r="D936" s="8">
        <v>363.19</v>
      </c>
      <c r="E936">
        <v>363.19</v>
      </c>
    </row>
    <row r="937" spans="1:5">
      <c r="A937">
        <v>39693</v>
      </c>
      <c r="B937" t="s">
        <v>21378</v>
      </c>
      <c r="C937" t="s">
        <v>716</v>
      </c>
      <c r="D937" s="8">
        <v>2281.0300000000002</v>
      </c>
      <c r="E937">
        <v>2281.0300000000002</v>
      </c>
    </row>
    <row r="938" spans="1:5">
      <c r="A938">
        <v>39692</v>
      </c>
      <c r="B938" t="s">
        <v>21379</v>
      </c>
      <c r="C938" t="s">
        <v>716</v>
      </c>
      <c r="D938" s="8">
        <v>729.88</v>
      </c>
      <c r="E938">
        <v>729.88</v>
      </c>
    </row>
    <row r="939" spans="1:5">
      <c r="A939">
        <v>1062</v>
      </c>
      <c r="B939" t="s">
        <v>21380</v>
      </c>
      <c r="C939" t="s">
        <v>716</v>
      </c>
      <c r="D939" s="8">
        <v>231.31</v>
      </c>
      <c r="E939">
        <v>231.31</v>
      </c>
    </row>
    <row r="940" spans="1:5">
      <c r="A940">
        <v>39686</v>
      </c>
      <c r="B940" t="s">
        <v>21381</v>
      </c>
      <c r="C940" t="s">
        <v>716</v>
      </c>
      <c r="D940" s="8">
        <v>374.54</v>
      </c>
      <c r="E940">
        <v>374.54</v>
      </c>
    </row>
    <row r="941" spans="1:5">
      <c r="A941">
        <v>43095</v>
      </c>
      <c r="B941" t="s">
        <v>21382</v>
      </c>
      <c r="C941" t="s">
        <v>716</v>
      </c>
      <c r="D941" s="8">
        <v>220.35</v>
      </c>
      <c r="E941">
        <v>220.35</v>
      </c>
    </row>
    <row r="942" spans="1:5">
      <c r="A942">
        <v>1871</v>
      </c>
      <c r="B942" t="s">
        <v>21383</v>
      </c>
      <c r="C942" t="s">
        <v>716</v>
      </c>
      <c r="D942" s="8">
        <v>6.26</v>
      </c>
      <c r="E942">
        <v>6.26</v>
      </c>
    </row>
    <row r="943" spans="1:5">
      <c r="A943">
        <v>12001</v>
      </c>
      <c r="B943" t="s">
        <v>21384</v>
      </c>
      <c r="C943" t="s">
        <v>716</v>
      </c>
      <c r="D943" s="8">
        <v>9.0399999999999991</v>
      </c>
      <c r="E943">
        <v>9.0399999999999991</v>
      </c>
    </row>
    <row r="944" spans="1:5">
      <c r="A944">
        <v>11882</v>
      </c>
      <c r="B944" t="s">
        <v>21385</v>
      </c>
      <c r="C944" t="s">
        <v>716</v>
      </c>
      <c r="D944" s="8">
        <v>96.36</v>
      </c>
      <c r="E944">
        <v>96.36</v>
      </c>
    </row>
    <row r="945" spans="1:5">
      <c r="A945">
        <v>1068</v>
      </c>
      <c r="B945" t="s">
        <v>21386</v>
      </c>
      <c r="C945" t="s">
        <v>716</v>
      </c>
      <c r="D945" s="8">
        <v>1525.73</v>
      </c>
      <c r="E945">
        <v>1525.73</v>
      </c>
    </row>
    <row r="946" spans="1:5">
      <c r="A946">
        <v>39690</v>
      </c>
      <c r="B946" t="s">
        <v>21387</v>
      </c>
      <c r="C946" t="s">
        <v>716</v>
      </c>
      <c r="D946" s="8">
        <v>2559.6799999999998</v>
      </c>
      <c r="E946">
        <v>2559.6799999999998</v>
      </c>
    </row>
    <row r="947" spans="1:5">
      <c r="A947">
        <v>39691</v>
      </c>
      <c r="B947" t="s">
        <v>21388</v>
      </c>
      <c r="C947" t="s">
        <v>716</v>
      </c>
      <c r="D947" s="8">
        <v>3219.36</v>
      </c>
      <c r="E947">
        <v>3219.36</v>
      </c>
    </row>
    <row r="948" spans="1:5">
      <c r="A948">
        <v>39808</v>
      </c>
      <c r="B948" t="s">
        <v>21389</v>
      </c>
      <c r="C948" t="s">
        <v>716</v>
      </c>
      <c r="D948" s="8">
        <v>115.04</v>
      </c>
      <c r="E948">
        <v>115.04</v>
      </c>
    </row>
    <row r="949" spans="1:5">
      <c r="A949">
        <v>39809</v>
      </c>
      <c r="B949" t="s">
        <v>21390</v>
      </c>
      <c r="C949" t="s">
        <v>716</v>
      </c>
      <c r="D949" s="8">
        <v>272.86</v>
      </c>
      <c r="E949">
        <v>272.86</v>
      </c>
    </row>
    <row r="950" spans="1:5">
      <c r="A950">
        <v>43439</v>
      </c>
      <c r="B950" t="s">
        <v>21391</v>
      </c>
      <c r="C950" t="s">
        <v>716</v>
      </c>
      <c r="D950" s="8">
        <v>442.35</v>
      </c>
      <c r="E950">
        <v>442.35</v>
      </c>
    </row>
    <row r="951" spans="1:5">
      <c r="A951">
        <v>5103</v>
      </c>
      <c r="B951" t="s">
        <v>21392</v>
      </c>
      <c r="C951" t="s">
        <v>716</v>
      </c>
      <c r="D951" s="8">
        <v>17.579999999999998</v>
      </c>
      <c r="E951">
        <v>17.579999999999998</v>
      </c>
    </row>
    <row r="952" spans="1:5">
      <c r="A952">
        <v>11880</v>
      </c>
      <c r="B952" t="s">
        <v>21393</v>
      </c>
      <c r="C952" t="s">
        <v>716</v>
      </c>
      <c r="D952" s="8">
        <v>73.95</v>
      </c>
      <c r="E952">
        <v>73.95</v>
      </c>
    </row>
    <row r="953" spans="1:5">
      <c r="A953">
        <v>11714</v>
      </c>
      <c r="B953" t="s">
        <v>21394</v>
      </c>
      <c r="C953" t="s">
        <v>716</v>
      </c>
      <c r="D953" s="8">
        <v>50.38</v>
      </c>
      <c r="E953">
        <v>50.38</v>
      </c>
    </row>
    <row r="954" spans="1:5">
      <c r="A954">
        <v>11712</v>
      </c>
      <c r="B954" t="s">
        <v>21395</v>
      </c>
      <c r="C954" t="s">
        <v>716</v>
      </c>
      <c r="D954" s="8">
        <v>32.9</v>
      </c>
      <c r="E954">
        <v>32.9</v>
      </c>
    </row>
    <row r="955" spans="1:5">
      <c r="A955">
        <v>11717</v>
      </c>
      <c r="B955" t="s">
        <v>21396</v>
      </c>
      <c r="C955" t="s">
        <v>716</v>
      </c>
      <c r="D955" s="8">
        <v>39.659999999999997</v>
      </c>
      <c r="E955">
        <v>39.659999999999997</v>
      </c>
    </row>
    <row r="956" spans="1:5">
      <c r="A956">
        <v>1106</v>
      </c>
      <c r="B956" t="s">
        <v>21397</v>
      </c>
      <c r="C956" t="s">
        <v>94</v>
      </c>
      <c r="D956" s="8">
        <v>1.75</v>
      </c>
      <c r="E956">
        <v>1.75</v>
      </c>
    </row>
    <row r="957" spans="1:5">
      <c r="A957">
        <v>11161</v>
      </c>
      <c r="B957" t="s">
        <v>21398</v>
      </c>
      <c r="C957" t="s">
        <v>94</v>
      </c>
      <c r="D957" s="8">
        <v>2.92</v>
      </c>
      <c r="E957">
        <v>2.92</v>
      </c>
    </row>
    <row r="958" spans="1:5">
      <c r="A958">
        <v>1107</v>
      </c>
      <c r="B958" t="s">
        <v>21399</v>
      </c>
      <c r="C958" t="s">
        <v>94</v>
      </c>
      <c r="D958" s="8">
        <v>1.49</v>
      </c>
      <c r="E958">
        <v>1.49</v>
      </c>
    </row>
    <row r="959" spans="1:5">
      <c r="A959">
        <v>44479</v>
      </c>
      <c r="B959" t="s">
        <v>21400</v>
      </c>
      <c r="C959" t="s">
        <v>94</v>
      </c>
      <c r="D959" s="8">
        <v>0.15</v>
      </c>
      <c r="E959">
        <v>0.15</v>
      </c>
    </row>
    <row r="960" spans="1:5">
      <c r="A960">
        <v>4759</v>
      </c>
      <c r="B960" t="s">
        <v>21401</v>
      </c>
      <c r="C960" t="s">
        <v>327</v>
      </c>
      <c r="D960" s="8">
        <v>20.07</v>
      </c>
      <c r="E960">
        <v>22.45</v>
      </c>
    </row>
    <row r="961" spans="1:5">
      <c r="A961">
        <v>41068</v>
      </c>
      <c r="B961" t="s">
        <v>21402</v>
      </c>
      <c r="C961" t="s">
        <v>14514</v>
      </c>
      <c r="D961" s="8">
        <v>3515.56</v>
      </c>
      <c r="E961">
        <v>3932.09</v>
      </c>
    </row>
    <row r="962" spans="1:5">
      <c r="A962">
        <v>12618</v>
      </c>
      <c r="B962" t="s">
        <v>21403</v>
      </c>
      <c r="C962" t="s">
        <v>716</v>
      </c>
      <c r="D962" s="8">
        <v>131.63999999999999</v>
      </c>
      <c r="E962">
        <v>131.63999999999999</v>
      </c>
    </row>
    <row r="963" spans="1:5">
      <c r="A963">
        <v>1108</v>
      </c>
      <c r="B963" t="s">
        <v>21404</v>
      </c>
      <c r="C963" t="s">
        <v>102</v>
      </c>
      <c r="D963" s="8">
        <v>24.88</v>
      </c>
      <c r="E963">
        <v>24.88</v>
      </c>
    </row>
    <row r="964" spans="1:5">
      <c r="A964">
        <v>1117</v>
      </c>
      <c r="B964" t="s">
        <v>21405</v>
      </c>
      <c r="C964" t="s">
        <v>102</v>
      </c>
      <c r="D964" s="8">
        <v>25.08</v>
      </c>
      <c r="E964">
        <v>25.08</v>
      </c>
    </row>
    <row r="965" spans="1:5">
      <c r="A965">
        <v>1118</v>
      </c>
      <c r="B965" t="s">
        <v>21406</v>
      </c>
      <c r="C965" t="s">
        <v>102</v>
      </c>
      <c r="D965" s="8">
        <v>29.64</v>
      </c>
      <c r="E965">
        <v>29.64</v>
      </c>
    </row>
    <row r="966" spans="1:5">
      <c r="A966">
        <v>1110</v>
      </c>
      <c r="B966" t="s">
        <v>21407</v>
      </c>
      <c r="C966" t="s">
        <v>102</v>
      </c>
      <c r="D966" s="8">
        <v>29.64</v>
      </c>
      <c r="E966">
        <v>29.64</v>
      </c>
    </row>
    <row r="967" spans="1:5">
      <c r="A967">
        <v>40784</v>
      </c>
      <c r="B967" t="s">
        <v>21408</v>
      </c>
      <c r="C967" t="s">
        <v>102</v>
      </c>
      <c r="D967" s="8">
        <v>81.75</v>
      </c>
      <c r="E967">
        <v>81.75</v>
      </c>
    </row>
    <row r="968" spans="1:5">
      <c r="A968">
        <v>40782</v>
      </c>
      <c r="B968" t="s">
        <v>21409</v>
      </c>
      <c r="C968" t="s">
        <v>102</v>
      </c>
      <c r="D968" s="8">
        <v>32.08</v>
      </c>
      <c r="E968">
        <v>32.08</v>
      </c>
    </row>
    <row r="969" spans="1:5">
      <c r="A969">
        <v>40783</v>
      </c>
      <c r="B969" t="s">
        <v>21410</v>
      </c>
      <c r="C969" t="s">
        <v>102</v>
      </c>
      <c r="D969" s="8">
        <v>41.79</v>
      </c>
      <c r="E969">
        <v>41.79</v>
      </c>
    </row>
    <row r="970" spans="1:5">
      <c r="A970">
        <v>1109</v>
      </c>
      <c r="B970" t="s">
        <v>21411</v>
      </c>
      <c r="C970" t="s">
        <v>102</v>
      </c>
      <c r="D970" s="8">
        <v>24.88</v>
      </c>
      <c r="E970">
        <v>24.88</v>
      </c>
    </row>
    <row r="971" spans="1:5">
      <c r="A971">
        <v>1119</v>
      </c>
      <c r="B971" t="s">
        <v>21412</v>
      </c>
      <c r="C971" t="s">
        <v>102</v>
      </c>
      <c r="D971" s="8">
        <v>16.04</v>
      </c>
      <c r="E971">
        <v>16.04</v>
      </c>
    </row>
    <row r="972" spans="1:5">
      <c r="A972">
        <v>13115</v>
      </c>
      <c r="B972" t="s">
        <v>21413</v>
      </c>
      <c r="C972" t="s">
        <v>102</v>
      </c>
      <c r="D972" s="8">
        <v>27.56</v>
      </c>
      <c r="E972">
        <v>27.56</v>
      </c>
    </row>
    <row r="973" spans="1:5">
      <c r="A973">
        <v>10541</v>
      </c>
      <c r="B973" t="s">
        <v>21414</v>
      </c>
      <c r="C973" t="s">
        <v>102</v>
      </c>
      <c r="D973" s="8">
        <v>33.68</v>
      </c>
      <c r="E973">
        <v>33.68</v>
      </c>
    </row>
    <row r="974" spans="1:5">
      <c r="A974">
        <v>10542</v>
      </c>
      <c r="B974" t="s">
        <v>21415</v>
      </c>
      <c r="C974" t="s">
        <v>102</v>
      </c>
      <c r="D974" s="8">
        <v>44.05</v>
      </c>
      <c r="E974">
        <v>44.05</v>
      </c>
    </row>
    <row r="975" spans="1:5">
      <c r="A975">
        <v>10543</v>
      </c>
      <c r="B975" t="s">
        <v>21416</v>
      </c>
      <c r="C975" t="s">
        <v>102</v>
      </c>
      <c r="D975" s="8">
        <v>71.47</v>
      </c>
      <c r="E975">
        <v>71.47</v>
      </c>
    </row>
    <row r="976" spans="1:5">
      <c r="A976">
        <v>10544</v>
      </c>
      <c r="B976" t="s">
        <v>21417</v>
      </c>
      <c r="C976" t="s">
        <v>102</v>
      </c>
      <c r="D976" s="8">
        <v>92.44</v>
      </c>
      <c r="E976">
        <v>92.44</v>
      </c>
    </row>
    <row r="977" spans="1:5">
      <c r="A977">
        <v>10545</v>
      </c>
      <c r="B977" t="s">
        <v>21418</v>
      </c>
      <c r="C977" t="s">
        <v>102</v>
      </c>
      <c r="D977" s="8">
        <v>172.75</v>
      </c>
      <c r="E977">
        <v>172.75</v>
      </c>
    </row>
    <row r="978" spans="1:5">
      <c r="A978">
        <v>38365</v>
      </c>
      <c r="B978" t="s">
        <v>21419</v>
      </c>
      <c r="C978" t="s">
        <v>66</v>
      </c>
      <c r="D978" s="8">
        <v>2.27</v>
      </c>
      <c r="E978">
        <v>2.27</v>
      </c>
    </row>
    <row r="979" spans="1:5">
      <c r="A979">
        <v>44056</v>
      </c>
      <c r="B979" t="s">
        <v>21420</v>
      </c>
      <c r="C979" t="s">
        <v>716</v>
      </c>
      <c r="D979" s="8">
        <v>482522.5</v>
      </c>
      <c r="E979">
        <v>482522.5</v>
      </c>
    </row>
    <row r="980" spans="1:5">
      <c r="A980">
        <v>44057</v>
      </c>
      <c r="B980" t="s">
        <v>21421</v>
      </c>
      <c r="C980" t="s">
        <v>716</v>
      </c>
      <c r="D980" s="8">
        <v>515000</v>
      </c>
      <c r="E980">
        <v>515000</v>
      </c>
    </row>
    <row r="981" spans="1:5">
      <c r="A981">
        <v>37754</v>
      </c>
      <c r="B981" t="s">
        <v>21422</v>
      </c>
      <c r="C981" t="s">
        <v>716</v>
      </c>
      <c r="D981" s="8">
        <v>532445.05000000005</v>
      </c>
      <c r="E981">
        <v>532445.05000000005</v>
      </c>
    </row>
    <row r="982" spans="1:5">
      <c r="A982">
        <v>37757</v>
      </c>
      <c r="B982" t="s">
        <v>21423</v>
      </c>
      <c r="C982" t="s">
        <v>716</v>
      </c>
      <c r="D982" s="8">
        <v>593873.89</v>
      </c>
      <c r="E982">
        <v>593873.89</v>
      </c>
    </row>
    <row r="983" spans="1:5">
      <c r="A983">
        <v>44058</v>
      </c>
      <c r="B983" t="s">
        <v>21424</v>
      </c>
      <c r="C983" t="s">
        <v>716</v>
      </c>
      <c r="D983" s="8">
        <v>561396.4</v>
      </c>
      <c r="E983">
        <v>561396.4</v>
      </c>
    </row>
    <row r="984" spans="1:5">
      <c r="A984">
        <v>37752</v>
      </c>
      <c r="B984" t="s">
        <v>21425</v>
      </c>
      <c r="C984" t="s">
        <v>716</v>
      </c>
      <c r="D984" s="8">
        <v>584594.56999999995</v>
      </c>
      <c r="E984">
        <v>584594.56999999995</v>
      </c>
    </row>
    <row r="985" spans="1:5">
      <c r="A985">
        <v>44059</v>
      </c>
      <c r="B985" t="s">
        <v>21426</v>
      </c>
      <c r="C985" t="s">
        <v>716</v>
      </c>
      <c r="D985" s="8">
        <v>462108.1</v>
      </c>
      <c r="E985">
        <v>462108.1</v>
      </c>
    </row>
    <row r="986" spans="1:5">
      <c r="A986">
        <v>37750</v>
      </c>
      <c r="B986" t="s">
        <v>21427</v>
      </c>
      <c r="C986" t="s">
        <v>716</v>
      </c>
      <c r="D986" s="8">
        <v>463036.03</v>
      </c>
      <c r="E986">
        <v>463036.03</v>
      </c>
    </row>
    <row r="987" spans="1:5">
      <c r="A987">
        <v>37758</v>
      </c>
      <c r="B987" t="s">
        <v>21428</v>
      </c>
      <c r="C987" t="s">
        <v>716</v>
      </c>
      <c r="D987" s="8">
        <v>736774.75</v>
      </c>
      <c r="E987">
        <v>736774.75</v>
      </c>
    </row>
    <row r="988" spans="1:5">
      <c r="A988">
        <v>44060</v>
      </c>
      <c r="B988" t="s">
        <v>21429</v>
      </c>
      <c r="C988" t="s">
        <v>716</v>
      </c>
      <c r="D988" s="8">
        <v>712648.65</v>
      </c>
      <c r="E988">
        <v>712648.65</v>
      </c>
    </row>
    <row r="989" spans="1:5">
      <c r="A989">
        <v>37749</v>
      </c>
      <c r="B989" t="s">
        <v>21430</v>
      </c>
      <c r="C989" t="s">
        <v>716</v>
      </c>
      <c r="D989" s="8">
        <v>760900.91</v>
      </c>
      <c r="E989">
        <v>760900.91</v>
      </c>
    </row>
    <row r="990" spans="1:5">
      <c r="A990">
        <v>44061</v>
      </c>
      <c r="B990" t="s">
        <v>21431</v>
      </c>
      <c r="C990" t="s">
        <v>716</v>
      </c>
      <c r="D990" s="8">
        <v>698729.75</v>
      </c>
      <c r="E990">
        <v>698729.75</v>
      </c>
    </row>
    <row r="991" spans="1:5">
      <c r="A991">
        <v>1159</v>
      </c>
      <c r="B991" t="s">
        <v>21432</v>
      </c>
      <c r="C991" t="s">
        <v>716</v>
      </c>
      <c r="D991" s="8">
        <v>278241.67</v>
      </c>
      <c r="E991">
        <v>278241.67</v>
      </c>
    </row>
    <row r="992" spans="1:5">
      <c r="A992">
        <v>12114</v>
      </c>
      <c r="B992" t="s">
        <v>21433</v>
      </c>
      <c r="C992" t="s">
        <v>716</v>
      </c>
      <c r="D992" s="8">
        <v>131.24</v>
      </c>
      <c r="E992">
        <v>131.24</v>
      </c>
    </row>
    <row r="993" spans="1:5">
      <c r="A993">
        <v>38106</v>
      </c>
      <c r="B993" t="s">
        <v>21434</v>
      </c>
      <c r="C993" t="s">
        <v>716</v>
      </c>
      <c r="D993" s="8">
        <v>17.829999999999998</v>
      </c>
      <c r="E993">
        <v>17.829999999999998</v>
      </c>
    </row>
    <row r="994" spans="1:5">
      <c r="A994">
        <v>38085</v>
      </c>
      <c r="B994" t="s">
        <v>21435</v>
      </c>
      <c r="C994" t="s">
        <v>716</v>
      </c>
      <c r="D994" s="8">
        <v>21.07</v>
      </c>
      <c r="E994">
        <v>21.07</v>
      </c>
    </row>
    <row r="995" spans="1:5">
      <c r="A995">
        <v>659</v>
      </c>
      <c r="B995" t="s">
        <v>21436</v>
      </c>
      <c r="C995" t="s">
        <v>716</v>
      </c>
      <c r="D995" s="8">
        <v>2.77</v>
      </c>
      <c r="E995">
        <v>2.77</v>
      </c>
    </row>
    <row r="996" spans="1:5">
      <c r="A996">
        <v>660</v>
      </c>
      <c r="B996" t="s">
        <v>21437</v>
      </c>
      <c r="C996" t="s">
        <v>716</v>
      </c>
      <c r="D996" s="8">
        <v>3.32</v>
      </c>
      <c r="E996">
        <v>3.32</v>
      </c>
    </row>
    <row r="997" spans="1:5">
      <c r="A997">
        <v>658</v>
      </c>
      <c r="B997" t="s">
        <v>21438</v>
      </c>
      <c r="C997" t="s">
        <v>716</v>
      </c>
      <c r="D997" s="8">
        <v>1.87</v>
      </c>
      <c r="E997">
        <v>1.87</v>
      </c>
    </row>
    <row r="998" spans="1:5">
      <c r="A998">
        <v>38599</v>
      </c>
      <c r="B998" t="s">
        <v>21439</v>
      </c>
      <c r="C998" t="s">
        <v>716</v>
      </c>
      <c r="D998" s="8">
        <v>5.77</v>
      </c>
      <c r="E998">
        <v>5.77</v>
      </c>
    </row>
    <row r="999" spans="1:5">
      <c r="A999">
        <v>38596</v>
      </c>
      <c r="B999" t="s">
        <v>21440</v>
      </c>
      <c r="C999" t="s">
        <v>716</v>
      </c>
      <c r="D999" s="8">
        <v>4.79</v>
      </c>
      <c r="E999">
        <v>4.79</v>
      </c>
    </row>
    <row r="1000" spans="1:5">
      <c r="A1000">
        <v>38600</v>
      </c>
      <c r="B1000" t="s">
        <v>21441</v>
      </c>
      <c r="C1000" t="s">
        <v>716</v>
      </c>
      <c r="D1000" s="8">
        <v>6.12</v>
      </c>
      <c r="E1000">
        <v>6.12</v>
      </c>
    </row>
    <row r="1001" spans="1:5">
      <c r="A1001">
        <v>38597</v>
      </c>
      <c r="B1001" t="s">
        <v>21442</v>
      </c>
      <c r="C1001" t="s">
        <v>716</v>
      </c>
      <c r="D1001" s="8">
        <v>4.82</v>
      </c>
      <c r="E1001">
        <v>4.82</v>
      </c>
    </row>
    <row r="1002" spans="1:5">
      <c r="A1002">
        <v>38548</v>
      </c>
      <c r="B1002" t="s">
        <v>21443</v>
      </c>
      <c r="C1002" t="s">
        <v>716</v>
      </c>
      <c r="D1002" s="8">
        <v>1.46</v>
      </c>
      <c r="E1002">
        <v>1.46</v>
      </c>
    </row>
    <row r="1003" spans="1:5">
      <c r="A1003">
        <v>34649</v>
      </c>
      <c r="B1003" t="s">
        <v>21444</v>
      </c>
      <c r="C1003" t="s">
        <v>716</v>
      </c>
      <c r="D1003" s="8">
        <v>2.13</v>
      </c>
      <c r="E1003">
        <v>2.13</v>
      </c>
    </row>
    <row r="1004" spans="1:5">
      <c r="A1004">
        <v>34655</v>
      </c>
      <c r="B1004" t="s">
        <v>21445</v>
      </c>
      <c r="C1004" t="s">
        <v>716</v>
      </c>
      <c r="D1004" s="8">
        <v>3.14</v>
      </c>
      <c r="E1004">
        <v>3.14</v>
      </c>
    </row>
    <row r="1005" spans="1:5">
      <c r="A1005">
        <v>40607</v>
      </c>
      <c r="B1005" t="s">
        <v>21446</v>
      </c>
      <c r="C1005" t="s">
        <v>716</v>
      </c>
      <c r="D1005" s="8">
        <v>5.99</v>
      </c>
      <c r="E1005">
        <v>5.99</v>
      </c>
    </row>
    <row r="1006" spans="1:5">
      <c r="A1006">
        <v>567</v>
      </c>
      <c r="B1006" t="s">
        <v>21447</v>
      </c>
      <c r="C1006" t="s">
        <v>102</v>
      </c>
      <c r="D1006" s="8">
        <v>10.74</v>
      </c>
      <c r="E1006">
        <v>10.74</v>
      </c>
    </row>
    <row r="1007" spans="1:5">
      <c r="A1007">
        <v>574</v>
      </c>
      <c r="B1007" t="s">
        <v>21448</v>
      </c>
      <c r="C1007" t="s">
        <v>102</v>
      </c>
      <c r="D1007" s="8">
        <v>28.24</v>
      </c>
      <c r="E1007">
        <v>28.24</v>
      </c>
    </row>
    <row r="1008" spans="1:5">
      <c r="A1008">
        <v>568</v>
      </c>
      <c r="B1008" t="s">
        <v>21449</v>
      </c>
      <c r="C1008" t="s">
        <v>102</v>
      </c>
      <c r="D1008" s="8">
        <v>59.5</v>
      </c>
      <c r="E1008">
        <v>59.5</v>
      </c>
    </row>
    <row r="1009" spans="1:5">
      <c r="A1009">
        <v>4777</v>
      </c>
      <c r="B1009" t="s">
        <v>21450</v>
      </c>
      <c r="C1009" t="s">
        <v>94</v>
      </c>
      <c r="D1009" s="8">
        <v>8.02</v>
      </c>
      <c r="E1009">
        <v>8.02</v>
      </c>
    </row>
    <row r="1010" spans="1:5">
      <c r="A1010">
        <v>592</v>
      </c>
      <c r="B1010" t="s">
        <v>21451</v>
      </c>
      <c r="C1010" t="s">
        <v>94</v>
      </c>
      <c r="D1010" s="8">
        <v>36.5</v>
      </c>
      <c r="E1010">
        <v>36.5</v>
      </c>
    </row>
    <row r="1011" spans="1:5">
      <c r="A1011">
        <v>586</v>
      </c>
      <c r="B1011" t="s">
        <v>21452</v>
      </c>
      <c r="C1011" t="s">
        <v>102</v>
      </c>
      <c r="D1011" s="8">
        <v>21.46</v>
      </c>
      <c r="E1011">
        <v>21.46</v>
      </c>
    </row>
    <row r="1012" spans="1:5">
      <c r="A1012">
        <v>588</v>
      </c>
      <c r="B1012" t="s">
        <v>21453</v>
      </c>
      <c r="C1012" t="s">
        <v>102</v>
      </c>
      <c r="D1012" s="8">
        <v>33.94</v>
      </c>
      <c r="E1012">
        <v>33.94</v>
      </c>
    </row>
    <row r="1013" spans="1:5">
      <c r="A1013">
        <v>591</v>
      </c>
      <c r="B1013" t="s">
        <v>21454</v>
      </c>
      <c r="C1013" t="s">
        <v>94</v>
      </c>
      <c r="D1013" s="8">
        <v>34.06</v>
      </c>
      <c r="E1013">
        <v>34.06</v>
      </c>
    </row>
    <row r="1014" spans="1:5">
      <c r="A1014">
        <v>584</v>
      </c>
      <c r="B1014" t="s">
        <v>21455</v>
      </c>
      <c r="C1014" t="s">
        <v>102</v>
      </c>
      <c r="D1014" s="8">
        <v>36.25</v>
      </c>
      <c r="E1014">
        <v>36.25</v>
      </c>
    </row>
    <row r="1015" spans="1:5">
      <c r="A1015">
        <v>589</v>
      </c>
      <c r="B1015" t="s">
        <v>21456</v>
      </c>
      <c r="C1015" t="s">
        <v>102</v>
      </c>
      <c r="D1015" s="8">
        <v>57.37</v>
      </c>
      <c r="E1015">
        <v>57.37</v>
      </c>
    </row>
    <row r="1016" spans="1:5">
      <c r="A1016">
        <v>1165</v>
      </c>
      <c r="B1016" t="s">
        <v>21457</v>
      </c>
      <c r="C1016" t="s">
        <v>716</v>
      </c>
      <c r="D1016" s="8">
        <v>20</v>
      </c>
      <c r="E1016">
        <v>20</v>
      </c>
    </row>
    <row r="1017" spans="1:5">
      <c r="A1017">
        <v>1164</v>
      </c>
      <c r="B1017" t="s">
        <v>21458</v>
      </c>
      <c r="C1017" t="s">
        <v>716</v>
      </c>
      <c r="D1017" s="8">
        <v>16.2</v>
      </c>
      <c r="E1017">
        <v>16.2</v>
      </c>
    </row>
    <row r="1018" spans="1:5">
      <c r="A1018">
        <v>1170</v>
      </c>
      <c r="B1018" t="s">
        <v>21459</v>
      </c>
      <c r="C1018" t="s">
        <v>716</v>
      </c>
      <c r="D1018" s="8">
        <v>10.61</v>
      </c>
      <c r="E1018">
        <v>10.61</v>
      </c>
    </row>
    <row r="1019" spans="1:5">
      <c r="A1019">
        <v>1162</v>
      </c>
      <c r="B1019" t="s">
        <v>21460</v>
      </c>
      <c r="C1019" t="s">
        <v>716</v>
      </c>
      <c r="D1019" s="8">
        <v>5.63</v>
      </c>
      <c r="E1019">
        <v>5.63</v>
      </c>
    </row>
    <row r="1020" spans="1:5">
      <c r="A1020">
        <v>12395</v>
      </c>
      <c r="B1020" t="s">
        <v>21461</v>
      </c>
      <c r="C1020" t="s">
        <v>716</v>
      </c>
      <c r="D1020" s="8">
        <v>5.47</v>
      </c>
      <c r="E1020">
        <v>5.47</v>
      </c>
    </row>
    <row r="1021" spans="1:5">
      <c r="A1021">
        <v>1169</v>
      </c>
      <c r="B1021" t="s">
        <v>21462</v>
      </c>
      <c r="C1021" t="s">
        <v>716</v>
      </c>
      <c r="D1021" s="8">
        <v>52.1</v>
      </c>
      <c r="E1021">
        <v>52.1</v>
      </c>
    </row>
    <row r="1022" spans="1:5">
      <c r="A1022">
        <v>1166</v>
      </c>
      <c r="B1022" t="s">
        <v>21463</v>
      </c>
      <c r="C1022" t="s">
        <v>716</v>
      </c>
      <c r="D1022" s="8">
        <v>28.89</v>
      </c>
      <c r="E1022">
        <v>28.89</v>
      </c>
    </row>
    <row r="1023" spans="1:5">
      <c r="A1023">
        <v>1168</v>
      </c>
      <c r="B1023" t="s">
        <v>21464</v>
      </c>
      <c r="C1023" t="s">
        <v>716</v>
      </c>
      <c r="D1023" s="8">
        <v>74.28</v>
      </c>
      <c r="E1023">
        <v>74.28</v>
      </c>
    </row>
    <row r="1024" spans="1:5">
      <c r="A1024">
        <v>1163</v>
      </c>
      <c r="B1024" t="s">
        <v>21465</v>
      </c>
      <c r="C1024" t="s">
        <v>716</v>
      </c>
      <c r="D1024" s="8">
        <v>7.28</v>
      </c>
      <c r="E1024">
        <v>7.28</v>
      </c>
    </row>
    <row r="1025" spans="1:5">
      <c r="A1025">
        <v>12396</v>
      </c>
      <c r="B1025" t="s">
        <v>21466</v>
      </c>
      <c r="C1025" t="s">
        <v>716</v>
      </c>
      <c r="D1025" s="8">
        <v>5.47</v>
      </c>
      <c r="E1025">
        <v>5.47</v>
      </c>
    </row>
    <row r="1026" spans="1:5">
      <c r="A1026">
        <v>1167</v>
      </c>
      <c r="B1026" t="s">
        <v>21467</v>
      </c>
      <c r="C1026" t="s">
        <v>716</v>
      </c>
      <c r="D1026" s="8">
        <v>124.24</v>
      </c>
      <c r="E1026">
        <v>124.24</v>
      </c>
    </row>
    <row r="1027" spans="1:5">
      <c r="A1027">
        <v>36331</v>
      </c>
      <c r="B1027" t="s">
        <v>21468</v>
      </c>
      <c r="C1027" t="s">
        <v>716</v>
      </c>
      <c r="D1027" s="8">
        <v>2.5299999999999998</v>
      </c>
      <c r="E1027">
        <v>2.5299999999999998</v>
      </c>
    </row>
    <row r="1028" spans="1:5">
      <c r="A1028">
        <v>36346</v>
      </c>
      <c r="B1028" t="s">
        <v>21469</v>
      </c>
      <c r="C1028" t="s">
        <v>716</v>
      </c>
      <c r="D1028" s="8">
        <v>3.78</v>
      </c>
      <c r="E1028">
        <v>3.78</v>
      </c>
    </row>
    <row r="1029" spans="1:5">
      <c r="A1029">
        <v>1202</v>
      </c>
      <c r="B1029" t="s">
        <v>21470</v>
      </c>
      <c r="C1029" t="s">
        <v>716</v>
      </c>
      <c r="D1029" s="8">
        <v>4.9000000000000004</v>
      </c>
      <c r="E1029">
        <v>4.9000000000000004</v>
      </c>
    </row>
    <row r="1030" spans="1:5">
      <c r="A1030">
        <v>1197</v>
      </c>
      <c r="B1030" t="s">
        <v>21471</v>
      </c>
      <c r="C1030" t="s">
        <v>716</v>
      </c>
      <c r="D1030" s="8">
        <v>1.73</v>
      </c>
      <c r="E1030">
        <v>1.73</v>
      </c>
    </row>
    <row r="1031" spans="1:5">
      <c r="A1031">
        <v>1198</v>
      </c>
      <c r="B1031" t="s">
        <v>21472</v>
      </c>
      <c r="C1031" t="s">
        <v>716</v>
      </c>
      <c r="D1031" s="8">
        <v>2.2599999999999998</v>
      </c>
      <c r="E1031">
        <v>2.2599999999999998</v>
      </c>
    </row>
    <row r="1032" spans="1:5">
      <c r="A1032">
        <v>20088</v>
      </c>
      <c r="B1032" t="s">
        <v>21473</v>
      </c>
      <c r="C1032" t="s">
        <v>716</v>
      </c>
      <c r="D1032" s="8">
        <v>10.130000000000001</v>
      </c>
      <c r="E1032">
        <v>10.130000000000001</v>
      </c>
    </row>
    <row r="1033" spans="1:5">
      <c r="A1033">
        <v>20089</v>
      </c>
      <c r="B1033" t="s">
        <v>21474</v>
      </c>
      <c r="C1033" t="s">
        <v>716</v>
      </c>
      <c r="D1033" s="8">
        <v>49.65</v>
      </c>
      <c r="E1033">
        <v>49.65</v>
      </c>
    </row>
    <row r="1034" spans="1:5">
      <c r="A1034">
        <v>20087</v>
      </c>
      <c r="B1034" t="s">
        <v>21475</v>
      </c>
      <c r="C1034" t="s">
        <v>716</v>
      </c>
      <c r="D1034" s="8">
        <v>8.3800000000000008</v>
      </c>
      <c r="E1034">
        <v>8.3800000000000008</v>
      </c>
    </row>
    <row r="1035" spans="1:5">
      <c r="A1035">
        <v>1191</v>
      </c>
      <c r="B1035" t="s">
        <v>21476</v>
      </c>
      <c r="C1035" t="s">
        <v>716</v>
      </c>
      <c r="D1035" s="8">
        <v>1.23</v>
      </c>
      <c r="E1035">
        <v>1.23</v>
      </c>
    </row>
    <row r="1036" spans="1:5">
      <c r="A1036">
        <v>1185</v>
      </c>
      <c r="B1036" t="s">
        <v>21477</v>
      </c>
      <c r="C1036" t="s">
        <v>716</v>
      </c>
      <c r="D1036" s="8">
        <v>1.23</v>
      </c>
      <c r="E1036">
        <v>1.23</v>
      </c>
    </row>
    <row r="1037" spans="1:5">
      <c r="A1037">
        <v>1189</v>
      </c>
      <c r="B1037" t="s">
        <v>21478</v>
      </c>
      <c r="C1037" t="s">
        <v>716</v>
      </c>
      <c r="D1037" s="8">
        <v>2.0099999999999998</v>
      </c>
      <c r="E1037">
        <v>2.0099999999999998</v>
      </c>
    </row>
    <row r="1038" spans="1:5">
      <c r="A1038">
        <v>1193</v>
      </c>
      <c r="B1038" t="s">
        <v>21479</v>
      </c>
      <c r="C1038" t="s">
        <v>716</v>
      </c>
      <c r="D1038" s="8">
        <v>3.87</v>
      </c>
      <c r="E1038">
        <v>3.87</v>
      </c>
    </row>
    <row r="1039" spans="1:5">
      <c r="A1039">
        <v>1194</v>
      </c>
      <c r="B1039" t="s">
        <v>21480</v>
      </c>
      <c r="C1039" t="s">
        <v>716</v>
      </c>
      <c r="D1039" s="8">
        <v>6.99</v>
      </c>
      <c r="E1039">
        <v>6.99</v>
      </c>
    </row>
    <row r="1040" spans="1:5">
      <c r="A1040">
        <v>1195</v>
      </c>
      <c r="B1040" t="s">
        <v>21481</v>
      </c>
      <c r="C1040" t="s">
        <v>716</v>
      </c>
      <c r="D1040" s="8">
        <v>11.76</v>
      </c>
      <c r="E1040">
        <v>11.76</v>
      </c>
    </row>
    <row r="1041" spans="1:5">
      <c r="A1041">
        <v>1204</v>
      </c>
      <c r="B1041" t="s">
        <v>21482</v>
      </c>
      <c r="C1041" t="s">
        <v>716</v>
      </c>
      <c r="D1041" s="8">
        <v>20.57</v>
      </c>
      <c r="E1041">
        <v>20.57</v>
      </c>
    </row>
    <row r="1042" spans="1:5">
      <c r="A1042">
        <v>1200</v>
      </c>
      <c r="B1042" t="s">
        <v>21483</v>
      </c>
      <c r="C1042" t="s">
        <v>716</v>
      </c>
      <c r="D1042" s="8">
        <v>7.61</v>
      </c>
      <c r="E1042">
        <v>7.61</v>
      </c>
    </row>
    <row r="1043" spans="1:5">
      <c r="A1043">
        <v>12909</v>
      </c>
      <c r="B1043" t="s">
        <v>21484</v>
      </c>
      <c r="C1043" t="s">
        <v>716</v>
      </c>
      <c r="D1043" s="8">
        <v>3.53</v>
      </c>
      <c r="E1043">
        <v>3.53</v>
      </c>
    </row>
    <row r="1044" spans="1:5">
      <c r="A1044">
        <v>12910</v>
      </c>
      <c r="B1044" t="s">
        <v>21485</v>
      </c>
      <c r="C1044" t="s">
        <v>716</v>
      </c>
      <c r="D1044" s="8">
        <v>6.34</v>
      </c>
      <c r="E1044">
        <v>6.34</v>
      </c>
    </row>
    <row r="1045" spans="1:5">
      <c r="A1045">
        <v>1207</v>
      </c>
      <c r="B1045" t="s">
        <v>21486</v>
      </c>
      <c r="C1045" t="s">
        <v>716</v>
      </c>
      <c r="D1045" s="8">
        <v>35.840000000000003</v>
      </c>
      <c r="E1045">
        <v>35.840000000000003</v>
      </c>
    </row>
    <row r="1046" spans="1:5">
      <c r="A1046">
        <v>1206</v>
      </c>
      <c r="B1046" t="s">
        <v>21487</v>
      </c>
      <c r="C1046" t="s">
        <v>716</v>
      </c>
      <c r="D1046" s="8">
        <v>8.99</v>
      </c>
      <c r="E1046">
        <v>8.99</v>
      </c>
    </row>
    <row r="1047" spans="1:5">
      <c r="A1047">
        <v>1183</v>
      </c>
      <c r="B1047" t="s">
        <v>21488</v>
      </c>
      <c r="C1047" t="s">
        <v>716</v>
      </c>
      <c r="D1047" s="8">
        <v>23.41</v>
      </c>
      <c r="E1047">
        <v>23.41</v>
      </c>
    </row>
    <row r="1048" spans="1:5">
      <c r="A1048">
        <v>42685</v>
      </c>
      <c r="B1048" t="s">
        <v>21489</v>
      </c>
      <c r="C1048" t="s">
        <v>716</v>
      </c>
      <c r="D1048" s="8">
        <v>51.45</v>
      </c>
      <c r="E1048">
        <v>51.45</v>
      </c>
    </row>
    <row r="1049" spans="1:5">
      <c r="A1049">
        <v>42686</v>
      </c>
      <c r="B1049" t="s">
        <v>21490</v>
      </c>
      <c r="C1049" t="s">
        <v>716</v>
      </c>
      <c r="D1049" s="8">
        <v>56.67</v>
      </c>
      <c r="E1049">
        <v>56.67</v>
      </c>
    </row>
    <row r="1050" spans="1:5">
      <c r="A1050">
        <v>12894</v>
      </c>
      <c r="B1050" t="s">
        <v>21491</v>
      </c>
      <c r="C1050" t="s">
        <v>716</v>
      </c>
      <c r="D1050" s="8">
        <v>24.05</v>
      </c>
      <c r="E1050">
        <v>24.05</v>
      </c>
    </row>
    <row r="1051" spans="1:5">
      <c r="A1051">
        <v>12895</v>
      </c>
      <c r="B1051" t="s">
        <v>21492</v>
      </c>
      <c r="C1051" t="s">
        <v>716</v>
      </c>
      <c r="D1051" s="8">
        <v>16.149999999999999</v>
      </c>
      <c r="E1051">
        <v>16.149999999999999</v>
      </c>
    </row>
    <row r="1052" spans="1:5">
      <c r="A1052">
        <v>1631</v>
      </c>
      <c r="B1052" t="s">
        <v>21493</v>
      </c>
      <c r="C1052" t="s">
        <v>716</v>
      </c>
      <c r="D1052" s="8">
        <v>187.47</v>
      </c>
      <c r="E1052">
        <v>187.47</v>
      </c>
    </row>
    <row r="1053" spans="1:5">
      <c r="A1053">
        <v>1633</v>
      </c>
      <c r="B1053" t="s">
        <v>21494</v>
      </c>
      <c r="C1053" t="s">
        <v>716</v>
      </c>
      <c r="D1053" s="8">
        <v>318.52999999999997</v>
      </c>
      <c r="E1053">
        <v>318.52999999999997</v>
      </c>
    </row>
    <row r="1054" spans="1:5">
      <c r="A1054">
        <v>10818</v>
      </c>
      <c r="B1054" t="s">
        <v>21495</v>
      </c>
      <c r="C1054" t="s">
        <v>94</v>
      </c>
      <c r="D1054" s="8">
        <v>72.28</v>
      </c>
      <c r="E1054">
        <v>72.28</v>
      </c>
    </row>
    <row r="1055" spans="1:5">
      <c r="A1055">
        <v>41410</v>
      </c>
      <c r="B1055" t="s">
        <v>21496</v>
      </c>
      <c r="C1055" t="s">
        <v>716</v>
      </c>
      <c r="D1055" s="8">
        <v>81.849999999999994</v>
      </c>
      <c r="E1055">
        <v>81.849999999999994</v>
      </c>
    </row>
    <row r="1056" spans="1:5">
      <c r="A1056">
        <v>41411</v>
      </c>
      <c r="B1056" t="s">
        <v>21497</v>
      </c>
      <c r="C1056" t="s">
        <v>716</v>
      </c>
      <c r="D1056" s="8">
        <v>74.209999999999994</v>
      </c>
      <c r="E1056">
        <v>74.209999999999994</v>
      </c>
    </row>
    <row r="1057" spans="1:5">
      <c r="A1057">
        <v>41412</v>
      </c>
      <c r="B1057" t="s">
        <v>21498</v>
      </c>
      <c r="C1057" t="s">
        <v>716</v>
      </c>
      <c r="D1057" s="8">
        <v>143.53</v>
      </c>
      <c r="E1057">
        <v>143.53</v>
      </c>
    </row>
    <row r="1058" spans="1:5">
      <c r="A1058">
        <v>41413</v>
      </c>
      <c r="B1058" t="s">
        <v>21499</v>
      </c>
      <c r="C1058" t="s">
        <v>716</v>
      </c>
      <c r="D1058" s="8">
        <v>129.15</v>
      </c>
      <c r="E1058">
        <v>129.15</v>
      </c>
    </row>
    <row r="1059" spans="1:5">
      <c r="A1059">
        <v>39359</v>
      </c>
      <c r="B1059" t="s">
        <v>21500</v>
      </c>
      <c r="C1059" t="s">
        <v>716</v>
      </c>
      <c r="D1059" s="8">
        <v>39.33</v>
      </c>
      <c r="E1059">
        <v>39.33</v>
      </c>
    </row>
    <row r="1060" spans="1:5">
      <c r="A1060">
        <v>39360</v>
      </c>
      <c r="B1060" t="s">
        <v>21501</v>
      </c>
      <c r="C1060" t="s">
        <v>716</v>
      </c>
      <c r="D1060" s="8">
        <v>39.33</v>
      </c>
      <c r="E1060">
        <v>39.33</v>
      </c>
    </row>
    <row r="1061" spans="1:5">
      <c r="A1061">
        <v>10710</v>
      </c>
      <c r="B1061" t="s">
        <v>21502</v>
      </c>
      <c r="C1061" t="s">
        <v>66</v>
      </c>
      <c r="D1061" s="8">
        <v>188</v>
      </c>
      <c r="E1061">
        <v>188</v>
      </c>
    </row>
    <row r="1062" spans="1:5">
      <c r="A1062">
        <v>10709</v>
      </c>
      <c r="B1062" t="s">
        <v>21503</v>
      </c>
      <c r="C1062" t="s">
        <v>66</v>
      </c>
      <c r="D1062" s="8">
        <v>230.97</v>
      </c>
      <c r="E1062">
        <v>230.97</v>
      </c>
    </row>
    <row r="1063" spans="1:5">
      <c r="A1063">
        <v>39636</v>
      </c>
      <c r="B1063" t="s">
        <v>21504</v>
      </c>
      <c r="C1063" t="s">
        <v>66</v>
      </c>
      <c r="D1063" s="8">
        <v>235.85</v>
      </c>
      <c r="E1063">
        <v>235.85</v>
      </c>
    </row>
    <row r="1064" spans="1:5">
      <c r="A1064">
        <v>10708</v>
      </c>
      <c r="B1064" t="s">
        <v>21505</v>
      </c>
      <c r="C1064" t="s">
        <v>66</v>
      </c>
      <c r="D1064" s="8">
        <v>72.78</v>
      </c>
      <c r="E1064">
        <v>72.78</v>
      </c>
    </row>
    <row r="1065" spans="1:5">
      <c r="A1065">
        <v>39635</v>
      </c>
      <c r="B1065" t="s">
        <v>21506</v>
      </c>
      <c r="C1065" t="s">
        <v>66</v>
      </c>
      <c r="D1065" s="8">
        <v>123.9</v>
      </c>
      <c r="E1065">
        <v>123.9</v>
      </c>
    </row>
    <row r="1066" spans="1:5">
      <c r="A1066">
        <v>6117</v>
      </c>
      <c r="B1066" t="s">
        <v>21507</v>
      </c>
      <c r="C1066" t="s">
        <v>327</v>
      </c>
      <c r="D1066" s="8">
        <v>16.02</v>
      </c>
      <c r="E1066">
        <v>17.91</v>
      </c>
    </row>
    <row r="1067" spans="1:5">
      <c r="A1067">
        <v>40913</v>
      </c>
      <c r="B1067" t="s">
        <v>21508</v>
      </c>
      <c r="C1067" t="s">
        <v>14514</v>
      </c>
      <c r="D1067" s="8">
        <v>2805.34</v>
      </c>
      <c r="E1067">
        <v>3137.72</v>
      </c>
    </row>
    <row r="1068" spans="1:5">
      <c r="A1068">
        <v>1214</v>
      </c>
      <c r="B1068" t="s">
        <v>21509</v>
      </c>
      <c r="C1068" t="s">
        <v>327</v>
      </c>
      <c r="D1068" s="8">
        <v>19.12</v>
      </c>
      <c r="E1068">
        <v>21.38</v>
      </c>
    </row>
    <row r="1069" spans="1:5">
      <c r="A1069">
        <v>40915</v>
      </c>
      <c r="B1069" t="s">
        <v>21510</v>
      </c>
      <c r="C1069" t="s">
        <v>14514</v>
      </c>
      <c r="D1069" s="8">
        <v>3347.24</v>
      </c>
      <c r="E1069">
        <v>3743.83</v>
      </c>
    </row>
    <row r="1070" spans="1:5">
      <c r="A1070">
        <v>40914</v>
      </c>
      <c r="B1070" t="s">
        <v>21511</v>
      </c>
      <c r="C1070" t="s">
        <v>14514</v>
      </c>
      <c r="D1070" s="8">
        <v>3513.27</v>
      </c>
      <c r="E1070">
        <v>3929.54</v>
      </c>
    </row>
    <row r="1071" spans="1:5">
      <c r="A1071">
        <v>1213</v>
      </c>
      <c r="B1071" t="s">
        <v>21512</v>
      </c>
      <c r="C1071" t="s">
        <v>327</v>
      </c>
      <c r="D1071" s="8">
        <v>20.07</v>
      </c>
      <c r="E1071">
        <v>22.45</v>
      </c>
    </row>
    <row r="1072" spans="1:5">
      <c r="A1072">
        <v>5091</v>
      </c>
      <c r="B1072" t="s">
        <v>21513</v>
      </c>
      <c r="C1072" t="s">
        <v>716</v>
      </c>
      <c r="D1072" s="8">
        <v>21.67</v>
      </c>
      <c r="E1072">
        <v>21.67</v>
      </c>
    </row>
    <row r="1073" spans="1:5">
      <c r="A1073">
        <v>14615</v>
      </c>
      <c r="B1073" t="s">
        <v>21514</v>
      </c>
      <c r="C1073" t="s">
        <v>716</v>
      </c>
      <c r="D1073" s="8">
        <v>4174.8</v>
      </c>
      <c r="E1073">
        <v>4174.8</v>
      </c>
    </row>
    <row r="1074" spans="1:5">
      <c r="A1074">
        <v>2711</v>
      </c>
      <c r="B1074" t="s">
        <v>21515</v>
      </c>
      <c r="C1074" t="s">
        <v>716</v>
      </c>
      <c r="D1074" s="8">
        <v>189</v>
      </c>
      <c r="E1074">
        <v>189</v>
      </c>
    </row>
    <row r="1075" spans="1:5">
      <c r="A1075">
        <v>45235</v>
      </c>
      <c r="B1075" t="s">
        <v>21516</v>
      </c>
      <c r="C1075" t="s">
        <v>716</v>
      </c>
      <c r="D1075" s="8">
        <v>1217.68</v>
      </c>
      <c r="E1075">
        <v>1217.68</v>
      </c>
    </row>
    <row r="1076" spans="1:5">
      <c r="A1076">
        <v>37727</v>
      </c>
      <c r="B1076" t="s">
        <v>21517</v>
      </c>
      <c r="C1076" t="s">
        <v>716</v>
      </c>
      <c r="D1076" s="8">
        <v>19043.29</v>
      </c>
      <c r="E1076">
        <v>19043.29</v>
      </c>
    </row>
    <row r="1077" spans="1:5">
      <c r="A1077">
        <v>37728</v>
      </c>
      <c r="B1077" t="s">
        <v>21518</v>
      </c>
      <c r="C1077" t="s">
        <v>716</v>
      </c>
      <c r="D1077" s="8">
        <v>25834.95</v>
      </c>
      <c r="E1077">
        <v>25834.95</v>
      </c>
    </row>
    <row r="1078" spans="1:5">
      <c r="A1078">
        <v>37729</v>
      </c>
      <c r="B1078" t="s">
        <v>21519</v>
      </c>
      <c r="C1078" t="s">
        <v>716</v>
      </c>
      <c r="D1078" s="8">
        <v>27965.67</v>
      </c>
      <c r="E1078">
        <v>27965.67</v>
      </c>
    </row>
    <row r="1079" spans="1:5">
      <c r="A1079">
        <v>37730</v>
      </c>
      <c r="B1079" t="s">
        <v>21520</v>
      </c>
      <c r="C1079" t="s">
        <v>716</v>
      </c>
      <c r="D1079" s="8">
        <v>30096.38</v>
      </c>
      <c r="E1079">
        <v>30096.38</v>
      </c>
    </row>
    <row r="1080" spans="1:5">
      <c r="A1080">
        <v>37731</v>
      </c>
      <c r="B1080" t="s">
        <v>21521</v>
      </c>
      <c r="C1080" t="s">
        <v>716</v>
      </c>
      <c r="D1080" s="8">
        <v>32227.1</v>
      </c>
      <c r="E1080">
        <v>32227.1</v>
      </c>
    </row>
    <row r="1081" spans="1:5">
      <c r="A1081">
        <v>37732</v>
      </c>
      <c r="B1081" t="s">
        <v>21522</v>
      </c>
      <c r="C1081" t="s">
        <v>716</v>
      </c>
      <c r="D1081" s="8">
        <v>36754.879999999997</v>
      </c>
      <c r="E1081">
        <v>36754.879999999997</v>
      </c>
    </row>
    <row r="1082" spans="1:5">
      <c r="A1082">
        <v>45194</v>
      </c>
      <c r="B1082" t="s">
        <v>21523</v>
      </c>
      <c r="C1082" t="s">
        <v>716</v>
      </c>
      <c r="D1082" s="8">
        <v>177.28</v>
      </c>
      <c r="E1082">
        <v>177.28</v>
      </c>
    </row>
    <row r="1083" spans="1:5">
      <c r="A1083">
        <v>36496</v>
      </c>
      <c r="B1083" t="s">
        <v>21524</v>
      </c>
      <c r="C1083" t="s">
        <v>716</v>
      </c>
      <c r="D1083" s="8">
        <v>10599.73</v>
      </c>
      <c r="E1083">
        <v>10599.73</v>
      </c>
    </row>
    <row r="1084" spans="1:5">
      <c r="A1084">
        <v>37762</v>
      </c>
      <c r="B1084" t="s">
        <v>21525</v>
      </c>
      <c r="C1084" t="s">
        <v>716</v>
      </c>
      <c r="D1084" s="8">
        <v>741956.04</v>
      </c>
      <c r="E1084">
        <v>741956.04</v>
      </c>
    </row>
    <row r="1085" spans="1:5">
      <c r="A1085">
        <v>37763</v>
      </c>
      <c r="B1085" t="s">
        <v>21526</v>
      </c>
      <c r="C1085" t="s">
        <v>716</v>
      </c>
      <c r="D1085" s="8">
        <v>750967.53</v>
      </c>
      <c r="E1085">
        <v>750967.53</v>
      </c>
    </row>
    <row r="1086" spans="1:5">
      <c r="A1086">
        <v>41992</v>
      </c>
      <c r="B1086" t="s">
        <v>21527</v>
      </c>
      <c r="C1086" t="s">
        <v>716</v>
      </c>
      <c r="D1086" s="8">
        <v>853700</v>
      </c>
      <c r="E1086">
        <v>853700</v>
      </c>
    </row>
    <row r="1087" spans="1:5">
      <c r="A1087">
        <v>10630</v>
      </c>
      <c r="B1087" t="s">
        <v>21528</v>
      </c>
      <c r="C1087" t="s">
        <v>716</v>
      </c>
      <c r="D1087" s="8">
        <v>865114.56</v>
      </c>
      <c r="E1087">
        <v>865114.56</v>
      </c>
    </row>
    <row r="1088" spans="1:5">
      <c r="A1088">
        <v>13215</v>
      </c>
      <c r="B1088" t="s">
        <v>21529</v>
      </c>
      <c r="C1088" t="s">
        <v>716</v>
      </c>
      <c r="D1088" s="8">
        <v>1046848.77</v>
      </c>
      <c r="E1088">
        <v>1046848.77</v>
      </c>
    </row>
    <row r="1089" spans="1:5">
      <c r="A1089">
        <v>4235</v>
      </c>
      <c r="B1089" t="s">
        <v>21530</v>
      </c>
      <c r="C1089" t="s">
        <v>327</v>
      </c>
      <c r="D1089" s="8">
        <v>16.71</v>
      </c>
      <c r="E1089">
        <v>18.68</v>
      </c>
    </row>
    <row r="1090" spans="1:5">
      <c r="A1090">
        <v>40976</v>
      </c>
      <c r="B1090" t="s">
        <v>21531</v>
      </c>
      <c r="C1090" t="s">
        <v>14514</v>
      </c>
      <c r="D1090" s="8">
        <v>2925.11</v>
      </c>
      <c r="E1090">
        <v>3271.69</v>
      </c>
    </row>
    <row r="1091" spans="1:5">
      <c r="A1091">
        <v>43091</v>
      </c>
      <c r="B1091" t="s">
        <v>21532</v>
      </c>
      <c r="C1091" t="s">
        <v>716</v>
      </c>
      <c r="D1091" s="8">
        <v>9203.68</v>
      </c>
      <c r="E1091">
        <v>9203.68</v>
      </c>
    </row>
    <row r="1092" spans="1:5">
      <c r="A1092">
        <v>43092</v>
      </c>
      <c r="B1092" t="s">
        <v>21533</v>
      </c>
      <c r="C1092" t="s">
        <v>716</v>
      </c>
      <c r="D1092" s="8">
        <v>12271.58</v>
      </c>
      <c r="E1092">
        <v>12271.58</v>
      </c>
    </row>
    <row r="1093" spans="1:5">
      <c r="A1093">
        <v>43089</v>
      </c>
      <c r="B1093" t="s">
        <v>21534</v>
      </c>
      <c r="C1093" t="s">
        <v>716</v>
      </c>
      <c r="D1093" s="8">
        <v>2138.67</v>
      </c>
      <c r="E1093">
        <v>2138.67</v>
      </c>
    </row>
    <row r="1094" spans="1:5">
      <c r="A1094">
        <v>43090</v>
      </c>
      <c r="B1094" t="s">
        <v>21535</v>
      </c>
      <c r="C1094" t="s">
        <v>716</v>
      </c>
      <c r="D1094" s="8">
        <v>4719.84</v>
      </c>
      <c r="E1094">
        <v>4719.84</v>
      </c>
    </row>
    <row r="1095" spans="1:5">
      <c r="A1095">
        <v>41967</v>
      </c>
      <c r="B1095" t="s">
        <v>21536</v>
      </c>
      <c r="C1095" t="s">
        <v>19467</v>
      </c>
      <c r="D1095" s="8">
        <v>31.84</v>
      </c>
      <c r="E1095">
        <v>31.84</v>
      </c>
    </row>
    <row r="1096" spans="1:5">
      <c r="A1096">
        <v>12760</v>
      </c>
      <c r="B1096" t="s">
        <v>21537</v>
      </c>
      <c r="C1096" t="s">
        <v>66</v>
      </c>
      <c r="D1096" s="8">
        <v>1598.54</v>
      </c>
      <c r="E1096">
        <v>1598.54</v>
      </c>
    </row>
    <row r="1097" spans="1:5">
      <c r="A1097">
        <v>12759</v>
      </c>
      <c r="B1097" t="s">
        <v>21538</v>
      </c>
      <c r="C1097" t="s">
        <v>66</v>
      </c>
      <c r="D1097" s="8">
        <v>1065.68</v>
      </c>
      <c r="E1097">
        <v>1065.68</v>
      </c>
    </row>
    <row r="1098" spans="1:5">
      <c r="A1098">
        <v>43105</v>
      </c>
      <c r="B1098" t="s">
        <v>21539</v>
      </c>
      <c r="C1098" t="s">
        <v>94</v>
      </c>
      <c r="D1098" s="8">
        <v>32.36</v>
      </c>
      <c r="E1098">
        <v>32.36</v>
      </c>
    </row>
    <row r="1099" spans="1:5">
      <c r="A1099">
        <v>40424</v>
      </c>
      <c r="B1099" t="s">
        <v>21540</v>
      </c>
      <c r="C1099" t="s">
        <v>94</v>
      </c>
      <c r="D1099" s="8">
        <v>8.2200000000000006</v>
      </c>
      <c r="E1099">
        <v>8.2200000000000006</v>
      </c>
    </row>
    <row r="1100" spans="1:5">
      <c r="A1100">
        <v>1325</v>
      </c>
      <c r="B1100" t="s">
        <v>21541</v>
      </c>
      <c r="C1100" t="s">
        <v>94</v>
      </c>
      <c r="D1100" s="8">
        <v>9</v>
      </c>
      <c r="E1100">
        <v>9</v>
      </c>
    </row>
    <row r="1101" spans="1:5">
      <c r="A1101">
        <v>1327</v>
      </c>
      <c r="B1101" t="s">
        <v>21542</v>
      </c>
      <c r="C1101" t="s">
        <v>94</v>
      </c>
      <c r="D1101" s="8">
        <v>9.59</v>
      </c>
      <c r="E1101">
        <v>9.59</v>
      </c>
    </row>
    <row r="1102" spans="1:5">
      <c r="A1102">
        <v>1328</v>
      </c>
      <c r="B1102" t="s">
        <v>21543</v>
      </c>
      <c r="C1102" t="s">
        <v>94</v>
      </c>
      <c r="D1102" s="8">
        <v>9.02</v>
      </c>
      <c r="E1102">
        <v>9.02</v>
      </c>
    </row>
    <row r="1103" spans="1:5">
      <c r="A1103">
        <v>1321</v>
      </c>
      <c r="B1103" t="s">
        <v>21544</v>
      </c>
      <c r="C1103" t="s">
        <v>94</v>
      </c>
      <c r="D1103" s="8">
        <v>8.36</v>
      </c>
      <c r="E1103">
        <v>8.36</v>
      </c>
    </row>
    <row r="1104" spans="1:5">
      <c r="A1104">
        <v>1318</v>
      </c>
      <c r="B1104" t="s">
        <v>21545</v>
      </c>
      <c r="C1104" t="s">
        <v>94</v>
      </c>
      <c r="D1104" s="8">
        <v>8.36</v>
      </c>
      <c r="E1104">
        <v>8.36</v>
      </c>
    </row>
    <row r="1105" spans="1:5">
      <c r="A1105">
        <v>1322</v>
      </c>
      <c r="B1105" t="s">
        <v>21546</v>
      </c>
      <c r="C1105" t="s">
        <v>94</v>
      </c>
      <c r="D1105" s="8">
        <v>8.83</v>
      </c>
      <c r="E1105">
        <v>8.83</v>
      </c>
    </row>
    <row r="1106" spans="1:5">
      <c r="A1106">
        <v>1323</v>
      </c>
      <c r="B1106" t="s">
        <v>21547</v>
      </c>
      <c r="C1106" t="s">
        <v>94</v>
      </c>
      <c r="D1106" s="8">
        <v>8.83</v>
      </c>
      <c r="E1106">
        <v>8.83</v>
      </c>
    </row>
    <row r="1107" spans="1:5">
      <c r="A1107">
        <v>1319</v>
      </c>
      <c r="B1107" t="s">
        <v>21548</v>
      </c>
      <c r="C1107" t="s">
        <v>94</v>
      </c>
      <c r="D1107" s="8">
        <v>7.44</v>
      </c>
      <c r="E1107">
        <v>7.44</v>
      </c>
    </row>
    <row r="1108" spans="1:5">
      <c r="A1108">
        <v>11026</v>
      </c>
      <c r="B1108" t="s">
        <v>21549</v>
      </c>
      <c r="C1108" t="s">
        <v>94</v>
      </c>
      <c r="D1108" s="8">
        <v>10.24</v>
      </c>
      <c r="E1108">
        <v>10.24</v>
      </c>
    </row>
    <row r="1109" spans="1:5">
      <c r="A1109">
        <v>11027</v>
      </c>
      <c r="B1109" t="s">
        <v>21550</v>
      </c>
      <c r="C1109" t="s">
        <v>94</v>
      </c>
      <c r="D1109" s="8">
        <v>10.66</v>
      </c>
      <c r="E1109">
        <v>10.66</v>
      </c>
    </row>
    <row r="1110" spans="1:5">
      <c r="A1110">
        <v>11046</v>
      </c>
      <c r="B1110" t="s">
        <v>21551</v>
      </c>
      <c r="C1110" t="s">
        <v>94</v>
      </c>
      <c r="D1110" s="8">
        <v>10.210000000000001</v>
      </c>
      <c r="E1110">
        <v>10.210000000000001</v>
      </c>
    </row>
    <row r="1111" spans="1:5">
      <c r="A1111">
        <v>11047</v>
      </c>
      <c r="B1111" t="s">
        <v>21552</v>
      </c>
      <c r="C1111" t="s">
        <v>94</v>
      </c>
      <c r="D1111" s="8">
        <v>11.13</v>
      </c>
      <c r="E1111">
        <v>11.13</v>
      </c>
    </row>
    <row r="1112" spans="1:5">
      <c r="A1112">
        <v>43668</v>
      </c>
      <c r="B1112" t="s">
        <v>21553</v>
      </c>
      <c r="C1112" t="s">
        <v>94</v>
      </c>
      <c r="D1112" s="8">
        <v>9.82</v>
      </c>
      <c r="E1112">
        <v>9.82</v>
      </c>
    </row>
    <row r="1113" spans="1:5">
      <c r="A1113">
        <v>11049</v>
      </c>
      <c r="B1113" t="s">
        <v>21554</v>
      </c>
      <c r="C1113" t="s">
        <v>94</v>
      </c>
      <c r="D1113" s="8">
        <v>10.64</v>
      </c>
      <c r="E1113">
        <v>10.64</v>
      </c>
    </row>
    <row r="1114" spans="1:5">
      <c r="A1114">
        <v>43106</v>
      </c>
      <c r="B1114" t="s">
        <v>21555</v>
      </c>
      <c r="C1114" t="s">
        <v>94</v>
      </c>
      <c r="D1114" s="8">
        <v>10.7</v>
      </c>
      <c r="E1114">
        <v>10.7</v>
      </c>
    </row>
    <row r="1115" spans="1:5">
      <c r="A1115">
        <v>11051</v>
      </c>
      <c r="B1115" t="s">
        <v>21556</v>
      </c>
      <c r="C1115" t="s">
        <v>94</v>
      </c>
      <c r="D1115" s="8">
        <v>11.17</v>
      </c>
      <c r="E1115">
        <v>11.17</v>
      </c>
    </row>
    <row r="1116" spans="1:5">
      <c r="A1116">
        <v>11061</v>
      </c>
      <c r="B1116" t="s">
        <v>21557</v>
      </c>
      <c r="C1116" t="s">
        <v>94</v>
      </c>
      <c r="D1116" s="8">
        <v>13.4</v>
      </c>
      <c r="E1116">
        <v>13.4</v>
      </c>
    </row>
    <row r="1117" spans="1:5">
      <c r="A1117">
        <v>43667</v>
      </c>
      <c r="B1117" t="s">
        <v>21558</v>
      </c>
      <c r="C1117" t="s">
        <v>94</v>
      </c>
      <c r="D1117" s="8">
        <v>9.74</v>
      </c>
      <c r="E1117">
        <v>9.74</v>
      </c>
    </row>
    <row r="1118" spans="1:5">
      <c r="A1118">
        <v>1333</v>
      </c>
      <c r="B1118" t="s">
        <v>21559</v>
      </c>
      <c r="C1118" t="s">
        <v>94</v>
      </c>
      <c r="D1118" s="8">
        <v>8.11</v>
      </c>
      <c r="E1118">
        <v>8.11</v>
      </c>
    </row>
    <row r="1119" spans="1:5">
      <c r="A1119">
        <v>1330</v>
      </c>
      <c r="B1119" t="s">
        <v>21560</v>
      </c>
      <c r="C1119" t="s">
        <v>94</v>
      </c>
      <c r="D1119" s="8">
        <v>8.0399999999999991</v>
      </c>
      <c r="E1119">
        <v>8.0399999999999991</v>
      </c>
    </row>
    <row r="1120" spans="1:5">
      <c r="A1120">
        <v>10957</v>
      </c>
      <c r="B1120" t="s">
        <v>21561</v>
      </c>
      <c r="C1120" t="s">
        <v>94</v>
      </c>
      <c r="D1120" s="8">
        <v>9.27</v>
      </c>
      <c r="E1120">
        <v>9.27</v>
      </c>
    </row>
    <row r="1121" spans="1:5">
      <c r="A1121">
        <v>1332</v>
      </c>
      <c r="B1121" t="s">
        <v>21562</v>
      </c>
      <c r="C1121" t="s">
        <v>94</v>
      </c>
      <c r="D1121" s="8">
        <v>8.24</v>
      </c>
      <c r="E1121">
        <v>8.24</v>
      </c>
    </row>
    <row r="1122" spans="1:5">
      <c r="A1122">
        <v>1334</v>
      </c>
      <c r="B1122" t="s">
        <v>21563</v>
      </c>
      <c r="C1122" t="s">
        <v>94</v>
      </c>
      <c r="D1122" s="8">
        <v>9.14</v>
      </c>
      <c r="E1122">
        <v>9.14</v>
      </c>
    </row>
    <row r="1123" spans="1:5">
      <c r="A1123">
        <v>1335</v>
      </c>
      <c r="B1123" t="s">
        <v>21564</v>
      </c>
      <c r="C1123" t="s">
        <v>94</v>
      </c>
      <c r="D1123" s="8">
        <v>9.44</v>
      </c>
      <c r="E1123">
        <v>9.44</v>
      </c>
    </row>
    <row r="1124" spans="1:5">
      <c r="A1124">
        <v>40425</v>
      </c>
      <c r="B1124" t="s">
        <v>21565</v>
      </c>
      <c r="C1124" t="s">
        <v>94</v>
      </c>
      <c r="D1124" s="8">
        <v>8.08</v>
      </c>
      <c r="E1124">
        <v>8.08</v>
      </c>
    </row>
    <row r="1125" spans="1:5">
      <c r="A1125">
        <v>1337</v>
      </c>
      <c r="B1125" t="s">
        <v>21566</v>
      </c>
      <c r="C1125" t="s">
        <v>94</v>
      </c>
      <c r="D1125" s="8">
        <v>9.27</v>
      </c>
      <c r="E1125">
        <v>9.27</v>
      </c>
    </row>
    <row r="1126" spans="1:5">
      <c r="A1126">
        <v>1338</v>
      </c>
      <c r="B1126" t="s">
        <v>21567</v>
      </c>
      <c r="C1126" t="s">
        <v>66</v>
      </c>
      <c r="D1126" s="8">
        <v>40.24</v>
      </c>
      <c r="E1126">
        <v>40.24</v>
      </c>
    </row>
    <row r="1127" spans="1:5">
      <c r="A1127">
        <v>1340</v>
      </c>
      <c r="B1127" t="s">
        <v>21568</v>
      </c>
      <c r="C1127" t="s">
        <v>66</v>
      </c>
      <c r="D1127" s="8">
        <v>46.52</v>
      </c>
      <c r="E1127">
        <v>46.52</v>
      </c>
    </row>
    <row r="1128" spans="1:5">
      <c r="A1128">
        <v>1341</v>
      </c>
      <c r="B1128" t="s">
        <v>21569</v>
      </c>
      <c r="C1128" t="s">
        <v>66</v>
      </c>
      <c r="D1128" s="8">
        <v>44.81</v>
      </c>
      <c r="E1128">
        <v>44.81</v>
      </c>
    </row>
    <row r="1129" spans="1:5">
      <c r="A1129">
        <v>34659</v>
      </c>
      <c r="B1129" t="s">
        <v>21570</v>
      </c>
      <c r="C1129" t="s">
        <v>66</v>
      </c>
      <c r="D1129" s="8">
        <v>41.55</v>
      </c>
      <c r="E1129">
        <v>41.55</v>
      </c>
    </row>
    <row r="1130" spans="1:5">
      <c r="A1130">
        <v>34514</v>
      </c>
      <c r="B1130" t="s">
        <v>21571</v>
      </c>
      <c r="C1130" t="s">
        <v>66</v>
      </c>
      <c r="D1130" s="8">
        <v>46.02</v>
      </c>
      <c r="E1130">
        <v>46.02</v>
      </c>
    </row>
    <row r="1131" spans="1:5">
      <c r="A1131">
        <v>34660</v>
      </c>
      <c r="B1131" t="s">
        <v>21572</v>
      </c>
      <c r="C1131" t="s">
        <v>66</v>
      </c>
      <c r="D1131" s="8">
        <v>58.4</v>
      </c>
      <c r="E1131">
        <v>58.4</v>
      </c>
    </row>
    <row r="1132" spans="1:5">
      <c r="A1132">
        <v>34661</v>
      </c>
      <c r="B1132" t="s">
        <v>21573</v>
      </c>
      <c r="C1132" t="s">
        <v>66</v>
      </c>
      <c r="D1132" s="8">
        <v>83.88</v>
      </c>
      <c r="E1132">
        <v>83.88</v>
      </c>
    </row>
    <row r="1133" spans="1:5">
      <c r="A1133">
        <v>34667</v>
      </c>
      <c r="B1133" t="s">
        <v>21574</v>
      </c>
      <c r="C1133" t="s">
        <v>66</v>
      </c>
      <c r="D1133" s="8">
        <v>30.37</v>
      </c>
      <c r="E1133">
        <v>30.37</v>
      </c>
    </row>
    <row r="1134" spans="1:5">
      <c r="A1134">
        <v>34668</v>
      </c>
      <c r="B1134" t="s">
        <v>21575</v>
      </c>
      <c r="C1134" t="s">
        <v>66</v>
      </c>
      <c r="D1134" s="8">
        <v>39.69</v>
      </c>
      <c r="E1134">
        <v>39.69</v>
      </c>
    </row>
    <row r="1135" spans="1:5">
      <c r="A1135">
        <v>34741</v>
      </c>
      <c r="B1135" t="s">
        <v>21576</v>
      </c>
      <c r="C1135" t="s">
        <v>66</v>
      </c>
      <c r="D1135" s="8">
        <v>43.67</v>
      </c>
      <c r="E1135">
        <v>43.67</v>
      </c>
    </row>
    <row r="1136" spans="1:5">
      <c r="A1136">
        <v>34664</v>
      </c>
      <c r="B1136" t="s">
        <v>21577</v>
      </c>
      <c r="C1136" t="s">
        <v>66</v>
      </c>
      <c r="D1136" s="8">
        <v>47.66</v>
      </c>
      <c r="E1136">
        <v>47.66</v>
      </c>
    </row>
    <row r="1137" spans="1:5">
      <c r="A1137">
        <v>34665</v>
      </c>
      <c r="B1137" t="s">
        <v>21578</v>
      </c>
      <c r="C1137" t="s">
        <v>66</v>
      </c>
      <c r="D1137" s="8">
        <v>59.17</v>
      </c>
      <c r="E1137">
        <v>59.17</v>
      </c>
    </row>
    <row r="1138" spans="1:5">
      <c r="A1138">
        <v>34666</v>
      </c>
      <c r="B1138" t="s">
        <v>21579</v>
      </c>
      <c r="C1138" t="s">
        <v>66</v>
      </c>
      <c r="D1138" s="8">
        <v>89.37</v>
      </c>
      <c r="E1138">
        <v>89.37</v>
      </c>
    </row>
    <row r="1139" spans="1:5">
      <c r="A1139">
        <v>34669</v>
      </c>
      <c r="B1139" t="s">
        <v>21580</v>
      </c>
      <c r="C1139" t="s">
        <v>66</v>
      </c>
      <c r="D1139" s="8">
        <v>32.770000000000003</v>
      </c>
      <c r="E1139">
        <v>32.770000000000003</v>
      </c>
    </row>
    <row r="1140" spans="1:5">
      <c r="A1140">
        <v>34670</v>
      </c>
      <c r="B1140" t="s">
        <v>21581</v>
      </c>
      <c r="C1140" t="s">
        <v>66</v>
      </c>
      <c r="D1140" s="8">
        <v>40.08</v>
      </c>
      <c r="E1140">
        <v>40.08</v>
      </c>
    </row>
    <row r="1141" spans="1:5">
      <c r="A1141">
        <v>34671</v>
      </c>
      <c r="B1141" t="s">
        <v>21582</v>
      </c>
      <c r="C1141" t="s">
        <v>66</v>
      </c>
      <c r="D1141" s="8">
        <v>33.450000000000003</v>
      </c>
      <c r="E1141">
        <v>33.450000000000003</v>
      </c>
    </row>
    <row r="1142" spans="1:5">
      <c r="A1142">
        <v>34672</v>
      </c>
      <c r="B1142" t="s">
        <v>21583</v>
      </c>
      <c r="C1142" t="s">
        <v>66</v>
      </c>
      <c r="D1142" s="8">
        <v>35.270000000000003</v>
      </c>
      <c r="E1142">
        <v>35.270000000000003</v>
      </c>
    </row>
    <row r="1143" spans="1:5">
      <c r="A1143">
        <v>34673</v>
      </c>
      <c r="B1143" t="s">
        <v>21584</v>
      </c>
      <c r="C1143" t="s">
        <v>66</v>
      </c>
      <c r="D1143" s="8">
        <v>43.04</v>
      </c>
      <c r="E1143">
        <v>43.04</v>
      </c>
    </row>
    <row r="1144" spans="1:5">
      <c r="A1144">
        <v>34674</v>
      </c>
      <c r="B1144" t="s">
        <v>21585</v>
      </c>
      <c r="C1144" t="s">
        <v>66</v>
      </c>
      <c r="D1144" s="8">
        <v>57.23</v>
      </c>
      <c r="E1144">
        <v>57.23</v>
      </c>
    </row>
    <row r="1145" spans="1:5">
      <c r="A1145">
        <v>34675</v>
      </c>
      <c r="B1145" t="s">
        <v>21586</v>
      </c>
      <c r="C1145" t="s">
        <v>66</v>
      </c>
      <c r="D1145" s="8">
        <v>69.77</v>
      </c>
      <c r="E1145">
        <v>69.77</v>
      </c>
    </row>
    <row r="1146" spans="1:5">
      <c r="A1146">
        <v>34676</v>
      </c>
      <c r="B1146" t="s">
        <v>21587</v>
      </c>
      <c r="C1146" t="s">
        <v>66</v>
      </c>
      <c r="D1146" s="8">
        <v>20.079999999999998</v>
      </c>
      <c r="E1146">
        <v>20.079999999999998</v>
      </c>
    </row>
    <row r="1147" spans="1:5">
      <c r="A1147">
        <v>34677</v>
      </c>
      <c r="B1147" t="s">
        <v>21588</v>
      </c>
      <c r="C1147" t="s">
        <v>66</v>
      </c>
      <c r="D1147" s="8">
        <v>27</v>
      </c>
      <c r="E1147">
        <v>27</v>
      </c>
    </row>
    <row r="1148" spans="1:5">
      <c r="A1148">
        <v>43126</v>
      </c>
      <c r="B1148" t="s">
        <v>21589</v>
      </c>
      <c r="C1148" t="s">
        <v>66</v>
      </c>
      <c r="D1148" s="8">
        <v>105.36</v>
      </c>
      <c r="E1148">
        <v>105.36</v>
      </c>
    </row>
    <row r="1149" spans="1:5">
      <c r="A1149">
        <v>43124</v>
      </c>
      <c r="B1149" t="s">
        <v>21590</v>
      </c>
      <c r="C1149" t="s">
        <v>66</v>
      </c>
      <c r="D1149" s="8">
        <v>123.03</v>
      </c>
      <c r="E1149">
        <v>123.03</v>
      </c>
    </row>
    <row r="1150" spans="1:5">
      <c r="A1150">
        <v>43125</v>
      </c>
      <c r="B1150" t="s">
        <v>21591</v>
      </c>
      <c r="C1150" t="s">
        <v>66</v>
      </c>
      <c r="D1150" s="8">
        <v>159.55000000000001</v>
      </c>
      <c r="E1150">
        <v>159.55000000000001</v>
      </c>
    </row>
    <row r="1151" spans="1:5">
      <c r="A1151">
        <v>40623</v>
      </c>
      <c r="B1151" t="s">
        <v>21592</v>
      </c>
      <c r="C1151" t="s">
        <v>342</v>
      </c>
      <c r="D1151" s="8">
        <v>90.25</v>
      </c>
      <c r="E1151">
        <v>90.25</v>
      </c>
    </row>
    <row r="1152" spans="1:5">
      <c r="A1152">
        <v>43701</v>
      </c>
      <c r="B1152" t="s">
        <v>21593</v>
      </c>
      <c r="C1152" t="s">
        <v>94</v>
      </c>
      <c r="D1152" s="8">
        <v>52.88</v>
      </c>
      <c r="E1152">
        <v>52.88</v>
      </c>
    </row>
    <row r="1153" spans="1:5">
      <c r="A1153">
        <v>1345</v>
      </c>
      <c r="B1153" t="s">
        <v>21594</v>
      </c>
      <c r="C1153" t="s">
        <v>66</v>
      </c>
      <c r="D1153" s="8">
        <v>71.23</v>
      </c>
      <c r="E1153">
        <v>71.23</v>
      </c>
    </row>
    <row r="1154" spans="1:5">
      <c r="A1154">
        <v>1346</v>
      </c>
      <c r="B1154" t="s">
        <v>21595</v>
      </c>
      <c r="C1154" t="s">
        <v>66</v>
      </c>
      <c r="D1154" s="8">
        <v>41.43</v>
      </c>
      <c r="E1154">
        <v>41.43</v>
      </c>
    </row>
    <row r="1155" spans="1:5">
      <c r="A1155">
        <v>1347</v>
      </c>
      <c r="B1155" t="s">
        <v>21596</v>
      </c>
      <c r="C1155" t="s">
        <v>66</v>
      </c>
      <c r="D1155" s="8">
        <v>51.34</v>
      </c>
      <c r="E1155">
        <v>51.34</v>
      </c>
    </row>
    <row r="1156" spans="1:5">
      <c r="A1156">
        <v>43678</v>
      </c>
      <c r="B1156" t="s">
        <v>21597</v>
      </c>
      <c r="C1156" t="s">
        <v>66</v>
      </c>
      <c r="D1156" s="8">
        <v>59.55</v>
      </c>
      <c r="E1156">
        <v>59.55</v>
      </c>
    </row>
    <row r="1157" spans="1:5">
      <c r="A1157">
        <v>43680</v>
      </c>
      <c r="B1157" t="s">
        <v>21598</v>
      </c>
      <c r="C1157" t="s">
        <v>66</v>
      </c>
      <c r="D1157" s="8">
        <v>85.78</v>
      </c>
      <c r="E1157">
        <v>85.78</v>
      </c>
    </row>
    <row r="1158" spans="1:5">
      <c r="A1158">
        <v>43679</v>
      </c>
      <c r="B1158" t="s">
        <v>21599</v>
      </c>
      <c r="C1158" t="s">
        <v>66</v>
      </c>
      <c r="D1158" s="8">
        <v>30.1</v>
      </c>
      <c r="E1158">
        <v>30.1</v>
      </c>
    </row>
    <row r="1159" spans="1:5">
      <c r="A1159">
        <v>1355</v>
      </c>
      <c r="B1159" t="s">
        <v>21600</v>
      </c>
      <c r="C1159" t="s">
        <v>66</v>
      </c>
      <c r="D1159" s="8">
        <v>34.26</v>
      </c>
      <c r="E1159">
        <v>34.26</v>
      </c>
    </row>
    <row r="1160" spans="1:5">
      <c r="A1160">
        <v>1358</v>
      </c>
      <c r="B1160" t="s">
        <v>21601</v>
      </c>
      <c r="C1160" t="s">
        <v>66</v>
      </c>
      <c r="D1160" s="8">
        <v>42.06</v>
      </c>
      <c r="E1160">
        <v>42.06</v>
      </c>
    </row>
    <row r="1161" spans="1:5">
      <c r="A1161">
        <v>43677</v>
      </c>
      <c r="B1161" t="s">
        <v>21602</v>
      </c>
      <c r="C1161" t="s">
        <v>66</v>
      </c>
      <c r="D1161" s="8">
        <v>52.18</v>
      </c>
      <c r="E1161">
        <v>52.18</v>
      </c>
    </row>
    <row r="1162" spans="1:5">
      <c r="A1162">
        <v>43682</v>
      </c>
      <c r="B1162" t="s">
        <v>21603</v>
      </c>
      <c r="C1162" t="s">
        <v>66</v>
      </c>
      <c r="D1162" s="8">
        <v>15.99</v>
      </c>
      <c r="E1162">
        <v>15.99</v>
      </c>
    </row>
    <row r="1163" spans="1:5">
      <c r="A1163">
        <v>43681</v>
      </c>
      <c r="B1163" t="s">
        <v>21604</v>
      </c>
      <c r="C1163" t="s">
        <v>66</v>
      </c>
      <c r="D1163" s="8">
        <v>26.5</v>
      </c>
      <c r="E1163">
        <v>26.5</v>
      </c>
    </row>
    <row r="1164" spans="1:5">
      <c r="A1164">
        <v>45248</v>
      </c>
      <c r="B1164" t="s">
        <v>21605</v>
      </c>
      <c r="C1164" t="s">
        <v>716</v>
      </c>
      <c r="D1164" s="8">
        <v>59.65</v>
      </c>
      <c r="E1164">
        <v>59.65</v>
      </c>
    </row>
    <row r="1165" spans="1:5">
      <c r="A1165">
        <v>45243</v>
      </c>
      <c r="B1165" t="s">
        <v>21606</v>
      </c>
      <c r="C1165" t="s">
        <v>716</v>
      </c>
      <c r="D1165" s="8">
        <v>192.89</v>
      </c>
      <c r="E1165">
        <v>192.89</v>
      </c>
    </row>
    <row r="1166" spans="1:5">
      <c r="A1166">
        <v>45252</v>
      </c>
      <c r="B1166" t="s">
        <v>21607</v>
      </c>
      <c r="C1166" t="s">
        <v>716</v>
      </c>
      <c r="D1166" s="8">
        <v>33.83</v>
      </c>
      <c r="E1166">
        <v>33.83</v>
      </c>
    </row>
    <row r="1167" spans="1:5">
      <c r="A1167">
        <v>45246</v>
      </c>
      <c r="B1167" t="s">
        <v>21608</v>
      </c>
      <c r="C1167" t="s">
        <v>716</v>
      </c>
      <c r="D1167" s="8">
        <v>156.78</v>
      </c>
      <c r="E1167">
        <v>156.78</v>
      </c>
    </row>
    <row r="1168" spans="1:5">
      <c r="A1168">
        <v>20971</v>
      </c>
      <c r="B1168" t="s">
        <v>21609</v>
      </c>
      <c r="C1168" t="s">
        <v>716</v>
      </c>
      <c r="D1168" s="8">
        <v>21.9</v>
      </c>
      <c r="E1168">
        <v>21.9</v>
      </c>
    </row>
    <row r="1169" spans="1:5">
      <c r="A1169">
        <v>45247</v>
      </c>
      <c r="B1169" t="s">
        <v>21610</v>
      </c>
      <c r="C1169" t="s">
        <v>716</v>
      </c>
      <c r="D1169" s="8">
        <v>22.74</v>
      </c>
      <c r="E1169">
        <v>22.74</v>
      </c>
    </row>
    <row r="1170" spans="1:5">
      <c r="A1170">
        <v>39746</v>
      </c>
      <c r="B1170" t="s">
        <v>21611</v>
      </c>
      <c r="C1170" t="s">
        <v>716</v>
      </c>
      <c r="D1170" s="8">
        <v>127.68</v>
      </c>
      <c r="E1170">
        <v>127.68</v>
      </c>
    </row>
    <row r="1171" spans="1:5">
      <c r="A1171">
        <v>13279</v>
      </c>
      <c r="B1171" t="s">
        <v>21612</v>
      </c>
      <c r="C1171" t="s">
        <v>94</v>
      </c>
      <c r="D1171" s="8">
        <v>32.33</v>
      </c>
      <c r="E1171">
        <v>32.33</v>
      </c>
    </row>
    <row r="1172" spans="1:5">
      <c r="A1172">
        <v>11977</v>
      </c>
      <c r="B1172" t="s">
        <v>21613</v>
      </c>
      <c r="C1172" t="s">
        <v>716</v>
      </c>
      <c r="D1172" s="8">
        <v>16.75</v>
      </c>
      <c r="E1172">
        <v>16.75</v>
      </c>
    </row>
    <row r="1173" spans="1:5">
      <c r="A1173">
        <v>11976</v>
      </c>
      <c r="B1173" t="s">
        <v>21614</v>
      </c>
      <c r="C1173" t="s">
        <v>716</v>
      </c>
      <c r="D1173" s="8">
        <v>1.88</v>
      </c>
      <c r="E1173">
        <v>1.88</v>
      </c>
    </row>
    <row r="1174" spans="1:5">
      <c r="A1174">
        <v>11975</v>
      </c>
      <c r="B1174" t="s">
        <v>21615</v>
      </c>
      <c r="C1174" t="s">
        <v>716</v>
      </c>
      <c r="D1174" s="8">
        <v>36.700000000000003</v>
      </c>
      <c r="E1174">
        <v>36.700000000000003</v>
      </c>
    </row>
    <row r="1175" spans="1:5">
      <c r="A1175">
        <v>1368</v>
      </c>
      <c r="B1175" t="s">
        <v>21616</v>
      </c>
      <c r="C1175" t="s">
        <v>716</v>
      </c>
      <c r="D1175" s="8">
        <v>106.4</v>
      </c>
      <c r="E1175">
        <v>106.4</v>
      </c>
    </row>
    <row r="1176" spans="1:5">
      <c r="A1176">
        <v>1367</v>
      </c>
      <c r="B1176" t="s">
        <v>21617</v>
      </c>
      <c r="C1176" t="s">
        <v>716</v>
      </c>
      <c r="D1176" s="8">
        <v>344.17</v>
      </c>
      <c r="E1176">
        <v>344.17</v>
      </c>
    </row>
    <row r="1177" spans="1:5">
      <c r="A1177">
        <v>1380</v>
      </c>
      <c r="B1177" t="s">
        <v>21618</v>
      </c>
      <c r="C1177" t="s">
        <v>94</v>
      </c>
      <c r="D1177" s="8">
        <v>4.68</v>
      </c>
      <c r="E1177">
        <v>4.68</v>
      </c>
    </row>
    <row r="1178" spans="1:5">
      <c r="A1178">
        <v>1375</v>
      </c>
      <c r="B1178" t="s">
        <v>21619</v>
      </c>
      <c r="C1178" t="s">
        <v>94</v>
      </c>
      <c r="D1178" s="8">
        <v>17.62</v>
      </c>
      <c r="E1178">
        <v>17.62</v>
      </c>
    </row>
    <row r="1179" spans="1:5">
      <c r="A1179">
        <v>1379</v>
      </c>
      <c r="B1179" t="s">
        <v>21620</v>
      </c>
      <c r="C1179" t="s">
        <v>94</v>
      </c>
      <c r="D1179" s="8">
        <v>0.7</v>
      </c>
      <c r="E1179">
        <v>0.7</v>
      </c>
    </row>
    <row r="1180" spans="1:5">
      <c r="A1180">
        <v>13284</v>
      </c>
      <c r="B1180" t="s">
        <v>21621</v>
      </c>
      <c r="C1180" t="s">
        <v>94</v>
      </c>
      <c r="D1180" s="8">
        <v>0.63</v>
      </c>
      <c r="E1180">
        <v>0.63</v>
      </c>
    </row>
    <row r="1181" spans="1:5">
      <c r="A1181">
        <v>44528</v>
      </c>
      <c r="B1181" t="s">
        <v>21622</v>
      </c>
      <c r="C1181" t="s">
        <v>94</v>
      </c>
      <c r="D1181" s="8">
        <v>3.73</v>
      </c>
      <c r="E1181">
        <v>3.73</v>
      </c>
    </row>
    <row r="1182" spans="1:5">
      <c r="A1182">
        <v>34753</v>
      </c>
      <c r="B1182" t="s">
        <v>21623</v>
      </c>
      <c r="C1182" t="s">
        <v>94</v>
      </c>
      <c r="D1182" s="8">
        <v>0.68</v>
      </c>
      <c r="E1182">
        <v>0.68</v>
      </c>
    </row>
    <row r="1183" spans="1:5">
      <c r="A1183">
        <v>420</v>
      </c>
      <c r="B1183" t="s">
        <v>21624</v>
      </c>
      <c r="C1183" t="s">
        <v>716</v>
      </c>
      <c r="D1183" s="8">
        <v>27.2</v>
      </c>
      <c r="E1183">
        <v>27.2</v>
      </c>
    </row>
    <row r="1184" spans="1:5">
      <c r="A1184">
        <v>12327</v>
      </c>
      <c r="B1184" t="s">
        <v>21625</v>
      </c>
      <c r="C1184" t="s">
        <v>716</v>
      </c>
      <c r="D1184" s="8">
        <v>32.4</v>
      </c>
      <c r="E1184">
        <v>32.4</v>
      </c>
    </row>
    <row r="1185" spans="1:5">
      <c r="A1185">
        <v>36148</v>
      </c>
      <c r="B1185" t="s">
        <v>21626</v>
      </c>
      <c r="C1185" t="s">
        <v>716</v>
      </c>
      <c r="D1185" s="8">
        <v>177.97</v>
      </c>
      <c r="E1185">
        <v>177.97</v>
      </c>
    </row>
    <row r="1186" spans="1:5">
      <c r="A1186">
        <v>12329</v>
      </c>
      <c r="B1186" t="s">
        <v>21627</v>
      </c>
      <c r="C1186" t="s">
        <v>94</v>
      </c>
      <c r="D1186" s="8">
        <v>133.97999999999999</v>
      </c>
      <c r="E1186">
        <v>133.97999999999999</v>
      </c>
    </row>
    <row r="1187" spans="1:5">
      <c r="A1187">
        <v>1339</v>
      </c>
      <c r="B1187" t="s">
        <v>21628</v>
      </c>
      <c r="C1187" t="s">
        <v>94</v>
      </c>
      <c r="D1187" s="8">
        <v>40.340000000000003</v>
      </c>
      <c r="E1187">
        <v>40.340000000000003</v>
      </c>
    </row>
    <row r="1188" spans="1:5">
      <c r="A1188">
        <v>44396</v>
      </c>
      <c r="B1188" t="s">
        <v>21629</v>
      </c>
      <c r="C1188" t="s">
        <v>94</v>
      </c>
      <c r="D1188" s="8">
        <v>41.16</v>
      </c>
      <c r="E1188">
        <v>41.16</v>
      </c>
    </row>
    <row r="1189" spans="1:5">
      <c r="A1189">
        <v>44327</v>
      </c>
      <c r="B1189" t="s">
        <v>21630</v>
      </c>
      <c r="C1189" t="s">
        <v>19467</v>
      </c>
      <c r="D1189" s="8">
        <v>139.97999999999999</v>
      </c>
      <c r="E1189">
        <v>139.97999999999999</v>
      </c>
    </row>
    <row r="1190" spans="1:5">
      <c r="A1190">
        <v>37418</v>
      </c>
      <c r="B1190" t="s">
        <v>21631</v>
      </c>
      <c r="C1190" t="s">
        <v>716</v>
      </c>
      <c r="D1190" s="8">
        <v>15.96</v>
      </c>
      <c r="E1190">
        <v>15.96</v>
      </c>
    </row>
    <row r="1191" spans="1:5">
      <c r="A1191">
        <v>37419</v>
      </c>
      <c r="B1191" t="s">
        <v>21632</v>
      </c>
      <c r="C1191" t="s">
        <v>716</v>
      </c>
      <c r="D1191" s="8">
        <v>16.39</v>
      </c>
      <c r="E1191">
        <v>16.39</v>
      </c>
    </row>
    <row r="1192" spans="1:5">
      <c r="A1192">
        <v>1427</v>
      </c>
      <c r="B1192" t="s">
        <v>21633</v>
      </c>
      <c r="C1192" t="s">
        <v>716</v>
      </c>
      <c r="D1192" s="8">
        <v>21.08</v>
      </c>
      <c r="E1192">
        <v>21.08</v>
      </c>
    </row>
    <row r="1193" spans="1:5">
      <c r="A1193">
        <v>1402</v>
      </c>
      <c r="B1193" t="s">
        <v>21634</v>
      </c>
      <c r="C1193" t="s">
        <v>716</v>
      </c>
      <c r="D1193" s="8">
        <v>7.29</v>
      </c>
      <c r="E1193">
        <v>7.29</v>
      </c>
    </row>
    <row r="1194" spans="1:5">
      <c r="A1194">
        <v>1420</v>
      </c>
      <c r="B1194" t="s">
        <v>21635</v>
      </c>
      <c r="C1194" t="s">
        <v>716</v>
      </c>
      <c r="D1194" s="8">
        <v>9.3800000000000008</v>
      </c>
      <c r="E1194">
        <v>9.3800000000000008</v>
      </c>
    </row>
    <row r="1195" spans="1:5">
      <c r="A1195">
        <v>1419</v>
      </c>
      <c r="B1195" t="s">
        <v>21636</v>
      </c>
      <c r="C1195" t="s">
        <v>716</v>
      </c>
      <c r="D1195" s="8">
        <v>11.33</v>
      </c>
      <c r="E1195">
        <v>11.33</v>
      </c>
    </row>
    <row r="1196" spans="1:5">
      <c r="A1196">
        <v>1414</v>
      </c>
      <c r="B1196" t="s">
        <v>21637</v>
      </c>
      <c r="C1196" t="s">
        <v>716</v>
      </c>
      <c r="D1196" s="8">
        <v>11.08</v>
      </c>
      <c r="E1196">
        <v>11.08</v>
      </c>
    </row>
    <row r="1197" spans="1:5">
      <c r="A1197">
        <v>1413</v>
      </c>
      <c r="B1197" t="s">
        <v>21638</v>
      </c>
      <c r="C1197" t="s">
        <v>716</v>
      </c>
      <c r="D1197" s="8">
        <v>16.37</v>
      </c>
      <c r="E1197">
        <v>16.37</v>
      </c>
    </row>
    <row r="1198" spans="1:5">
      <c r="A1198">
        <v>1412</v>
      </c>
      <c r="B1198" t="s">
        <v>21639</v>
      </c>
      <c r="C1198" t="s">
        <v>716</v>
      </c>
      <c r="D1198" s="8">
        <v>13.87</v>
      </c>
      <c r="E1198">
        <v>13.87</v>
      </c>
    </row>
    <row r="1199" spans="1:5">
      <c r="A1199">
        <v>1406</v>
      </c>
      <c r="B1199" t="s">
        <v>21640</v>
      </c>
      <c r="C1199" t="s">
        <v>716</v>
      </c>
      <c r="D1199" s="8">
        <v>16.739999999999998</v>
      </c>
      <c r="E1199">
        <v>16.739999999999998</v>
      </c>
    </row>
    <row r="1200" spans="1:5">
      <c r="A1200">
        <v>45237</v>
      </c>
      <c r="B1200" t="s">
        <v>21641</v>
      </c>
      <c r="C1200" t="s">
        <v>716</v>
      </c>
      <c r="D1200" s="8">
        <v>18.14</v>
      </c>
      <c r="E1200">
        <v>18.14</v>
      </c>
    </row>
    <row r="1201" spans="1:5">
      <c r="A1201">
        <v>11281</v>
      </c>
      <c r="B1201" t="s">
        <v>21642</v>
      </c>
      <c r="C1201" t="s">
        <v>716</v>
      </c>
      <c r="D1201" s="8">
        <v>12065.9</v>
      </c>
      <c r="E1201">
        <v>12065.9</v>
      </c>
    </row>
    <row r="1202" spans="1:5">
      <c r="A1202">
        <v>1442</v>
      </c>
      <c r="B1202" t="s">
        <v>21643</v>
      </c>
      <c r="C1202" t="s">
        <v>716</v>
      </c>
      <c r="D1202" s="8">
        <v>10129.23</v>
      </c>
      <c r="E1202">
        <v>10129.23</v>
      </c>
    </row>
    <row r="1203" spans="1:5">
      <c r="A1203">
        <v>13457</v>
      </c>
      <c r="B1203" t="s">
        <v>21644</v>
      </c>
      <c r="C1203" t="s">
        <v>716</v>
      </c>
      <c r="D1203" s="8">
        <v>8743.4</v>
      </c>
      <c r="E1203">
        <v>8743.4</v>
      </c>
    </row>
    <row r="1204" spans="1:5">
      <c r="A1204">
        <v>40699</v>
      </c>
      <c r="B1204" t="s">
        <v>21645</v>
      </c>
      <c r="C1204" t="s">
        <v>716</v>
      </c>
      <c r="D1204" s="8">
        <v>6758.98</v>
      </c>
      <c r="E1204">
        <v>6758.98</v>
      </c>
    </row>
    <row r="1205" spans="1:5">
      <c r="A1205">
        <v>40701</v>
      </c>
      <c r="B1205" t="s">
        <v>21646</v>
      </c>
      <c r="C1205" t="s">
        <v>716</v>
      </c>
      <c r="D1205" s="8">
        <v>119508.1</v>
      </c>
      <c r="E1205">
        <v>119508.1</v>
      </c>
    </row>
    <row r="1206" spans="1:5">
      <c r="A1206">
        <v>40700</v>
      </c>
      <c r="B1206" t="s">
        <v>21647</v>
      </c>
      <c r="C1206" t="s">
        <v>716</v>
      </c>
      <c r="D1206" s="8">
        <v>15734.03</v>
      </c>
      <c r="E1206">
        <v>15734.03</v>
      </c>
    </row>
    <row r="1207" spans="1:5">
      <c r="A1207">
        <v>13458</v>
      </c>
      <c r="B1207" t="s">
        <v>21648</v>
      </c>
      <c r="C1207" t="s">
        <v>716</v>
      </c>
      <c r="D1207" s="8">
        <v>14951.22</v>
      </c>
      <c r="E1207">
        <v>14951.22</v>
      </c>
    </row>
    <row r="1208" spans="1:5">
      <c r="A1208">
        <v>11134</v>
      </c>
      <c r="B1208" t="s">
        <v>21649</v>
      </c>
      <c r="C1208" t="s">
        <v>66</v>
      </c>
      <c r="D1208" s="8">
        <v>59.02</v>
      </c>
      <c r="E1208">
        <v>59.02</v>
      </c>
    </row>
    <row r="1209" spans="1:5">
      <c r="A1209">
        <v>11135</v>
      </c>
      <c r="B1209" t="s">
        <v>21650</v>
      </c>
      <c r="C1209" t="s">
        <v>66</v>
      </c>
      <c r="D1209" s="8">
        <v>63.72</v>
      </c>
      <c r="E1209">
        <v>63.72</v>
      </c>
    </row>
    <row r="1210" spans="1:5">
      <c r="A1210">
        <v>11136</v>
      </c>
      <c r="B1210" t="s">
        <v>21651</v>
      </c>
      <c r="C1210" t="s">
        <v>66</v>
      </c>
      <c r="D1210" s="8">
        <v>72.97</v>
      </c>
      <c r="E1210">
        <v>72.97</v>
      </c>
    </row>
    <row r="1211" spans="1:5">
      <c r="A1211">
        <v>34743</v>
      </c>
      <c r="B1211" t="s">
        <v>21652</v>
      </c>
      <c r="C1211" t="s">
        <v>66</v>
      </c>
      <c r="D1211" s="8">
        <v>88.04</v>
      </c>
      <c r="E1211">
        <v>88.04</v>
      </c>
    </row>
    <row r="1212" spans="1:5">
      <c r="A1212">
        <v>11137</v>
      </c>
      <c r="B1212" t="s">
        <v>21653</v>
      </c>
      <c r="C1212" t="s">
        <v>66</v>
      </c>
      <c r="D1212" s="8">
        <v>99.99</v>
      </c>
      <c r="E1212">
        <v>99.99</v>
      </c>
    </row>
    <row r="1213" spans="1:5">
      <c r="A1213">
        <v>34745</v>
      </c>
      <c r="B1213" t="s">
        <v>21654</v>
      </c>
      <c r="C1213" t="s">
        <v>66</v>
      </c>
      <c r="D1213" s="8">
        <v>118.91</v>
      </c>
      <c r="E1213">
        <v>118.91</v>
      </c>
    </row>
    <row r="1214" spans="1:5">
      <c r="A1214">
        <v>34746</v>
      </c>
      <c r="B1214" t="s">
        <v>21655</v>
      </c>
      <c r="C1214" t="s">
        <v>66</v>
      </c>
      <c r="D1214" s="8">
        <v>32.43</v>
      </c>
      <c r="E1214">
        <v>32.43</v>
      </c>
    </row>
    <row r="1215" spans="1:5">
      <c r="A1215">
        <v>1360</v>
      </c>
      <c r="B1215" t="s">
        <v>21656</v>
      </c>
      <c r="C1215" t="s">
        <v>66</v>
      </c>
      <c r="D1215" s="8">
        <v>37.83</v>
      </c>
      <c r="E1215">
        <v>37.83</v>
      </c>
    </row>
    <row r="1216" spans="1:5">
      <c r="A1216">
        <v>36524</v>
      </c>
      <c r="B1216" t="s">
        <v>21657</v>
      </c>
      <c r="C1216" t="s">
        <v>716</v>
      </c>
      <c r="D1216" s="8">
        <v>184035.28</v>
      </c>
      <c r="E1216">
        <v>184035.28</v>
      </c>
    </row>
    <row r="1217" spans="1:5">
      <c r="A1217">
        <v>36526</v>
      </c>
      <c r="B1217" t="s">
        <v>21658</v>
      </c>
      <c r="C1217" t="s">
        <v>716</v>
      </c>
      <c r="D1217" s="8">
        <v>148303.12</v>
      </c>
      <c r="E1217">
        <v>148303.12</v>
      </c>
    </row>
    <row r="1218" spans="1:5">
      <c r="A1218">
        <v>36523</v>
      </c>
      <c r="B1218" t="s">
        <v>21659</v>
      </c>
      <c r="C1218" t="s">
        <v>716</v>
      </c>
      <c r="D1218" s="8">
        <v>317496.96999999997</v>
      </c>
      <c r="E1218">
        <v>317496.96999999997</v>
      </c>
    </row>
    <row r="1219" spans="1:5">
      <c r="A1219">
        <v>36527</v>
      </c>
      <c r="B1219" t="s">
        <v>21660</v>
      </c>
      <c r="C1219" t="s">
        <v>716</v>
      </c>
      <c r="D1219" s="8">
        <v>344867.1</v>
      </c>
      <c r="E1219">
        <v>344867.1</v>
      </c>
    </row>
    <row r="1220" spans="1:5">
      <c r="A1220">
        <v>38642</v>
      </c>
      <c r="B1220" t="s">
        <v>21661</v>
      </c>
      <c r="C1220" t="s">
        <v>716</v>
      </c>
      <c r="D1220" s="8">
        <v>80293.91</v>
      </c>
      <c r="E1220">
        <v>80293.91</v>
      </c>
    </row>
    <row r="1221" spans="1:5">
      <c r="A1221">
        <v>36522</v>
      </c>
      <c r="B1221" t="s">
        <v>21662</v>
      </c>
      <c r="C1221" t="s">
        <v>716</v>
      </c>
      <c r="D1221" s="8">
        <v>93380.86</v>
      </c>
      <c r="E1221">
        <v>93380.86</v>
      </c>
    </row>
    <row r="1222" spans="1:5">
      <c r="A1222">
        <v>36525</v>
      </c>
      <c r="B1222" t="s">
        <v>21663</v>
      </c>
      <c r="C1222" t="s">
        <v>716</v>
      </c>
      <c r="D1222" s="8">
        <v>125058.78</v>
      </c>
      <c r="E1222">
        <v>125058.78</v>
      </c>
    </row>
    <row r="1223" spans="1:5">
      <c r="A1223">
        <v>13803</v>
      </c>
      <c r="B1223" t="s">
        <v>21664</v>
      </c>
      <c r="C1223" t="s">
        <v>716</v>
      </c>
      <c r="D1223" s="8">
        <v>124700.94</v>
      </c>
      <c r="E1223">
        <v>124700.94</v>
      </c>
    </row>
    <row r="1224" spans="1:5">
      <c r="A1224">
        <v>34348</v>
      </c>
      <c r="B1224" t="s">
        <v>21665</v>
      </c>
      <c r="C1224" t="s">
        <v>102</v>
      </c>
      <c r="D1224" s="8">
        <v>17.64</v>
      </c>
      <c r="E1224">
        <v>17.64</v>
      </c>
    </row>
    <row r="1225" spans="1:5">
      <c r="A1225">
        <v>34347</v>
      </c>
      <c r="B1225" t="s">
        <v>21666</v>
      </c>
      <c r="C1225" t="s">
        <v>102</v>
      </c>
      <c r="D1225" s="8">
        <v>12.61</v>
      </c>
      <c r="E1225">
        <v>12.61</v>
      </c>
    </row>
    <row r="1226" spans="1:5">
      <c r="A1226">
        <v>11146</v>
      </c>
      <c r="B1226" t="s">
        <v>21667</v>
      </c>
      <c r="C1226" t="s">
        <v>63</v>
      </c>
      <c r="D1226" s="8">
        <v>517.61</v>
      </c>
      <c r="E1226">
        <v>517.61</v>
      </c>
    </row>
    <row r="1227" spans="1:5">
      <c r="A1227">
        <v>11147</v>
      </c>
      <c r="B1227" t="s">
        <v>21668</v>
      </c>
      <c r="C1227" t="s">
        <v>63</v>
      </c>
      <c r="D1227" s="8">
        <v>537.87</v>
      </c>
      <c r="E1227">
        <v>537.87</v>
      </c>
    </row>
    <row r="1228" spans="1:5">
      <c r="A1228">
        <v>34872</v>
      </c>
      <c r="B1228" t="s">
        <v>21669</v>
      </c>
      <c r="C1228" t="s">
        <v>63</v>
      </c>
      <c r="D1228" s="8">
        <v>543.91</v>
      </c>
      <c r="E1228">
        <v>543.91</v>
      </c>
    </row>
    <row r="1229" spans="1:5">
      <c r="A1229">
        <v>34491</v>
      </c>
      <c r="B1229" t="s">
        <v>21670</v>
      </c>
      <c r="C1229" t="s">
        <v>63</v>
      </c>
      <c r="D1229" s="8">
        <v>559.66999999999996</v>
      </c>
      <c r="E1229">
        <v>559.66999999999996</v>
      </c>
    </row>
    <row r="1230" spans="1:5">
      <c r="A1230">
        <v>34770</v>
      </c>
      <c r="B1230" t="s">
        <v>21671</v>
      </c>
      <c r="C1230" t="s">
        <v>19072</v>
      </c>
      <c r="D1230" s="8">
        <v>811.19</v>
      </c>
      <c r="E1230">
        <v>811.19</v>
      </c>
    </row>
    <row r="1231" spans="1:5">
      <c r="A1231">
        <v>1518</v>
      </c>
      <c r="B1231" t="s">
        <v>21672</v>
      </c>
      <c r="C1231" t="s">
        <v>19072</v>
      </c>
      <c r="D1231" s="8">
        <v>827</v>
      </c>
      <c r="E1231">
        <v>827</v>
      </c>
    </row>
    <row r="1232" spans="1:5">
      <c r="A1232">
        <v>41965</v>
      </c>
      <c r="B1232" t="s">
        <v>21673</v>
      </c>
      <c r="C1232" t="s">
        <v>19072</v>
      </c>
      <c r="D1232" s="8">
        <v>725.14</v>
      </c>
      <c r="E1232">
        <v>725.14</v>
      </c>
    </row>
    <row r="1233" spans="1:5">
      <c r="A1233">
        <v>1524</v>
      </c>
      <c r="B1233" t="s">
        <v>21674</v>
      </c>
      <c r="C1233" t="s">
        <v>63</v>
      </c>
      <c r="D1233" s="8">
        <v>496.61</v>
      </c>
      <c r="E1233">
        <v>496.61</v>
      </c>
    </row>
    <row r="1234" spans="1:5">
      <c r="A1234">
        <v>34492</v>
      </c>
      <c r="B1234" t="s">
        <v>21675</v>
      </c>
      <c r="C1234" t="s">
        <v>63</v>
      </c>
      <c r="D1234" s="8">
        <v>460</v>
      </c>
      <c r="E1234">
        <v>460</v>
      </c>
    </row>
    <row r="1235" spans="1:5">
      <c r="A1235">
        <v>38404</v>
      </c>
      <c r="B1235" t="s">
        <v>21676</v>
      </c>
      <c r="C1235" t="s">
        <v>63</v>
      </c>
      <c r="D1235" s="8">
        <v>476.47</v>
      </c>
      <c r="E1235">
        <v>476.47</v>
      </c>
    </row>
    <row r="1236" spans="1:5">
      <c r="A1236">
        <v>39849</v>
      </c>
      <c r="B1236" t="s">
        <v>21677</v>
      </c>
      <c r="C1236" t="s">
        <v>63</v>
      </c>
      <c r="D1236" s="8">
        <v>546.03</v>
      </c>
      <c r="E1236">
        <v>546.03</v>
      </c>
    </row>
    <row r="1237" spans="1:5">
      <c r="A1237">
        <v>38464</v>
      </c>
      <c r="B1237" t="s">
        <v>21678</v>
      </c>
      <c r="C1237" t="s">
        <v>63</v>
      </c>
      <c r="D1237" s="8">
        <v>553.96</v>
      </c>
      <c r="E1237">
        <v>553.96</v>
      </c>
    </row>
    <row r="1238" spans="1:5">
      <c r="A1238">
        <v>1527</v>
      </c>
      <c r="B1238" t="s">
        <v>21679</v>
      </c>
      <c r="C1238" t="s">
        <v>63</v>
      </c>
      <c r="D1238" s="8">
        <v>512.38</v>
      </c>
      <c r="E1238">
        <v>512.38</v>
      </c>
    </row>
    <row r="1239" spans="1:5">
      <c r="A1239">
        <v>34493</v>
      </c>
      <c r="B1239" t="s">
        <v>21680</v>
      </c>
      <c r="C1239" t="s">
        <v>63</v>
      </c>
      <c r="D1239" s="8">
        <v>472.96</v>
      </c>
      <c r="E1239">
        <v>472.96</v>
      </c>
    </row>
    <row r="1240" spans="1:5">
      <c r="A1240">
        <v>38405</v>
      </c>
      <c r="B1240" t="s">
        <v>21681</v>
      </c>
      <c r="C1240" t="s">
        <v>63</v>
      </c>
      <c r="D1240" s="8">
        <v>491.16</v>
      </c>
      <c r="E1240">
        <v>491.16</v>
      </c>
    </row>
    <row r="1241" spans="1:5">
      <c r="A1241">
        <v>38408</v>
      </c>
      <c r="B1241" t="s">
        <v>21682</v>
      </c>
      <c r="C1241" t="s">
        <v>63</v>
      </c>
      <c r="D1241" s="8">
        <v>543.66999999999996</v>
      </c>
      <c r="E1241">
        <v>543.66999999999996</v>
      </c>
    </row>
    <row r="1242" spans="1:5">
      <c r="A1242">
        <v>1525</v>
      </c>
      <c r="B1242" t="s">
        <v>21683</v>
      </c>
      <c r="C1242" t="s">
        <v>63</v>
      </c>
      <c r="D1242" s="8">
        <v>528.14</v>
      </c>
      <c r="E1242">
        <v>528.14</v>
      </c>
    </row>
    <row r="1243" spans="1:5">
      <c r="A1243">
        <v>34494</v>
      </c>
      <c r="B1243" t="s">
        <v>21684</v>
      </c>
      <c r="C1243" t="s">
        <v>63</v>
      </c>
      <c r="D1243" s="8">
        <v>488.73</v>
      </c>
      <c r="E1243">
        <v>488.73</v>
      </c>
    </row>
    <row r="1244" spans="1:5">
      <c r="A1244">
        <v>38406</v>
      </c>
      <c r="B1244" t="s">
        <v>21685</v>
      </c>
      <c r="C1244" t="s">
        <v>63</v>
      </c>
      <c r="D1244" s="8">
        <v>518.64</v>
      </c>
      <c r="E1244">
        <v>518.64</v>
      </c>
    </row>
    <row r="1245" spans="1:5">
      <c r="A1245">
        <v>38409</v>
      </c>
      <c r="B1245" t="s">
        <v>21686</v>
      </c>
      <c r="C1245" t="s">
        <v>63</v>
      </c>
      <c r="D1245" s="8">
        <v>547.37</v>
      </c>
      <c r="E1245">
        <v>547.37</v>
      </c>
    </row>
    <row r="1246" spans="1:5">
      <c r="A1246">
        <v>43360</v>
      </c>
      <c r="B1246" t="s">
        <v>21687</v>
      </c>
      <c r="C1246" t="s">
        <v>63</v>
      </c>
      <c r="D1246" s="8">
        <v>570.76</v>
      </c>
      <c r="E1246">
        <v>570.76</v>
      </c>
    </row>
    <row r="1247" spans="1:5">
      <c r="A1247">
        <v>11145</v>
      </c>
      <c r="B1247" t="s">
        <v>21688</v>
      </c>
      <c r="C1247" t="s">
        <v>63</v>
      </c>
      <c r="D1247" s="8">
        <v>543.91</v>
      </c>
      <c r="E1247">
        <v>543.91</v>
      </c>
    </row>
    <row r="1248" spans="1:5">
      <c r="A1248">
        <v>34495</v>
      </c>
      <c r="B1248" t="s">
        <v>21689</v>
      </c>
      <c r="C1248" t="s">
        <v>63</v>
      </c>
      <c r="D1248" s="8">
        <v>504.49</v>
      </c>
      <c r="E1248">
        <v>504.49</v>
      </c>
    </row>
    <row r="1249" spans="1:5">
      <c r="A1249">
        <v>34479</v>
      </c>
      <c r="B1249" t="s">
        <v>21690</v>
      </c>
      <c r="C1249" t="s">
        <v>63</v>
      </c>
      <c r="D1249" s="8">
        <v>559.66999999999996</v>
      </c>
      <c r="E1249">
        <v>559.66999999999996</v>
      </c>
    </row>
    <row r="1250" spans="1:5">
      <c r="A1250">
        <v>34496</v>
      </c>
      <c r="B1250" t="s">
        <v>21691</v>
      </c>
      <c r="C1250" t="s">
        <v>63</v>
      </c>
      <c r="D1250" s="8">
        <v>526.27</v>
      </c>
      <c r="E1250">
        <v>526.27</v>
      </c>
    </row>
    <row r="1251" spans="1:5">
      <c r="A1251">
        <v>34481</v>
      </c>
      <c r="B1251" t="s">
        <v>21692</v>
      </c>
      <c r="C1251" t="s">
        <v>63</v>
      </c>
      <c r="D1251" s="8">
        <v>584.79</v>
      </c>
      <c r="E1251">
        <v>584.79</v>
      </c>
    </row>
    <row r="1252" spans="1:5">
      <c r="A1252">
        <v>34483</v>
      </c>
      <c r="B1252" t="s">
        <v>21693</v>
      </c>
      <c r="C1252" t="s">
        <v>63</v>
      </c>
      <c r="D1252" s="8">
        <v>624.80999999999995</v>
      </c>
      <c r="E1252">
        <v>624.80999999999995</v>
      </c>
    </row>
    <row r="1253" spans="1:5">
      <c r="A1253">
        <v>34485</v>
      </c>
      <c r="B1253" t="s">
        <v>21694</v>
      </c>
      <c r="C1253" t="s">
        <v>63</v>
      </c>
      <c r="D1253" s="8">
        <v>668.16</v>
      </c>
      <c r="E1253">
        <v>668.16</v>
      </c>
    </row>
    <row r="1254" spans="1:5">
      <c r="A1254">
        <v>14041</v>
      </c>
      <c r="B1254" t="s">
        <v>21695</v>
      </c>
      <c r="C1254" t="s">
        <v>63</v>
      </c>
      <c r="D1254" s="8">
        <v>434.33</v>
      </c>
      <c r="E1254">
        <v>434.33</v>
      </c>
    </row>
    <row r="1255" spans="1:5">
      <c r="A1255">
        <v>1523</v>
      </c>
      <c r="B1255" t="s">
        <v>21696</v>
      </c>
      <c r="C1255" t="s">
        <v>63</v>
      </c>
      <c r="D1255" s="8">
        <v>441.43</v>
      </c>
      <c r="E1255">
        <v>441.43</v>
      </c>
    </row>
    <row r="1256" spans="1:5">
      <c r="A1256">
        <v>14054</v>
      </c>
      <c r="B1256" t="s">
        <v>21697</v>
      </c>
      <c r="C1256" t="s">
        <v>716</v>
      </c>
      <c r="D1256" s="8">
        <v>18.12</v>
      </c>
      <c r="E1256">
        <v>18.12</v>
      </c>
    </row>
    <row r="1257" spans="1:5">
      <c r="A1257">
        <v>14052</v>
      </c>
      <c r="B1257" t="s">
        <v>21698</v>
      </c>
      <c r="C1257" t="s">
        <v>716</v>
      </c>
      <c r="D1257" s="8">
        <v>13.94</v>
      </c>
      <c r="E1257">
        <v>13.94</v>
      </c>
    </row>
    <row r="1258" spans="1:5">
      <c r="A1258">
        <v>14053</v>
      </c>
      <c r="B1258" t="s">
        <v>21699</v>
      </c>
      <c r="C1258" t="s">
        <v>716</v>
      </c>
      <c r="D1258" s="8">
        <v>14.15</v>
      </c>
      <c r="E1258">
        <v>14.15</v>
      </c>
    </row>
    <row r="1259" spans="1:5">
      <c r="A1259">
        <v>2560</v>
      </c>
      <c r="B1259" t="s">
        <v>21700</v>
      </c>
      <c r="C1259" t="s">
        <v>716</v>
      </c>
      <c r="D1259" s="8">
        <v>18.760000000000002</v>
      </c>
      <c r="E1259">
        <v>18.760000000000002</v>
      </c>
    </row>
    <row r="1260" spans="1:5">
      <c r="A1260">
        <v>2558</v>
      </c>
      <c r="B1260" t="s">
        <v>21701</v>
      </c>
      <c r="C1260" t="s">
        <v>716</v>
      </c>
      <c r="D1260" s="8">
        <v>10.66</v>
      </c>
      <c r="E1260">
        <v>10.66</v>
      </c>
    </row>
    <row r="1261" spans="1:5">
      <c r="A1261">
        <v>2559</v>
      </c>
      <c r="B1261" t="s">
        <v>21702</v>
      </c>
      <c r="C1261" t="s">
        <v>716</v>
      </c>
      <c r="D1261" s="8">
        <v>15</v>
      </c>
      <c r="E1261">
        <v>15</v>
      </c>
    </row>
    <row r="1262" spans="1:5">
      <c r="A1262">
        <v>2592</v>
      </c>
      <c r="B1262" t="s">
        <v>21703</v>
      </c>
      <c r="C1262" t="s">
        <v>716</v>
      </c>
      <c r="D1262" s="8">
        <v>248.66</v>
      </c>
      <c r="E1262">
        <v>248.66</v>
      </c>
    </row>
    <row r="1263" spans="1:5">
      <c r="A1263">
        <v>2589</v>
      </c>
      <c r="B1263" t="s">
        <v>21704</v>
      </c>
      <c r="C1263" t="s">
        <v>716</v>
      </c>
      <c r="D1263" s="8">
        <v>33.26</v>
      </c>
      <c r="E1263">
        <v>33.26</v>
      </c>
    </row>
    <row r="1264" spans="1:5">
      <c r="A1264">
        <v>2566</v>
      </c>
      <c r="B1264" t="s">
        <v>21705</v>
      </c>
      <c r="C1264" t="s">
        <v>716</v>
      </c>
      <c r="D1264" s="8">
        <v>25.02</v>
      </c>
      <c r="E1264">
        <v>25.02</v>
      </c>
    </row>
    <row r="1265" spans="1:5">
      <c r="A1265">
        <v>2590</v>
      </c>
      <c r="B1265" t="s">
        <v>21706</v>
      </c>
      <c r="C1265" t="s">
        <v>716</v>
      </c>
      <c r="D1265" s="8">
        <v>20.41</v>
      </c>
      <c r="E1265">
        <v>20.41</v>
      </c>
    </row>
    <row r="1266" spans="1:5">
      <c r="A1266">
        <v>2591</v>
      </c>
      <c r="B1266" t="s">
        <v>21707</v>
      </c>
      <c r="C1266" t="s">
        <v>716</v>
      </c>
      <c r="D1266" s="8">
        <v>12.13</v>
      </c>
      <c r="E1266">
        <v>12.13</v>
      </c>
    </row>
    <row r="1267" spans="1:5">
      <c r="A1267">
        <v>2567</v>
      </c>
      <c r="B1267" t="s">
        <v>21708</v>
      </c>
      <c r="C1267" t="s">
        <v>716</v>
      </c>
      <c r="D1267" s="8">
        <v>48.79</v>
      </c>
      <c r="E1267">
        <v>48.79</v>
      </c>
    </row>
    <row r="1268" spans="1:5">
      <c r="A1268">
        <v>2568</v>
      </c>
      <c r="B1268" t="s">
        <v>21709</v>
      </c>
      <c r="C1268" t="s">
        <v>716</v>
      </c>
      <c r="D1268" s="8">
        <v>135.47999999999999</v>
      </c>
      <c r="E1268">
        <v>135.47999999999999</v>
      </c>
    </row>
    <row r="1269" spans="1:5">
      <c r="A1269">
        <v>2565</v>
      </c>
      <c r="B1269" t="s">
        <v>21710</v>
      </c>
      <c r="C1269" t="s">
        <v>716</v>
      </c>
      <c r="D1269" s="8">
        <v>12.15</v>
      </c>
      <c r="E1269">
        <v>12.15</v>
      </c>
    </row>
    <row r="1270" spans="1:5">
      <c r="A1270">
        <v>2594</v>
      </c>
      <c r="B1270" t="s">
        <v>21711</v>
      </c>
      <c r="C1270" t="s">
        <v>716</v>
      </c>
      <c r="D1270" s="8">
        <v>225.7</v>
      </c>
      <c r="E1270">
        <v>225.7</v>
      </c>
    </row>
    <row r="1271" spans="1:5">
      <c r="A1271">
        <v>2587</v>
      </c>
      <c r="B1271" t="s">
        <v>21712</v>
      </c>
      <c r="C1271" t="s">
        <v>716</v>
      </c>
      <c r="D1271" s="8">
        <v>38.46</v>
      </c>
      <c r="E1271">
        <v>38.46</v>
      </c>
    </row>
    <row r="1272" spans="1:5">
      <c r="A1272">
        <v>2588</v>
      </c>
      <c r="B1272" t="s">
        <v>21713</v>
      </c>
      <c r="C1272" t="s">
        <v>716</v>
      </c>
      <c r="D1272" s="8">
        <v>30.55</v>
      </c>
      <c r="E1272">
        <v>30.55</v>
      </c>
    </row>
    <row r="1273" spans="1:5">
      <c r="A1273">
        <v>2570</v>
      </c>
      <c r="B1273" t="s">
        <v>21714</v>
      </c>
      <c r="C1273" t="s">
        <v>716</v>
      </c>
      <c r="D1273" s="8">
        <v>19.739999999999998</v>
      </c>
      <c r="E1273">
        <v>19.739999999999998</v>
      </c>
    </row>
    <row r="1274" spans="1:5">
      <c r="A1274">
        <v>2569</v>
      </c>
      <c r="B1274" t="s">
        <v>21715</v>
      </c>
      <c r="C1274" t="s">
        <v>716</v>
      </c>
      <c r="D1274" s="8">
        <v>11.77</v>
      </c>
      <c r="E1274">
        <v>11.77</v>
      </c>
    </row>
    <row r="1275" spans="1:5">
      <c r="A1275">
        <v>2571</v>
      </c>
      <c r="B1275" t="s">
        <v>21716</v>
      </c>
      <c r="C1275" t="s">
        <v>716</v>
      </c>
      <c r="D1275" s="8">
        <v>58.58</v>
      </c>
      <c r="E1275">
        <v>58.58</v>
      </c>
    </row>
    <row r="1276" spans="1:5">
      <c r="A1276">
        <v>2572</v>
      </c>
      <c r="B1276" t="s">
        <v>21717</v>
      </c>
      <c r="C1276" t="s">
        <v>716</v>
      </c>
      <c r="D1276" s="8">
        <v>173.25</v>
      </c>
      <c r="E1276">
        <v>173.25</v>
      </c>
    </row>
    <row r="1277" spans="1:5">
      <c r="A1277">
        <v>2593</v>
      </c>
      <c r="B1277" t="s">
        <v>21718</v>
      </c>
      <c r="C1277" t="s">
        <v>716</v>
      </c>
      <c r="D1277" s="8">
        <v>12.55</v>
      </c>
      <c r="E1277">
        <v>12.55</v>
      </c>
    </row>
    <row r="1278" spans="1:5">
      <c r="A1278">
        <v>2595</v>
      </c>
      <c r="B1278" t="s">
        <v>21719</v>
      </c>
      <c r="C1278" t="s">
        <v>716</v>
      </c>
      <c r="D1278" s="8">
        <v>270.31</v>
      </c>
      <c r="E1278">
        <v>270.31</v>
      </c>
    </row>
    <row r="1279" spans="1:5">
      <c r="A1279">
        <v>2576</v>
      </c>
      <c r="B1279" t="s">
        <v>21720</v>
      </c>
      <c r="C1279" t="s">
        <v>716</v>
      </c>
      <c r="D1279" s="8">
        <v>46.08</v>
      </c>
      <c r="E1279">
        <v>46.08</v>
      </c>
    </row>
    <row r="1280" spans="1:5">
      <c r="A1280">
        <v>2575</v>
      </c>
      <c r="B1280" t="s">
        <v>21721</v>
      </c>
      <c r="C1280" t="s">
        <v>716</v>
      </c>
      <c r="D1280" s="8">
        <v>34.64</v>
      </c>
      <c r="E1280">
        <v>34.64</v>
      </c>
    </row>
    <row r="1281" spans="1:5">
      <c r="A1281">
        <v>2586</v>
      </c>
      <c r="B1281" t="s">
        <v>21722</v>
      </c>
      <c r="C1281" t="s">
        <v>716</v>
      </c>
      <c r="D1281" s="8">
        <v>23.32</v>
      </c>
      <c r="E1281">
        <v>23.32</v>
      </c>
    </row>
    <row r="1282" spans="1:5">
      <c r="A1282">
        <v>2573</v>
      </c>
      <c r="B1282" t="s">
        <v>21723</v>
      </c>
      <c r="C1282" t="s">
        <v>716</v>
      </c>
      <c r="D1282" s="8">
        <v>14.38</v>
      </c>
      <c r="E1282">
        <v>14.38</v>
      </c>
    </row>
    <row r="1283" spans="1:5">
      <c r="A1283">
        <v>2577</v>
      </c>
      <c r="B1283" t="s">
        <v>21724</v>
      </c>
      <c r="C1283" t="s">
        <v>716</v>
      </c>
      <c r="D1283" s="8">
        <v>62.44</v>
      </c>
      <c r="E1283">
        <v>62.44</v>
      </c>
    </row>
    <row r="1284" spans="1:5">
      <c r="A1284">
        <v>2578</v>
      </c>
      <c r="B1284" t="s">
        <v>21725</v>
      </c>
      <c r="C1284" t="s">
        <v>716</v>
      </c>
      <c r="D1284" s="8">
        <v>194.94</v>
      </c>
      <c r="E1284">
        <v>194.94</v>
      </c>
    </row>
    <row r="1285" spans="1:5">
      <c r="A1285">
        <v>2574</v>
      </c>
      <c r="B1285" t="s">
        <v>21726</v>
      </c>
      <c r="C1285" t="s">
        <v>716</v>
      </c>
      <c r="D1285" s="8">
        <v>14.48</v>
      </c>
      <c r="E1285">
        <v>14.48</v>
      </c>
    </row>
    <row r="1286" spans="1:5">
      <c r="A1286">
        <v>2585</v>
      </c>
      <c r="B1286" t="s">
        <v>21727</v>
      </c>
      <c r="C1286" t="s">
        <v>716</v>
      </c>
      <c r="D1286" s="8">
        <v>267.51</v>
      </c>
      <c r="E1286">
        <v>267.51</v>
      </c>
    </row>
    <row r="1287" spans="1:5">
      <c r="A1287">
        <v>12008</v>
      </c>
      <c r="B1287" t="s">
        <v>21728</v>
      </c>
      <c r="C1287" t="s">
        <v>716</v>
      </c>
      <c r="D1287" s="8">
        <v>143.53</v>
      </c>
      <c r="E1287">
        <v>143.53</v>
      </c>
    </row>
    <row r="1288" spans="1:5">
      <c r="A1288">
        <v>2582</v>
      </c>
      <c r="B1288" t="s">
        <v>21729</v>
      </c>
      <c r="C1288" t="s">
        <v>716</v>
      </c>
      <c r="D1288" s="8">
        <v>42.74</v>
      </c>
      <c r="E1288">
        <v>42.74</v>
      </c>
    </row>
    <row r="1289" spans="1:5">
      <c r="A1289">
        <v>2597</v>
      </c>
      <c r="B1289" t="s">
        <v>21730</v>
      </c>
      <c r="C1289" t="s">
        <v>716</v>
      </c>
      <c r="D1289" s="8">
        <v>36.630000000000003</v>
      </c>
      <c r="E1289">
        <v>36.630000000000003</v>
      </c>
    </row>
    <row r="1290" spans="1:5">
      <c r="A1290">
        <v>2581</v>
      </c>
      <c r="B1290" t="s">
        <v>21731</v>
      </c>
      <c r="C1290" t="s">
        <v>716</v>
      </c>
      <c r="D1290" s="8">
        <v>22.32</v>
      </c>
      <c r="E1290">
        <v>22.32</v>
      </c>
    </row>
    <row r="1291" spans="1:5">
      <c r="A1291">
        <v>2579</v>
      </c>
      <c r="B1291" t="s">
        <v>21732</v>
      </c>
      <c r="C1291" t="s">
        <v>716</v>
      </c>
      <c r="D1291" s="8">
        <v>17.440000000000001</v>
      </c>
      <c r="E1291">
        <v>17.440000000000001</v>
      </c>
    </row>
    <row r="1292" spans="1:5">
      <c r="A1292">
        <v>2596</v>
      </c>
      <c r="B1292" t="s">
        <v>21733</v>
      </c>
      <c r="C1292" t="s">
        <v>716</v>
      </c>
      <c r="D1292" s="8">
        <v>66</v>
      </c>
      <c r="E1292">
        <v>66</v>
      </c>
    </row>
    <row r="1293" spans="1:5">
      <c r="A1293">
        <v>2583</v>
      </c>
      <c r="B1293" t="s">
        <v>21734</v>
      </c>
      <c r="C1293" t="s">
        <v>716</v>
      </c>
      <c r="D1293" s="8">
        <v>160.53</v>
      </c>
      <c r="E1293">
        <v>160.53</v>
      </c>
    </row>
    <row r="1294" spans="1:5">
      <c r="A1294">
        <v>2580</v>
      </c>
      <c r="B1294" t="s">
        <v>21735</v>
      </c>
      <c r="C1294" t="s">
        <v>716</v>
      </c>
      <c r="D1294" s="8">
        <v>19.11</v>
      </c>
      <c r="E1294">
        <v>19.11</v>
      </c>
    </row>
    <row r="1295" spans="1:5">
      <c r="A1295">
        <v>2584</v>
      </c>
      <c r="B1295" t="s">
        <v>21736</v>
      </c>
      <c r="C1295" t="s">
        <v>716</v>
      </c>
      <c r="D1295" s="8">
        <v>267.24</v>
      </c>
      <c r="E1295">
        <v>267.24</v>
      </c>
    </row>
    <row r="1296" spans="1:5">
      <c r="A1296">
        <v>39329</v>
      </c>
      <c r="B1296" t="s">
        <v>21737</v>
      </c>
      <c r="C1296" t="s">
        <v>716</v>
      </c>
      <c r="D1296" s="8">
        <v>15.37</v>
      </c>
      <c r="E1296">
        <v>15.37</v>
      </c>
    </row>
    <row r="1297" spans="1:5">
      <c r="A1297">
        <v>12010</v>
      </c>
      <c r="B1297" t="s">
        <v>21738</v>
      </c>
      <c r="C1297" t="s">
        <v>716</v>
      </c>
      <c r="D1297" s="8">
        <v>14.7</v>
      </c>
      <c r="E1297">
        <v>14.7</v>
      </c>
    </row>
    <row r="1298" spans="1:5">
      <c r="A1298">
        <v>39332</v>
      </c>
      <c r="B1298" t="s">
        <v>21739</v>
      </c>
      <c r="C1298" t="s">
        <v>716</v>
      </c>
      <c r="D1298" s="8">
        <v>18.07</v>
      </c>
      <c r="E1298">
        <v>18.07</v>
      </c>
    </row>
    <row r="1299" spans="1:5">
      <c r="A1299">
        <v>39330</v>
      </c>
      <c r="B1299" t="s">
        <v>21740</v>
      </c>
      <c r="C1299" t="s">
        <v>716</v>
      </c>
      <c r="D1299" s="8">
        <v>16.170000000000002</v>
      </c>
      <c r="E1299">
        <v>16.170000000000002</v>
      </c>
    </row>
    <row r="1300" spans="1:5">
      <c r="A1300">
        <v>39331</v>
      </c>
      <c r="B1300" t="s">
        <v>21741</v>
      </c>
      <c r="C1300" t="s">
        <v>716</v>
      </c>
      <c r="D1300" s="8">
        <v>14.38</v>
      </c>
      <c r="E1300">
        <v>14.38</v>
      </c>
    </row>
    <row r="1301" spans="1:5">
      <c r="A1301">
        <v>39335</v>
      </c>
      <c r="B1301" t="s">
        <v>21742</v>
      </c>
      <c r="C1301" t="s">
        <v>716</v>
      </c>
      <c r="D1301" s="8">
        <v>16.23</v>
      </c>
      <c r="E1301">
        <v>16.23</v>
      </c>
    </row>
    <row r="1302" spans="1:5">
      <c r="A1302">
        <v>39333</v>
      </c>
      <c r="B1302" t="s">
        <v>21743</v>
      </c>
      <c r="C1302" t="s">
        <v>716</v>
      </c>
      <c r="D1302" s="8">
        <v>14.02</v>
      </c>
      <c r="E1302">
        <v>14.02</v>
      </c>
    </row>
    <row r="1303" spans="1:5">
      <c r="A1303">
        <v>39334</v>
      </c>
      <c r="B1303" t="s">
        <v>21744</v>
      </c>
      <c r="C1303" t="s">
        <v>716</v>
      </c>
      <c r="D1303" s="8">
        <v>12.9</v>
      </c>
      <c r="E1303">
        <v>12.9</v>
      </c>
    </row>
    <row r="1304" spans="1:5">
      <c r="A1304">
        <v>12015</v>
      </c>
      <c r="B1304" t="s">
        <v>21745</v>
      </c>
      <c r="C1304" t="s">
        <v>716</v>
      </c>
      <c r="D1304" s="8">
        <v>18.850000000000001</v>
      </c>
      <c r="E1304">
        <v>18.850000000000001</v>
      </c>
    </row>
    <row r="1305" spans="1:5">
      <c r="A1305">
        <v>12016</v>
      </c>
      <c r="B1305" t="s">
        <v>21746</v>
      </c>
      <c r="C1305" t="s">
        <v>716</v>
      </c>
      <c r="D1305" s="8">
        <v>16.190000000000001</v>
      </c>
      <c r="E1305">
        <v>16.190000000000001</v>
      </c>
    </row>
    <row r="1306" spans="1:5">
      <c r="A1306">
        <v>12019</v>
      </c>
      <c r="B1306" t="s">
        <v>21747</v>
      </c>
      <c r="C1306" t="s">
        <v>716</v>
      </c>
      <c r="D1306" s="8">
        <v>18.850000000000001</v>
      </c>
      <c r="E1306">
        <v>18.850000000000001</v>
      </c>
    </row>
    <row r="1307" spans="1:5">
      <c r="A1307">
        <v>12020</v>
      </c>
      <c r="B1307" t="s">
        <v>21748</v>
      </c>
      <c r="C1307" t="s">
        <v>716</v>
      </c>
      <c r="D1307" s="8">
        <v>16.190000000000001</v>
      </c>
      <c r="E1307">
        <v>16.190000000000001</v>
      </c>
    </row>
    <row r="1308" spans="1:5">
      <c r="A1308">
        <v>39338</v>
      </c>
      <c r="B1308" t="s">
        <v>21749</v>
      </c>
      <c r="C1308" t="s">
        <v>716</v>
      </c>
      <c r="D1308" s="8">
        <v>18.07</v>
      </c>
      <c r="E1308">
        <v>18.07</v>
      </c>
    </row>
    <row r="1309" spans="1:5">
      <c r="A1309">
        <v>39336</v>
      </c>
      <c r="B1309" t="s">
        <v>21750</v>
      </c>
      <c r="C1309" t="s">
        <v>716</v>
      </c>
      <c r="D1309" s="8">
        <v>16.170000000000002</v>
      </c>
      <c r="E1309">
        <v>16.170000000000002</v>
      </c>
    </row>
    <row r="1310" spans="1:5">
      <c r="A1310">
        <v>39337</v>
      </c>
      <c r="B1310" t="s">
        <v>21751</v>
      </c>
      <c r="C1310" t="s">
        <v>716</v>
      </c>
      <c r="D1310" s="8">
        <v>14.38</v>
      </c>
      <c r="E1310">
        <v>14.38</v>
      </c>
    </row>
    <row r="1311" spans="1:5">
      <c r="A1311">
        <v>39341</v>
      </c>
      <c r="B1311" t="s">
        <v>21752</v>
      </c>
      <c r="C1311" t="s">
        <v>716</v>
      </c>
      <c r="D1311" s="8">
        <v>23.55</v>
      </c>
      <c r="E1311">
        <v>23.55</v>
      </c>
    </row>
    <row r="1312" spans="1:5">
      <c r="A1312">
        <v>39340</v>
      </c>
      <c r="B1312" t="s">
        <v>21753</v>
      </c>
      <c r="C1312" t="s">
        <v>716</v>
      </c>
      <c r="D1312" s="8">
        <v>17.29</v>
      </c>
      <c r="E1312">
        <v>17.29</v>
      </c>
    </row>
    <row r="1313" spans="1:5">
      <c r="A1313">
        <v>39342</v>
      </c>
      <c r="B1313" t="s">
        <v>21754</v>
      </c>
      <c r="C1313" t="s">
        <v>716</v>
      </c>
      <c r="D1313" s="8">
        <v>23.55</v>
      </c>
      <c r="E1313">
        <v>23.55</v>
      </c>
    </row>
    <row r="1314" spans="1:5">
      <c r="A1314">
        <v>12025</v>
      </c>
      <c r="B1314" t="s">
        <v>21755</v>
      </c>
      <c r="C1314" t="s">
        <v>716</v>
      </c>
      <c r="D1314" s="8">
        <v>17.86</v>
      </c>
      <c r="E1314">
        <v>17.86</v>
      </c>
    </row>
    <row r="1315" spans="1:5">
      <c r="A1315">
        <v>39345</v>
      </c>
      <c r="B1315" t="s">
        <v>21756</v>
      </c>
      <c r="C1315" t="s">
        <v>716</v>
      </c>
      <c r="D1315" s="8">
        <v>26.92</v>
      </c>
      <c r="E1315">
        <v>26.92</v>
      </c>
    </row>
    <row r="1316" spans="1:5">
      <c r="A1316">
        <v>39343</v>
      </c>
      <c r="B1316" t="s">
        <v>21757</v>
      </c>
      <c r="C1316" t="s">
        <v>716</v>
      </c>
      <c r="D1316" s="8">
        <v>19.89</v>
      </c>
      <c r="E1316">
        <v>19.89</v>
      </c>
    </row>
    <row r="1317" spans="1:5">
      <c r="A1317">
        <v>39344</v>
      </c>
      <c r="B1317" t="s">
        <v>21758</v>
      </c>
      <c r="C1317" t="s">
        <v>716</v>
      </c>
      <c r="D1317" s="8">
        <v>19.23</v>
      </c>
      <c r="E1317">
        <v>19.23</v>
      </c>
    </row>
    <row r="1318" spans="1:5">
      <c r="A1318">
        <v>12623</v>
      </c>
      <c r="B1318" t="s">
        <v>21759</v>
      </c>
      <c r="C1318" t="s">
        <v>102</v>
      </c>
      <c r="D1318" s="8">
        <v>34.700000000000003</v>
      </c>
      <c r="E1318">
        <v>34.700000000000003</v>
      </c>
    </row>
    <row r="1319" spans="1:5">
      <c r="A1319">
        <v>34498</v>
      </c>
      <c r="B1319" t="s">
        <v>21760</v>
      </c>
      <c r="C1319" t="s">
        <v>716</v>
      </c>
      <c r="D1319" s="8">
        <v>148.36000000000001</v>
      </c>
      <c r="E1319">
        <v>148.36000000000001</v>
      </c>
    </row>
    <row r="1320" spans="1:5">
      <c r="A1320">
        <v>13244</v>
      </c>
      <c r="B1320" t="s">
        <v>21761</v>
      </c>
      <c r="C1320" t="s">
        <v>716</v>
      </c>
      <c r="D1320" s="8">
        <v>62.45</v>
      </c>
      <c r="E1320">
        <v>62.45</v>
      </c>
    </row>
    <row r="1321" spans="1:5">
      <c r="A1321">
        <v>38998</v>
      </c>
      <c r="B1321" t="s">
        <v>21762</v>
      </c>
      <c r="C1321" t="s">
        <v>716</v>
      </c>
      <c r="D1321" s="8">
        <v>11.36</v>
      </c>
      <c r="E1321">
        <v>11.36</v>
      </c>
    </row>
    <row r="1322" spans="1:5">
      <c r="A1322">
        <v>38999</v>
      </c>
      <c r="B1322" t="s">
        <v>21763</v>
      </c>
      <c r="C1322" t="s">
        <v>716</v>
      </c>
      <c r="D1322" s="8">
        <v>28.73</v>
      </c>
      <c r="E1322">
        <v>28.73</v>
      </c>
    </row>
    <row r="1323" spans="1:5">
      <c r="A1323">
        <v>38996</v>
      </c>
      <c r="B1323" t="s">
        <v>21764</v>
      </c>
      <c r="C1323" t="s">
        <v>716</v>
      </c>
      <c r="D1323" s="8">
        <v>20.309999999999999</v>
      </c>
      <c r="E1323">
        <v>20.309999999999999</v>
      </c>
    </row>
    <row r="1324" spans="1:5">
      <c r="A1324">
        <v>44173</v>
      </c>
      <c r="B1324" t="s">
        <v>21765</v>
      </c>
      <c r="C1324" t="s">
        <v>716</v>
      </c>
      <c r="D1324" s="8">
        <v>19.75</v>
      </c>
      <c r="E1324">
        <v>19.75</v>
      </c>
    </row>
    <row r="1325" spans="1:5">
      <c r="A1325">
        <v>44174</v>
      </c>
      <c r="B1325" t="s">
        <v>21766</v>
      </c>
      <c r="C1325" t="s">
        <v>716</v>
      </c>
      <c r="D1325" s="8">
        <v>32.32</v>
      </c>
      <c r="E1325">
        <v>32.32</v>
      </c>
    </row>
    <row r="1326" spans="1:5">
      <c r="A1326">
        <v>38997</v>
      </c>
      <c r="B1326" t="s">
        <v>21767</v>
      </c>
      <c r="C1326" t="s">
        <v>716</v>
      </c>
      <c r="D1326" s="8">
        <v>29.05</v>
      </c>
      <c r="E1326">
        <v>29.05</v>
      </c>
    </row>
    <row r="1327" spans="1:5">
      <c r="A1327">
        <v>39600</v>
      </c>
      <c r="B1327" t="s">
        <v>21768</v>
      </c>
      <c r="C1327" t="s">
        <v>716</v>
      </c>
      <c r="D1327" s="8">
        <v>14.21</v>
      </c>
      <c r="E1327">
        <v>14.21</v>
      </c>
    </row>
    <row r="1328" spans="1:5">
      <c r="A1328">
        <v>39601</v>
      </c>
      <c r="B1328" t="s">
        <v>21769</v>
      </c>
      <c r="C1328" t="s">
        <v>716</v>
      </c>
      <c r="D1328" s="8">
        <v>30.14</v>
      </c>
      <c r="E1328">
        <v>30.14</v>
      </c>
    </row>
    <row r="1329" spans="1:5">
      <c r="A1329">
        <v>39862</v>
      </c>
      <c r="B1329" t="s">
        <v>21770</v>
      </c>
      <c r="C1329" t="s">
        <v>716</v>
      </c>
      <c r="D1329" s="8">
        <v>14.74</v>
      </c>
      <c r="E1329">
        <v>14.74</v>
      </c>
    </row>
    <row r="1330" spans="1:5">
      <c r="A1330">
        <v>39863</v>
      </c>
      <c r="B1330" t="s">
        <v>21771</v>
      </c>
      <c r="C1330" t="s">
        <v>716</v>
      </c>
      <c r="D1330" s="8">
        <v>14.95</v>
      </c>
      <c r="E1330">
        <v>14.95</v>
      </c>
    </row>
    <row r="1331" spans="1:5">
      <c r="A1331">
        <v>39864</v>
      </c>
      <c r="B1331" t="s">
        <v>21772</v>
      </c>
      <c r="C1331" t="s">
        <v>716</v>
      </c>
      <c r="D1331" s="8">
        <v>18.55</v>
      </c>
      <c r="E1331">
        <v>18.55</v>
      </c>
    </row>
    <row r="1332" spans="1:5">
      <c r="A1332">
        <v>39865</v>
      </c>
      <c r="B1332" t="s">
        <v>21773</v>
      </c>
      <c r="C1332" t="s">
        <v>716</v>
      </c>
      <c r="D1332" s="8">
        <v>26.14</v>
      </c>
      <c r="E1332">
        <v>26.14</v>
      </c>
    </row>
    <row r="1333" spans="1:5">
      <c r="A1333">
        <v>2517</v>
      </c>
      <c r="B1333" t="s">
        <v>21774</v>
      </c>
      <c r="C1333" t="s">
        <v>716</v>
      </c>
      <c r="D1333" s="8">
        <v>26.62</v>
      </c>
      <c r="E1333">
        <v>26.62</v>
      </c>
    </row>
    <row r="1334" spans="1:5">
      <c r="A1334">
        <v>2522</v>
      </c>
      <c r="B1334" t="s">
        <v>21775</v>
      </c>
      <c r="C1334" t="s">
        <v>716</v>
      </c>
      <c r="D1334" s="8">
        <v>17.21</v>
      </c>
      <c r="E1334">
        <v>17.21</v>
      </c>
    </row>
    <row r="1335" spans="1:5">
      <c r="A1335">
        <v>2516</v>
      </c>
      <c r="B1335" t="s">
        <v>21776</v>
      </c>
      <c r="C1335" t="s">
        <v>716</v>
      </c>
      <c r="D1335" s="8">
        <v>13.82</v>
      </c>
      <c r="E1335">
        <v>13.82</v>
      </c>
    </row>
    <row r="1336" spans="1:5">
      <c r="A1336">
        <v>2548</v>
      </c>
      <c r="B1336" t="s">
        <v>21777</v>
      </c>
      <c r="C1336" t="s">
        <v>716</v>
      </c>
      <c r="D1336" s="8">
        <v>10.58</v>
      </c>
      <c r="E1336">
        <v>10.58</v>
      </c>
    </row>
    <row r="1337" spans="1:5">
      <c r="A1337">
        <v>2518</v>
      </c>
      <c r="B1337" t="s">
        <v>21778</v>
      </c>
      <c r="C1337" t="s">
        <v>716</v>
      </c>
      <c r="D1337" s="8">
        <v>126.74</v>
      </c>
      <c r="E1337">
        <v>126.74</v>
      </c>
    </row>
    <row r="1338" spans="1:5">
      <c r="A1338">
        <v>2521</v>
      </c>
      <c r="B1338" t="s">
        <v>21779</v>
      </c>
      <c r="C1338" t="s">
        <v>716</v>
      </c>
      <c r="D1338" s="8">
        <v>53.95</v>
      </c>
      <c r="E1338">
        <v>53.95</v>
      </c>
    </row>
    <row r="1339" spans="1:5">
      <c r="A1339">
        <v>2519</v>
      </c>
      <c r="B1339" t="s">
        <v>21780</v>
      </c>
      <c r="C1339" t="s">
        <v>716</v>
      </c>
      <c r="D1339" s="8">
        <v>152.82</v>
      </c>
      <c r="E1339">
        <v>152.82</v>
      </c>
    </row>
    <row r="1340" spans="1:5">
      <c r="A1340">
        <v>2515</v>
      </c>
      <c r="B1340" t="s">
        <v>21781</v>
      </c>
      <c r="C1340" t="s">
        <v>716</v>
      </c>
      <c r="D1340" s="8">
        <v>11.5</v>
      </c>
      <c r="E1340">
        <v>11.5</v>
      </c>
    </row>
    <row r="1341" spans="1:5">
      <c r="A1341">
        <v>2520</v>
      </c>
      <c r="B1341" t="s">
        <v>21782</v>
      </c>
      <c r="C1341" t="s">
        <v>716</v>
      </c>
      <c r="D1341" s="8">
        <v>281.27</v>
      </c>
      <c r="E1341">
        <v>281.27</v>
      </c>
    </row>
    <row r="1342" spans="1:5">
      <c r="A1342">
        <v>1602</v>
      </c>
      <c r="B1342" t="s">
        <v>21783</v>
      </c>
      <c r="C1342" t="s">
        <v>716</v>
      </c>
      <c r="D1342" s="8">
        <v>56.2</v>
      </c>
      <c r="E1342">
        <v>56.2</v>
      </c>
    </row>
    <row r="1343" spans="1:5">
      <c r="A1343">
        <v>1601</v>
      </c>
      <c r="B1343" t="s">
        <v>21784</v>
      </c>
      <c r="C1343" t="s">
        <v>716</v>
      </c>
      <c r="D1343" s="8">
        <v>50.09</v>
      </c>
      <c r="E1343">
        <v>50.09</v>
      </c>
    </row>
    <row r="1344" spans="1:5">
      <c r="A1344">
        <v>1600</v>
      </c>
      <c r="B1344" t="s">
        <v>21785</v>
      </c>
      <c r="C1344" t="s">
        <v>716</v>
      </c>
      <c r="D1344" s="8">
        <v>21.88</v>
      </c>
      <c r="E1344">
        <v>21.88</v>
      </c>
    </row>
    <row r="1345" spans="1:5">
      <c r="A1345">
        <v>1598</v>
      </c>
      <c r="B1345" t="s">
        <v>21786</v>
      </c>
      <c r="C1345" t="s">
        <v>716</v>
      </c>
      <c r="D1345" s="8">
        <v>14.82</v>
      </c>
      <c r="E1345">
        <v>14.82</v>
      </c>
    </row>
    <row r="1346" spans="1:5">
      <c r="A1346">
        <v>1603</v>
      </c>
      <c r="B1346" t="s">
        <v>21787</v>
      </c>
      <c r="C1346" t="s">
        <v>716</v>
      </c>
      <c r="D1346" s="8">
        <v>84.86</v>
      </c>
      <c r="E1346">
        <v>84.86</v>
      </c>
    </row>
    <row r="1347" spans="1:5">
      <c r="A1347">
        <v>1599</v>
      </c>
      <c r="B1347" t="s">
        <v>21788</v>
      </c>
      <c r="C1347" t="s">
        <v>716</v>
      </c>
      <c r="D1347" s="8">
        <v>17.2</v>
      </c>
      <c r="E1347">
        <v>17.2</v>
      </c>
    </row>
    <row r="1348" spans="1:5">
      <c r="A1348">
        <v>1597</v>
      </c>
      <c r="B1348" t="s">
        <v>21789</v>
      </c>
      <c r="C1348" t="s">
        <v>716</v>
      </c>
      <c r="D1348" s="8">
        <v>13.94</v>
      </c>
      <c r="E1348">
        <v>13.94</v>
      </c>
    </row>
    <row r="1349" spans="1:5">
      <c r="A1349">
        <v>39602</v>
      </c>
      <c r="B1349" t="s">
        <v>21790</v>
      </c>
      <c r="C1349" t="s">
        <v>716</v>
      </c>
      <c r="D1349" s="8">
        <v>1.5</v>
      </c>
      <c r="E1349">
        <v>1.5</v>
      </c>
    </row>
    <row r="1350" spans="1:5">
      <c r="A1350">
        <v>39603</v>
      </c>
      <c r="B1350" t="s">
        <v>21791</v>
      </c>
      <c r="C1350" t="s">
        <v>716</v>
      </c>
      <c r="D1350" s="8">
        <v>3.21</v>
      </c>
      <c r="E1350">
        <v>3.21</v>
      </c>
    </row>
    <row r="1351" spans="1:5">
      <c r="A1351">
        <v>11821</v>
      </c>
      <c r="B1351" t="s">
        <v>21792</v>
      </c>
      <c r="C1351" t="s">
        <v>716</v>
      </c>
      <c r="D1351" s="8">
        <v>11.45</v>
      </c>
      <c r="E1351">
        <v>11.45</v>
      </c>
    </row>
    <row r="1352" spans="1:5">
      <c r="A1352">
        <v>1562</v>
      </c>
      <c r="B1352" t="s">
        <v>21793</v>
      </c>
      <c r="C1352" t="s">
        <v>716</v>
      </c>
      <c r="D1352" s="8">
        <v>18.75</v>
      </c>
      <c r="E1352">
        <v>18.75</v>
      </c>
    </row>
    <row r="1353" spans="1:5">
      <c r="A1353">
        <v>1563</v>
      </c>
      <c r="B1353" t="s">
        <v>21794</v>
      </c>
      <c r="C1353" t="s">
        <v>716</v>
      </c>
      <c r="D1353" s="8">
        <v>25.16</v>
      </c>
      <c r="E1353">
        <v>25.16</v>
      </c>
    </row>
    <row r="1354" spans="1:5">
      <c r="A1354">
        <v>11856</v>
      </c>
      <c r="B1354" t="s">
        <v>21795</v>
      </c>
      <c r="C1354" t="s">
        <v>716</v>
      </c>
      <c r="D1354" s="8">
        <v>7.5</v>
      </c>
      <c r="E1354">
        <v>7.5</v>
      </c>
    </row>
    <row r="1355" spans="1:5">
      <c r="A1355">
        <v>11857</v>
      </c>
      <c r="B1355" t="s">
        <v>21796</v>
      </c>
      <c r="C1355" t="s">
        <v>716</v>
      </c>
      <c r="D1355" s="8">
        <v>39.47</v>
      </c>
      <c r="E1355">
        <v>39.47</v>
      </c>
    </row>
    <row r="1356" spans="1:5">
      <c r="A1356">
        <v>11858</v>
      </c>
      <c r="B1356" t="s">
        <v>21797</v>
      </c>
      <c r="C1356" t="s">
        <v>716</v>
      </c>
      <c r="D1356" s="8">
        <v>48.99</v>
      </c>
      <c r="E1356">
        <v>48.99</v>
      </c>
    </row>
    <row r="1357" spans="1:5">
      <c r="A1357">
        <v>1539</v>
      </c>
      <c r="B1357" t="s">
        <v>21798</v>
      </c>
      <c r="C1357" t="s">
        <v>716</v>
      </c>
      <c r="D1357" s="8">
        <v>8.81</v>
      </c>
      <c r="E1357">
        <v>8.81</v>
      </c>
    </row>
    <row r="1358" spans="1:5">
      <c r="A1358">
        <v>11859</v>
      </c>
      <c r="B1358" t="s">
        <v>21799</v>
      </c>
      <c r="C1358" t="s">
        <v>716</v>
      </c>
      <c r="D1358" s="8">
        <v>66.650000000000006</v>
      </c>
      <c r="E1358">
        <v>66.650000000000006</v>
      </c>
    </row>
    <row r="1359" spans="1:5">
      <c r="A1359">
        <v>1550</v>
      </c>
      <c r="B1359" t="s">
        <v>21800</v>
      </c>
      <c r="C1359" t="s">
        <v>716</v>
      </c>
      <c r="D1359" s="8">
        <v>9.3000000000000007</v>
      </c>
      <c r="E1359">
        <v>9.3000000000000007</v>
      </c>
    </row>
    <row r="1360" spans="1:5">
      <c r="A1360">
        <v>11854</v>
      </c>
      <c r="B1360" t="s">
        <v>21801</v>
      </c>
      <c r="C1360" t="s">
        <v>716</v>
      </c>
      <c r="D1360" s="8">
        <v>11.62</v>
      </c>
      <c r="E1360">
        <v>11.62</v>
      </c>
    </row>
    <row r="1361" spans="1:5">
      <c r="A1361">
        <v>11862</v>
      </c>
      <c r="B1361" t="s">
        <v>21802</v>
      </c>
      <c r="C1361" t="s">
        <v>716</v>
      </c>
      <c r="D1361" s="8">
        <v>16.3</v>
      </c>
      <c r="E1361">
        <v>16.3</v>
      </c>
    </row>
    <row r="1362" spans="1:5">
      <c r="A1362">
        <v>11863</v>
      </c>
      <c r="B1362" t="s">
        <v>21803</v>
      </c>
      <c r="C1362" t="s">
        <v>716</v>
      </c>
      <c r="D1362" s="8">
        <v>6.58</v>
      </c>
      <c r="E1362">
        <v>6.58</v>
      </c>
    </row>
    <row r="1363" spans="1:5">
      <c r="A1363">
        <v>11855</v>
      </c>
      <c r="B1363" t="s">
        <v>21804</v>
      </c>
      <c r="C1363" t="s">
        <v>716</v>
      </c>
      <c r="D1363" s="8">
        <v>24.33</v>
      </c>
      <c r="E1363">
        <v>24.33</v>
      </c>
    </row>
    <row r="1364" spans="1:5">
      <c r="A1364">
        <v>11864</v>
      </c>
      <c r="B1364" t="s">
        <v>21805</v>
      </c>
      <c r="C1364" t="s">
        <v>716</v>
      </c>
      <c r="D1364" s="8">
        <v>36.78</v>
      </c>
      <c r="E1364">
        <v>36.78</v>
      </c>
    </row>
    <row r="1365" spans="1:5">
      <c r="A1365">
        <v>2527</v>
      </c>
      <c r="B1365" t="s">
        <v>21806</v>
      </c>
      <c r="C1365" t="s">
        <v>716</v>
      </c>
      <c r="D1365" s="8">
        <v>9.5299999999999994</v>
      </c>
      <c r="E1365">
        <v>9.5299999999999994</v>
      </c>
    </row>
    <row r="1366" spans="1:5">
      <c r="A1366">
        <v>2526</v>
      </c>
      <c r="B1366" t="s">
        <v>21807</v>
      </c>
      <c r="C1366" t="s">
        <v>716</v>
      </c>
      <c r="D1366" s="8">
        <v>6.1</v>
      </c>
      <c r="E1366">
        <v>6.1</v>
      </c>
    </row>
    <row r="1367" spans="1:5">
      <c r="A1367">
        <v>2483</v>
      </c>
      <c r="B1367" t="s">
        <v>21808</v>
      </c>
      <c r="C1367" t="s">
        <v>716</v>
      </c>
      <c r="D1367" s="8">
        <v>4.3499999999999996</v>
      </c>
      <c r="E1367">
        <v>4.3499999999999996</v>
      </c>
    </row>
    <row r="1368" spans="1:5">
      <c r="A1368">
        <v>2487</v>
      </c>
      <c r="B1368" t="s">
        <v>21809</v>
      </c>
      <c r="C1368" t="s">
        <v>716</v>
      </c>
      <c r="D1368" s="8">
        <v>2.08</v>
      </c>
      <c r="E1368">
        <v>2.08</v>
      </c>
    </row>
    <row r="1369" spans="1:5">
      <c r="A1369">
        <v>2528</v>
      </c>
      <c r="B1369" t="s">
        <v>21810</v>
      </c>
      <c r="C1369" t="s">
        <v>716</v>
      </c>
      <c r="D1369" s="8">
        <v>23.98</v>
      </c>
      <c r="E1369">
        <v>23.98</v>
      </c>
    </row>
    <row r="1370" spans="1:5">
      <c r="A1370">
        <v>2489</v>
      </c>
      <c r="B1370" t="s">
        <v>21811</v>
      </c>
      <c r="C1370" t="s">
        <v>716</v>
      </c>
      <c r="D1370" s="8">
        <v>10.56</v>
      </c>
      <c r="E1370">
        <v>10.56</v>
      </c>
    </row>
    <row r="1371" spans="1:5">
      <c r="A1371">
        <v>2484</v>
      </c>
      <c r="B1371" t="s">
        <v>21812</v>
      </c>
      <c r="C1371" t="s">
        <v>716</v>
      </c>
      <c r="D1371" s="8">
        <v>34.83</v>
      </c>
      <c r="E1371">
        <v>34.83</v>
      </c>
    </row>
    <row r="1372" spans="1:5">
      <c r="A1372">
        <v>2488</v>
      </c>
      <c r="B1372" t="s">
        <v>21813</v>
      </c>
      <c r="C1372" t="s">
        <v>716</v>
      </c>
      <c r="D1372" s="8">
        <v>2.44</v>
      </c>
      <c r="E1372">
        <v>2.44</v>
      </c>
    </row>
    <row r="1373" spans="1:5">
      <c r="A1373">
        <v>2485</v>
      </c>
      <c r="B1373" t="s">
        <v>21814</v>
      </c>
      <c r="C1373" t="s">
        <v>716</v>
      </c>
      <c r="D1373" s="8">
        <v>54.59</v>
      </c>
      <c r="E1373">
        <v>54.59</v>
      </c>
    </row>
    <row r="1374" spans="1:5">
      <c r="A1374">
        <v>44247</v>
      </c>
      <c r="B1374" t="s">
        <v>21815</v>
      </c>
      <c r="C1374" t="s">
        <v>716</v>
      </c>
      <c r="D1374" s="8">
        <v>1588.73</v>
      </c>
      <c r="E1374">
        <v>1588.73</v>
      </c>
    </row>
    <row r="1375" spans="1:5">
      <c r="A1375">
        <v>38005</v>
      </c>
      <c r="B1375" t="s">
        <v>21816</v>
      </c>
      <c r="C1375" t="s">
        <v>716</v>
      </c>
      <c r="D1375" s="8">
        <v>18.89</v>
      </c>
      <c r="E1375">
        <v>18.89</v>
      </c>
    </row>
    <row r="1376" spans="1:5">
      <c r="A1376">
        <v>38006</v>
      </c>
      <c r="B1376" t="s">
        <v>21817</v>
      </c>
      <c r="C1376" t="s">
        <v>716</v>
      </c>
      <c r="D1376" s="8">
        <v>25.1</v>
      </c>
      <c r="E1376">
        <v>25.1</v>
      </c>
    </row>
    <row r="1377" spans="1:5">
      <c r="A1377">
        <v>38428</v>
      </c>
      <c r="B1377" t="s">
        <v>21818</v>
      </c>
      <c r="C1377" t="s">
        <v>716</v>
      </c>
      <c r="D1377" s="8">
        <v>22.48</v>
      </c>
      <c r="E1377">
        <v>22.48</v>
      </c>
    </row>
    <row r="1378" spans="1:5">
      <c r="A1378">
        <v>38007</v>
      </c>
      <c r="B1378" t="s">
        <v>21819</v>
      </c>
      <c r="C1378" t="s">
        <v>716</v>
      </c>
      <c r="D1378" s="8">
        <v>28.96</v>
      </c>
      <c r="E1378">
        <v>28.96</v>
      </c>
    </row>
    <row r="1379" spans="1:5">
      <c r="A1379">
        <v>38008</v>
      </c>
      <c r="B1379" t="s">
        <v>21820</v>
      </c>
      <c r="C1379" t="s">
        <v>716</v>
      </c>
      <c r="D1379" s="8">
        <v>46.34</v>
      </c>
      <c r="E1379">
        <v>46.34</v>
      </c>
    </row>
    <row r="1380" spans="1:5">
      <c r="A1380">
        <v>38009</v>
      </c>
      <c r="B1380" t="s">
        <v>21821</v>
      </c>
      <c r="C1380" t="s">
        <v>716</v>
      </c>
      <c r="D1380" s="8">
        <v>56.74</v>
      </c>
      <c r="E1380">
        <v>56.74</v>
      </c>
    </row>
    <row r="1381" spans="1:5">
      <c r="A1381">
        <v>44248</v>
      </c>
      <c r="B1381" t="s">
        <v>21822</v>
      </c>
      <c r="C1381" t="s">
        <v>716</v>
      </c>
      <c r="D1381" s="8">
        <v>92.48</v>
      </c>
      <c r="E1381">
        <v>92.48</v>
      </c>
    </row>
    <row r="1382" spans="1:5">
      <c r="A1382">
        <v>44249</v>
      </c>
      <c r="B1382" t="s">
        <v>21823</v>
      </c>
      <c r="C1382" t="s">
        <v>716</v>
      </c>
      <c r="D1382" s="8">
        <v>356.81</v>
      </c>
      <c r="E1382">
        <v>356.81</v>
      </c>
    </row>
    <row r="1383" spans="1:5">
      <c r="A1383">
        <v>44250</v>
      </c>
      <c r="B1383" t="s">
        <v>21824</v>
      </c>
      <c r="C1383" t="s">
        <v>716</v>
      </c>
      <c r="D1383" s="8">
        <v>518.16</v>
      </c>
      <c r="E1383">
        <v>518.16</v>
      </c>
    </row>
    <row r="1384" spans="1:5">
      <c r="A1384">
        <v>39279</v>
      </c>
      <c r="B1384" t="s">
        <v>21825</v>
      </c>
      <c r="C1384" t="s">
        <v>716</v>
      </c>
      <c r="D1384" s="8">
        <v>9.76</v>
      </c>
      <c r="E1384">
        <v>9.76</v>
      </c>
    </row>
    <row r="1385" spans="1:5">
      <c r="A1385">
        <v>39280</v>
      </c>
      <c r="B1385" t="s">
        <v>21826</v>
      </c>
      <c r="C1385" t="s">
        <v>716</v>
      </c>
      <c r="D1385" s="8">
        <v>10.94</v>
      </c>
      <c r="E1385">
        <v>10.94</v>
      </c>
    </row>
    <row r="1386" spans="1:5">
      <c r="A1386">
        <v>39281</v>
      </c>
      <c r="B1386" t="s">
        <v>21827</v>
      </c>
      <c r="C1386" t="s">
        <v>716</v>
      </c>
      <c r="D1386" s="8">
        <v>14.45</v>
      </c>
      <c r="E1386">
        <v>14.45</v>
      </c>
    </row>
    <row r="1387" spans="1:5">
      <c r="A1387">
        <v>39282</v>
      </c>
      <c r="B1387" t="s">
        <v>21828</v>
      </c>
      <c r="C1387" t="s">
        <v>716</v>
      </c>
      <c r="D1387" s="8">
        <v>20.18</v>
      </c>
      <c r="E1387">
        <v>20.18</v>
      </c>
    </row>
    <row r="1388" spans="1:5">
      <c r="A1388">
        <v>38844</v>
      </c>
      <c r="B1388" t="s">
        <v>21829</v>
      </c>
      <c r="C1388" t="s">
        <v>716</v>
      </c>
      <c r="D1388" s="8">
        <v>9.9</v>
      </c>
      <c r="E1388">
        <v>9.9</v>
      </c>
    </row>
    <row r="1389" spans="1:5">
      <c r="A1389">
        <v>38846</v>
      </c>
      <c r="B1389" t="s">
        <v>21830</v>
      </c>
      <c r="C1389" t="s">
        <v>716</v>
      </c>
      <c r="D1389" s="8">
        <v>10.07</v>
      </c>
      <c r="E1389">
        <v>10.07</v>
      </c>
    </row>
    <row r="1390" spans="1:5">
      <c r="A1390">
        <v>38847</v>
      </c>
      <c r="B1390" t="s">
        <v>21831</v>
      </c>
      <c r="C1390" t="s">
        <v>716</v>
      </c>
      <c r="D1390" s="8">
        <v>11.8</v>
      </c>
      <c r="E1390">
        <v>11.8</v>
      </c>
    </row>
    <row r="1391" spans="1:5">
      <c r="A1391">
        <v>38850</v>
      </c>
      <c r="B1391" t="s">
        <v>21832</v>
      </c>
      <c r="C1391" t="s">
        <v>716</v>
      </c>
      <c r="D1391" s="8">
        <v>21.31</v>
      </c>
      <c r="E1391">
        <v>21.31</v>
      </c>
    </row>
    <row r="1392" spans="1:5">
      <c r="A1392">
        <v>38848</v>
      </c>
      <c r="B1392" t="s">
        <v>21833</v>
      </c>
      <c r="C1392" t="s">
        <v>716</v>
      </c>
      <c r="D1392" s="8">
        <v>13.97</v>
      </c>
      <c r="E1392">
        <v>13.97</v>
      </c>
    </row>
    <row r="1393" spans="1:5">
      <c r="A1393">
        <v>38851</v>
      </c>
      <c r="B1393" t="s">
        <v>21834</v>
      </c>
      <c r="C1393" t="s">
        <v>716</v>
      </c>
      <c r="D1393" s="8">
        <v>24.09</v>
      </c>
      <c r="E1393">
        <v>24.09</v>
      </c>
    </row>
    <row r="1394" spans="1:5">
      <c r="A1394">
        <v>38854</v>
      </c>
      <c r="B1394" t="s">
        <v>21835</v>
      </c>
      <c r="C1394" t="s">
        <v>716</v>
      </c>
      <c r="D1394" s="8">
        <v>10.46</v>
      </c>
      <c r="E1394">
        <v>10.46</v>
      </c>
    </row>
    <row r="1395" spans="1:5">
      <c r="A1395">
        <v>3104</v>
      </c>
      <c r="B1395" t="s">
        <v>21836</v>
      </c>
      <c r="C1395" t="s">
        <v>21837</v>
      </c>
      <c r="D1395" s="8">
        <v>182.98</v>
      </c>
      <c r="E1395">
        <v>182.98</v>
      </c>
    </row>
    <row r="1396" spans="1:5">
      <c r="A1396">
        <v>1607</v>
      </c>
      <c r="B1396" t="s">
        <v>21838</v>
      </c>
      <c r="C1396" t="s">
        <v>21837</v>
      </c>
      <c r="D1396" s="8">
        <v>0.17</v>
      </c>
      <c r="E1396">
        <v>0.17</v>
      </c>
    </row>
    <row r="1397" spans="1:5">
      <c r="A1397">
        <v>38169</v>
      </c>
      <c r="B1397" t="s">
        <v>21839</v>
      </c>
      <c r="C1397" t="s">
        <v>21837</v>
      </c>
      <c r="D1397" s="8">
        <v>87.74</v>
      </c>
      <c r="E1397">
        <v>87.74</v>
      </c>
    </row>
    <row r="1398" spans="1:5">
      <c r="A1398">
        <v>6142</v>
      </c>
      <c r="B1398" t="s">
        <v>21840</v>
      </c>
      <c r="C1398" t="s">
        <v>716</v>
      </c>
      <c r="D1398" s="8">
        <v>8.11</v>
      </c>
      <c r="E1398">
        <v>8.11</v>
      </c>
    </row>
    <row r="1399" spans="1:5">
      <c r="A1399">
        <v>11686</v>
      </c>
      <c r="B1399" t="s">
        <v>21841</v>
      </c>
      <c r="C1399" t="s">
        <v>716</v>
      </c>
      <c r="D1399" s="8">
        <v>11.26</v>
      </c>
      <c r="E1399">
        <v>11.26</v>
      </c>
    </row>
    <row r="1400" spans="1:5">
      <c r="A1400">
        <v>37598</v>
      </c>
      <c r="B1400" t="s">
        <v>21842</v>
      </c>
      <c r="C1400" t="s">
        <v>716</v>
      </c>
      <c r="D1400" s="8">
        <v>38.11</v>
      </c>
      <c r="E1400">
        <v>38.11</v>
      </c>
    </row>
    <row r="1401" spans="1:5">
      <c r="A1401">
        <v>25398</v>
      </c>
      <c r="B1401" t="s">
        <v>21843</v>
      </c>
      <c r="C1401" t="s">
        <v>716</v>
      </c>
      <c r="D1401" s="8">
        <v>3649.1</v>
      </c>
      <c r="E1401">
        <v>3649.1</v>
      </c>
    </row>
    <row r="1402" spans="1:5">
      <c r="A1402">
        <v>25399</v>
      </c>
      <c r="B1402" t="s">
        <v>21844</v>
      </c>
      <c r="C1402" t="s">
        <v>716</v>
      </c>
      <c r="D1402" s="8">
        <v>2215.3200000000002</v>
      </c>
      <c r="E1402">
        <v>2215.3200000000002</v>
      </c>
    </row>
    <row r="1403" spans="1:5">
      <c r="A1403">
        <v>43440</v>
      </c>
      <c r="B1403" t="s">
        <v>21845</v>
      </c>
      <c r="C1403" t="s">
        <v>716</v>
      </c>
      <c r="D1403" s="8">
        <v>381.52</v>
      </c>
      <c r="E1403">
        <v>381.52</v>
      </c>
    </row>
    <row r="1404" spans="1:5">
      <c r="A1404">
        <v>10667</v>
      </c>
      <c r="B1404" t="s">
        <v>21846</v>
      </c>
      <c r="C1404" t="s">
        <v>716</v>
      </c>
      <c r="D1404" s="8">
        <v>19920</v>
      </c>
      <c r="E1404">
        <v>19920</v>
      </c>
    </row>
    <row r="1405" spans="1:5">
      <c r="A1405">
        <v>1613</v>
      </c>
      <c r="B1405" t="s">
        <v>21847</v>
      </c>
      <c r="C1405" t="s">
        <v>716</v>
      </c>
      <c r="D1405" s="8">
        <v>1881.6</v>
      </c>
      <c r="E1405">
        <v>1881.6</v>
      </c>
    </row>
    <row r="1406" spans="1:5">
      <c r="A1406">
        <v>1626</v>
      </c>
      <c r="B1406" t="s">
        <v>21848</v>
      </c>
      <c r="C1406" t="s">
        <v>716</v>
      </c>
      <c r="D1406" s="8">
        <v>2814.17</v>
      </c>
      <c r="E1406">
        <v>2814.17</v>
      </c>
    </row>
    <row r="1407" spans="1:5">
      <c r="A1407">
        <v>1625</v>
      </c>
      <c r="B1407" t="s">
        <v>21849</v>
      </c>
      <c r="C1407" t="s">
        <v>716</v>
      </c>
      <c r="D1407" s="8">
        <v>196.56</v>
      </c>
      <c r="E1407">
        <v>196.56</v>
      </c>
    </row>
    <row r="1408" spans="1:5">
      <c r="A1408">
        <v>1622</v>
      </c>
      <c r="B1408" t="s">
        <v>21850</v>
      </c>
      <c r="C1408" t="s">
        <v>716</v>
      </c>
      <c r="D1408" s="8">
        <v>6350.42</v>
      </c>
      <c r="E1408">
        <v>6350.42</v>
      </c>
    </row>
    <row r="1409" spans="1:5">
      <c r="A1409">
        <v>1620</v>
      </c>
      <c r="B1409" t="s">
        <v>21851</v>
      </c>
      <c r="C1409" t="s">
        <v>716</v>
      </c>
      <c r="D1409" s="8">
        <v>414.06</v>
      </c>
      <c r="E1409">
        <v>414.06</v>
      </c>
    </row>
    <row r="1410" spans="1:5">
      <c r="A1410">
        <v>1629</v>
      </c>
      <c r="B1410" t="s">
        <v>21852</v>
      </c>
      <c r="C1410" t="s">
        <v>716</v>
      </c>
      <c r="D1410" s="8">
        <v>15455.42</v>
      </c>
      <c r="E1410">
        <v>15455.42</v>
      </c>
    </row>
    <row r="1411" spans="1:5">
      <c r="A1411">
        <v>1627</v>
      </c>
      <c r="B1411" t="s">
        <v>21853</v>
      </c>
      <c r="C1411" t="s">
        <v>716</v>
      </c>
      <c r="D1411" s="8">
        <v>791.46</v>
      </c>
      <c r="E1411">
        <v>791.46</v>
      </c>
    </row>
    <row r="1412" spans="1:5">
      <c r="A1412">
        <v>1623</v>
      </c>
      <c r="B1412" t="s">
        <v>21854</v>
      </c>
      <c r="C1412" t="s">
        <v>716</v>
      </c>
      <c r="D1412" s="8">
        <v>160.30000000000001</v>
      </c>
      <c r="E1412">
        <v>160.30000000000001</v>
      </c>
    </row>
    <row r="1413" spans="1:5">
      <c r="A1413">
        <v>1619</v>
      </c>
      <c r="B1413" t="s">
        <v>21855</v>
      </c>
      <c r="C1413" t="s">
        <v>716</v>
      </c>
      <c r="D1413" s="8">
        <v>220.5</v>
      </c>
      <c r="E1413">
        <v>220.5</v>
      </c>
    </row>
    <row r="1414" spans="1:5">
      <c r="A1414">
        <v>1630</v>
      </c>
      <c r="B1414" t="s">
        <v>21856</v>
      </c>
      <c r="C1414" t="s">
        <v>716</v>
      </c>
      <c r="D1414" s="8">
        <v>4855.03</v>
      </c>
      <c r="E1414">
        <v>4855.03</v>
      </c>
    </row>
    <row r="1415" spans="1:5">
      <c r="A1415">
        <v>1616</v>
      </c>
      <c r="B1415" t="s">
        <v>21857</v>
      </c>
      <c r="C1415" t="s">
        <v>716</v>
      </c>
      <c r="D1415" s="8">
        <v>7467.12</v>
      </c>
      <c r="E1415">
        <v>7467.12</v>
      </c>
    </row>
    <row r="1416" spans="1:5">
      <c r="A1416">
        <v>1614</v>
      </c>
      <c r="B1416" t="s">
        <v>21858</v>
      </c>
      <c r="C1416" t="s">
        <v>716</v>
      </c>
      <c r="D1416" s="8">
        <v>341.27</v>
      </c>
      <c r="E1416">
        <v>341.27</v>
      </c>
    </row>
    <row r="1417" spans="1:5">
      <c r="A1417">
        <v>1617</v>
      </c>
      <c r="B1417" t="s">
        <v>21859</v>
      </c>
      <c r="C1417" t="s">
        <v>716</v>
      </c>
      <c r="D1417" s="8">
        <v>8914.1299999999992</v>
      </c>
      <c r="E1417">
        <v>8914.1299999999992</v>
      </c>
    </row>
    <row r="1418" spans="1:5">
      <c r="A1418">
        <v>1621</v>
      </c>
      <c r="B1418" t="s">
        <v>21860</v>
      </c>
      <c r="C1418" t="s">
        <v>716</v>
      </c>
      <c r="D1418" s="8">
        <v>610.36</v>
      </c>
      <c r="E1418">
        <v>610.36</v>
      </c>
    </row>
    <row r="1419" spans="1:5">
      <c r="A1419">
        <v>1624</v>
      </c>
      <c r="B1419" t="s">
        <v>21861</v>
      </c>
      <c r="C1419" t="s">
        <v>716</v>
      </c>
      <c r="D1419" s="8">
        <v>21911.360000000001</v>
      </c>
      <c r="E1419">
        <v>21911.360000000001</v>
      </c>
    </row>
    <row r="1420" spans="1:5">
      <c r="A1420">
        <v>1615</v>
      </c>
      <c r="B1420" t="s">
        <v>21862</v>
      </c>
      <c r="C1420" t="s">
        <v>716</v>
      </c>
      <c r="D1420" s="8">
        <v>1146.1600000000001</v>
      </c>
      <c r="E1420">
        <v>1146.1600000000001</v>
      </c>
    </row>
    <row r="1421" spans="1:5">
      <c r="A1421">
        <v>1612</v>
      </c>
      <c r="B1421" t="s">
        <v>21863</v>
      </c>
      <c r="C1421" t="s">
        <v>716</v>
      </c>
      <c r="D1421" s="8">
        <v>150.96</v>
      </c>
      <c r="E1421">
        <v>150.96</v>
      </c>
    </row>
    <row r="1422" spans="1:5">
      <c r="A1422">
        <v>1618</v>
      </c>
      <c r="B1422" t="s">
        <v>21864</v>
      </c>
      <c r="C1422" t="s">
        <v>716</v>
      </c>
      <c r="D1422" s="8">
        <v>1574.99</v>
      </c>
      <c r="E1422">
        <v>1574.99</v>
      </c>
    </row>
    <row r="1423" spans="1:5">
      <c r="A1423">
        <v>14211</v>
      </c>
      <c r="B1423" t="s">
        <v>21865</v>
      </c>
      <c r="C1423" t="s">
        <v>716</v>
      </c>
      <c r="D1423" s="8">
        <v>69.95</v>
      </c>
      <c r="E1423">
        <v>69.95</v>
      </c>
    </row>
    <row r="1424" spans="1:5">
      <c r="A1424">
        <v>43657</v>
      </c>
      <c r="B1424" t="s">
        <v>21866</v>
      </c>
      <c r="C1424" t="s">
        <v>102</v>
      </c>
      <c r="D1424" s="8">
        <v>5.0599999999999996</v>
      </c>
      <c r="E1424">
        <v>5.0599999999999996</v>
      </c>
    </row>
    <row r="1425" spans="1:5">
      <c r="A1425">
        <v>38200</v>
      </c>
      <c r="B1425" t="s">
        <v>21867</v>
      </c>
      <c r="C1425" t="s">
        <v>21868</v>
      </c>
      <c r="D1425" s="8">
        <v>459.42</v>
      </c>
      <c r="E1425">
        <v>459.42</v>
      </c>
    </row>
    <row r="1426" spans="1:5">
      <c r="A1426">
        <v>39269</v>
      </c>
      <c r="B1426" t="s">
        <v>21869</v>
      </c>
      <c r="C1426" t="s">
        <v>102</v>
      </c>
      <c r="D1426" s="8">
        <v>1.41</v>
      </c>
      <c r="E1426">
        <v>1.41</v>
      </c>
    </row>
    <row r="1427" spans="1:5">
      <c r="A1427">
        <v>11889</v>
      </c>
      <c r="B1427" t="s">
        <v>21870</v>
      </c>
      <c r="C1427" t="s">
        <v>102</v>
      </c>
      <c r="D1427" s="8">
        <v>1.94</v>
      </c>
      <c r="E1427">
        <v>1.94</v>
      </c>
    </row>
    <row r="1428" spans="1:5">
      <c r="A1428">
        <v>39270</v>
      </c>
      <c r="B1428" t="s">
        <v>21871</v>
      </c>
      <c r="C1428" t="s">
        <v>102</v>
      </c>
      <c r="D1428" s="8">
        <v>2.52</v>
      </c>
      <c r="E1428">
        <v>2.52</v>
      </c>
    </row>
    <row r="1429" spans="1:5">
      <c r="A1429">
        <v>11890</v>
      </c>
      <c r="B1429" t="s">
        <v>21872</v>
      </c>
      <c r="C1429" t="s">
        <v>102</v>
      </c>
      <c r="D1429" s="8">
        <v>3.43</v>
      </c>
      <c r="E1429">
        <v>3.43</v>
      </c>
    </row>
    <row r="1430" spans="1:5">
      <c r="A1430">
        <v>11891</v>
      </c>
      <c r="B1430" t="s">
        <v>21873</v>
      </c>
      <c r="C1430" t="s">
        <v>102</v>
      </c>
      <c r="D1430" s="8">
        <v>5.56</v>
      </c>
      <c r="E1430">
        <v>5.56</v>
      </c>
    </row>
    <row r="1431" spans="1:5">
      <c r="A1431">
        <v>11892</v>
      </c>
      <c r="B1431" t="s">
        <v>21874</v>
      </c>
      <c r="C1431" t="s">
        <v>102</v>
      </c>
      <c r="D1431" s="8">
        <v>9.09</v>
      </c>
      <c r="E1431">
        <v>9.09</v>
      </c>
    </row>
    <row r="1432" spans="1:5">
      <c r="A1432">
        <v>37601</v>
      </c>
      <c r="B1432" t="s">
        <v>21875</v>
      </c>
      <c r="C1432" t="s">
        <v>102</v>
      </c>
      <c r="D1432" s="8">
        <v>8.4700000000000006</v>
      </c>
      <c r="E1432">
        <v>8.4700000000000006</v>
      </c>
    </row>
    <row r="1433" spans="1:5">
      <c r="A1433">
        <v>1634</v>
      </c>
      <c r="B1433" t="s">
        <v>21876</v>
      </c>
      <c r="C1433" t="s">
        <v>102</v>
      </c>
      <c r="D1433" s="8">
        <v>8.75</v>
      </c>
      <c r="E1433">
        <v>8.75</v>
      </c>
    </row>
    <row r="1434" spans="1:5">
      <c r="A1434">
        <v>44274</v>
      </c>
      <c r="B1434" t="s">
        <v>21877</v>
      </c>
      <c r="C1434" t="s">
        <v>716</v>
      </c>
      <c r="D1434" s="8">
        <v>685.66</v>
      </c>
      <c r="E1434">
        <v>685.66</v>
      </c>
    </row>
    <row r="1435" spans="1:5">
      <c r="A1435">
        <v>5086</v>
      </c>
      <c r="B1435" t="s">
        <v>21878</v>
      </c>
      <c r="C1435" t="s">
        <v>94</v>
      </c>
      <c r="D1435" s="8">
        <v>36.32</v>
      </c>
      <c r="E1435">
        <v>36.32</v>
      </c>
    </row>
    <row r="1436" spans="1:5">
      <c r="A1436">
        <v>45244</v>
      </c>
      <c r="B1436" t="s">
        <v>21879</v>
      </c>
      <c r="C1436" t="s">
        <v>716</v>
      </c>
      <c r="D1436" s="8">
        <v>89.56</v>
      </c>
      <c r="E1436">
        <v>89.56</v>
      </c>
    </row>
    <row r="1437" spans="1:5">
      <c r="A1437">
        <v>11280</v>
      </c>
      <c r="B1437" t="s">
        <v>21880</v>
      </c>
      <c r="C1437" t="s">
        <v>716</v>
      </c>
      <c r="D1437" s="8">
        <v>13749.24</v>
      </c>
      <c r="E1437">
        <v>13749.24</v>
      </c>
    </row>
    <row r="1438" spans="1:5">
      <c r="A1438">
        <v>40519</v>
      </c>
      <c r="B1438" t="s">
        <v>21881</v>
      </c>
      <c r="C1438" t="s">
        <v>716</v>
      </c>
      <c r="D1438" s="8">
        <v>113344.08</v>
      </c>
      <c r="E1438">
        <v>113344.08</v>
      </c>
    </row>
    <row r="1439" spans="1:5">
      <c r="A1439">
        <v>3446</v>
      </c>
      <c r="B1439" t="s">
        <v>21882</v>
      </c>
      <c r="C1439" t="s">
        <v>716</v>
      </c>
      <c r="D1439" s="8">
        <v>37.4</v>
      </c>
      <c r="E1439">
        <v>37.4</v>
      </c>
    </row>
    <row r="1440" spans="1:5">
      <c r="A1440">
        <v>3445</v>
      </c>
      <c r="B1440" t="s">
        <v>21883</v>
      </c>
      <c r="C1440" t="s">
        <v>716</v>
      </c>
      <c r="D1440" s="8">
        <v>30.54</v>
      </c>
      <c r="E1440">
        <v>30.54</v>
      </c>
    </row>
    <row r="1441" spans="1:5">
      <c r="A1441">
        <v>3444</v>
      </c>
      <c r="B1441" t="s">
        <v>21884</v>
      </c>
      <c r="C1441" t="s">
        <v>716</v>
      </c>
      <c r="D1441" s="8">
        <v>18.79</v>
      </c>
      <c r="E1441">
        <v>18.79</v>
      </c>
    </row>
    <row r="1442" spans="1:5">
      <c r="A1442">
        <v>3441</v>
      </c>
      <c r="B1442" t="s">
        <v>21885</v>
      </c>
      <c r="C1442" t="s">
        <v>716</v>
      </c>
      <c r="D1442" s="8">
        <v>8.6199999999999992</v>
      </c>
      <c r="E1442">
        <v>8.6199999999999992</v>
      </c>
    </row>
    <row r="1443" spans="1:5">
      <c r="A1443">
        <v>12402</v>
      </c>
      <c r="B1443" t="s">
        <v>21886</v>
      </c>
      <c r="C1443" t="s">
        <v>716</v>
      </c>
      <c r="D1443" s="8">
        <v>105.14</v>
      </c>
      <c r="E1443">
        <v>105.14</v>
      </c>
    </row>
    <row r="1444" spans="1:5">
      <c r="A1444">
        <v>3447</v>
      </c>
      <c r="B1444" t="s">
        <v>21887</v>
      </c>
      <c r="C1444" t="s">
        <v>716</v>
      </c>
      <c r="D1444" s="8">
        <v>54.39</v>
      </c>
      <c r="E1444">
        <v>54.39</v>
      </c>
    </row>
    <row r="1445" spans="1:5">
      <c r="A1445">
        <v>3448</v>
      </c>
      <c r="B1445" t="s">
        <v>21888</v>
      </c>
      <c r="C1445" t="s">
        <v>716</v>
      </c>
      <c r="D1445" s="8">
        <v>153.71</v>
      </c>
      <c r="E1445">
        <v>153.71</v>
      </c>
    </row>
    <row r="1446" spans="1:5">
      <c r="A1446">
        <v>3442</v>
      </c>
      <c r="B1446" t="s">
        <v>21889</v>
      </c>
      <c r="C1446" t="s">
        <v>716</v>
      </c>
      <c r="D1446" s="8">
        <v>12.89</v>
      </c>
      <c r="E1446">
        <v>12.89</v>
      </c>
    </row>
    <row r="1447" spans="1:5">
      <c r="A1447">
        <v>3449</v>
      </c>
      <c r="B1447" t="s">
        <v>21890</v>
      </c>
      <c r="C1447" t="s">
        <v>716</v>
      </c>
      <c r="D1447" s="8">
        <v>269.33999999999997</v>
      </c>
      <c r="E1447">
        <v>269.33999999999997</v>
      </c>
    </row>
    <row r="1448" spans="1:5">
      <c r="A1448">
        <v>37438</v>
      </c>
      <c r="B1448" t="s">
        <v>21891</v>
      </c>
      <c r="C1448" t="s">
        <v>716</v>
      </c>
      <c r="D1448" s="8">
        <v>246.08</v>
      </c>
      <c r="E1448">
        <v>246.08</v>
      </c>
    </row>
    <row r="1449" spans="1:5">
      <c r="A1449">
        <v>37439</v>
      </c>
      <c r="B1449" t="s">
        <v>21892</v>
      </c>
      <c r="C1449" t="s">
        <v>716</v>
      </c>
      <c r="D1449" s="8">
        <v>1608.84</v>
      </c>
      <c r="E1449">
        <v>1608.84</v>
      </c>
    </row>
    <row r="1450" spans="1:5">
      <c r="A1450">
        <v>37435</v>
      </c>
      <c r="B1450" t="s">
        <v>21893</v>
      </c>
      <c r="C1450" t="s">
        <v>716</v>
      </c>
      <c r="D1450" s="8">
        <v>28.92</v>
      </c>
      <c r="E1450">
        <v>28.92</v>
      </c>
    </row>
    <row r="1451" spans="1:5">
      <c r="A1451">
        <v>37436</v>
      </c>
      <c r="B1451" t="s">
        <v>21894</v>
      </c>
      <c r="C1451" t="s">
        <v>716</v>
      </c>
      <c r="D1451" s="8">
        <v>34.130000000000003</v>
      </c>
      <c r="E1451">
        <v>34.130000000000003</v>
      </c>
    </row>
    <row r="1452" spans="1:5">
      <c r="A1452">
        <v>37437</v>
      </c>
      <c r="B1452" t="s">
        <v>21895</v>
      </c>
      <c r="C1452" t="s">
        <v>716</v>
      </c>
      <c r="D1452" s="8">
        <v>49.36</v>
      </c>
      <c r="E1452">
        <v>49.36</v>
      </c>
    </row>
    <row r="1453" spans="1:5">
      <c r="A1453">
        <v>3473</v>
      </c>
      <c r="B1453" t="s">
        <v>21896</v>
      </c>
      <c r="C1453" t="s">
        <v>716</v>
      </c>
      <c r="D1453" s="8">
        <v>42.29</v>
      </c>
      <c r="E1453">
        <v>42.29</v>
      </c>
    </row>
    <row r="1454" spans="1:5">
      <c r="A1454">
        <v>3474</v>
      </c>
      <c r="B1454" t="s">
        <v>21897</v>
      </c>
      <c r="C1454" t="s">
        <v>716</v>
      </c>
      <c r="D1454" s="8">
        <v>34.86</v>
      </c>
      <c r="E1454">
        <v>34.86</v>
      </c>
    </row>
    <row r="1455" spans="1:5">
      <c r="A1455">
        <v>3443</v>
      </c>
      <c r="B1455" t="s">
        <v>21898</v>
      </c>
      <c r="C1455" t="s">
        <v>716</v>
      </c>
      <c r="D1455" s="8">
        <v>21.69</v>
      </c>
      <c r="E1455">
        <v>21.69</v>
      </c>
    </row>
    <row r="1456" spans="1:5">
      <c r="A1456">
        <v>3450</v>
      </c>
      <c r="B1456" t="s">
        <v>21899</v>
      </c>
      <c r="C1456" t="s">
        <v>716</v>
      </c>
      <c r="D1456" s="8">
        <v>10.1</v>
      </c>
      <c r="E1456">
        <v>10.1</v>
      </c>
    </row>
    <row r="1457" spans="1:5">
      <c r="A1457">
        <v>3453</v>
      </c>
      <c r="B1457" t="s">
        <v>21900</v>
      </c>
      <c r="C1457" t="s">
        <v>716</v>
      </c>
      <c r="D1457" s="8">
        <v>123.44</v>
      </c>
      <c r="E1457">
        <v>123.44</v>
      </c>
    </row>
    <row r="1458" spans="1:5">
      <c r="A1458">
        <v>3452</v>
      </c>
      <c r="B1458" t="s">
        <v>21901</v>
      </c>
      <c r="C1458" t="s">
        <v>716</v>
      </c>
      <c r="D1458" s="8">
        <v>60.93</v>
      </c>
      <c r="E1458">
        <v>60.93</v>
      </c>
    </row>
    <row r="1459" spans="1:5">
      <c r="A1459">
        <v>3454</v>
      </c>
      <c r="B1459" t="s">
        <v>21902</v>
      </c>
      <c r="C1459" t="s">
        <v>716</v>
      </c>
      <c r="D1459" s="8">
        <v>187.75</v>
      </c>
      <c r="E1459">
        <v>187.75</v>
      </c>
    </row>
    <row r="1460" spans="1:5">
      <c r="A1460">
        <v>3451</v>
      </c>
      <c r="B1460" t="s">
        <v>21903</v>
      </c>
      <c r="C1460" t="s">
        <v>716</v>
      </c>
      <c r="D1460" s="8">
        <v>12.09</v>
      </c>
      <c r="E1460">
        <v>12.09</v>
      </c>
    </row>
    <row r="1461" spans="1:5">
      <c r="A1461">
        <v>3458</v>
      </c>
      <c r="B1461" t="s">
        <v>21904</v>
      </c>
      <c r="C1461" t="s">
        <v>716</v>
      </c>
      <c r="D1461" s="8">
        <v>33.9</v>
      </c>
      <c r="E1461">
        <v>33.9</v>
      </c>
    </row>
    <row r="1462" spans="1:5">
      <c r="A1462">
        <v>3457</v>
      </c>
      <c r="B1462" t="s">
        <v>21905</v>
      </c>
      <c r="C1462" t="s">
        <v>716</v>
      </c>
      <c r="D1462" s="8">
        <v>25.45</v>
      </c>
      <c r="E1462">
        <v>25.45</v>
      </c>
    </row>
    <row r="1463" spans="1:5">
      <c r="A1463">
        <v>3472</v>
      </c>
      <c r="B1463" t="s">
        <v>21906</v>
      </c>
      <c r="C1463" t="s">
        <v>716</v>
      </c>
      <c r="D1463" s="8">
        <v>16.239999999999998</v>
      </c>
      <c r="E1463">
        <v>16.239999999999998</v>
      </c>
    </row>
    <row r="1464" spans="1:5">
      <c r="A1464">
        <v>3455</v>
      </c>
      <c r="B1464" t="s">
        <v>21907</v>
      </c>
      <c r="C1464" t="s">
        <v>716</v>
      </c>
      <c r="D1464" s="8">
        <v>7.23</v>
      </c>
      <c r="E1464">
        <v>7.23</v>
      </c>
    </row>
    <row r="1465" spans="1:5">
      <c r="A1465">
        <v>3470</v>
      </c>
      <c r="B1465" t="s">
        <v>21908</v>
      </c>
      <c r="C1465" t="s">
        <v>716</v>
      </c>
      <c r="D1465" s="8">
        <v>94.65</v>
      </c>
      <c r="E1465">
        <v>94.65</v>
      </c>
    </row>
    <row r="1466" spans="1:5">
      <c r="A1466">
        <v>3471</v>
      </c>
      <c r="B1466" t="s">
        <v>21909</v>
      </c>
      <c r="C1466" t="s">
        <v>716</v>
      </c>
      <c r="D1466" s="8">
        <v>52.01</v>
      </c>
      <c r="E1466">
        <v>52.01</v>
      </c>
    </row>
    <row r="1467" spans="1:5">
      <c r="A1467">
        <v>3459</v>
      </c>
      <c r="B1467" t="s">
        <v>21910</v>
      </c>
      <c r="C1467" t="s">
        <v>716</v>
      </c>
      <c r="D1467" s="8">
        <v>133.51</v>
      </c>
      <c r="E1467">
        <v>133.51</v>
      </c>
    </row>
    <row r="1468" spans="1:5">
      <c r="A1468">
        <v>3456</v>
      </c>
      <c r="B1468" t="s">
        <v>21911</v>
      </c>
      <c r="C1468" t="s">
        <v>716</v>
      </c>
      <c r="D1468" s="8">
        <v>10.81</v>
      </c>
      <c r="E1468">
        <v>10.81</v>
      </c>
    </row>
    <row r="1469" spans="1:5">
      <c r="A1469">
        <v>3469</v>
      </c>
      <c r="B1469" t="s">
        <v>21912</v>
      </c>
      <c r="C1469" t="s">
        <v>716</v>
      </c>
      <c r="D1469" s="8">
        <v>253.9</v>
      </c>
      <c r="E1469">
        <v>253.9</v>
      </c>
    </row>
    <row r="1470" spans="1:5">
      <c r="A1470">
        <v>3460</v>
      </c>
      <c r="B1470" t="s">
        <v>21913</v>
      </c>
      <c r="C1470" t="s">
        <v>716</v>
      </c>
      <c r="D1470" s="8">
        <v>370.48</v>
      </c>
      <c r="E1470">
        <v>370.48</v>
      </c>
    </row>
    <row r="1471" spans="1:5">
      <c r="A1471">
        <v>3461</v>
      </c>
      <c r="B1471" t="s">
        <v>21914</v>
      </c>
      <c r="C1471" t="s">
        <v>716</v>
      </c>
      <c r="D1471" s="8">
        <v>946.93</v>
      </c>
      <c r="E1471">
        <v>946.93</v>
      </c>
    </row>
    <row r="1472" spans="1:5">
      <c r="A1472">
        <v>37433</v>
      </c>
      <c r="B1472" t="s">
        <v>21915</v>
      </c>
      <c r="C1472" t="s">
        <v>716</v>
      </c>
      <c r="D1472" s="8">
        <v>246.08</v>
      </c>
      <c r="E1472">
        <v>246.08</v>
      </c>
    </row>
    <row r="1473" spans="1:5">
      <c r="A1473">
        <v>37430</v>
      </c>
      <c r="B1473" t="s">
        <v>21916</v>
      </c>
      <c r="C1473" t="s">
        <v>716</v>
      </c>
      <c r="D1473" s="8">
        <v>30.84</v>
      </c>
      <c r="E1473">
        <v>30.84</v>
      </c>
    </row>
    <row r="1474" spans="1:5">
      <c r="A1474">
        <v>37434</v>
      </c>
      <c r="B1474" t="s">
        <v>21917</v>
      </c>
      <c r="C1474" t="s">
        <v>716</v>
      </c>
      <c r="D1474" s="8">
        <v>2294.42</v>
      </c>
      <c r="E1474">
        <v>2294.42</v>
      </c>
    </row>
    <row r="1475" spans="1:5">
      <c r="A1475">
        <v>37431</v>
      </c>
      <c r="B1475" t="s">
        <v>21918</v>
      </c>
      <c r="C1475" t="s">
        <v>716</v>
      </c>
      <c r="D1475" s="8">
        <v>41.83</v>
      </c>
      <c r="E1475">
        <v>41.83</v>
      </c>
    </row>
    <row r="1476" spans="1:5">
      <c r="A1476">
        <v>37432</v>
      </c>
      <c r="B1476" t="s">
        <v>21919</v>
      </c>
      <c r="C1476" t="s">
        <v>716</v>
      </c>
      <c r="D1476" s="8">
        <v>77.16</v>
      </c>
      <c r="E1476">
        <v>77.16</v>
      </c>
    </row>
    <row r="1477" spans="1:5">
      <c r="A1477">
        <v>39869</v>
      </c>
      <c r="B1477" t="s">
        <v>21920</v>
      </c>
      <c r="C1477" t="s">
        <v>716</v>
      </c>
      <c r="D1477" s="8">
        <v>14.64</v>
      </c>
      <c r="E1477">
        <v>14.64</v>
      </c>
    </row>
    <row r="1478" spans="1:5">
      <c r="A1478">
        <v>39870</v>
      </c>
      <c r="B1478" t="s">
        <v>21921</v>
      </c>
      <c r="C1478" t="s">
        <v>716</v>
      </c>
      <c r="D1478" s="8">
        <v>22.39</v>
      </c>
      <c r="E1478">
        <v>22.39</v>
      </c>
    </row>
    <row r="1479" spans="1:5">
      <c r="A1479">
        <v>39871</v>
      </c>
      <c r="B1479" t="s">
        <v>21922</v>
      </c>
      <c r="C1479" t="s">
        <v>716</v>
      </c>
      <c r="D1479" s="8">
        <v>25.09</v>
      </c>
      <c r="E1479">
        <v>25.09</v>
      </c>
    </row>
    <row r="1480" spans="1:5">
      <c r="A1480">
        <v>12722</v>
      </c>
      <c r="B1480" t="s">
        <v>21923</v>
      </c>
      <c r="C1480" t="s">
        <v>716</v>
      </c>
      <c r="D1480" s="8">
        <v>839.77</v>
      </c>
      <c r="E1480">
        <v>839.77</v>
      </c>
    </row>
    <row r="1481" spans="1:5">
      <c r="A1481">
        <v>12714</v>
      </c>
      <c r="B1481" t="s">
        <v>21924</v>
      </c>
      <c r="C1481" t="s">
        <v>716</v>
      </c>
      <c r="D1481" s="8">
        <v>5.48</v>
      </c>
      <c r="E1481">
        <v>5.48</v>
      </c>
    </row>
    <row r="1482" spans="1:5">
      <c r="A1482">
        <v>12715</v>
      </c>
      <c r="B1482" t="s">
        <v>21925</v>
      </c>
      <c r="C1482" t="s">
        <v>716</v>
      </c>
      <c r="D1482" s="8">
        <v>12.37</v>
      </c>
      <c r="E1482">
        <v>12.37</v>
      </c>
    </row>
    <row r="1483" spans="1:5">
      <c r="A1483">
        <v>12716</v>
      </c>
      <c r="B1483" t="s">
        <v>21926</v>
      </c>
      <c r="C1483" t="s">
        <v>716</v>
      </c>
      <c r="D1483" s="8">
        <v>21.25</v>
      </c>
      <c r="E1483">
        <v>21.25</v>
      </c>
    </row>
    <row r="1484" spans="1:5">
      <c r="A1484">
        <v>12717</v>
      </c>
      <c r="B1484" t="s">
        <v>21927</v>
      </c>
      <c r="C1484" t="s">
        <v>716</v>
      </c>
      <c r="D1484" s="8">
        <v>41.78</v>
      </c>
      <c r="E1484">
        <v>41.78</v>
      </c>
    </row>
    <row r="1485" spans="1:5">
      <c r="A1485">
        <v>12718</v>
      </c>
      <c r="B1485" t="s">
        <v>21928</v>
      </c>
      <c r="C1485" t="s">
        <v>716</v>
      </c>
      <c r="D1485" s="8">
        <v>64.12</v>
      </c>
      <c r="E1485">
        <v>64.12</v>
      </c>
    </row>
    <row r="1486" spans="1:5">
      <c r="A1486">
        <v>12719</v>
      </c>
      <c r="B1486" t="s">
        <v>21929</v>
      </c>
      <c r="C1486" t="s">
        <v>716</v>
      </c>
      <c r="D1486" s="8">
        <v>101.78</v>
      </c>
      <c r="E1486">
        <v>101.78</v>
      </c>
    </row>
    <row r="1487" spans="1:5">
      <c r="A1487">
        <v>12720</v>
      </c>
      <c r="B1487" t="s">
        <v>21930</v>
      </c>
      <c r="C1487" t="s">
        <v>716</v>
      </c>
      <c r="D1487" s="8">
        <v>354.41</v>
      </c>
      <c r="E1487">
        <v>354.41</v>
      </c>
    </row>
    <row r="1488" spans="1:5">
      <c r="A1488">
        <v>12721</v>
      </c>
      <c r="B1488" t="s">
        <v>21931</v>
      </c>
      <c r="C1488" t="s">
        <v>716</v>
      </c>
      <c r="D1488" s="8">
        <v>339.85</v>
      </c>
      <c r="E1488">
        <v>339.85</v>
      </c>
    </row>
    <row r="1489" spans="1:5">
      <c r="A1489">
        <v>3468</v>
      </c>
      <c r="B1489" t="s">
        <v>21932</v>
      </c>
      <c r="C1489" t="s">
        <v>716</v>
      </c>
      <c r="D1489" s="8">
        <v>44.25</v>
      </c>
      <c r="E1489">
        <v>44.25</v>
      </c>
    </row>
    <row r="1490" spans="1:5">
      <c r="A1490">
        <v>3465</v>
      </c>
      <c r="B1490" t="s">
        <v>21933</v>
      </c>
      <c r="C1490" t="s">
        <v>716</v>
      </c>
      <c r="D1490" s="8">
        <v>44.23</v>
      </c>
      <c r="E1490">
        <v>44.23</v>
      </c>
    </row>
    <row r="1491" spans="1:5">
      <c r="A1491">
        <v>12403</v>
      </c>
      <c r="B1491" t="s">
        <v>21934</v>
      </c>
      <c r="C1491" t="s">
        <v>716</v>
      </c>
      <c r="D1491" s="8">
        <v>31.53</v>
      </c>
      <c r="E1491">
        <v>31.53</v>
      </c>
    </row>
    <row r="1492" spans="1:5">
      <c r="A1492">
        <v>3463</v>
      </c>
      <c r="B1492" t="s">
        <v>21935</v>
      </c>
      <c r="C1492" t="s">
        <v>716</v>
      </c>
      <c r="D1492" s="8">
        <v>18.420000000000002</v>
      </c>
      <c r="E1492">
        <v>18.420000000000002</v>
      </c>
    </row>
    <row r="1493" spans="1:5">
      <c r="A1493">
        <v>3464</v>
      </c>
      <c r="B1493" t="s">
        <v>21936</v>
      </c>
      <c r="C1493" t="s">
        <v>716</v>
      </c>
      <c r="D1493" s="8">
        <v>18.420000000000002</v>
      </c>
      <c r="E1493">
        <v>18.420000000000002</v>
      </c>
    </row>
    <row r="1494" spans="1:5">
      <c r="A1494">
        <v>3466</v>
      </c>
      <c r="B1494" t="s">
        <v>21937</v>
      </c>
      <c r="C1494" t="s">
        <v>716</v>
      </c>
      <c r="D1494" s="8">
        <v>112.34</v>
      </c>
      <c r="E1494">
        <v>112.34</v>
      </c>
    </row>
    <row r="1495" spans="1:5">
      <c r="A1495">
        <v>3467</v>
      </c>
      <c r="B1495" t="s">
        <v>21938</v>
      </c>
      <c r="C1495" t="s">
        <v>716</v>
      </c>
      <c r="D1495" s="8">
        <v>63.45</v>
      </c>
      <c r="E1495">
        <v>63.45</v>
      </c>
    </row>
    <row r="1496" spans="1:5">
      <c r="A1496">
        <v>3462</v>
      </c>
      <c r="B1496" t="s">
        <v>21939</v>
      </c>
      <c r="C1496" t="s">
        <v>716</v>
      </c>
      <c r="D1496" s="8">
        <v>12.15</v>
      </c>
      <c r="E1496">
        <v>12.15</v>
      </c>
    </row>
    <row r="1497" spans="1:5">
      <c r="A1497">
        <v>37416</v>
      </c>
      <c r="B1497" t="s">
        <v>21940</v>
      </c>
      <c r="C1497" t="s">
        <v>716</v>
      </c>
      <c r="D1497" s="8">
        <v>3.42</v>
      </c>
      <c r="E1497">
        <v>3.42</v>
      </c>
    </row>
    <row r="1498" spans="1:5">
      <c r="A1498">
        <v>37417</v>
      </c>
      <c r="B1498" t="s">
        <v>21941</v>
      </c>
      <c r="C1498" t="s">
        <v>716</v>
      </c>
      <c r="D1498" s="8">
        <v>4.91</v>
      </c>
      <c r="E1498">
        <v>4.91</v>
      </c>
    </row>
    <row r="1499" spans="1:5">
      <c r="A1499">
        <v>37413</v>
      </c>
      <c r="B1499" t="s">
        <v>21942</v>
      </c>
      <c r="C1499" t="s">
        <v>716</v>
      </c>
      <c r="D1499" s="8">
        <v>3.65</v>
      </c>
      <c r="E1499">
        <v>3.65</v>
      </c>
    </row>
    <row r="1500" spans="1:5">
      <c r="A1500">
        <v>37414</v>
      </c>
      <c r="B1500" t="s">
        <v>21943</v>
      </c>
      <c r="C1500" t="s">
        <v>716</v>
      </c>
      <c r="D1500" s="8">
        <v>4.1500000000000004</v>
      </c>
      <c r="E1500">
        <v>4.1500000000000004</v>
      </c>
    </row>
    <row r="1501" spans="1:5">
      <c r="A1501">
        <v>37415</v>
      </c>
      <c r="B1501" t="s">
        <v>21944</v>
      </c>
      <c r="C1501" t="s">
        <v>716</v>
      </c>
      <c r="D1501" s="8">
        <v>7.54</v>
      </c>
      <c r="E1501">
        <v>7.54</v>
      </c>
    </row>
    <row r="1502" spans="1:5">
      <c r="A1502">
        <v>43590</v>
      </c>
      <c r="B1502" t="s">
        <v>21945</v>
      </c>
      <c r="C1502" t="s">
        <v>716</v>
      </c>
      <c r="D1502" s="8">
        <v>168.86</v>
      </c>
      <c r="E1502">
        <v>168.86</v>
      </c>
    </row>
    <row r="1503" spans="1:5">
      <c r="A1503">
        <v>43589</v>
      </c>
      <c r="B1503" t="s">
        <v>21946</v>
      </c>
      <c r="C1503" t="s">
        <v>716</v>
      </c>
      <c r="D1503" s="8">
        <v>30.55</v>
      </c>
      <c r="E1503">
        <v>30.55</v>
      </c>
    </row>
    <row r="1504" spans="1:5">
      <c r="A1504">
        <v>34519</v>
      </c>
      <c r="B1504" t="s">
        <v>21947</v>
      </c>
      <c r="C1504" t="s">
        <v>716</v>
      </c>
      <c r="D1504" s="8">
        <v>82.84</v>
      </c>
      <c r="E1504">
        <v>82.84</v>
      </c>
    </row>
    <row r="1505" spans="1:5">
      <c r="A1505">
        <v>1649</v>
      </c>
      <c r="B1505" t="s">
        <v>21948</v>
      </c>
      <c r="C1505" t="s">
        <v>716</v>
      </c>
      <c r="D1505" s="8">
        <v>79.94</v>
      </c>
      <c r="E1505">
        <v>79.94</v>
      </c>
    </row>
    <row r="1506" spans="1:5">
      <c r="A1506">
        <v>1653</v>
      </c>
      <c r="B1506" t="s">
        <v>21949</v>
      </c>
      <c r="C1506" t="s">
        <v>716</v>
      </c>
      <c r="D1506" s="8">
        <v>62.62</v>
      </c>
      <c r="E1506">
        <v>62.62</v>
      </c>
    </row>
    <row r="1507" spans="1:5">
      <c r="A1507">
        <v>1648</v>
      </c>
      <c r="B1507" t="s">
        <v>21950</v>
      </c>
      <c r="C1507" t="s">
        <v>716</v>
      </c>
      <c r="D1507" s="8">
        <v>43.05</v>
      </c>
      <c r="E1507">
        <v>43.05</v>
      </c>
    </row>
    <row r="1508" spans="1:5">
      <c r="A1508">
        <v>1647</v>
      </c>
      <c r="B1508" t="s">
        <v>21951</v>
      </c>
      <c r="C1508" t="s">
        <v>716</v>
      </c>
      <c r="D1508" s="8">
        <v>22.42</v>
      </c>
      <c r="E1508">
        <v>22.42</v>
      </c>
    </row>
    <row r="1509" spans="1:5">
      <c r="A1509">
        <v>1651</v>
      </c>
      <c r="B1509" t="s">
        <v>21952</v>
      </c>
      <c r="C1509" t="s">
        <v>716</v>
      </c>
      <c r="D1509" s="8">
        <v>199.73</v>
      </c>
      <c r="E1509">
        <v>199.73</v>
      </c>
    </row>
    <row r="1510" spans="1:5">
      <c r="A1510">
        <v>1650</v>
      </c>
      <c r="B1510" t="s">
        <v>21953</v>
      </c>
      <c r="C1510" t="s">
        <v>716</v>
      </c>
      <c r="D1510" s="8">
        <v>110.4</v>
      </c>
      <c r="E1510">
        <v>110.4</v>
      </c>
    </row>
    <row r="1511" spans="1:5">
      <c r="A1511">
        <v>1652</v>
      </c>
      <c r="B1511" t="s">
        <v>21954</v>
      </c>
      <c r="C1511" t="s">
        <v>716</v>
      </c>
      <c r="D1511" s="8">
        <v>286.67</v>
      </c>
      <c r="E1511">
        <v>286.67</v>
      </c>
    </row>
    <row r="1512" spans="1:5">
      <c r="A1512">
        <v>1654</v>
      </c>
      <c r="B1512" t="s">
        <v>21955</v>
      </c>
      <c r="C1512" t="s">
        <v>716</v>
      </c>
      <c r="D1512" s="8">
        <v>30.78</v>
      </c>
      <c r="E1512">
        <v>30.78</v>
      </c>
    </row>
    <row r="1513" spans="1:5">
      <c r="A1513">
        <v>10510</v>
      </c>
      <c r="B1513" t="s">
        <v>21956</v>
      </c>
      <c r="C1513" t="s">
        <v>716</v>
      </c>
      <c r="D1513" s="8">
        <v>197.21</v>
      </c>
      <c r="E1513">
        <v>197.21</v>
      </c>
    </row>
    <row r="1514" spans="1:5">
      <c r="A1514">
        <v>1744</v>
      </c>
      <c r="B1514" t="s">
        <v>21957</v>
      </c>
      <c r="C1514" t="s">
        <v>716</v>
      </c>
      <c r="D1514" s="8">
        <v>151.88999999999999</v>
      </c>
      <c r="E1514">
        <v>151.88999999999999</v>
      </c>
    </row>
    <row r="1515" spans="1:5">
      <c r="A1515">
        <v>1743</v>
      </c>
      <c r="B1515" t="s">
        <v>21958</v>
      </c>
      <c r="C1515" t="s">
        <v>716</v>
      </c>
      <c r="D1515" s="8">
        <v>199.45</v>
      </c>
      <c r="E1515">
        <v>199.45</v>
      </c>
    </row>
    <row r="1516" spans="1:5">
      <c r="A1516">
        <v>1747</v>
      </c>
      <c r="B1516" t="s">
        <v>21959</v>
      </c>
      <c r="C1516" t="s">
        <v>716</v>
      </c>
      <c r="D1516" s="8">
        <v>219.28</v>
      </c>
      <c r="E1516">
        <v>219.28</v>
      </c>
    </row>
    <row r="1517" spans="1:5">
      <c r="A1517">
        <v>39640</v>
      </c>
      <c r="B1517" t="s">
        <v>21960</v>
      </c>
      <c r="C1517" t="s">
        <v>716</v>
      </c>
      <c r="D1517" s="8">
        <v>15.91</v>
      </c>
      <c r="E1517">
        <v>15.91</v>
      </c>
    </row>
    <row r="1518" spans="1:5">
      <c r="A1518">
        <v>7216</v>
      </c>
      <c r="B1518" t="s">
        <v>21961</v>
      </c>
      <c r="C1518" t="s">
        <v>716</v>
      </c>
      <c r="D1518" s="8">
        <v>85.45</v>
      </c>
      <c r="E1518">
        <v>85.45</v>
      </c>
    </row>
    <row r="1519" spans="1:5">
      <c r="A1519">
        <v>20235</v>
      </c>
      <c r="B1519" t="s">
        <v>21962</v>
      </c>
      <c r="C1519" t="s">
        <v>716</v>
      </c>
      <c r="D1519" s="8">
        <v>68.7</v>
      </c>
      <c r="E1519">
        <v>68.7</v>
      </c>
    </row>
    <row r="1520" spans="1:5">
      <c r="A1520">
        <v>7181</v>
      </c>
      <c r="B1520" t="s">
        <v>21963</v>
      </c>
      <c r="C1520" t="s">
        <v>716</v>
      </c>
      <c r="D1520" s="8">
        <v>3.86</v>
      </c>
      <c r="E1520">
        <v>3.86</v>
      </c>
    </row>
    <row r="1521" spans="1:5">
      <c r="A1521">
        <v>40742</v>
      </c>
      <c r="B1521" t="s">
        <v>21964</v>
      </c>
      <c r="C1521" t="s">
        <v>716</v>
      </c>
      <c r="D1521" s="8">
        <v>11.22</v>
      </c>
      <c r="E1521">
        <v>11.22</v>
      </c>
    </row>
    <row r="1522" spans="1:5">
      <c r="A1522">
        <v>7214</v>
      </c>
      <c r="B1522" t="s">
        <v>21965</v>
      </c>
      <c r="C1522" t="s">
        <v>716</v>
      </c>
      <c r="D1522" s="8">
        <v>83.45</v>
      </c>
      <c r="E1522">
        <v>83.45</v>
      </c>
    </row>
    <row r="1523" spans="1:5">
      <c r="A1523">
        <v>7219</v>
      </c>
      <c r="B1523" t="s">
        <v>21966</v>
      </c>
      <c r="C1523" t="s">
        <v>716</v>
      </c>
      <c r="D1523" s="8">
        <v>74.02</v>
      </c>
      <c r="E1523">
        <v>74.02</v>
      </c>
    </row>
    <row r="1524" spans="1:5">
      <c r="A1524">
        <v>2628</v>
      </c>
      <c r="B1524" t="s">
        <v>21967</v>
      </c>
      <c r="C1524" t="s">
        <v>716</v>
      </c>
      <c r="D1524" s="8">
        <v>182.34</v>
      </c>
      <c r="E1524">
        <v>182.34</v>
      </c>
    </row>
    <row r="1525" spans="1:5">
      <c r="A1525">
        <v>2622</v>
      </c>
      <c r="B1525" t="s">
        <v>21968</v>
      </c>
      <c r="C1525" t="s">
        <v>716</v>
      </c>
      <c r="D1525" s="8">
        <v>4.33</v>
      </c>
      <c r="E1525">
        <v>4.33</v>
      </c>
    </row>
    <row r="1526" spans="1:5">
      <c r="A1526">
        <v>2623</v>
      </c>
      <c r="B1526" t="s">
        <v>21969</v>
      </c>
      <c r="C1526" t="s">
        <v>716</v>
      </c>
      <c r="D1526" s="8">
        <v>5.21</v>
      </c>
      <c r="E1526">
        <v>5.21</v>
      </c>
    </row>
    <row r="1527" spans="1:5">
      <c r="A1527">
        <v>2624</v>
      </c>
      <c r="B1527" t="s">
        <v>21970</v>
      </c>
      <c r="C1527" t="s">
        <v>716</v>
      </c>
      <c r="D1527" s="8">
        <v>8.2899999999999991</v>
      </c>
      <c r="E1527">
        <v>8.2899999999999991</v>
      </c>
    </row>
    <row r="1528" spans="1:5">
      <c r="A1528">
        <v>2625</v>
      </c>
      <c r="B1528" t="s">
        <v>21971</v>
      </c>
      <c r="C1528" t="s">
        <v>716</v>
      </c>
      <c r="D1528" s="8">
        <v>17.489999999999998</v>
      </c>
      <c r="E1528">
        <v>17.489999999999998</v>
      </c>
    </row>
    <row r="1529" spans="1:5">
      <c r="A1529">
        <v>2626</v>
      </c>
      <c r="B1529" t="s">
        <v>21972</v>
      </c>
      <c r="C1529" t="s">
        <v>716</v>
      </c>
      <c r="D1529" s="8">
        <v>25.63</v>
      </c>
      <c r="E1529">
        <v>25.63</v>
      </c>
    </row>
    <row r="1530" spans="1:5">
      <c r="A1530">
        <v>2630</v>
      </c>
      <c r="B1530" t="s">
        <v>21973</v>
      </c>
      <c r="C1530" t="s">
        <v>716</v>
      </c>
      <c r="D1530" s="8">
        <v>38.99</v>
      </c>
      <c r="E1530">
        <v>38.99</v>
      </c>
    </row>
    <row r="1531" spans="1:5">
      <c r="A1531">
        <v>2627</v>
      </c>
      <c r="B1531" t="s">
        <v>21974</v>
      </c>
      <c r="C1531" t="s">
        <v>716</v>
      </c>
      <c r="D1531" s="8">
        <v>68.680000000000007</v>
      </c>
      <c r="E1531">
        <v>68.680000000000007</v>
      </c>
    </row>
    <row r="1532" spans="1:5">
      <c r="A1532">
        <v>2629</v>
      </c>
      <c r="B1532" t="s">
        <v>21975</v>
      </c>
      <c r="C1532" t="s">
        <v>716</v>
      </c>
      <c r="D1532" s="8">
        <v>92.89</v>
      </c>
      <c r="E1532">
        <v>92.89</v>
      </c>
    </row>
    <row r="1533" spans="1:5">
      <c r="A1533">
        <v>1880</v>
      </c>
      <c r="B1533" t="s">
        <v>21976</v>
      </c>
      <c r="C1533" t="s">
        <v>716</v>
      </c>
      <c r="D1533" s="8">
        <v>4.8099999999999996</v>
      </c>
      <c r="E1533">
        <v>4.8099999999999996</v>
      </c>
    </row>
    <row r="1534" spans="1:5">
      <c r="A1534">
        <v>39274</v>
      </c>
      <c r="B1534" t="s">
        <v>21977</v>
      </c>
      <c r="C1534" t="s">
        <v>716</v>
      </c>
      <c r="D1534" s="8">
        <v>3.73</v>
      </c>
      <c r="E1534">
        <v>3.73</v>
      </c>
    </row>
    <row r="1535" spans="1:5">
      <c r="A1535">
        <v>12033</v>
      </c>
      <c r="B1535" t="s">
        <v>21978</v>
      </c>
      <c r="C1535" t="s">
        <v>716</v>
      </c>
      <c r="D1535" s="8">
        <v>15.35</v>
      </c>
      <c r="E1535">
        <v>15.35</v>
      </c>
    </row>
    <row r="1536" spans="1:5">
      <c r="A1536">
        <v>40408</v>
      </c>
      <c r="B1536" t="s">
        <v>21979</v>
      </c>
      <c r="C1536" t="s">
        <v>716</v>
      </c>
      <c r="D1536" s="8">
        <v>10.08</v>
      </c>
      <c r="E1536">
        <v>10.08</v>
      </c>
    </row>
    <row r="1537" spans="1:5">
      <c r="A1537">
        <v>39276</v>
      </c>
      <c r="B1537" t="s">
        <v>21980</v>
      </c>
      <c r="C1537" t="s">
        <v>716</v>
      </c>
      <c r="D1537" s="8">
        <v>9.08</v>
      </c>
      <c r="E1537">
        <v>9.08</v>
      </c>
    </row>
    <row r="1538" spans="1:5">
      <c r="A1538">
        <v>40409</v>
      </c>
      <c r="B1538" t="s">
        <v>21981</v>
      </c>
      <c r="C1538" t="s">
        <v>716</v>
      </c>
      <c r="D1538" s="8">
        <v>3.57</v>
      </c>
      <c r="E1538">
        <v>3.57</v>
      </c>
    </row>
    <row r="1539" spans="1:5">
      <c r="A1539">
        <v>39277</v>
      </c>
      <c r="B1539" t="s">
        <v>21982</v>
      </c>
      <c r="C1539" t="s">
        <v>716</v>
      </c>
      <c r="D1539" s="8">
        <v>24.53</v>
      </c>
      <c r="E1539">
        <v>24.53</v>
      </c>
    </row>
    <row r="1540" spans="1:5">
      <c r="A1540">
        <v>12034</v>
      </c>
      <c r="B1540" t="s">
        <v>21983</v>
      </c>
      <c r="C1540" t="s">
        <v>716</v>
      </c>
      <c r="D1540" s="8">
        <v>6.95</v>
      </c>
      <c r="E1540">
        <v>6.95</v>
      </c>
    </row>
    <row r="1541" spans="1:5">
      <c r="A1541">
        <v>39879</v>
      </c>
      <c r="B1541" t="s">
        <v>21984</v>
      </c>
      <c r="C1541" t="s">
        <v>716</v>
      </c>
      <c r="D1541" s="8">
        <v>5.45</v>
      </c>
      <c r="E1541">
        <v>5.45</v>
      </c>
    </row>
    <row r="1542" spans="1:5">
      <c r="A1542">
        <v>39880</v>
      </c>
      <c r="B1542" t="s">
        <v>21985</v>
      </c>
      <c r="C1542" t="s">
        <v>716</v>
      </c>
      <c r="D1542" s="8">
        <v>12.06</v>
      </c>
      <c r="E1542">
        <v>12.06</v>
      </c>
    </row>
    <row r="1543" spans="1:5">
      <c r="A1543">
        <v>39881</v>
      </c>
      <c r="B1543" t="s">
        <v>21986</v>
      </c>
      <c r="C1543" t="s">
        <v>716</v>
      </c>
      <c r="D1543" s="8">
        <v>19.37</v>
      </c>
      <c r="E1543">
        <v>19.37</v>
      </c>
    </row>
    <row r="1544" spans="1:5">
      <c r="A1544">
        <v>39882</v>
      </c>
      <c r="B1544" t="s">
        <v>21987</v>
      </c>
      <c r="C1544" t="s">
        <v>716</v>
      </c>
      <c r="D1544" s="8">
        <v>51.02</v>
      </c>
      <c r="E1544">
        <v>51.02</v>
      </c>
    </row>
    <row r="1545" spans="1:5">
      <c r="A1545">
        <v>39883</v>
      </c>
      <c r="B1545" t="s">
        <v>21988</v>
      </c>
      <c r="C1545" t="s">
        <v>716</v>
      </c>
      <c r="D1545" s="8">
        <v>81.47</v>
      </c>
      <c r="E1545">
        <v>81.47</v>
      </c>
    </row>
    <row r="1546" spans="1:5">
      <c r="A1546">
        <v>39884</v>
      </c>
      <c r="B1546" t="s">
        <v>21989</v>
      </c>
      <c r="C1546" t="s">
        <v>716</v>
      </c>
      <c r="D1546" s="8">
        <v>121</v>
      </c>
      <c r="E1546">
        <v>121</v>
      </c>
    </row>
    <row r="1547" spans="1:5">
      <c r="A1547">
        <v>39885</v>
      </c>
      <c r="B1547" t="s">
        <v>21990</v>
      </c>
      <c r="C1547" t="s">
        <v>716</v>
      </c>
      <c r="D1547" s="8">
        <v>287.58</v>
      </c>
      <c r="E1547">
        <v>287.58</v>
      </c>
    </row>
    <row r="1548" spans="1:5">
      <c r="A1548">
        <v>1777</v>
      </c>
      <c r="B1548" t="s">
        <v>21991</v>
      </c>
      <c r="C1548" t="s">
        <v>716</v>
      </c>
      <c r="D1548" s="8">
        <v>86.19</v>
      </c>
      <c r="E1548">
        <v>86.19</v>
      </c>
    </row>
    <row r="1549" spans="1:5">
      <c r="A1549">
        <v>1819</v>
      </c>
      <c r="B1549" t="s">
        <v>21992</v>
      </c>
      <c r="C1549" t="s">
        <v>716</v>
      </c>
      <c r="D1549" s="8">
        <v>62.71</v>
      </c>
      <c r="E1549">
        <v>62.71</v>
      </c>
    </row>
    <row r="1550" spans="1:5">
      <c r="A1550">
        <v>1776</v>
      </c>
      <c r="B1550" t="s">
        <v>21993</v>
      </c>
      <c r="C1550" t="s">
        <v>716</v>
      </c>
      <c r="D1550" s="8">
        <v>51.02</v>
      </c>
      <c r="E1550">
        <v>51.02</v>
      </c>
    </row>
    <row r="1551" spans="1:5">
      <c r="A1551">
        <v>1775</v>
      </c>
      <c r="B1551" t="s">
        <v>21994</v>
      </c>
      <c r="C1551" t="s">
        <v>716</v>
      </c>
      <c r="D1551" s="8">
        <v>18.75</v>
      </c>
      <c r="E1551">
        <v>18.75</v>
      </c>
    </row>
    <row r="1552" spans="1:5">
      <c r="A1552">
        <v>1778</v>
      </c>
      <c r="B1552" t="s">
        <v>21995</v>
      </c>
      <c r="C1552" t="s">
        <v>716</v>
      </c>
      <c r="D1552" s="8">
        <v>208.64</v>
      </c>
      <c r="E1552">
        <v>208.64</v>
      </c>
    </row>
    <row r="1553" spans="1:5">
      <c r="A1553">
        <v>1818</v>
      </c>
      <c r="B1553" t="s">
        <v>21996</v>
      </c>
      <c r="C1553" t="s">
        <v>716</v>
      </c>
      <c r="D1553" s="8">
        <v>138.49</v>
      </c>
      <c r="E1553">
        <v>138.49</v>
      </c>
    </row>
    <row r="1554" spans="1:5">
      <c r="A1554">
        <v>1779</v>
      </c>
      <c r="B1554" t="s">
        <v>21997</v>
      </c>
      <c r="C1554" t="s">
        <v>716</v>
      </c>
      <c r="D1554" s="8">
        <v>303.43</v>
      </c>
      <c r="E1554">
        <v>303.43</v>
      </c>
    </row>
    <row r="1555" spans="1:5">
      <c r="A1555">
        <v>1820</v>
      </c>
      <c r="B1555" t="s">
        <v>21998</v>
      </c>
      <c r="C1555" t="s">
        <v>716</v>
      </c>
      <c r="D1555" s="8">
        <v>27.08</v>
      </c>
      <c r="E1555">
        <v>27.08</v>
      </c>
    </row>
    <row r="1556" spans="1:5">
      <c r="A1556">
        <v>1780</v>
      </c>
      <c r="B1556" t="s">
        <v>21999</v>
      </c>
      <c r="C1556" t="s">
        <v>716</v>
      </c>
      <c r="D1556" s="8">
        <v>625.53</v>
      </c>
      <c r="E1556">
        <v>625.53</v>
      </c>
    </row>
    <row r="1557" spans="1:5">
      <c r="A1557">
        <v>1783</v>
      </c>
      <c r="B1557" t="s">
        <v>22000</v>
      </c>
      <c r="C1557" t="s">
        <v>716</v>
      </c>
      <c r="D1557" s="8">
        <v>66.14</v>
      </c>
      <c r="E1557">
        <v>66.14</v>
      </c>
    </row>
    <row r="1558" spans="1:5">
      <c r="A1558">
        <v>1782</v>
      </c>
      <c r="B1558" t="s">
        <v>22001</v>
      </c>
      <c r="C1558" t="s">
        <v>716</v>
      </c>
      <c r="D1558" s="8">
        <v>52.29</v>
      </c>
      <c r="E1558">
        <v>52.29</v>
      </c>
    </row>
    <row r="1559" spans="1:5">
      <c r="A1559">
        <v>1781</v>
      </c>
      <c r="B1559" t="s">
        <v>22002</v>
      </c>
      <c r="C1559" t="s">
        <v>716</v>
      </c>
      <c r="D1559" s="8">
        <v>34.07</v>
      </c>
      <c r="E1559">
        <v>34.07</v>
      </c>
    </row>
    <row r="1560" spans="1:5">
      <c r="A1560">
        <v>1817</v>
      </c>
      <c r="B1560" t="s">
        <v>22003</v>
      </c>
      <c r="C1560" t="s">
        <v>716</v>
      </c>
      <c r="D1560" s="8">
        <v>15.58</v>
      </c>
      <c r="E1560">
        <v>15.58</v>
      </c>
    </row>
    <row r="1561" spans="1:5">
      <c r="A1561">
        <v>1784</v>
      </c>
      <c r="B1561" t="s">
        <v>22004</v>
      </c>
      <c r="C1561" t="s">
        <v>716</v>
      </c>
      <c r="D1561" s="8">
        <v>186.76</v>
      </c>
      <c r="E1561">
        <v>186.76</v>
      </c>
    </row>
    <row r="1562" spans="1:5">
      <c r="A1562">
        <v>1810</v>
      </c>
      <c r="B1562" t="s">
        <v>22005</v>
      </c>
      <c r="C1562" t="s">
        <v>716</v>
      </c>
      <c r="D1562" s="8">
        <v>103.59</v>
      </c>
      <c r="E1562">
        <v>103.59</v>
      </c>
    </row>
    <row r="1563" spans="1:5">
      <c r="A1563">
        <v>1812</v>
      </c>
      <c r="B1563" t="s">
        <v>22006</v>
      </c>
      <c r="C1563" t="s">
        <v>716</v>
      </c>
      <c r="D1563" s="8">
        <v>261.49</v>
      </c>
      <c r="E1563">
        <v>261.49</v>
      </c>
    </row>
    <row r="1564" spans="1:5">
      <c r="A1564">
        <v>1811</v>
      </c>
      <c r="B1564" t="s">
        <v>22007</v>
      </c>
      <c r="C1564" t="s">
        <v>716</v>
      </c>
      <c r="D1564" s="8">
        <v>22.41</v>
      </c>
      <c r="E1564">
        <v>22.41</v>
      </c>
    </row>
    <row r="1565" spans="1:5">
      <c r="A1565">
        <v>40386</v>
      </c>
      <c r="B1565" t="s">
        <v>22008</v>
      </c>
      <c r="C1565" t="s">
        <v>716</v>
      </c>
      <c r="D1565" s="8">
        <v>89.73</v>
      </c>
      <c r="E1565">
        <v>89.73</v>
      </c>
    </row>
    <row r="1566" spans="1:5">
      <c r="A1566">
        <v>40384</v>
      </c>
      <c r="B1566" t="s">
        <v>22009</v>
      </c>
      <c r="C1566" t="s">
        <v>716</v>
      </c>
      <c r="D1566" s="8">
        <v>61.43</v>
      </c>
      <c r="E1566">
        <v>61.43</v>
      </c>
    </row>
    <row r="1567" spans="1:5">
      <c r="A1567">
        <v>40423</v>
      </c>
      <c r="B1567" t="s">
        <v>22010</v>
      </c>
      <c r="C1567" t="s">
        <v>716</v>
      </c>
      <c r="D1567" s="8">
        <v>40.19</v>
      </c>
      <c r="E1567">
        <v>40.19</v>
      </c>
    </row>
    <row r="1568" spans="1:5">
      <c r="A1568">
        <v>40379</v>
      </c>
      <c r="B1568" t="s">
        <v>22011</v>
      </c>
      <c r="C1568" t="s">
        <v>716</v>
      </c>
      <c r="D1568" s="8">
        <v>21.24</v>
      </c>
      <c r="E1568">
        <v>21.24</v>
      </c>
    </row>
    <row r="1569" spans="1:5">
      <c r="A1569">
        <v>40389</v>
      </c>
      <c r="B1569" t="s">
        <v>22012</v>
      </c>
      <c r="C1569" t="s">
        <v>716</v>
      </c>
      <c r="D1569" s="8">
        <v>254.88</v>
      </c>
      <c r="E1569">
        <v>254.88</v>
      </c>
    </row>
    <row r="1570" spans="1:5">
      <c r="A1570">
        <v>40388</v>
      </c>
      <c r="B1570" t="s">
        <v>22013</v>
      </c>
      <c r="C1570" t="s">
        <v>716</v>
      </c>
      <c r="D1570" s="8">
        <v>127.58</v>
      </c>
      <c r="E1570">
        <v>127.58</v>
      </c>
    </row>
    <row r="1571" spans="1:5">
      <c r="A1571">
        <v>40391</v>
      </c>
      <c r="B1571" t="s">
        <v>22014</v>
      </c>
      <c r="C1571" t="s">
        <v>716</v>
      </c>
      <c r="D1571" s="8">
        <v>661.54</v>
      </c>
      <c r="E1571">
        <v>661.54</v>
      </c>
    </row>
    <row r="1572" spans="1:5">
      <c r="A1572">
        <v>40381</v>
      </c>
      <c r="B1572" t="s">
        <v>22015</v>
      </c>
      <c r="C1572" t="s">
        <v>716</v>
      </c>
      <c r="D1572" s="8">
        <v>28.32</v>
      </c>
      <c r="E1572">
        <v>28.32</v>
      </c>
    </row>
    <row r="1573" spans="1:5">
      <c r="A1573">
        <v>2609</v>
      </c>
      <c r="B1573" t="s">
        <v>22016</v>
      </c>
      <c r="C1573" t="s">
        <v>716</v>
      </c>
      <c r="D1573" s="8">
        <v>4.0599999999999996</v>
      </c>
      <c r="E1573">
        <v>4.0599999999999996</v>
      </c>
    </row>
    <row r="1574" spans="1:5">
      <c r="A1574">
        <v>2634</v>
      </c>
      <c r="B1574" t="s">
        <v>22017</v>
      </c>
      <c r="C1574" t="s">
        <v>716</v>
      </c>
      <c r="D1574" s="8">
        <v>5.34</v>
      </c>
      <c r="E1574">
        <v>5.34</v>
      </c>
    </row>
    <row r="1575" spans="1:5">
      <c r="A1575">
        <v>2611</v>
      </c>
      <c r="B1575" t="s">
        <v>22018</v>
      </c>
      <c r="C1575" t="s">
        <v>716</v>
      </c>
      <c r="D1575" s="8">
        <v>15.06</v>
      </c>
      <c r="E1575">
        <v>15.06</v>
      </c>
    </row>
    <row r="1576" spans="1:5">
      <c r="A1576">
        <v>40414</v>
      </c>
      <c r="B1576" t="s">
        <v>22019</v>
      </c>
      <c r="C1576" t="s">
        <v>716</v>
      </c>
      <c r="D1576" s="8">
        <v>17.940000000000001</v>
      </c>
      <c r="E1576">
        <v>17.940000000000001</v>
      </c>
    </row>
    <row r="1577" spans="1:5">
      <c r="A1577">
        <v>40416</v>
      </c>
      <c r="B1577" t="s">
        <v>22020</v>
      </c>
      <c r="C1577" t="s">
        <v>716</v>
      </c>
      <c r="D1577" s="8">
        <v>24.79</v>
      </c>
      <c r="E1577">
        <v>24.79</v>
      </c>
    </row>
    <row r="1578" spans="1:5">
      <c r="A1578">
        <v>40418</v>
      </c>
      <c r="B1578" t="s">
        <v>22021</v>
      </c>
      <c r="C1578" t="s">
        <v>716</v>
      </c>
      <c r="D1578" s="8">
        <v>29.57</v>
      </c>
      <c r="E1578">
        <v>29.57</v>
      </c>
    </row>
    <row r="1579" spans="1:5">
      <c r="A1579">
        <v>34359</v>
      </c>
      <c r="B1579" t="s">
        <v>22022</v>
      </c>
      <c r="C1579" t="s">
        <v>716</v>
      </c>
      <c r="D1579" s="8">
        <v>10.82</v>
      </c>
      <c r="E1579">
        <v>10.82</v>
      </c>
    </row>
    <row r="1580" spans="1:5">
      <c r="A1580">
        <v>1789</v>
      </c>
      <c r="B1580" t="s">
        <v>22023</v>
      </c>
      <c r="C1580" t="s">
        <v>716</v>
      </c>
      <c r="D1580" s="8">
        <v>82.73</v>
      </c>
      <c r="E1580">
        <v>82.73</v>
      </c>
    </row>
    <row r="1581" spans="1:5">
      <c r="A1581">
        <v>1788</v>
      </c>
      <c r="B1581" t="s">
        <v>22024</v>
      </c>
      <c r="C1581" t="s">
        <v>716</v>
      </c>
      <c r="D1581" s="8">
        <v>66.31</v>
      </c>
      <c r="E1581">
        <v>66.31</v>
      </c>
    </row>
    <row r="1582" spans="1:5">
      <c r="A1582">
        <v>1787</v>
      </c>
      <c r="B1582" t="s">
        <v>22025</v>
      </c>
      <c r="C1582" t="s">
        <v>716</v>
      </c>
      <c r="D1582" s="8">
        <v>39.43</v>
      </c>
      <c r="E1582">
        <v>39.43</v>
      </c>
    </row>
    <row r="1583" spans="1:5">
      <c r="A1583">
        <v>1786</v>
      </c>
      <c r="B1583" t="s">
        <v>22026</v>
      </c>
      <c r="C1583" t="s">
        <v>716</v>
      </c>
      <c r="D1583" s="8">
        <v>16.46</v>
      </c>
      <c r="E1583">
        <v>16.46</v>
      </c>
    </row>
    <row r="1584" spans="1:5">
      <c r="A1584">
        <v>1791</v>
      </c>
      <c r="B1584" t="s">
        <v>22027</v>
      </c>
      <c r="C1584" t="s">
        <v>716</v>
      </c>
      <c r="D1584" s="8">
        <v>239.08</v>
      </c>
      <c r="E1584">
        <v>239.08</v>
      </c>
    </row>
    <row r="1585" spans="1:5">
      <c r="A1585">
        <v>1790</v>
      </c>
      <c r="B1585" t="s">
        <v>22028</v>
      </c>
      <c r="C1585" t="s">
        <v>716</v>
      </c>
      <c r="D1585" s="8">
        <v>137.77000000000001</v>
      </c>
      <c r="E1585">
        <v>137.77000000000001</v>
      </c>
    </row>
    <row r="1586" spans="1:5">
      <c r="A1586">
        <v>1792</v>
      </c>
      <c r="B1586" t="s">
        <v>22029</v>
      </c>
      <c r="C1586" t="s">
        <v>716</v>
      </c>
      <c r="D1586" s="8">
        <v>322.72000000000003</v>
      </c>
      <c r="E1586">
        <v>322.72000000000003</v>
      </c>
    </row>
    <row r="1587" spans="1:5">
      <c r="A1587">
        <v>1813</v>
      </c>
      <c r="B1587" t="s">
        <v>22030</v>
      </c>
      <c r="C1587" t="s">
        <v>716</v>
      </c>
      <c r="D1587" s="8">
        <v>26.13</v>
      </c>
      <c r="E1587">
        <v>26.13</v>
      </c>
    </row>
    <row r="1588" spans="1:5">
      <c r="A1588">
        <v>1793</v>
      </c>
      <c r="B1588" t="s">
        <v>22031</v>
      </c>
      <c r="C1588" t="s">
        <v>716</v>
      </c>
      <c r="D1588" s="8">
        <v>652.12</v>
      </c>
      <c r="E1588">
        <v>652.12</v>
      </c>
    </row>
    <row r="1589" spans="1:5">
      <c r="A1589">
        <v>1797</v>
      </c>
      <c r="B1589" t="s">
        <v>22032</v>
      </c>
      <c r="C1589" t="s">
        <v>716</v>
      </c>
      <c r="D1589" s="8">
        <v>93.93</v>
      </c>
      <c r="E1589">
        <v>93.93</v>
      </c>
    </row>
    <row r="1590" spans="1:5">
      <c r="A1590">
        <v>1796</v>
      </c>
      <c r="B1590" t="s">
        <v>22033</v>
      </c>
      <c r="C1590" t="s">
        <v>716</v>
      </c>
      <c r="D1590" s="8">
        <v>72.05</v>
      </c>
      <c r="E1590">
        <v>72.05</v>
      </c>
    </row>
    <row r="1591" spans="1:5">
      <c r="A1591">
        <v>1816</v>
      </c>
      <c r="B1591" t="s">
        <v>22034</v>
      </c>
      <c r="C1591" t="s">
        <v>716</v>
      </c>
      <c r="D1591" s="8">
        <v>38.78</v>
      </c>
      <c r="E1591">
        <v>38.78</v>
      </c>
    </row>
    <row r="1592" spans="1:5">
      <c r="A1592">
        <v>1794</v>
      </c>
      <c r="B1592" t="s">
        <v>22035</v>
      </c>
      <c r="C1592" t="s">
        <v>716</v>
      </c>
      <c r="D1592" s="8">
        <v>17.2</v>
      </c>
      <c r="E1592">
        <v>17.2</v>
      </c>
    </row>
    <row r="1593" spans="1:5">
      <c r="A1593">
        <v>1815</v>
      </c>
      <c r="B1593" t="s">
        <v>22036</v>
      </c>
      <c r="C1593" t="s">
        <v>716</v>
      </c>
      <c r="D1593" s="8">
        <v>297.83</v>
      </c>
      <c r="E1593">
        <v>297.83</v>
      </c>
    </row>
    <row r="1594" spans="1:5">
      <c r="A1594">
        <v>1798</v>
      </c>
      <c r="B1594" t="s">
        <v>22037</v>
      </c>
      <c r="C1594" t="s">
        <v>716</v>
      </c>
      <c r="D1594" s="8">
        <v>133.27000000000001</v>
      </c>
      <c r="E1594">
        <v>133.27000000000001</v>
      </c>
    </row>
    <row r="1595" spans="1:5">
      <c r="A1595">
        <v>1799</v>
      </c>
      <c r="B1595" t="s">
        <v>22038</v>
      </c>
      <c r="C1595" t="s">
        <v>716</v>
      </c>
      <c r="D1595" s="8">
        <v>387.9</v>
      </c>
      <c r="E1595">
        <v>387.9</v>
      </c>
    </row>
    <row r="1596" spans="1:5">
      <c r="A1596">
        <v>1795</v>
      </c>
      <c r="B1596" t="s">
        <v>22039</v>
      </c>
      <c r="C1596" t="s">
        <v>716</v>
      </c>
      <c r="D1596" s="8">
        <v>23.83</v>
      </c>
      <c r="E1596">
        <v>23.83</v>
      </c>
    </row>
    <row r="1597" spans="1:5">
      <c r="A1597">
        <v>1800</v>
      </c>
      <c r="B1597" t="s">
        <v>22040</v>
      </c>
      <c r="C1597" t="s">
        <v>716</v>
      </c>
      <c r="D1597" s="8">
        <v>740.57</v>
      </c>
      <c r="E1597">
        <v>740.57</v>
      </c>
    </row>
    <row r="1598" spans="1:5">
      <c r="A1598">
        <v>1802</v>
      </c>
      <c r="B1598" t="s">
        <v>22041</v>
      </c>
      <c r="C1598" t="s">
        <v>716</v>
      </c>
      <c r="D1598" s="8">
        <v>1852.45</v>
      </c>
      <c r="E1598">
        <v>1852.45</v>
      </c>
    </row>
    <row r="1599" spans="1:5">
      <c r="A1599">
        <v>1809</v>
      </c>
      <c r="B1599" t="s">
        <v>22042</v>
      </c>
      <c r="C1599" t="s">
        <v>716</v>
      </c>
      <c r="D1599" s="8">
        <v>77.56</v>
      </c>
      <c r="E1599">
        <v>77.56</v>
      </c>
    </row>
    <row r="1600" spans="1:5">
      <c r="A1600">
        <v>1814</v>
      </c>
      <c r="B1600" t="s">
        <v>22043</v>
      </c>
      <c r="C1600" t="s">
        <v>716</v>
      </c>
      <c r="D1600" s="8">
        <v>63.71</v>
      </c>
      <c r="E1600">
        <v>63.71</v>
      </c>
    </row>
    <row r="1601" spans="1:5">
      <c r="A1601">
        <v>1805</v>
      </c>
      <c r="B1601" t="s">
        <v>22044</v>
      </c>
      <c r="C1601" t="s">
        <v>716</v>
      </c>
      <c r="D1601" s="8">
        <v>36.979999999999997</v>
      </c>
      <c r="E1601">
        <v>36.979999999999997</v>
      </c>
    </row>
    <row r="1602" spans="1:5">
      <c r="A1602">
        <v>1803</v>
      </c>
      <c r="B1602" t="s">
        <v>22045</v>
      </c>
      <c r="C1602" t="s">
        <v>716</v>
      </c>
      <c r="D1602" s="8">
        <v>16.100000000000001</v>
      </c>
      <c r="E1602">
        <v>16.100000000000001</v>
      </c>
    </row>
    <row r="1603" spans="1:5">
      <c r="A1603">
        <v>1821</v>
      </c>
      <c r="B1603" t="s">
        <v>22046</v>
      </c>
      <c r="C1603" t="s">
        <v>716</v>
      </c>
      <c r="D1603" s="8">
        <v>218.44</v>
      </c>
      <c r="E1603">
        <v>218.44</v>
      </c>
    </row>
    <row r="1604" spans="1:5">
      <c r="A1604">
        <v>1806</v>
      </c>
      <c r="B1604" t="s">
        <v>22047</v>
      </c>
      <c r="C1604" t="s">
        <v>716</v>
      </c>
      <c r="D1604" s="8">
        <v>130.02000000000001</v>
      </c>
      <c r="E1604">
        <v>130.02000000000001</v>
      </c>
    </row>
    <row r="1605" spans="1:5">
      <c r="A1605">
        <v>1807</v>
      </c>
      <c r="B1605" t="s">
        <v>22048</v>
      </c>
      <c r="C1605" t="s">
        <v>716</v>
      </c>
      <c r="D1605" s="8">
        <v>312.39999999999998</v>
      </c>
      <c r="E1605">
        <v>312.39999999999998</v>
      </c>
    </row>
    <row r="1606" spans="1:5">
      <c r="A1606">
        <v>1804</v>
      </c>
      <c r="B1606" t="s">
        <v>22049</v>
      </c>
      <c r="C1606" t="s">
        <v>716</v>
      </c>
      <c r="D1606" s="8">
        <v>22.92</v>
      </c>
      <c r="E1606">
        <v>22.92</v>
      </c>
    </row>
    <row r="1607" spans="1:5">
      <c r="A1607">
        <v>1808</v>
      </c>
      <c r="B1607" t="s">
        <v>22050</v>
      </c>
      <c r="C1607" t="s">
        <v>716</v>
      </c>
      <c r="D1607" s="8">
        <v>626.29999999999995</v>
      </c>
      <c r="E1607">
        <v>626.29999999999995</v>
      </c>
    </row>
    <row r="1608" spans="1:5">
      <c r="A1608">
        <v>40385</v>
      </c>
      <c r="B1608" t="s">
        <v>22051</v>
      </c>
      <c r="C1608" t="s">
        <v>716</v>
      </c>
      <c r="D1608" s="8">
        <v>89.73</v>
      </c>
      <c r="E1608">
        <v>89.73</v>
      </c>
    </row>
    <row r="1609" spans="1:5">
      <c r="A1609">
        <v>40383</v>
      </c>
      <c r="B1609" t="s">
        <v>22052</v>
      </c>
      <c r="C1609" t="s">
        <v>716</v>
      </c>
      <c r="D1609" s="8">
        <v>61.43</v>
      </c>
      <c r="E1609">
        <v>61.43</v>
      </c>
    </row>
    <row r="1610" spans="1:5">
      <c r="A1610">
        <v>40382</v>
      </c>
      <c r="B1610" t="s">
        <v>22053</v>
      </c>
      <c r="C1610" t="s">
        <v>716</v>
      </c>
      <c r="D1610" s="8">
        <v>40.19</v>
      </c>
      <c r="E1610">
        <v>40.19</v>
      </c>
    </row>
    <row r="1611" spans="1:5">
      <c r="A1611">
        <v>40378</v>
      </c>
      <c r="B1611" t="s">
        <v>22054</v>
      </c>
      <c r="C1611" t="s">
        <v>716</v>
      </c>
      <c r="D1611" s="8">
        <v>21.24</v>
      </c>
      <c r="E1611">
        <v>21.24</v>
      </c>
    </row>
    <row r="1612" spans="1:5">
      <c r="A1612">
        <v>40422</v>
      </c>
      <c r="B1612" t="s">
        <v>22055</v>
      </c>
      <c r="C1612" t="s">
        <v>716</v>
      </c>
      <c r="D1612" s="8">
        <v>273.8</v>
      </c>
      <c r="E1612">
        <v>273.8</v>
      </c>
    </row>
    <row r="1613" spans="1:5">
      <c r="A1613">
        <v>40387</v>
      </c>
      <c r="B1613" t="s">
        <v>22056</v>
      </c>
      <c r="C1613" t="s">
        <v>716</v>
      </c>
      <c r="D1613" s="8">
        <v>139.41</v>
      </c>
      <c r="E1613">
        <v>139.41</v>
      </c>
    </row>
    <row r="1614" spans="1:5">
      <c r="A1614">
        <v>40390</v>
      </c>
      <c r="B1614" t="s">
        <v>22057</v>
      </c>
      <c r="C1614" t="s">
        <v>716</v>
      </c>
      <c r="D1614" s="8">
        <v>576.65</v>
      </c>
      <c r="E1614">
        <v>576.65</v>
      </c>
    </row>
    <row r="1615" spans="1:5">
      <c r="A1615">
        <v>40380</v>
      </c>
      <c r="B1615" t="s">
        <v>22058</v>
      </c>
      <c r="C1615" t="s">
        <v>716</v>
      </c>
      <c r="D1615" s="8">
        <v>28.32</v>
      </c>
      <c r="E1615">
        <v>28.32</v>
      </c>
    </row>
    <row r="1616" spans="1:5">
      <c r="A1616">
        <v>2621</v>
      </c>
      <c r="B1616" t="s">
        <v>22059</v>
      </c>
      <c r="C1616" t="s">
        <v>716</v>
      </c>
      <c r="D1616" s="8">
        <v>128.83000000000001</v>
      </c>
      <c r="E1616">
        <v>128.83000000000001</v>
      </c>
    </row>
    <row r="1617" spans="1:5">
      <c r="A1617">
        <v>2616</v>
      </c>
      <c r="B1617" t="s">
        <v>22060</v>
      </c>
      <c r="C1617" t="s">
        <v>716</v>
      </c>
      <c r="D1617" s="8">
        <v>3.64</v>
      </c>
      <c r="E1617">
        <v>3.64</v>
      </c>
    </row>
    <row r="1618" spans="1:5">
      <c r="A1618">
        <v>2633</v>
      </c>
      <c r="B1618" t="s">
        <v>22061</v>
      </c>
      <c r="C1618" t="s">
        <v>716</v>
      </c>
      <c r="D1618" s="8">
        <v>4.12</v>
      </c>
      <c r="E1618">
        <v>4.12</v>
      </c>
    </row>
    <row r="1619" spans="1:5">
      <c r="A1619">
        <v>2617</v>
      </c>
      <c r="B1619" t="s">
        <v>22062</v>
      </c>
      <c r="C1619" t="s">
        <v>716</v>
      </c>
      <c r="D1619" s="8">
        <v>5.6</v>
      </c>
      <c r="E1619">
        <v>5.6</v>
      </c>
    </row>
    <row r="1620" spans="1:5">
      <c r="A1620">
        <v>2618</v>
      </c>
      <c r="B1620" t="s">
        <v>22063</v>
      </c>
      <c r="C1620" t="s">
        <v>716</v>
      </c>
      <c r="D1620" s="8">
        <v>12.76</v>
      </c>
      <c r="E1620">
        <v>12.76</v>
      </c>
    </row>
    <row r="1621" spans="1:5">
      <c r="A1621">
        <v>2632</v>
      </c>
      <c r="B1621" t="s">
        <v>22064</v>
      </c>
      <c r="C1621" t="s">
        <v>716</v>
      </c>
      <c r="D1621" s="8">
        <v>15.56</v>
      </c>
      <c r="E1621">
        <v>15.56</v>
      </c>
    </row>
    <row r="1622" spans="1:5">
      <c r="A1622">
        <v>2631</v>
      </c>
      <c r="B1622" t="s">
        <v>22065</v>
      </c>
      <c r="C1622" t="s">
        <v>716</v>
      </c>
      <c r="D1622" s="8">
        <v>22.85</v>
      </c>
      <c r="E1622">
        <v>22.85</v>
      </c>
    </row>
    <row r="1623" spans="1:5">
      <c r="A1623">
        <v>2619</v>
      </c>
      <c r="B1623" t="s">
        <v>22066</v>
      </c>
      <c r="C1623" t="s">
        <v>716</v>
      </c>
      <c r="D1623" s="8">
        <v>57.86</v>
      </c>
      <c r="E1623">
        <v>57.86</v>
      </c>
    </row>
    <row r="1624" spans="1:5">
      <c r="A1624">
        <v>2620</v>
      </c>
      <c r="B1624" t="s">
        <v>22067</v>
      </c>
      <c r="C1624" t="s">
        <v>716</v>
      </c>
      <c r="D1624" s="8">
        <v>75.959999999999994</v>
      </c>
      <c r="E1624">
        <v>75.959999999999994</v>
      </c>
    </row>
    <row r="1625" spans="1:5">
      <c r="A1625">
        <v>40413</v>
      </c>
      <c r="B1625" t="s">
        <v>22068</v>
      </c>
      <c r="C1625" t="s">
        <v>716</v>
      </c>
      <c r="D1625" s="8">
        <v>19.48</v>
      </c>
      <c r="E1625">
        <v>19.48</v>
      </c>
    </row>
    <row r="1626" spans="1:5">
      <c r="A1626">
        <v>40415</v>
      </c>
      <c r="B1626" t="s">
        <v>22069</v>
      </c>
      <c r="C1626" t="s">
        <v>716</v>
      </c>
      <c r="D1626" s="8">
        <v>27.77</v>
      </c>
      <c r="E1626">
        <v>27.77</v>
      </c>
    </row>
    <row r="1627" spans="1:5">
      <c r="A1627">
        <v>40417</v>
      </c>
      <c r="B1627" t="s">
        <v>22070</v>
      </c>
      <c r="C1627" t="s">
        <v>716</v>
      </c>
      <c r="D1627" s="8">
        <v>32.76</v>
      </c>
      <c r="E1627">
        <v>32.76</v>
      </c>
    </row>
    <row r="1628" spans="1:5">
      <c r="A1628">
        <v>39273</v>
      </c>
      <c r="B1628" t="s">
        <v>22071</v>
      </c>
      <c r="C1628" t="s">
        <v>716</v>
      </c>
      <c r="D1628" s="8">
        <v>5.25</v>
      </c>
      <c r="E1628">
        <v>5.25</v>
      </c>
    </row>
    <row r="1629" spans="1:5">
      <c r="A1629">
        <v>39271</v>
      </c>
      <c r="B1629" t="s">
        <v>22072</v>
      </c>
      <c r="C1629" t="s">
        <v>716</v>
      </c>
      <c r="D1629" s="8">
        <v>3.09</v>
      </c>
      <c r="E1629">
        <v>3.09</v>
      </c>
    </row>
    <row r="1630" spans="1:5">
      <c r="A1630">
        <v>39272</v>
      </c>
      <c r="B1630" t="s">
        <v>22073</v>
      </c>
      <c r="C1630" t="s">
        <v>716</v>
      </c>
      <c r="D1630" s="8">
        <v>3.8</v>
      </c>
      <c r="E1630">
        <v>3.8</v>
      </c>
    </row>
    <row r="1631" spans="1:5">
      <c r="A1631">
        <v>1875</v>
      </c>
      <c r="B1631" t="s">
        <v>22074</v>
      </c>
      <c r="C1631" t="s">
        <v>716</v>
      </c>
      <c r="D1631" s="8">
        <v>8.39</v>
      </c>
      <c r="E1631">
        <v>8.39</v>
      </c>
    </row>
    <row r="1632" spans="1:5">
      <c r="A1632">
        <v>1874</v>
      </c>
      <c r="B1632" t="s">
        <v>22075</v>
      </c>
      <c r="C1632" t="s">
        <v>716</v>
      </c>
      <c r="D1632" s="8">
        <v>6.93</v>
      </c>
      <c r="E1632">
        <v>6.93</v>
      </c>
    </row>
    <row r="1633" spans="1:5">
      <c r="A1633">
        <v>1884</v>
      </c>
      <c r="B1633" t="s">
        <v>22076</v>
      </c>
      <c r="C1633" t="s">
        <v>716</v>
      </c>
      <c r="D1633" s="8">
        <v>6.14</v>
      </c>
      <c r="E1633">
        <v>6.14</v>
      </c>
    </row>
    <row r="1634" spans="1:5">
      <c r="A1634">
        <v>1870</v>
      </c>
      <c r="B1634" t="s">
        <v>22077</v>
      </c>
      <c r="C1634" t="s">
        <v>716</v>
      </c>
      <c r="D1634" s="8">
        <v>4</v>
      </c>
      <c r="E1634">
        <v>4</v>
      </c>
    </row>
    <row r="1635" spans="1:5">
      <c r="A1635">
        <v>1887</v>
      </c>
      <c r="B1635" t="s">
        <v>22078</v>
      </c>
      <c r="C1635" t="s">
        <v>716</v>
      </c>
      <c r="D1635" s="8">
        <v>34.78</v>
      </c>
      <c r="E1635">
        <v>34.78</v>
      </c>
    </row>
    <row r="1636" spans="1:5">
      <c r="A1636">
        <v>1876</v>
      </c>
      <c r="B1636" t="s">
        <v>22079</v>
      </c>
      <c r="C1636" t="s">
        <v>716</v>
      </c>
      <c r="D1636" s="8">
        <v>13.63</v>
      </c>
      <c r="E1636">
        <v>13.63</v>
      </c>
    </row>
    <row r="1637" spans="1:5">
      <c r="A1637">
        <v>1877</v>
      </c>
      <c r="B1637" t="s">
        <v>22080</v>
      </c>
      <c r="C1637" t="s">
        <v>716</v>
      </c>
      <c r="D1637" s="8">
        <v>34.82</v>
      </c>
      <c r="E1637">
        <v>34.82</v>
      </c>
    </row>
    <row r="1638" spans="1:5">
      <c r="A1638">
        <v>1879</v>
      </c>
      <c r="B1638" t="s">
        <v>22081</v>
      </c>
      <c r="C1638" t="s">
        <v>716</v>
      </c>
      <c r="D1638" s="8">
        <v>4.05</v>
      </c>
      <c r="E1638">
        <v>4.05</v>
      </c>
    </row>
    <row r="1639" spans="1:5">
      <c r="A1639">
        <v>1878</v>
      </c>
      <c r="B1639" t="s">
        <v>22082</v>
      </c>
      <c r="C1639" t="s">
        <v>716</v>
      </c>
      <c r="D1639" s="8">
        <v>69.97</v>
      </c>
      <c r="E1639">
        <v>69.97</v>
      </c>
    </row>
    <row r="1640" spans="1:5">
      <c r="A1640">
        <v>37971</v>
      </c>
      <c r="B1640" t="s">
        <v>22083</v>
      </c>
      <c r="C1640" t="s">
        <v>716</v>
      </c>
      <c r="D1640" s="8">
        <v>5.13</v>
      </c>
      <c r="E1640">
        <v>5.13</v>
      </c>
    </row>
    <row r="1641" spans="1:5">
      <c r="A1641">
        <v>37972</v>
      </c>
      <c r="B1641" t="s">
        <v>22084</v>
      </c>
      <c r="C1641" t="s">
        <v>716</v>
      </c>
      <c r="D1641" s="8">
        <v>7.28</v>
      </c>
      <c r="E1641">
        <v>7.28</v>
      </c>
    </row>
    <row r="1642" spans="1:5">
      <c r="A1642">
        <v>37973</v>
      </c>
      <c r="B1642" t="s">
        <v>22085</v>
      </c>
      <c r="C1642" t="s">
        <v>716</v>
      </c>
      <c r="D1642" s="8">
        <v>13.68</v>
      </c>
      <c r="E1642">
        <v>13.68</v>
      </c>
    </row>
    <row r="1643" spans="1:5">
      <c r="A1643">
        <v>1926</v>
      </c>
      <c r="B1643" t="s">
        <v>22086</v>
      </c>
      <c r="C1643" t="s">
        <v>716</v>
      </c>
      <c r="D1643" s="8">
        <v>2.15</v>
      </c>
      <c r="E1643">
        <v>2.15</v>
      </c>
    </row>
    <row r="1644" spans="1:5">
      <c r="A1644">
        <v>1927</v>
      </c>
      <c r="B1644" t="s">
        <v>22087</v>
      </c>
      <c r="C1644" t="s">
        <v>716</v>
      </c>
      <c r="D1644" s="8">
        <v>2.41</v>
      </c>
      <c r="E1644">
        <v>2.41</v>
      </c>
    </row>
    <row r="1645" spans="1:5">
      <c r="A1645">
        <v>1923</v>
      </c>
      <c r="B1645" t="s">
        <v>22088</v>
      </c>
      <c r="C1645" t="s">
        <v>716</v>
      </c>
      <c r="D1645" s="8">
        <v>4.4000000000000004</v>
      </c>
      <c r="E1645">
        <v>4.4000000000000004</v>
      </c>
    </row>
    <row r="1646" spans="1:5">
      <c r="A1646">
        <v>1929</v>
      </c>
      <c r="B1646" t="s">
        <v>22089</v>
      </c>
      <c r="C1646" t="s">
        <v>716</v>
      </c>
      <c r="D1646" s="8">
        <v>5.34</v>
      </c>
      <c r="E1646">
        <v>5.34</v>
      </c>
    </row>
    <row r="1647" spans="1:5">
      <c r="A1647">
        <v>1930</v>
      </c>
      <c r="B1647" t="s">
        <v>22090</v>
      </c>
      <c r="C1647" t="s">
        <v>716</v>
      </c>
      <c r="D1647" s="8">
        <v>9.1300000000000008</v>
      </c>
      <c r="E1647">
        <v>9.1300000000000008</v>
      </c>
    </row>
    <row r="1648" spans="1:5">
      <c r="A1648">
        <v>1924</v>
      </c>
      <c r="B1648" t="s">
        <v>22091</v>
      </c>
      <c r="C1648" t="s">
        <v>716</v>
      </c>
      <c r="D1648" s="8">
        <v>14.74</v>
      </c>
      <c r="E1648">
        <v>14.74</v>
      </c>
    </row>
    <row r="1649" spans="1:5">
      <c r="A1649">
        <v>1922</v>
      </c>
      <c r="B1649" t="s">
        <v>22092</v>
      </c>
      <c r="C1649" t="s">
        <v>716</v>
      </c>
      <c r="D1649" s="8">
        <v>30.48</v>
      </c>
      <c r="E1649">
        <v>30.48</v>
      </c>
    </row>
    <row r="1650" spans="1:5">
      <c r="A1650">
        <v>1953</v>
      </c>
      <c r="B1650" t="s">
        <v>22093</v>
      </c>
      <c r="C1650" t="s">
        <v>716</v>
      </c>
      <c r="D1650" s="8">
        <v>37.21</v>
      </c>
      <c r="E1650">
        <v>37.21</v>
      </c>
    </row>
    <row r="1651" spans="1:5">
      <c r="A1651">
        <v>1962</v>
      </c>
      <c r="B1651" t="s">
        <v>22094</v>
      </c>
      <c r="C1651" t="s">
        <v>716</v>
      </c>
      <c r="D1651" s="8">
        <v>180.8</v>
      </c>
      <c r="E1651">
        <v>180.8</v>
      </c>
    </row>
    <row r="1652" spans="1:5">
      <c r="A1652">
        <v>1955</v>
      </c>
      <c r="B1652" t="s">
        <v>22095</v>
      </c>
      <c r="C1652" t="s">
        <v>716</v>
      </c>
      <c r="D1652" s="8">
        <v>2.08</v>
      </c>
      <c r="E1652">
        <v>2.08</v>
      </c>
    </row>
    <row r="1653" spans="1:5">
      <c r="A1653">
        <v>1956</v>
      </c>
      <c r="B1653" t="s">
        <v>22096</v>
      </c>
      <c r="C1653" t="s">
        <v>716</v>
      </c>
      <c r="D1653" s="8">
        <v>2.94</v>
      </c>
      <c r="E1653">
        <v>2.94</v>
      </c>
    </row>
    <row r="1654" spans="1:5">
      <c r="A1654">
        <v>1957</v>
      </c>
      <c r="B1654" t="s">
        <v>22097</v>
      </c>
      <c r="C1654" t="s">
        <v>716</v>
      </c>
      <c r="D1654" s="8">
        <v>6.36</v>
      </c>
      <c r="E1654">
        <v>6.36</v>
      </c>
    </row>
    <row r="1655" spans="1:5">
      <c r="A1655">
        <v>1958</v>
      </c>
      <c r="B1655" t="s">
        <v>22098</v>
      </c>
      <c r="C1655" t="s">
        <v>716</v>
      </c>
      <c r="D1655" s="8">
        <v>11.84</v>
      </c>
      <c r="E1655">
        <v>11.84</v>
      </c>
    </row>
    <row r="1656" spans="1:5">
      <c r="A1656">
        <v>1959</v>
      </c>
      <c r="B1656" t="s">
        <v>22099</v>
      </c>
      <c r="C1656" t="s">
        <v>716</v>
      </c>
      <c r="D1656" s="8">
        <v>12.85</v>
      </c>
      <c r="E1656">
        <v>12.85</v>
      </c>
    </row>
    <row r="1657" spans="1:5">
      <c r="A1657">
        <v>1925</v>
      </c>
      <c r="B1657" t="s">
        <v>22100</v>
      </c>
      <c r="C1657" t="s">
        <v>716</v>
      </c>
      <c r="D1657" s="8">
        <v>33.57</v>
      </c>
      <c r="E1657">
        <v>33.57</v>
      </c>
    </row>
    <row r="1658" spans="1:5">
      <c r="A1658">
        <v>1960</v>
      </c>
      <c r="B1658" t="s">
        <v>22101</v>
      </c>
      <c r="C1658" t="s">
        <v>716</v>
      </c>
      <c r="D1658" s="8">
        <v>51.56</v>
      </c>
      <c r="E1658">
        <v>51.56</v>
      </c>
    </row>
    <row r="1659" spans="1:5">
      <c r="A1659">
        <v>1961</v>
      </c>
      <c r="B1659" t="s">
        <v>22102</v>
      </c>
      <c r="C1659" t="s">
        <v>716</v>
      </c>
      <c r="D1659" s="8">
        <v>66.05</v>
      </c>
      <c r="E1659">
        <v>66.05</v>
      </c>
    </row>
    <row r="1660" spans="1:5">
      <c r="A1660">
        <v>38423</v>
      </c>
      <c r="B1660" t="s">
        <v>22103</v>
      </c>
      <c r="C1660" t="s">
        <v>716</v>
      </c>
      <c r="D1660" s="8">
        <v>27.96</v>
      </c>
      <c r="E1660">
        <v>27.96</v>
      </c>
    </row>
    <row r="1661" spans="1:5">
      <c r="A1661">
        <v>39866</v>
      </c>
      <c r="B1661" t="s">
        <v>22104</v>
      </c>
      <c r="C1661" t="s">
        <v>716</v>
      </c>
      <c r="D1661" s="8">
        <v>19.39</v>
      </c>
      <c r="E1661">
        <v>19.39</v>
      </c>
    </row>
    <row r="1662" spans="1:5">
      <c r="A1662">
        <v>39867</v>
      </c>
      <c r="B1662" t="s">
        <v>22105</v>
      </c>
      <c r="C1662" t="s">
        <v>716</v>
      </c>
      <c r="D1662" s="8">
        <v>43.1</v>
      </c>
      <c r="E1662">
        <v>43.1</v>
      </c>
    </row>
    <row r="1663" spans="1:5">
      <c r="A1663">
        <v>39868</v>
      </c>
      <c r="B1663" t="s">
        <v>22106</v>
      </c>
      <c r="C1663" t="s">
        <v>716</v>
      </c>
      <c r="D1663" s="8">
        <v>77.64</v>
      </c>
      <c r="E1663">
        <v>77.64</v>
      </c>
    </row>
    <row r="1664" spans="1:5">
      <c r="A1664">
        <v>37999</v>
      </c>
      <c r="B1664" t="s">
        <v>22107</v>
      </c>
      <c r="C1664" t="s">
        <v>716</v>
      </c>
      <c r="D1664" s="8">
        <v>8.65</v>
      </c>
      <c r="E1664">
        <v>8.65</v>
      </c>
    </row>
    <row r="1665" spans="1:5">
      <c r="A1665">
        <v>38000</v>
      </c>
      <c r="B1665" t="s">
        <v>22108</v>
      </c>
      <c r="C1665" t="s">
        <v>716</v>
      </c>
      <c r="D1665" s="8">
        <v>10.1</v>
      </c>
      <c r="E1665">
        <v>10.1</v>
      </c>
    </row>
    <row r="1666" spans="1:5">
      <c r="A1666">
        <v>38129</v>
      </c>
      <c r="B1666" t="s">
        <v>22109</v>
      </c>
      <c r="C1666" t="s">
        <v>716</v>
      </c>
      <c r="D1666" s="8">
        <v>4.8499999999999996</v>
      </c>
      <c r="E1666">
        <v>4.8499999999999996</v>
      </c>
    </row>
    <row r="1667" spans="1:5">
      <c r="A1667">
        <v>38025</v>
      </c>
      <c r="B1667" t="s">
        <v>22110</v>
      </c>
      <c r="C1667" t="s">
        <v>716</v>
      </c>
      <c r="D1667" s="8">
        <v>6.58</v>
      </c>
      <c r="E1667">
        <v>6.58</v>
      </c>
    </row>
    <row r="1668" spans="1:5">
      <c r="A1668">
        <v>38026</v>
      </c>
      <c r="B1668" t="s">
        <v>22111</v>
      </c>
      <c r="C1668" t="s">
        <v>716</v>
      </c>
      <c r="D1668" s="8">
        <v>16.25</v>
      </c>
      <c r="E1668">
        <v>16.25</v>
      </c>
    </row>
    <row r="1669" spans="1:5">
      <c r="A1669">
        <v>1858</v>
      </c>
      <c r="B1669" t="s">
        <v>22112</v>
      </c>
      <c r="C1669" t="s">
        <v>716</v>
      </c>
      <c r="D1669" s="8">
        <v>43.32</v>
      </c>
      <c r="E1669">
        <v>43.32</v>
      </c>
    </row>
    <row r="1670" spans="1:5">
      <c r="A1670">
        <v>1844</v>
      </c>
      <c r="B1670" t="s">
        <v>22113</v>
      </c>
      <c r="C1670" t="s">
        <v>716</v>
      </c>
      <c r="D1670" s="8">
        <v>99.21</v>
      </c>
      <c r="E1670">
        <v>99.21</v>
      </c>
    </row>
    <row r="1671" spans="1:5">
      <c r="A1671">
        <v>1863</v>
      </c>
      <c r="B1671" t="s">
        <v>22114</v>
      </c>
      <c r="C1671" t="s">
        <v>716</v>
      </c>
      <c r="D1671" s="8">
        <v>46.1</v>
      </c>
      <c r="E1671">
        <v>46.1</v>
      </c>
    </row>
    <row r="1672" spans="1:5">
      <c r="A1672">
        <v>1865</v>
      </c>
      <c r="B1672" t="s">
        <v>22115</v>
      </c>
      <c r="C1672" t="s">
        <v>716</v>
      </c>
      <c r="D1672" s="8">
        <v>120.12</v>
      </c>
      <c r="E1672">
        <v>120.12</v>
      </c>
    </row>
    <row r="1673" spans="1:5">
      <c r="A1673">
        <v>36355</v>
      </c>
      <c r="B1673" t="s">
        <v>22116</v>
      </c>
      <c r="C1673" t="s">
        <v>716</v>
      </c>
      <c r="D1673" s="8">
        <v>10.78</v>
      </c>
      <c r="E1673">
        <v>10.78</v>
      </c>
    </row>
    <row r="1674" spans="1:5">
      <c r="A1674">
        <v>36356</v>
      </c>
      <c r="B1674" t="s">
        <v>22117</v>
      </c>
      <c r="C1674" t="s">
        <v>716</v>
      </c>
      <c r="D1674" s="8">
        <v>17.350000000000001</v>
      </c>
      <c r="E1674">
        <v>17.350000000000001</v>
      </c>
    </row>
    <row r="1675" spans="1:5">
      <c r="A1675">
        <v>1940</v>
      </c>
      <c r="B1675" t="s">
        <v>22118</v>
      </c>
      <c r="C1675" t="s">
        <v>716</v>
      </c>
      <c r="D1675" s="8">
        <v>32.81</v>
      </c>
      <c r="E1675">
        <v>32.81</v>
      </c>
    </row>
    <row r="1676" spans="1:5">
      <c r="A1676">
        <v>1939</v>
      </c>
      <c r="B1676" t="s">
        <v>22119</v>
      </c>
      <c r="C1676" t="s">
        <v>716</v>
      </c>
      <c r="D1676" s="8">
        <v>9</v>
      </c>
      <c r="E1676">
        <v>9</v>
      </c>
    </row>
    <row r="1677" spans="1:5">
      <c r="A1677">
        <v>1937</v>
      </c>
      <c r="B1677" t="s">
        <v>22120</v>
      </c>
      <c r="C1677" t="s">
        <v>716</v>
      </c>
      <c r="D1677" s="8">
        <v>5.54</v>
      </c>
      <c r="E1677">
        <v>5.54</v>
      </c>
    </row>
    <row r="1678" spans="1:5">
      <c r="A1678">
        <v>1938</v>
      </c>
      <c r="B1678" t="s">
        <v>22121</v>
      </c>
      <c r="C1678" t="s">
        <v>716</v>
      </c>
      <c r="D1678" s="8">
        <v>6.29</v>
      </c>
      <c r="E1678">
        <v>6.29</v>
      </c>
    </row>
    <row r="1679" spans="1:5">
      <c r="A1679">
        <v>1966</v>
      </c>
      <c r="B1679" t="s">
        <v>22122</v>
      </c>
      <c r="C1679" t="s">
        <v>716</v>
      </c>
      <c r="D1679" s="8">
        <v>18.38</v>
      </c>
      <c r="E1679">
        <v>18.38</v>
      </c>
    </row>
    <row r="1680" spans="1:5">
      <c r="A1680">
        <v>1933</v>
      </c>
      <c r="B1680" t="s">
        <v>22123</v>
      </c>
      <c r="C1680" t="s">
        <v>716</v>
      </c>
      <c r="D1680" s="8">
        <v>3.96</v>
      </c>
      <c r="E1680">
        <v>3.96</v>
      </c>
    </row>
    <row r="1681" spans="1:5">
      <c r="A1681">
        <v>1932</v>
      </c>
      <c r="B1681" t="s">
        <v>22124</v>
      </c>
      <c r="C1681" t="s">
        <v>716</v>
      </c>
      <c r="D1681" s="8">
        <v>9.07</v>
      </c>
      <c r="E1681">
        <v>9.07</v>
      </c>
    </row>
    <row r="1682" spans="1:5">
      <c r="A1682">
        <v>1951</v>
      </c>
      <c r="B1682" t="s">
        <v>22125</v>
      </c>
      <c r="C1682" t="s">
        <v>716</v>
      </c>
      <c r="D1682" s="8">
        <v>18.91</v>
      </c>
      <c r="E1682">
        <v>18.91</v>
      </c>
    </row>
    <row r="1683" spans="1:5">
      <c r="A1683">
        <v>1970</v>
      </c>
      <c r="B1683" t="s">
        <v>22126</v>
      </c>
      <c r="C1683" t="s">
        <v>716</v>
      </c>
      <c r="D1683" s="8">
        <v>45.95</v>
      </c>
      <c r="E1683">
        <v>45.95</v>
      </c>
    </row>
    <row r="1684" spans="1:5">
      <c r="A1684">
        <v>1967</v>
      </c>
      <c r="B1684" t="s">
        <v>22127</v>
      </c>
      <c r="C1684" t="s">
        <v>716</v>
      </c>
      <c r="D1684" s="8">
        <v>5.45</v>
      </c>
      <c r="E1684">
        <v>5.45</v>
      </c>
    </row>
    <row r="1685" spans="1:5">
      <c r="A1685">
        <v>1968</v>
      </c>
      <c r="B1685" t="s">
        <v>22128</v>
      </c>
      <c r="C1685" t="s">
        <v>716</v>
      </c>
      <c r="D1685" s="8">
        <v>10.78</v>
      </c>
      <c r="E1685">
        <v>10.78</v>
      </c>
    </row>
    <row r="1686" spans="1:5">
      <c r="A1686">
        <v>1969</v>
      </c>
      <c r="B1686" t="s">
        <v>22129</v>
      </c>
      <c r="C1686" t="s">
        <v>716</v>
      </c>
      <c r="D1686" s="8">
        <v>35.11</v>
      </c>
      <c r="E1686">
        <v>35.11</v>
      </c>
    </row>
    <row r="1687" spans="1:5">
      <c r="A1687">
        <v>1827</v>
      </c>
      <c r="B1687" t="s">
        <v>22130</v>
      </c>
      <c r="C1687" t="s">
        <v>716</v>
      </c>
      <c r="D1687" s="8">
        <v>149.59</v>
      </c>
      <c r="E1687">
        <v>149.59</v>
      </c>
    </row>
    <row r="1688" spans="1:5">
      <c r="A1688">
        <v>1831</v>
      </c>
      <c r="B1688" t="s">
        <v>22131</v>
      </c>
      <c r="C1688" t="s">
        <v>716</v>
      </c>
      <c r="D1688" s="8">
        <v>32.65</v>
      </c>
      <c r="E1688">
        <v>32.65</v>
      </c>
    </row>
    <row r="1689" spans="1:5">
      <c r="A1689">
        <v>1825</v>
      </c>
      <c r="B1689" t="s">
        <v>22132</v>
      </c>
      <c r="C1689" t="s">
        <v>716</v>
      </c>
      <c r="D1689" s="8">
        <v>80.59</v>
      </c>
      <c r="E1689">
        <v>80.59</v>
      </c>
    </row>
    <row r="1690" spans="1:5">
      <c r="A1690">
        <v>1828</v>
      </c>
      <c r="B1690" t="s">
        <v>22133</v>
      </c>
      <c r="C1690" t="s">
        <v>716</v>
      </c>
      <c r="D1690" s="8">
        <v>182.54</v>
      </c>
      <c r="E1690">
        <v>182.54</v>
      </c>
    </row>
    <row r="1691" spans="1:5">
      <c r="A1691">
        <v>1845</v>
      </c>
      <c r="B1691" t="s">
        <v>22134</v>
      </c>
      <c r="C1691" t="s">
        <v>716</v>
      </c>
      <c r="D1691" s="8">
        <v>40.92</v>
      </c>
      <c r="E1691">
        <v>40.92</v>
      </c>
    </row>
    <row r="1692" spans="1:5">
      <c r="A1692">
        <v>1824</v>
      </c>
      <c r="B1692" t="s">
        <v>22135</v>
      </c>
      <c r="C1692" t="s">
        <v>716</v>
      </c>
      <c r="D1692" s="8">
        <v>96.61</v>
      </c>
      <c r="E1692">
        <v>96.61</v>
      </c>
    </row>
    <row r="1693" spans="1:5">
      <c r="A1693">
        <v>42693</v>
      </c>
      <c r="B1693" t="s">
        <v>22136</v>
      </c>
      <c r="C1693" t="s">
        <v>716</v>
      </c>
      <c r="D1693" s="8">
        <v>337.44</v>
      </c>
      <c r="E1693">
        <v>337.44</v>
      </c>
    </row>
    <row r="1694" spans="1:5">
      <c r="A1694">
        <v>42695</v>
      </c>
      <c r="B1694" t="s">
        <v>22137</v>
      </c>
      <c r="C1694" t="s">
        <v>716</v>
      </c>
      <c r="D1694" s="8">
        <v>235.75</v>
      </c>
      <c r="E1694">
        <v>235.75</v>
      </c>
    </row>
    <row r="1695" spans="1:5">
      <c r="A1695">
        <v>42694</v>
      </c>
      <c r="B1695" t="s">
        <v>22138</v>
      </c>
      <c r="C1695" t="s">
        <v>716</v>
      </c>
      <c r="D1695" s="8">
        <v>451.56</v>
      </c>
      <c r="E1695">
        <v>451.56</v>
      </c>
    </row>
    <row r="1696" spans="1:5">
      <c r="A1696">
        <v>20097</v>
      </c>
      <c r="B1696" t="s">
        <v>22139</v>
      </c>
      <c r="C1696" t="s">
        <v>716</v>
      </c>
      <c r="D1696" s="8">
        <v>19.579999999999998</v>
      </c>
      <c r="E1696">
        <v>19.579999999999998</v>
      </c>
    </row>
    <row r="1697" spans="1:5">
      <c r="A1697">
        <v>20098</v>
      </c>
      <c r="B1697" t="s">
        <v>22140</v>
      </c>
      <c r="C1697" t="s">
        <v>716</v>
      </c>
      <c r="D1697" s="8">
        <v>80.02</v>
      </c>
      <c r="E1697">
        <v>80.02</v>
      </c>
    </row>
    <row r="1698" spans="1:5">
      <c r="A1698">
        <v>20096</v>
      </c>
      <c r="B1698" t="s">
        <v>22141</v>
      </c>
      <c r="C1698" t="s">
        <v>716</v>
      </c>
      <c r="D1698" s="8">
        <v>20.260000000000002</v>
      </c>
      <c r="E1698">
        <v>20.260000000000002</v>
      </c>
    </row>
    <row r="1699" spans="1:5">
      <c r="A1699">
        <v>44472</v>
      </c>
      <c r="B1699" t="s">
        <v>22142</v>
      </c>
      <c r="C1699" t="s">
        <v>716</v>
      </c>
      <c r="D1699" s="8">
        <v>53.52</v>
      </c>
      <c r="E1699">
        <v>53.52</v>
      </c>
    </row>
    <row r="1700" spans="1:5">
      <c r="A1700">
        <v>38369</v>
      </c>
      <c r="B1700" t="s">
        <v>22143</v>
      </c>
      <c r="C1700" t="s">
        <v>716</v>
      </c>
      <c r="D1700" s="8">
        <v>17.64</v>
      </c>
      <c r="E1700">
        <v>17.64</v>
      </c>
    </row>
    <row r="1701" spans="1:5">
      <c r="A1701">
        <v>38370</v>
      </c>
      <c r="B1701" t="s">
        <v>22144</v>
      </c>
      <c r="C1701" t="s">
        <v>716</v>
      </c>
      <c r="D1701" s="8">
        <v>11.9</v>
      </c>
      <c r="E1701">
        <v>11.9</v>
      </c>
    </row>
    <row r="1702" spans="1:5">
      <c r="A1702">
        <v>45199</v>
      </c>
      <c r="B1702" t="s">
        <v>22145</v>
      </c>
      <c r="C1702" t="s">
        <v>716</v>
      </c>
      <c r="D1702" s="8">
        <v>25.83</v>
      </c>
      <c r="E1702">
        <v>25.83</v>
      </c>
    </row>
    <row r="1703" spans="1:5">
      <c r="A1703">
        <v>38372</v>
      </c>
      <c r="B1703" t="s">
        <v>22146</v>
      </c>
      <c r="C1703" t="s">
        <v>716</v>
      </c>
      <c r="D1703" s="8">
        <v>10.06</v>
      </c>
      <c r="E1703">
        <v>10.06</v>
      </c>
    </row>
    <row r="1704" spans="1:5">
      <c r="A1704">
        <v>2358</v>
      </c>
      <c r="B1704" t="s">
        <v>22147</v>
      </c>
      <c r="C1704" t="s">
        <v>327</v>
      </c>
      <c r="D1704" s="8">
        <v>19.86</v>
      </c>
      <c r="E1704">
        <v>22.21</v>
      </c>
    </row>
    <row r="1705" spans="1:5">
      <c r="A1705">
        <v>40807</v>
      </c>
      <c r="B1705" t="s">
        <v>22148</v>
      </c>
      <c r="C1705" t="s">
        <v>14514</v>
      </c>
      <c r="D1705" s="8">
        <v>3477.09</v>
      </c>
      <c r="E1705">
        <v>3889.07</v>
      </c>
    </row>
    <row r="1706" spans="1:5">
      <c r="A1706">
        <v>44330</v>
      </c>
      <c r="B1706" t="s">
        <v>22149</v>
      </c>
      <c r="C1706" t="s">
        <v>19467</v>
      </c>
      <c r="D1706" s="8">
        <v>14.4</v>
      </c>
      <c r="E1706">
        <v>14.4</v>
      </c>
    </row>
    <row r="1707" spans="1:5">
      <c r="A1707">
        <v>43144</v>
      </c>
      <c r="B1707" t="s">
        <v>22150</v>
      </c>
      <c r="C1707" t="s">
        <v>94</v>
      </c>
      <c r="D1707" s="8">
        <v>39.090000000000003</v>
      </c>
      <c r="E1707">
        <v>39.090000000000003</v>
      </c>
    </row>
    <row r="1708" spans="1:5">
      <c r="A1708">
        <v>39397</v>
      </c>
      <c r="B1708" t="s">
        <v>22151</v>
      </c>
      <c r="C1708" t="s">
        <v>19467</v>
      </c>
      <c r="D1708" s="8">
        <v>17.809999999999999</v>
      </c>
      <c r="E1708">
        <v>17.809999999999999</v>
      </c>
    </row>
    <row r="1709" spans="1:5">
      <c r="A1709">
        <v>2692</v>
      </c>
      <c r="B1709" t="s">
        <v>22152</v>
      </c>
      <c r="C1709" t="s">
        <v>19467</v>
      </c>
      <c r="D1709" s="8">
        <v>7.19</v>
      </c>
      <c r="E1709">
        <v>7.19</v>
      </c>
    </row>
    <row r="1710" spans="1:5">
      <c r="A1710">
        <v>44329</v>
      </c>
      <c r="B1710" t="s">
        <v>22153</v>
      </c>
      <c r="C1710" t="s">
        <v>19467</v>
      </c>
      <c r="D1710" s="8">
        <v>18.87</v>
      </c>
      <c r="E1710">
        <v>18.87</v>
      </c>
    </row>
    <row r="1711" spans="1:5">
      <c r="A1711">
        <v>5318</v>
      </c>
      <c r="B1711" t="s">
        <v>22154</v>
      </c>
      <c r="C1711" t="s">
        <v>19467</v>
      </c>
      <c r="D1711" s="8">
        <v>30.51</v>
      </c>
      <c r="E1711">
        <v>30.51</v>
      </c>
    </row>
    <row r="1712" spans="1:5">
      <c r="A1712">
        <v>5330</v>
      </c>
      <c r="B1712" t="s">
        <v>22155</v>
      </c>
      <c r="C1712" t="s">
        <v>19467</v>
      </c>
      <c r="D1712" s="8">
        <v>69.540000000000006</v>
      </c>
      <c r="E1712">
        <v>69.540000000000006</v>
      </c>
    </row>
    <row r="1713" spans="1:5">
      <c r="A1713">
        <v>44532</v>
      </c>
      <c r="B1713" t="s">
        <v>22156</v>
      </c>
      <c r="C1713" t="s">
        <v>716</v>
      </c>
      <c r="D1713" s="8">
        <v>18.09</v>
      </c>
      <c r="E1713">
        <v>18.09</v>
      </c>
    </row>
    <row r="1714" spans="1:5">
      <c r="A1714">
        <v>44531</v>
      </c>
      <c r="B1714" t="s">
        <v>22157</v>
      </c>
      <c r="C1714" t="s">
        <v>716</v>
      </c>
      <c r="D1714" s="8">
        <v>62.03</v>
      </c>
      <c r="E1714">
        <v>62.03</v>
      </c>
    </row>
    <row r="1715" spans="1:5">
      <c r="A1715">
        <v>13887</v>
      </c>
      <c r="B1715" t="s">
        <v>22158</v>
      </c>
      <c r="C1715" t="s">
        <v>716</v>
      </c>
      <c r="D1715" s="8">
        <v>270.20999999999998</v>
      </c>
      <c r="E1715">
        <v>270.20999999999998</v>
      </c>
    </row>
    <row r="1716" spans="1:5">
      <c r="A1716">
        <v>38140</v>
      </c>
      <c r="B1716" t="s">
        <v>22159</v>
      </c>
      <c r="C1716" t="s">
        <v>716</v>
      </c>
      <c r="D1716" s="8">
        <v>22.13</v>
      </c>
      <c r="E1716">
        <v>22.13</v>
      </c>
    </row>
    <row r="1717" spans="1:5">
      <c r="A1717">
        <v>44495</v>
      </c>
      <c r="B1717" t="s">
        <v>22160</v>
      </c>
      <c r="C1717" t="s">
        <v>716</v>
      </c>
      <c r="D1717" s="8">
        <v>23.4</v>
      </c>
      <c r="E1717">
        <v>23.4</v>
      </c>
    </row>
    <row r="1718" spans="1:5">
      <c r="A1718">
        <v>44533</v>
      </c>
      <c r="B1718" t="s">
        <v>22161</v>
      </c>
      <c r="C1718" t="s">
        <v>716</v>
      </c>
      <c r="D1718" s="8">
        <v>23.74</v>
      </c>
      <c r="E1718">
        <v>23.74</v>
      </c>
    </row>
    <row r="1719" spans="1:5">
      <c r="A1719">
        <v>44534</v>
      </c>
      <c r="B1719" t="s">
        <v>22162</v>
      </c>
      <c r="C1719" t="s">
        <v>716</v>
      </c>
      <c r="D1719" s="8">
        <v>4.6500000000000004</v>
      </c>
      <c r="E1719">
        <v>4.6500000000000004</v>
      </c>
    </row>
    <row r="1720" spans="1:5">
      <c r="A1720">
        <v>34729</v>
      </c>
      <c r="B1720" t="s">
        <v>22163</v>
      </c>
      <c r="C1720" t="s">
        <v>716</v>
      </c>
      <c r="D1720" s="8">
        <v>1357.19</v>
      </c>
      <c r="E1720">
        <v>1357.19</v>
      </c>
    </row>
    <row r="1721" spans="1:5">
      <c r="A1721">
        <v>34734</v>
      </c>
      <c r="B1721" t="s">
        <v>22164</v>
      </c>
      <c r="C1721" t="s">
        <v>716</v>
      </c>
      <c r="D1721" s="8">
        <v>2101.36</v>
      </c>
      <c r="E1721">
        <v>2101.36</v>
      </c>
    </row>
    <row r="1722" spans="1:5">
      <c r="A1722">
        <v>34738</v>
      </c>
      <c r="B1722" t="s">
        <v>22165</v>
      </c>
      <c r="C1722" t="s">
        <v>716</v>
      </c>
      <c r="D1722" s="8">
        <v>4909.43</v>
      </c>
      <c r="E1722">
        <v>4909.43</v>
      </c>
    </row>
    <row r="1723" spans="1:5">
      <c r="A1723">
        <v>34623</v>
      </c>
      <c r="B1723" t="s">
        <v>22166</v>
      </c>
      <c r="C1723" t="s">
        <v>716</v>
      </c>
      <c r="D1723" s="8">
        <v>58.83</v>
      </c>
      <c r="E1723">
        <v>58.83</v>
      </c>
    </row>
    <row r="1724" spans="1:5">
      <c r="A1724">
        <v>34616</v>
      </c>
      <c r="B1724" t="s">
        <v>22167</v>
      </c>
      <c r="C1724" t="s">
        <v>716</v>
      </c>
      <c r="D1724" s="8">
        <v>59.75</v>
      </c>
      <c r="E1724">
        <v>59.75</v>
      </c>
    </row>
    <row r="1725" spans="1:5">
      <c r="A1725">
        <v>34628</v>
      </c>
      <c r="B1725" t="s">
        <v>22168</v>
      </c>
      <c r="C1725" t="s">
        <v>716</v>
      </c>
      <c r="D1725" s="8">
        <v>84.27</v>
      </c>
      <c r="E1725">
        <v>84.27</v>
      </c>
    </row>
    <row r="1726" spans="1:5">
      <c r="A1726">
        <v>34686</v>
      </c>
      <c r="B1726" t="s">
        <v>22169</v>
      </c>
      <c r="C1726" t="s">
        <v>716</v>
      </c>
      <c r="D1726" s="8">
        <v>15.45</v>
      </c>
      <c r="E1726">
        <v>15.45</v>
      </c>
    </row>
    <row r="1727" spans="1:5">
      <c r="A1727">
        <v>34653</v>
      </c>
      <c r="B1727" t="s">
        <v>22170</v>
      </c>
      <c r="C1727" t="s">
        <v>716</v>
      </c>
      <c r="D1727" s="8">
        <v>10.42</v>
      </c>
      <c r="E1727">
        <v>10.42</v>
      </c>
    </row>
    <row r="1728" spans="1:5">
      <c r="A1728">
        <v>34688</v>
      </c>
      <c r="B1728" t="s">
        <v>22171</v>
      </c>
      <c r="C1728" t="s">
        <v>716</v>
      </c>
      <c r="D1728" s="8">
        <v>18.89</v>
      </c>
      <c r="E1728">
        <v>18.89</v>
      </c>
    </row>
    <row r="1729" spans="1:5">
      <c r="A1729">
        <v>34709</v>
      </c>
      <c r="B1729" t="s">
        <v>22172</v>
      </c>
      <c r="C1729" t="s">
        <v>716</v>
      </c>
      <c r="D1729" s="8">
        <v>73.2</v>
      </c>
      <c r="E1729">
        <v>73.2</v>
      </c>
    </row>
    <row r="1730" spans="1:5">
      <c r="A1730">
        <v>34714</v>
      </c>
      <c r="B1730" t="s">
        <v>22173</v>
      </c>
      <c r="C1730" t="s">
        <v>716</v>
      </c>
      <c r="D1730" s="8">
        <v>87.43</v>
      </c>
      <c r="E1730">
        <v>87.43</v>
      </c>
    </row>
    <row r="1731" spans="1:5">
      <c r="A1731">
        <v>2391</v>
      </c>
      <c r="B1731" t="s">
        <v>22174</v>
      </c>
      <c r="C1731" t="s">
        <v>716</v>
      </c>
      <c r="D1731" s="8">
        <v>399.3</v>
      </c>
      <c r="E1731">
        <v>399.3</v>
      </c>
    </row>
    <row r="1732" spans="1:5">
      <c r="A1732">
        <v>2374</v>
      </c>
      <c r="B1732" t="s">
        <v>22175</v>
      </c>
      <c r="C1732" t="s">
        <v>716</v>
      </c>
      <c r="D1732" s="8">
        <v>452.99</v>
      </c>
      <c r="E1732">
        <v>452.99</v>
      </c>
    </row>
    <row r="1733" spans="1:5">
      <c r="A1733">
        <v>2377</v>
      </c>
      <c r="B1733" t="s">
        <v>22176</v>
      </c>
      <c r="C1733" t="s">
        <v>716</v>
      </c>
      <c r="D1733" s="8">
        <v>635.73</v>
      </c>
      <c r="E1733">
        <v>635.73</v>
      </c>
    </row>
    <row r="1734" spans="1:5">
      <c r="A1734">
        <v>2393</v>
      </c>
      <c r="B1734" t="s">
        <v>22177</v>
      </c>
      <c r="C1734" t="s">
        <v>716</v>
      </c>
      <c r="D1734" s="8">
        <v>1064.6099999999999</v>
      </c>
      <c r="E1734">
        <v>1064.6099999999999</v>
      </c>
    </row>
    <row r="1735" spans="1:5">
      <c r="A1735">
        <v>34705</v>
      </c>
      <c r="B1735" t="s">
        <v>22178</v>
      </c>
      <c r="C1735" t="s">
        <v>716</v>
      </c>
      <c r="D1735" s="8">
        <v>931.15</v>
      </c>
      <c r="E1735">
        <v>931.15</v>
      </c>
    </row>
    <row r="1736" spans="1:5">
      <c r="A1736">
        <v>34707</v>
      </c>
      <c r="B1736" t="s">
        <v>22179</v>
      </c>
      <c r="C1736" t="s">
        <v>716</v>
      </c>
      <c r="D1736" s="8">
        <v>1725.44</v>
      </c>
      <c r="E1736">
        <v>1725.44</v>
      </c>
    </row>
    <row r="1737" spans="1:5">
      <c r="A1737">
        <v>34544</v>
      </c>
      <c r="B1737" t="s">
        <v>22180</v>
      </c>
      <c r="C1737" t="s">
        <v>716</v>
      </c>
      <c r="D1737" s="8">
        <v>1725.26</v>
      </c>
      <c r="E1737">
        <v>1725.26</v>
      </c>
    </row>
    <row r="1738" spans="1:5">
      <c r="A1738">
        <v>2378</v>
      </c>
      <c r="B1738" t="s">
        <v>22181</v>
      </c>
      <c r="C1738" t="s">
        <v>716</v>
      </c>
      <c r="D1738" s="8">
        <v>1462.38</v>
      </c>
      <c r="E1738">
        <v>1462.38</v>
      </c>
    </row>
    <row r="1739" spans="1:5">
      <c r="A1739">
        <v>2379</v>
      </c>
      <c r="B1739" t="s">
        <v>22182</v>
      </c>
      <c r="C1739" t="s">
        <v>716</v>
      </c>
      <c r="D1739" s="8">
        <v>1462.38</v>
      </c>
      <c r="E1739">
        <v>1462.38</v>
      </c>
    </row>
    <row r="1740" spans="1:5">
      <c r="A1740">
        <v>2376</v>
      </c>
      <c r="B1740" t="s">
        <v>22183</v>
      </c>
      <c r="C1740" t="s">
        <v>716</v>
      </c>
      <c r="D1740" s="8">
        <v>2408.5300000000002</v>
      </c>
      <c r="E1740">
        <v>2408.5300000000002</v>
      </c>
    </row>
    <row r="1741" spans="1:5">
      <c r="A1741">
        <v>2394</v>
      </c>
      <c r="B1741" t="s">
        <v>22184</v>
      </c>
      <c r="C1741" t="s">
        <v>716</v>
      </c>
      <c r="D1741" s="8">
        <v>5149</v>
      </c>
      <c r="E1741">
        <v>5149</v>
      </c>
    </row>
    <row r="1742" spans="1:5">
      <c r="A1742">
        <v>2388</v>
      </c>
      <c r="B1742" t="s">
        <v>22185</v>
      </c>
      <c r="C1742" t="s">
        <v>716</v>
      </c>
      <c r="D1742" s="8">
        <v>72.650000000000006</v>
      </c>
      <c r="E1742">
        <v>72.650000000000006</v>
      </c>
    </row>
    <row r="1743" spans="1:5">
      <c r="A1743">
        <v>34606</v>
      </c>
      <c r="B1743" t="s">
        <v>22186</v>
      </c>
      <c r="C1743" t="s">
        <v>716</v>
      </c>
      <c r="D1743" s="8">
        <v>111.45</v>
      </c>
      <c r="E1743">
        <v>111.45</v>
      </c>
    </row>
    <row r="1744" spans="1:5">
      <c r="A1744">
        <v>2370</v>
      </c>
      <c r="B1744" t="s">
        <v>22187</v>
      </c>
      <c r="C1744" t="s">
        <v>716</v>
      </c>
      <c r="D1744" s="8">
        <v>13.5</v>
      </c>
      <c r="E1744">
        <v>13.5</v>
      </c>
    </row>
    <row r="1745" spans="1:5">
      <c r="A1745">
        <v>2386</v>
      </c>
      <c r="B1745" t="s">
        <v>22188</v>
      </c>
      <c r="C1745" t="s">
        <v>716</v>
      </c>
      <c r="D1745" s="8">
        <v>22.64</v>
      </c>
      <c r="E1745">
        <v>22.64</v>
      </c>
    </row>
    <row r="1746" spans="1:5">
      <c r="A1746">
        <v>34689</v>
      </c>
      <c r="B1746" t="s">
        <v>22189</v>
      </c>
      <c r="C1746" t="s">
        <v>716</v>
      </c>
      <c r="D1746" s="8">
        <v>35.479999999999997</v>
      </c>
      <c r="E1746">
        <v>35.479999999999997</v>
      </c>
    </row>
    <row r="1747" spans="1:5">
      <c r="A1747">
        <v>2392</v>
      </c>
      <c r="B1747" t="s">
        <v>22190</v>
      </c>
      <c r="C1747" t="s">
        <v>716</v>
      </c>
      <c r="D1747" s="8">
        <v>90.62</v>
      </c>
      <c r="E1747">
        <v>90.62</v>
      </c>
    </row>
    <row r="1748" spans="1:5">
      <c r="A1748">
        <v>2373</v>
      </c>
      <c r="B1748" t="s">
        <v>22191</v>
      </c>
      <c r="C1748" t="s">
        <v>716</v>
      </c>
      <c r="D1748" s="8">
        <v>127.68</v>
      </c>
      <c r="E1748">
        <v>127.68</v>
      </c>
    </row>
    <row r="1749" spans="1:5">
      <c r="A1749">
        <v>39465</v>
      </c>
      <c r="B1749" t="s">
        <v>22192</v>
      </c>
      <c r="C1749" t="s">
        <v>716</v>
      </c>
      <c r="D1749" s="8">
        <v>78</v>
      </c>
      <c r="E1749">
        <v>78</v>
      </c>
    </row>
    <row r="1750" spans="1:5">
      <c r="A1750">
        <v>39466</v>
      </c>
      <c r="B1750" t="s">
        <v>22193</v>
      </c>
      <c r="C1750" t="s">
        <v>716</v>
      </c>
      <c r="D1750" s="8">
        <v>87.75</v>
      </c>
      <c r="E1750">
        <v>87.75</v>
      </c>
    </row>
    <row r="1751" spans="1:5">
      <c r="A1751">
        <v>39467</v>
      </c>
      <c r="B1751" t="s">
        <v>22194</v>
      </c>
      <c r="C1751" t="s">
        <v>716</v>
      </c>
      <c r="D1751" s="8">
        <v>112.24</v>
      </c>
      <c r="E1751">
        <v>112.24</v>
      </c>
    </row>
    <row r="1752" spans="1:5">
      <c r="A1752">
        <v>39468</v>
      </c>
      <c r="B1752" t="s">
        <v>22195</v>
      </c>
      <c r="C1752" t="s">
        <v>716</v>
      </c>
      <c r="D1752" s="8">
        <v>199.5</v>
      </c>
      <c r="E1752">
        <v>199.5</v>
      </c>
    </row>
    <row r="1753" spans="1:5">
      <c r="A1753">
        <v>39469</v>
      </c>
      <c r="B1753" t="s">
        <v>22196</v>
      </c>
      <c r="C1753" t="s">
        <v>716</v>
      </c>
      <c r="D1753" s="8">
        <v>81.27</v>
      </c>
      <c r="E1753">
        <v>81.27</v>
      </c>
    </row>
    <row r="1754" spans="1:5">
      <c r="A1754">
        <v>39470</v>
      </c>
      <c r="B1754" t="s">
        <v>22197</v>
      </c>
      <c r="C1754" t="s">
        <v>716</v>
      </c>
      <c r="D1754" s="8">
        <v>99.85</v>
      </c>
      <c r="E1754">
        <v>99.85</v>
      </c>
    </row>
    <row r="1755" spans="1:5">
      <c r="A1755">
        <v>39471</v>
      </c>
      <c r="B1755" t="s">
        <v>22198</v>
      </c>
      <c r="C1755" t="s">
        <v>716</v>
      </c>
      <c r="D1755" s="8">
        <v>120</v>
      </c>
      <c r="E1755">
        <v>120</v>
      </c>
    </row>
    <row r="1756" spans="1:5">
      <c r="A1756">
        <v>39472</v>
      </c>
      <c r="B1756" t="s">
        <v>22199</v>
      </c>
      <c r="C1756" t="s">
        <v>716</v>
      </c>
      <c r="D1756" s="8">
        <v>208.49</v>
      </c>
      <c r="E1756">
        <v>208.49</v>
      </c>
    </row>
    <row r="1757" spans="1:5">
      <c r="A1757">
        <v>39473</v>
      </c>
      <c r="B1757" t="s">
        <v>22200</v>
      </c>
      <c r="C1757" t="s">
        <v>716</v>
      </c>
      <c r="D1757" s="8">
        <v>134.69</v>
      </c>
      <c r="E1757">
        <v>134.69</v>
      </c>
    </row>
    <row r="1758" spans="1:5">
      <c r="A1758">
        <v>39474</v>
      </c>
      <c r="B1758" t="s">
        <v>22201</v>
      </c>
      <c r="C1758" t="s">
        <v>716</v>
      </c>
      <c r="D1758" s="8">
        <v>143.58000000000001</v>
      </c>
      <c r="E1758">
        <v>143.58000000000001</v>
      </c>
    </row>
    <row r="1759" spans="1:5">
      <c r="A1759">
        <v>39475</v>
      </c>
      <c r="B1759" t="s">
        <v>22202</v>
      </c>
      <c r="C1759" t="s">
        <v>716</v>
      </c>
      <c r="D1759" s="8">
        <v>162.91</v>
      </c>
      <c r="E1759">
        <v>162.91</v>
      </c>
    </row>
    <row r="1760" spans="1:5">
      <c r="A1760">
        <v>39476</v>
      </c>
      <c r="B1760" t="s">
        <v>22203</v>
      </c>
      <c r="C1760" t="s">
        <v>716</v>
      </c>
      <c r="D1760" s="8">
        <v>306.67</v>
      </c>
      <c r="E1760">
        <v>306.67</v>
      </c>
    </row>
    <row r="1761" spans="1:5">
      <c r="A1761">
        <v>39477</v>
      </c>
      <c r="B1761" t="s">
        <v>22204</v>
      </c>
      <c r="C1761" t="s">
        <v>716</v>
      </c>
      <c r="D1761" s="8">
        <v>150.26</v>
      </c>
      <c r="E1761">
        <v>150.26</v>
      </c>
    </row>
    <row r="1762" spans="1:5">
      <c r="A1762">
        <v>39478</v>
      </c>
      <c r="B1762" t="s">
        <v>22205</v>
      </c>
      <c r="C1762" t="s">
        <v>716</v>
      </c>
      <c r="D1762" s="8">
        <v>154.91</v>
      </c>
      <c r="E1762">
        <v>154.91</v>
      </c>
    </row>
    <row r="1763" spans="1:5">
      <c r="A1763">
        <v>39479</v>
      </c>
      <c r="B1763" t="s">
        <v>22206</v>
      </c>
      <c r="C1763" t="s">
        <v>716</v>
      </c>
      <c r="D1763" s="8">
        <v>182.52</v>
      </c>
      <c r="E1763">
        <v>182.52</v>
      </c>
    </row>
    <row r="1764" spans="1:5">
      <c r="A1764">
        <v>39480</v>
      </c>
      <c r="B1764" t="s">
        <v>22207</v>
      </c>
      <c r="C1764" t="s">
        <v>716</v>
      </c>
      <c r="D1764" s="8">
        <v>376.62</v>
      </c>
      <c r="E1764">
        <v>376.62</v>
      </c>
    </row>
    <row r="1765" spans="1:5">
      <c r="A1765">
        <v>39459</v>
      </c>
      <c r="B1765" t="s">
        <v>22208</v>
      </c>
      <c r="C1765" t="s">
        <v>716</v>
      </c>
      <c r="D1765" s="8">
        <v>319.64999999999998</v>
      </c>
      <c r="E1765">
        <v>319.64999999999998</v>
      </c>
    </row>
    <row r="1766" spans="1:5">
      <c r="A1766">
        <v>39445</v>
      </c>
      <c r="B1766" t="s">
        <v>22209</v>
      </c>
      <c r="C1766" t="s">
        <v>716</v>
      </c>
      <c r="D1766" s="8">
        <v>160.5</v>
      </c>
      <c r="E1766">
        <v>160.5</v>
      </c>
    </row>
    <row r="1767" spans="1:5">
      <c r="A1767">
        <v>39446</v>
      </c>
      <c r="B1767" t="s">
        <v>22210</v>
      </c>
      <c r="C1767" t="s">
        <v>716</v>
      </c>
      <c r="D1767" s="8">
        <v>163.35</v>
      </c>
      <c r="E1767">
        <v>163.35</v>
      </c>
    </row>
    <row r="1768" spans="1:5">
      <c r="A1768">
        <v>39447</v>
      </c>
      <c r="B1768" t="s">
        <v>22211</v>
      </c>
      <c r="C1768" t="s">
        <v>716</v>
      </c>
      <c r="D1768" s="8">
        <v>174.69</v>
      </c>
      <c r="E1768">
        <v>174.69</v>
      </c>
    </row>
    <row r="1769" spans="1:5">
      <c r="A1769">
        <v>39448</v>
      </c>
      <c r="B1769" t="s">
        <v>22212</v>
      </c>
      <c r="C1769" t="s">
        <v>716</v>
      </c>
      <c r="D1769" s="8">
        <v>297.87</v>
      </c>
      <c r="E1769">
        <v>297.87</v>
      </c>
    </row>
    <row r="1770" spans="1:5">
      <c r="A1770">
        <v>39450</v>
      </c>
      <c r="B1770" t="s">
        <v>22213</v>
      </c>
      <c r="C1770" t="s">
        <v>716</v>
      </c>
      <c r="D1770" s="8">
        <v>181.73</v>
      </c>
      <c r="E1770">
        <v>181.73</v>
      </c>
    </row>
    <row r="1771" spans="1:5">
      <c r="A1771">
        <v>39451</v>
      </c>
      <c r="B1771" t="s">
        <v>22214</v>
      </c>
      <c r="C1771" t="s">
        <v>716</v>
      </c>
      <c r="D1771" s="8">
        <v>198.22</v>
      </c>
      <c r="E1771">
        <v>198.22</v>
      </c>
    </row>
    <row r="1772" spans="1:5">
      <c r="A1772">
        <v>39452</v>
      </c>
      <c r="B1772" t="s">
        <v>22215</v>
      </c>
      <c r="C1772" t="s">
        <v>716</v>
      </c>
      <c r="D1772" s="8">
        <v>199.4</v>
      </c>
      <c r="E1772">
        <v>199.4</v>
      </c>
    </row>
    <row r="1773" spans="1:5">
      <c r="A1773">
        <v>39523</v>
      </c>
      <c r="B1773" t="s">
        <v>22216</v>
      </c>
      <c r="C1773" t="s">
        <v>716</v>
      </c>
      <c r="D1773" s="8">
        <v>333.7</v>
      </c>
      <c r="E1773">
        <v>333.7</v>
      </c>
    </row>
    <row r="1774" spans="1:5">
      <c r="A1774">
        <v>39449</v>
      </c>
      <c r="B1774" t="s">
        <v>22217</v>
      </c>
      <c r="C1774" t="s">
        <v>716</v>
      </c>
      <c r="D1774" s="8">
        <v>369.55</v>
      </c>
      <c r="E1774">
        <v>369.55</v>
      </c>
    </row>
    <row r="1775" spans="1:5">
      <c r="A1775">
        <v>39455</v>
      </c>
      <c r="B1775" t="s">
        <v>22218</v>
      </c>
      <c r="C1775" t="s">
        <v>716</v>
      </c>
      <c r="D1775" s="8">
        <v>182.86</v>
      </c>
      <c r="E1775">
        <v>182.86</v>
      </c>
    </row>
    <row r="1776" spans="1:5">
      <c r="A1776">
        <v>39456</v>
      </c>
      <c r="B1776" t="s">
        <v>22219</v>
      </c>
      <c r="C1776" t="s">
        <v>716</v>
      </c>
      <c r="D1776" s="8">
        <v>183</v>
      </c>
      <c r="E1776">
        <v>183</v>
      </c>
    </row>
    <row r="1777" spans="1:5">
      <c r="A1777">
        <v>39457</v>
      </c>
      <c r="B1777" t="s">
        <v>22220</v>
      </c>
      <c r="C1777" t="s">
        <v>716</v>
      </c>
      <c r="D1777" s="8">
        <v>199.5</v>
      </c>
      <c r="E1777">
        <v>199.5</v>
      </c>
    </row>
    <row r="1778" spans="1:5">
      <c r="A1778">
        <v>39458</v>
      </c>
      <c r="B1778" t="s">
        <v>22221</v>
      </c>
      <c r="C1778" t="s">
        <v>716</v>
      </c>
      <c r="D1778" s="8">
        <v>372.27</v>
      </c>
      <c r="E1778">
        <v>372.27</v>
      </c>
    </row>
    <row r="1779" spans="1:5">
      <c r="A1779">
        <v>39464</v>
      </c>
      <c r="B1779" t="s">
        <v>22222</v>
      </c>
      <c r="C1779" t="s">
        <v>716</v>
      </c>
      <c r="D1779" s="8">
        <v>598.64</v>
      </c>
      <c r="E1779">
        <v>598.64</v>
      </c>
    </row>
    <row r="1780" spans="1:5">
      <c r="A1780">
        <v>39460</v>
      </c>
      <c r="B1780" t="s">
        <v>22223</v>
      </c>
      <c r="C1780" t="s">
        <v>716</v>
      </c>
      <c r="D1780" s="8">
        <v>227.05</v>
      </c>
      <c r="E1780">
        <v>227.05</v>
      </c>
    </row>
    <row r="1781" spans="1:5">
      <c r="A1781">
        <v>39461</v>
      </c>
      <c r="B1781" t="s">
        <v>22224</v>
      </c>
      <c r="C1781" t="s">
        <v>716</v>
      </c>
      <c r="D1781" s="8">
        <v>266.05</v>
      </c>
      <c r="E1781">
        <v>266.05</v>
      </c>
    </row>
    <row r="1782" spans="1:5">
      <c r="A1782">
        <v>39462</v>
      </c>
      <c r="B1782" t="s">
        <v>22225</v>
      </c>
      <c r="C1782" t="s">
        <v>716</v>
      </c>
      <c r="D1782" s="8">
        <v>256.39999999999998</v>
      </c>
      <c r="E1782">
        <v>256.39999999999998</v>
      </c>
    </row>
    <row r="1783" spans="1:5">
      <c r="A1783">
        <v>39463</v>
      </c>
      <c r="B1783" t="s">
        <v>22226</v>
      </c>
      <c r="C1783" t="s">
        <v>716</v>
      </c>
      <c r="D1783" s="8">
        <v>594</v>
      </c>
      <c r="E1783">
        <v>594</v>
      </c>
    </row>
    <row r="1784" spans="1:5">
      <c r="A1784">
        <v>26039</v>
      </c>
      <c r="B1784" t="s">
        <v>22227</v>
      </c>
      <c r="C1784" t="s">
        <v>716</v>
      </c>
      <c r="D1784" s="8">
        <v>406626.92</v>
      </c>
      <c r="E1784">
        <v>406626.92</v>
      </c>
    </row>
    <row r="1785" spans="1:5">
      <c r="A1785">
        <v>2401</v>
      </c>
      <c r="B1785" t="s">
        <v>22228</v>
      </c>
      <c r="C1785" t="s">
        <v>716</v>
      </c>
      <c r="D1785" s="8">
        <v>93528.69</v>
      </c>
      <c r="E1785">
        <v>93528.69</v>
      </c>
    </row>
    <row r="1786" spans="1:5">
      <c r="A1786">
        <v>38870</v>
      </c>
      <c r="B1786" t="s">
        <v>22229</v>
      </c>
      <c r="C1786" t="s">
        <v>716</v>
      </c>
      <c r="D1786" s="8">
        <v>34.49</v>
      </c>
      <c r="E1786">
        <v>34.49</v>
      </c>
    </row>
    <row r="1787" spans="1:5">
      <c r="A1787">
        <v>38869</v>
      </c>
      <c r="B1787" t="s">
        <v>22230</v>
      </c>
      <c r="C1787" t="s">
        <v>716</v>
      </c>
      <c r="D1787" s="8">
        <v>23.28</v>
      </c>
      <c r="E1787">
        <v>23.28</v>
      </c>
    </row>
    <row r="1788" spans="1:5">
      <c r="A1788">
        <v>38872</v>
      </c>
      <c r="B1788" t="s">
        <v>22231</v>
      </c>
      <c r="C1788" t="s">
        <v>716</v>
      </c>
      <c r="D1788" s="8">
        <v>43.94</v>
      </c>
      <c r="E1788">
        <v>43.94</v>
      </c>
    </row>
    <row r="1789" spans="1:5">
      <c r="A1789">
        <v>38871</v>
      </c>
      <c r="B1789" t="s">
        <v>22232</v>
      </c>
      <c r="C1789" t="s">
        <v>716</v>
      </c>
      <c r="D1789" s="8">
        <v>30.37</v>
      </c>
      <c r="E1789">
        <v>30.37</v>
      </c>
    </row>
    <row r="1790" spans="1:5">
      <c r="A1790">
        <v>39283</v>
      </c>
      <c r="B1790" t="s">
        <v>22233</v>
      </c>
      <c r="C1790" t="s">
        <v>716</v>
      </c>
      <c r="D1790" s="8">
        <v>142.32</v>
      </c>
      <c r="E1790">
        <v>142.32</v>
      </c>
    </row>
    <row r="1791" spans="1:5">
      <c r="A1791">
        <v>39285</v>
      </c>
      <c r="B1791" t="s">
        <v>22234</v>
      </c>
      <c r="C1791" t="s">
        <v>716</v>
      </c>
      <c r="D1791" s="8">
        <v>162.66</v>
      </c>
      <c r="E1791">
        <v>162.66</v>
      </c>
    </row>
    <row r="1792" spans="1:5">
      <c r="A1792">
        <v>39286</v>
      </c>
      <c r="B1792" t="s">
        <v>22235</v>
      </c>
      <c r="C1792" t="s">
        <v>716</v>
      </c>
      <c r="D1792" s="8">
        <v>155.88999999999999</v>
      </c>
      <c r="E1792">
        <v>155.88999999999999</v>
      </c>
    </row>
    <row r="1793" spans="1:5">
      <c r="A1793">
        <v>39288</v>
      </c>
      <c r="B1793" t="s">
        <v>22236</v>
      </c>
      <c r="C1793" t="s">
        <v>716</v>
      </c>
      <c r="D1793" s="8">
        <v>189.75</v>
      </c>
      <c r="E1793">
        <v>189.75</v>
      </c>
    </row>
    <row r="1794" spans="1:5">
      <c r="A1794">
        <v>44476</v>
      </c>
      <c r="B1794" t="s">
        <v>22237</v>
      </c>
      <c r="C1794" t="s">
        <v>66</v>
      </c>
      <c r="D1794" s="8">
        <v>844.84</v>
      </c>
      <c r="E1794">
        <v>844.84</v>
      </c>
    </row>
    <row r="1795" spans="1:5">
      <c r="A1795">
        <v>10629</v>
      </c>
      <c r="B1795" t="s">
        <v>22238</v>
      </c>
      <c r="C1795" t="s">
        <v>66</v>
      </c>
      <c r="D1795" s="8">
        <v>724.04</v>
      </c>
      <c r="E1795">
        <v>724.04</v>
      </c>
    </row>
    <row r="1796" spans="1:5">
      <c r="A1796">
        <v>10698</v>
      </c>
      <c r="B1796" t="s">
        <v>22239</v>
      </c>
      <c r="C1796" t="s">
        <v>66</v>
      </c>
      <c r="D1796" s="8">
        <v>226.69</v>
      </c>
      <c r="E1796">
        <v>226.69</v>
      </c>
    </row>
    <row r="1797" spans="1:5">
      <c r="A1797">
        <v>40521</v>
      </c>
      <c r="B1797" t="s">
        <v>22240</v>
      </c>
      <c r="C1797" t="s">
        <v>716</v>
      </c>
      <c r="D1797" s="8">
        <v>120126.49</v>
      </c>
      <c r="E1797">
        <v>120126.49</v>
      </c>
    </row>
    <row r="1798" spans="1:5">
      <c r="A1798">
        <v>2432</v>
      </c>
      <c r="B1798" t="s">
        <v>22241</v>
      </c>
      <c r="C1798" t="s">
        <v>716</v>
      </c>
      <c r="D1798" s="8">
        <v>38.799999999999997</v>
      </c>
      <c r="E1798">
        <v>38.799999999999997</v>
      </c>
    </row>
    <row r="1799" spans="1:5">
      <c r="A1799">
        <v>2418</v>
      </c>
      <c r="B1799" t="s">
        <v>22242</v>
      </c>
      <c r="C1799" t="s">
        <v>716</v>
      </c>
      <c r="D1799" s="8">
        <v>18</v>
      </c>
      <c r="E1799">
        <v>18</v>
      </c>
    </row>
    <row r="1800" spans="1:5">
      <c r="A1800">
        <v>2433</v>
      </c>
      <c r="B1800" t="s">
        <v>22243</v>
      </c>
      <c r="C1800" t="s">
        <v>716</v>
      </c>
      <c r="D1800" s="8">
        <v>13.14</v>
      </c>
      <c r="E1800">
        <v>13.14</v>
      </c>
    </row>
    <row r="1801" spans="1:5">
      <c r="A1801">
        <v>2420</v>
      </c>
      <c r="B1801" t="s">
        <v>22244</v>
      </c>
      <c r="C1801" t="s">
        <v>716</v>
      </c>
      <c r="D1801" s="8">
        <v>22.58</v>
      </c>
      <c r="E1801">
        <v>22.58</v>
      </c>
    </row>
    <row r="1802" spans="1:5">
      <c r="A1802">
        <v>11447</v>
      </c>
      <c r="B1802" t="s">
        <v>22245</v>
      </c>
      <c r="C1802" t="s">
        <v>716</v>
      </c>
      <c r="D1802" s="8">
        <v>44.62</v>
      </c>
      <c r="E1802">
        <v>44.62</v>
      </c>
    </row>
    <row r="1803" spans="1:5">
      <c r="A1803">
        <v>11451</v>
      </c>
      <c r="B1803" t="s">
        <v>22246</v>
      </c>
      <c r="C1803" t="s">
        <v>716</v>
      </c>
      <c r="D1803" s="8">
        <v>119.61</v>
      </c>
      <c r="E1803">
        <v>119.61</v>
      </c>
    </row>
    <row r="1804" spans="1:5">
      <c r="A1804">
        <v>11116</v>
      </c>
      <c r="B1804" t="s">
        <v>22247</v>
      </c>
      <c r="C1804" t="s">
        <v>716</v>
      </c>
      <c r="D1804" s="8">
        <v>653.72</v>
      </c>
      <c r="E1804">
        <v>653.72</v>
      </c>
    </row>
    <row r="1805" spans="1:5">
      <c r="A1805">
        <v>38411</v>
      </c>
      <c r="B1805" t="s">
        <v>22248</v>
      </c>
      <c r="C1805" t="s">
        <v>716</v>
      </c>
      <c r="D1805" s="8">
        <v>1722.8</v>
      </c>
      <c r="E1805">
        <v>1722.8</v>
      </c>
    </row>
    <row r="1806" spans="1:5">
      <c r="A1806">
        <v>38189</v>
      </c>
      <c r="B1806" t="s">
        <v>22249</v>
      </c>
      <c r="C1806" t="s">
        <v>716</v>
      </c>
      <c r="D1806" s="8">
        <v>191.49</v>
      </c>
      <c r="E1806">
        <v>191.49</v>
      </c>
    </row>
    <row r="1807" spans="1:5">
      <c r="A1807">
        <v>38190</v>
      </c>
      <c r="B1807" t="s">
        <v>22250</v>
      </c>
      <c r="C1807" t="s">
        <v>716</v>
      </c>
      <c r="D1807" s="8">
        <v>403.43</v>
      </c>
      <c r="E1807">
        <v>403.43</v>
      </c>
    </row>
    <row r="1808" spans="1:5">
      <c r="A1808">
        <v>7608</v>
      </c>
      <c r="B1808" t="s">
        <v>22251</v>
      </c>
      <c r="C1808" t="s">
        <v>716</v>
      </c>
      <c r="D1808" s="8">
        <v>9</v>
      </c>
      <c r="E1808">
        <v>9</v>
      </c>
    </row>
    <row r="1809" spans="1:5">
      <c r="A1809">
        <v>1370</v>
      </c>
      <c r="B1809" t="s">
        <v>22252</v>
      </c>
      <c r="C1809" t="s">
        <v>716</v>
      </c>
      <c r="D1809" s="8">
        <v>144.88999999999999</v>
      </c>
      <c r="E1809">
        <v>144.88999999999999</v>
      </c>
    </row>
    <row r="1810" spans="1:5">
      <c r="A1810">
        <v>36516</v>
      </c>
      <c r="B1810" t="s">
        <v>22253</v>
      </c>
      <c r="C1810" t="s">
        <v>716</v>
      </c>
      <c r="D1810" s="8">
        <v>139929.88</v>
      </c>
      <c r="E1810">
        <v>139929.88</v>
      </c>
    </row>
    <row r="1811" spans="1:5">
      <c r="A1811">
        <v>34777</v>
      </c>
      <c r="B1811" t="s">
        <v>22254</v>
      </c>
      <c r="C1811" t="s">
        <v>716</v>
      </c>
      <c r="D1811" s="8">
        <v>2.4</v>
      </c>
      <c r="E1811">
        <v>2.4</v>
      </c>
    </row>
    <row r="1812" spans="1:5">
      <c r="A1812">
        <v>7272</v>
      </c>
      <c r="B1812" t="s">
        <v>22255</v>
      </c>
      <c r="C1812" t="s">
        <v>716</v>
      </c>
      <c r="D1812" s="8">
        <v>1.8</v>
      </c>
      <c r="E1812">
        <v>1.8</v>
      </c>
    </row>
    <row r="1813" spans="1:5">
      <c r="A1813">
        <v>10605</v>
      </c>
      <c r="B1813" t="s">
        <v>22256</v>
      </c>
      <c r="C1813" t="s">
        <v>716</v>
      </c>
      <c r="D1813" s="8">
        <v>5.25</v>
      </c>
      <c r="E1813">
        <v>5.25</v>
      </c>
    </row>
    <row r="1814" spans="1:5">
      <c r="A1814">
        <v>10604</v>
      </c>
      <c r="B1814" t="s">
        <v>22257</v>
      </c>
      <c r="C1814" t="s">
        <v>716</v>
      </c>
      <c r="D1814" s="8">
        <v>12.24</v>
      </c>
      <c r="E1814">
        <v>12.24</v>
      </c>
    </row>
    <row r="1815" spans="1:5">
      <c r="A1815">
        <v>672</v>
      </c>
      <c r="B1815" t="s">
        <v>22258</v>
      </c>
      <c r="C1815" t="s">
        <v>716</v>
      </c>
      <c r="D1815" s="8">
        <v>16.829999999999998</v>
      </c>
      <c r="E1815">
        <v>16.829999999999998</v>
      </c>
    </row>
    <row r="1816" spans="1:5">
      <c r="A1816">
        <v>668</v>
      </c>
      <c r="B1816" t="s">
        <v>22259</v>
      </c>
      <c r="C1816" t="s">
        <v>716</v>
      </c>
      <c r="D1816" s="8">
        <v>20.32</v>
      </c>
      <c r="E1816">
        <v>20.32</v>
      </c>
    </row>
    <row r="1817" spans="1:5">
      <c r="A1817">
        <v>10578</v>
      </c>
      <c r="B1817" t="s">
        <v>22260</v>
      </c>
      <c r="C1817" t="s">
        <v>716</v>
      </c>
      <c r="D1817" s="8">
        <v>23.67</v>
      </c>
      <c r="E1817">
        <v>23.67</v>
      </c>
    </row>
    <row r="1818" spans="1:5">
      <c r="A1818">
        <v>666</v>
      </c>
      <c r="B1818" t="s">
        <v>22261</v>
      </c>
      <c r="C1818" t="s">
        <v>716</v>
      </c>
      <c r="D1818" s="8">
        <v>26.32</v>
      </c>
      <c r="E1818">
        <v>26.32</v>
      </c>
    </row>
    <row r="1819" spans="1:5">
      <c r="A1819">
        <v>665</v>
      </c>
      <c r="B1819" t="s">
        <v>22262</v>
      </c>
      <c r="C1819" t="s">
        <v>716</v>
      </c>
      <c r="D1819" s="8">
        <v>35.200000000000003</v>
      </c>
      <c r="E1819">
        <v>35.200000000000003</v>
      </c>
    </row>
    <row r="1820" spans="1:5">
      <c r="A1820">
        <v>10577</v>
      </c>
      <c r="B1820" t="s">
        <v>22263</v>
      </c>
      <c r="C1820" t="s">
        <v>716</v>
      </c>
      <c r="D1820" s="8">
        <v>31.22</v>
      </c>
      <c r="E1820">
        <v>31.22</v>
      </c>
    </row>
    <row r="1821" spans="1:5">
      <c r="A1821">
        <v>10583</v>
      </c>
      <c r="B1821" t="s">
        <v>22264</v>
      </c>
      <c r="C1821" t="s">
        <v>716</v>
      </c>
      <c r="D1821" s="8">
        <v>16.22</v>
      </c>
      <c r="E1821">
        <v>16.22</v>
      </c>
    </row>
    <row r="1822" spans="1:5">
      <c r="A1822">
        <v>10579</v>
      </c>
      <c r="B1822" t="s">
        <v>22265</v>
      </c>
      <c r="C1822" t="s">
        <v>716</v>
      </c>
      <c r="D1822" s="8">
        <v>28.27</v>
      </c>
      <c r="E1822">
        <v>28.27</v>
      </c>
    </row>
    <row r="1823" spans="1:5">
      <c r="A1823">
        <v>10582</v>
      </c>
      <c r="B1823" t="s">
        <v>22266</v>
      </c>
      <c r="C1823" t="s">
        <v>716</v>
      </c>
      <c r="D1823" s="8">
        <v>14.28</v>
      </c>
      <c r="E1823">
        <v>14.28</v>
      </c>
    </row>
    <row r="1824" spans="1:5">
      <c r="A1824">
        <v>2436</v>
      </c>
      <c r="B1824" t="s">
        <v>22267</v>
      </c>
      <c r="C1824" t="s">
        <v>327</v>
      </c>
      <c r="D1824" s="8">
        <v>20.07</v>
      </c>
      <c r="E1824">
        <v>22.45</v>
      </c>
    </row>
    <row r="1825" spans="1:5">
      <c r="A1825">
        <v>40918</v>
      </c>
      <c r="B1825" t="s">
        <v>22268</v>
      </c>
      <c r="C1825" t="s">
        <v>14514</v>
      </c>
      <c r="D1825" s="8">
        <v>3513.27</v>
      </c>
      <c r="E1825">
        <v>3929.54</v>
      </c>
    </row>
    <row r="1826" spans="1:5">
      <c r="A1826">
        <v>10998</v>
      </c>
      <c r="B1826" t="s">
        <v>22269</v>
      </c>
      <c r="C1826" t="s">
        <v>94</v>
      </c>
      <c r="D1826" s="8">
        <v>31.44</v>
      </c>
      <c r="E1826">
        <v>31.44</v>
      </c>
    </row>
    <row r="1827" spans="1:5">
      <c r="A1827">
        <v>11002</v>
      </c>
      <c r="B1827" t="s">
        <v>22270</v>
      </c>
      <c r="C1827" t="s">
        <v>94</v>
      </c>
      <c r="D1827" s="8">
        <v>28.81</v>
      </c>
      <c r="E1827">
        <v>28.81</v>
      </c>
    </row>
    <row r="1828" spans="1:5">
      <c r="A1828">
        <v>10999</v>
      </c>
      <c r="B1828" t="s">
        <v>22271</v>
      </c>
      <c r="C1828" t="s">
        <v>94</v>
      </c>
      <c r="D1828" s="8">
        <v>27.68</v>
      </c>
      <c r="E1828">
        <v>27.68</v>
      </c>
    </row>
    <row r="1829" spans="1:5">
      <c r="A1829">
        <v>10997</v>
      </c>
      <c r="B1829" t="s">
        <v>22272</v>
      </c>
      <c r="C1829" t="s">
        <v>94</v>
      </c>
      <c r="D1829" s="8">
        <v>30</v>
      </c>
      <c r="E1829">
        <v>30</v>
      </c>
    </row>
    <row r="1830" spans="1:5">
      <c r="A1830">
        <v>2680</v>
      </c>
      <c r="B1830" t="s">
        <v>22273</v>
      </c>
      <c r="C1830" t="s">
        <v>102</v>
      </c>
      <c r="D1830" s="8">
        <v>13.3</v>
      </c>
      <c r="E1830">
        <v>13.3</v>
      </c>
    </row>
    <row r="1831" spans="1:5">
      <c r="A1831">
        <v>2684</v>
      </c>
      <c r="B1831" t="s">
        <v>22274</v>
      </c>
      <c r="C1831" t="s">
        <v>102</v>
      </c>
      <c r="D1831" s="8">
        <v>12.1</v>
      </c>
      <c r="E1831">
        <v>12.1</v>
      </c>
    </row>
    <row r="1832" spans="1:5">
      <c r="A1832">
        <v>2685</v>
      </c>
      <c r="B1832" t="s">
        <v>22275</v>
      </c>
      <c r="C1832" t="s">
        <v>102</v>
      </c>
      <c r="D1832" s="8">
        <v>9.09</v>
      </c>
      <c r="E1832">
        <v>9.09</v>
      </c>
    </row>
    <row r="1833" spans="1:5">
      <c r="A1833">
        <v>2673</v>
      </c>
      <c r="B1833" t="s">
        <v>22276</v>
      </c>
      <c r="C1833" t="s">
        <v>102</v>
      </c>
      <c r="D1833" s="8">
        <v>4.67</v>
      </c>
      <c r="E1833">
        <v>4.67</v>
      </c>
    </row>
    <row r="1834" spans="1:5">
      <c r="A1834">
        <v>2682</v>
      </c>
      <c r="B1834" t="s">
        <v>22277</v>
      </c>
      <c r="C1834" t="s">
        <v>102</v>
      </c>
      <c r="D1834" s="8">
        <v>31.7</v>
      </c>
      <c r="E1834">
        <v>31.7</v>
      </c>
    </row>
    <row r="1835" spans="1:5">
      <c r="A1835">
        <v>2681</v>
      </c>
      <c r="B1835" t="s">
        <v>22278</v>
      </c>
      <c r="C1835" t="s">
        <v>102</v>
      </c>
      <c r="D1835" s="8">
        <v>21.73</v>
      </c>
      <c r="E1835">
        <v>21.73</v>
      </c>
    </row>
    <row r="1836" spans="1:5">
      <c r="A1836">
        <v>2686</v>
      </c>
      <c r="B1836" t="s">
        <v>22279</v>
      </c>
      <c r="C1836" t="s">
        <v>102</v>
      </c>
      <c r="D1836" s="8">
        <v>39.76</v>
      </c>
      <c r="E1836">
        <v>39.76</v>
      </c>
    </row>
    <row r="1837" spans="1:5">
      <c r="A1837">
        <v>2674</v>
      </c>
      <c r="B1837" t="s">
        <v>22280</v>
      </c>
      <c r="C1837" t="s">
        <v>102</v>
      </c>
      <c r="D1837" s="8">
        <v>5.81</v>
      </c>
      <c r="E1837">
        <v>5.81</v>
      </c>
    </row>
    <row r="1838" spans="1:5">
      <c r="A1838">
        <v>2683</v>
      </c>
      <c r="B1838" t="s">
        <v>22281</v>
      </c>
      <c r="C1838" t="s">
        <v>102</v>
      </c>
      <c r="D1838" s="8">
        <v>62.65</v>
      </c>
      <c r="E1838">
        <v>62.65</v>
      </c>
    </row>
    <row r="1839" spans="1:5">
      <c r="A1839">
        <v>2676</v>
      </c>
      <c r="B1839" t="s">
        <v>22282</v>
      </c>
      <c r="C1839" t="s">
        <v>102</v>
      </c>
      <c r="D1839" s="8">
        <v>2.71</v>
      </c>
      <c r="E1839">
        <v>2.71</v>
      </c>
    </row>
    <row r="1840" spans="1:5">
      <c r="A1840">
        <v>2678</v>
      </c>
      <c r="B1840" t="s">
        <v>22283</v>
      </c>
      <c r="C1840" t="s">
        <v>102</v>
      </c>
      <c r="D1840" s="8">
        <v>3.4</v>
      </c>
      <c r="E1840">
        <v>3.4</v>
      </c>
    </row>
    <row r="1841" spans="1:5">
      <c r="A1841">
        <v>2679</v>
      </c>
      <c r="B1841" t="s">
        <v>22284</v>
      </c>
      <c r="C1841" t="s">
        <v>102</v>
      </c>
      <c r="D1841" s="8">
        <v>5.24</v>
      </c>
      <c r="E1841">
        <v>5.24</v>
      </c>
    </row>
    <row r="1842" spans="1:5">
      <c r="A1842">
        <v>12070</v>
      </c>
      <c r="B1842" t="s">
        <v>22285</v>
      </c>
      <c r="C1842" t="s">
        <v>102</v>
      </c>
      <c r="D1842" s="8">
        <v>7.3</v>
      </c>
      <c r="E1842">
        <v>7.3</v>
      </c>
    </row>
    <row r="1843" spans="1:5">
      <c r="A1843">
        <v>2675</v>
      </c>
      <c r="B1843" t="s">
        <v>22286</v>
      </c>
      <c r="C1843" t="s">
        <v>102</v>
      </c>
      <c r="D1843" s="8">
        <v>9.49</v>
      </c>
      <c r="E1843">
        <v>9.49</v>
      </c>
    </row>
    <row r="1844" spans="1:5">
      <c r="A1844">
        <v>12067</v>
      </c>
      <c r="B1844" t="s">
        <v>22287</v>
      </c>
      <c r="C1844" t="s">
        <v>102</v>
      </c>
      <c r="D1844" s="8">
        <v>12.87</v>
      </c>
      <c r="E1844">
        <v>12.87</v>
      </c>
    </row>
    <row r="1845" spans="1:5">
      <c r="A1845">
        <v>21128</v>
      </c>
      <c r="B1845" t="s">
        <v>22288</v>
      </c>
      <c r="C1845" t="s">
        <v>102</v>
      </c>
      <c r="D1845" s="8">
        <v>8.44</v>
      </c>
      <c r="E1845">
        <v>8.44</v>
      </c>
    </row>
    <row r="1846" spans="1:5">
      <c r="A1846">
        <v>40400</v>
      </c>
      <c r="B1846" t="s">
        <v>22289</v>
      </c>
      <c r="C1846" t="s">
        <v>102</v>
      </c>
      <c r="D1846" s="8">
        <v>1.69</v>
      </c>
      <c r="E1846">
        <v>1.69</v>
      </c>
    </row>
    <row r="1847" spans="1:5">
      <c r="A1847">
        <v>40401</v>
      </c>
      <c r="B1847" t="s">
        <v>22290</v>
      </c>
      <c r="C1847" t="s">
        <v>102</v>
      </c>
      <c r="D1847" s="8">
        <v>2.48</v>
      </c>
      <c r="E1847">
        <v>2.48</v>
      </c>
    </row>
    <row r="1848" spans="1:5">
      <c r="A1848">
        <v>40402</v>
      </c>
      <c r="B1848" t="s">
        <v>22291</v>
      </c>
      <c r="C1848" t="s">
        <v>102</v>
      </c>
      <c r="D1848" s="8">
        <v>3.19</v>
      </c>
      <c r="E1848">
        <v>3.19</v>
      </c>
    </row>
    <row r="1849" spans="1:5">
      <c r="A1849">
        <v>21137</v>
      </c>
      <c r="B1849" t="s">
        <v>22292</v>
      </c>
      <c r="C1849" t="s">
        <v>102</v>
      </c>
      <c r="D1849" s="8">
        <v>8.64</v>
      </c>
      <c r="E1849">
        <v>8.64</v>
      </c>
    </row>
    <row r="1850" spans="1:5">
      <c r="A1850">
        <v>2504</v>
      </c>
      <c r="B1850" t="s">
        <v>22293</v>
      </c>
      <c r="C1850" t="s">
        <v>102</v>
      </c>
      <c r="D1850" s="8">
        <v>9.36</v>
      </c>
      <c r="E1850">
        <v>9.36</v>
      </c>
    </row>
    <row r="1851" spans="1:5">
      <c r="A1851">
        <v>2501</v>
      </c>
      <c r="B1851" t="s">
        <v>22294</v>
      </c>
      <c r="C1851" t="s">
        <v>102</v>
      </c>
      <c r="D1851" s="8">
        <v>12.28</v>
      </c>
      <c r="E1851">
        <v>12.28</v>
      </c>
    </row>
    <row r="1852" spans="1:5">
      <c r="A1852">
        <v>2502</v>
      </c>
      <c r="B1852" t="s">
        <v>22295</v>
      </c>
      <c r="C1852" t="s">
        <v>102</v>
      </c>
      <c r="D1852" s="8">
        <v>18.53</v>
      </c>
      <c r="E1852">
        <v>18.53</v>
      </c>
    </row>
    <row r="1853" spans="1:5">
      <c r="A1853">
        <v>2503</v>
      </c>
      <c r="B1853" t="s">
        <v>22296</v>
      </c>
      <c r="C1853" t="s">
        <v>102</v>
      </c>
      <c r="D1853" s="8">
        <v>23.85</v>
      </c>
      <c r="E1853">
        <v>23.85</v>
      </c>
    </row>
    <row r="1854" spans="1:5">
      <c r="A1854">
        <v>2500</v>
      </c>
      <c r="B1854" t="s">
        <v>22297</v>
      </c>
      <c r="C1854" t="s">
        <v>102</v>
      </c>
      <c r="D1854" s="8">
        <v>31.76</v>
      </c>
      <c r="E1854">
        <v>31.76</v>
      </c>
    </row>
    <row r="1855" spans="1:5">
      <c r="A1855">
        <v>2505</v>
      </c>
      <c r="B1855" t="s">
        <v>22298</v>
      </c>
      <c r="C1855" t="s">
        <v>102</v>
      </c>
      <c r="D1855" s="8">
        <v>49.51</v>
      </c>
      <c r="E1855">
        <v>49.51</v>
      </c>
    </row>
    <row r="1856" spans="1:5">
      <c r="A1856">
        <v>12056</v>
      </c>
      <c r="B1856" t="s">
        <v>22299</v>
      </c>
      <c r="C1856" t="s">
        <v>102</v>
      </c>
      <c r="D1856" s="8">
        <v>20</v>
      </c>
      <c r="E1856">
        <v>20</v>
      </c>
    </row>
    <row r="1857" spans="1:5">
      <c r="A1857">
        <v>12057</v>
      </c>
      <c r="B1857" t="s">
        <v>22300</v>
      </c>
      <c r="C1857" t="s">
        <v>102</v>
      </c>
      <c r="D1857" s="8">
        <v>16.989999999999998</v>
      </c>
      <c r="E1857">
        <v>16.989999999999998</v>
      </c>
    </row>
    <row r="1858" spans="1:5">
      <c r="A1858">
        <v>12058</v>
      </c>
      <c r="B1858" t="s">
        <v>22301</v>
      </c>
      <c r="C1858" t="s">
        <v>102</v>
      </c>
      <c r="D1858" s="8">
        <v>10.59</v>
      </c>
      <c r="E1858">
        <v>10.59</v>
      </c>
    </row>
    <row r="1859" spans="1:5">
      <c r="A1859">
        <v>12059</v>
      </c>
      <c r="B1859" t="s">
        <v>22302</v>
      </c>
      <c r="C1859" t="s">
        <v>102</v>
      </c>
      <c r="D1859" s="8">
        <v>5.96</v>
      </c>
      <c r="E1859">
        <v>5.96</v>
      </c>
    </row>
    <row r="1860" spans="1:5">
      <c r="A1860">
        <v>12060</v>
      </c>
      <c r="B1860" t="s">
        <v>22303</v>
      </c>
      <c r="C1860" t="s">
        <v>102</v>
      </c>
      <c r="D1860" s="8">
        <v>44.14</v>
      </c>
      <c r="E1860">
        <v>44.14</v>
      </c>
    </row>
    <row r="1861" spans="1:5">
      <c r="A1861">
        <v>12061</v>
      </c>
      <c r="B1861" t="s">
        <v>22304</v>
      </c>
      <c r="C1861" t="s">
        <v>102</v>
      </c>
      <c r="D1861" s="8">
        <v>26.95</v>
      </c>
      <c r="E1861">
        <v>26.95</v>
      </c>
    </row>
    <row r="1862" spans="1:5">
      <c r="A1862">
        <v>12062</v>
      </c>
      <c r="B1862" t="s">
        <v>22305</v>
      </c>
      <c r="C1862" t="s">
        <v>102</v>
      </c>
      <c r="D1862" s="8">
        <v>49.71</v>
      </c>
      <c r="E1862">
        <v>49.71</v>
      </c>
    </row>
    <row r="1863" spans="1:5">
      <c r="A1863">
        <v>2687</v>
      </c>
      <c r="B1863" t="s">
        <v>22306</v>
      </c>
      <c r="C1863" t="s">
        <v>102</v>
      </c>
      <c r="D1863" s="8">
        <v>2.37</v>
      </c>
      <c r="E1863">
        <v>2.37</v>
      </c>
    </row>
    <row r="1864" spans="1:5">
      <c r="A1864">
        <v>2689</v>
      </c>
      <c r="B1864" t="s">
        <v>22307</v>
      </c>
      <c r="C1864" t="s">
        <v>102</v>
      </c>
      <c r="D1864" s="8">
        <v>2.82</v>
      </c>
      <c r="E1864">
        <v>2.82</v>
      </c>
    </row>
    <row r="1865" spans="1:5">
      <c r="A1865">
        <v>2688</v>
      </c>
      <c r="B1865" t="s">
        <v>22308</v>
      </c>
      <c r="C1865" t="s">
        <v>102</v>
      </c>
      <c r="D1865" s="8">
        <v>3.06</v>
      </c>
      <c r="E1865">
        <v>3.06</v>
      </c>
    </row>
    <row r="1866" spans="1:5">
      <c r="A1866">
        <v>2690</v>
      </c>
      <c r="B1866" t="s">
        <v>22309</v>
      </c>
      <c r="C1866" t="s">
        <v>102</v>
      </c>
      <c r="D1866" s="8">
        <v>5.23</v>
      </c>
      <c r="E1866">
        <v>5.23</v>
      </c>
    </row>
    <row r="1867" spans="1:5">
      <c r="A1867">
        <v>39243</v>
      </c>
      <c r="B1867" t="s">
        <v>22310</v>
      </c>
      <c r="C1867" t="s">
        <v>102</v>
      </c>
      <c r="D1867" s="8">
        <v>3.45</v>
      </c>
      <c r="E1867">
        <v>3.45</v>
      </c>
    </row>
    <row r="1868" spans="1:5">
      <c r="A1868">
        <v>39244</v>
      </c>
      <c r="B1868" t="s">
        <v>22311</v>
      </c>
      <c r="C1868" t="s">
        <v>102</v>
      </c>
      <c r="D1868" s="8">
        <v>4.66</v>
      </c>
      <c r="E1868">
        <v>4.66</v>
      </c>
    </row>
    <row r="1869" spans="1:5">
      <c r="A1869">
        <v>39245</v>
      </c>
      <c r="B1869" t="s">
        <v>22312</v>
      </c>
      <c r="C1869" t="s">
        <v>102</v>
      </c>
      <c r="D1869" s="8">
        <v>8.9700000000000006</v>
      </c>
      <c r="E1869">
        <v>8.9700000000000006</v>
      </c>
    </row>
    <row r="1870" spans="1:5">
      <c r="A1870">
        <v>39255</v>
      </c>
      <c r="B1870" t="s">
        <v>22313</v>
      </c>
      <c r="C1870" t="s">
        <v>102</v>
      </c>
      <c r="D1870" s="8">
        <v>24.82</v>
      </c>
      <c r="E1870">
        <v>24.82</v>
      </c>
    </row>
    <row r="1871" spans="1:5">
      <c r="A1871">
        <v>39254</v>
      </c>
      <c r="B1871" t="s">
        <v>22314</v>
      </c>
      <c r="C1871" t="s">
        <v>102</v>
      </c>
      <c r="D1871" s="8">
        <v>13.41</v>
      </c>
      <c r="E1871">
        <v>13.41</v>
      </c>
    </row>
    <row r="1872" spans="1:5">
      <c r="A1872">
        <v>39253</v>
      </c>
      <c r="B1872" t="s">
        <v>22315</v>
      </c>
      <c r="C1872" t="s">
        <v>102</v>
      </c>
      <c r="D1872" s="8">
        <v>17.09</v>
      </c>
      <c r="E1872">
        <v>17.09</v>
      </c>
    </row>
    <row r="1873" spans="1:5">
      <c r="A1873">
        <v>39246</v>
      </c>
      <c r="B1873" t="s">
        <v>22316</v>
      </c>
      <c r="C1873" t="s">
        <v>102</v>
      </c>
      <c r="D1873" s="8">
        <v>4.32</v>
      </c>
      <c r="E1873">
        <v>4.32</v>
      </c>
    </row>
    <row r="1874" spans="1:5">
      <c r="A1874">
        <v>39247</v>
      </c>
      <c r="B1874" t="s">
        <v>22317</v>
      </c>
      <c r="C1874" t="s">
        <v>102</v>
      </c>
      <c r="D1874" s="8">
        <v>3.76</v>
      </c>
      <c r="E1874">
        <v>3.76</v>
      </c>
    </row>
    <row r="1875" spans="1:5">
      <c r="A1875">
        <v>2446</v>
      </c>
      <c r="B1875" t="s">
        <v>22318</v>
      </c>
      <c r="C1875" t="s">
        <v>102</v>
      </c>
      <c r="D1875" s="8">
        <v>6.2</v>
      </c>
      <c r="E1875">
        <v>6.2</v>
      </c>
    </row>
    <row r="1876" spans="1:5">
      <c r="A1876">
        <v>2442</v>
      </c>
      <c r="B1876" t="s">
        <v>22319</v>
      </c>
      <c r="C1876" t="s">
        <v>102</v>
      </c>
      <c r="D1876" s="8">
        <v>8.68</v>
      </c>
      <c r="E1876">
        <v>8.68</v>
      </c>
    </row>
    <row r="1877" spans="1:5">
      <c r="A1877">
        <v>39248</v>
      </c>
      <c r="B1877" t="s">
        <v>22320</v>
      </c>
      <c r="C1877" t="s">
        <v>102</v>
      </c>
      <c r="D1877" s="8">
        <v>12.1</v>
      </c>
      <c r="E1877">
        <v>12.1</v>
      </c>
    </row>
    <row r="1878" spans="1:5">
      <c r="A1878">
        <v>2438</v>
      </c>
      <c r="B1878" t="s">
        <v>22321</v>
      </c>
      <c r="C1878" t="s">
        <v>327</v>
      </c>
      <c r="D1878" s="8">
        <v>21.3</v>
      </c>
      <c r="E1878">
        <v>23.82</v>
      </c>
    </row>
    <row r="1879" spans="1:5">
      <c r="A1879">
        <v>40922</v>
      </c>
      <c r="B1879" t="s">
        <v>22322</v>
      </c>
      <c r="C1879" t="s">
        <v>14514</v>
      </c>
      <c r="D1879" s="8">
        <v>3729.18</v>
      </c>
      <c r="E1879">
        <v>4171.0200000000004</v>
      </c>
    </row>
    <row r="1880" spans="1:5">
      <c r="A1880">
        <v>36486</v>
      </c>
      <c r="B1880" t="s">
        <v>22323</v>
      </c>
      <c r="C1880" t="s">
        <v>716</v>
      </c>
      <c r="D1880" s="8">
        <v>72198.990000000005</v>
      </c>
      <c r="E1880">
        <v>72198.990000000005</v>
      </c>
    </row>
    <row r="1881" spans="1:5">
      <c r="A1881">
        <v>37777</v>
      </c>
      <c r="B1881" t="s">
        <v>22324</v>
      </c>
      <c r="C1881" t="s">
        <v>716</v>
      </c>
      <c r="D1881" s="8">
        <v>339911.48</v>
      </c>
      <c r="E1881">
        <v>339911.48</v>
      </c>
    </row>
    <row r="1882" spans="1:5">
      <c r="A1882">
        <v>12624</v>
      </c>
      <c r="B1882" t="s">
        <v>22325</v>
      </c>
      <c r="C1882" t="s">
        <v>716</v>
      </c>
      <c r="D1882" s="8">
        <v>25.28</v>
      </c>
      <c r="E1882">
        <v>25.28</v>
      </c>
    </row>
    <row r="1883" spans="1:5">
      <c r="A1883">
        <v>517</v>
      </c>
      <c r="B1883" t="s">
        <v>22326</v>
      </c>
      <c r="C1883" t="s">
        <v>19467</v>
      </c>
      <c r="D1883" s="8">
        <v>11.34</v>
      </c>
      <c r="E1883">
        <v>11.34</v>
      </c>
    </row>
    <row r="1884" spans="1:5">
      <c r="A1884">
        <v>37534</v>
      </c>
      <c r="B1884" t="s">
        <v>22327</v>
      </c>
      <c r="C1884" t="s">
        <v>94</v>
      </c>
      <c r="D1884" s="8">
        <v>18.34</v>
      </c>
      <c r="E1884">
        <v>18.34</v>
      </c>
    </row>
    <row r="1885" spans="1:5">
      <c r="A1885">
        <v>37535</v>
      </c>
      <c r="B1885" t="s">
        <v>22328</v>
      </c>
      <c r="C1885" t="s">
        <v>94</v>
      </c>
      <c r="D1885" s="8">
        <v>18.34</v>
      </c>
      <c r="E1885">
        <v>18.34</v>
      </c>
    </row>
    <row r="1886" spans="1:5">
      <c r="A1886">
        <v>37533</v>
      </c>
      <c r="B1886" t="s">
        <v>22329</v>
      </c>
      <c r="C1886" t="s">
        <v>94</v>
      </c>
      <c r="D1886" s="8">
        <v>18.34</v>
      </c>
      <c r="E1886">
        <v>18.34</v>
      </c>
    </row>
    <row r="1887" spans="1:5">
      <c r="A1887">
        <v>37537</v>
      </c>
      <c r="B1887" t="s">
        <v>22330</v>
      </c>
      <c r="C1887" t="s">
        <v>94</v>
      </c>
      <c r="D1887" s="8">
        <v>13.88</v>
      </c>
      <c r="E1887">
        <v>13.88</v>
      </c>
    </row>
    <row r="1888" spans="1:5">
      <c r="A1888">
        <v>37536</v>
      </c>
      <c r="B1888" t="s">
        <v>22331</v>
      </c>
      <c r="C1888" t="s">
        <v>94</v>
      </c>
      <c r="D1888" s="8">
        <v>13.88</v>
      </c>
      <c r="E1888">
        <v>13.88</v>
      </c>
    </row>
    <row r="1889" spans="1:5">
      <c r="A1889">
        <v>37532</v>
      </c>
      <c r="B1889" t="s">
        <v>22332</v>
      </c>
      <c r="C1889" t="s">
        <v>94</v>
      </c>
      <c r="D1889" s="8">
        <v>13.88</v>
      </c>
      <c r="E1889">
        <v>13.88</v>
      </c>
    </row>
    <row r="1890" spans="1:5">
      <c r="A1890">
        <v>2696</v>
      </c>
      <c r="B1890" t="s">
        <v>22333</v>
      </c>
      <c r="C1890" t="s">
        <v>327</v>
      </c>
      <c r="D1890" s="8">
        <v>20.07</v>
      </c>
      <c r="E1890">
        <v>22.45</v>
      </c>
    </row>
    <row r="1891" spans="1:5">
      <c r="A1891">
        <v>40928</v>
      </c>
      <c r="B1891" t="s">
        <v>22334</v>
      </c>
      <c r="C1891" t="s">
        <v>14514</v>
      </c>
      <c r="D1891" s="8">
        <v>3513.27</v>
      </c>
      <c r="E1891">
        <v>3929.54</v>
      </c>
    </row>
    <row r="1892" spans="1:5">
      <c r="A1892">
        <v>4083</v>
      </c>
      <c r="B1892" t="s">
        <v>22335</v>
      </c>
      <c r="C1892" t="s">
        <v>327</v>
      </c>
      <c r="D1892" s="8">
        <v>36.729999999999997</v>
      </c>
      <c r="E1892">
        <v>41.07</v>
      </c>
    </row>
    <row r="1893" spans="1:5">
      <c r="A1893">
        <v>40818</v>
      </c>
      <c r="B1893" t="s">
        <v>22336</v>
      </c>
      <c r="C1893" t="s">
        <v>14514</v>
      </c>
      <c r="D1893" s="8">
        <v>6427.62</v>
      </c>
      <c r="E1893">
        <v>7189.18</v>
      </c>
    </row>
    <row r="1894" spans="1:5">
      <c r="A1894">
        <v>43146</v>
      </c>
      <c r="B1894" t="s">
        <v>22337</v>
      </c>
      <c r="C1894" t="s">
        <v>94</v>
      </c>
      <c r="D1894" s="8">
        <v>9.1999999999999993</v>
      </c>
      <c r="E1894">
        <v>9.1999999999999993</v>
      </c>
    </row>
    <row r="1895" spans="1:5">
      <c r="A1895">
        <v>2705</v>
      </c>
      <c r="B1895" t="s">
        <v>22338</v>
      </c>
      <c r="C1895" t="s">
        <v>22339</v>
      </c>
      <c r="D1895" s="8">
        <v>1</v>
      </c>
      <c r="E1895">
        <v>1</v>
      </c>
    </row>
    <row r="1896" spans="1:5">
      <c r="A1896">
        <v>14250</v>
      </c>
      <c r="B1896" t="s">
        <v>22340</v>
      </c>
      <c r="C1896" t="s">
        <v>22339</v>
      </c>
      <c r="D1896" s="8">
        <v>1.02</v>
      </c>
      <c r="E1896">
        <v>1.02</v>
      </c>
    </row>
    <row r="1897" spans="1:5">
      <c r="A1897">
        <v>11683</v>
      </c>
      <c r="B1897" t="s">
        <v>22341</v>
      </c>
      <c r="C1897" t="s">
        <v>716</v>
      </c>
      <c r="D1897" s="8">
        <v>56.75</v>
      </c>
      <c r="E1897">
        <v>56.75</v>
      </c>
    </row>
    <row r="1898" spans="1:5">
      <c r="A1898">
        <v>11684</v>
      </c>
      <c r="B1898" t="s">
        <v>22342</v>
      </c>
      <c r="C1898" t="s">
        <v>716</v>
      </c>
      <c r="D1898" s="8">
        <v>62.12</v>
      </c>
      <c r="E1898">
        <v>62.12</v>
      </c>
    </row>
    <row r="1899" spans="1:5">
      <c r="A1899">
        <v>6141</v>
      </c>
      <c r="B1899" t="s">
        <v>22343</v>
      </c>
      <c r="C1899" t="s">
        <v>716</v>
      </c>
      <c r="D1899" s="8">
        <v>4.6900000000000004</v>
      </c>
      <c r="E1899">
        <v>4.6900000000000004</v>
      </c>
    </row>
    <row r="1900" spans="1:5">
      <c r="A1900">
        <v>11681</v>
      </c>
      <c r="B1900" t="s">
        <v>22344</v>
      </c>
      <c r="C1900" t="s">
        <v>716</v>
      </c>
      <c r="D1900" s="8">
        <v>5.91</v>
      </c>
      <c r="E1900">
        <v>5.91</v>
      </c>
    </row>
    <row r="1901" spans="1:5">
      <c r="A1901">
        <v>2706</v>
      </c>
      <c r="B1901" t="s">
        <v>22345</v>
      </c>
      <c r="C1901" t="s">
        <v>327</v>
      </c>
      <c r="D1901" s="8">
        <v>112.15</v>
      </c>
      <c r="E1901">
        <v>125.41</v>
      </c>
    </row>
    <row r="1902" spans="1:5">
      <c r="A1902">
        <v>40811</v>
      </c>
      <c r="B1902" t="s">
        <v>22346</v>
      </c>
      <c r="C1902" t="s">
        <v>14514</v>
      </c>
      <c r="D1902" s="8">
        <v>19624.169999999998</v>
      </c>
      <c r="E1902">
        <v>21949.29</v>
      </c>
    </row>
    <row r="1903" spans="1:5">
      <c r="A1903">
        <v>2707</v>
      </c>
      <c r="B1903" t="s">
        <v>22347</v>
      </c>
      <c r="C1903" t="s">
        <v>327</v>
      </c>
      <c r="D1903" s="8">
        <v>117.72</v>
      </c>
      <c r="E1903">
        <v>131.63</v>
      </c>
    </row>
    <row r="1904" spans="1:5">
      <c r="A1904">
        <v>40813</v>
      </c>
      <c r="B1904" t="s">
        <v>22348</v>
      </c>
      <c r="C1904" t="s">
        <v>14514</v>
      </c>
      <c r="D1904" s="8">
        <v>20599.98</v>
      </c>
      <c r="E1904">
        <v>23040.71</v>
      </c>
    </row>
    <row r="1905" spans="1:5">
      <c r="A1905">
        <v>2708</v>
      </c>
      <c r="B1905" t="s">
        <v>22349</v>
      </c>
      <c r="C1905" t="s">
        <v>327</v>
      </c>
      <c r="D1905" s="8">
        <v>140.55000000000001</v>
      </c>
      <c r="E1905">
        <v>157.16999999999999</v>
      </c>
    </row>
    <row r="1906" spans="1:5">
      <c r="A1906">
        <v>40814</v>
      </c>
      <c r="B1906" t="s">
        <v>22350</v>
      </c>
      <c r="C1906" t="s">
        <v>14514</v>
      </c>
      <c r="D1906" s="8">
        <v>24593.89</v>
      </c>
      <c r="E1906">
        <v>27507.84</v>
      </c>
    </row>
    <row r="1907" spans="1:5">
      <c r="A1907">
        <v>38403</v>
      </c>
      <c r="B1907" t="s">
        <v>22351</v>
      </c>
      <c r="C1907" t="s">
        <v>716</v>
      </c>
      <c r="D1907" s="8">
        <v>60.68</v>
      </c>
      <c r="E1907">
        <v>60.68</v>
      </c>
    </row>
    <row r="1908" spans="1:5">
      <c r="A1908">
        <v>43482</v>
      </c>
      <c r="B1908" t="s">
        <v>22352</v>
      </c>
      <c r="C1908" t="s">
        <v>327</v>
      </c>
      <c r="D1908" s="8">
        <v>0.81</v>
      </c>
      <c r="E1908">
        <v>0.81</v>
      </c>
    </row>
    <row r="1909" spans="1:5">
      <c r="A1909">
        <v>43494</v>
      </c>
      <c r="B1909" t="s">
        <v>22353</v>
      </c>
      <c r="C1909" t="s">
        <v>14514</v>
      </c>
      <c r="D1909" s="8">
        <v>153.54</v>
      </c>
      <c r="E1909">
        <v>153.54</v>
      </c>
    </row>
    <row r="1910" spans="1:5">
      <c r="A1910">
        <v>43483</v>
      </c>
      <c r="B1910" t="s">
        <v>22354</v>
      </c>
      <c r="C1910" t="s">
        <v>327</v>
      </c>
      <c r="D1910" s="8">
        <v>1.43</v>
      </c>
      <c r="E1910">
        <v>1.43</v>
      </c>
    </row>
    <row r="1911" spans="1:5">
      <c r="A1911">
        <v>43495</v>
      </c>
      <c r="B1911" t="s">
        <v>22355</v>
      </c>
      <c r="C1911" t="s">
        <v>14514</v>
      </c>
      <c r="D1911" s="8">
        <v>270.51</v>
      </c>
      <c r="E1911">
        <v>270.51</v>
      </c>
    </row>
    <row r="1912" spans="1:5">
      <c r="A1912">
        <v>43484</v>
      </c>
      <c r="B1912" t="s">
        <v>22356</v>
      </c>
      <c r="C1912" t="s">
        <v>327</v>
      </c>
      <c r="D1912" s="8">
        <v>1.26</v>
      </c>
      <c r="E1912">
        <v>1.26</v>
      </c>
    </row>
    <row r="1913" spans="1:5">
      <c r="A1913">
        <v>43496</v>
      </c>
      <c r="B1913" t="s">
        <v>22357</v>
      </c>
      <c r="C1913" t="s">
        <v>14514</v>
      </c>
      <c r="D1913" s="8">
        <v>238.02</v>
      </c>
      <c r="E1913">
        <v>238.02</v>
      </c>
    </row>
    <row r="1914" spans="1:5">
      <c r="A1914">
        <v>43485</v>
      </c>
      <c r="B1914" t="s">
        <v>22358</v>
      </c>
      <c r="C1914" t="s">
        <v>327</v>
      </c>
      <c r="D1914" s="8">
        <v>1.1299999999999999</v>
      </c>
      <c r="E1914">
        <v>1.1299999999999999</v>
      </c>
    </row>
    <row r="1915" spans="1:5">
      <c r="A1915">
        <v>43497</v>
      </c>
      <c r="B1915" t="s">
        <v>22359</v>
      </c>
      <c r="C1915" t="s">
        <v>14514</v>
      </c>
      <c r="D1915" s="8">
        <v>212.45</v>
      </c>
      <c r="E1915">
        <v>212.45</v>
      </c>
    </row>
    <row r="1916" spans="1:5">
      <c r="A1916">
        <v>43487</v>
      </c>
      <c r="B1916" t="s">
        <v>22360</v>
      </c>
      <c r="C1916" t="s">
        <v>327</v>
      </c>
      <c r="D1916" s="8">
        <v>1.28</v>
      </c>
      <c r="E1916">
        <v>1.28</v>
      </c>
    </row>
    <row r="1917" spans="1:5">
      <c r="A1917">
        <v>43499</v>
      </c>
      <c r="B1917" t="s">
        <v>22361</v>
      </c>
      <c r="C1917" t="s">
        <v>14514</v>
      </c>
      <c r="D1917" s="8">
        <v>241.99</v>
      </c>
      <c r="E1917">
        <v>241.99</v>
      </c>
    </row>
    <row r="1918" spans="1:5">
      <c r="A1918">
        <v>43486</v>
      </c>
      <c r="B1918" t="s">
        <v>22362</v>
      </c>
      <c r="C1918" t="s">
        <v>327</v>
      </c>
      <c r="D1918" s="8">
        <v>0.77</v>
      </c>
      <c r="E1918">
        <v>0.77</v>
      </c>
    </row>
    <row r="1919" spans="1:5">
      <c r="A1919">
        <v>43498</v>
      </c>
      <c r="B1919" t="s">
        <v>22363</v>
      </c>
      <c r="C1919" t="s">
        <v>14514</v>
      </c>
      <c r="D1919" s="8">
        <v>146</v>
      </c>
      <c r="E1919">
        <v>146</v>
      </c>
    </row>
    <row r="1920" spans="1:5">
      <c r="A1920">
        <v>43488</v>
      </c>
      <c r="B1920" t="s">
        <v>22364</v>
      </c>
      <c r="C1920" t="s">
        <v>327</v>
      </c>
      <c r="D1920" s="8">
        <v>0.89</v>
      </c>
      <c r="E1920">
        <v>0.89</v>
      </c>
    </row>
    <row r="1921" spans="1:5">
      <c r="A1921">
        <v>43500</v>
      </c>
      <c r="B1921" t="s">
        <v>22365</v>
      </c>
      <c r="C1921" t="s">
        <v>14514</v>
      </c>
      <c r="D1921" s="8">
        <v>167.95</v>
      </c>
      <c r="E1921">
        <v>167.95</v>
      </c>
    </row>
    <row r="1922" spans="1:5">
      <c r="A1922">
        <v>43489</v>
      </c>
      <c r="B1922" t="s">
        <v>22366</v>
      </c>
      <c r="C1922" t="s">
        <v>327</v>
      </c>
      <c r="D1922" s="8">
        <v>1.31</v>
      </c>
      <c r="E1922">
        <v>1.31</v>
      </c>
    </row>
    <row r="1923" spans="1:5">
      <c r="A1923">
        <v>43501</v>
      </c>
      <c r="B1923" t="s">
        <v>22367</v>
      </c>
      <c r="C1923" t="s">
        <v>14514</v>
      </c>
      <c r="D1923" s="8">
        <v>247.11</v>
      </c>
      <c r="E1923">
        <v>247.11</v>
      </c>
    </row>
    <row r="1924" spans="1:5">
      <c r="A1924">
        <v>43490</v>
      </c>
      <c r="B1924" t="s">
        <v>22368</v>
      </c>
      <c r="C1924" t="s">
        <v>327</v>
      </c>
      <c r="D1924" s="8">
        <v>1.85</v>
      </c>
      <c r="E1924">
        <v>1.85</v>
      </c>
    </row>
    <row r="1925" spans="1:5">
      <c r="A1925">
        <v>43502</v>
      </c>
      <c r="B1925" t="s">
        <v>22369</v>
      </c>
      <c r="C1925" t="s">
        <v>14514</v>
      </c>
      <c r="D1925" s="8">
        <v>348.39</v>
      </c>
      <c r="E1925">
        <v>348.39</v>
      </c>
    </row>
    <row r="1926" spans="1:5">
      <c r="A1926">
        <v>43491</v>
      </c>
      <c r="B1926" t="s">
        <v>22370</v>
      </c>
      <c r="C1926" t="s">
        <v>327</v>
      </c>
      <c r="D1926" s="8">
        <v>1.39</v>
      </c>
      <c r="E1926">
        <v>1.39</v>
      </c>
    </row>
    <row r="1927" spans="1:5">
      <c r="A1927">
        <v>43503</v>
      </c>
      <c r="B1927" t="s">
        <v>22371</v>
      </c>
      <c r="C1927" t="s">
        <v>14514</v>
      </c>
      <c r="D1927" s="8">
        <v>261.93</v>
      </c>
      <c r="E1927">
        <v>261.93</v>
      </c>
    </row>
    <row r="1928" spans="1:5">
      <c r="A1928">
        <v>43492</v>
      </c>
      <c r="B1928" t="s">
        <v>22372</v>
      </c>
      <c r="C1928" t="s">
        <v>327</v>
      </c>
      <c r="D1928" s="8">
        <v>1.82</v>
      </c>
      <c r="E1928">
        <v>1.82</v>
      </c>
    </row>
    <row r="1929" spans="1:5">
      <c r="A1929">
        <v>43504</v>
      </c>
      <c r="B1929" t="s">
        <v>22373</v>
      </c>
      <c r="C1929" t="s">
        <v>14514</v>
      </c>
      <c r="D1929" s="8">
        <v>342.83</v>
      </c>
      <c r="E1929">
        <v>342.83</v>
      </c>
    </row>
    <row r="1930" spans="1:5">
      <c r="A1930">
        <v>43493</v>
      </c>
      <c r="B1930" t="s">
        <v>22374</v>
      </c>
      <c r="C1930" t="s">
        <v>327</v>
      </c>
      <c r="D1930" s="8">
        <v>0.74</v>
      </c>
      <c r="E1930">
        <v>0.74</v>
      </c>
    </row>
    <row r="1931" spans="1:5">
      <c r="A1931">
        <v>43505</v>
      </c>
      <c r="B1931" t="s">
        <v>22375</v>
      </c>
      <c r="C1931" t="s">
        <v>14514</v>
      </c>
      <c r="D1931" s="8">
        <v>138.97999999999999</v>
      </c>
      <c r="E1931">
        <v>138.97999999999999</v>
      </c>
    </row>
    <row r="1932" spans="1:5">
      <c r="A1932">
        <v>37774</v>
      </c>
      <c r="B1932" t="s">
        <v>22376</v>
      </c>
      <c r="C1932" t="s">
        <v>716</v>
      </c>
      <c r="D1932" s="8">
        <v>565124.71</v>
      </c>
      <c r="E1932">
        <v>565124.71</v>
      </c>
    </row>
    <row r="1933" spans="1:5">
      <c r="A1933">
        <v>38629</v>
      </c>
      <c r="B1933" t="s">
        <v>22377</v>
      </c>
      <c r="C1933" t="s">
        <v>716</v>
      </c>
      <c r="D1933" s="8">
        <v>2901126.21</v>
      </c>
      <c r="E1933">
        <v>2901126.21</v>
      </c>
    </row>
    <row r="1934" spans="1:5">
      <c r="A1934">
        <v>38630</v>
      </c>
      <c r="B1934" t="s">
        <v>22378</v>
      </c>
      <c r="C1934" t="s">
        <v>716</v>
      </c>
      <c r="D1934" s="8">
        <v>1948961.71</v>
      </c>
      <c r="E1934">
        <v>1948961.71</v>
      </c>
    </row>
    <row r="1935" spans="1:5">
      <c r="A1935">
        <v>38476</v>
      </c>
      <c r="B1935" t="s">
        <v>22379</v>
      </c>
      <c r="C1935" t="s">
        <v>716</v>
      </c>
      <c r="D1935" s="8">
        <v>232.22</v>
      </c>
      <c r="E1935">
        <v>232.22</v>
      </c>
    </row>
    <row r="1936" spans="1:5">
      <c r="A1936">
        <v>38477</v>
      </c>
      <c r="B1936" t="s">
        <v>22380</v>
      </c>
      <c r="C1936" t="s">
        <v>716</v>
      </c>
      <c r="D1936" s="8">
        <v>615.76</v>
      </c>
      <c r="E1936">
        <v>615.76</v>
      </c>
    </row>
    <row r="1937" spans="1:5">
      <c r="A1937">
        <v>45112</v>
      </c>
      <c r="B1937" t="s">
        <v>22381</v>
      </c>
      <c r="C1937" t="s">
        <v>716</v>
      </c>
      <c r="D1937" s="8">
        <v>1080246.24</v>
      </c>
      <c r="E1937">
        <v>1080246.24</v>
      </c>
    </row>
    <row r="1938" spans="1:5">
      <c r="A1938">
        <v>14525</v>
      </c>
      <c r="B1938" t="s">
        <v>22382</v>
      </c>
      <c r="C1938" t="s">
        <v>716</v>
      </c>
      <c r="D1938" s="8">
        <v>939171.14</v>
      </c>
      <c r="E1938">
        <v>939171.14</v>
      </c>
    </row>
    <row r="1939" spans="1:5">
      <c r="A1939">
        <v>36408</v>
      </c>
      <c r="B1939" t="s">
        <v>22383</v>
      </c>
      <c r="C1939" t="s">
        <v>716</v>
      </c>
      <c r="D1939" s="8">
        <v>1146546.56</v>
      </c>
      <c r="E1939">
        <v>1146546.56</v>
      </c>
    </row>
    <row r="1940" spans="1:5">
      <c r="A1940">
        <v>2723</v>
      </c>
      <c r="B1940" t="s">
        <v>22384</v>
      </c>
      <c r="C1940" t="s">
        <v>716</v>
      </c>
      <c r="D1940" s="8">
        <v>697897.86</v>
      </c>
      <c r="E1940">
        <v>697897.86</v>
      </c>
    </row>
    <row r="1941" spans="1:5">
      <c r="A1941">
        <v>10685</v>
      </c>
      <c r="B1941" t="s">
        <v>22385</v>
      </c>
      <c r="C1941" t="s">
        <v>716</v>
      </c>
      <c r="D1941" s="8">
        <v>830000</v>
      </c>
      <c r="E1941">
        <v>830000</v>
      </c>
    </row>
    <row r="1942" spans="1:5">
      <c r="A1942">
        <v>40636</v>
      </c>
      <c r="B1942" t="s">
        <v>22386</v>
      </c>
      <c r="C1942" t="s">
        <v>716</v>
      </c>
      <c r="D1942" s="8">
        <v>1149341.42</v>
      </c>
      <c r="E1942">
        <v>1149341.42</v>
      </c>
    </row>
    <row r="1943" spans="1:5">
      <c r="A1943">
        <v>4111</v>
      </c>
      <c r="B1943" t="s">
        <v>22387</v>
      </c>
      <c r="C1943" t="s">
        <v>716</v>
      </c>
      <c r="D1943" s="8">
        <v>64.790000000000006</v>
      </c>
      <c r="E1943">
        <v>64.790000000000006</v>
      </c>
    </row>
    <row r="1944" spans="1:5">
      <c r="A1944">
        <v>44538</v>
      </c>
      <c r="B1944" t="s">
        <v>22388</v>
      </c>
      <c r="C1944" t="s">
        <v>716</v>
      </c>
      <c r="D1944" s="8">
        <v>51.09</v>
      </c>
      <c r="E1944">
        <v>51.09</v>
      </c>
    </row>
    <row r="1945" spans="1:5">
      <c r="A1945">
        <v>12</v>
      </c>
      <c r="B1945" t="s">
        <v>22389</v>
      </c>
      <c r="C1945" t="s">
        <v>716</v>
      </c>
      <c r="D1945" s="8">
        <v>6.44</v>
      </c>
      <c r="E1945">
        <v>6.44</v>
      </c>
    </row>
    <row r="1946" spans="1:5">
      <c r="A1946">
        <v>37554</v>
      </c>
      <c r="B1946" t="s">
        <v>22390</v>
      </c>
      <c r="C1946" t="s">
        <v>716</v>
      </c>
      <c r="D1946" s="8">
        <v>270.10000000000002</v>
      </c>
      <c r="E1946">
        <v>270.10000000000002</v>
      </c>
    </row>
    <row r="1947" spans="1:5">
      <c r="A1947">
        <v>37555</v>
      </c>
      <c r="B1947" t="s">
        <v>22391</v>
      </c>
      <c r="C1947" t="s">
        <v>716</v>
      </c>
      <c r="D1947" s="8">
        <v>328.57</v>
      </c>
      <c r="E1947">
        <v>328.57</v>
      </c>
    </row>
    <row r="1948" spans="1:5">
      <c r="A1948">
        <v>10902</v>
      </c>
      <c r="B1948" t="s">
        <v>22392</v>
      </c>
      <c r="C1948" t="s">
        <v>716</v>
      </c>
      <c r="D1948" s="8">
        <v>82.44</v>
      </c>
      <c r="E1948">
        <v>82.44</v>
      </c>
    </row>
    <row r="1949" spans="1:5">
      <c r="A1949">
        <v>20965</v>
      </c>
      <c r="B1949" t="s">
        <v>22393</v>
      </c>
      <c r="C1949" t="s">
        <v>716</v>
      </c>
      <c r="D1949" s="8">
        <v>83.21</v>
      </c>
      <c r="E1949">
        <v>83.21</v>
      </c>
    </row>
    <row r="1950" spans="1:5">
      <c r="A1950">
        <v>20966</v>
      </c>
      <c r="B1950" t="s">
        <v>22394</v>
      </c>
      <c r="C1950" t="s">
        <v>716</v>
      </c>
      <c r="D1950" s="8">
        <v>89.6</v>
      </c>
      <c r="E1950">
        <v>89.6</v>
      </c>
    </row>
    <row r="1951" spans="1:5">
      <c r="A1951">
        <v>10903</v>
      </c>
      <c r="B1951" t="s">
        <v>22395</v>
      </c>
      <c r="C1951" t="s">
        <v>716</v>
      </c>
      <c r="D1951" s="8">
        <v>135.80000000000001</v>
      </c>
      <c r="E1951">
        <v>135.80000000000001</v>
      </c>
    </row>
    <row r="1952" spans="1:5">
      <c r="A1952">
        <v>20967</v>
      </c>
      <c r="B1952" t="s">
        <v>22396</v>
      </c>
      <c r="C1952" t="s">
        <v>716</v>
      </c>
      <c r="D1952" s="8">
        <v>135.80000000000001</v>
      </c>
      <c r="E1952">
        <v>135.80000000000001</v>
      </c>
    </row>
    <row r="1953" spans="1:5">
      <c r="A1953">
        <v>20968</v>
      </c>
      <c r="B1953" t="s">
        <v>22397</v>
      </c>
      <c r="C1953" t="s">
        <v>716</v>
      </c>
      <c r="D1953" s="8">
        <v>148.94999999999999</v>
      </c>
      <c r="E1953">
        <v>148.94999999999999</v>
      </c>
    </row>
    <row r="1954" spans="1:5">
      <c r="A1954">
        <v>11359</v>
      </c>
      <c r="B1954" t="s">
        <v>22398</v>
      </c>
      <c r="C1954" t="s">
        <v>716</v>
      </c>
      <c r="D1954" s="8">
        <v>995.2</v>
      </c>
      <c r="E1954">
        <v>995.2</v>
      </c>
    </row>
    <row r="1955" spans="1:5">
      <c r="A1955">
        <v>39017</v>
      </c>
      <c r="B1955" t="s">
        <v>22399</v>
      </c>
      <c r="C1955" t="s">
        <v>716</v>
      </c>
      <c r="D1955" s="8">
        <v>0.22</v>
      </c>
      <c r="E1955">
        <v>0.22</v>
      </c>
    </row>
    <row r="1956" spans="1:5">
      <c r="A1956">
        <v>39315</v>
      </c>
      <c r="B1956" t="s">
        <v>22400</v>
      </c>
      <c r="C1956" t="s">
        <v>716</v>
      </c>
      <c r="D1956" s="8">
        <v>0.36</v>
      </c>
      <c r="E1956">
        <v>0.36</v>
      </c>
    </row>
    <row r="1957" spans="1:5">
      <c r="A1957">
        <v>39016</v>
      </c>
      <c r="B1957" t="s">
        <v>22401</v>
      </c>
      <c r="C1957" t="s">
        <v>716</v>
      </c>
      <c r="D1957" s="8">
        <v>0.37</v>
      </c>
      <c r="E1957">
        <v>0.37</v>
      </c>
    </row>
    <row r="1958" spans="1:5">
      <c r="A1958">
        <v>39481</v>
      </c>
      <c r="B1958" t="s">
        <v>22402</v>
      </c>
      <c r="C1958" t="s">
        <v>716</v>
      </c>
      <c r="D1958" s="8">
        <v>1.79</v>
      </c>
      <c r="E1958">
        <v>1.79</v>
      </c>
    </row>
    <row r="1959" spans="1:5">
      <c r="A1959">
        <v>39013</v>
      </c>
      <c r="B1959" t="s">
        <v>22403</v>
      </c>
      <c r="C1959" t="s">
        <v>716</v>
      </c>
      <c r="D1959" s="8">
        <v>1.53</v>
      </c>
      <c r="E1959">
        <v>1.53</v>
      </c>
    </row>
    <row r="1960" spans="1:5">
      <c r="A1960">
        <v>44919</v>
      </c>
      <c r="B1960" t="s">
        <v>22404</v>
      </c>
      <c r="C1960" t="s">
        <v>716</v>
      </c>
      <c r="D1960" s="8">
        <v>2.85</v>
      </c>
      <c r="E1960">
        <v>2.85</v>
      </c>
    </row>
    <row r="1961" spans="1:5">
      <c r="A1961">
        <v>40433</v>
      </c>
      <c r="B1961" t="s">
        <v>22405</v>
      </c>
      <c r="C1961" t="s">
        <v>716</v>
      </c>
      <c r="D1961" s="8">
        <v>1.58</v>
      </c>
      <c r="E1961">
        <v>1.58</v>
      </c>
    </row>
    <row r="1962" spans="1:5">
      <c r="A1962">
        <v>20219</v>
      </c>
      <c r="B1962" t="s">
        <v>22406</v>
      </c>
      <c r="C1962" t="s">
        <v>716</v>
      </c>
      <c r="D1962" s="8">
        <v>120560</v>
      </c>
      <c r="E1962">
        <v>120560</v>
      </c>
    </row>
    <row r="1963" spans="1:5">
      <c r="A1963">
        <v>36484</v>
      </c>
      <c r="B1963" t="s">
        <v>22407</v>
      </c>
      <c r="C1963" t="s">
        <v>716</v>
      </c>
      <c r="D1963" s="8">
        <v>255926.92</v>
      </c>
      <c r="E1963">
        <v>255926.92</v>
      </c>
    </row>
    <row r="1964" spans="1:5">
      <c r="A1964">
        <v>38368</v>
      </c>
      <c r="B1964" t="s">
        <v>22408</v>
      </c>
      <c r="C1964" t="s">
        <v>716</v>
      </c>
      <c r="D1964" s="8">
        <v>5.93</v>
      </c>
      <c r="E1964">
        <v>5.93</v>
      </c>
    </row>
    <row r="1965" spans="1:5">
      <c r="A1965">
        <v>38367</v>
      </c>
      <c r="B1965" t="s">
        <v>22409</v>
      </c>
      <c r="C1965" t="s">
        <v>716</v>
      </c>
      <c r="D1965" s="8">
        <v>11.5</v>
      </c>
      <c r="E1965">
        <v>11.5</v>
      </c>
    </row>
    <row r="1966" spans="1:5">
      <c r="A1966">
        <v>38091</v>
      </c>
      <c r="B1966" t="s">
        <v>22410</v>
      </c>
      <c r="C1966" t="s">
        <v>716</v>
      </c>
      <c r="D1966" s="8">
        <v>2.35</v>
      </c>
      <c r="E1966">
        <v>2.35</v>
      </c>
    </row>
    <row r="1967" spans="1:5">
      <c r="A1967">
        <v>38095</v>
      </c>
      <c r="B1967" t="s">
        <v>22411</v>
      </c>
      <c r="C1967" t="s">
        <v>716</v>
      </c>
      <c r="D1967" s="8">
        <v>4.97</v>
      </c>
      <c r="E1967">
        <v>4.97</v>
      </c>
    </row>
    <row r="1968" spans="1:5">
      <c r="A1968">
        <v>38092</v>
      </c>
      <c r="B1968" t="s">
        <v>22412</v>
      </c>
      <c r="C1968" t="s">
        <v>716</v>
      </c>
      <c r="D1968" s="8">
        <v>2.2200000000000002</v>
      </c>
      <c r="E1968">
        <v>2.2200000000000002</v>
      </c>
    </row>
    <row r="1969" spans="1:5">
      <c r="A1969">
        <v>38093</v>
      </c>
      <c r="B1969" t="s">
        <v>22413</v>
      </c>
      <c r="C1969" t="s">
        <v>716</v>
      </c>
      <c r="D1969" s="8">
        <v>2.2999999999999998</v>
      </c>
      <c r="E1969">
        <v>2.2999999999999998</v>
      </c>
    </row>
    <row r="1970" spans="1:5">
      <c r="A1970">
        <v>38096</v>
      </c>
      <c r="B1970" t="s">
        <v>22414</v>
      </c>
      <c r="C1970" t="s">
        <v>716</v>
      </c>
      <c r="D1970" s="8">
        <v>5.34</v>
      </c>
      <c r="E1970">
        <v>5.34</v>
      </c>
    </row>
    <row r="1971" spans="1:5">
      <c r="A1971">
        <v>38094</v>
      </c>
      <c r="B1971" t="s">
        <v>22415</v>
      </c>
      <c r="C1971" t="s">
        <v>716</v>
      </c>
      <c r="D1971" s="8">
        <v>2.82</v>
      </c>
      <c r="E1971">
        <v>2.82</v>
      </c>
    </row>
    <row r="1972" spans="1:5">
      <c r="A1972">
        <v>38097</v>
      </c>
      <c r="B1972" t="s">
        <v>22416</v>
      </c>
      <c r="C1972" t="s">
        <v>716</v>
      </c>
      <c r="D1972" s="8">
        <v>5.73</v>
      </c>
      <c r="E1972">
        <v>5.73</v>
      </c>
    </row>
    <row r="1973" spans="1:5">
      <c r="A1973">
        <v>38098</v>
      </c>
      <c r="B1973" t="s">
        <v>22417</v>
      </c>
      <c r="C1973" t="s">
        <v>716</v>
      </c>
      <c r="D1973" s="8">
        <v>5.73</v>
      </c>
      <c r="E1973">
        <v>5.73</v>
      </c>
    </row>
    <row r="1974" spans="1:5">
      <c r="A1974">
        <v>11186</v>
      </c>
      <c r="B1974" t="s">
        <v>22418</v>
      </c>
      <c r="C1974" t="s">
        <v>66</v>
      </c>
      <c r="D1974" s="8">
        <v>408.5</v>
      </c>
      <c r="E1974">
        <v>408.5</v>
      </c>
    </row>
    <row r="1975" spans="1:5">
      <c r="A1975">
        <v>11558</v>
      </c>
      <c r="B1975" t="s">
        <v>22419</v>
      </c>
      <c r="C1975" t="s">
        <v>342</v>
      </c>
      <c r="D1975" s="8">
        <v>15.91</v>
      </c>
      <c r="E1975">
        <v>15.91</v>
      </c>
    </row>
    <row r="1976" spans="1:5">
      <c r="A1976">
        <v>11557</v>
      </c>
      <c r="B1976" t="s">
        <v>22420</v>
      </c>
      <c r="C1976" t="s">
        <v>342</v>
      </c>
      <c r="D1976" s="8">
        <v>40.29</v>
      </c>
      <c r="E1976">
        <v>40.29</v>
      </c>
    </row>
    <row r="1977" spans="1:5">
      <c r="A1977">
        <v>2759</v>
      </c>
      <c r="B1977" t="s">
        <v>22421</v>
      </c>
      <c r="C1977" t="s">
        <v>716</v>
      </c>
      <c r="D1977" s="8">
        <v>9.68</v>
      </c>
      <c r="E1977">
        <v>9.68</v>
      </c>
    </row>
    <row r="1978" spans="1:5">
      <c r="A1978">
        <v>38124</v>
      </c>
      <c r="B1978" t="s">
        <v>22422</v>
      </c>
      <c r="C1978" t="s">
        <v>716</v>
      </c>
      <c r="D1978" s="8">
        <v>31</v>
      </c>
      <c r="E1978">
        <v>31</v>
      </c>
    </row>
    <row r="1979" spans="1:5">
      <c r="A1979">
        <v>38380</v>
      </c>
      <c r="B1979" t="s">
        <v>22423</v>
      </c>
      <c r="C1979" t="s">
        <v>716</v>
      </c>
      <c r="D1979" s="8">
        <v>19.13</v>
      </c>
      <c r="E1979">
        <v>19.13</v>
      </c>
    </row>
    <row r="1980" spans="1:5">
      <c r="A1980">
        <v>45278</v>
      </c>
      <c r="B1980" t="s">
        <v>22424</v>
      </c>
      <c r="C1980" t="s">
        <v>716</v>
      </c>
      <c r="D1980" s="8">
        <v>95.47</v>
      </c>
      <c r="E1980">
        <v>95.47</v>
      </c>
    </row>
    <row r="1981" spans="1:5">
      <c r="A1981">
        <v>42429</v>
      </c>
      <c r="B1981" t="s">
        <v>22425</v>
      </c>
      <c r="C1981" t="s">
        <v>716</v>
      </c>
      <c r="D1981" s="8">
        <v>6025.1</v>
      </c>
      <c r="E1981">
        <v>6025.1</v>
      </c>
    </row>
    <row r="1982" spans="1:5">
      <c r="A1982">
        <v>39616</v>
      </c>
      <c r="B1982" t="s">
        <v>22426</v>
      </c>
      <c r="C1982" t="s">
        <v>716</v>
      </c>
      <c r="D1982" s="8">
        <v>488.7</v>
      </c>
      <c r="E1982">
        <v>488.7</v>
      </c>
    </row>
    <row r="1983" spans="1:5">
      <c r="A1983">
        <v>39618</v>
      </c>
      <c r="B1983" t="s">
        <v>22427</v>
      </c>
      <c r="C1983" t="s">
        <v>716</v>
      </c>
      <c r="D1983" s="8">
        <v>886.42</v>
      </c>
      <c r="E1983">
        <v>886.42</v>
      </c>
    </row>
    <row r="1984" spans="1:5">
      <c r="A1984">
        <v>39619</v>
      </c>
      <c r="B1984" t="s">
        <v>22428</v>
      </c>
      <c r="C1984" t="s">
        <v>716</v>
      </c>
      <c r="D1984" s="8">
        <v>1214.03</v>
      </c>
      <c r="E1984">
        <v>1214.03</v>
      </c>
    </row>
    <row r="1985" spans="1:5">
      <c r="A1985">
        <v>39613</v>
      </c>
      <c r="B1985" t="s">
        <v>22429</v>
      </c>
      <c r="C1985" t="s">
        <v>716</v>
      </c>
      <c r="D1985" s="8">
        <v>194.12</v>
      </c>
      <c r="E1985">
        <v>194.12</v>
      </c>
    </row>
    <row r="1986" spans="1:5">
      <c r="A1986">
        <v>39614</v>
      </c>
      <c r="B1986" t="s">
        <v>22430</v>
      </c>
      <c r="C1986" t="s">
        <v>716</v>
      </c>
      <c r="D1986" s="8">
        <v>283.20999999999998</v>
      </c>
      <c r="E1986">
        <v>283.20999999999998</v>
      </c>
    </row>
    <row r="1987" spans="1:5">
      <c r="A1987">
        <v>38538</v>
      </c>
      <c r="B1987" t="s">
        <v>22431</v>
      </c>
      <c r="C1987" t="s">
        <v>102</v>
      </c>
      <c r="D1987" s="8">
        <v>85</v>
      </c>
      <c r="E1987">
        <v>85</v>
      </c>
    </row>
    <row r="1988" spans="1:5">
      <c r="A1988">
        <v>38539</v>
      </c>
      <c r="B1988" t="s">
        <v>22432</v>
      </c>
      <c r="C1988" t="s">
        <v>102</v>
      </c>
      <c r="D1988" s="8">
        <v>115.59</v>
      </c>
      <c r="E1988">
        <v>115.59</v>
      </c>
    </row>
    <row r="1989" spans="1:5">
      <c r="A1989">
        <v>38540</v>
      </c>
      <c r="B1989" t="s">
        <v>22433</v>
      </c>
      <c r="C1989" t="s">
        <v>102</v>
      </c>
      <c r="D1989" s="8">
        <v>296.23</v>
      </c>
      <c r="E1989">
        <v>296.23</v>
      </c>
    </row>
    <row r="1990" spans="1:5">
      <c r="A1990">
        <v>38384</v>
      </c>
      <c r="B1990" t="s">
        <v>22434</v>
      </c>
      <c r="C1990" t="s">
        <v>716</v>
      </c>
      <c r="D1990" s="8">
        <v>13.77</v>
      </c>
      <c r="E1990">
        <v>13.77</v>
      </c>
    </row>
    <row r="1991" spans="1:5">
      <c r="A1991">
        <v>13</v>
      </c>
      <c r="B1991" t="s">
        <v>22435</v>
      </c>
      <c r="C1991" t="s">
        <v>94</v>
      </c>
      <c r="D1991" s="8">
        <v>15.84</v>
      </c>
      <c r="E1991">
        <v>15.84</v>
      </c>
    </row>
    <row r="1992" spans="1:5">
      <c r="A1992">
        <v>2762</v>
      </c>
      <c r="B1992" t="s">
        <v>22436</v>
      </c>
      <c r="C1992" t="s">
        <v>102</v>
      </c>
      <c r="D1992" s="8">
        <v>12.1</v>
      </c>
      <c r="E1992">
        <v>12.1</v>
      </c>
    </row>
    <row r="1993" spans="1:5">
      <c r="A1993">
        <v>21142</v>
      </c>
      <c r="B1993" t="s">
        <v>22437</v>
      </c>
      <c r="C1993" t="s">
        <v>716</v>
      </c>
      <c r="D1993" s="8">
        <v>21.45</v>
      </c>
      <c r="E1993">
        <v>21.45</v>
      </c>
    </row>
    <row r="1994" spans="1:5">
      <c r="A1994">
        <v>4223</v>
      </c>
      <c r="B1994" t="s">
        <v>22438</v>
      </c>
      <c r="C1994" t="s">
        <v>19467</v>
      </c>
      <c r="D1994" s="8">
        <v>4.93</v>
      </c>
      <c r="E1994">
        <v>4.93</v>
      </c>
    </row>
    <row r="1995" spans="1:5">
      <c r="A1995">
        <v>37372</v>
      </c>
      <c r="B1995" t="s">
        <v>22439</v>
      </c>
      <c r="C1995" t="s">
        <v>327</v>
      </c>
      <c r="D1995" s="8">
        <v>1.43</v>
      </c>
      <c r="E1995">
        <v>1.43</v>
      </c>
    </row>
    <row r="1996" spans="1:5">
      <c r="A1996">
        <v>40863</v>
      </c>
      <c r="B1996" t="s">
        <v>22440</v>
      </c>
      <c r="C1996" t="s">
        <v>14514</v>
      </c>
      <c r="D1996" s="8">
        <v>270.51</v>
      </c>
      <c r="E1996">
        <v>270.51</v>
      </c>
    </row>
    <row r="1997" spans="1:5">
      <c r="A1997">
        <v>38475</v>
      </c>
      <c r="B1997" t="s">
        <v>22441</v>
      </c>
      <c r="C1997" t="s">
        <v>716</v>
      </c>
      <c r="D1997" s="8">
        <v>50.41</v>
      </c>
      <c r="E1997">
        <v>50.41</v>
      </c>
    </row>
    <row r="1998" spans="1:5">
      <c r="A1998">
        <v>38474</v>
      </c>
      <c r="B1998" t="s">
        <v>22442</v>
      </c>
      <c r="C1998" t="s">
        <v>716</v>
      </c>
      <c r="D1998" s="8">
        <v>51.11</v>
      </c>
      <c r="E1998">
        <v>51.11</v>
      </c>
    </row>
    <row r="1999" spans="1:5">
      <c r="A1999">
        <v>10886</v>
      </c>
      <c r="B1999" t="s">
        <v>22443</v>
      </c>
      <c r="C1999" t="s">
        <v>716</v>
      </c>
      <c r="D1999" s="8">
        <v>245</v>
      </c>
      <c r="E1999">
        <v>245</v>
      </c>
    </row>
    <row r="2000" spans="1:5">
      <c r="A2000">
        <v>10888</v>
      </c>
      <c r="B2000" t="s">
        <v>22444</v>
      </c>
      <c r="C2000" t="s">
        <v>716</v>
      </c>
      <c r="D2000" s="8">
        <v>775.38</v>
      </c>
      <c r="E2000">
        <v>775.38</v>
      </c>
    </row>
    <row r="2001" spans="1:5">
      <c r="A2001">
        <v>10889</v>
      </c>
      <c r="B2001" t="s">
        <v>22445</v>
      </c>
      <c r="C2001" t="s">
        <v>716</v>
      </c>
      <c r="D2001" s="8">
        <v>840</v>
      </c>
      <c r="E2001">
        <v>840</v>
      </c>
    </row>
    <row r="2002" spans="1:5">
      <c r="A2002">
        <v>10890</v>
      </c>
      <c r="B2002" t="s">
        <v>22446</v>
      </c>
      <c r="C2002" t="s">
        <v>716</v>
      </c>
      <c r="D2002" s="8">
        <v>387.69</v>
      </c>
      <c r="E2002">
        <v>387.69</v>
      </c>
    </row>
    <row r="2003" spans="1:5">
      <c r="A2003">
        <v>10891</v>
      </c>
      <c r="B2003" t="s">
        <v>22447</v>
      </c>
      <c r="C2003" t="s">
        <v>716</v>
      </c>
      <c r="D2003" s="8">
        <v>236.92</v>
      </c>
      <c r="E2003">
        <v>236.92</v>
      </c>
    </row>
    <row r="2004" spans="1:5">
      <c r="A2004">
        <v>10892</v>
      </c>
      <c r="B2004" t="s">
        <v>22448</v>
      </c>
      <c r="C2004" t="s">
        <v>716</v>
      </c>
      <c r="D2004" s="8">
        <v>280</v>
      </c>
      <c r="E2004">
        <v>280</v>
      </c>
    </row>
    <row r="2005" spans="1:5">
      <c r="A2005">
        <v>20977</v>
      </c>
      <c r="B2005" t="s">
        <v>22449</v>
      </c>
      <c r="C2005" t="s">
        <v>716</v>
      </c>
      <c r="D2005" s="8">
        <v>333.84</v>
      </c>
      <c r="E2005">
        <v>333.84</v>
      </c>
    </row>
    <row r="2006" spans="1:5">
      <c r="A2006">
        <v>3073</v>
      </c>
      <c r="B2006" t="s">
        <v>22450</v>
      </c>
      <c r="C2006" t="s">
        <v>716</v>
      </c>
      <c r="D2006" s="8">
        <v>220.01</v>
      </c>
      <c r="E2006">
        <v>220.01</v>
      </c>
    </row>
    <row r="2007" spans="1:5">
      <c r="A2007">
        <v>3074</v>
      </c>
      <c r="B2007" t="s">
        <v>22451</v>
      </c>
      <c r="C2007" t="s">
        <v>716</v>
      </c>
      <c r="D2007" s="8">
        <v>138.9</v>
      </c>
      <c r="E2007">
        <v>138.9</v>
      </c>
    </row>
    <row r="2008" spans="1:5">
      <c r="A2008">
        <v>3076</v>
      </c>
      <c r="B2008" t="s">
        <v>22452</v>
      </c>
      <c r="C2008" t="s">
        <v>716</v>
      </c>
      <c r="D2008" s="8">
        <v>180.87</v>
      </c>
      <c r="E2008">
        <v>180.87</v>
      </c>
    </row>
    <row r="2009" spans="1:5">
      <c r="A2009">
        <v>3075</v>
      </c>
      <c r="B2009" t="s">
        <v>22453</v>
      </c>
      <c r="C2009" t="s">
        <v>716</v>
      </c>
      <c r="D2009" s="8">
        <v>114.3</v>
      </c>
      <c r="E2009">
        <v>114.3</v>
      </c>
    </row>
    <row r="2010" spans="1:5">
      <c r="A2010">
        <v>10781</v>
      </c>
      <c r="B2010" t="s">
        <v>22454</v>
      </c>
      <c r="C2010" t="s">
        <v>716</v>
      </c>
      <c r="D2010" s="8">
        <v>15.5</v>
      </c>
      <c r="E2010">
        <v>15.5</v>
      </c>
    </row>
    <row r="2011" spans="1:5">
      <c r="A2011">
        <v>11480</v>
      </c>
      <c r="B2011" t="s">
        <v>22455</v>
      </c>
      <c r="C2011" t="s">
        <v>21837</v>
      </c>
      <c r="D2011" s="8">
        <v>146.84</v>
      </c>
      <c r="E2011">
        <v>146.84</v>
      </c>
    </row>
    <row r="2012" spans="1:5">
      <c r="A2012">
        <v>43612</v>
      </c>
      <c r="B2012" t="s">
        <v>22456</v>
      </c>
      <c r="C2012" t="s">
        <v>21837</v>
      </c>
      <c r="D2012" s="8">
        <v>115.57</v>
      </c>
      <c r="E2012">
        <v>115.57</v>
      </c>
    </row>
    <row r="2013" spans="1:5">
      <c r="A2013">
        <v>43613</v>
      </c>
      <c r="B2013" t="s">
        <v>22457</v>
      </c>
      <c r="C2013" t="s">
        <v>21837</v>
      </c>
      <c r="D2013" s="8">
        <v>95.68</v>
      </c>
      <c r="E2013">
        <v>95.68</v>
      </c>
    </row>
    <row r="2014" spans="1:5">
      <c r="A2014">
        <v>11469</v>
      </c>
      <c r="B2014" t="s">
        <v>22458</v>
      </c>
      <c r="C2014" t="s">
        <v>716</v>
      </c>
      <c r="D2014" s="8">
        <v>15.67</v>
      </c>
      <c r="E2014">
        <v>15.67</v>
      </c>
    </row>
    <row r="2015" spans="1:5">
      <c r="A2015">
        <v>11468</v>
      </c>
      <c r="B2015" t="s">
        <v>22459</v>
      </c>
      <c r="C2015" t="s">
        <v>716</v>
      </c>
      <c r="D2015" s="8">
        <v>15.68</v>
      </c>
      <c r="E2015">
        <v>15.68</v>
      </c>
    </row>
    <row r="2016" spans="1:5">
      <c r="A2016">
        <v>11484</v>
      </c>
      <c r="B2016" t="s">
        <v>22460</v>
      </c>
      <c r="C2016" t="s">
        <v>716</v>
      </c>
      <c r="D2016" s="8">
        <v>68.89</v>
      </c>
      <c r="E2016">
        <v>68.89</v>
      </c>
    </row>
    <row r="2017" spans="1:5">
      <c r="A2017">
        <v>38155</v>
      </c>
      <c r="B2017" t="s">
        <v>22461</v>
      </c>
      <c r="C2017" t="s">
        <v>716</v>
      </c>
      <c r="D2017" s="8">
        <v>106.95</v>
      </c>
      <c r="E2017">
        <v>106.95</v>
      </c>
    </row>
    <row r="2018" spans="1:5">
      <c r="A2018">
        <v>11467</v>
      </c>
      <c r="B2018" t="s">
        <v>22462</v>
      </c>
      <c r="C2018" t="s">
        <v>716</v>
      </c>
      <c r="D2018" s="8">
        <v>24.44</v>
      </c>
      <c r="E2018">
        <v>24.44</v>
      </c>
    </row>
    <row r="2019" spans="1:5">
      <c r="A2019">
        <v>38153</v>
      </c>
      <c r="B2019" t="s">
        <v>22463</v>
      </c>
      <c r="C2019" t="s">
        <v>21837</v>
      </c>
      <c r="D2019" s="8">
        <v>62.43</v>
      </c>
      <c r="E2019">
        <v>62.43</v>
      </c>
    </row>
    <row r="2020" spans="1:5">
      <c r="A2020">
        <v>43607</v>
      </c>
      <c r="B2020" t="s">
        <v>22464</v>
      </c>
      <c r="C2020" t="s">
        <v>21837</v>
      </c>
      <c r="D2020" s="8">
        <v>118.08</v>
      </c>
      <c r="E2020">
        <v>118.08</v>
      </c>
    </row>
    <row r="2021" spans="1:5">
      <c r="A2021">
        <v>3080</v>
      </c>
      <c r="B2021" t="s">
        <v>22465</v>
      </c>
      <c r="C2021" t="s">
        <v>21837</v>
      </c>
      <c r="D2021" s="8">
        <v>79.39</v>
      </c>
      <c r="E2021">
        <v>79.39</v>
      </c>
    </row>
    <row r="2022" spans="1:5">
      <c r="A2022">
        <v>3081</v>
      </c>
      <c r="B2022" t="s">
        <v>22466</v>
      </c>
      <c r="C2022" t="s">
        <v>21837</v>
      </c>
      <c r="D2022" s="8">
        <v>157.07</v>
      </c>
      <c r="E2022">
        <v>157.07</v>
      </c>
    </row>
    <row r="2023" spans="1:5">
      <c r="A2023">
        <v>3090</v>
      </c>
      <c r="B2023" t="s">
        <v>22467</v>
      </c>
      <c r="C2023" t="s">
        <v>21837</v>
      </c>
      <c r="D2023" s="8">
        <v>70.86</v>
      </c>
      <c r="E2023">
        <v>70.86</v>
      </c>
    </row>
    <row r="2024" spans="1:5">
      <c r="A2024">
        <v>43611</v>
      </c>
      <c r="B2024" t="s">
        <v>22468</v>
      </c>
      <c r="C2024" t="s">
        <v>21837</v>
      </c>
      <c r="D2024" s="8">
        <v>117.58</v>
      </c>
      <c r="E2024">
        <v>117.58</v>
      </c>
    </row>
    <row r="2025" spans="1:5">
      <c r="A2025">
        <v>3103</v>
      </c>
      <c r="B2025" t="s">
        <v>22469</v>
      </c>
      <c r="C2025" t="s">
        <v>716</v>
      </c>
      <c r="D2025" s="8">
        <v>58.75</v>
      </c>
      <c r="E2025">
        <v>58.75</v>
      </c>
    </row>
    <row r="2026" spans="1:5">
      <c r="A2026">
        <v>3097</v>
      </c>
      <c r="B2026" t="s">
        <v>22470</v>
      </c>
      <c r="C2026" t="s">
        <v>21837</v>
      </c>
      <c r="D2026" s="8">
        <v>88.89</v>
      </c>
      <c r="E2026">
        <v>88.89</v>
      </c>
    </row>
    <row r="2027" spans="1:5">
      <c r="A2027">
        <v>3099</v>
      </c>
      <c r="B2027" t="s">
        <v>22471</v>
      </c>
      <c r="C2027" t="s">
        <v>21837</v>
      </c>
      <c r="D2027" s="8">
        <v>142.33000000000001</v>
      </c>
      <c r="E2027">
        <v>142.33000000000001</v>
      </c>
    </row>
    <row r="2028" spans="1:5">
      <c r="A2028">
        <v>38151</v>
      </c>
      <c r="B2028" t="s">
        <v>22472</v>
      </c>
      <c r="C2028" t="s">
        <v>21837</v>
      </c>
      <c r="D2028" s="8">
        <v>103.18</v>
      </c>
      <c r="E2028">
        <v>103.18</v>
      </c>
    </row>
    <row r="2029" spans="1:5">
      <c r="A2029">
        <v>38152</v>
      </c>
      <c r="B2029" t="s">
        <v>22473</v>
      </c>
      <c r="C2029" t="s">
        <v>21837</v>
      </c>
      <c r="D2029" s="8">
        <v>166.45</v>
      </c>
      <c r="E2029">
        <v>166.45</v>
      </c>
    </row>
    <row r="2030" spans="1:5">
      <c r="A2030">
        <v>43610</v>
      </c>
      <c r="B2030" t="s">
        <v>22474</v>
      </c>
      <c r="C2030" t="s">
        <v>21837</v>
      </c>
      <c r="D2030" s="8">
        <v>88.2</v>
      </c>
      <c r="E2030">
        <v>88.2</v>
      </c>
    </row>
    <row r="2031" spans="1:5">
      <c r="A2031">
        <v>3093</v>
      </c>
      <c r="B2031" t="s">
        <v>22475</v>
      </c>
      <c r="C2031" t="s">
        <v>21837</v>
      </c>
      <c r="D2031" s="8">
        <v>142.33000000000001</v>
      </c>
      <c r="E2031">
        <v>142.33000000000001</v>
      </c>
    </row>
    <row r="2032" spans="1:5">
      <c r="A2032">
        <v>38165</v>
      </c>
      <c r="B2032" t="s">
        <v>22476</v>
      </c>
      <c r="C2032" t="s">
        <v>21837</v>
      </c>
      <c r="D2032" s="8">
        <v>76.56</v>
      </c>
      <c r="E2032">
        <v>76.56</v>
      </c>
    </row>
    <row r="2033" spans="1:5">
      <c r="A2033">
        <v>38177</v>
      </c>
      <c r="B2033" t="s">
        <v>22477</v>
      </c>
      <c r="C2033" t="s">
        <v>716</v>
      </c>
      <c r="D2033" s="8">
        <v>22.75</v>
      </c>
      <c r="E2033">
        <v>22.75</v>
      </c>
    </row>
    <row r="2034" spans="1:5">
      <c r="A2034">
        <v>11458</v>
      </c>
      <c r="B2034" t="s">
        <v>22478</v>
      </c>
      <c r="C2034" t="s">
        <v>716</v>
      </c>
      <c r="D2034" s="8">
        <v>27.16</v>
      </c>
      <c r="E2034">
        <v>27.16</v>
      </c>
    </row>
    <row r="2035" spans="1:5">
      <c r="A2035">
        <v>3108</v>
      </c>
      <c r="B2035" t="s">
        <v>22479</v>
      </c>
      <c r="C2035" t="s">
        <v>716</v>
      </c>
      <c r="D2035" s="8">
        <v>115.46</v>
      </c>
      <c r="E2035">
        <v>115.46</v>
      </c>
    </row>
    <row r="2036" spans="1:5">
      <c r="A2036">
        <v>3105</v>
      </c>
      <c r="B2036" t="s">
        <v>22480</v>
      </c>
      <c r="C2036" t="s">
        <v>716</v>
      </c>
      <c r="D2036" s="8">
        <v>151.01</v>
      </c>
      <c r="E2036">
        <v>151.01</v>
      </c>
    </row>
    <row r="2037" spans="1:5">
      <c r="A2037">
        <v>38178</v>
      </c>
      <c r="B2037" t="s">
        <v>22481</v>
      </c>
      <c r="C2037" t="s">
        <v>716</v>
      </c>
      <c r="D2037" s="8">
        <v>25.03</v>
      </c>
      <c r="E2037">
        <v>25.03</v>
      </c>
    </row>
    <row r="2038" spans="1:5">
      <c r="A2038">
        <v>43575</v>
      </c>
      <c r="B2038" t="s">
        <v>22482</v>
      </c>
      <c r="C2038" t="s">
        <v>716</v>
      </c>
      <c r="D2038" s="8">
        <v>54.23</v>
      </c>
      <c r="E2038">
        <v>54.23</v>
      </c>
    </row>
    <row r="2039" spans="1:5">
      <c r="A2039">
        <v>43577</v>
      </c>
      <c r="B2039" t="s">
        <v>22483</v>
      </c>
      <c r="C2039" t="s">
        <v>716</v>
      </c>
      <c r="D2039" s="8">
        <v>94.29</v>
      </c>
      <c r="E2039">
        <v>94.29</v>
      </c>
    </row>
    <row r="2040" spans="1:5">
      <c r="A2040">
        <v>43458</v>
      </c>
      <c r="B2040" t="s">
        <v>22484</v>
      </c>
      <c r="C2040" t="s">
        <v>327</v>
      </c>
      <c r="D2040" s="8">
        <v>0.06</v>
      </c>
      <c r="E2040">
        <v>0.06</v>
      </c>
    </row>
    <row r="2041" spans="1:5">
      <c r="A2041">
        <v>43470</v>
      </c>
      <c r="B2041" t="s">
        <v>22485</v>
      </c>
      <c r="C2041" t="s">
        <v>14514</v>
      </c>
      <c r="D2041" s="8">
        <v>11.14</v>
      </c>
      <c r="E2041">
        <v>11.14</v>
      </c>
    </row>
    <row r="2042" spans="1:5">
      <c r="A2042">
        <v>43459</v>
      </c>
      <c r="B2042" t="s">
        <v>22486</v>
      </c>
      <c r="C2042" t="s">
        <v>327</v>
      </c>
      <c r="D2042" s="8">
        <v>0.44</v>
      </c>
      <c r="E2042">
        <v>0.44</v>
      </c>
    </row>
    <row r="2043" spans="1:5">
      <c r="A2043">
        <v>43471</v>
      </c>
      <c r="B2043" t="s">
        <v>22487</v>
      </c>
      <c r="C2043" t="s">
        <v>14514</v>
      </c>
      <c r="D2043" s="8">
        <v>82.31</v>
      </c>
      <c r="E2043">
        <v>82.31</v>
      </c>
    </row>
    <row r="2044" spans="1:5">
      <c r="A2044">
        <v>43460</v>
      </c>
      <c r="B2044" t="s">
        <v>22488</v>
      </c>
      <c r="C2044" t="s">
        <v>327</v>
      </c>
      <c r="D2044" s="8">
        <v>0.86</v>
      </c>
      <c r="E2044">
        <v>0.86</v>
      </c>
    </row>
    <row r="2045" spans="1:5">
      <c r="A2045">
        <v>43472</v>
      </c>
      <c r="B2045" t="s">
        <v>22489</v>
      </c>
      <c r="C2045" t="s">
        <v>14514</v>
      </c>
      <c r="D2045" s="8">
        <v>161.72999999999999</v>
      </c>
      <c r="E2045">
        <v>161.72999999999999</v>
      </c>
    </row>
    <row r="2046" spans="1:5">
      <c r="A2046">
        <v>43461</v>
      </c>
      <c r="B2046" t="s">
        <v>22490</v>
      </c>
      <c r="C2046" t="s">
        <v>327</v>
      </c>
      <c r="D2046" s="8">
        <v>0.31</v>
      </c>
      <c r="E2046">
        <v>0.31</v>
      </c>
    </row>
    <row r="2047" spans="1:5">
      <c r="A2047">
        <v>43473</v>
      </c>
      <c r="B2047" t="s">
        <v>22491</v>
      </c>
      <c r="C2047" t="s">
        <v>14514</v>
      </c>
      <c r="D2047" s="8">
        <v>59.01</v>
      </c>
      <c r="E2047">
        <v>59.01</v>
      </c>
    </row>
    <row r="2048" spans="1:5">
      <c r="A2048">
        <v>43463</v>
      </c>
      <c r="B2048" t="s">
        <v>22492</v>
      </c>
      <c r="C2048" t="s">
        <v>327</v>
      </c>
      <c r="D2048" s="8">
        <v>0.08</v>
      </c>
      <c r="E2048">
        <v>0.08</v>
      </c>
    </row>
    <row r="2049" spans="1:5">
      <c r="A2049">
        <v>43475</v>
      </c>
      <c r="B2049" t="s">
        <v>22493</v>
      </c>
      <c r="C2049" t="s">
        <v>14514</v>
      </c>
      <c r="D2049" s="8">
        <v>15.46</v>
      </c>
      <c r="E2049">
        <v>15.46</v>
      </c>
    </row>
    <row r="2050" spans="1:5">
      <c r="A2050">
        <v>43462</v>
      </c>
      <c r="B2050" t="s">
        <v>22494</v>
      </c>
      <c r="C2050" t="s">
        <v>327</v>
      </c>
      <c r="D2050" s="8">
        <v>0.01</v>
      </c>
      <c r="E2050">
        <v>0.01</v>
      </c>
    </row>
    <row r="2051" spans="1:5">
      <c r="A2051">
        <v>43474</v>
      </c>
      <c r="B2051" t="s">
        <v>22495</v>
      </c>
      <c r="C2051" t="s">
        <v>14514</v>
      </c>
      <c r="D2051" s="8">
        <v>2.35</v>
      </c>
      <c r="E2051">
        <v>2.35</v>
      </c>
    </row>
    <row r="2052" spans="1:5">
      <c r="A2052">
        <v>43464</v>
      </c>
      <c r="B2052" t="s">
        <v>22496</v>
      </c>
      <c r="C2052" t="s">
        <v>327</v>
      </c>
      <c r="D2052" s="8">
        <v>0.01</v>
      </c>
      <c r="E2052">
        <v>0.01</v>
      </c>
    </row>
    <row r="2053" spans="1:5">
      <c r="A2053">
        <v>43476</v>
      </c>
      <c r="B2053" t="s">
        <v>22497</v>
      </c>
      <c r="C2053" t="s">
        <v>14514</v>
      </c>
      <c r="D2053" s="8">
        <v>0.01</v>
      </c>
      <c r="E2053">
        <v>0.01</v>
      </c>
    </row>
    <row r="2054" spans="1:5">
      <c r="A2054">
        <v>43465</v>
      </c>
      <c r="B2054" t="s">
        <v>22498</v>
      </c>
      <c r="C2054" t="s">
        <v>327</v>
      </c>
      <c r="D2054" s="8">
        <v>0.78</v>
      </c>
      <c r="E2054">
        <v>0.78</v>
      </c>
    </row>
    <row r="2055" spans="1:5">
      <c r="A2055">
        <v>43477</v>
      </c>
      <c r="B2055" t="s">
        <v>22499</v>
      </c>
      <c r="C2055" t="s">
        <v>14514</v>
      </c>
      <c r="D2055" s="8">
        <v>147.87</v>
      </c>
      <c r="E2055">
        <v>147.87</v>
      </c>
    </row>
    <row r="2056" spans="1:5">
      <c r="A2056">
        <v>43466</v>
      </c>
      <c r="B2056" t="s">
        <v>22500</v>
      </c>
      <c r="C2056" t="s">
        <v>327</v>
      </c>
      <c r="D2056" s="8">
        <v>2.0499999999999998</v>
      </c>
      <c r="E2056">
        <v>2.0499999999999998</v>
      </c>
    </row>
    <row r="2057" spans="1:5">
      <c r="A2057">
        <v>43478</v>
      </c>
      <c r="B2057" t="s">
        <v>22501</v>
      </c>
      <c r="C2057" t="s">
        <v>14514</v>
      </c>
      <c r="D2057" s="8">
        <v>387.36</v>
      </c>
      <c r="E2057">
        <v>387.36</v>
      </c>
    </row>
    <row r="2058" spans="1:5">
      <c r="A2058">
        <v>43467</v>
      </c>
      <c r="B2058" t="s">
        <v>22502</v>
      </c>
      <c r="C2058" t="s">
        <v>327</v>
      </c>
      <c r="D2058" s="8">
        <v>0.61</v>
      </c>
      <c r="E2058">
        <v>0.61</v>
      </c>
    </row>
    <row r="2059" spans="1:5">
      <c r="A2059">
        <v>43479</v>
      </c>
      <c r="B2059" t="s">
        <v>22503</v>
      </c>
      <c r="C2059" t="s">
        <v>14514</v>
      </c>
      <c r="D2059" s="8">
        <v>114.77</v>
      </c>
      <c r="E2059">
        <v>114.77</v>
      </c>
    </row>
    <row r="2060" spans="1:5">
      <c r="A2060">
        <v>43468</v>
      </c>
      <c r="B2060" t="s">
        <v>22504</v>
      </c>
      <c r="C2060" t="s">
        <v>327</v>
      </c>
      <c r="D2060" s="8">
        <v>1.21</v>
      </c>
      <c r="E2060">
        <v>1.21</v>
      </c>
    </row>
    <row r="2061" spans="1:5">
      <c r="A2061">
        <v>43480</v>
      </c>
      <c r="B2061" t="s">
        <v>22505</v>
      </c>
      <c r="C2061" t="s">
        <v>14514</v>
      </c>
      <c r="D2061" s="8">
        <v>228.92</v>
      </c>
      <c r="E2061">
        <v>228.92</v>
      </c>
    </row>
    <row r="2062" spans="1:5">
      <c r="A2062">
        <v>43469</v>
      </c>
      <c r="B2062" t="s">
        <v>22506</v>
      </c>
      <c r="C2062" t="s">
        <v>327</v>
      </c>
      <c r="D2062" s="8">
        <v>0.05</v>
      </c>
      <c r="E2062">
        <v>0.05</v>
      </c>
    </row>
    <row r="2063" spans="1:5">
      <c r="A2063">
        <v>43481</v>
      </c>
      <c r="B2063" t="s">
        <v>22507</v>
      </c>
      <c r="C2063" t="s">
        <v>14514</v>
      </c>
      <c r="D2063" s="8">
        <v>9.89</v>
      </c>
      <c r="E2063">
        <v>9.89</v>
      </c>
    </row>
    <row r="2064" spans="1:5">
      <c r="A2064">
        <v>45204</v>
      </c>
      <c r="B2064" t="s">
        <v>22508</v>
      </c>
      <c r="C2064" t="s">
        <v>716</v>
      </c>
      <c r="D2064" s="8">
        <v>37.299999999999997</v>
      </c>
      <c r="E2064">
        <v>37.299999999999997</v>
      </c>
    </row>
    <row r="2065" spans="1:5">
      <c r="A2065">
        <v>3119</v>
      </c>
      <c r="B2065" t="s">
        <v>22509</v>
      </c>
      <c r="C2065" t="s">
        <v>716</v>
      </c>
      <c r="D2065" s="8">
        <v>2.94</v>
      </c>
      <c r="E2065">
        <v>2.94</v>
      </c>
    </row>
    <row r="2066" spans="1:5">
      <c r="A2066">
        <v>3122</v>
      </c>
      <c r="B2066" t="s">
        <v>22510</v>
      </c>
      <c r="C2066" t="s">
        <v>716</v>
      </c>
      <c r="D2066" s="8">
        <v>5.98</v>
      </c>
      <c r="E2066">
        <v>5.98</v>
      </c>
    </row>
    <row r="2067" spans="1:5">
      <c r="A2067">
        <v>3121</v>
      </c>
      <c r="B2067" t="s">
        <v>22511</v>
      </c>
      <c r="C2067" t="s">
        <v>716</v>
      </c>
      <c r="D2067" s="8">
        <v>6.78</v>
      </c>
      <c r="E2067">
        <v>6.78</v>
      </c>
    </row>
    <row r="2068" spans="1:5">
      <c r="A2068">
        <v>3120</v>
      </c>
      <c r="B2068" t="s">
        <v>22512</v>
      </c>
      <c r="C2068" t="s">
        <v>716</v>
      </c>
      <c r="D2068" s="8">
        <v>12.85</v>
      </c>
      <c r="E2068">
        <v>12.85</v>
      </c>
    </row>
    <row r="2069" spans="1:5">
      <c r="A2069">
        <v>11455</v>
      </c>
      <c r="B2069" t="s">
        <v>22513</v>
      </c>
      <c r="C2069" t="s">
        <v>716</v>
      </c>
      <c r="D2069" s="8">
        <v>18.59</v>
      </c>
      <c r="E2069">
        <v>18.59</v>
      </c>
    </row>
    <row r="2070" spans="1:5">
      <c r="A2070">
        <v>11456</v>
      </c>
      <c r="B2070" t="s">
        <v>22514</v>
      </c>
      <c r="C2070" t="s">
        <v>716</v>
      </c>
      <c r="D2070" s="8">
        <v>22.22</v>
      </c>
      <c r="E2070">
        <v>22.22</v>
      </c>
    </row>
    <row r="2071" spans="1:5">
      <c r="A2071">
        <v>3107</v>
      </c>
      <c r="B2071" t="s">
        <v>22515</v>
      </c>
      <c r="C2071" t="s">
        <v>716</v>
      </c>
      <c r="D2071" s="8">
        <v>9.3699999999999992</v>
      </c>
      <c r="E2071">
        <v>9.3699999999999992</v>
      </c>
    </row>
    <row r="2072" spans="1:5">
      <c r="A2072">
        <v>43583</v>
      </c>
      <c r="B2072" t="s">
        <v>22516</v>
      </c>
      <c r="C2072" t="s">
        <v>716</v>
      </c>
      <c r="D2072" s="8">
        <v>10.57</v>
      </c>
      <c r="E2072">
        <v>10.57</v>
      </c>
    </row>
    <row r="2073" spans="1:5">
      <c r="A2073">
        <v>43586</v>
      </c>
      <c r="B2073" t="s">
        <v>22517</v>
      </c>
      <c r="C2073" t="s">
        <v>716</v>
      </c>
      <c r="D2073" s="8">
        <v>10.83</v>
      </c>
      <c r="E2073">
        <v>10.83</v>
      </c>
    </row>
    <row r="2074" spans="1:5">
      <c r="A2074">
        <v>11461</v>
      </c>
      <c r="B2074" t="s">
        <v>22518</v>
      </c>
      <c r="C2074" t="s">
        <v>716</v>
      </c>
      <c r="D2074" s="8">
        <v>11.81</v>
      </c>
      <c r="E2074">
        <v>11.81</v>
      </c>
    </row>
    <row r="2075" spans="1:5">
      <c r="A2075">
        <v>43587</v>
      </c>
      <c r="B2075" t="s">
        <v>22519</v>
      </c>
      <c r="C2075" t="s">
        <v>716</v>
      </c>
      <c r="D2075" s="8">
        <v>13.62</v>
      </c>
      <c r="E2075">
        <v>13.62</v>
      </c>
    </row>
    <row r="2076" spans="1:5">
      <c r="A2076">
        <v>3106</v>
      </c>
      <c r="B2076" t="s">
        <v>22520</v>
      </c>
      <c r="C2076" t="s">
        <v>716</v>
      </c>
      <c r="D2076" s="8">
        <v>17.28</v>
      </c>
      <c r="E2076">
        <v>17.28</v>
      </c>
    </row>
    <row r="2077" spans="1:5">
      <c r="A2077">
        <v>44539</v>
      </c>
      <c r="B2077" t="s">
        <v>22521</v>
      </c>
      <c r="C2077" t="s">
        <v>94</v>
      </c>
      <c r="D2077" s="8">
        <v>3</v>
      </c>
      <c r="E2077">
        <v>3</v>
      </c>
    </row>
    <row r="2078" spans="1:5">
      <c r="A2078">
        <v>3123</v>
      </c>
      <c r="B2078" t="s">
        <v>22522</v>
      </c>
      <c r="C2078" t="s">
        <v>94</v>
      </c>
      <c r="D2078" s="8">
        <v>2.8</v>
      </c>
      <c r="E2078">
        <v>2.8</v>
      </c>
    </row>
    <row r="2079" spans="1:5">
      <c r="A2079">
        <v>38125</v>
      </c>
      <c r="B2079" t="s">
        <v>22523</v>
      </c>
      <c r="C2079" t="s">
        <v>94</v>
      </c>
      <c r="D2079" s="8">
        <v>1.0900000000000001</v>
      </c>
      <c r="E2079">
        <v>1.0900000000000001</v>
      </c>
    </row>
    <row r="2080" spans="1:5">
      <c r="A2080">
        <v>39014</v>
      </c>
      <c r="B2080" t="s">
        <v>22524</v>
      </c>
      <c r="C2080" t="s">
        <v>94</v>
      </c>
      <c r="D2080" s="8">
        <v>12.38</v>
      </c>
      <c r="E2080">
        <v>12.38</v>
      </c>
    </row>
    <row r="2081" spans="1:5">
      <c r="A2081">
        <v>39365</v>
      </c>
      <c r="B2081" t="s">
        <v>22525</v>
      </c>
      <c r="C2081" t="s">
        <v>716</v>
      </c>
      <c r="D2081" s="8">
        <v>1800.63</v>
      </c>
      <c r="E2081">
        <v>1800.63</v>
      </c>
    </row>
    <row r="2082" spans="1:5">
      <c r="A2082">
        <v>39366</v>
      </c>
      <c r="B2082" t="s">
        <v>22526</v>
      </c>
      <c r="C2082" t="s">
        <v>716</v>
      </c>
      <c r="D2082" s="8">
        <v>2731.86</v>
      </c>
      <c r="E2082">
        <v>2731.86</v>
      </c>
    </row>
    <row r="2083" spans="1:5">
      <c r="A2083">
        <v>39367</v>
      </c>
      <c r="B2083" t="s">
        <v>22527</v>
      </c>
      <c r="C2083" t="s">
        <v>716</v>
      </c>
      <c r="D2083" s="8">
        <v>4680.8599999999997</v>
      </c>
      <c r="E2083">
        <v>4680.8599999999997</v>
      </c>
    </row>
    <row r="2084" spans="1:5">
      <c r="A2084">
        <v>45263</v>
      </c>
      <c r="B2084" t="s">
        <v>22528</v>
      </c>
      <c r="C2084" t="s">
        <v>716</v>
      </c>
      <c r="D2084" s="8">
        <v>20.100000000000001</v>
      </c>
      <c r="E2084">
        <v>20.100000000000001</v>
      </c>
    </row>
    <row r="2085" spans="1:5">
      <c r="A2085">
        <v>37394</v>
      </c>
      <c r="B2085" t="s">
        <v>22529</v>
      </c>
      <c r="C2085" t="s">
        <v>22530</v>
      </c>
      <c r="D2085" s="8">
        <v>47.19</v>
      </c>
      <c r="E2085">
        <v>47.19</v>
      </c>
    </row>
    <row r="2086" spans="1:5">
      <c r="A2086">
        <v>14146</v>
      </c>
      <c r="B2086" t="s">
        <v>22531</v>
      </c>
      <c r="C2086" t="s">
        <v>22530</v>
      </c>
      <c r="D2086" s="8">
        <v>75.89</v>
      </c>
      <c r="E2086">
        <v>75.89</v>
      </c>
    </row>
    <row r="2087" spans="1:5">
      <c r="A2087">
        <v>938</v>
      </c>
      <c r="B2087" t="s">
        <v>22532</v>
      </c>
      <c r="C2087" t="s">
        <v>102</v>
      </c>
      <c r="D2087" s="8">
        <v>1.62</v>
      </c>
      <c r="E2087">
        <v>1.62</v>
      </c>
    </row>
    <row r="2088" spans="1:5">
      <c r="A2088">
        <v>937</v>
      </c>
      <c r="B2088" t="s">
        <v>22533</v>
      </c>
      <c r="C2088" t="s">
        <v>102</v>
      </c>
      <c r="D2088" s="8">
        <v>9.4600000000000009</v>
      </c>
      <c r="E2088">
        <v>9.4600000000000009</v>
      </c>
    </row>
    <row r="2089" spans="1:5">
      <c r="A2089">
        <v>939</v>
      </c>
      <c r="B2089" t="s">
        <v>22534</v>
      </c>
      <c r="C2089" t="s">
        <v>102</v>
      </c>
      <c r="D2089" s="8">
        <v>2.62</v>
      </c>
      <c r="E2089">
        <v>2.62</v>
      </c>
    </row>
    <row r="2090" spans="1:5">
      <c r="A2090">
        <v>944</v>
      </c>
      <c r="B2090" t="s">
        <v>22535</v>
      </c>
      <c r="C2090" t="s">
        <v>102</v>
      </c>
      <c r="D2090" s="8">
        <v>4.1500000000000004</v>
      </c>
      <c r="E2090">
        <v>4.1500000000000004</v>
      </c>
    </row>
    <row r="2091" spans="1:5">
      <c r="A2091">
        <v>940</v>
      </c>
      <c r="B2091" t="s">
        <v>22536</v>
      </c>
      <c r="C2091" t="s">
        <v>102</v>
      </c>
      <c r="D2091" s="8">
        <v>5.99</v>
      </c>
      <c r="E2091">
        <v>5.99</v>
      </c>
    </row>
    <row r="2092" spans="1:5">
      <c r="A2092">
        <v>44397</v>
      </c>
      <c r="B2092" t="s">
        <v>22537</v>
      </c>
      <c r="C2092" t="s">
        <v>102</v>
      </c>
      <c r="D2092" s="8">
        <v>3.62</v>
      </c>
      <c r="E2092">
        <v>3.62</v>
      </c>
    </row>
    <row r="2093" spans="1:5">
      <c r="A2093">
        <v>406</v>
      </c>
      <c r="B2093" t="s">
        <v>22538</v>
      </c>
      <c r="C2093" t="s">
        <v>716</v>
      </c>
      <c r="D2093" s="8">
        <v>94.75</v>
      </c>
      <c r="E2093">
        <v>94.75</v>
      </c>
    </row>
    <row r="2094" spans="1:5">
      <c r="A2094">
        <v>42529</v>
      </c>
      <c r="B2094" t="s">
        <v>22539</v>
      </c>
      <c r="C2094" t="s">
        <v>102</v>
      </c>
      <c r="D2094" s="8">
        <v>1.35</v>
      </c>
      <c r="E2094">
        <v>1.35</v>
      </c>
    </row>
    <row r="2095" spans="1:5">
      <c r="A2095">
        <v>39634</v>
      </c>
      <c r="B2095" t="s">
        <v>22540</v>
      </c>
      <c r="C2095" t="s">
        <v>102</v>
      </c>
      <c r="D2095" s="8">
        <v>6.72</v>
      </c>
      <c r="E2095">
        <v>6.72</v>
      </c>
    </row>
    <row r="2096" spans="1:5">
      <c r="A2096">
        <v>39701</v>
      </c>
      <c r="B2096" t="s">
        <v>22541</v>
      </c>
      <c r="C2096" t="s">
        <v>716</v>
      </c>
      <c r="D2096" s="8">
        <v>105.39</v>
      </c>
      <c r="E2096">
        <v>105.39</v>
      </c>
    </row>
    <row r="2097" spans="1:5">
      <c r="A2097">
        <v>12815</v>
      </c>
      <c r="B2097" t="s">
        <v>22542</v>
      </c>
      <c r="C2097" t="s">
        <v>716</v>
      </c>
      <c r="D2097" s="8">
        <v>11.14</v>
      </c>
      <c r="E2097">
        <v>11.14</v>
      </c>
    </row>
    <row r="2098" spans="1:5">
      <c r="A2098">
        <v>39431</v>
      </c>
      <c r="B2098" t="s">
        <v>22543</v>
      </c>
      <c r="C2098" t="s">
        <v>102</v>
      </c>
      <c r="D2098" s="8">
        <v>0.28000000000000003</v>
      </c>
      <c r="E2098">
        <v>0.28000000000000003</v>
      </c>
    </row>
    <row r="2099" spans="1:5">
      <c r="A2099">
        <v>39432</v>
      </c>
      <c r="B2099" t="s">
        <v>22544</v>
      </c>
      <c r="C2099" t="s">
        <v>102</v>
      </c>
      <c r="D2099" s="8">
        <v>2.5499999999999998</v>
      </c>
      <c r="E2099">
        <v>2.5499999999999998</v>
      </c>
    </row>
    <row r="2100" spans="1:5">
      <c r="A2100">
        <v>20111</v>
      </c>
      <c r="B2100" t="s">
        <v>22545</v>
      </c>
      <c r="C2100" t="s">
        <v>716</v>
      </c>
      <c r="D2100" s="8">
        <v>18.78</v>
      </c>
      <c r="E2100">
        <v>18.78</v>
      </c>
    </row>
    <row r="2101" spans="1:5">
      <c r="A2101">
        <v>21127</v>
      </c>
      <c r="B2101" t="s">
        <v>22546</v>
      </c>
      <c r="C2101" t="s">
        <v>716</v>
      </c>
      <c r="D2101" s="8">
        <v>7.1</v>
      </c>
      <c r="E2101">
        <v>7.1</v>
      </c>
    </row>
    <row r="2102" spans="1:5">
      <c r="A2102">
        <v>404</v>
      </c>
      <c r="B2102" t="s">
        <v>22547</v>
      </c>
      <c r="C2102" t="s">
        <v>102</v>
      </c>
      <c r="D2102" s="8">
        <v>2.56</v>
      </c>
      <c r="E2102">
        <v>2.56</v>
      </c>
    </row>
    <row r="2103" spans="1:5">
      <c r="A2103">
        <v>14151</v>
      </c>
      <c r="B2103" t="s">
        <v>22548</v>
      </c>
      <c r="C2103" t="s">
        <v>716</v>
      </c>
      <c r="D2103" s="8">
        <v>54.54</v>
      </c>
      <c r="E2103">
        <v>54.54</v>
      </c>
    </row>
    <row r="2104" spans="1:5">
      <c r="A2104">
        <v>14153</v>
      </c>
      <c r="B2104" t="s">
        <v>22549</v>
      </c>
      <c r="C2104" t="s">
        <v>716</v>
      </c>
      <c r="D2104" s="8">
        <v>61.66</v>
      </c>
      <c r="E2104">
        <v>61.66</v>
      </c>
    </row>
    <row r="2105" spans="1:5">
      <c r="A2105">
        <v>14152</v>
      </c>
      <c r="B2105" t="s">
        <v>22550</v>
      </c>
      <c r="C2105" t="s">
        <v>716</v>
      </c>
      <c r="D2105" s="8">
        <v>47.33</v>
      </c>
      <c r="E2105">
        <v>47.33</v>
      </c>
    </row>
    <row r="2106" spans="1:5">
      <c r="A2106">
        <v>14154</v>
      </c>
      <c r="B2106" t="s">
        <v>22551</v>
      </c>
      <c r="C2106" t="s">
        <v>716</v>
      </c>
      <c r="D2106" s="8">
        <v>165.67</v>
      </c>
      <c r="E2106">
        <v>165.67</v>
      </c>
    </row>
    <row r="2107" spans="1:5">
      <c r="A2107">
        <v>3146</v>
      </c>
      <c r="B2107" t="s">
        <v>22552</v>
      </c>
      <c r="C2107" t="s">
        <v>716</v>
      </c>
      <c r="D2107" s="8">
        <v>3.45</v>
      </c>
      <c r="E2107">
        <v>3.45</v>
      </c>
    </row>
    <row r="2108" spans="1:5">
      <c r="A2108">
        <v>3143</v>
      </c>
      <c r="B2108" t="s">
        <v>22553</v>
      </c>
      <c r="C2108" t="s">
        <v>716</v>
      </c>
      <c r="D2108" s="8">
        <v>7.84</v>
      </c>
      <c r="E2108">
        <v>7.84</v>
      </c>
    </row>
    <row r="2109" spans="1:5">
      <c r="A2109">
        <v>3148</v>
      </c>
      <c r="B2109" t="s">
        <v>22554</v>
      </c>
      <c r="C2109" t="s">
        <v>716</v>
      </c>
      <c r="D2109" s="8">
        <v>12.72</v>
      </c>
      <c r="E2109">
        <v>12.72</v>
      </c>
    </row>
    <row r="2110" spans="1:5">
      <c r="A2110">
        <v>4310</v>
      </c>
      <c r="B2110" t="s">
        <v>22555</v>
      </c>
      <c r="C2110" t="s">
        <v>716</v>
      </c>
      <c r="D2110" s="8">
        <v>2.0499999999999998</v>
      </c>
      <c r="E2110">
        <v>2.0499999999999998</v>
      </c>
    </row>
    <row r="2111" spans="1:5">
      <c r="A2111">
        <v>4311</v>
      </c>
      <c r="B2111" t="s">
        <v>22556</v>
      </c>
      <c r="C2111" t="s">
        <v>716</v>
      </c>
      <c r="D2111" s="8">
        <v>1.44</v>
      </c>
      <c r="E2111">
        <v>1.44</v>
      </c>
    </row>
    <row r="2112" spans="1:5">
      <c r="A2112">
        <v>4312</v>
      </c>
      <c r="B2112" t="s">
        <v>22557</v>
      </c>
      <c r="C2112" t="s">
        <v>716</v>
      </c>
      <c r="D2112" s="8">
        <v>2.02</v>
      </c>
      <c r="E2112">
        <v>2.02</v>
      </c>
    </row>
    <row r="2113" spans="1:5">
      <c r="A2113">
        <v>13261</v>
      </c>
      <c r="B2113" t="s">
        <v>22558</v>
      </c>
      <c r="C2113" t="s">
        <v>716</v>
      </c>
      <c r="D2113" s="8">
        <v>2.0099999999999998</v>
      </c>
      <c r="E2113">
        <v>2.0099999999999998</v>
      </c>
    </row>
    <row r="2114" spans="1:5">
      <c r="A2114">
        <v>3272</v>
      </c>
      <c r="B2114" t="s">
        <v>22559</v>
      </c>
      <c r="C2114" t="s">
        <v>716</v>
      </c>
      <c r="D2114" s="8">
        <v>55.12</v>
      </c>
      <c r="E2114">
        <v>55.12</v>
      </c>
    </row>
    <row r="2115" spans="1:5">
      <c r="A2115">
        <v>3265</v>
      </c>
      <c r="B2115" t="s">
        <v>22560</v>
      </c>
      <c r="C2115" t="s">
        <v>716</v>
      </c>
      <c r="D2115" s="8">
        <v>43.79</v>
      </c>
      <c r="E2115">
        <v>43.79</v>
      </c>
    </row>
    <row r="2116" spans="1:5">
      <c r="A2116">
        <v>3264</v>
      </c>
      <c r="B2116" t="s">
        <v>22561</v>
      </c>
      <c r="C2116" t="s">
        <v>716</v>
      </c>
      <c r="D2116" s="8">
        <v>31.49</v>
      </c>
      <c r="E2116">
        <v>31.49</v>
      </c>
    </row>
    <row r="2117" spans="1:5">
      <c r="A2117">
        <v>3262</v>
      </c>
      <c r="B2117" t="s">
        <v>22562</v>
      </c>
      <c r="C2117" t="s">
        <v>716</v>
      </c>
      <c r="D2117" s="8">
        <v>19.170000000000002</v>
      </c>
      <c r="E2117">
        <v>19.170000000000002</v>
      </c>
    </row>
    <row r="2118" spans="1:5">
      <c r="A2118">
        <v>3267</v>
      </c>
      <c r="B2118" t="s">
        <v>22563</v>
      </c>
      <c r="C2118" t="s">
        <v>716</v>
      </c>
      <c r="D2118" s="8">
        <v>102.84</v>
      </c>
      <c r="E2118">
        <v>102.84</v>
      </c>
    </row>
    <row r="2119" spans="1:5">
      <c r="A2119">
        <v>3266</v>
      </c>
      <c r="B2119" t="s">
        <v>22564</v>
      </c>
      <c r="C2119" t="s">
        <v>716</v>
      </c>
      <c r="D2119" s="8">
        <v>65.430000000000007</v>
      </c>
      <c r="E2119">
        <v>65.430000000000007</v>
      </c>
    </row>
    <row r="2120" spans="1:5">
      <c r="A2120">
        <v>3268</v>
      </c>
      <c r="B2120" t="s">
        <v>22565</v>
      </c>
      <c r="C2120" t="s">
        <v>716</v>
      </c>
      <c r="D2120" s="8">
        <v>139.04</v>
      </c>
      <c r="E2120">
        <v>139.04</v>
      </c>
    </row>
    <row r="2121" spans="1:5">
      <c r="A2121">
        <v>3263</v>
      </c>
      <c r="B2121" t="s">
        <v>22566</v>
      </c>
      <c r="C2121" t="s">
        <v>716</v>
      </c>
      <c r="D2121" s="8">
        <v>26.18</v>
      </c>
      <c r="E2121">
        <v>26.18</v>
      </c>
    </row>
    <row r="2122" spans="1:5">
      <c r="A2122">
        <v>3271</v>
      </c>
      <c r="B2122" t="s">
        <v>22567</v>
      </c>
      <c r="C2122" t="s">
        <v>716</v>
      </c>
      <c r="D2122" s="8">
        <v>205.56</v>
      </c>
      <c r="E2122">
        <v>205.56</v>
      </c>
    </row>
    <row r="2123" spans="1:5">
      <c r="A2123">
        <v>3270</v>
      </c>
      <c r="B2123" t="s">
        <v>22568</v>
      </c>
      <c r="C2123" t="s">
        <v>716</v>
      </c>
      <c r="D2123" s="8">
        <v>345.35</v>
      </c>
      <c r="E2123">
        <v>345.35</v>
      </c>
    </row>
    <row r="2124" spans="1:5">
      <c r="A2124">
        <v>45256</v>
      </c>
      <c r="B2124" t="s">
        <v>22569</v>
      </c>
      <c r="C2124" t="s">
        <v>716</v>
      </c>
      <c r="D2124" s="8">
        <v>23.97</v>
      </c>
      <c r="E2124">
        <v>23.97</v>
      </c>
    </row>
    <row r="2125" spans="1:5">
      <c r="A2125">
        <v>3275</v>
      </c>
      <c r="B2125" t="s">
        <v>22570</v>
      </c>
      <c r="C2125" t="s">
        <v>66</v>
      </c>
      <c r="D2125" s="8">
        <v>119.18</v>
      </c>
      <c r="E2125">
        <v>119.18</v>
      </c>
    </row>
    <row r="2126" spans="1:5">
      <c r="A2126">
        <v>39512</v>
      </c>
      <c r="B2126" t="s">
        <v>22571</v>
      </c>
      <c r="C2126" t="s">
        <v>66</v>
      </c>
      <c r="D2126" s="8">
        <v>89.72</v>
      </c>
      <c r="E2126">
        <v>89.72</v>
      </c>
    </row>
    <row r="2127" spans="1:5">
      <c r="A2127">
        <v>39511</v>
      </c>
      <c r="B2127" t="s">
        <v>22572</v>
      </c>
      <c r="C2127" t="s">
        <v>66</v>
      </c>
      <c r="D2127" s="8">
        <v>97.86</v>
      </c>
      <c r="E2127">
        <v>97.86</v>
      </c>
    </row>
    <row r="2128" spans="1:5">
      <c r="A2128">
        <v>39513</v>
      </c>
      <c r="B2128" t="s">
        <v>22573</v>
      </c>
      <c r="C2128" t="s">
        <v>66</v>
      </c>
      <c r="D2128" s="8">
        <v>104.97</v>
      </c>
      <c r="E2128">
        <v>104.97</v>
      </c>
    </row>
    <row r="2129" spans="1:5">
      <c r="A2129">
        <v>3286</v>
      </c>
      <c r="B2129" t="s">
        <v>22574</v>
      </c>
      <c r="C2129" t="s">
        <v>66</v>
      </c>
      <c r="D2129" s="8">
        <v>92.64</v>
      </c>
      <c r="E2129">
        <v>92.64</v>
      </c>
    </row>
    <row r="2130" spans="1:5">
      <c r="A2130">
        <v>3287</v>
      </c>
      <c r="B2130" t="s">
        <v>22575</v>
      </c>
      <c r="C2130" t="s">
        <v>66</v>
      </c>
      <c r="D2130" s="8">
        <v>140</v>
      </c>
      <c r="E2130">
        <v>140</v>
      </c>
    </row>
    <row r="2131" spans="1:5">
      <c r="A2131">
        <v>3283</v>
      </c>
      <c r="B2131" t="s">
        <v>22576</v>
      </c>
      <c r="C2131" t="s">
        <v>66</v>
      </c>
      <c r="D2131" s="8">
        <v>29.41</v>
      </c>
      <c r="E2131">
        <v>29.41</v>
      </c>
    </row>
    <row r="2132" spans="1:5">
      <c r="A2132">
        <v>11587</v>
      </c>
      <c r="B2132" t="s">
        <v>22577</v>
      </c>
      <c r="C2132" t="s">
        <v>66</v>
      </c>
      <c r="D2132" s="8">
        <v>81.72</v>
      </c>
      <c r="E2132">
        <v>81.72</v>
      </c>
    </row>
    <row r="2133" spans="1:5">
      <c r="A2133">
        <v>36225</v>
      </c>
      <c r="B2133" t="s">
        <v>22578</v>
      </c>
      <c r="C2133" t="s">
        <v>66</v>
      </c>
      <c r="D2133" s="8">
        <v>33.200000000000003</v>
      </c>
      <c r="E2133">
        <v>33.200000000000003</v>
      </c>
    </row>
    <row r="2134" spans="1:5">
      <c r="A2134">
        <v>36230</v>
      </c>
      <c r="B2134" t="s">
        <v>22579</v>
      </c>
      <c r="C2134" t="s">
        <v>66</v>
      </c>
      <c r="D2134" s="8">
        <v>24.39</v>
      </c>
      <c r="E2134">
        <v>24.39</v>
      </c>
    </row>
    <row r="2135" spans="1:5">
      <c r="A2135">
        <v>36238</v>
      </c>
      <c r="B2135" t="s">
        <v>22580</v>
      </c>
      <c r="C2135" t="s">
        <v>66</v>
      </c>
      <c r="D2135" s="8">
        <v>23.83</v>
      </c>
      <c r="E2135">
        <v>23.83</v>
      </c>
    </row>
    <row r="2136" spans="1:5">
      <c r="A2136">
        <v>39363</v>
      </c>
      <c r="B2136" t="s">
        <v>22581</v>
      </c>
      <c r="C2136" t="s">
        <v>716</v>
      </c>
      <c r="D2136" s="8">
        <v>5307.66</v>
      </c>
      <c r="E2136">
        <v>5307.66</v>
      </c>
    </row>
    <row r="2137" spans="1:5">
      <c r="A2137">
        <v>39361</v>
      </c>
      <c r="B2137" t="s">
        <v>22582</v>
      </c>
      <c r="C2137" t="s">
        <v>716</v>
      </c>
      <c r="D2137" s="8">
        <v>1621.52</v>
      </c>
      <c r="E2137">
        <v>1621.52</v>
      </c>
    </row>
    <row r="2138" spans="1:5">
      <c r="A2138">
        <v>39362</v>
      </c>
      <c r="B2138" t="s">
        <v>22583</v>
      </c>
      <c r="C2138" t="s">
        <v>716</v>
      </c>
      <c r="D2138" s="8">
        <v>2864.51</v>
      </c>
      <c r="E2138">
        <v>2864.51</v>
      </c>
    </row>
    <row r="2139" spans="1:5">
      <c r="A2139">
        <v>39364</v>
      </c>
      <c r="B2139" t="s">
        <v>22584</v>
      </c>
      <c r="C2139" t="s">
        <v>716</v>
      </c>
      <c r="D2139" s="8">
        <v>11195.26</v>
      </c>
      <c r="E2139">
        <v>11195.26</v>
      </c>
    </row>
    <row r="2140" spans="1:5">
      <c r="A2140">
        <v>14576</v>
      </c>
      <c r="B2140" t="s">
        <v>22585</v>
      </c>
      <c r="C2140" t="s">
        <v>716</v>
      </c>
      <c r="D2140" s="8">
        <v>5858432.8300000001</v>
      </c>
      <c r="E2140">
        <v>5858432.8300000001</v>
      </c>
    </row>
    <row r="2141" spans="1:5">
      <c r="A2141">
        <v>13877</v>
      </c>
      <c r="B2141" t="s">
        <v>22586</v>
      </c>
      <c r="C2141" t="s">
        <v>716</v>
      </c>
      <c r="D2141" s="8">
        <v>2507907.7200000002</v>
      </c>
      <c r="E2141">
        <v>2507907.7200000002</v>
      </c>
    </row>
    <row r="2142" spans="1:5">
      <c r="A2142">
        <v>7307</v>
      </c>
      <c r="B2142" t="s">
        <v>22587</v>
      </c>
      <c r="C2142" t="s">
        <v>19467</v>
      </c>
      <c r="D2142" s="8">
        <v>51.81</v>
      </c>
      <c r="E2142">
        <v>51.81</v>
      </c>
    </row>
    <row r="2143" spans="1:5">
      <c r="A2143">
        <v>38122</v>
      </c>
      <c r="B2143" t="s">
        <v>22588</v>
      </c>
      <c r="C2143" t="s">
        <v>19467</v>
      </c>
      <c r="D2143" s="8">
        <v>18.920000000000002</v>
      </c>
      <c r="E2143">
        <v>18.920000000000002</v>
      </c>
    </row>
    <row r="2144" spans="1:5">
      <c r="A2144">
        <v>43653</v>
      </c>
      <c r="B2144" t="s">
        <v>22589</v>
      </c>
      <c r="C2144" t="s">
        <v>19467</v>
      </c>
      <c r="D2144" s="8">
        <v>25.57</v>
      </c>
      <c r="E2144">
        <v>25.57</v>
      </c>
    </row>
    <row r="2145" spans="1:5">
      <c r="A2145">
        <v>45334</v>
      </c>
      <c r="B2145" t="s">
        <v>22590</v>
      </c>
      <c r="C2145" t="s">
        <v>716</v>
      </c>
      <c r="D2145" s="8">
        <v>25.32</v>
      </c>
      <c r="E2145">
        <v>25.32</v>
      </c>
    </row>
    <row r="2146" spans="1:5">
      <c r="A2146">
        <v>12344</v>
      </c>
      <c r="B2146" t="s">
        <v>22591</v>
      </c>
      <c r="C2146" t="s">
        <v>716</v>
      </c>
      <c r="D2146" s="8">
        <v>4.49</v>
      </c>
      <c r="E2146">
        <v>4.49</v>
      </c>
    </row>
    <row r="2147" spans="1:5">
      <c r="A2147">
        <v>12343</v>
      </c>
      <c r="B2147" t="s">
        <v>22592</v>
      </c>
      <c r="C2147" t="s">
        <v>716</v>
      </c>
      <c r="D2147" s="8">
        <v>6.96</v>
      </c>
      <c r="E2147">
        <v>6.96</v>
      </c>
    </row>
    <row r="2148" spans="1:5">
      <c r="A2148">
        <v>3295</v>
      </c>
      <c r="B2148" t="s">
        <v>22593</v>
      </c>
      <c r="C2148" t="s">
        <v>716</v>
      </c>
      <c r="D2148" s="8">
        <v>24.33</v>
      </c>
      <c r="E2148">
        <v>24.33</v>
      </c>
    </row>
    <row r="2149" spans="1:5">
      <c r="A2149">
        <v>3302</v>
      </c>
      <c r="B2149" t="s">
        <v>22594</v>
      </c>
      <c r="C2149" t="s">
        <v>716</v>
      </c>
      <c r="D2149" s="8">
        <v>25.44</v>
      </c>
      <c r="E2149">
        <v>25.44</v>
      </c>
    </row>
    <row r="2150" spans="1:5">
      <c r="A2150">
        <v>3297</v>
      </c>
      <c r="B2150" t="s">
        <v>22595</v>
      </c>
      <c r="C2150" t="s">
        <v>716</v>
      </c>
      <c r="D2150" s="8">
        <v>27.15</v>
      </c>
      <c r="E2150">
        <v>27.15</v>
      </c>
    </row>
    <row r="2151" spans="1:5">
      <c r="A2151">
        <v>3294</v>
      </c>
      <c r="B2151" t="s">
        <v>22596</v>
      </c>
      <c r="C2151" t="s">
        <v>716</v>
      </c>
      <c r="D2151" s="8">
        <v>27.57</v>
      </c>
      <c r="E2151">
        <v>27.57</v>
      </c>
    </row>
    <row r="2152" spans="1:5">
      <c r="A2152">
        <v>3292</v>
      </c>
      <c r="B2152" t="s">
        <v>22597</v>
      </c>
      <c r="C2152" t="s">
        <v>716</v>
      </c>
      <c r="D2152" s="8">
        <v>25.9</v>
      </c>
      <c r="E2152">
        <v>25.9</v>
      </c>
    </row>
    <row r="2153" spans="1:5">
      <c r="A2153">
        <v>3298</v>
      </c>
      <c r="B2153" t="s">
        <v>22598</v>
      </c>
      <c r="C2153" t="s">
        <v>716</v>
      </c>
      <c r="D2153" s="8">
        <v>60.7</v>
      </c>
      <c r="E2153">
        <v>60.7</v>
      </c>
    </row>
    <row r="2154" spans="1:5">
      <c r="A2154">
        <v>34802</v>
      </c>
      <c r="B2154" t="s">
        <v>22599</v>
      </c>
      <c r="C2154" t="s">
        <v>716</v>
      </c>
      <c r="D2154" s="8">
        <v>981.84</v>
      </c>
      <c r="E2154">
        <v>981.84</v>
      </c>
    </row>
    <row r="2155" spans="1:5">
      <c r="A2155">
        <v>11588</v>
      </c>
      <c r="B2155" t="s">
        <v>22600</v>
      </c>
      <c r="C2155" t="s">
        <v>716</v>
      </c>
      <c r="D2155" s="8">
        <v>1059.25</v>
      </c>
      <c r="E2155">
        <v>1059.25</v>
      </c>
    </row>
    <row r="2156" spans="1:5">
      <c r="A2156">
        <v>34383</v>
      </c>
      <c r="B2156" t="s">
        <v>22601</v>
      </c>
      <c r="C2156" t="s">
        <v>716</v>
      </c>
      <c r="D2156" s="8">
        <v>1165.25</v>
      </c>
      <c r="E2156">
        <v>1165.25</v>
      </c>
    </row>
    <row r="2157" spans="1:5">
      <c r="A2157">
        <v>40451</v>
      </c>
      <c r="B2157" t="s">
        <v>22602</v>
      </c>
      <c r="C2157" t="s">
        <v>66</v>
      </c>
      <c r="D2157" s="8">
        <v>94.19</v>
      </c>
      <c r="E2157">
        <v>94.19</v>
      </c>
    </row>
    <row r="2158" spans="1:5">
      <c r="A2158">
        <v>40453</v>
      </c>
      <c r="B2158" t="s">
        <v>22603</v>
      </c>
      <c r="C2158" t="s">
        <v>66</v>
      </c>
      <c r="D2158" s="8">
        <v>101.91</v>
      </c>
      <c r="E2158">
        <v>101.91</v>
      </c>
    </row>
    <row r="2159" spans="1:5">
      <c r="A2159">
        <v>40452</v>
      </c>
      <c r="B2159" t="s">
        <v>22604</v>
      </c>
      <c r="C2159" t="s">
        <v>66</v>
      </c>
      <c r="D2159" s="8">
        <v>111.79</v>
      </c>
      <c r="E2159">
        <v>111.79</v>
      </c>
    </row>
    <row r="2160" spans="1:5">
      <c r="A2160">
        <v>11594</v>
      </c>
      <c r="B2160" t="s">
        <v>22605</v>
      </c>
      <c r="C2160" t="s">
        <v>716</v>
      </c>
      <c r="D2160" s="8">
        <v>337.61</v>
      </c>
      <c r="E2160">
        <v>337.61</v>
      </c>
    </row>
    <row r="2161" spans="1:5">
      <c r="A2161">
        <v>3311</v>
      </c>
      <c r="B2161" t="s">
        <v>22606</v>
      </c>
      <c r="C2161" t="s">
        <v>63</v>
      </c>
      <c r="D2161" s="8">
        <v>337.61</v>
      </c>
      <c r="E2161">
        <v>337.61</v>
      </c>
    </row>
    <row r="2162" spans="1:5">
      <c r="A2162">
        <v>11599</v>
      </c>
      <c r="B2162" t="s">
        <v>22607</v>
      </c>
      <c r="C2162" t="s">
        <v>716</v>
      </c>
      <c r="D2162" s="8">
        <v>448.99</v>
      </c>
      <c r="E2162">
        <v>448.99</v>
      </c>
    </row>
    <row r="2163" spans="1:5">
      <c r="A2163">
        <v>11593</v>
      </c>
      <c r="B2163" t="s">
        <v>22608</v>
      </c>
      <c r="C2163" t="s">
        <v>716</v>
      </c>
      <c r="D2163" s="8">
        <v>629.45000000000005</v>
      </c>
      <c r="E2163">
        <v>629.45000000000005</v>
      </c>
    </row>
    <row r="2164" spans="1:5">
      <c r="A2164">
        <v>3314</v>
      </c>
      <c r="B2164" t="s">
        <v>22609</v>
      </c>
      <c r="C2164" t="s">
        <v>63</v>
      </c>
      <c r="D2164" s="8">
        <v>450.19</v>
      </c>
      <c r="E2164">
        <v>450.19</v>
      </c>
    </row>
    <row r="2165" spans="1:5">
      <c r="A2165">
        <v>11597</v>
      </c>
      <c r="B2165" t="s">
        <v>22610</v>
      </c>
      <c r="C2165" t="s">
        <v>716</v>
      </c>
      <c r="D2165" s="8">
        <v>523.51</v>
      </c>
      <c r="E2165">
        <v>523.51</v>
      </c>
    </row>
    <row r="2166" spans="1:5">
      <c r="A2166">
        <v>3309</v>
      </c>
      <c r="B2166" t="s">
        <v>22611</v>
      </c>
      <c r="C2166" t="s">
        <v>63</v>
      </c>
      <c r="D2166" s="8">
        <v>357.51</v>
      </c>
      <c r="E2166">
        <v>357.51</v>
      </c>
    </row>
    <row r="2167" spans="1:5">
      <c r="A2167">
        <v>40440</v>
      </c>
      <c r="B2167" t="s">
        <v>22612</v>
      </c>
      <c r="C2167" t="s">
        <v>63</v>
      </c>
      <c r="D2167" s="8">
        <v>468.91</v>
      </c>
      <c r="E2167">
        <v>468.91</v>
      </c>
    </row>
    <row r="2168" spans="1:5">
      <c r="A2168">
        <v>40441</v>
      </c>
      <c r="B2168" t="s">
        <v>22613</v>
      </c>
      <c r="C2168" t="s">
        <v>63</v>
      </c>
      <c r="D2168" s="8">
        <v>299.37</v>
      </c>
      <c r="E2168">
        <v>299.37</v>
      </c>
    </row>
    <row r="2169" spans="1:5">
      <c r="A2169">
        <v>34612</v>
      </c>
      <c r="B2169" t="s">
        <v>22614</v>
      </c>
      <c r="C2169" t="s">
        <v>716</v>
      </c>
      <c r="D2169" s="8">
        <v>647.49</v>
      </c>
      <c r="E2169">
        <v>647.49</v>
      </c>
    </row>
    <row r="2170" spans="1:5">
      <c r="A2170">
        <v>34635</v>
      </c>
      <c r="B2170" t="s">
        <v>22615</v>
      </c>
      <c r="C2170" t="s">
        <v>716</v>
      </c>
      <c r="D2170" s="8">
        <v>832.64</v>
      </c>
      <c r="E2170">
        <v>832.64</v>
      </c>
    </row>
    <row r="2171" spans="1:5">
      <c r="A2171">
        <v>34633</v>
      </c>
      <c r="B2171" t="s">
        <v>22616</v>
      </c>
      <c r="C2171" t="s">
        <v>716</v>
      </c>
      <c r="D2171" s="8">
        <v>917.79</v>
      </c>
      <c r="E2171">
        <v>917.79</v>
      </c>
    </row>
    <row r="2172" spans="1:5">
      <c r="A2172">
        <v>40449</v>
      </c>
      <c r="B2172" t="s">
        <v>22617</v>
      </c>
      <c r="C2172" t="s">
        <v>63</v>
      </c>
      <c r="D2172" s="8">
        <v>251.67</v>
      </c>
      <c r="E2172">
        <v>251.67</v>
      </c>
    </row>
    <row r="2173" spans="1:5">
      <c r="A2173">
        <v>11592</v>
      </c>
      <c r="B2173" t="s">
        <v>22618</v>
      </c>
      <c r="C2173" t="s">
        <v>716</v>
      </c>
      <c r="D2173" s="8">
        <v>450.19</v>
      </c>
      <c r="E2173">
        <v>450.19</v>
      </c>
    </row>
    <row r="2174" spans="1:5">
      <c r="A2174">
        <v>34800</v>
      </c>
      <c r="B2174" t="s">
        <v>22619</v>
      </c>
      <c r="C2174" t="s">
        <v>63</v>
      </c>
      <c r="D2174" s="8">
        <v>314.72000000000003</v>
      </c>
      <c r="E2174">
        <v>314.72000000000003</v>
      </c>
    </row>
    <row r="2175" spans="1:5">
      <c r="A2175">
        <v>11596</v>
      </c>
      <c r="B2175" t="s">
        <v>22620</v>
      </c>
      <c r="C2175" t="s">
        <v>716</v>
      </c>
      <c r="D2175" s="8">
        <v>357.51</v>
      </c>
      <c r="E2175">
        <v>357.51</v>
      </c>
    </row>
    <row r="2176" spans="1:5">
      <c r="A2176">
        <v>40438</v>
      </c>
      <c r="B2176" t="s">
        <v>22621</v>
      </c>
      <c r="C2176" t="s">
        <v>63</v>
      </c>
      <c r="D2176" s="8">
        <v>209.67</v>
      </c>
      <c r="E2176">
        <v>209.67</v>
      </c>
    </row>
    <row r="2177" spans="1:5">
      <c r="A2177">
        <v>40436</v>
      </c>
      <c r="B2177" t="s">
        <v>22622</v>
      </c>
      <c r="C2177" t="s">
        <v>63</v>
      </c>
      <c r="D2177" s="8">
        <v>261.44</v>
      </c>
      <c r="E2177">
        <v>261.44</v>
      </c>
    </row>
    <row r="2178" spans="1:5">
      <c r="A2178">
        <v>4315</v>
      </c>
      <c r="B2178" t="s">
        <v>22623</v>
      </c>
      <c r="C2178" t="s">
        <v>716</v>
      </c>
      <c r="D2178" s="8">
        <v>1.48</v>
      </c>
      <c r="E2178">
        <v>1.48</v>
      </c>
    </row>
    <row r="2179" spans="1:5">
      <c r="A2179">
        <v>402</v>
      </c>
      <c r="B2179" t="s">
        <v>22624</v>
      </c>
      <c r="C2179" t="s">
        <v>716</v>
      </c>
      <c r="D2179" s="8">
        <v>12.11</v>
      </c>
      <c r="E2179">
        <v>12.11</v>
      </c>
    </row>
    <row r="2180" spans="1:5">
      <c r="A2180">
        <v>4226</v>
      </c>
      <c r="B2180" t="s">
        <v>22625</v>
      </c>
      <c r="C2180" t="s">
        <v>94</v>
      </c>
      <c r="D2180" s="8">
        <v>7.45</v>
      </c>
      <c r="E2180">
        <v>7.45</v>
      </c>
    </row>
    <row r="2181" spans="1:5">
      <c r="A2181">
        <v>4222</v>
      </c>
      <c r="B2181" t="s">
        <v>22626</v>
      </c>
      <c r="C2181" t="s">
        <v>19467</v>
      </c>
      <c r="D2181" s="8">
        <v>6.39</v>
      </c>
      <c r="E2181">
        <v>6.39</v>
      </c>
    </row>
    <row r="2182" spans="1:5">
      <c r="A2182">
        <v>34804</v>
      </c>
      <c r="B2182" t="s">
        <v>22627</v>
      </c>
      <c r="C2182" t="s">
        <v>66</v>
      </c>
      <c r="D2182" s="8">
        <v>38</v>
      </c>
      <c r="E2182">
        <v>38</v>
      </c>
    </row>
    <row r="2183" spans="1:5">
      <c r="A2183">
        <v>4013</v>
      </c>
      <c r="B2183" t="s">
        <v>22628</v>
      </c>
      <c r="C2183" t="s">
        <v>66</v>
      </c>
      <c r="D2183" s="8">
        <v>7.43</v>
      </c>
      <c r="E2183">
        <v>7.43</v>
      </c>
    </row>
    <row r="2184" spans="1:5">
      <c r="A2184">
        <v>4011</v>
      </c>
      <c r="B2184" t="s">
        <v>22629</v>
      </c>
      <c r="C2184" t="s">
        <v>66</v>
      </c>
      <c r="D2184" s="8">
        <v>8.3000000000000007</v>
      </c>
      <c r="E2184">
        <v>8.3000000000000007</v>
      </c>
    </row>
    <row r="2185" spans="1:5">
      <c r="A2185">
        <v>4021</v>
      </c>
      <c r="B2185" t="s">
        <v>22630</v>
      </c>
      <c r="C2185" t="s">
        <v>66</v>
      </c>
      <c r="D2185" s="8">
        <v>10.35</v>
      </c>
      <c r="E2185">
        <v>10.35</v>
      </c>
    </row>
    <row r="2186" spans="1:5">
      <c r="A2186">
        <v>4019</v>
      </c>
      <c r="B2186" t="s">
        <v>22631</v>
      </c>
      <c r="C2186" t="s">
        <v>66</v>
      </c>
      <c r="D2186" s="8">
        <v>12.43</v>
      </c>
      <c r="E2186">
        <v>12.43</v>
      </c>
    </row>
    <row r="2187" spans="1:5">
      <c r="A2187">
        <v>4012</v>
      </c>
      <c r="B2187" t="s">
        <v>22632</v>
      </c>
      <c r="C2187" t="s">
        <v>66</v>
      </c>
      <c r="D2187" s="8">
        <v>16.66</v>
      </c>
      <c r="E2187">
        <v>16.66</v>
      </c>
    </row>
    <row r="2188" spans="1:5">
      <c r="A2188">
        <v>4020</v>
      </c>
      <c r="B2188" t="s">
        <v>22633</v>
      </c>
      <c r="C2188" t="s">
        <v>66</v>
      </c>
      <c r="D2188" s="8">
        <v>20.86</v>
      </c>
      <c r="E2188">
        <v>20.86</v>
      </c>
    </row>
    <row r="2189" spans="1:5">
      <c r="A2189">
        <v>4018</v>
      </c>
      <c r="B2189" t="s">
        <v>22634</v>
      </c>
      <c r="C2189" t="s">
        <v>66</v>
      </c>
      <c r="D2189" s="8">
        <v>24.99</v>
      </c>
      <c r="E2189">
        <v>24.99</v>
      </c>
    </row>
    <row r="2190" spans="1:5">
      <c r="A2190">
        <v>36498</v>
      </c>
      <c r="B2190" t="s">
        <v>22635</v>
      </c>
      <c r="C2190" t="s">
        <v>716</v>
      </c>
      <c r="D2190" s="8">
        <v>8553.9500000000007</v>
      </c>
      <c r="E2190">
        <v>8553.9500000000007</v>
      </c>
    </row>
    <row r="2191" spans="1:5">
      <c r="A2191">
        <v>12872</v>
      </c>
      <c r="B2191" t="s">
        <v>22636</v>
      </c>
      <c r="C2191" t="s">
        <v>327</v>
      </c>
      <c r="D2191" s="8">
        <v>20.07</v>
      </c>
      <c r="E2191">
        <v>22.45</v>
      </c>
    </row>
    <row r="2192" spans="1:5">
      <c r="A2192">
        <v>41075</v>
      </c>
      <c r="B2192" t="s">
        <v>22637</v>
      </c>
      <c r="C2192" t="s">
        <v>14514</v>
      </c>
      <c r="D2192" s="8">
        <v>3513.27</v>
      </c>
      <c r="E2192">
        <v>3929.54</v>
      </c>
    </row>
    <row r="2193" spans="1:5">
      <c r="A2193">
        <v>44324</v>
      </c>
      <c r="B2193" t="s">
        <v>22638</v>
      </c>
      <c r="C2193" t="s">
        <v>94</v>
      </c>
      <c r="D2193" s="8">
        <v>2.5299999999999998</v>
      </c>
      <c r="E2193">
        <v>2.5299999999999998</v>
      </c>
    </row>
    <row r="2194" spans="1:5">
      <c r="A2194">
        <v>3315</v>
      </c>
      <c r="B2194" t="s">
        <v>22639</v>
      </c>
      <c r="C2194" t="s">
        <v>94</v>
      </c>
      <c r="D2194" s="8">
        <v>0.73</v>
      </c>
      <c r="E2194">
        <v>0.73</v>
      </c>
    </row>
    <row r="2195" spans="1:5">
      <c r="A2195">
        <v>36870</v>
      </c>
      <c r="B2195" t="s">
        <v>22640</v>
      </c>
      <c r="C2195" t="s">
        <v>94</v>
      </c>
      <c r="D2195" s="8">
        <v>0.56000000000000005</v>
      </c>
      <c r="E2195">
        <v>0.56000000000000005</v>
      </c>
    </row>
    <row r="2196" spans="1:5">
      <c r="A2196">
        <v>5092</v>
      </c>
      <c r="B2196" t="s">
        <v>22641</v>
      </c>
      <c r="C2196" t="s">
        <v>342</v>
      </c>
      <c r="D2196" s="8">
        <v>19.48</v>
      </c>
      <c r="E2196">
        <v>19.48</v>
      </c>
    </row>
    <row r="2197" spans="1:5">
      <c r="A2197">
        <v>11462</v>
      </c>
      <c r="B2197" t="s">
        <v>22642</v>
      </c>
      <c r="C2197" t="s">
        <v>342</v>
      </c>
      <c r="D2197" s="8">
        <v>19.920000000000002</v>
      </c>
      <c r="E2197">
        <v>19.920000000000002</v>
      </c>
    </row>
    <row r="2198" spans="1:5">
      <c r="A2198">
        <v>36529</v>
      </c>
      <c r="B2198" t="s">
        <v>22643</v>
      </c>
      <c r="C2198" t="s">
        <v>716</v>
      </c>
      <c r="D2198" s="8">
        <v>64795.91</v>
      </c>
      <c r="E2198">
        <v>64795.91</v>
      </c>
    </row>
    <row r="2199" spans="1:5">
      <c r="A2199">
        <v>3318</v>
      </c>
      <c r="B2199" t="s">
        <v>22644</v>
      </c>
      <c r="C2199" t="s">
        <v>716</v>
      </c>
      <c r="D2199" s="8">
        <v>50800</v>
      </c>
      <c r="E2199">
        <v>50800</v>
      </c>
    </row>
    <row r="2200" spans="1:5">
      <c r="A2200">
        <v>3324</v>
      </c>
      <c r="B2200" t="s">
        <v>22645</v>
      </c>
      <c r="C2200" t="s">
        <v>66</v>
      </c>
      <c r="D2200" s="8">
        <v>15.71</v>
      </c>
      <c r="E2200">
        <v>15.71</v>
      </c>
    </row>
    <row r="2201" spans="1:5">
      <c r="A2201">
        <v>3322</v>
      </c>
      <c r="B2201" t="s">
        <v>22646</v>
      </c>
      <c r="C2201" t="s">
        <v>66</v>
      </c>
      <c r="D2201" s="8">
        <v>22</v>
      </c>
      <c r="E2201">
        <v>22</v>
      </c>
    </row>
    <row r="2202" spans="1:5">
      <c r="A2202">
        <v>5076</v>
      </c>
      <c r="B2202" t="s">
        <v>22647</v>
      </c>
      <c r="C2202" t="s">
        <v>94</v>
      </c>
      <c r="D2202" s="8">
        <v>16.809999999999999</v>
      </c>
      <c r="E2202">
        <v>16.809999999999999</v>
      </c>
    </row>
    <row r="2203" spans="1:5">
      <c r="A2203">
        <v>5077</v>
      </c>
      <c r="B2203" t="s">
        <v>22648</v>
      </c>
      <c r="C2203" t="s">
        <v>94</v>
      </c>
      <c r="D2203" s="8">
        <v>18.579999999999998</v>
      </c>
      <c r="E2203">
        <v>18.579999999999998</v>
      </c>
    </row>
    <row r="2204" spans="1:5">
      <c r="A2204">
        <v>45242</v>
      </c>
      <c r="B2204" t="s">
        <v>22649</v>
      </c>
      <c r="C2204" t="s">
        <v>716</v>
      </c>
      <c r="D2204" s="8">
        <v>55.92</v>
      </c>
      <c r="E2204">
        <v>55.92</v>
      </c>
    </row>
    <row r="2205" spans="1:5">
      <c r="A2205">
        <v>11837</v>
      </c>
      <c r="B2205" t="s">
        <v>22650</v>
      </c>
      <c r="C2205" t="s">
        <v>716</v>
      </c>
      <c r="D2205" s="8">
        <v>96.94</v>
      </c>
      <c r="E2205">
        <v>96.94</v>
      </c>
    </row>
    <row r="2206" spans="1:5">
      <c r="A2206">
        <v>415</v>
      </c>
      <c r="B2206" t="s">
        <v>22651</v>
      </c>
      <c r="C2206" t="s">
        <v>716</v>
      </c>
      <c r="D2206" s="8">
        <v>39.75</v>
      </c>
      <c r="E2206">
        <v>39.75</v>
      </c>
    </row>
    <row r="2207" spans="1:5">
      <c r="A2207">
        <v>38055</v>
      </c>
      <c r="B2207" t="s">
        <v>22652</v>
      </c>
      <c r="C2207" t="s">
        <v>716</v>
      </c>
      <c r="D2207" s="8">
        <v>8.7899999999999991</v>
      </c>
      <c r="E2207">
        <v>8.7899999999999991</v>
      </c>
    </row>
    <row r="2208" spans="1:5">
      <c r="A2208">
        <v>416</v>
      </c>
      <c r="B2208" t="s">
        <v>22653</v>
      </c>
      <c r="C2208" t="s">
        <v>716</v>
      </c>
      <c r="D2208" s="8">
        <v>14.55</v>
      </c>
      <c r="E2208">
        <v>14.55</v>
      </c>
    </row>
    <row r="2209" spans="1:5">
      <c r="A2209">
        <v>425</v>
      </c>
      <c r="B2209" t="s">
        <v>22654</v>
      </c>
      <c r="C2209" t="s">
        <v>716</v>
      </c>
      <c r="D2209" s="8">
        <v>9.02</v>
      </c>
      <c r="E2209">
        <v>9.02</v>
      </c>
    </row>
    <row r="2210" spans="1:5">
      <c r="A2210">
        <v>426</v>
      </c>
      <c r="B2210" t="s">
        <v>22655</v>
      </c>
      <c r="C2210" t="s">
        <v>716</v>
      </c>
      <c r="D2210" s="8">
        <v>49.68</v>
      </c>
      <c r="E2210">
        <v>49.68</v>
      </c>
    </row>
    <row r="2211" spans="1:5">
      <c r="A2211">
        <v>38056</v>
      </c>
      <c r="B2211" t="s">
        <v>22656</v>
      </c>
      <c r="C2211" t="s">
        <v>716</v>
      </c>
      <c r="D2211" s="8">
        <v>48.52</v>
      </c>
      <c r="E2211">
        <v>48.52</v>
      </c>
    </row>
    <row r="2212" spans="1:5">
      <c r="A2212">
        <v>1564</v>
      </c>
      <c r="B2212" t="s">
        <v>22657</v>
      </c>
      <c r="C2212" t="s">
        <v>716</v>
      </c>
      <c r="D2212" s="8">
        <v>18.510000000000002</v>
      </c>
      <c r="E2212">
        <v>18.510000000000002</v>
      </c>
    </row>
    <row r="2213" spans="1:5">
      <c r="A2213">
        <v>11032</v>
      </c>
      <c r="B2213" t="s">
        <v>22658</v>
      </c>
      <c r="C2213" t="s">
        <v>716</v>
      </c>
      <c r="D2213" s="8">
        <v>8.3699999999999992</v>
      </c>
      <c r="E2213">
        <v>8.3699999999999992</v>
      </c>
    </row>
    <row r="2214" spans="1:5">
      <c r="A2214">
        <v>36786</v>
      </c>
      <c r="B2214" t="s">
        <v>22659</v>
      </c>
      <c r="C2214" t="s">
        <v>22660</v>
      </c>
      <c r="D2214" s="8">
        <v>137.86000000000001</v>
      </c>
      <c r="E2214">
        <v>137.86000000000001</v>
      </c>
    </row>
    <row r="2215" spans="1:5">
      <c r="A2215">
        <v>36785</v>
      </c>
      <c r="B2215" t="s">
        <v>22661</v>
      </c>
      <c r="C2215" t="s">
        <v>22660</v>
      </c>
      <c r="D2215" s="8">
        <v>119.79</v>
      </c>
      <c r="E2215">
        <v>119.79</v>
      </c>
    </row>
    <row r="2216" spans="1:5">
      <c r="A2216">
        <v>36782</v>
      </c>
      <c r="B2216" t="s">
        <v>22662</v>
      </c>
      <c r="C2216" t="s">
        <v>22660</v>
      </c>
      <c r="D2216" s="8">
        <v>142.99</v>
      </c>
      <c r="E2216">
        <v>142.99</v>
      </c>
    </row>
    <row r="2217" spans="1:5">
      <c r="A2217">
        <v>44481</v>
      </c>
      <c r="B2217" t="s">
        <v>22663</v>
      </c>
      <c r="C2217" t="s">
        <v>22660</v>
      </c>
      <c r="D2217" s="8">
        <v>161.07</v>
      </c>
      <c r="E2217">
        <v>161.07</v>
      </c>
    </row>
    <row r="2218" spans="1:5">
      <c r="A2218">
        <v>4824</v>
      </c>
      <c r="B2218" t="s">
        <v>22664</v>
      </c>
      <c r="C2218" t="s">
        <v>94</v>
      </c>
      <c r="D2218" s="8">
        <v>0.67</v>
      </c>
      <c r="E2218">
        <v>0.67</v>
      </c>
    </row>
    <row r="2219" spans="1:5">
      <c r="A2219">
        <v>11795</v>
      </c>
      <c r="B2219" t="s">
        <v>22665</v>
      </c>
      <c r="C2219" t="s">
        <v>66</v>
      </c>
      <c r="D2219" s="8">
        <v>762.26</v>
      </c>
      <c r="E2219">
        <v>762.26</v>
      </c>
    </row>
    <row r="2220" spans="1:5">
      <c r="A2220">
        <v>134</v>
      </c>
      <c r="B2220" t="s">
        <v>22666</v>
      </c>
      <c r="C2220" t="s">
        <v>94</v>
      </c>
      <c r="D2220" s="8">
        <v>1.76</v>
      </c>
      <c r="E2220">
        <v>1.76</v>
      </c>
    </row>
    <row r="2221" spans="1:5">
      <c r="A2221">
        <v>4229</v>
      </c>
      <c r="B2221" t="s">
        <v>22667</v>
      </c>
      <c r="C2221" t="s">
        <v>94</v>
      </c>
      <c r="D2221" s="8">
        <v>43.12</v>
      </c>
      <c r="E2221">
        <v>43.12</v>
      </c>
    </row>
    <row r="2222" spans="1:5">
      <c r="A2222">
        <v>11731</v>
      </c>
      <c r="B2222" t="s">
        <v>22668</v>
      </c>
      <c r="C2222" t="s">
        <v>716</v>
      </c>
      <c r="D2222" s="8">
        <v>7.51</v>
      </c>
      <c r="E2222">
        <v>7.51</v>
      </c>
    </row>
    <row r="2223" spans="1:5">
      <c r="A2223">
        <v>11732</v>
      </c>
      <c r="B2223" t="s">
        <v>22669</v>
      </c>
      <c r="C2223" t="s">
        <v>716</v>
      </c>
      <c r="D2223" s="8">
        <v>19.690000000000001</v>
      </c>
      <c r="E2223">
        <v>19.690000000000001</v>
      </c>
    </row>
    <row r="2224" spans="1:5">
      <c r="A2224">
        <v>11244</v>
      </c>
      <c r="B2224" t="s">
        <v>22670</v>
      </c>
      <c r="C2224" t="s">
        <v>716</v>
      </c>
      <c r="D2224" s="8">
        <v>248.67</v>
      </c>
      <c r="E2224">
        <v>248.67</v>
      </c>
    </row>
    <row r="2225" spans="1:5">
      <c r="A2225">
        <v>11235</v>
      </c>
      <c r="B2225" t="s">
        <v>22671</v>
      </c>
      <c r="C2225" t="s">
        <v>716</v>
      </c>
      <c r="D2225" s="8">
        <v>189.76</v>
      </c>
      <c r="E2225">
        <v>189.76</v>
      </c>
    </row>
    <row r="2226" spans="1:5">
      <c r="A2226">
        <v>11236</v>
      </c>
      <c r="B2226" t="s">
        <v>22672</v>
      </c>
      <c r="C2226" t="s">
        <v>716</v>
      </c>
      <c r="D2226" s="8">
        <v>241.16</v>
      </c>
      <c r="E2226">
        <v>241.16</v>
      </c>
    </row>
    <row r="2227" spans="1:5">
      <c r="A2227">
        <v>11245</v>
      </c>
      <c r="B2227" t="s">
        <v>22673</v>
      </c>
      <c r="C2227" t="s">
        <v>716</v>
      </c>
      <c r="D2227" s="8">
        <v>343.95</v>
      </c>
      <c r="E2227">
        <v>343.95</v>
      </c>
    </row>
    <row r="2228" spans="1:5">
      <c r="A2228">
        <v>36494</v>
      </c>
      <c r="B2228" t="s">
        <v>22674</v>
      </c>
      <c r="C2228" t="s">
        <v>716</v>
      </c>
      <c r="D2228" s="8">
        <v>740761.71</v>
      </c>
      <c r="E2228">
        <v>740761.71</v>
      </c>
    </row>
    <row r="2229" spans="1:5">
      <c r="A2229">
        <v>36493</v>
      </c>
      <c r="B2229" t="s">
        <v>22675</v>
      </c>
      <c r="C2229" t="s">
        <v>716</v>
      </c>
      <c r="D2229" s="8">
        <v>839252.93</v>
      </c>
      <c r="E2229">
        <v>839252.93</v>
      </c>
    </row>
    <row r="2230" spans="1:5">
      <c r="A2230">
        <v>36492</v>
      </c>
      <c r="B2230" t="s">
        <v>22676</v>
      </c>
      <c r="C2230" t="s">
        <v>716</v>
      </c>
      <c r="D2230" s="8">
        <v>1559013.67</v>
      </c>
      <c r="E2230">
        <v>1559013.67</v>
      </c>
    </row>
    <row r="2231" spans="1:5">
      <c r="A2231">
        <v>36499</v>
      </c>
      <c r="B2231" t="s">
        <v>22677</v>
      </c>
      <c r="C2231" t="s">
        <v>716</v>
      </c>
      <c r="D2231" s="8">
        <v>4619.13</v>
      </c>
      <c r="E2231">
        <v>4619.13</v>
      </c>
    </row>
    <row r="2232" spans="1:5">
      <c r="A2232">
        <v>13533</v>
      </c>
      <c r="B2232" t="s">
        <v>22678</v>
      </c>
      <c r="C2232" t="s">
        <v>716</v>
      </c>
      <c r="D2232" s="8">
        <v>211743.09</v>
      </c>
      <c r="E2232">
        <v>211743.09</v>
      </c>
    </row>
    <row r="2233" spans="1:5">
      <c r="A2233">
        <v>13333</v>
      </c>
      <c r="B2233" t="s">
        <v>22679</v>
      </c>
      <c r="C2233" t="s">
        <v>716</v>
      </c>
      <c r="D2233" s="8">
        <v>236878.53</v>
      </c>
      <c r="E2233">
        <v>236878.53</v>
      </c>
    </row>
    <row r="2234" spans="1:5">
      <c r="A2234">
        <v>39585</v>
      </c>
      <c r="B2234" t="s">
        <v>22680</v>
      </c>
      <c r="C2234" t="s">
        <v>716</v>
      </c>
      <c r="D2234" s="8">
        <v>152952.46</v>
      </c>
      <c r="E2234">
        <v>152952.46</v>
      </c>
    </row>
    <row r="2235" spans="1:5">
      <c r="A2235">
        <v>39586</v>
      </c>
      <c r="B2235" t="s">
        <v>22681</v>
      </c>
      <c r="C2235" t="s">
        <v>716</v>
      </c>
      <c r="D2235" s="8">
        <v>179402.88</v>
      </c>
      <c r="E2235">
        <v>179402.88</v>
      </c>
    </row>
    <row r="2236" spans="1:5">
      <c r="A2236">
        <v>39587</v>
      </c>
      <c r="B2236" t="s">
        <v>22682</v>
      </c>
      <c r="C2236" t="s">
        <v>716</v>
      </c>
      <c r="D2236" s="8">
        <v>218503.52</v>
      </c>
      <c r="E2236">
        <v>218503.52</v>
      </c>
    </row>
    <row r="2237" spans="1:5">
      <c r="A2237">
        <v>39588</v>
      </c>
      <c r="B2237" t="s">
        <v>22683</v>
      </c>
      <c r="C2237" t="s">
        <v>716</v>
      </c>
      <c r="D2237" s="8">
        <v>253004.06</v>
      </c>
      <c r="E2237">
        <v>253004.06</v>
      </c>
    </row>
    <row r="2238" spans="1:5">
      <c r="A2238">
        <v>39584</v>
      </c>
      <c r="B2238" t="s">
        <v>22684</v>
      </c>
      <c r="C2238" t="s">
        <v>716</v>
      </c>
      <c r="D2238" s="8">
        <v>136208.19</v>
      </c>
      <c r="E2238">
        <v>136208.19</v>
      </c>
    </row>
    <row r="2239" spans="1:5">
      <c r="A2239">
        <v>39590</v>
      </c>
      <c r="B2239" t="s">
        <v>22685</v>
      </c>
      <c r="C2239" t="s">
        <v>716</v>
      </c>
      <c r="D2239" s="8">
        <v>132942.14000000001</v>
      </c>
      <c r="E2239">
        <v>132942.14000000001</v>
      </c>
    </row>
    <row r="2240" spans="1:5">
      <c r="A2240">
        <v>39592</v>
      </c>
      <c r="B2240" t="s">
        <v>22686</v>
      </c>
      <c r="C2240" t="s">
        <v>716</v>
      </c>
      <c r="D2240" s="8">
        <v>191041.07</v>
      </c>
      <c r="E2240">
        <v>191041.07</v>
      </c>
    </row>
    <row r="2241" spans="1:5">
      <c r="A2241">
        <v>39593</v>
      </c>
      <c r="B2241" t="s">
        <v>22687</v>
      </c>
      <c r="C2241" t="s">
        <v>716</v>
      </c>
      <c r="D2241" s="8">
        <v>218503.52</v>
      </c>
      <c r="E2241">
        <v>218503.52</v>
      </c>
    </row>
    <row r="2242" spans="1:5">
      <c r="A2242">
        <v>14254</v>
      </c>
      <c r="B2242" t="s">
        <v>22688</v>
      </c>
      <c r="C2242" t="s">
        <v>716</v>
      </c>
      <c r="D2242" s="8">
        <v>124202</v>
      </c>
      <c r="E2242">
        <v>124202</v>
      </c>
    </row>
    <row r="2243" spans="1:5">
      <c r="A2243">
        <v>44494</v>
      </c>
      <c r="B2243" t="s">
        <v>22689</v>
      </c>
      <c r="C2243" t="s">
        <v>716</v>
      </c>
      <c r="D2243" s="8">
        <v>103718.58</v>
      </c>
      <c r="E2243">
        <v>103718.58</v>
      </c>
    </row>
    <row r="2244" spans="1:5">
      <c r="A2244">
        <v>25019</v>
      </c>
      <c r="B2244" t="s">
        <v>22690</v>
      </c>
      <c r="C2244" t="s">
        <v>716</v>
      </c>
      <c r="D2244" s="8">
        <v>177785.23</v>
      </c>
      <c r="E2244">
        <v>177785.23</v>
      </c>
    </row>
    <row r="2245" spans="1:5">
      <c r="A2245">
        <v>36501</v>
      </c>
      <c r="B2245" t="s">
        <v>22691</v>
      </c>
      <c r="C2245" t="s">
        <v>716</v>
      </c>
      <c r="D2245" s="8">
        <v>158290.13</v>
      </c>
      <c r="E2245">
        <v>158290.13</v>
      </c>
    </row>
    <row r="2246" spans="1:5">
      <c r="A2246">
        <v>44493</v>
      </c>
      <c r="B2246" t="s">
        <v>22692</v>
      </c>
      <c r="C2246" t="s">
        <v>716</v>
      </c>
      <c r="D2246" s="8">
        <v>190295.06</v>
      </c>
      <c r="E2246">
        <v>190295.06</v>
      </c>
    </row>
    <row r="2247" spans="1:5">
      <c r="A2247">
        <v>36500</v>
      </c>
      <c r="B2247" t="s">
        <v>22693</v>
      </c>
      <c r="C2247" t="s">
        <v>716</v>
      </c>
      <c r="D2247" s="8">
        <v>111859.31</v>
      </c>
      <c r="E2247">
        <v>111859.31</v>
      </c>
    </row>
    <row r="2248" spans="1:5">
      <c r="A2248">
        <v>20017</v>
      </c>
      <c r="B2248" t="s">
        <v>22694</v>
      </c>
      <c r="C2248" t="s">
        <v>102</v>
      </c>
      <c r="D2248" s="8">
        <v>7.27</v>
      </c>
      <c r="E2248">
        <v>7.27</v>
      </c>
    </row>
    <row r="2249" spans="1:5">
      <c r="A2249">
        <v>20007</v>
      </c>
      <c r="B2249" t="s">
        <v>22695</v>
      </c>
      <c r="C2249" t="s">
        <v>102</v>
      </c>
      <c r="D2249" s="8">
        <v>4.34</v>
      </c>
      <c r="E2249">
        <v>4.34</v>
      </c>
    </row>
    <row r="2250" spans="1:5">
      <c r="A2250">
        <v>39831</v>
      </c>
      <c r="B2250" t="s">
        <v>22696</v>
      </c>
      <c r="C2250" t="s">
        <v>20908</v>
      </c>
      <c r="D2250" s="8">
        <v>297.23</v>
      </c>
      <c r="E2250">
        <v>297.23</v>
      </c>
    </row>
    <row r="2251" spans="1:5">
      <c r="A2251">
        <v>36888</v>
      </c>
      <c r="B2251" t="s">
        <v>22697</v>
      </c>
      <c r="C2251" t="s">
        <v>102</v>
      </c>
      <c r="D2251" s="8">
        <v>19.28</v>
      </c>
      <c r="E2251">
        <v>19.28</v>
      </c>
    </row>
    <row r="2252" spans="1:5">
      <c r="A2252">
        <v>39836</v>
      </c>
      <c r="B2252" t="s">
        <v>22698</v>
      </c>
      <c r="C2252" t="s">
        <v>20908</v>
      </c>
      <c r="D2252" s="8">
        <v>261.17</v>
      </c>
      <c r="E2252">
        <v>261.17</v>
      </c>
    </row>
    <row r="2253" spans="1:5">
      <c r="A2253">
        <v>39830</v>
      </c>
      <c r="B2253" t="s">
        <v>22699</v>
      </c>
      <c r="C2253" t="s">
        <v>20908</v>
      </c>
      <c r="D2253" s="8">
        <v>297.86</v>
      </c>
      <c r="E2253">
        <v>297.86</v>
      </c>
    </row>
    <row r="2254" spans="1:5">
      <c r="A2254">
        <v>36497</v>
      </c>
      <c r="B2254" t="s">
        <v>22700</v>
      </c>
      <c r="C2254" t="s">
        <v>716</v>
      </c>
      <c r="D2254" s="8">
        <v>3110.81</v>
      </c>
      <c r="E2254">
        <v>3110.81</v>
      </c>
    </row>
    <row r="2255" spans="1:5">
      <c r="A2255">
        <v>40527</v>
      </c>
      <c r="B2255" t="s">
        <v>22701</v>
      </c>
      <c r="C2255" t="s">
        <v>716</v>
      </c>
      <c r="D2255" s="8">
        <v>2724.93</v>
      </c>
      <c r="E2255">
        <v>2724.93</v>
      </c>
    </row>
    <row r="2256" spans="1:5">
      <c r="A2256">
        <v>36487</v>
      </c>
      <c r="B2256" t="s">
        <v>22702</v>
      </c>
      <c r="C2256" t="s">
        <v>716</v>
      </c>
      <c r="D2256" s="8">
        <v>5416.39</v>
      </c>
      <c r="E2256">
        <v>5416.39</v>
      </c>
    </row>
    <row r="2257" spans="1:5">
      <c r="A2257">
        <v>44475</v>
      </c>
      <c r="B2257" t="s">
        <v>22703</v>
      </c>
      <c r="C2257" t="s">
        <v>716</v>
      </c>
      <c r="D2257" s="8">
        <v>1295335.74</v>
      </c>
      <c r="E2257">
        <v>1295335.74</v>
      </c>
    </row>
    <row r="2258" spans="1:5">
      <c r="A2258">
        <v>44474</v>
      </c>
      <c r="B2258" t="s">
        <v>22704</v>
      </c>
      <c r="C2258" t="s">
        <v>716</v>
      </c>
      <c r="D2258" s="8">
        <v>2491030.2799999998</v>
      </c>
      <c r="E2258">
        <v>2491030.2799999998</v>
      </c>
    </row>
    <row r="2259" spans="1:5">
      <c r="A2259">
        <v>44490</v>
      </c>
      <c r="B2259" t="s">
        <v>22705</v>
      </c>
      <c r="C2259" t="s">
        <v>716</v>
      </c>
      <c r="D2259" s="8">
        <v>4234751.46</v>
      </c>
      <c r="E2259">
        <v>4234751.46</v>
      </c>
    </row>
    <row r="2260" spans="1:5">
      <c r="A2260">
        <v>37776</v>
      </c>
      <c r="B2260" t="s">
        <v>22706</v>
      </c>
      <c r="C2260" t="s">
        <v>716</v>
      </c>
      <c r="D2260" s="8">
        <v>259536.14</v>
      </c>
      <c r="E2260">
        <v>259536.14</v>
      </c>
    </row>
    <row r="2261" spans="1:5">
      <c r="A2261">
        <v>37775</v>
      </c>
      <c r="B2261" t="s">
        <v>22707</v>
      </c>
      <c r="C2261" t="s">
        <v>716</v>
      </c>
      <c r="D2261" s="8">
        <v>408789.06</v>
      </c>
      <c r="E2261">
        <v>408789.06</v>
      </c>
    </row>
    <row r="2262" spans="1:5">
      <c r="A2262">
        <v>36491</v>
      </c>
      <c r="B2262" t="s">
        <v>22708</v>
      </c>
      <c r="C2262" t="s">
        <v>716</v>
      </c>
      <c r="D2262" s="8">
        <v>1513867.18</v>
      </c>
      <c r="E2262">
        <v>1513867.18</v>
      </c>
    </row>
    <row r="2263" spans="1:5">
      <c r="A2263">
        <v>10712</v>
      </c>
      <c r="B2263" t="s">
        <v>22709</v>
      </c>
      <c r="C2263" t="s">
        <v>716</v>
      </c>
      <c r="D2263" s="8">
        <v>102197.26</v>
      </c>
      <c r="E2263">
        <v>102197.26</v>
      </c>
    </row>
    <row r="2264" spans="1:5">
      <c r="A2264">
        <v>3363</v>
      </c>
      <c r="B2264" t="s">
        <v>22710</v>
      </c>
      <c r="C2264" t="s">
        <v>716</v>
      </c>
      <c r="D2264" s="8">
        <v>143750</v>
      </c>
      <c r="E2264">
        <v>143750</v>
      </c>
    </row>
    <row r="2265" spans="1:5">
      <c r="A2265">
        <v>3365</v>
      </c>
      <c r="B2265" t="s">
        <v>22711</v>
      </c>
      <c r="C2265" t="s">
        <v>716</v>
      </c>
      <c r="D2265" s="8">
        <v>336015.62</v>
      </c>
      <c r="E2265">
        <v>336015.62</v>
      </c>
    </row>
    <row r="2266" spans="1:5">
      <c r="A2266">
        <v>7569</v>
      </c>
      <c r="B2266" t="s">
        <v>22712</v>
      </c>
      <c r="C2266" t="s">
        <v>716</v>
      </c>
      <c r="D2266" s="8">
        <v>56.58</v>
      </c>
      <c r="E2266">
        <v>56.58</v>
      </c>
    </row>
    <row r="2267" spans="1:5">
      <c r="A2267">
        <v>3378</v>
      </c>
      <c r="B2267" t="s">
        <v>22713</v>
      </c>
      <c r="C2267" t="s">
        <v>716</v>
      </c>
      <c r="D2267" s="8">
        <v>140.71</v>
      </c>
      <c r="E2267">
        <v>140.71</v>
      </c>
    </row>
    <row r="2268" spans="1:5">
      <c r="A2268">
        <v>3380</v>
      </c>
      <c r="B2268" t="s">
        <v>22714</v>
      </c>
      <c r="C2268" t="s">
        <v>716</v>
      </c>
      <c r="D2268" s="8">
        <v>98.5</v>
      </c>
      <c r="E2268">
        <v>98.5</v>
      </c>
    </row>
    <row r="2269" spans="1:5">
      <c r="A2269">
        <v>3379</v>
      </c>
      <c r="B2269" t="s">
        <v>22715</v>
      </c>
      <c r="C2269" t="s">
        <v>716</v>
      </c>
      <c r="D2269" s="8">
        <v>95.1</v>
      </c>
      <c r="E2269">
        <v>95.1</v>
      </c>
    </row>
    <row r="2270" spans="1:5">
      <c r="A2270">
        <v>11991</v>
      </c>
      <c r="B2270" t="s">
        <v>22716</v>
      </c>
      <c r="C2270" t="s">
        <v>716</v>
      </c>
      <c r="D2270" s="8">
        <v>110.42</v>
      </c>
      <c r="E2270">
        <v>110.42</v>
      </c>
    </row>
    <row r="2271" spans="1:5">
      <c r="A2271">
        <v>44305</v>
      </c>
      <c r="B2271" t="s">
        <v>22717</v>
      </c>
      <c r="C2271" t="s">
        <v>716</v>
      </c>
      <c r="D2271" s="8">
        <v>1866.42</v>
      </c>
      <c r="E2271">
        <v>1866.42</v>
      </c>
    </row>
    <row r="2272" spans="1:5">
      <c r="A2272">
        <v>34349</v>
      </c>
      <c r="B2272" t="s">
        <v>22718</v>
      </c>
      <c r="C2272" t="s">
        <v>716</v>
      </c>
      <c r="D2272" s="8">
        <v>21.59</v>
      </c>
      <c r="E2272">
        <v>21.59</v>
      </c>
    </row>
    <row r="2273" spans="1:5">
      <c r="A2273">
        <v>11029</v>
      </c>
      <c r="B2273" t="s">
        <v>22719</v>
      </c>
      <c r="C2273" t="s">
        <v>21837</v>
      </c>
      <c r="D2273" s="8">
        <v>1.28</v>
      </c>
      <c r="E2273">
        <v>1.28</v>
      </c>
    </row>
    <row r="2274" spans="1:5">
      <c r="A2274">
        <v>4316</v>
      </c>
      <c r="B2274" t="s">
        <v>22720</v>
      </c>
      <c r="C2274" t="s">
        <v>716</v>
      </c>
      <c r="D2274" s="8">
        <v>1.29</v>
      </c>
      <c r="E2274">
        <v>1.29</v>
      </c>
    </row>
    <row r="2275" spans="1:5">
      <c r="A2275">
        <v>4313</v>
      </c>
      <c r="B2275" t="s">
        <v>22721</v>
      </c>
      <c r="C2275" t="s">
        <v>21837</v>
      </c>
      <c r="D2275" s="8">
        <v>1.86</v>
      </c>
      <c r="E2275">
        <v>1.86</v>
      </c>
    </row>
    <row r="2276" spans="1:5">
      <c r="A2276">
        <v>4317</v>
      </c>
      <c r="B2276" t="s">
        <v>22722</v>
      </c>
      <c r="C2276" t="s">
        <v>716</v>
      </c>
      <c r="D2276" s="8">
        <v>2.12</v>
      </c>
      <c r="E2276">
        <v>2.12</v>
      </c>
    </row>
    <row r="2277" spans="1:5">
      <c r="A2277">
        <v>4314</v>
      </c>
      <c r="B2277" t="s">
        <v>22723</v>
      </c>
      <c r="C2277" t="s">
        <v>21837</v>
      </c>
      <c r="D2277" s="8">
        <v>2.48</v>
      </c>
      <c r="E2277">
        <v>2.48</v>
      </c>
    </row>
    <row r="2278" spans="1:5">
      <c r="A2278">
        <v>10921</v>
      </c>
      <c r="B2278" t="s">
        <v>22724</v>
      </c>
      <c r="C2278" t="s">
        <v>716</v>
      </c>
      <c r="D2278" s="8">
        <v>5746</v>
      </c>
      <c r="E2278">
        <v>5746</v>
      </c>
    </row>
    <row r="2279" spans="1:5">
      <c r="A2279">
        <v>10922</v>
      </c>
      <c r="B2279" t="s">
        <v>22725</v>
      </c>
      <c r="C2279" t="s">
        <v>716</v>
      </c>
      <c r="D2279" s="8">
        <v>5204.58</v>
      </c>
      <c r="E2279">
        <v>5204.58</v>
      </c>
    </row>
    <row r="2280" spans="1:5">
      <c r="A2280">
        <v>10923</v>
      </c>
      <c r="B2280" t="s">
        <v>22726</v>
      </c>
      <c r="C2280" t="s">
        <v>716</v>
      </c>
      <c r="D2280" s="8">
        <v>3076.13</v>
      </c>
      <c r="E2280">
        <v>3076.13</v>
      </c>
    </row>
    <row r="2281" spans="1:5">
      <c r="A2281">
        <v>10924</v>
      </c>
      <c r="B2281" t="s">
        <v>22727</v>
      </c>
      <c r="C2281" t="s">
        <v>716</v>
      </c>
      <c r="D2281" s="8">
        <v>3239.76</v>
      </c>
      <c r="E2281">
        <v>3239.76</v>
      </c>
    </row>
    <row r="2282" spans="1:5">
      <c r="A2282">
        <v>37772</v>
      </c>
      <c r="B2282" t="s">
        <v>22728</v>
      </c>
      <c r="C2282" t="s">
        <v>716</v>
      </c>
      <c r="D2282" s="8">
        <v>342998.8</v>
      </c>
      <c r="E2282">
        <v>342998.8</v>
      </c>
    </row>
    <row r="2283" spans="1:5">
      <c r="A2283">
        <v>37771</v>
      </c>
      <c r="B2283" t="s">
        <v>22729</v>
      </c>
      <c r="C2283" t="s">
        <v>716</v>
      </c>
      <c r="D2283" s="8">
        <v>364896.09</v>
      </c>
      <c r="E2283">
        <v>364896.09</v>
      </c>
    </row>
    <row r="2284" spans="1:5">
      <c r="A2284">
        <v>12772</v>
      </c>
      <c r="B2284" t="s">
        <v>22730</v>
      </c>
      <c r="C2284" t="s">
        <v>716</v>
      </c>
      <c r="D2284" s="8">
        <v>937.4</v>
      </c>
      <c r="E2284">
        <v>937.4</v>
      </c>
    </row>
    <row r="2285" spans="1:5">
      <c r="A2285">
        <v>12770</v>
      </c>
      <c r="B2285" t="s">
        <v>22731</v>
      </c>
      <c r="C2285" t="s">
        <v>716</v>
      </c>
      <c r="D2285" s="8">
        <v>564.03</v>
      </c>
      <c r="E2285">
        <v>564.03</v>
      </c>
    </row>
    <row r="2286" spans="1:5">
      <c r="A2286">
        <v>12775</v>
      </c>
      <c r="B2286" t="s">
        <v>22732</v>
      </c>
      <c r="C2286" t="s">
        <v>716</v>
      </c>
      <c r="D2286" s="8">
        <v>413.09</v>
      </c>
      <c r="E2286">
        <v>413.09</v>
      </c>
    </row>
    <row r="2287" spans="1:5">
      <c r="A2287">
        <v>12768</v>
      </c>
      <c r="B2287" t="s">
        <v>22733</v>
      </c>
      <c r="C2287" t="s">
        <v>716</v>
      </c>
      <c r="D2287" s="8">
        <v>1318.72</v>
      </c>
      <c r="E2287">
        <v>1318.72</v>
      </c>
    </row>
    <row r="2288" spans="1:5">
      <c r="A2288">
        <v>12769</v>
      </c>
      <c r="B2288" t="s">
        <v>22734</v>
      </c>
      <c r="C2288" t="s">
        <v>716</v>
      </c>
      <c r="D2288" s="8">
        <v>108.04</v>
      </c>
      <c r="E2288">
        <v>108.04</v>
      </c>
    </row>
    <row r="2289" spans="1:5">
      <c r="A2289">
        <v>12773</v>
      </c>
      <c r="B2289" t="s">
        <v>22735</v>
      </c>
      <c r="C2289" t="s">
        <v>716</v>
      </c>
      <c r="D2289" s="8">
        <v>115.98</v>
      </c>
      <c r="E2289">
        <v>115.98</v>
      </c>
    </row>
    <row r="2290" spans="1:5">
      <c r="A2290">
        <v>12774</v>
      </c>
      <c r="B2290" t="s">
        <v>22736</v>
      </c>
      <c r="C2290" t="s">
        <v>716</v>
      </c>
      <c r="D2290" s="8">
        <v>142.99</v>
      </c>
      <c r="E2290">
        <v>142.99</v>
      </c>
    </row>
    <row r="2291" spans="1:5">
      <c r="A2291">
        <v>12776</v>
      </c>
      <c r="B2291" t="s">
        <v>22737</v>
      </c>
      <c r="C2291" t="s">
        <v>716</v>
      </c>
      <c r="D2291" s="8">
        <v>2129.02</v>
      </c>
      <c r="E2291">
        <v>2129.02</v>
      </c>
    </row>
    <row r="2292" spans="1:5">
      <c r="A2292">
        <v>12777</v>
      </c>
      <c r="B2292" t="s">
        <v>22738</v>
      </c>
      <c r="C2292" t="s">
        <v>716</v>
      </c>
      <c r="D2292" s="8">
        <v>2780.44</v>
      </c>
      <c r="E2292">
        <v>2780.44</v>
      </c>
    </row>
    <row r="2293" spans="1:5">
      <c r="A2293">
        <v>12873</v>
      </c>
      <c r="B2293" t="s">
        <v>22739</v>
      </c>
      <c r="C2293" t="s">
        <v>327</v>
      </c>
      <c r="D2293" s="8">
        <v>20.07</v>
      </c>
      <c r="E2293">
        <v>22.45</v>
      </c>
    </row>
    <row r="2294" spans="1:5">
      <c r="A2294">
        <v>41076</v>
      </c>
      <c r="B2294" t="s">
        <v>22740</v>
      </c>
      <c r="C2294" t="s">
        <v>14514</v>
      </c>
      <c r="D2294" s="8">
        <v>3513.27</v>
      </c>
      <c r="E2294">
        <v>3929.54</v>
      </c>
    </row>
    <row r="2295" spans="1:5">
      <c r="A2295">
        <v>140</v>
      </c>
      <c r="B2295" t="s">
        <v>22741</v>
      </c>
      <c r="C2295" t="s">
        <v>94</v>
      </c>
      <c r="D2295" s="8">
        <v>19.66</v>
      </c>
      <c r="E2295">
        <v>19.66</v>
      </c>
    </row>
    <row r="2296" spans="1:5">
      <c r="A2296">
        <v>151</v>
      </c>
      <c r="B2296" t="s">
        <v>22742</v>
      </c>
      <c r="C2296" t="s">
        <v>19467</v>
      </c>
      <c r="D2296" s="8">
        <v>29.02</v>
      </c>
      <c r="E2296">
        <v>29.02</v>
      </c>
    </row>
    <row r="2297" spans="1:5">
      <c r="A2297">
        <v>7340</v>
      </c>
      <c r="B2297" t="s">
        <v>22743</v>
      </c>
      <c r="C2297" t="s">
        <v>19467</v>
      </c>
      <c r="D2297" s="8">
        <v>31.46</v>
      </c>
      <c r="E2297">
        <v>31.46</v>
      </c>
    </row>
    <row r="2298" spans="1:5">
      <c r="A2298">
        <v>40929</v>
      </c>
      <c r="B2298" t="s">
        <v>22744</v>
      </c>
      <c r="C2298" t="s">
        <v>14514</v>
      </c>
      <c r="D2298" s="8">
        <v>3016.26</v>
      </c>
      <c r="E2298">
        <v>3373.63</v>
      </c>
    </row>
    <row r="2299" spans="1:5">
      <c r="A2299">
        <v>2701</v>
      </c>
      <c r="B2299" t="s">
        <v>22745</v>
      </c>
      <c r="C2299" t="s">
        <v>327</v>
      </c>
      <c r="D2299" s="8">
        <v>17.22</v>
      </c>
      <c r="E2299">
        <v>19.260000000000002</v>
      </c>
    </row>
    <row r="2300" spans="1:5">
      <c r="A2300">
        <v>38064</v>
      </c>
      <c r="B2300" t="s">
        <v>22746</v>
      </c>
      <c r="C2300" t="s">
        <v>716</v>
      </c>
      <c r="D2300" s="8">
        <v>19.28</v>
      </c>
      <c r="E2300">
        <v>19.28</v>
      </c>
    </row>
    <row r="2301" spans="1:5">
      <c r="A2301">
        <v>38114</v>
      </c>
      <c r="B2301" t="s">
        <v>22747</v>
      </c>
      <c r="C2301" t="s">
        <v>716</v>
      </c>
      <c r="D2301" s="8">
        <v>17.239999999999998</v>
      </c>
      <c r="E2301">
        <v>17.239999999999998</v>
      </c>
    </row>
    <row r="2302" spans="1:5">
      <c r="A2302">
        <v>38115</v>
      </c>
      <c r="B2302" t="s">
        <v>22748</v>
      </c>
      <c r="C2302" t="s">
        <v>716</v>
      </c>
      <c r="D2302" s="8">
        <v>18.41</v>
      </c>
      <c r="E2302">
        <v>18.41</v>
      </c>
    </row>
    <row r="2303" spans="1:5">
      <c r="A2303">
        <v>38065</v>
      </c>
      <c r="B2303" t="s">
        <v>22749</v>
      </c>
      <c r="C2303" t="s">
        <v>716</v>
      </c>
      <c r="D2303" s="8">
        <v>27.35</v>
      </c>
      <c r="E2303">
        <v>27.35</v>
      </c>
    </row>
    <row r="2304" spans="1:5">
      <c r="A2304">
        <v>38078</v>
      </c>
      <c r="B2304" t="s">
        <v>22750</v>
      </c>
      <c r="C2304" t="s">
        <v>716</v>
      </c>
      <c r="D2304" s="8">
        <v>15.96</v>
      </c>
      <c r="E2304">
        <v>15.96</v>
      </c>
    </row>
    <row r="2305" spans="1:5">
      <c r="A2305">
        <v>38113</v>
      </c>
      <c r="B2305" t="s">
        <v>22751</v>
      </c>
      <c r="C2305" t="s">
        <v>716</v>
      </c>
      <c r="D2305" s="8">
        <v>8.67</v>
      </c>
      <c r="E2305">
        <v>8.67</v>
      </c>
    </row>
    <row r="2306" spans="1:5">
      <c r="A2306">
        <v>38063</v>
      </c>
      <c r="B2306" t="s">
        <v>22752</v>
      </c>
      <c r="C2306" t="s">
        <v>716</v>
      </c>
      <c r="D2306" s="8">
        <v>9.3000000000000007</v>
      </c>
      <c r="E2306">
        <v>9.3000000000000007</v>
      </c>
    </row>
    <row r="2307" spans="1:5">
      <c r="A2307">
        <v>38073</v>
      </c>
      <c r="B2307" t="s">
        <v>22753</v>
      </c>
      <c r="C2307" t="s">
        <v>716</v>
      </c>
      <c r="D2307" s="8">
        <v>22.57</v>
      </c>
      <c r="E2307">
        <v>22.57</v>
      </c>
    </row>
    <row r="2308" spans="1:5">
      <c r="A2308">
        <v>38080</v>
      </c>
      <c r="B2308" t="s">
        <v>22754</v>
      </c>
      <c r="C2308" t="s">
        <v>716</v>
      </c>
      <c r="D2308" s="8">
        <v>27.71</v>
      </c>
      <c r="E2308">
        <v>27.71</v>
      </c>
    </row>
    <row r="2309" spans="1:5">
      <c r="A2309">
        <v>38069</v>
      </c>
      <c r="B2309" t="s">
        <v>22755</v>
      </c>
      <c r="C2309" t="s">
        <v>716</v>
      </c>
      <c r="D2309" s="8">
        <v>15.16</v>
      </c>
      <c r="E2309">
        <v>15.16</v>
      </c>
    </row>
    <row r="2310" spans="1:5">
      <c r="A2310">
        <v>38077</v>
      </c>
      <c r="B2310" t="s">
        <v>22756</v>
      </c>
      <c r="C2310" t="s">
        <v>716</v>
      </c>
      <c r="D2310" s="8">
        <v>14.81</v>
      </c>
      <c r="E2310">
        <v>14.81</v>
      </c>
    </row>
    <row r="2311" spans="1:5">
      <c r="A2311">
        <v>38112</v>
      </c>
      <c r="B2311" t="s">
        <v>22757</v>
      </c>
      <c r="C2311" t="s">
        <v>716</v>
      </c>
      <c r="D2311" s="8">
        <v>6.65</v>
      </c>
      <c r="E2311">
        <v>6.65</v>
      </c>
    </row>
    <row r="2312" spans="1:5">
      <c r="A2312">
        <v>38062</v>
      </c>
      <c r="B2312" t="s">
        <v>22758</v>
      </c>
      <c r="C2312" t="s">
        <v>716</v>
      </c>
      <c r="D2312" s="8">
        <v>6.83</v>
      </c>
      <c r="E2312">
        <v>6.83</v>
      </c>
    </row>
    <row r="2313" spans="1:5">
      <c r="A2313">
        <v>12129</v>
      </c>
      <c r="B2313" t="s">
        <v>22759</v>
      </c>
      <c r="C2313" t="s">
        <v>716</v>
      </c>
      <c r="D2313" s="8">
        <v>12.07</v>
      </c>
      <c r="E2313">
        <v>12.07</v>
      </c>
    </row>
    <row r="2314" spans="1:5">
      <c r="A2314">
        <v>12128</v>
      </c>
      <c r="B2314" t="s">
        <v>22760</v>
      </c>
      <c r="C2314" t="s">
        <v>716</v>
      </c>
      <c r="D2314" s="8">
        <v>9.1300000000000008</v>
      </c>
      <c r="E2314">
        <v>9.1300000000000008</v>
      </c>
    </row>
    <row r="2315" spans="1:5">
      <c r="A2315">
        <v>38081</v>
      </c>
      <c r="B2315" t="s">
        <v>22761</v>
      </c>
      <c r="C2315" t="s">
        <v>716</v>
      </c>
      <c r="D2315" s="8">
        <v>23.51</v>
      </c>
      <c r="E2315">
        <v>23.51</v>
      </c>
    </row>
    <row r="2316" spans="1:5">
      <c r="A2316">
        <v>38070</v>
      </c>
      <c r="B2316" t="s">
        <v>22762</v>
      </c>
      <c r="C2316" t="s">
        <v>716</v>
      </c>
      <c r="D2316" s="8">
        <v>16.2</v>
      </c>
      <c r="E2316">
        <v>16.2</v>
      </c>
    </row>
    <row r="2317" spans="1:5">
      <c r="A2317">
        <v>38074</v>
      </c>
      <c r="B2317" t="s">
        <v>22763</v>
      </c>
      <c r="C2317" t="s">
        <v>716</v>
      </c>
      <c r="D2317" s="8">
        <v>24.63</v>
      </c>
      <c r="E2317">
        <v>24.63</v>
      </c>
    </row>
    <row r="2318" spans="1:5">
      <c r="A2318">
        <v>38072</v>
      </c>
      <c r="B2318" t="s">
        <v>22764</v>
      </c>
      <c r="C2318" t="s">
        <v>716</v>
      </c>
      <c r="D2318" s="8">
        <v>20.309999999999999</v>
      </c>
      <c r="E2318">
        <v>20.309999999999999</v>
      </c>
    </row>
    <row r="2319" spans="1:5">
      <c r="A2319">
        <v>38079</v>
      </c>
      <c r="B2319" t="s">
        <v>22765</v>
      </c>
      <c r="C2319" t="s">
        <v>716</v>
      </c>
      <c r="D2319" s="8">
        <v>21.14</v>
      </c>
      <c r="E2319">
        <v>21.14</v>
      </c>
    </row>
    <row r="2320" spans="1:5">
      <c r="A2320">
        <v>38068</v>
      </c>
      <c r="B2320" t="s">
        <v>22766</v>
      </c>
      <c r="C2320" t="s">
        <v>716</v>
      </c>
      <c r="D2320" s="8">
        <v>14.02</v>
      </c>
      <c r="E2320">
        <v>14.02</v>
      </c>
    </row>
    <row r="2321" spans="1:5">
      <c r="A2321">
        <v>38071</v>
      </c>
      <c r="B2321" t="s">
        <v>22767</v>
      </c>
      <c r="C2321" t="s">
        <v>716</v>
      </c>
      <c r="D2321" s="8">
        <v>16.77</v>
      </c>
      <c r="E2321">
        <v>16.77</v>
      </c>
    </row>
    <row r="2322" spans="1:5">
      <c r="A2322">
        <v>45279</v>
      </c>
      <c r="B2322" t="s">
        <v>22768</v>
      </c>
      <c r="C2322" t="s">
        <v>716</v>
      </c>
      <c r="D2322" s="8">
        <v>825.95</v>
      </c>
      <c r="E2322">
        <v>825.95</v>
      </c>
    </row>
    <row r="2323" spans="1:5">
      <c r="A2323">
        <v>38412</v>
      </c>
      <c r="B2323" t="s">
        <v>22769</v>
      </c>
      <c r="C2323" t="s">
        <v>716</v>
      </c>
      <c r="D2323" s="8">
        <v>825.95</v>
      </c>
      <c r="E2323">
        <v>825.95</v>
      </c>
    </row>
    <row r="2324" spans="1:5">
      <c r="A2324">
        <v>45280</v>
      </c>
      <c r="B2324" t="s">
        <v>22770</v>
      </c>
      <c r="C2324" t="s">
        <v>716</v>
      </c>
      <c r="D2324" s="8">
        <v>2069.69</v>
      </c>
      <c r="E2324">
        <v>2069.69</v>
      </c>
    </row>
    <row r="2325" spans="1:5">
      <c r="A2325">
        <v>3405</v>
      </c>
      <c r="B2325" t="s">
        <v>22771</v>
      </c>
      <c r="C2325" t="s">
        <v>716</v>
      </c>
      <c r="D2325" s="8">
        <v>86.8</v>
      </c>
      <c r="E2325">
        <v>86.8</v>
      </c>
    </row>
    <row r="2326" spans="1:5">
      <c r="A2326">
        <v>3394</v>
      </c>
      <c r="B2326" t="s">
        <v>22772</v>
      </c>
      <c r="C2326" t="s">
        <v>716</v>
      </c>
      <c r="D2326" s="8">
        <v>458.21</v>
      </c>
      <c r="E2326">
        <v>458.21</v>
      </c>
    </row>
    <row r="2327" spans="1:5">
      <c r="A2327">
        <v>3393</v>
      </c>
      <c r="B2327" t="s">
        <v>22773</v>
      </c>
      <c r="C2327" t="s">
        <v>716</v>
      </c>
      <c r="D2327" s="8">
        <v>780.15</v>
      </c>
      <c r="E2327">
        <v>780.15</v>
      </c>
    </row>
    <row r="2328" spans="1:5">
      <c r="A2328">
        <v>3406</v>
      </c>
      <c r="B2328" t="s">
        <v>22774</v>
      </c>
      <c r="C2328" t="s">
        <v>716</v>
      </c>
      <c r="D2328" s="8">
        <v>26.57</v>
      </c>
      <c r="E2328">
        <v>26.57</v>
      </c>
    </row>
    <row r="2329" spans="1:5">
      <c r="A2329">
        <v>3395</v>
      </c>
      <c r="B2329" t="s">
        <v>22775</v>
      </c>
      <c r="C2329" t="s">
        <v>716</v>
      </c>
      <c r="D2329" s="8">
        <v>112.08</v>
      </c>
      <c r="E2329">
        <v>112.08</v>
      </c>
    </row>
    <row r="2330" spans="1:5">
      <c r="A2330">
        <v>3398</v>
      </c>
      <c r="B2330" t="s">
        <v>22776</v>
      </c>
      <c r="C2330" t="s">
        <v>716</v>
      </c>
      <c r="D2330" s="8">
        <v>5.32</v>
      </c>
      <c r="E2330">
        <v>5.32</v>
      </c>
    </row>
    <row r="2331" spans="1:5">
      <c r="A2331">
        <v>40662</v>
      </c>
      <c r="B2331" t="s">
        <v>22777</v>
      </c>
      <c r="C2331" t="s">
        <v>716</v>
      </c>
      <c r="D2331" s="8">
        <v>216.4</v>
      </c>
      <c r="E2331">
        <v>216.4</v>
      </c>
    </row>
    <row r="2332" spans="1:5">
      <c r="A2332">
        <v>3437</v>
      </c>
      <c r="B2332" t="s">
        <v>22778</v>
      </c>
      <c r="C2332" t="s">
        <v>66</v>
      </c>
      <c r="D2332" s="8">
        <v>601.13</v>
      </c>
      <c r="E2332">
        <v>601.13</v>
      </c>
    </row>
    <row r="2333" spans="1:5">
      <c r="A2333">
        <v>11190</v>
      </c>
      <c r="B2333" t="s">
        <v>22779</v>
      </c>
      <c r="C2333" t="s">
        <v>716</v>
      </c>
      <c r="D2333" s="8">
        <v>184.69</v>
      </c>
      <c r="E2333">
        <v>184.69</v>
      </c>
    </row>
    <row r="2334" spans="1:5">
      <c r="A2334">
        <v>34377</v>
      </c>
      <c r="B2334" t="s">
        <v>22780</v>
      </c>
      <c r="C2334" t="s">
        <v>716</v>
      </c>
      <c r="D2334" s="8">
        <v>135.79</v>
      </c>
      <c r="E2334">
        <v>135.79</v>
      </c>
    </row>
    <row r="2335" spans="1:5">
      <c r="A2335">
        <v>40659</v>
      </c>
      <c r="B2335" t="s">
        <v>22781</v>
      </c>
      <c r="C2335" t="s">
        <v>66</v>
      </c>
      <c r="D2335" s="8">
        <v>850.51</v>
      </c>
      <c r="E2335">
        <v>850.51</v>
      </c>
    </row>
    <row r="2336" spans="1:5">
      <c r="A2336">
        <v>40660</v>
      </c>
      <c r="B2336" t="s">
        <v>22782</v>
      </c>
      <c r="C2336" t="s">
        <v>66</v>
      </c>
      <c r="D2336" s="8">
        <v>1077.92</v>
      </c>
      <c r="E2336">
        <v>1077.92</v>
      </c>
    </row>
    <row r="2337" spans="1:5">
      <c r="A2337">
        <v>40661</v>
      </c>
      <c r="B2337" t="s">
        <v>22783</v>
      </c>
      <c r="C2337" t="s">
        <v>66</v>
      </c>
      <c r="D2337" s="8">
        <v>662.73</v>
      </c>
      <c r="E2337">
        <v>662.73</v>
      </c>
    </row>
    <row r="2338" spans="1:5">
      <c r="A2338">
        <v>3428</v>
      </c>
      <c r="B2338" t="s">
        <v>22784</v>
      </c>
      <c r="C2338" t="s">
        <v>66</v>
      </c>
      <c r="D2338" s="8">
        <v>891.67</v>
      </c>
      <c r="E2338">
        <v>891.67</v>
      </c>
    </row>
    <row r="2339" spans="1:5">
      <c r="A2339">
        <v>3429</v>
      </c>
      <c r="B2339" t="s">
        <v>22785</v>
      </c>
      <c r="C2339" t="s">
        <v>66</v>
      </c>
      <c r="D2339" s="8">
        <v>509.45</v>
      </c>
      <c r="E2339">
        <v>509.45</v>
      </c>
    </row>
    <row r="2340" spans="1:5">
      <c r="A2340">
        <v>11199</v>
      </c>
      <c r="B2340" t="s">
        <v>22786</v>
      </c>
      <c r="C2340" t="s">
        <v>716</v>
      </c>
      <c r="D2340" s="8">
        <v>1020.01</v>
      </c>
      <c r="E2340">
        <v>1020.01</v>
      </c>
    </row>
    <row r="2341" spans="1:5">
      <c r="A2341">
        <v>36896</v>
      </c>
      <c r="B2341" t="s">
        <v>22787</v>
      </c>
      <c r="C2341" t="s">
        <v>716</v>
      </c>
      <c r="D2341" s="8">
        <v>263</v>
      </c>
      <c r="E2341">
        <v>263</v>
      </c>
    </row>
    <row r="2342" spans="1:5">
      <c r="A2342">
        <v>34367</v>
      </c>
      <c r="B2342" t="s">
        <v>22788</v>
      </c>
      <c r="C2342" t="s">
        <v>716</v>
      </c>
      <c r="D2342" s="8">
        <v>338.96</v>
      </c>
      <c r="E2342">
        <v>338.96</v>
      </c>
    </row>
    <row r="2343" spans="1:5">
      <c r="A2343">
        <v>36897</v>
      </c>
      <c r="B2343" t="s">
        <v>22789</v>
      </c>
      <c r="C2343" t="s">
        <v>716</v>
      </c>
      <c r="D2343" s="8">
        <v>410.4</v>
      </c>
      <c r="E2343">
        <v>410.4</v>
      </c>
    </row>
    <row r="2344" spans="1:5">
      <c r="A2344">
        <v>34369</v>
      </c>
      <c r="B2344" t="s">
        <v>22790</v>
      </c>
      <c r="C2344" t="s">
        <v>716</v>
      </c>
      <c r="D2344" s="8">
        <v>472.3</v>
      </c>
      <c r="E2344">
        <v>472.3</v>
      </c>
    </row>
    <row r="2345" spans="1:5">
      <c r="A2345">
        <v>34364</v>
      </c>
      <c r="B2345" t="s">
        <v>22791</v>
      </c>
      <c r="C2345" t="s">
        <v>716</v>
      </c>
      <c r="D2345" s="8">
        <v>445.56</v>
      </c>
      <c r="E2345">
        <v>445.56</v>
      </c>
    </row>
    <row r="2346" spans="1:5">
      <c r="A2346">
        <v>3421</v>
      </c>
      <c r="B2346" t="s">
        <v>22792</v>
      </c>
      <c r="C2346" t="s">
        <v>66</v>
      </c>
      <c r="D2346" s="8">
        <v>667.8</v>
      </c>
      <c r="E2346">
        <v>667.8</v>
      </c>
    </row>
    <row r="2347" spans="1:5">
      <c r="A2347">
        <v>599</v>
      </c>
      <c r="B2347" t="s">
        <v>22793</v>
      </c>
      <c r="C2347" t="s">
        <v>66</v>
      </c>
      <c r="D2347" s="8">
        <v>479.65</v>
      </c>
      <c r="E2347">
        <v>479.65</v>
      </c>
    </row>
    <row r="2348" spans="1:5">
      <c r="A2348">
        <v>44053</v>
      </c>
      <c r="B2348" t="s">
        <v>22794</v>
      </c>
      <c r="C2348" t="s">
        <v>716</v>
      </c>
      <c r="D2348" s="8">
        <v>1064.6099999999999</v>
      </c>
      <c r="E2348">
        <v>1064.6099999999999</v>
      </c>
    </row>
    <row r="2349" spans="1:5">
      <c r="A2349">
        <v>3423</v>
      </c>
      <c r="B2349" t="s">
        <v>22795</v>
      </c>
      <c r="C2349" t="s">
        <v>66</v>
      </c>
      <c r="D2349" s="8">
        <v>941.76</v>
      </c>
      <c r="E2349">
        <v>941.76</v>
      </c>
    </row>
    <row r="2350" spans="1:5">
      <c r="A2350">
        <v>34797</v>
      </c>
      <c r="B2350" t="s">
        <v>22796</v>
      </c>
      <c r="C2350" t="s">
        <v>716</v>
      </c>
      <c r="D2350" s="8">
        <v>402.28</v>
      </c>
      <c r="E2350">
        <v>402.28</v>
      </c>
    </row>
    <row r="2351" spans="1:5">
      <c r="A2351">
        <v>34381</v>
      </c>
      <c r="B2351" t="s">
        <v>22797</v>
      </c>
      <c r="C2351" t="s">
        <v>716</v>
      </c>
      <c r="D2351" s="8">
        <v>193.67</v>
      </c>
      <c r="E2351">
        <v>193.67</v>
      </c>
    </row>
    <row r="2352" spans="1:5">
      <c r="A2352">
        <v>44054</v>
      </c>
      <c r="B2352" t="s">
        <v>22798</v>
      </c>
      <c r="C2352" t="s">
        <v>716</v>
      </c>
      <c r="D2352" s="8">
        <v>381.91</v>
      </c>
      <c r="E2352">
        <v>381.91</v>
      </c>
    </row>
    <row r="2353" spans="1:5">
      <c r="A2353">
        <v>44399</v>
      </c>
      <c r="B2353" t="s">
        <v>22799</v>
      </c>
      <c r="C2353" t="s">
        <v>716</v>
      </c>
      <c r="D2353" s="8">
        <v>521.82000000000005</v>
      </c>
      <c r="E2353">
        <v>521.82000000000005</v>
      </c>
    </row>
    <row r="2354" spans="1:5">
      <c r="A2354">
        <v>44503</v>
      </c>
      <c r="B2354" t="s">
        <v>22800</v>
      </c>
      <c r="C2354" t="s">
        <v>327</v>
      </c>
      <c r="D2354" s="8">
        <v>16.170000000000002</v>
      </c>
      <c r="E2354">
        <v>18.09</v>
      </c>
    </row>
    <row r="2355" spans="1:5">
      <c r="A2355">
        <v>41077</v>
      </c>
      <c r="B2355" t="s">
        <v>22801</v>
      </c>
      <c r="C2355" t="s">
        <v>14514</v>
      </c>
      <c r="D2355" s="8">
        <v>2833.78</v>
      </c>
      <c r="E2355">
        <v>3169.54</v>
      </c>
    </row>
    <row r="2356" spans="1:5">
      <c r="A2356">
        <v>37963</v>
      </c>
      <c r="B2356" t="s">
        <v>22802</v>
      </c>
      <c r="C2356" t="s">
        <v>716</v>
      </c>
      <c r="D2356" s="8">
        <v>4.4800000000000004</v>
      </c>
      <c r="E2356">
        <v>4.4800000000000004</v>
      </c>
    </row>
    <row r="2357" spans="1:5">
      <c r="A2357">
        <v>37964</v>
      </c>
      <c r="B2357" t="s">
        <v>22803</v>
      </c>
      <c r="C2357" t="s">
        <v>716</v>
      </c>
      <c r="D2357" s="8">
        <v>5.99</v>
      </c>
      <c r="E2357">
        <v>5.99</v>
      </c>
    </row>
    <row r="2358" spans="1:5">
      <c r="A2358">
        <v>37965</v>
      </c>
      <c r="B2358" t="s">
        <v>22804</v>
      </c>
      <c r="C2358" t="s">
        <v>716</v>
      </c>
      <c r="D2358" s="8">
        <v>8.64</v>
      </c>
      <c r="E2358">
        <v>8.64</v>
      </c>
    </row>
    <row r="2359" spans="1:5">
      <c r="A2359">
        <v>37966</v>
      </c>
      <c r="B2359" t="s">
        <v>22805</v>
      </c>
      <c r="C2359" t="s">
        <v>716</v>
      </c>
      <c r="D2359" s="8">
        <v>15.18</v>
      </c>
      <c r="E2359">
        <v>15.18</v>
      </c>
    </row>
    <row r="2360" spans="1:5">
      <c r="A2360">
        <v>37967</v>
      </c>
      <c r="B2360" t="s">
        <v>22806</v>
      </c>
      <c r="C2360" t="s">
        <v>716</v>
      </c>
      <c r="D2360" s="8">
        <v>25.51</v>
      </c>
      <c r="E2360">
        <v>25.51</v>
      </c>
    </row>
    <row r="2361" spans="1:5">
      <c r="A2361">
        <v>37968</v>
      </c>
      <c r="B2361" t="s">
        <v>22807</v>
      </c>
      <c r="C2361" t="s">
        <v>716</v>
      </c>
      <c r="D2361" s="8">
        <v>54.16</v>
      </c>
      <c r="E2361">
        <v>54.16</v>
      </c>
    </row>
    <row r="2362" spans="1:5">
      <c r="A2362">
        <v>37969</v>
      </c>
      <c r="B2362" t="s">
        <v>22808</v>
      </c>
      <c r="C2362" t="s">
        <v>716</v>
      </c>
      <c r="D2362" s="8">
        <v>136.86000000000001</v>
      </c>
      <c r="E2362">
        <v>136.86000000000001</v>
      </c>
    </row>
    <row r="2363" spans="1:5">
      <c r="A2363">
        <v>37970</v>
      </c>
      <c r="B2363" t="s">
        <v>22809</v>
      </c>
      <c r="C2363" t="s">
        <v>716</v>
      </c>
      <c r="D2363" s="8">
        <v>198</v>
      </c>
      <c r="E2363">
        <v>198</v>
      </c>
    </row>
    <row r="2364" spans="1:5">
      <c r="A2364">
        <v>44251</v>
      </c>
      <c r="B2364" t="s">
        <v>22810</v>
      </c>
      <c r="C2364" t="s">
        <v>716</v>
      </c>
      <c r="D2364" s="8">
        <v>228.71</v>
      </c>
      <c r="E2364">
        <v>228.71</v>
      </c>
    </row>
    <row r="2365" spans="1:5">
      <c r="A2365">
        <v>21118</v>
      </c>
      <c r="B2365" t="s">
        <v>22811</v>
      </c>
      <c r="C2365" t="s">
        <v>716</v>
      </c>
      <c r="D2365" s="8">
        <v>3.56</v>
      </c>
      <c r="E2365">
        <v>3.56</v>
      </c>
    </row>
    <row r="2366" spans="1:5">
      <c r="A2366">
        <v>37956</v>
      </c>
      <c r="B2366" t="s">
        <v>22812</v>
      </c>
      <c r="C2366" t="s">
        <v>716</v>
      </c>
      <c r="D2366" s="8">
        <v>4.38</v>
      </c>
      <c r="E2366">
        <v>4.38</v>
      </c>
    </row>
    <row r="2367" spans="1:5">
      <c r="A2367">
        <v>37957</v>
      </c>
      <c r="B2367" t="s">
        <v>22813</v>
      </c>
      <c r="C2367" t="s">
        <v>716</v>
      </c>
      <c r="D2367" s="8">
        <v>9.31</v>
      </c>
      <c r="E2367">
        <v>9.31</v>
      </c>
    </row>
    <row r="2368" spans="1:5">
      <c r="A2368">
        <v>37958</v>
      </c>
      <c r="B2368" t="s">
        <v>22814</v>
      </c>
      <c r="C2368" t="s">
        <v>716</v>
      </c>
      <c r="D2368" s="8">
        <v>16.829999999999998</v>
      </c>
      <c r="E2368">
        <v>16.829999999999998</v>
      </c>
    </row>
    <row r="2369" spans="1:5">
      <c r="A2369">
        <v>37959</v>
      </c>
      <c r="B2369" t="s">
        <v>22815</v>
      </c>
      <c r="C2369" t="s">
        <v>716</v>
      </c>
      <c r="D2369" s="8">
        <v>25.92</v>
      </c>
      <c r="E2369">
        <v>25.92</v>
      </c>
    </row>
    <row r="2370" spans="1:5">
      <c r="A2370">
        <v>37960</v>
      </c>
      <c r="B2370" t="s">
        <v>22816</v>
      </c>
      <c r="C2370" t="s">
        <v>716</v>
      </c>
      <c r="D2370" s="8">
        <v>66.22</v>
      </c>
      <c r="E2370">
        <v>66.22</v>
      </c>
    </row>
    <row r="2371" spans="1:5">
      <c r="A2371">
        <v>37961</v>
      </c>
      <c r="B2371" t="s">
        <v>22817</v>
      </c>
      <c r="C2371" t="s">
        <v>716</v>
      </c>
      <c r="D2371" s="8">
        <v>142.31</v>
      </c>
      <c r="E2371">
        <v>142.31</v>
      </c>
    </row>
    <row r="2372" spans="1:5">
      <c r="A2372">
        <v>37962</v>
      </c>
      <c r="B2372" t="s">
        <v>22818</v>
      </c>
      <c r="C2372" t="s">
        <v>716</v>
      </c>
      <c r="D2372" s="8">
        <v>164.07</v>
      </c>
      <c r="E2372">
        <v>164.07</v>
      </c>
    </row>
    <row r="2373" spans="1:5">
      <c r="A2373">
        <v>3533</v>
      </c>
      <c r="B2373" t="s">
        <v>22819</v>
      </c>
      <c r="C2373" t="s">
        <v>716</v>
      </c>
      <c r="D2373" s="8">
        <v>2.69</v>
      </c>
      <c r="E2373">
        <v>2.69</v>
      </c>
    </row>
    <row r="2374" spans="1:5">
      <c r="A2374">
        <v>3538</v>
      </c>
      <c r="B2374" t="s">
        <v>22820</v>
      </c>
      <c r="C2374" t="s">
        <v>716</v>
      </c>
      <c r="D2374" s="8">
        <v>5.0999999999999996</v>
      </c>
      <c r="E2374">
        <v>5.0999999999999996</v>
      </c>
    </row>
    <row r="2375" spans="1:5">
      <c r="A2375">
        <v>3498</v>
      </c>
      <c r="B2375" t="s">
        <v>22821</v>
      </c>
      <c r="C2375" t="s">
        <v>716</v>
      </c>
      <c r="D2375" s="8">
        <v>4.9400000000000004</v>
      </c>
      <c r="E2375">
        <v>4.9400000000000004</v>
      </c>
    </row>
    <row r="2376" spans="1:5">
      <c r="A2376">
        <v>3496</v>
      </c>
      <c r="B2376" t="s">
        <v>22822</v>
      </c>
      <c r="C2376" t="s">
        <v>716</v>
      </c>
      <c r="D2376" s="8">
        <v>3.31</v>
      </c>
      <c r="E2376">
        <v>3.31</v>
      </c>
    </row>
    <row r="2377" spans="1:5">
      <c r="A2377">
        <v>38429</v>
      </c>
      <c r="B2377" t="s">
        <v>22823</v>
      </c>
      <c r="C2377" t="s">
        <v>716</v>
      </c>
      <c r="D2377" s="8">
        <v>12.12</v>
      </c>
      <c r="E2377">
        <v>12.12</v>
      </c>
    </row>
    <row r="2378" spans="1:5">
      <c r="A2378">
        <v>38431</v>
      </c>
      <c r="B2378" t="s">
        <v>22824</v>
      </c>
      <c r="C2378" t="s">
        <v>716</v>
      </c>
      <c r="D2378" s="8">
        <v>15.2</v>
      </c>
      <c r="E2378">
        <v>15.2</v>
      </c>
    </row>
    <row r="2379" spans="1:5">
      <c r="A2379">
        <v>38430</v>
      </c>
      <c r="B2379" t="s">
        <v>22825</v>
      </c>
      <c r="C2379" t="s">
        <v>716</v>
      </c>
      <c r="D2379" s="8">
        <v>23.57</v>
      </c>
      <c r="E2379">
        <v>23.57</v>
      </c>
    </row>
    <row r="2380" spans="1:5">
      <c r="A2380">
        <v>36348</v>
      </c>
      <c r="B2380" t="s">
        <v>22826</v>
      </c>
      <c r="C2380" t="s">
        <v>716</v>
      </c>
      <c r="D2380" s="8">
        <v>2.23</v>
      </c>
      <c r="E2380">
        <v>2.23</v>
      </c>
    </row>
    <row r="2381" spans="1:5">
      <c r="A2381">
        <v>36349</v>
      </c>
      <c r="B2381" t="s">
        <v>22827</v>
      </c>
      <c r="C2381" t="s">
        <v>716</v>
      </c>
      <c r="D2381" s="8">
        <v>3.08</v>
      </c>
      <c r="E2381">
        <v>3.08</v>
      </c>
    </row>
    <row r="2382" spans="1:5">
      <c r="A2382">
        <v>38987</v>
      </c>
      <c r="B2382" t="s">
        <v>22828</v>
      </c>
      <c r="C2382" t="s">
        <v>716</v>
      </c>
      <c r="D2382" s="8">
        <v>14.8</v>
      </c>
      <c r="E2382">
        <v>14.8</v>
      </c>
    </row>
    <row r="2383" spans="1:5">
      <c r="A2383">
        <v>38988</v>
      </c>
      <c r="B2383" t="s">
        <v>22829</v>
      </c>
      <c r="C2383" t="s">
        <v>716</v>
      </c>
      <c r="D2383" s="8">
        <v>24.11</v>
      </c>
      <c r="E2383">
        <v>24.11</v>
      </c>
    </row>
    <row r="2384" spans="1:5">
      <c r="A2384">
        <v>38989</v>
      </c>
      <c r="B2384" t="s">
        <v>22830</v>
      </c>
      <c r="C2384" t="s">
        <v>716</v>
      </c>
      <c r="D2384" s="8">
        <v>40.57</v>
      </c>
      <c r="E2384">
        <v>40.57</v>
      </c>
    </row>
    <row r="2385" spans="1:5">
      <c r="A2385">
        <v>38990</v>
      </c>
      <c r="B2385" t="s">
        <v>22831</v>
      </c>
      <c r="C2385" t="s">
        <v>716</v>
      </c>
      <c r="D2385" s="8">
        <v>81.06</v>
      </c>
      <c r="E2385">
        <v>81.06</v>
      </c>
    </row>
    <row r="2386" spans="1:5">
      <c r="A2386">
        <v>38991</v>
      </c>
      <c r="B2386" t="s">
        <v>22832</v>
      </c>
      <c r="C2386" t="s">
        <v>716</v>
      </c>
      <c r="D2386" s="8">
        <v>145.87</v>
      </c>
      <c r="E2386">
        <v>145.87</v>
      </c>
    </row>
    <row r="2387" spans="1:5">
      <c r="A2387">
        <v>38433</v>
      </c>
      <c r="B2387" t="s">
        <v>22833</v>
      </c>
      <c r="C2387" t="s">
        <v>716</v>
      </c>
      <c r="D2387" s="8">
        <v>7.54</v>
      </c>
      <c r="E2387">
        <v>7.54</v>
      </c>
    </row>
    <row r="2388" spans="1:5">
      <c r="A2388">
        <v>38440</v>
      </c>
      <c r="B2388" t="s">
        <v>22834</v>
      </c>
      <c r="C2388" t="s">
        <v>716</v>
      </c>
      <c r="D2388" s="8">
        <v>317.89999999999998</v>
      </c>
      <c r="E2388">
        <v>317.89999999999998</v>
      </c>
    </row>
    <row r="2389" spans="1:5">
      <c r="A2389">
        <v>36359</v>
      </c>
      <c r="B2389" t="s">
        <v>22835</v>
      </c>
      <c r="C2389" t="s">
        <v>716</v>
      </c>
      <c r="D2389" s="8">
        <v>1.98</v>
      </c>
      <c r="E2389">
        <v>1.98</v>
      </c>
    </row>
    <row r="2390" spans="1:5">
      <c r="A2390">
        <v>36360</v>
      </c>
      <c r="B2390" t="s">
        <v>22836</v>
      </c>
      <c r="C2390" t="s">
        <v>716</v>
      </c>
      <c r="D2390" s="8">
        <v>2.66</v>
      </c>
      <c r="E2390">
        <v>2.66</v>
      </c>
    </row>
    <row r="2391" spans="1:5">
      <c r="A2391">
        <v>38434</v>
      </c>
      <c r="B2391" t="s">
        <v>22837</v>
      </c>
      <c r="C2391" t="s">
        <v>716</v>
      </c>
      <c r="D2391" s="8">
        <v>4.0599999999999996</v>
      </c>
      <c r="E2391">
        <v>4.0599999999999996</v>
      </c>
    </row>
    <row r="2392" spans="1:5">
      <c r="A2392">
        <v>38435</v>
      </c>
      <c r="B2392" t="s">
        <v>22838</v>
      </c>
      <c r="C2392" t="s">
        <v>716</v>
      </c>
      <c r="D2392" s="8">
        <v>9.14</v>
      </c>
      <c r="E2392">
        <v>9.14</v>
      </c>
    </row>
    <row r="2393" spans="1:5">
      <c r="A2393">
        <v>38436</v>
      </c>
      <c r="B2393" t="s">
        <v>22839</v>
      </c>
      <c r="C2393" t="s">
        <v>716</v>
      </c>
      <c r="D2393" s="8">
        <v>15.16</v>
      </c>
      <c r="E2393">
        <v>15.16</v>
      </c>
    </row>
    <row r="2394" spans="1:5">
      <c r="A2394">
        <v>38437</v>
      </c>
      <c r="B2394" t="s">
        <v>22840</v>
      </c>
      <c r="C2394" t="s">
        <v>716</v>
      </c>
      <c r="D2394" s="8">
        <v>24.59</v>
      </c>
      <c r="E2394">
        <v>24.59</v>
      </c>
    </row>
    <row r="2395" spans="1:5">
      <c r="A2395">
        <v>38438</v>
      </c>
      <c r="B2395" t="s">
        <v>22841</v>
      </c>
      <c r="C2395" t="s">
        <v>716</v>
      </c>
      <c r="D2395" s="8">
        <v>71.319999999999993</v>
      </c>
      <c r="E2395">
        <v>71.319999999999993</v>
      </c>
    </row>
    <row r="2396" spans="1:5">
      <c r="A2396">
        <v>38439</v>
      </c>
      <c r="B2396" t="s">
        <v>22842</v>
      </c>
      <c r="C2396" t="s">
        <v>716</v>
      </c>
      <c r="D2396" s="8">
        <v>90.62</v>
      </c>
      <c r="E2396">
        <v>90.62</v>
      </c>
    </row>
    <row r="2397" spans="1:5">
      <c r="A2397">
        <v>10836</v>
      </c>
      <c r="B2397" t="s">
        <v>22843</v>
      </c>
      <c r="C2397" t="s">
        <v>716</v>
      </c>
      <c r="D2397" s="8">
        <v>16.010000000000002</v>
      </c>
      <c r="E2397">
        <v>16.010000000000002</v>
      </c>
    </row>
    <row r="2398" spans="1:5">
      <c r="A2398">
        <v>3510</v>
      </c>
      <c r="B2398" t="s">
        <v>22844</v>
      </c>
      <c r="C2398" t="s">
        <v>716</v>
      </c>
      <c r="D2398" s="8">
        <v>12.41</v>
      </c>
      <c r="E2398">
        <v>12.41</v>
      </c>
    </row>
    <row r="2399" spans="1:5">
      <c r="A2399">
        <v>10835</v>
      </c>
      <c r="B2399" t="s">
        <v>22845</v>
      </c>
      <c r="C2399" t="s">
        <v>716</v>
      </c>
      <c r="D2399" s="8">
        <v>4.47</v>
      </c>
      <c r="E2399">
        <v>4.47</v>
      </c>
    </row>
    <row r="2400" spans="1:5">
      <c r="A2400">
        <v>3485</v>
      </c>
      <c r="B2400" t="s">
        <v>22846</v>
      </c>
      <c r="C2400" t="s">
        <v>716</v>
      </c>
      <c r="D2400" s="8">
        <v>13.05</v>
      </c>
      <c r="E2400">
        <v>13.05</v>
      </c>
    </row>
    <row r="2401" spans="1:5">
      <c r="A2401">
        <v>3475</v>
      </c>
      <c r="B2401" t="s">
        <v>22847</v>
      </c>
      <c r="C2401" t="s">
        <v>716</v>
      </c>
      <c r="D2401" s="8">
        <v>4.72</v>
      </c>
      <c r="E2401">
        <v>4.72</v>
      </c>
    </row>
    <row r="2402" spans="1:5">
      <c r="A2402">
        <v>3534</v>
      </c>
      <c r="B2402" t="s">
        <v>22848</v>
      </c>
      <c r="C2402" t="s">
        <v>716</v>
      </c>
      <c r="D2402" s="8">
        <v>7.48</v>
      </c>
      <c r="E2402">
        <v>7.48</v>
      </c>
    </row>
    <row r="2403" spans="1:5">
      <c r="A2403">
        <v>3482</v>
      </c>
      <c r="B2403" t="s">
        <v>22849</v>
      </c>
      <c r="C2403" t="s">
        <v>716</v>
      </c>
      <c r="D2403" s="8">
        <v>5.35</v>
      </c>
      <c r="E2403">
        <v>5.35</v>
      </c>
    </row>
    <row r="2404" spans="1:5">
      <c r="A2404">
        <v>3543</v>
      </c>
      <c r="B2404" t="s">
        <v>22850</v>
      </c>
      <c r="C2404" t="s">
        <v>716</v>
      </c>
      <c r="D2404" s="8">
        <v>1.74</v>
      </c>
      <c r="E2404">
        <v>1.74</v>
      </c>
    </row>
    <row r="2405" spans="1:5">
      <c r="A2405">
        <v>3505</v>
      </c>
      <c r="B2405" t="s">
        <v>22851</v>
      </c>
      <c r="C2405" t="s">
        <v>716</v>
      </c>
      <c r="D2405" s="8">
        <v>2.58</v>
      </c>
      <c r="E2405">
        <v>2.58</v>
      </c>
    </row>
    <row r="2406" spans="1:5">
      <c r="A2406">
        <v>3521</v>
      </c>
      <c r="B2406" t="s">
        <v>22852</v>
      </c>
      <c r="C2406" t="s">
        <v>716</v>
      </c>
      <c r="D2406" s="8">
        <v>1.95</v>
      </c>
      <c r="E2406">
        <v>1.95</v>
      </c>
    </row>
    <row r="2407" spans="1:5">
      <c r="A2407">
        <v>3531</v>
      </c>
      <c r="B2407" t="s">
        <v>22853</v>
      </c>
      <c r="C2407" t="s">
        <v>716</v>
      </c>
      <c r="D2407" s="8">
        <v>3.71</v>
      </c>
      <c r="E2407">
        <v>3.71</v>
      </c>
    </row>
    <row r="2408" spans="1:5">
      <c r="A2408">
        <v>3522</v>
      </c>
      <c r="B2408" t="s">
        <v>22854</v>
      </c>
      <c r="C2408" t="s">
        <v>716</v>
      </c>
      <c r="D2408" s="8">
        <v>2.39</v>
      </c>
      <c r="E2408">
        <v>2.39</v>
      </c>
    </row>
    <row r="2409" spans="1:5">
      <c r="A2409">
        <v>3527</v>
      </c>
      <c r="B2409" t="s">
        <v>22855</v>
      </c>
      <c r="C2409" t="s">
        <v>716</v>
      </c>
      <c r="D2409" s="8">
        <v>12.58</v>
      </c>
      <c r="E2409">
        <v>12.58</v>
      </c>
    </row>
    <row r="2410" spans="1:5">
      <c r="A2410">
        <v>3530</v>
      </c>
      <c r="B2410" t="s">
        <v>22856</v>
      </c>
      <c r="C2410" t="s">
        <v>716</v>
      </c>
      <c r="D2410" s="8">
        <v>203.68</v>
      </c>
      <c r="E2410">
        <v>203.68</v>
      </c>
    </row>
    <row r="2411" spans="1:5">
      <c r="A2411">
        <v>3542</v>
      </c>
      <c r="B2411" t="s">
        <v>22857</v>
      </c>
      <c r="C2411" t="s">
        <v>716</v>
      </c>
      <c r="D2411" s="8">
        <v>0.57999999999999996</v>
      </c>
      <c r="E2411">
        <v>0.57999999999999996</v>
      </c>
    </row>
    <row r="2412" spans="1:5">
      <c r="A2412">
        <v>3529</v>
      </c>
      <c r="B2412" t="s">
        <v>22858</v>
      </c>
      <c r="C2412" t="s">
        <v>716</v>
      </c>
      <c r="D2412" s="8">
        <v>0.72</v>
      </c>
      <c r="E2412">
        <v>0.72</v>
      </c>
    </row>
    <row r="2413" spans="1:5">
      <c r="A2413">
        <v>3536</v>
      </c>
      <c r="B2413" t="s">
        <v>22859</v>
      </c>
      <c r="C2413" t="s">
        <v>716</v>
      </c>
      <c r="D2413" s="8">
        <v>2.39</v>
      </c>
      <c r="E2413">
        <v>2.39</v>
      </c>
    </row>
    <row r="2414" spans="1:5">
      <c r="A2414">
        <v>3535</v>
      </c>
      <c r="B2414" t="s">
        <v>22860</v>
      </c>
      <c r="C2414" t="s">
        <v>716</v>
      </c>
      <c r="D2414" s="8">
        <v>5.81</v>
      </c>
      <c r="E2414">
        <v>5.81</v>
      </c>
    </row>
    <row r="2415" spans="1:5">
      <c r="A2415">
        <v>3540</v>
      </c>
      <c r="B2415" t="s">
        <v>22861</v>
      </c>
      <c r="C2415" t="s">
        <v>716</v>
      </c>
      <c r="D2415" s="8">
        <v>4.92</v>
      </c>
      <c r="E2415">
        <v>4.92</v>
      </c>
    </row>
    <row r="2416" spans="1:5">
      <c r="A2416">
        <v>3539</v>
      </c>
      <c r="B2416" t="s">
        <v>22862</v>
      </c>
      <c r="C2416" t="s">
        <v>716</v>
      </c>
      <c r="D2416" s="8">
        <v>28.51</v>
      </c>
      <c r="E2416">
        <v>28.51</v>
      </c>
    </row>
    <row r="2417" spans="1:5">
      <c r="A2417">
        <v>3513</v>
      </c>
      <c r="B2417" t="s">
        <v>22863</v>
      </c>
      <c r="C2417" t="s">
        <v>716</v>
      </c>
      <c r="D2417" s="8">
        <v>100.52</v>
      </c>
      <c r="E2417">
        <v>100.52</v>
      </c>
    </row>
    <row r="2418" spans="1:5">
      <c r="A2418">
        <v>3516</v>
      </c>
      <c r="B2418" t="s">
        <v>22864</v>
      </c>
      <c r="C2418" t="s">
        <v>716</v>
      </c>
      <c r="D2418" s="8">
        <v>1.84</v>
      </c>
      <c r="E2418">
        <v>1.84</v>
      </c>
    </row>
    <row r="2419" spans="1:5">
      <c r="A2419">
        <v>3517</v>
      </c>
      <c r="B2419" t="s">
        <v>22865</v>
      </c>
      <c r="C2419" t="s">
        <v>716</v>
      </c>
      <c r="D2419" s="8">
        <v>1.66</v>
      </c>
      <c r="E2419">
        <v>1.66</v>
      </c>
    </row>
    <row r="2420" spans="1:5">
      <c r="A2420">
        <v>3515</v>
      </c>
      <c r="B2420" t="s">
        <v>22866</v>
      </c>
      <c r="C2420" t="s">
        <v>716</v>
      </c>
      <c r="D2420" s="8">
        <v>6.41</v>
      </c>
      <c r="E2420">
        <v>6.41</v>
      </c>
    </row>
    <row r="2421" spans="1:5">
      <c r="A2421">
        <v>20147</v>
      </c>
      <c r="B2421" t="s">
        <v>22867</v>
      </c>
      <c r="C2421" t="s">
        <v>716</v>
      </c>
      <c r="D2421" s="8">
        <v>5.27</v>
      </c>
      <c r="E2421">
        <v>5.27</v>
      </c>
    </row>
    <row r="2422" spans="1:5">
      <c r="A2422">
        <v>3524</v>
      </c>
      <c r="B2422" t="s">
        <v>22868</v>
      </c>
      <c r="C2422" t="s">
        <v>716</v>
      </c>
      <c r="D2422" s="8">
        <v>7.94</v>
      </c>
      <c r="E2422">
        <v>7.94</v>
      </c>
    </row>
    <row r="2423" spans="1:5">
      <c r="A2423">
        <v>3532</v>
      </c>
      <c r="B2423" t="s">
        <v>22869</v>
      </c>
      <c r="C2423" t="s">
        <v>716</v>
      </c>
      <c r="D2423" s="8">
        <v>18.34</v>
      </c>
      <c r="E2423">
        <v>18.34</v>
      </c>
    </row>
    <row r="2424" spans="1:5">
      <c r="A2424">
        <v>3528</v>
      </c>
      <c r="B2424" t="s">
        <v>22870</v>
      </c>
      <c r="C2424" t="s">
        <v>716</v>
      </c>
      <c r="D2424" s="8">
        <v>7.21</v>
      </c>
      <c r="E2424">
        <v>7.21</v>
      </c>
    </row>
    <row r="2425" spans="1:5">
      <c r="A2425">
        <v>37952</v>
      </c>
      <c r="B2425" t="s">
        <v>22871</v>
      </c>
      <c r="C2425" t="s">
        <v>716</v>
      </c>
      <c r="D2425" s="8">
        <v>51.65</v>
      </c>
      <c r="E2425">
        <v>51.65</v>
      </c>
    </row>
    <row r="2426" spans="1:5">
      <c r="A2426">
        <v>37951</v>
      </c>
      <c r="B2426" t="s">
        <v>22872</v>
      </c>
      <c r="C2426" t="s">
        <v>716</v>
      </c>
      <c r="D2426" s="8">
        <v>1.94</v>
      </c>
      <c r="E2426">
        <v>1.94</v>
      </c>
    </row>
    <row r="2427" spans="1:5">
      <c r="A2427">
        <v>3518</v>
      </c>
      <c r="B2427" t="s">
        <v>22873</v>
      </c>
      <c r="C2427" t="s">
        <v>716</v>
      </c>
      <c r="D2427" s="8">
        <v>2.99</v>
      </c>
      <c r="E2427">
        <v>2.99</v>
      </c>
    </row>
    <row r="2428" spans="1:5">
      <c r="A2428">
        <v>3519</v>
      </c>
      <c r="B2428" t="s">
        <v>22874</v>
      </c>
      <c r="C2428" t="s">
        <v>716</v>
      </c>
      <c r="D2428" s="8">
        <v>6.25</v>
      </c>
      <c r="E2428">
        <v>6.25</v>
      </c>
    </row>
    <row r="2429" spans="1:5">
      <c r="A2429">
        <v>3520</v>
      </c>
      <c r="B2429" t="s">
        <v>22875</v>
      </c>
      <c r="C2429" t="s">
        <v>716</v>
      </c>
      <c r="D2429" s="8">
        <v>6.55</v>
      </c>
      <c r="E2429">
        <v>6.55</v>
      </c>
    </row>
    <row r="2430" spans="1:5">
      <c r="A2430">
        <v>37950</v>
      </c>
      <c r="B2430" t="s">
        <v>22876</v>
      </c>
      <c r="C2430" t="s">
        <v>716</v>
      </c>
      <c r="D2430" s="8">
        <v>47.55</v>
      </c>
      <c r="E2430">
        <v>47.55</v>
      </c>
    </row>
    <row r="2431" spans="1:5">
      <c r="A2431">
        <v>37949</v>
      </c>
      <c r="B2431" t="s">
        <v>22877</v>
      </c>
      <c r="C2431" t="s">
        <v>716</v>
      </c>
      <c r="D2431" s="8">
        <v>1.75</v>
      </c>
      <c r="E2431">
        <v>1.75</v>
      </c>
    </row>
    <row r="2432" spans="1:5">
      <c r="A2432">
        <v>3526</v>
      </c>
      <c r="B2432" t="s">
        <v>22878</v>
      </c>
      <c r="C2432" t="s">
        <v>716</v>
      </c>
      <c r="D2432" s="8">
        <v>2.41</v>
      </c>
      <c r="E2432">
        <v>2.41</v>
      </c>
    </row>
    <row r="2433" spans="1:5">
      <c r="A2433">
        <v>3509</v>
      </c>
      <c r="B2433" t="s">
        <v>22879</v>
      </c>
      <c r="C2433" t="s">
        <v>716</v>
      </c>
      <c r="D2433" s="8">
        <v>5.48</v>
      </c>
      <c r="E2433">
        <v>5.48</v>
      </c>
    </row>
    <row r="2434" spans="1:5">
      <c r="A2434">
        <v>20151</v>
      </c>
      <c r="B2434" t="s">
        <v>22880</v>
      </c>
      <c r="C2434" t="s">
        <v>716</v>
      </c>
      <c r="D2434" s="8">
        <v>16.11</v>
      </c>
      <c r="E2434">
        <v>16.11</v>
      </c>
    </row>
    <row r="2435" spans="1:5">
      <c r="A2435">
        <v>20152</v>
      </c>
      <c r="B2435" t="s">
        <v>22881</v>
      </c>
      <c r="C2435" t="s">
        <v>716</v>
      </c>
      <c r="D2435" s="8">
        <v>58.29</v>
      </c>
      <c r="E2435">
        <v>58.29</v>
      </c>
    </row>
    <row r="2436" spans="1:5">
      <c r="A2436">
        <v>20148</v>
      </c>
      <c r="B2436" t="s">
        <v>22882</v>
      </c>
      <c r="C2436" t="s">
        <v>716</v>
      </c>
      <c r="D2436" s="8">
        <v>3.17</v>
      </c>
      <c r="E2436">
        <v>3.17</v>
      </c>
    </row>
    <row r="2437" spans="1:5">
      <c r="A2437">
        <v>20149</v>
      </c>
      <c r="B2437" t="s">
        <v>22883</v>
      </c>
      <c r="C2437" t="s">
        <v>716</v>
      </c>
      <c r="D2437" s="8">
        <v>5.29</v>
      </c>
      <c r="E2437">
        <v>5.29</v>
      </c>
    </row>
    <row r="2438" spans="1:5">
      <c r="A2438">
        <v>20150</v>
      </c>
      <c r="B2438" t="s">
        <v>22884</v>
      </c>
      <c r="C2438" t="s">
        <v>716</v>
      </c>
      <c r="D2438" s="8">
        <v>13.63</v>
      </c>
      <c r="E2438">
        <v>13.63</v>
      </c>
    </row>
    <row r="2439" spans="1:5">
      <c r="A2439">
        <v>20157</v>
      </c>
      <c r="B2439" t="s">
        <v>22885</v>
      </c>
      <c r="C2439" t="s">
        <v>716</v>
      </c>
      <c r="D2439" s="8">
        <v>15.3</v>
      </c>
      <c r="E2439">
        <v>15.3</v>
      </c>
    </row>
    <row r="2440" spans="1:5">
      <c r="A2440">
        <v>20158</v>
      </c>
      <c r="B2440" t="s">
        <v>22886</v>
      </c>
      <c r="C2440" t="s">
        <v>716</v>
      </c>
      <c r="D2440" s="8">
        <v>60.76</v>
      </c>
      <c r="E2440">
        <v>60.76</v>
      </c>
    </row>
    <row r="2441" spans="1:5">
      <c r="A2441">
        <v>20154</v>
      </c>
      <c r="B2441" t="s">
        <v>22887</v>
      </c>
      <c r="C2441" t="s">
        <v>716</v>
      </c>
      <c r="D2441" s="8">
        <v>3.1</v>
      </c>
      <c r="E2441">
        <v>3.1</v>
      </c>
    </row>
    <row r="2442" spans="1:5">
      <c r="A2442">
        <v>20155</v>
      </c>
      <c r="B2442" t="s">
        <v>22888</v>
      </c>
      <c r="C2442" t="s">
        <v>716</v>
      </c>
      <c r="D2442" s="8">
        <v>4.72</v>
      </c>
      <c r="E2442">
        <v>4.72</v>
      </c>
    </row>
    <row r="2443" spans="1:5">
      <c r="A2443">
        <v>20156</v>
      </c>
      <c r="B2443" t="s">
        <v>22889</v>
      </c>
      <c r="C2443" t="s">
        <v>716</v>
      </c>
      <c r="D2443" s="8">
        <v>13.27</v>
      </c>
      <c r="E2443">
        <v>13.27</v>
      </c>
    </row>
    <row r="2444" spans="1:5">
      <c r="A2444">
        <v>3499</v>
      </c>
      <c r="B2444" t="s">
        <v>22890</v>
      </c>
      <c r="C2444" t="s">
        <v>716</v>
      </c>
      <c r="D2444" s="8">
        <v>1.1100000000000001</v>
      </c>
      <c r="E2444">
        <v>1.1100000000000001</v>
      </c>
    </row>
    <row r="2445" spans="1:5">
      <c r="A2445">
        <v>3500</v>
      </c>
      <c r="B2445" t="s">
        <v>22891</v>
      </c>
      <c r="C2445" t="s">
        <v>716</v>
      </c>
      <c r="D2445" s="8">
        <v>1.48</v>
      </c>
      <c r="E2445">
        <v>1.48</v>
      </c>
    </row>
    <row r="2446" spans="1:5">
      <c r="A2446">
        <v>3501</v>
      </c>
      <c r="B2446" t="s">
        <v>22892</v>
      </c>
      <c r="C2446" t="s">
        <v>716</v>
      </c>
      <c r="D2446" s="8">
        <v>4.08</v>
      </c>
      <c r="E2446">
        <v>4.08</v>
      </c>
    </row>
    <row r="2447" spans="1:5">
      <c r="A2447">
        <v>3502</v>
      </c>
      <c r="B2447" t="s">
        <v>22893</v>
      </c>
      <c r="C2447" t="s">
        <v>716</v>
      </c>
      <c r="D2447" s="8">
        <v>5.87</v>
      </c>
      <c r="E2447">
        <v>5.87</v>
      </c>
    </row>
    <row r="2448" spans="1:5">
      <c r="A2448">
        <v>3503</v>
      </c>
      <c r="B2448" t="s">
        <v>22894</v>
      </c>
      <c r="C2448" t="s">
        <v>716</v>
      </c>
      <c r="D2448" s="8">
        <v>7.37</v>
      </c>
      <c r="E2448">
        <v>7.37</v>
      </c>
    </row>
    <row r="2449" spans="1:5">
      <c r="A2449">
        <v>3477</v>
      </c>
      <c r="B2449" t="s">
        <v>22895</v>
      </c>
      <c r="C2449" t="s">
        <v>716</v>
      </c>
      <c r="D2449" s="8">
        <v>26.79</v>
      </c>
      <c r="E2449">
        <v>26.79</v>
      </c>
    </row>
    <row r="2450" spans="1:5">
      <c r="A2450">
        <v>3478</v>
      </c>
      <c r="B2450" t="s">
        <v>22896</v>
      </c>
      <c r="C2450" t="s">
        <v>716</v>
      </c>
      <c r="D2450" s="8">
        <v>64.23</v>
      </c>
      <c r="E2450">
        <v>64.23</v>
      </c>
    </row>
    <row r="2451" spans="1:5">
      <c r="A2451">
        <v>3525</v>
      </c>
      <c r="B2451" t="s">
        <v>22897</v>
      </c>
      <c r="C2451" t="s">
        <v>716</v>
      </c>
      <c r="D2451" s="8">
        <v>79.260000000000005</v>
      </c>
      <c r="E2451">
        <v>79.260000000000005</v>
      </c>
    </row>
    <row r="2452" spans="1:5">
      <c r="A2452">
        <v>3511</v>
      </c>
      <c r="B2452" t="s">
        <v>22898</v>
      </c>
      <c r="C2452" t="s">
        <v>716</v>
      </c>
      <c r="D2452" s="8">
        <v>84.07</v>
      </c>
      <c r="E2452">
        <v>84.07</v>
      </c>
    </row>
    <row r="2453" spans="1:5">
      <c r="A2453">
        <v>38913</v>
      </c>
      <c r="B2453" t="s">
        <v>22899</v>
      </c>
      <c r="C2453" t="s">
        <v>716</v>
      </c>
      <c r="D2453" s="8">
        <v>11.01</v>
      </c>
      <c r="E2453">
        <v>11.01</v>
      </c>
    </row>
    <row r="2454" spans="1:5">
      <c r="A2454">
        <v>38914</v>
      </c>
      <c r="B2454" t="s">
        <v>22900</v>
      </c>
      <c r="C2454" t="s">
        <v>716</v>
      </c>
      <c r="D2454" s="8">
        <v>13.52</v>
      </c>
      <c r="E2454">
        <v>13.52</v>
      </c>
    </row>
    <row r="2455" spans="1:5">
      <c r="A2455">
        <v>38915</v>
      </c>
      <c r="B2455" t="s">
        <v>22901</v>
      </c>
      <c r="C2455" t="s">
        <v>716</v>
      </c>
      <c r="D2455" s="8">
        <v>26.06</v>
      </c>
      <c r="E2455">
        <v>26.06</v>
      </c>
    </row>
    <row r="2456" spans="1:5">
      <c r="A2456">
        <v>38916</v>
      </c>
      <c r="B2456" t="s">
        <v>22902</v>
      </c>
      <c r="C2456" t="s">
        <v>716</v>
      </c>
      <c r="D2456" s="8">
        <v>36.06</v>
      </c>
      <c r="E2456">
        <v>36.06</v>
      </c>
    </row>
    <row r="2457" spans="1:5">
      <c r="A2457">
        <v>39300</v>
      </c>
      <c r="B2457" t="s">
        <v>22903</v>
      </c>
      <c r="C2457" t="s">
        <v>716</v>
      </c>
      <c r="D2457" s="8">
        <v>9.83</v>
      </c>
      <c r="E2457">
        <v>9.83</v>
      </c>
    </row>
    <row r="2458" spans="1:5">
      <c r="A2458">
        <v>39301</v>
      </c>
      <c r="B2458" t="s">
        <v>22904</v>
      </c>
      <c r="C2458" t="s">
        <v>716</v>
      </c>
      <c r="D2458" s="8">
        <v>13.16</v>
      </c>
      <c r="E2458">
        <v>13.16</v>
      </c>
    </row>
    <row r="2459" spans="1:5">
      <c r="A2459">
        <v>39302</v>
      </c>
      <c r="B2459" t="s">
        <v>22905</v>
      </c>
      <c r="C2459" t="s">
        <v>716</v>
      </c>
      <c r="D2459" s="8">
        <v>23.93</v>
      </c>
      <c r="E2459">
        <v>23.93</v>
      </c>
    </row>
    <row r="2460" spans="1:5">
      <c r="A2460">
        <v>38941</v>
      </c>
      <c r="B2460" t="s">
        <v>22906</v>
      </c>
      <c r="C2460" t="s">
        <v>716</v>
      </c>
      <c r="D2460" s="8">
        <v>17.77</v>
      </c>
      <c r="E2460">
        <v>17.77</v>
      </c>
    </row>
    <row r="2461" spans="1:5">
      <c r="A2461">
        <v>38923</v>
      </c>
      <c r="B2461" t="s">
        <v>22907</v>
      </c>
      <c r="C2461" t="s">
        <v>716</v>
      </c>
      <c r="D2461" s="8">
        <v>11.78</v>
      </c>
      <c r="E2461">
        <v>11.78</v>
      </c>
    </row>
    <row r="2462" spans="1:5">
      <c r="A2462">
        <v>38925</v>
      </c>
      <c r="B2462" t="s">
        <v>22908</v>
      </c>
      <c r="C2462" t="s">
        <v>716</v>
      </c>
      <c r="D2462" s="8">
        <v>13.67</v>
      </c>
      <c r="E2462">
        <v>13.67</v>
      </c>
    </row>
    <row r="2463" spans="1:5">
      <c r="A2463">
        <v>38926</v>
      </c>
      <c r="B2463" t="s">
        <v>22909</v>
      </c>
      <c r="C2463" t="s">
        <v>716</v>
      </c>
      <c r="D2463" s="8">
        <v>16.22</v>
      </c>
      <c r="E2463">
        <v>16.22</v>
      </c>
    </row>
    <row r="2464" spans="1:5">
      <c r="A2464">
        <v>38927</v>
      </c>
      <c r="B2464" t="s">
        <v>22910</v>
      </c>
      <c r="C2464" t="s">
        <v>716</v>
      </c>
      <c r="D2464" s="8">
        <v>20.48</v>
      </c>
      <c r="E2464">
        <v>20.48</v>
      </c>
    </row>
    <row r="2465" spans="1:5">
      <c r="A2465">
        <v>39304</v>
      </c>
      <c r="B2465" t="s">
        <v>22911</v>
      </c>
      <c r="C2465" t="s">
        <v>716</v>
      </c>
      <c r="D2465" s="8">
        <v>11.63</v>
      </c>
      <c r="E2465">
        <v>11.63</v>
      </c>
    </row>
    <row r="2466" spans="1:5">
      <c r="A2466">
        <v>39305</v>
      </c>
      <c r="B2466" t="s">
        <v>22912</v>
      </c>
      <c r="C2466" t="s">
        <v>716</v>
      </c>
      <c r="D2466" s="8">
        <v>12.76</v>
      </c>
      <c r="E2466">
        <v>12.76</v>
      </c>
    </row>
    <row r="2467" spans="1:5">
      <c r="A2467">
        <v>39306</v>
      </c>
      <c r="B2467" t="s">
        <v>22913</v>
      </c>
      <c r="C2467" t="s">
        <v>716</v>
      </c>
      <c r="D2467" s="8">
        <v>17.149999999999999</v>
      </c>
      <c r="E2467">
        <v>17.149999999999999</v>
      </c>
    </row>
    <row r="2468" spans="1:5">
      <c r="A2468">
        <v>38928</v>
      </c>
      <c r="B2468" t="s">
        <v>22914</v>
      </c>
      <c r="C2468" t="s">
        <v>716</v>
      </c>
      <c r="D2468" s="8">
        <v>22.67</v>
      </c>
      <c r="E2468">
        <v>22.67</v>
      </c>
    </row>
    <row r="2469" spans="1:5">
      <c r="A2469">
        <v>38917</v>
      </c>
      <c r="B2469" t="s">
        <v>22915</v>
      </c>
      <c r="C2469" t="s">
        <v>716</v>
      </c>
      <c r="D2469" s="8">
        <v>12.67</v>
      </c>
      <c r="E2469">
        <v>12.67</v>
      </c>
    </row>
    <row r="2470" spans="1:5">
      <c r="A2470">
        <v>38919</v>
      </c>
      <c r="B2470" t="s">
        <v>22916</v>
      </c>
      <c r="C2470" t="s">
        <v>716</v>
      </c>
      <c r="D2470" s="8">
        <v>14.87</v>
      </c>
      <c r="E2470">
        <v>14.87</v>
      </c>
    </row>
    <row r="2471" spans="1:5">
      <c r="A2471">
        <v>38922</v>
      </c>
      <c r="B2471" t="s">
        <v>22917</v>
      </c>
      <c r="C2471" t="s">
        <v>716</v>
      </c>
      <c r="D2471" s="8">
        <v>19.95</v>
      </c>
      <c r="E2471">
        <v>19.95</v>
      </c>
    </row>
    <row r="2472" spans="1:5">
      <c r="A2472">
        <v>45198</v>
      </c>
      <c r="B2472" t="s">
        <v>22918</v>
      </c>
      <c r="C2472" t="s">
        <v>716</v>
      </c>
      <c r="D2472" s="8">
        <v>45.7</v>
      </c>
      <c r="E2472">
        <v>45.7</v>
      </c>
    </row>
    <row r="2473" spans="1:5">
      <c r="A2473">
        <v>45196</v>
      </c>
      <c r="B2473" t="s">
        <v>22919</v>
      </c>
      <c r="C2473" t="s">
        <v>716</v>
      </c>
      <c r="D2473" s="8">
        <v>94.23</v>
      </c>
      <c r="E2473">
        <v>94.23</v>
      </c>
    </row>
    <row r="2474" spans="1:5">
      <c r="A2474">
        <v>12032</v>
      </c>
      <c r="B2474" t="s">
        <v>22920</v>
      </c>
      <c r="C2474" t="s">
        <v>20908</v>
      </c>
      <c r="D2474" s="8">
        <v>60.62</v>
      </c>
      <c r="E2474">
        <v>60.62</v>
      </c>
    </row>
    <row r="2475" spans="1:5">
      <c r="A2475">
        <v>12030</v>
      </c>
      <c r="B2475" t="s">
        <v>22921</v>
      </c>
      <c r="C2475" t="s">
        <v>20908</v>
      </c>
      <c r="D2475" s="8">
        <v>56.96</v>
      </c>
      <c r="E2475">
        <v>56.96</v>
      </c>
    </row>
    <row r="2476" spans="1:5">
      <c r="A2476">
        <v>45207</v>
      </c>
      <c r="B2476" t="s">
        <v>22922</v>
      </c>
      <c r="C2476" t="s">
        <v>716</v>
      </c>
      <c r="D2476" s="8">
        <v>301.01</v>
      </c>
      <c r="E2476">
        <v>301.01</v>
      </c>
    </row>
    <row r="2477" spans="1:5">
      <c r="A2477">
        <v>14157</v>
      </c>
      <c r="B2477" t="s">
        <v>22923</v>
      </c>
      <c r="C2477" t="s">
        <v>716</v>
      </c>
      <c r="D2477" s="8">
        <v>1.41</v>
      </c>
      <c r="E2477">
        <v>1.41</v>
      </c>
    </row>
    <row r="2478" spans="1:5">
      <c r="A2478">
        <v>10908</v>
      </c>
      <c r="B2478" t="s">
        <v>22924</v>
      </c>
      <c r="C2478" t="s">
        <v>716</v>
      </c>
      <c r="D2478" s="8">
        <v>15.04</v>
      </c>
      <c r="E2478">
        <v>15.04</v>
      </c>
    </row>
    <row r="2479" spans="1:5">
      <c r="A2479">
        <v>10909</v>
      </c>
      <c r="B2479" t="s">
        <v>22925</v>
      </c>
      <c r="C2479" t="s">
        <v>716</v>
      </c>
      <c r="D2479" s="8">
        <v>17.489999999999998</v>
      </c>
      <c r="E2479">
        <v>17.489999999999998</v>
      </c>
    </row>
    <row r="2480" spans="1:5">
      <c r="A2480">
        <v>3669</v>
      </c>
      <c r="B2480" t="s">
        <v>22926</v>
      </c>
      <c r="C2480" t="s">
        <v>716</v>
      </c>
      <c r="D2480" s="8">
        <v>10.75</v>
      </c>
      <c r="E2480">
        <v>10.75</v>
      </c>
    </row>
    <row r="2481" spans="1:5">
      <c r="A2481">
        <v>20139</v>
      </c>
      <c r="B2481" t="s">
        <v>22927</v>
      </c>
      <c r="C2481" t="s">
        <v>716</v>
      </c>
      <c r="D2481" s="8">
        <v>92.44</v>
      </c>
      <c r="E2481">
        <v>92.44</v>
      </c>
    </row>
    <row r="2482" spans="1:5">
      <c r="A2482">
        <v>3668</v>
      </c>
      <c r="B2482" t="s">
        <v>22928</v>
      </c>
      <c r="C2482" t="s">
        <v>716</v>
      </c>
      <c r="D2482" s="8">
        <v>33.020000000000003</v>
      </c>
      <c r="E2482">
        <v>33.020000000000003</v>
      </c>
    </row>
    <row r="2483" spans="1:5">
      <c r="A2483">
        <v>10911</v>
      </c>
      <c r="B2483" t="s">
        <v>22929</v>
      </c>
      <c r="C2483" t="s">
        <v>716</v>
      </c>
      <c r="D2483" s="8">
        <v>14.47</v>
      </c>
      <c r="E2483">
        <v>14.47</v>
      </c>
    </row>
    <row r="2484" spans="1:5">
      <c r="A2484">
        <v>3659</v>
      </c>
      <c r="B2484" t="s">
        <v>22930</v>
      </c>
      <c r="C2484" t="s">
        <v>716</v>
      </c>
      <c r="D2484" s="8">
        <v>14.75</v>
      </c>
      <c r="E2484">
        <v>14.75</v>
      </c>
    </row>
    <row r="2485" spans="1:5">
      <c r="A2485">
        <v>3660</v>
      </c>
      <c r="B2485" t="s">
        <v>22931</v>
      </c>
      <c r="C2485" t="s">
        <v>716</v>
      </c>
      <c r="D2485" s="8">
        <v>19.07</v>
      </c>
      <c r="E2485">
        <v>19.07</v>
      </c>
    </row>
    <row r="2486" spans="1:5">
      <c r="A2486">
        <v>20144</v>
      </c>
      <c r="B2486" t="s">
        <v>22932</v>
      </c>
      <c r="C2486" t="s">
        <v>716</v>
      </c>
      <c r="D2486" s="8">
        <v>42.71</v>
      </c>
      <c r="E2486">
        <v>42.71</v>
      </c>
    </row>
    <row r="2487" spans="1:5">
      <c r="A2487">
        <v>20143</v>
      </c>
      <c r="B2487" t="s">
        <v>22933</v>
      </c>
      <c r="C2487" t="s">
        <v>716</v>
      </c>
      <c r="D2487" s="8">
        <v>54.64</v>
      </c>
      <c r="E2487">
        <v>54.64</v>
      </c>
    </row>
    <row r="2488" spans="1:5">
      <c r="A2488">
        <v>20145</v>
      </c>
      <c r="B2488" t="s">
        <v>22934</v>
      </c>
      <c r="C2488" t="s">
        <v>716</v>
      </c>
      <c r="D2488" s="8">
        <v>105.41</v>
      </c>
      <c r="E2488">
        <v>105.41</v>
      </c>
    </row>
    <row r="2489" spans="1:5">
      <c r="A2489">
        <v>20146</v>
      </c>
      <c r="B2489" t="s">
        <v>22935</v>
      </c>
      <c r="C2489" t="s">
        <v>716</v>
      </c>
      <c r="D2489" s="8">
        <v>144.09</v>
      </c>
      <c r="E2489">
        <v>144.09</v>
      </c>
    </row>
    <row r="2490" spans="1:5">
      <c r="A2490">
        <v>20140</v>
      </c>
      <c r="B2490" t="s">
        <v>22936</v>
      </c>
      <c r="C2490" t="s">
        <v>716</v>
      </c>
      <c r="D2490" s="8">
        <v>6.76</v>
      </c>
      <c r="E2490">
        <v>6.76</v>
      </c>
    </row>
    <row r="2491" spans="1:5">
      <c r="A2491">
        <v>20141</v>
      </c>
      <c r="B2491" t="s">
        <v>22937</v>
      </c>
      <c r="C2491" t="s">
        <v>716</v>
      </c>
      <c r="D2491" s="8">
        <v>16.55</v>
      </c>
      <c r="E2491">
        <v>16.55</v>
      </c>
    </row>
    <row r="2492" spans="1:5">
      <c r="A2492">
        <v>20142</v>
      </c>
      <c r="B2492" t="s">
        <v>22938</v>
      </c>
      <c r="C2492" t="s">
        <v>716</v>
      </c>
      <c r="D2492" s="8">
        <v>29.12</v>
      </c>
      <c r="E2492">
        <v>29.12</v>
      </c>
    </row>
    <row r="2493" spans="1:5">
      <c r="A2493">
        <v>3670</v>
      </c>
      <c r="B2493" t="s">
        <v>22939</v>
      </c>
      <c r="C2493" t="s">
        <v>716</v>
      </c>
      <c r="D2493" s="8">
        <v>18.940000000000001</v>
      </c>
      <c r="E2493">
        <v>18.940000000000001</v>
      </c>
    </row>
    <row r="2494" spans="1:5">
      <c r="A2494">
        <v>3666</v>
      </c>
      <c r="B2494" t="s">
        <v>22940</v>
      </c>
      <c r="C2494" t="s">
        <v>716</v>
      </c>
      <c r="D2494" s="8">
        <v>2.98</v>
      </c>
      <c r="E2494">
        <v>2.98</v>
      </c>
    </row>
    <row r="2495" spans="1:5">
      <c r="A2495">
        <v>3662</v>
      </c>
      <c r="B2495" t="s">
        <v>22941</v>
      </c>
      <c r="C2495" t="s">
        <v>716</v>
      </c>
      <c r="D2495" s="8">
        <v>7.77</v>
      </c>
      <c r="E2495">
        <v>7.77</v>
      </c>
    </row>
    <row r="2496" spans="1:5">
      <c r="A2496">
        <v>3658</v>
      </c>
      <c r="B2496" t="s">
        <v>22942</v>
      </c>
      <c r="C2496" t="s">
        <v>716</v>
      </c>
      <c r="D2496" s="8">
        <v>14.72</v>
      </c>
      <c r="E2496">
        <v>14.72</v>
      </c>
    </row>
    <row r="2497" spans="1:5">
      <c r="A2497">
        <v>42696</v>
      </c>
      <c r="B2497" t="s">
        <v>22943</v>
      </c>
      <c r="C2497" t="s">
        <v>716</v>
      </c>
      <c r="D2497" s="8">
        <v>116.76</v>
      </c>
      <c r="E2497">
        <v>116.76</v>
      </c>
    </row>
    <row r="2498" spans="1:5">
      <c r="A2498">
        <v>39875</v>
      </c>
      <c r="B2498" t="s">
        <v>22944</v>
      </c>
      <c r="C2498" t="s">
        <v>716</v>
      </c>
      <c r="D2498" s="8">
        <v>689.33</v>
      </c>
      <c r="E2498">
        <v>689.33</v>
      </c>
    </row>
    <row r="2499" spans="1:5">
      <c r="A2499">
        <v>39876</v>
      </c>
      <c r="B2499" t="s">
        <v>22945</v>
      </c>
      <c r="C2499" t="s">
        <v>716</v>
      </c>
      <c r="D2499" s="8">
        <v>863.04</v>
      </c>
      <c r="E2499">
        <v>863.04</v>
      </c>
    </row>
    <row r="2500" spans="1:5">
      <c r="A2500">
        <v>39877</v>
      </c>
      <c r="B2500" t="s">
        <v>22946</v>
      </c>
      <c r="C2500" t="s">
        <v>716</v>
      </c>
      <c r="D2500" s="8">
        <v>1197</v>
      </c>
      <c r="E2500">
        <v>1197</v>
      </c>
    </row>
    <row r="2501" spans="1:5">
      <c r="A2501">
        <v>39878</v>
      </c>
      <c r="B2501" t="s">
        <v>22947</v>
      </c>
      <c r="C2501" t="s">
        <v>716</v>
      </c>
      <c r="D2501" s="8">
        <v>1581.04</v>
      </c>
      <c r="E2501">
        <v>1581.04</v>
      </c>
    </row>
    <row r="2502" spans="1:5">
      <c r="A2502">
        <v>39872</v>
      </c>
      <c r="B2502" t="s">
        <v>22948</v>
      </c>
      <c r="C2502" t="s">
        <v>716</v>
      </c>
      <c r="D2502" s="8">
        <v>472.72</v>
      </c>
      <c r="E2502">
        <v>472.72</v>
      </c>
    </row>
    <row r="2503" spans="1:5">
      <c r="A2503">
        <v>39873</v>
      </c>
      <c r="B2503" t="s">
        <v>22949</v>
      </c>
      <c r="C2503" t="s">
        <v>716</v>
      </c>
      <c r="D2503" s="8">
        <v>548.33000000000004</v>
      </c>
      <c r="E2503">
        <v>548.33000000000004</v>
      </c>
    </row>
    <row r="2504" spans="1:5">
      <c r="A2504">
        <v>39874</v>
      </c>
      <c r="B2504" t="s">
        <v>22950</v>
      </c>
      <c r="C2504" t="s">
        <v>716</v>
      </c>
      <c r="D2504" s="8">
        <v>602.27</v>
      </c>
      <c r="E2504">
        <v>602.27</v>
      </c>
    </row>
    <row r="2505" spans="1:5">
      <c r="A2505">
        <v>3674</v>
      </c>
      <c r="B2505" t="s">
        <v>22951</v>
      </c>
      <c r="C2505" t="s">
        <v>102</v>
      </c>
      <c r="D2505" s="8">
        <v>89.24</v>
      </c>
      <c r="E2505">
        <v>89.24</v>
      </c>
    </row>
    <row r="2506" spans="1:5">
      <c r="A2506">
        <v>3681</v>
      </c>
      <c r="B2506" t="s">
        <v>22952</v>
      </c>
      <c r="C2506" t="s">
        <v>102</v>
      </c>
      <c r="D2506" s="8">
        <v>132.78</v>
      </c>
      <c r="E2506">
        <v>132.78</v>
      </c>
    </row>
    <row r="2507" spans="1:5">
      <c r="A2507">
        <v>3676</v>
      </c>
      <c r="B2507" t="s">
        <v>22953</v>
      </c>
      <c r="C2507" t="s">
        <v>102</v>
      </c>
      <c r="D2507" s="8">
        <v>499.69</v>
      </c>
      <c r="E2507">
        <v>499.69</v>
      </c>
    </row>
    <row r="2508" spans="1:5">
      <c r="A2508">
        <v>3679</v>
      </c>
      <c r="B2508" t="s">
        <v>22954</v>
      </c>
      <c r="C2508" t="s">
        <v>102</v>
      </c>
      <c r="D2508" s="8">
        <v>413.41</v>
      </c>
      <c r="E2508">
        <v>413.41</v>
      </c>
    </row>
    <row r="2509" spans="1:5">
      <c r="A2509">
        <v>3672</v>
      </c>
      <c r="B2509" t="s">
        <v>22955</v>
      </c>
      <c r="C2509" t="s">
        <v>102</v>
      </c>
      <c r="D2509" s="8">
        <v>1.41</v>
      </c>
      <c r="E2509">
        <v>1.41</v>
      </c>
    </row>
    <row r="2510" spans="1:5">
      <c r="A2510">
        <v>3671</v>
      </c>
      <c r="B2510" t="s">
        <v>22956</v>
      </c>
      <c r="C2510" t="s">
        <v>102</v>
      </c>
      <c r="D2510" s="8">
        <v>1.33</v>
      </c>
      <c r="E2510">
        <v>1.33</v>
      </c>
    </row>
    <row r="2511" spans="1:5">
      <c r="A2511">
        <v>3673</v>
      </c>
      <c r="B2511" t="s">
        <v>22957</v>
      </c>
      <c r="C2511" t="s">
        <v>102</v>
      </c>
      <c r="D2511" s="8">
        <v>2.09</v>
      </c>
      <c r="E2511">
        <v>2.09</v>
      </c>
    </row>
    <row r="2512" spans="1:5">
      <c r="A2512">
        <v>38394</v>
      </c>
      <c r="B2512" t="s">
        <v>22958</v>
      </c>
      <c r="C2512" t="s">
        <v>716</v>
      </c>
      <c r="D2512" s="8">
        <v>177.13</v>
      </c>
      <c r="E2512">
        <v>177.13</v>
      </c>
    </row>
    <row r="2513" spans="1:5">
      <c r="A2513">
        <v>3729</v>
      </c>
      <c r="B2513" t="s">
        <v>22959</v>
      </c>
      <c r="C2513" t="s">
        <v>716</v>
      </c>
      <c r="D2513" s="8">
        <v>136.57</v>
      </c>
      <c r="E2513">
        <v>136.57</v>
      </c>
    </row>
    <row r="2514" spans="1:5">
      <c r="A2514">
        <v>39357</v>
      </c>
      <c r="B2514" t="s">
        <v>22960</v>
      </c>
      <c r="C2514" t="s">
        <v>716</v>
      </c>
      <c r="D2514" s="8">
        <v>61.02</v>
      </c>
      <c r="E2514">
        <v>61.02</v>
      </c>
    </row>
    <row r="2515" spans="1:5">
      <c r="A2515">
        <v>39358</v>
      </c>
      <c r="B2515" t="s">
        <v>22961</v>
      </c>
      <c r="C2515" t="s">
        <v>716</v>
      </c>
      <c r="D2515" s="8">
        <v>61.02</v>
      </c>
      <c r="E2515">
        <v>61.02</v>
      </c>
    </row>
    <row r="2516" spans="1:5">
      <c r="A2516">
        <v>39355</v>
      </c>
      <c r="B2516" t="s">
        <v>22962</v>
      </c>
      <c r="C2516" t="s">
        <v>716</v>
      </c>
      <c r="D2516" s="8">
        <v>88.91</v>
      </c>
      <c r="E2516">
        <v>88.91</v>
      </c>
    </row>
    <row r="2517" spans="1:5">
      <c r="A2517">
        <v>39356</v>
      </c>
      <c r="B2517" t="s">
        <v>22963</v>
      </c>
      <c r="C2517" t="s">
        <v>716</v>
      </c>
      <c r="D2517" s="8">
        <v>84.86</v>
      </c>
      <c r="E2517">
        <v>84.86</v>
      </c>
    </row>
    <row r="2518" spans="1:5">
      <c r="A2518">
        <v>39353</v>
      </c>
      <c r="B2518" t="s">
        <v>22964</v>
      </c>
      <c r="C2518" t="s">
        <v>716</v>
      </c>
      <c r="D2518" s="8">
        <v>194.8</v>
      </c>
      <c r="E2518">
        <v>194.8</v>
      </c>
    </row>
    <row r="2519" spans="1:5">
      <c r="A2519">
        <v>39354</v>
      </c>
      <c r="B2519" t="s">
        <v>22965</v>
      </c>
      <c r="C2519" t="s">
        <v>716</v>
      </c>
      <c r="D2519" s="8">
        <v>410.99</v>
      </c>
      <c r="E2519">
        <v>410.99</v>
      </c>
    </row>
    <row r="2520" spans="1:5">
      <c r="A2520">
        <v>39398</v>
      </c>
      <c r="B2520" t="s">
        <v>22966</v>
      </c>
      <c r="C2520" t="s">
        <v>716</v>
      </c>
      <c r="D2520" s="8">
        <v>187.71</v>
      </c>
      <c r="E2520">
        <v>187.71</v>
      </c>
    </row>
    <row r="2521" spans="1:5">
      <c r="A2521">
        <v>13343</v>
      </c>
      <c r="B2521" t="s">
        <v>22967</v>
      </c>
      <c r="C2521" t="s">
        <v>716</v>
      </c>
      <c r="D2521" s="8">
        <v>69.650000000000006</v>
      </c>
      <c r="E2521">
        <v>69.650000000000006</v>
      </c>
    </row>
    <row r="2522" spans="1:5">
      <c r="A2522">
        <v>12118</v>
      </c>
      <c r="B2522" t="s">
        <v>22968</v>
      </c>
      <c r="C2522" t="s">
        <v>716</v>
      </c>
      <c r="D2522" s="8">
        <v>21.91</v>
      </c>
      <c r="E2522">
        <v>21.91</v>
      </c>
    </row>
    <row r="2523" spans="1:5">
      <c r="A2523">
        <v>39482</v>
      </c>
      <c r="B2523" t="s">
        <v>22969</v>
      </c>
      <c r="C2523" t="s">
        <v>716</v>
      </c>
      <c r="D2523" s="8">
        <v>540.17999999999995</v>
      </c>
      <c r="E2523">
        <v>540.17999999999995</v>
      </c>
    </row>
    <row r="2524" spans="1:5">
      <c r="A2524">
        <v>39486</v>
      </c>
      <c r="B2524" t="s">
        <v>22970</v>
      </c>
      <c r="C2524" t="s">
        <v>716</v>
      </c>
      <c r="D2524" s="8">
        <v>440.87</v>
      </c>
      <c r="E2524">
        <v>440.87</v>
      </c>
    </row>
    <row r="2525" spans="1:5">
      <c r="A2525">
        <v>39484</v>
      </c>
      <c r="B2525" t="s">
        <v>22971</v>
      </c>
      <c r="C2525" t="s">
        <v>716</v>
      </c>
      <c r="D2525" s="8">
        <v>540.17999999999995</v>
      </c>
      <c r="E2525">
        <v>540.17999999999995</v>
      </c>
    </row>
    <row r="2526" spans="1:5">
      <c r="A2526">
        <v>39488</v>
      </c>
      <c r="B2526" t="s">
        <v>22972</v>
      </c>
      <c r="C2526" t="s">
        <v>716</v>
      </c>
      <c r="D2526" s="8">
        <v>448.08</v>
      </c>
      <c r="E2526">
        <v>448.08</v>
      </c>
    </row>
    <row r="2527" spans="1:5">
      <c r="A2527">
        <v>39485</v>
      </c>
      <c r="B2527" t="s">
        <v>22973</v>
      </c>
      <c r="C2527" t="s">
        <v>716</v>
      </c>
      <c r="D2527" s="8">
        <v>540.17999999999995</v>
      </c>
      <c r="E2527">
        <v>540.17999999999995</v>
      </c>
    </row>
    <row r="2528" spans="1:5">
      <c r="A2528">
        <v>39489</v>
      </c>
      <c r="B2528" t="s">
        <v>22974</v>
      </c>
      <c r="C2528" t="s">
        <v>716</v>
      </c>
      <c r="D2528" s="8">
        <v>455.68</v>
      </c>
      <c r="E2528">
        <v>455.68</v>
      </c>
    </row>
    <row r="2529" spans="1:5">
      <c r="A2529">
        <v>39490</v>
      </c>
      <c r="B2529" t="s">
        <v>22975</v>
      </c>
      <c r="C2529" t="s">
        <v>716</v>
      </c>
      <c r="D2529" s="8">
        <v>679.02</v>
      </c>
      <c r="E2529">
        <v>679.02</v>
      </c>
    </row>
    <row r="2530" spans="1:5">
      <c r="A2530">
        <v>39494</v>
      </c>
      <c r="B2530" t="s">
        <v>22976</v>
      </c>
      <c r="C2530" t="s">
        <v>716</v>
      </c>
      <c r="D2530" s="8">
        <v>487.59</v>
      </c>
      <c r="E2530">
        <v>487.59</v>
      </c>
    </row>
    <row r="2531" spans="1:5">
      <c r="A2531">
        <v>39495</v>
      </c>
      <c r="B2531" t="s">
        <v>22977</v>
      </c>
      <c r="C2531" t="s">
        <v>716</v>
      </c>
      <c r="D2531" s="8">
        <v>549.46</v>
      </c>
      <c r="E2531">
        <v>549.46</v>
      </c>
    </row>
    <row r="2532" spans="1:5">
      <c r="A2532">
        <v>39496</v>
      </c>
      <c r="B2532" t="s">
        <v>22978</v>
      </c>
      <c r="C2532" t="s">
        <v>716</v>
      </c>
      <c r="D2532" s="8">
        <v>604.4</v>
      </c>
      <c r="E2532">
        <v>604.4</v>
      </c>
    </row>
    <row r="2533" spans="1:5">
      <c r="A2533">
        <v>39492</v>
      </c>
      <c r="B2533" t="s">
        <v>22979</v>
      </c>
      <c r="C2533" t="s">
        <v>716</v>
      </c>
      <c r="D2533" s="8">
        <v>699.73</v>
      </c>
      <c r="E2533">
        <v>699.73</v>
      </c>
    </row>
    <row r="2534" spans="1:5">
      <c r="A2534">
        <v>39497</v>
      </c>
      <c r="B2534" t="s">
        <v>22980</v>
      </c>
      <c r="C2534" t="s">
        <v>716</v>
      </c>
      <c r="D2534" s="8">
        <v>632.04</v>
      </c>
      <c r="E2534">
        <v>632.04</v>
      </c>
    </row>
    <row r="2535" spans="1:5">
      <c r="A2535">
        <v>39493</v>
      </c>
      <c r="B2535" t="s">
        <v>22981</v>
      </c>
      <c r="C2535" t="s">
        <v>716</v>
      </c>
      <c r="D2535" s="8">
        <v>750.53</v>
      </c>
      <c r="E2535">
        <v>750.53</v>
      </c>
    </row>
    <row r="2536" spans="1:5">
      <c r="A2536">
        <v>43628</v>
      </c>
      <c r="B2536" t="s">
        <v>22982</v>
      </c>
      <c r="C2536" t="s">
        <v>716</v>
      </c>
      <c r="D2536" s="8">
        <v>796.06</v>
      </c>
      <c r="E2536">
        <v>796.06</v>
      </c>
    </row>
    <row r="2537" spans="1:5">
      <c r="A2537">
        <v>39500</v>
      </c>
      <c r="B2537" t="s">
        <v>22983</v>
      </c>
      <c r="C2537" t="s">
        <v>716</v>
      </c>
      <c r="D2537" s="8">
        <v>818.89</v>
      </c>
      <c r="E2537">
        <v>818.89</v>
      </c>
    </row>
    <row r="2538" spans="1:5">
      <c r="A2538">
        <v>39498</v>
      </c>
      <c r="B2538" t="s">
        <v>22984</v>
      </c>
      <c r="C2538" t="s">
        <v>716</v>
      </c>
      <c r="D2538" s="8">
        <v>1009.96</v>
      </c>
      <c r="E2538">
        <v>1009.96</v>
      </c>
    </row>
    <row r="2539" spans="1:5">
      <c r="A2539">
        <v>43621</v>
      </c>
      <c r="B2539" t="s">
        <v>22985</v>
      </c>
      <c r="C2539" t="s">
        <v>716</v>
      </c>
      <c r="D2539" s="8">
        <v>845.82</v>
      </c>
      <c r="E2539">
        <v>845.82</v>
      </c>
    </row>
    <row r="2540" spans="1:5">
      <c r="A2540">
        <v>39501</v>
      </c>
      <c r="B2540" t="s">
        <v>22986</v>
      </c>
      <c r="C2540" t="s">
        <v>716</v>
      </c>
      <c r="D2540" s="8">
        <v>841.06</v>
      </c>
      <c r="E2540">
        <v>841.06</v>
      </c>
    </row>
    <row r="2541" spans="1:5">
      <c r="A2541">
        <v>39499</v>
      </c>
      <c r="B2541" t="s">
        <v>22987</v>
      </c>
      <c r="C2541" t="s">
        <v>716</v>
      </c>
      <c r="D2541" s="8">
        <v>1024.3</v>
      </c>
      <c r="E2541">
        <v>1024.3</v>
      </c>
    </row>
    <row r="2542" spans="1:5">
      <c r="A2542">
        <v>3733</v>
      </c>
      <c r="B2542" t="s">
        <v>22988</v>
      </c>
      <c r="C2542" t="s">
        <v>66</v>
      </c>
      <c r="D2542" s="8">
        <v>78.92</v>
      </c>
      <c r="E2542">
        <v>78.92</v>
      </c>
    </row>
    <row r="2543" spans="1:5">
      <c r="A2543">
        <v>3731</v>
      </c>
      <c r="B2543" t="s">
        <v>22989</v>
      </c>
      <c r="C2543" t="s">
        <v>66</v>
      </c>
      <c r="D2543" s="8">
        <v>70.61</v>
      </c>
      <c r="E2543">
        <v>70.61</v>
      </c>
    </row>
    <row r="2544" spans="1:5">
      <c r="A2544">
        <v>38137</v>
      </c>
      <c r="B2544" t="s">
        <v>22990</v>
      </c>
      <c r="C2544" t="s">
        <v>66</v>
      </c>
      <c r="D2544" s="8">
        <v>84.46</v>
      </c>
      <c r="E2544">
        <v>84.46</v>
      </c>
    </row>
    <row r="2545" spans="1:5">
      <c r="A2545">
        <v>38138</v>
      </c>
      <c r="B2545" t="s">
        <v>22991</v>
      </c>
      <c r="C2545" t="s">
        <v>66</v>
      </c>
      <c r="D2545" s="8">
        <v>87.69</v>
      </c>
      <c r="E2545">
        <v>87.69</v>
      </c>
    </row>
    <row r="2546" spans="1:5">
      <c r="A2546">
        <v>3745</v>
      </c>
      <c r="B2546" t="s">
        <v>22992</v>
      </c>
      <c r="C2546" t="s">
        <v>66</v>
      </c>
      <c r="D2546" s="8">
        <v>79.8</v>
      </c>
      <c r="E2546">
        <v>79.8</v>
      </c>
    </row>
    <row r="2547" spans="1:5">
      <c r="A2547">
        <v>3736</v>
      </c>
      <c r="B2547" t="s">
        <v>22993</v>
      </c>
      <c r="C2547" t="s">
        <v>66</v>
      </c>
      <c r="D2547" s="8">
        <v>71</v>
      </c>
      <c r="E2547">
        <v>71</v>
      </c>
    </row>
    <row r="2548" spans="1:5">
      <c r="A2548">
        <v>3741</v>
      </c>
      <c r="B2548" t="s">
        <v>22994</v>
      </c>
      <c r="C2548" t="s">
        <v>66</v>
      </c>
      <c r="D2548" s="8">
        <v>74.010000000000005</v>
      </c>
      <c r="E2548">
        <v>74.010000000000005</v>
      </c>
    </row>
    <row r="2549" spans="1:5">
      <c r="A2549">
        <v>3747</v>
      </c>
      <c r="B2549" t="s">
        <v>22995</v>
      </c>
      <c r="C2549" t="s">
        <v>66</v>
      </c>
      <c r="D2549" s="8">
        <v>81.180000000000007</v>
      </c>
      <c r="E2549">
        <v>81.180000000000007</v>
      </c>
    </row>
    <row r="2550" spans="1:5">
      <c r="A2550">
        <v>3743</v>
      </c>
      <c r="B2550" t="s">
        <v>22996</v>
      </c>
      <c r="C2550" t="s">
        <v>66</v>
      </c>
      <c r="D2550" s="8">
        <v>73.75</v>
      </c>
      <c r="E2550">
        <v>73.75</v>
      </c>
    </row>
    <row r="2551" spans="1:5">
      <c r="A2551">
        <v>3744</v>
      </c>
      <c r="B2551" t="s">
        <v>22997</v>
      </c>
      <c r="C2551" t="s">
        <v>66</v>
      </c>
      <c r="D2551" s="8">
        <v>81.180000000000007</v>
      </c>
      <c r="E2551">
        <v>81.180000000000007</v>
      </c>
    </row>
    <row r="2552" spans="1:5">
      <c r="A2552">
        <v>3739</v>
      </c>
      <c r="B2552" t="s">
        <v>22998</v>
      </c>
      <c r="C2552" t="s">
        <v>66</v>
      </c>
      <c r="D2552" s="8">
        <v>85.31</v>
      </c>
      <c r="E2552">
        <v>85.31</v>
      </c>
    </row>
    <row r="2553" spans="1:5">
      <c r="A2553">
        <v>3737</v>
      </c>
      <c r="B2553" t="s">
        <v>22999</v>
      </c>
      <c r="C2553" t="s">
        <v>66</v>
      </c>
      <c r="D2553" s="8">
        <v>89.43</v>
      </c>
      <c r="E2553">
        <v>89.43</v>
      </c>
    </row>
    <row r="2554" spans="1:5">
      <c r="A2554">
        <v>3738</v>
      </c>
      <c r="B2554" t="s">
        <v>23000</v>
      </c>
      <c r="C2554" t="s">
        <v>66</v>
      </c>
      <c r="D2554" s="8">
        <v>103.19</v>
      </c>
      <c r="E2554">
        <v>103.19</v>
      </c>
    </row>
    <row r="2555" spans="1:5">
      <c r="A2555">
        <v>11649</v>
      </c>
      <c r="B2555" t="s">
        <v>23001</v>
      </c>
      <c r="C2555" t="s">
        <v>716</v>
      </c>
      <c r="D2555" s="8">
        <v>588.91</v>
      </c>
      <c r="E2555">
        <v>588.91</v>
      </c>
    </row>
    <row r="2556" spans="1:5">
      <c r="A2556">
        <v>11650</v>
      </c>
      <c r="B2556" t="s">
        <v>23002</v>
      </c>
      <c r="C2556" t="s">
        <v>716</v>
      </c>
      <c r="D2556" s="8">
        <v>1003.76</v>
      </c>
      <c r="E2556">
        <v>1003.76</v>
      </c>
    </row>
    <row r="2557" spans="1:5">
      <c r="A2557">
        <v>3742</v>
      </c>
      <c r="B2557" t="s">
        <v>23003</v>
      </c>
      <c r="C2557" t="s">
        <v>66</v>
      </c>
      <c r="D2557" s="8">
        <v>107.05</v>
      </c>
      <c r="E2557">
        <v>107.05</v>
      </c>
    </row>
    <row r="2558" spans="1:5">
      <c r="A2558">
        <v>3746</v>
      </c>
      <c r="B2558" t="s">
        <v>23004</v>
      </c>
      <c r="C2558" t="s">
        <v>66</v>
      </c>
      <c r="D2558" s="8">
        <v>124.99</v>
      </c>
      <c r="E2558">
        <v>124.99</v>
      </c>
    </row>
    <row r="2559" spans="1:5">
      <c r="A2559">
        <v>21106</v>
      </c>
      <c r="B2559" t="s">
        <v>23005</v>
      </c>
      <c r="C2559" t="s">
        <v>94</v>
      </c>
      <c r="D2559" s="8">
        <v>52.27</v>
      </c>
      <c r="E2559">
        <v>52.27</v>
      </c>
    </row>
    <row r="2560" spans="1:5">
      <c r="A2560">
        <v>38194</v>
      </c>
      <c r="B2560" t="s">
        <v>23006</v>
      </c>
      <c r="C2560" t="s">
        <v>716</v>
      </c>
      <c r="D2560" s="8">
        <v>6.9</v>
      </c>
      <c r="E2560">
        <v>6.9</v>
      </c>
    </row>
    <row r="2561" spans="1:5">
      <c r="A2561">
        <v>38193</v>
      </c>
      <c r="B2561" t="s">
        <v>23007</v>
      </c>
      <c r="C2561" t="s">
        <v>716</v>
      </c>
      <c r="D2561" s="8">
        <v>5.99</v>
      </c>
      <c r="E2561">
        <v>5.99</v>
      </c>
    </row>
    <row r="2562" spans="1:5">
      <c r="A2562">
        <v>39388</v>
      </c>
      <c r="B2562" t="s">
        <v>23008</v>
      </c>
      <c r="C2562" t="s">
        <v>716</v>
      </c>
      <c r="D2562" s="8">
        <v>8.48</v>
      </c>
      <c r="E2562">
        <v>8.48</v>
      </c>
    </row>
    <row r="2563" spans="1:5">
      <c r="A2563">
        <v>39387</v>
      </c>
      <c r="B2563" t="s">
        <v>23009</v>
      </c>
      <c r="C2563" t="s">
        <v>716</v>
      </c>
      <c r="D2563" s="8">
        <v>13.23</v>
      </c>
      <c r="E2563">
        <v>13.23</v>
      </c>
    </row>
    <row r="2564" spans="1:5">
      <c r="A2564">
        <v>39386</v>
      </c>
      <c r="B2564" t="s">
        <v>23010</v>
      </c>
      <c r="C2564" t="s">
        <v>716</v>
      </c>
      <c r="D2564" s="8">
        <v>9.2200000000000006</v>
      </c>
      <c r="E2564">
        <v>9.2200000000000006</v>
      </c>
    </row>
    <row r="2565" spans="1:5">
      <c r="A2565">
        <v>45229</v>
      </c>
      <c r="B2565" t="s">
        <v>23011</v>
      </c>
      <c r="C2565" t="s">
        <v>716</v>
      </c>
      <c r="D2565" s="8">
        <v>2.02</v>
      </c>
      <c r="E2565">
        <v>2.02</v>
      </c>
    </row>
    <row r="2566" spans="1:5">
      <c r="A2566">
        <v>746</v>
      </c>
      <c r="B2566" t="s">
        <v>23012</v>
      </c>
      <c r="C2566" t="s">
        <v>716</v>
      </c>
      <c r="D2566" s="8">
        <v>1999.9</v>
      </c>
      <c r="E2566">
        <v>1999.9</v>
      </c>
    </row>
    <row r="2567" spans="1:5">
      <c r="A2567">
        <v>20269</v>
      </c>
      <c r="B2567" t="s">
        <v>23013</v>
      </c>
      <c r="C2567" t="s">
        <v>716</v>
      </c>
      <c r="D2567" s="8">
        <v>96.42</v>
      </c>
      <c r="E2567">
        <v>96.42</v>
      </c>
    </row>
    <row r="2568" spans="1:5">
      <c r="A2568">
        <v>20270</v>
      </c>
      <c r="B2568" t="s">
        <v>23014</v>
      </c>
      <c r="C2568" t="s">
        <v>716</v>
      </c>
      <c r="D2568" s="8">
        <v>106.54</v>
      </c>
      <c r="E2568">
        <v>106.54</v>
      </c>
    </row>
    <row r="2569" spans="1:5">
      <c r="A2569">
        <v>11696</v>
      </c>
      <c r="B2569" t="s">
        <v>23015</v>
      </c>
      <c r="C2569" t="s">
        <v>716</v>
      </c>
      <c r="D2569" s="8">
        <v>170.55</v>
      </c>
      <c r="E2569">
        <v>170.55</v>
      </c>
    </row>
    <row r="2570" spans="1:5">
      <c r="A2570">
        <v>10427</v>
      </c>
      <c r="B2570" t="s">
        <v>23016</v>
      </c>
      <c r="C2570" t="s">
        <v>716</v>
      </c>
      <c r="D2570" s="8">
        <v>477.26</v>
      </c>
      <c r="E2570">
        <v>477.26</v>
      </c>
    </row>
    <row r="2571" spans="1:5">
      <c r="A2571">
        <v>10428</v>
      </c>
      <c r="B2571" t="s">
        <v>23017</v>
      </c>
      <c r="C2571" t="s">
        <v>716</v>
      </c>
      <c r="D2571" s="8">
        <v>491.73</v>
      </c>
      <c r="E2571">
        <v>491.73</v>
      </c>
    </row>
    <row r="2572" spans="1:5">
      <c r="A2572">
        <v>36521</v>
      </c>
      <c r="B2572" t="s">
        <v>23018</v>
      </c>
      <c r="C2572" t="s">
        <v>716</v>
      </c>
      <c r="D2572" s="8">
        <v>153.43</v>
      </c>
      <c r="E2572">
        <v>153.43</v>
      </c>
    </row>
    <row r="2573" spans="1:5">
      <c r="A2573">
        <v>36794</v>
      </c>
      <c r="B2573" t="s">
        <v>23019</v>
      </c>
      <c r="C2573" t="s">
        <v>716</v>
      </c>
      <c r="D2573" s="8">
        <v>163.33000000000001</v>
      </c>
      <c r="E2573">
        <v>163.33000000000001</v>
      </c>
    </row>
    <row r="2574" spans="1:5">
      <c r="A2574">
        <v>10426</v>
      </c>
      <c r="B2574" t="s">
        <v>23020</v>
      </c>
      <c r="C2574" t="s">
        <v>716</v>
      </c>
      <c r="D2574" s="8">
        <v>182.9</v>
      </c>
      <c r="E2574">
        <v>182.9</v>
      </c>
    </row>
    <row r="2575" spans="1:5">
      <c r="A2575">
        <v>10425</v>
      </c>
      <c r="B2575" t="s">
        <v>23021</v>
      </c>
      <c r="C2575" t="s">
        <v>716</v>
      </c>
      <c r="D2575" s="8">
        <v>92.79</v>
      </c>
      <c r="E2575">
        <v>92.79</v>
      </c>
    </row>
    <row r="2576" spans="1:5">
      <c r="A2576">
        <v>10431</v>
      </c>
      <c r="B2576" t="s">
        <v>23022</v>
      </c>
      <c r="C2576" t="s">
        <v>716</v>
      </c>
      <c r="D2576" s="8">
        <v>317.67</v>
      </c>
      <c r="E2576">
        <v>317.67</v>
      </c>
    </row>
    <row r="2577" spans="1:5">
      <c r="A2577">
        <v>10429</v>
      </c>
      <c r="B2577" t="s">
        <v>23023</v>
      </c>
      <c r="C2577" t="s">
        <v>716</v>
      </c>
      <c r="D2577" s="8">
        <v>156.71</v>
      </c>
      <c r="E2577">
        <v>156.71</v>
      </c>
    </row>
    <row r="2578" spans="1:5">
      <c r="A2578">
        <v>10853</v>
      </c>
      <c r="B2578" t="s">
        <v>23024</v>
      </c>
      <c r="C2578" t="s">
        <v>716</v>
      </c>
      <c r="D2578" s="8">
        <v>111.97</v>
      </c>
      <c r="E2578">
        <v>111.97</v>
      </c>
    </row>
    <row r="2579" spans="1:5">
      <c r="A2579">
        <v>5093</v>
      </c>
      <c r="B2579" t="s">
        <v>23025</v>
      </c>
      <c r="C2579" t="s">
        <v>342</v>
      </c>
      <c r="D2579" s="8">
        <v>19.27</v>
      </c>
      <c r="E2579">
        <v>19.27</v>
      </c>
    </row>
    <row r="2580" spans="1:5">
      <c r="A2580">
        <v>45254</v>
      </c>
      <c r="B2580" t="s">
        <v>23026</v>
      </c>
      <c r="C2580" t="s">
        <v>716</v>
      </c>
      <c r="D2580" s="8">
        <v>28.38</v>
      </c>
      <c r="E2580">
        <v>28.38</v>
      </c>
    </row>
    <row r="2581" spans="1:5">
      <c r="A2581">
        <v>45253</v>
      </c>
      <c r="B2581" t="s">
        <v>23027</v>
      </c>
      <c r="C2581" t="s">
        <v>716</v>
      </c>
      <c r="D2581" s="8">
        <v>36.78</v>
      </c>
      <c r="E2581">
        <v>36.78</v>
      </c>
    </row>
    <row r="2582" spans="1:5">
      <c r="A2582">
        <v>44331</v>
      </c>
      <c r="B2582" t="s">
        <v>23028</v>
      </c>
      <c r="C2582" t="s">
        <v>19467</v>
      </c>
      <c r="D2582" s="8">
        <v>75.16</v>
      </c>
      <c r="E2582">
        <v>75.16</v>
      </c>
    </row>
    <row r="2583" spans="1:5">
      <c r="A2583">
        <v>37768</v>
      </c>
      <c r="B2583" t="s">
        <v>23029</v>
      </c>
      <c r="C2583" t="s">
        <v>716</v>
      </c>
      <c r="D2583" s="8">
        <v>295000</v>
      </c>
      <c r="E2583">
        <v>295000</v>
      </c>
    </row>
    <row r="2584" spans="1:5">
      <c r="A2584">
        <v>37773</v>
      </c>
      <c r="B2584" t="s">
        <v>23030</v>
      </c>
      <c r="C2584" t="s">
        <v>716</v>
      </c>
      <c r="D2584" s="8">
        <v>250504.73</v>
      </c>
      <c r="E2584">
        <v>250504.73</v>
      </c>
    </row>
    <row r="2585" spans="1:5">
      <c r="A2585">
        <v>37769</v>
      </c>
      <c r="B2585" t="s">
        <v>23031</v>
      </c>
      <c r="C2585" t="s">
        <v>716</v>
      </c>
      <c r="D2585" s="8">
        <v>419376.48</v>
      </c>
      <c r="E2585">
        <v>419376.48</v>
      </c>
    </row>
    <row r="2586" spans="1:5">
      <c r="A2586">
        <v>37770</v>
      </c>
      <c r="B2586" t="s">
        <v>23032</v>
      </c>
      <c r="C2586" t="s">
        <v>716</v>
      </c>
      <c r="D2586" s="8">
        <v>711748.8</v>
      </c>
      <c r="E2586">
        <v>711748.8</v>
      </c>
    </row>
    <row r="2587" spans="1:5">
      <c r="A2587">
        <v>38382</v>
      </c>
      <c r="B2587" t="s">
        <v>23033</v>
      </c>
      <c r="C2587" t="s">
        <v>716</v>
      </c>
      <c r="D2587" s="8">
        <v>11.61</v>
      </c>
      <c r="E2587">
        <v>11.61</v>
      </c>
    </row>
    <row r="2588" spans="1:5">
      <c r="A2588">
        <v>38383</v>
      </c>
      <c r="B2588" t="s">
        <v>23034</v>
      </c>
      <c r="C2588" t="s">
        <v>716</v>
      </c>
      <c r="D2588" s="8">
        <v>1.84</v>
      </c>
      <c r="E2588">
        <v>1.84</v>
      </c>
    </row>
    <row r="2589" spans="1:5">
      <c r="A2589">
        <v>3768</v>
      </c>
      <c r="B2589" t="s">
        <v>23035</v>
      </c>
      <c r="C2589" t="s">
        <v>716</v>
      </c>
      <c r="D2589" s="8">
        <v>2.62</v>
      </c>
      <c r="E2589">
        <v>2.62</v>
      </c>
    </row>
    <row r="2590" spans="1:5">
      <c r="A2590">
        <v>3767</v>
      </c>
      <c r="B2590" t="s">
        <v>23036</v>
      </c>
      <c r="C2590" t="s">
        <v>716</v>
      </c>
      <c r="D2590" s="8">
        <v>0.88</v>
      </c>
      <c r="E2590">
        <v>0.88</v>
      </c>
    </row>
    <row r="2591" spans="1:5">
      <c r="A2591">
        <v>13192</v>
      </c>
      <c r="B2591" t="s">
        <v>23037</v>
      </c>
      <c r="C2591" t="s">
        <v>716</v>
      </c>
      <c r="D2591" s="8">
        <v>6203.95</v>
      </c>
      <c r="E2591">
        <v>6203.95</v>
      </c>
    </row>
    <row r="2592" spans="1:5">
      <c r="A2592">
        <v>38413</v>
      </c>
      <c r="B2592" t="s">
        <v>23038</v>
      </c>
      <c r="C2592" t="s">
        <v>716</v>
      </c>
      <c r="D2592" s="8">
        <v>1026.04</v>
      </c>
      <c r="E2592">
        <v>1026.04</v>
      </c>
    </row>
    <row r="2593" spans="1:5">
      <c r="A2593">
        <v>42440</v>
      </c>
      <c r="B2593" t="s">
        <v>23039</v>
      </c>
      <c r="C2593" t="s">
        <v>716</v>
      </c>
      <c r="D2593" s="8">
        <v>1235.9100000000001</v>
      </c>
      <c r="E2593">
        <v>1235.9100000000001</v>
      </c>
    </row>
    <row r="2594" spans="1:5">
      <c r="A2594">
        <v>20193</v>
      </c>
      <c r="B2594" t="s">
        <v>23040</v>
      </c>
      <c r="C2594" t="s">
        <v>23041</v>
      </c>
      <c r="D2594" s="8">
        <v>21</v>
      </c>
      <c r="E2594">
        <v>21</v>
      </c>
    </row>
    <row r="2595" spans="1:5">
      <c r="A2595">
        <v>10527</v>
      </c>
      <c r="B2595" t="s">
        <v>23042</v>
      </c>
      <c r="C2595" t="s">
        <v>23043</v>
      </c>
      <c r="D2595" s="8">
        <v>28</v>
      </c>
      <c r="E2595">
        <v>28</v>
      </c>
    </row>
    <row r="2596" spans="1:5">
      <c r="A2596">
        <v>41805</v>
      </c>
      <c r="B2596" t="s">
        <v>23044</v>
      </c>
      <c r="C2596" t="s">
        <v>14514</v>
      </c>
      <c r="D2596" s="8">
        <v>805</v>
      </c>
      <c r="E2596">
        <v>805</v>
      </c>
    </row>
    <row r="2597" spans="1:5">
      <c r="A2597">
        <v>40271</v>
      </c>
      <c r="B2597" t="s">
        <v>23045</v>
      </c>
      <c r="C2597" t="s">
        <v>23046</v>
      </c>
      <c r="D2597" s="8">
        <v>21.43</v>
      </c>
      <c r="E2597">
        <v>21.43</v>
      </c>
    </row>
    <row r="2598" spans="1:5">
      <c r="A2598">
        <v>40287</v>
      </c>
      <c r="B2598" t="s">
        <v>23047</v>
      </c>
      <c r="C2598" t="s">
        <v>14514</v>
      </c>
      <c r="D2598" s="8">
        <v>8.25</v>
      </c>
      <c r="E2598">
        <v>8.25</v>
      </c>
    </row>
    <row r="2599" spans="1:5">
      <c r="A2599">
        <v>4084</v>
      </c>
      <c r="B2599" t="s">
        <v>23048</v>
      </c>
      <c r="C2599" t="s">
        <v>327</v>
      </c>
      <c r="D2599" s="8">
        <v>2.2200000000000002</v>
      </c>
      <c r="E2599">
        <v>2.2200000000000002</v>
      </c>
    </row>
    <row r="2600" spans="1:5">
      <c r="A2600">
        <v>743</v>
      </c>
      <c r="B2600" t="s">
        <v>23049</v>
      </c>
      <c r="C2600" t="s">
        <v>327</v>
      </c>
      <c r="D2600" s="8">
        <v>2.2200000000000002</v>
      </c>
      <c r="E2600">
        <v>2.2200000000000002</v>
      </c>
    </row>
    <row r="2601" spans="1:5">
      <c r="A2601">
        <v>40293</v>
      </c>
      <c r="B2601" t="s">
        <v>23050</v>
      </c>
      <c r="C2601" t="s">
        <v>327</v>
      </c>
      <c r="D2601" s="8">
        <v>2.66</v>
      </c>
      <c r="E2601">
        <v>2.66</v>
      </c>
    </row>
    <row r="2602" spans="1:5">
      <c r="A2602">
        <v>40294</v>
      </c>
      <c r="B2602" t="s">
        <v>23051</v>
      </c>
      <c r="C2602" t="s">
        <v>327</v>
      </c>
      <c r="D2602" s="8">
        <v>2.2200000000000002</v>
      </c>
      <c r="E2602">
        <v>2.2200000000000002</v>
      </c>
    </row>
    <row r="2603" spans="1:5">
      <c r="A2603">
        <v>4085</v>
      </c>
      <c r="B2603" t="s">
        <v>23052</v>
      </c>
      <c r="C2603" t="s">
        <v>327</v>
      </c>
      <c r="D2603" s="8">
        <v>3.1</v>
      </c>
      <c r="E2603">
        <v>3.1</v>
      </c>
    </row>
    <row r="2604" spans="1:5">
      <c r="A2604">
        <v>10779</v>
      </c>
      <c r="B2604" t="s">
        <v>23053</v>
      </c>
      <c r="C2604" t="s">
        <v>14514</v>
      </c>
      <c r="D2604" s="8">
        <v>1129.3699999999999</v>
      </c>
      <c r="E2604">
        <v>1129.3699999999999</v>
      </c>
    </row>
    <row r="2605" spans="1:5">
      <c r="A2605">
        <v>10777</v>
      </c>
      <c r="B2605" t="s">
        <v>23054</v>
      </c>
      <c r="C2605" t="s">
        <v>14514</v>
      </c>
      <c r="D2605" s="8">
        <v>1025.8399999999999</v>
      </c>
      <c r="E2605">
        <v>1025.8399999999999</v>
      </c>
    </row>
    <row r="2606" spans="1:5">
      <c r="A2606">
        <v>10775</v>
      </c>
      <c r="B2606" t="s">
        <v>23055</v>
      </c>
      <c r="C2606" t="s">
        <v>14514</v>
      </c>
      <c r="D2606" s="8">
        <v>903.5</v>
      </c>
      <c r="E2606">
        <v>903.5</v>
      </c>
    </row>
    <row r="2607" spans="1:5">
      <c r="A2607">
        <v>10776</v>
      </c>
      <c r="B2607" t="s">
        <v>23056</v>
      </c>
      <c r="C2607" t="s">
        <v>14514</v>
      </c>
      <c r="D2607" s="8">
        <v>705.85</v>
      </c>
      <c r="E2607">
        <v>705.85</v>
      </c>
    </row>
    <row r="2608" spans="1:5">
      <c r="A2608">
        <v>10778</v>
      </c>
      <c r="B2608" t="s">
        <v>23057</v>
      </c>
      <c r="C2608" t="s">
        <v>14514</v>
      </c>
      <c r="D2608" s="8">
        <v>1129.3699999999999</v>
      </c>
      <c r="E2608">
        <v>1129.3699999999999</v>
      </c>
    </row>
    <row r="2609" spans="1:5">
      <c r="A2609">
        <v>40339</v>
      </c>
      <c r="B2609" t="s">
        <v>23058</v>
      </c>
      <c r="C2609" t="s">
        <v>23046</v>
      </c>
      <c r="D2609" s="8">
        <v>7.51</v>
      </c>
      <c r="E2609">
        <v>7.51</v>
      </c>
    </row>
    <row r="2610" spans="1:5">
      <c r="A2610">
        <v>10749</v>
      </c>
      <c r="B2610" t="s">
        <v>23059</v>
      </c>
      <c r="C2610" t="s">
        <v>23046</v>
      </c>
      <c r="D2610" s="8">
        <v>24.85</v>
      </c>
      <c r="E2610">
        <v>24.85</v>
      </c>
    </row>
    <row r="2611" spans="1:5">
      <c r="A2611">
        <v>40290</v>
      </c>
      <c r="B2611" t="s">
        <v>23060</v>
      </c>
      <c r="C2611" t="s">
        <v>23046</v>
      </c>
      <c r="D2611" s="8">
        <v>13.44</v>
      </c>
      <c r="E2611">
        <v>13.44</v>
      </c>
    </row>
    <row r="2612" spans="1:5">
      <c r="A2612">
        <v>3346</v>
      </c>
      <c r="B2612" t="s">
        <v>23061</v>
      </c>
      <c r="C2612" t="s">
        <v>327</v>
      </c>
      <c r="D2612" s="8">
        <v>24.75</v>
      </c>
      <c r="E2612">
        <v>24.75</v>
      </c>
    </row>
    <row r="2613" spans="1:5">
      <c r="A2613">
        <v>3348</v>
      </c>
      <c r="B2613" t="s">
        <v>23062</v>
      </c>
      <c r="C2613" t="s">
        <v>327</v>
      </c>
      <c r="D2613" s="8">
        <v>29.61</v>
      </c>
      <c r="E2613">
        <v>29.61</v>
      </c>
    </row>
    <row r="2614" spans="1:5">
      <c r="A2614">
        <v>39833</v>
      </c>
      <c r="B2614" t="s">
        <v>23063</v>
      </c>
      <c r="C2614" t="s">
        <v>327</v>
      </c>
      <c r="D2614" s="8">
        <v>40.549999999999997</v>
      </c>
      <c r="E2614">
        <v>40.549999999999997</v>
      </c>
    </row>
    <row r="2615" spans="1:5">
      <c r="A2615">
        <v>7252</v>
      </c>
      <c r="B2615" t="s">
        <v>23064</v>
      </c>
      <c r="C2615" t="s">
        <v>327</v>
      </c>
      <c r="D2615" s="8">
        <v>2.25</v>
      </c>
      <c r="E2615">
        <v>2.25</v>
      </c>
    </row>
    <row r="2616" spans="1:5">
      <c r="A2616">
        <v>7247</v>
      </c>
      <c r="B2616" t="s">
        <v>23065</v>
      </c>
      <c r="C2616" t="s">
        <v>327</v>
      </c>
      <c r="D2616" s="8">
        <v>2.25</v>
      </c>
      <c r="E2616">
        <v>2.25</v>
      </c>
    </row>
    <row r="2617" spans="1:5">
      <c r="A2617">
        <v>40291</v>
      </c>
      <c r="B2617" t="s">
        <v>23066</v>
      </c>
      <c r="C2617" t="s">
        <v>23046</v>
      </c>
      <c r="D2617" s="8">
        <v>700</v>
      </c>
      <c r="E2617">
        <v>700</v>
      </c>
    </row>
    <row r="2618" spans="1:5">
      <c r="A2618">
        <v>40275</v>
      </c>
      <c r="B2618" t="s">
        <v>23067</v>
      </c>
      <c r="C2618" t="s">
        <v>23046</v>
      </c>
      <c r="D2618" s="8">
        <v>22.4</v>
      </c>
      <c r="E2618">
        <v>22.4</v>
      </c>
    </row>
    <row r="2619" spans="1:5">
      <c r="A2619">
        <v>42408</v>
      </c>
      <c r="B2619" t="s">
        <v>23068</v>
      </c>
      <c r="C2619" t="s">
        <v>66</v>
      </c>
      <c r="D2619" s="8">
        <v>1.76</v>
      </c>
      <c r="E2619">
        <v>1.76</v>
      </c>
    </row>
    <row r="2620" spans="1:5">
      <c r="A2620">
        <v>3777</v>
      </c>
      <c r="B2620" t="s">
        <v>23069</v>
      </c>
      <c r="C2620" t="s">
        <v>66</v>
      </c>
      <c r="D2620" s="8">
        <v>1.55</v>
      </c>
      <c r="E2620">
        <v>1.55</v>
      </c>
    </row>
    <row r="2621" spans="1:5">
      <c r="A2621">
        <v>44699</v>
      </c>
      <c r="B2621" t="s">
        <v>23070</v>
      </c>
      <c r="C2621" t="s">
        <v>94</v>
      </c>
      <c r="D2621" s="8">
        <v>46.23</v>
      </c>
      <c r="E2621">
        <v>46.23</v>
      </c>
    </row>
    <row r="2622" spans="1:5">
      <c r="A2622">
        <v>3798</v>
      </c>
      <c r="B2622" t="s">
        <v>23071</v>
      </c>
      <c r="C2622" t="s">
        <v>716</v>
      </c>
      <c r="D2622" s="8">
        <v>83.57</v>
      </c>
      <c r="E2622">
        <v>83.57</v>
      </c>
    </row>
    <row r="2623" spans="1:5">
      <c r="A2623">
        <v>38769</v>
      </c>
      <c r="B2623" t="s">
        <v>23072</v>
      </c>
      <c r="C2623" t="s">
        <v>716</v>
      </c>
      <c r="D2623" s="8">
        <v>65.27</v>
      </c>
      <c r="E2623">
        <v>65.27</v>
      </c>
    </row>
    <row r="2624" spans="1:5">
      <c r="A2624">
        <v>38774</v>
      </c>
      <c r="B2624" t="s">
        <v>23073</v>
      </c>
      <c r="C2624" t="s">
        <v>716</v>
      </c>
      <c r="D2624" s="8">
        <v>17.329999999999998</v>
      </c>
      <c r="E2624">
        <v>17.329999999999998</v>
      </c>
    </row>
    <row r="2625" spans="1:5">
      <c r="A2625">
        <v>42247</v>
      </c>
      <c r="B2625" t="s">
        <v>23074</v>
      </c>
      <c r="C2625" t="s">
        <v>716</v>
      </c>
      <c r="D2625" s="8">
        <v>591.66</v>
      </c>
      <c r="E2625">
        <v>591.66</v>
      </c>
    </row>
    <row r="2626" spans="1:5">
      <c r="A2626">
        <v>42248</v>
      </c>
      <c r="B2626" t="s">
        <v>23075</v>
      </c>
      <c r="C2626" t="s">
        <v>716</v>
      </c>
      <c r="D2626" s="8">
        <v>687.26</v>
      </c>
      <c r="E2626">
        <v>687.26</v>
      </c>
    </row>
    <row r="2627" spans="1:5">
      <c r="A2627">
        <v>42249</v>
      </c>
      <c r="B2627" t="s">
        <v>23076</v>
      </c>
      <c r="C2627" t="s">
        <v>716</v>
      </c>
      <c r="D2627" s="8">
        <v>1138.55</v>
      </c>
      <c r="E2627">
        <v>1138.55</v>
      </c>
    </row>
    <row r="2628" spans="1:5">
      <c r="A2628">
        <v>42244</v>
      </c>
      <c r="B2628" t="s">
        <v>23077</v>
      </c>
      <c r="C2628" t="s">
        <v>716</v>
      </c>
      <c r="D2628" s="8">
        <v>177.81</v>
      </c>
      <c r="E2628">
        <v>177.81</v>
      </c>
    </row>
    <row r="2629" spans="1:5">
      <c r="A2629">
        <v>42245</v>
      </c>
      <c r="B2629" t="s">
        <v>23078</v>
      </c>
      <c r="C2629" t="s">
        <v>716</v>
      </c>
      <c r="D2629" s="8">
        <v>328.11</v>
      </c>
      <c r="E2629">
        <v>328.11</v>
      </c>
    </row>
    <row r="2630" spans="1:5">
      <c r="A2630">
        <v>42246</v>
      </c>
      <c r="B2630" t="s">
        <v>23079</v>
      </c>
      <c r="C2630" t="s">
        <v>716</v>
      </c>
      <c r="D2630" s="8">
        <v>363.2</v>
      </c>
      <c r="E2630">
        <v>363.2</v>
      </c>
    </row>
    <row r="2631" spans="1:5">
      <c r="A2631">
        <v>42243</v>
      </c>
      <c r="B2631" t="s">
        <v>23080</v>
      </c>
      <c r="C2631" t="s">
        <v>716</v>
      </c>
      <c r="D2631" s="8">
        <v>437.95</v>
      </c>
      <c r="E2631">
        <v>437.95</v>
      </c>
    </row>
    <row r="2632" spans="1:5">
      <c r="A2632">
        <v>38889</v>
      </c>
      <c r="B2632" t="s">
        <v>23081</v>
      </c>
      <c r="C2632" t="s">
        <v>716</v>
      </c>
      <c r="D2632" s="8">
        <v>50.02</v>
      </c>
      <c r="E2632">
        <v>50.02</v>
      </c>
    </row>
    <row r="2633" spans="1:5">
      <c r="A2633">
        <v>38784</v>
      </c>
      <c r="B2633" t="s">
        <v>23082</v>
      </c>
      <c r="C2633" t="s">
        <v>716</v>
      </c>
      <c r="D2633" s="8">
        <v>66.92</v>
      </c>
      <c r="E2633">
        <v>66.92</v>
      </c>
    </row>
    <row r="2634" spans="1:5">
      <c r="A2634">
        <v>3780</v>
      </c>
      <c r="B2634" t="s">
        <v>23083</v>
      </c>
      <c r="C2634" t="s">
        <v>716</v>
      </c>
      <c r="D2634" s="8">
        <v>102.9</v>
      </c>
      <c r="E2634">
        <v>102.9</v>
      </c>
    </row>
    <row r="2635" spans="1:5">
      <c r="A2635">
        <v>38773</v>
      </c>
      <c r="B2635" t="s">
        <v>23084</v>
      </c>
      <c r="C2635" t="s">
        <v>716</v>
      </c>
      <c r="D2635" s="8">
        <v>6.56</v>
      </c>
      <c r="E2635">
        <v>6.56</v>
      </c>
    </row>
    <row r="2636" spans="1:5">
      <c r="A2636">
        <v>12271</v>
      </c>
      <c r="B2636" t="s">
        <v>23085</v>
      </c>
      <c r="C2636" t="s">
        <v>716</v>
      </c>
      <c r="D2636" s="8">
        <v>365.99</v>
      </c>
      <c r="E2636">
        <v>365.99</v>
      </c>
    </row>
    <row r="2637" spans="1:5">
      <c r="A2637">
        <v>39385</v>
      </c>
      <c r="B2637" t="s">
        <v>23086</v>
      </c>
      <c r="C2637" t="s">
        <v>716</v>
      </c>
      <c r="D2637" s="8">
        <v>15.85</v>
      </c>
      <c r="E2637">
        <v>15.85</v>
      </c>
    </row>
    <row r="2638" spans="1:5">
      <c r="A2638">
        <v>39389</v>
      </c>
      <c r="B2638" t="s">
        <v>23087</v>
      </c>
      <c r="C2638" t="s">
        <v>716</v>
      </c>
      <c r="D2638" s="8">
        <v>17.2</v>
      </c>
      <c r="E2638">
        <v>17.2</v>
      </c>
    </row>
    <row r="2639" spans="1:5">
      <c r="A2639">
        <v>39390</v>
      </c>
      <c r="B2639" t="s">
        <v>23088</v>
      </c>
      <c r="C2639" t="s">
        <v>716</v>
      </c>
      <c r="D2639" s="8">
        <v>36.06</v>
      </c>
      <c r="E2639">
        <v>36.06</v>
      </c>
    </row>
    <row r="2640" spans="1:5">
      <c r="A2640">
        <v>39391</v>
      </c>
      <c r="B2640" t="s">
        <v>23089</v>
      </c>
      <c r="C2640" t="s">
        <v>716</v>
      </c>
      <c r="D2640" s="8">
        <v>40.479999999999997</v>
      </c>
      <c r="E2640">
        <v>40.479999999999997</v>
      </c>
    </row>
    <row r="2641" spans="1:5">
      <c r="A2641">
        <v>3803</v>
      </c>
      <c r="B2641" t="s">
        <v>23090</v>
      </c>
      <c r="C2641" t="s">
        <v>716</v>
      </c>
      <c r="D2641" s="8">
        <v>61.89</v>
      </c>
      <c r="E2641">
        <v>61.89</v>
      </c>
    </row>
    <row r="2642" spans="1:5">
      <c r="A2642">
        <v>38770</v>
      </c>
      <c r="B2642" t="s">
        <v>23091</v>
      </c>
      <c r="C2642" t="s">
        <v>716</v>
      </c>
      <c r="D2642" s="8">
        <v>71.66</v>
      </c>
      <c r="E2642">
        <v>71.66</v>
      </c>
    </row>
    <row r="2643" spans="1:5">
      <c r="A2643">
        <v>12267</v>
      </c>
      <c r="B2643" t="s">
        <v>23092</v>
      </c>
      <c r="C2643" t="s">
        <v>716</v>
      </c>
      <c r="D2643" s="8">
        <v>210</v>
      </c>
      <c r="E2643">
        <v>210</v>
      </c>
    </row>
    <row r="2644" spans="1:5">
      <c r="A2644">
        <v>43265</v>
      </c>
      <c r="B2644" t="s">
        <v>23093</v>
      </c>
      <c r="C2644" t="s">
        <v>716</v>
      </c>
      <c r="D2644" s="8">
        <v>49.58</v>
      </c>
      <c r="E2644">
        <v>49.58</v>
      </c>
    </row>
    <row r="2645" spans="1:5">
      <c r="A2645">
        <v>12266</v>
      </c>
      <c r="B2645" t="s">
        <v>23094</v>
      </c>
      <c r="C2645" t="s">
        <v>716</v>
      </c>
      <c r="D2645" s="8">
        <v>107.48</v>
      </c>
      <c r="E2645">
        <v>107.48</v>
      </c>
    </row>
    <row r="2646" spans="1:5">
      <c r="A2646">
        <v>39378</v>
      </c>
      <c r="B2646" t="s">
        <v>23095</v>
      </c>
      <c r="C2646" t="s">
        <v>716</v>
      </c>
      <c r="D2646" s="8">
        <v>76.2</v>
      </c>
      <c r="E2646">
        <v>76.2</v>
      </c>
    </row>
    <row r="2647" spans="1:5">
      <c r="A2647">
        <v>43543</v>
      </c>
      <c r="B2647" t="s">
        <v>23096</v>
      </c>
      <c r="C2647" t="s">
        <v>716</v>
      </c>
      <c r="D2647" s="8">
        <v>158.76</v>
      </c>
      <c r="E2647">
        <v>158.76</v>
      </c>
    </row>
    <row r="2648" spans="1:5">
      <c r="A2648">
        <v>38775</v>
      </c>
      <c r="B2648" t="s">
        <v>23097</v>
      </c>
      <c r="C2648" t="s">
        <v>716</v>
      </c>
      <c r="D2648" s="8">
        <v>80.790000000000006</v>
      </c>
      <c r="E2648">
        <v>80.790000000000006</v>
      </c>
    </row>
    <row r="2649" spans="1:5">
      <c r="A2649">
        <v>44252</v>
      </c>
      <c r="B2649" t="s">
        <v>23098</v>
      </c>
      <c r="C2649" t="s">
        <v>716</v>
      </c>
      <c r="D2649" s="8">
        <v>187.18</v>
      </c>
      <c r="E2649">
        <v>187.18</v>
      </c>
    </row>
    <row r="2650" spans="1:5">
      <c r="A2650">
        <v>21119</v>
      </c>
      <c r="B2650" t="s">
        <v>23099</v>
      </c>
      <c r="C2650" t="s">
        <v>716</v>
      </c>
      <c r="D2650" s="8">
        <v>1.88</v>
      </c>
      <c r="E2650">
        <v>1.88</v>
      </c>
    </row>
    <row r="2651" spans="1:5">
      <c r="A2651">
        <v>37974</v>
      </c>
      <c r="B2651" t="s">
        <v>23100</v>
      </c>
      <c r="C2651" t="s">
        <v>716</v>
      </c>
      <c r="D2651" s="8">
        <v>2.4300000000000002</v>
      </c>
      <c r="E2651">
        <v>2.4300000000000002</v>
      </c>
    </row>
    <row r="2652" spans="1:5">
      <c r="A2652">
        <v>37975</v>
      </c>
      <c r="B2652" t="s">
        <v>23101</v>
      </c>
      <c r="C2652" t="s">
        <v>716</v>
      </c>
      <c r="D2652" s="8">
        <v>5.4</v>
      </c>
      <c r="E2652">
        <v>5.4</v>
      </c>
    </row>
    <row r="2653" spans="1:5">
      <c r="A2653">
        <v>37976</v>
      </c>
      <c r="B2653" t="s">
        <v>23102</v>
      </c>
      <c r="C2653" t="s">
        <v>716</v>
      </c>
      <c r="D2653" s="8">
        <v>12.03</v>
      </c>
      <c r="E2653">
        <v>12.03</v>
      </c>
    </row>
    <row r="2654" spans="1:5">
      <c r="A2654">
        <v>37977</v>
      </c>
      <c r="B2654" t="s">
        <v>23103</v>
      </c>
      <c r="C2654" t="s">
        <v>716</v>
      </c>
      <c r="D2654" s="8">
        <v>16.649999999999999</v>
      </c>
      <c r="E2654">
        <v>16.649999999999999</v>
      </c>
    </row>
    <row r="2655" spans="1:5">
      <c r="A2655">
        <v>37978</v>
      </c>
      <c r="B2655" t="s">
        <v>23104</v>
      </c>
      <c r="C2655" t="s">
        <v>716</v>
      </c>
      <c r="D2655" s="8">
        <v>33.020000000000003</v>
      </c>
      <c r="E2655">
        <v>33.020000000000003</v>
      </c>
    </row>
    <row r="2656" spans="1:5">
      <c r="A2656">
        <v>37979</v>
      </c>
      <c r="B2656" t="s">
        <v>23105</v>
      </c>
      <c r="C2656" t="s">
        <v>716</v>
      </c>
      <c r="D2656" s="8">
        <v>140.13</v>
      </c>
      <c r="E2656">
        <v>140.13</v>
      </c>
    </row>
    <row r="2657" spans="1:5">
      <c r="A2657">
        <v>37980</v>
      </c>
      <c r="B2657" t="s">
        <v>23106</v>
      </c>
      <c r="C2657" t="s">
        <v>716</v>
      </c>
      <c r="D2657" s="8">
        <v>160.97</v>
      </c>
      <c r="E2657">
        <v>160.97</v>
      </c>
    </row>
    <row r="2658" spans="1:5">
      <c r="A2658">
        <v>36147</v>
      </c>
      <c r="B2658" t="s">
        <v>23107</v>
      </c>
      <c r="C2658" t="s">
        <v>342</v>
      </c>
      <c r="D2658" s="8">
        <v>307.77999999999997</v>
      </c>
      <c r="E2658">
        <v>307.77999999999997</v>
      </c>
    </row>
    <row r="2659" spans="1:5">
      <c r="A2659">
        <v>12731</v>
      </c>
      <c r="B2659" t="s">
        <v>23108</v>
      </c>
      <c r="C2659" t="s">
        <v>716</v>
      </c>
      <c r="D2659" s="8">
        <v>393.4</v>
      </c>
      <c r="E2659">
        <v>393.4</v>
      </c>
    </row>
    <row r="2660" spans="1:5">
      <c r="A2660">
        <v>12723</v>
      </c>
      <c r="B2660" t="s">
        <v>23109</v>
      </c>
      <c r="C2660" t="s">
        <v>716</v>
      </c>
      <c r="D2660" s="8">
        <v>3.05</v>
      </c>
      <c r="E2660">
        <v>3.05</v>
      </c>
    </row>
    <row r="2661" spans="1:5">
      <c r="A2661">
        <v>12724</v>
      </c>
      <c r="B2661" t="s">
        <v>23110</v>
      </c>
      <c r="C2661" t="s">
        <v>716</v>
      </c>
      <c r="D2661" s="8">
        <v>5.86</v>
      </c>
      <c r="E2661">
        <v>5.86</v>
      </c>
    </row>
    <row r="2662" spans="1:5">
      <c r="A2662">
        <v>12725</v>
      </c>
      <c r="B2662" t="s">
        <v>23111</v>
      </c>
      <c r="C2662" t="s">
        <v>716</v>
      </c>
      <c r="D2662" s="8">
        <v>11.76</v>
      </c>
      <c r="E2662">
        <v>11.76</v>
      </c>
    </row>
    <row r="2663" spans="1:5">
      <c r="A2663">
        <v>12726</v>
      </c>
      <c r="B2663" t="s">
        <v>23112</v>
      </c>
      <c r="C2663" t="s">
        <v>716</v>
      </c>
      <c r="D2663" s="8">
        <v>25.95</v>
      </c>
      <c r="E2663">
        <v>25.95</v>
      </c>
    </row>
    <row r="2664" spans="1:5">
      <c r="A2664">
        <v>12727</v>
      </c>
      <c r="B2664" t="s">
        <v>23113</v>
      </c>
      <c r="C2664" t="s">
        <v>716</v>
      </c>
      <c r="D2664" s="8">
        <v>32.909999999999997</v>
      </c>
      <c r="E2664">
        <v>32.909999999999997</v>
      </c>
    </row>
    <row r="2665" spans="1:5">
      <c r="A2665">
        <v>12728</v>
      </c>
      <c r="B2665" t="s">
        <v>23114</v>
      </c>
      <c r="C2665" t="s">
        <v>716</v>
      </c>
      <c r="D2665" s="8">
        <v>53.76</v>
      </c>
      <c r="E2665">
        <v>53.76</v>
      </c>
    </row>
    <row r="2666" spans="1:5">
      <c r="A2666">
        <v>12729</v>
      </c>
      <c r="B2666" t="s">
        <v>23115</v>
      </c>
      <c r="C2666" t="s">
        <v>716</v>
      </c>
      <c r="D2666" s="8">
        <v>176.21</v>
      </c>
      <c r="E2666">
        <v>176.21</v>
      </c>
    </row>
    <row r="2667" spans="1:5">
      <c r="A2667">
        <v>12730</v>
      </c>
      <c r="B2667" t="s">
        <v>23116</v>
      </c>
      <c r="C2667" t="s">
        <v>716</v>
      </c>
      <c r="D2667" s="8">
        <v>269.77999999999997</v>
      </c>
      <c r="E2667">
        <v>269.77999999999997</v>
      </c>
    </row>
    <row r="2668" spans="1:5">
      <c r="A2668">
        <v>3840</v>
      </c>
      <c r="B2668" t="s">
        <v>23117</v>
      </c>
      <c r="C2668" t="s">
        <v>716</v>
      </c>
      <c r="D2668" s="8">
        <v>57.84</v>
      </c>
      <c r="E2668">
        <v>57.84</v>
      </c>
    </row>
    <row r="2669" spans="1:5">
      <c r="A2669">
        <v>3838</v>
      </c>
      <c r="B2669" t="s">
        <v>23118</v>
      </c>
      <c r="C2669" t="s">
        <v>716</v>
      </c>
      <c r="D2669" s="8">
        <v>127.65</v>
      </c>
      <c r="E2669">
        <v>127.65</v>
      </c>
    </row>
    <row r="2670" spans="1:5">
      <c r="A2670">
        <v>3844</v>
      </c>
      <c r="B2670" t="s">
        <v>23119</v>
      </c>
      <c r="C2670" t="s">
        <v>716</v>
      </c>
      <c r="D2670" s="8">
        <v>227.69</v>
      </c>
      <c r="E2670">
        <v>227.69</v>
      </c>
    </row>
    <row r="2671" spans="1:5">
      <c r="A2671">
        <v>3839</v>
      </c>
      <c r="B2671" t="s">
        <v>23120</v>
      </c>
      <c r="C2671" t="s">
        <v>716</v>
      </c>
      <c r="D2671" s="8">
        <v>414.73</v>
      </c>
      <c r="E2671">
        <v>414.73</v>
      </c>
    </row>
    <row r="2672" spans="1:5">
      <c r="A2672">
        <v>3843</v>
      </c>
      <c r="B2672" t="s">
        <v>23121</v>
      </c>
      <c r="C2672" t="s">
        <v>716</v>
      </c>
      <c r="D2672" s="8">
        <v>569.22</v>
      </c>
      <c r="E2672">
        <v>569.22</v>
      </c>
    </row>
    <row r="2673" spans="1:5">
      <c r="A2673">
        <v>3900</v>
      </c>
      <c r="B2673" t="s">
        <v>23122</v>
      </c>
      <c r="C2673" t="s">
        <v>716</v>
      </c>
      <c r="D2673" s="8">
        <v>45.92</v>
      </c>
      <c r="E2673">
        <v>45.92</v>
      </c>
    </row>
    <row r="2674" spans="1:5">
      <c r="A2674">
        <v>3846</v>
      </c>
      <c r="B2674" t="s">
        <v>23123</v>
      </c>
      <c r="C2674" t="s">
        <v>716</v>
      </c>
      <c r="D2674" s="8">
        <v>13.8</v>
      </c>
      <c r="E2674">
        <v>13.8</v>
      </c>
    </row>
    <row r="2675" spans="1:5">
      <c r="A2675">
        <v>3886</v>
      </c>
      <c r="B2675" t="s">
        <v>23124</v>
      </c>
      <c r="C2675" t="s">
        <v>716</v>
      </c>
      <c r="D2675" s="8">
        <v>18.32</v>
      </c>
      <c r="E2675">
        <v>18.32</v>
      </c>
    </row>
    <row r="2676" spans="1:5">
      <c r="A2676">
        <v>3854</v>
      </c>
      <c r="B2676" t="s">
        <v>23125</v>
      </c>
      <c r="C2676" t="s">
        <v>716</v>
      </c>
      <c r="D2676" s="8">
        <v>10.44</v>
      </c>
      <c r="E2676">
        <v>10.44</v>
      </c>
    </row>
    <row r="2677" spans="1:5">
      <c r="A2677">
        <v>3873</v>
      </c>
      <c r="B2677" t="s">
        <v>23126</v>
      </c>
      <c r="C2677" t="s">
        <v>716</v>
      </c>
      <c r="D2677" s="8">
        <v>12.15</v>
      </c>
      <c r="E2677">
        <v>12.15</v>
      </c>
    </row>
    <row r="2678" spans="1:5">
      <c r="A2678">
        <v>38021</v>
      </c>
      <c r="B2678" t="s">
        <v>23127</v>
      </c>
      <c r="C2678" t="s">
        <v>716</v>
      </c>
      <c r="D2678" s="8">
        <v>21.58</v>
      </c>
      <c r="E2678">
        <v>21.58</v>
      </c>
    </row>
    <row r="2679" spans="1:5">
      <c r="A2679">
        <v>43838</v>
      </c>
      <c r="B2679" t="s">
        <v>23128</v>
      </c>
      <c r="C2679" t="s">
        <v>716</v>
      </c>
      <c r="D2679" s="8">
        <v>27.89</v>
      </c>
      <c r="E2679">
        <v>27.89</v>
      </c>
    </row>
    <row r="2680" spans="1:5">
      <c r="A2680">
        <v>3847</v>
      </c>
      <c r="B2680" t="s">
        <v>23129</v>
      </c>
      <c r="C2680" t="s">
        <v>716</v>
      </c>
      <c r="D2680" s="8">
        <v>28.13</v>
      </c>
      <c r="E2680">
        <v>28.13</v>
      </c>
    </row>
    <row r="2681" spans="1:5">
      <c r="A2681">
        <v>38022</v>
      </c>
      <c r="B2681" t="s">
        <v>23130</v>
      </c>
      <c r="C2681" t="s">
        <v>716</v>
      </c>
      <c r="D2681" s="8">
        <v>38.659999999999997</v>
      </c>
      <c r="E2681">
        <v>38.659999999999997</v>
      </c>
    </row>
    <row r="2682" spans="1:5">
      <c r="A2682">
        <v>3826</v>
      </c>
      <c r="B2682" t="s">
        <v>23131</v>
      </c>
      <c r="C2682" t="s">
        <v>716</v>
      </c>
      <c r="D2682" s="8">
        <v>57.39</v>
      </c>
      <c r="E2682">
        <v>57.39</v>
      </c>
    </row>
    <row r="2683" spans="1:5">
      <c r="A2683">
        <v>3825</v>
      </c>
      <c r="B2683" t="s">
        <v>23132</v>
      </c>
      <c r="C2683" t="s">
        <v>716</v>
      </c>
      <c r="D2683" s="8">
        <v>16.5</v>
      </c>
      <c r="E2683">
        <v>16.5</v>
      </c>
    </row>
    <row r="2684" spans="1:5">
      <c r="A2684">
        <v>3827</v>
      </c>
      <c r="B2684" t="s">
        <v>23133</v>
      </c>
      <c r="C2684" t="s">
        <v>716</v>
      </c>
      <c r="D2684" s="8">
        <v>36.06</v>
      </c>
      <c r="E2684">
        <v>36.06</v>
      </c>
    </row>
    <row r="2685" spans="1:5">
      <c r="A2685">
        <v>3830</v>
      </c>
      <c r="B2685" t="s">
        <v>23134</v>
      </c>
      <c r="C2685" t="s">
        <v>716</v>
      </c>
      <c r="D2685" s="8">
        <v>155.84</v>
      </c>
      <c r="E2685">
        <v>155.84</v>
      </c>
    </row>
    <row r="2686" spans="1:5">
      <c r="A2686">
        <v>37981</v>
      </c>
      <c r="B2686" t="s">
        <v>23135</v>
      </c>
      <c r="C2686" t="s">
        <v>716</v>
      </c>
      <c r="D2686" s="8">
        <v>7.01</v>
      </c>
      <c r="E2686">
        <v>7.01</v>
      </c>
    </row>
    <row r="2687" spans="1:5">
      <c r="A2687">
        <v>37982</v>
      </c>
      <c r="B2687" t="s">
        <v>23136</v>
      </c>
      <c r="C2687" t="s">
        <v>716</v>
      </c>
      <c r="D2687" s="8">
        <v>10.17</v>
      </c>
      <c r="E2687">
        <v>10.17</v>
      </c>
    </row>
    <row r="2688" spans="1:5">
      <c r="A2688">
        <v>37983</v>
      </c>
      <c r="B2688" t="s">
        <v>23137</v>
      </c>
      <c r="C2688" t="s">
        <v>716</v>
      </c>
      <c r="D2688" s="8">
        <v>15.04</v>
      </c>
      <c r="E2688">
        <v>15.04</v>
      </c>
    </row>
    <row r="2689" spans="1:5">
      <c r="A2689">
        <v>37984</v>
      </c>
      <c r="B2689" t="s">
        <v>23138</v>
      </c>
      <c r="C2689" t="s">
        <v>716</v>
      </c>
      <c r="D2689" s="8">
        <v>21.13</v>
      </c>
      <c r="E2689">
        <v>21.13</v>
      </c>
    </row>
    <row r="2690" spans="1:5">
      <c r="A2690">
        <v>37985</v>
      </c>
      <c r="B2690" t="s">
        <v>23139</v>
      </c>
      <c r="C2690" t="s">
        <v>716</v>
      </c>
      <c r="D2690" s="8">
        <v>30.02</v>
      </c>
      <c r="E2690">
        <v>30.02</v>
      </c>
    </row>
    <row r="2691" spans="1:5">
      <c r="A2691">
        <v>20165</v>
      </c>
      <c r="B2691" t="s">
        <v>23140</v>
      </c>
      <c r="C2691" t="s">
        <v>716</v>
      </c>
      <c r="D2691" s="8">
        <v>19.32</v>
      </c>
      <c r="E2691">
        <v>19.32</v>
      </c>
    </row>
    <row r="2692" spans="1:5">
      <c r="A2692">
        <v>20166</v>
      </c>
      <c r="B2692" t="s">
        <v>23141</v>
      </c>
      <c r="C2692" t="s">
        <v>716</v>
      </c>
      <c r="D2692" s="8">
        <v>59</v>
      </c>
      <c r="E2692">
        <v>59</v>
      </c>
    </row>
    <row r="2693" spans="1:5">
      <c r="A2693">
        <v>20164</v>
      </c>
      <c r="B2693" t="s">
        <v>23142</v>
      </c>
      <c r="C2693" t="s">
        <v>716</v>
      </c>
      <c r="D2693" s="8">
        <v>9.2799999999999994</v>
      </c>
      <c r="E2693">
        <v>9.2799999999999994</v>
      </c>
    </row>
    <row r="2694" spans="1:5">
      <c r="A2694">
        <v>3893</v>
      </c>
      <c r="B2694" t="s">
        <v>23143</v>
      </c>
      <c r="C2694" t="s">
        <v>716</v>
      </c>
      <c r="D2694" s="8">
        <v>14.54</v>
      </c>
      <c r="E2694">
        <v>14.54</v>
      </c>
    </row>
    <row r="2695" spans="1:5">
      <c r="A2695">
        <v>3848</v>
      </c>
      <c r="B2695" t="s">
        <v>23144</v>
      </c>
      <c r="C2695" t="s">
        <v>716</v>
      </c>
      <c r="D2695" s="8">
        <v>8.8699999999999992</v>
      </c>
      <c r="E2695">
        <v>8.8699999999999992</v>
      </c>
    </row>
    <row r="2696" spans="1:5">
      <c r="A2696">
        <v>3895</v>
      </c>
      <c r="B2696" t="s">
        <v>23145</v>
      </c>
      <c r="C2696" t="s">
        <v>716</v>
      </c>
      <c r="D2696" s="8">
        <v>9.85</v>
      </c>
      <c r="E2696">
        <v>9.85</v>
      </c>
    </row>
    <row r="2697" spans="1:5">
      <c r="A2697">
        <v>12404</v>
      </c>
      <c r="B2697" t="s">
        <v>23146</v>
      </c>
      <c r="C2697" t="s">
        <v>716</v>
      </c>
      <c r="D2697" s="8">
        <v>11.6</v>
      </c>
      <c r="E2697">
        <v>11.6</v>
      </c>
    </row>
    <row r="2698" spans="1:5">
      <c r="A2698">
        <v>3939</v>
      </c>
      <c r="B2698" t="s">
        <v>23147</v>
      </c>
      <c r="C2698" t="s">
        <v>716</v>
      </c>
      <c r="D2698" s="8">
        <v>23.91</v>
      </c>
      <c r="E2698">
        <v>23.91</v>
      </c>
    </row>
    <row r="2699" spans="1:5">
      <c r="A2699">
        <v>3911</v>
      </c>
      <c r="B2699" t="s">
        <v>23148</v>
      </c>
      <c r="C2699" t="s">
        <v>716</v>
      </c>
      <c r="D2699" s="8">
        <v>19.53</v>
      </c>
      <c r="E2699">
        <v>19.53</v>
      </c>
    </row>
    <row r="2700" spans="1:5">
      <c r="A2700">
        <v>3910</v>
      </c>
      <c r="B2700" t="s">
        <v>23149</v>
      </c>
      <c r="C2700" t="s">
        <v>716</v>
      </c>
      <c r="D2700" s="8">
        <v>13.97</v>
      </c>
      <c r="E2700">
        <v>13.97</v>
      </c>
    </row>
    <row r="2701" spans="1:5">
      <c r="A2701">
        <v>3908</v>
      </c>
      <c r="B2701" t="s">
        <v>23150</v>
      </c>
      <c r="C2701" t="s">
        <v>716</v>
      </c>
      <c r="D2701" s="8">
        <v>6.31</v>
      </c>
      <c r="E2701">
        <v>6.31</v>
      </c>
    </row>
    <row r="2702" spans="1:5">
      <c r="A2702">
        <v>3913</v>
      </c>
      <c r="B2702" t="s">
        <v>23151</v>
      </c>
      <c r="C2702" t="s">
        <v>716</v>
      </c>
      <c r="D2702" s="8">
        <v>66.790000000000006</v>
      </c>
      <c r="E2702">
        <v>66.790000000000006</v>
      </c>
    </row>
    <row r="2703" spans="1:5">
      <c r="A2703">
        <v>3912</v>
      </c>
      <c r="B2703" t="s">
        <v>23152</v>
      </c>
      <c r="C2703" t="s">
        <v>716</v>
      </c>
      <c r="D2703" s="8">
        <v>36.61</v>
      </c>
      <c r="E2703">
        <v>36.61</v>
      </c>
    </row>
    <row r="2704" spans="1:5">
      <c r="A2704">
        <v>3914</v>
      </c>
      <c r="B2704" t="s">
        <v>23153</v>
      </c>
      <c r="C2704" t="s">
        <v>716</v>
      </c>
      <c r="D2704" s="8">
        <v>100.76</v>
      </c>
      <c r="E2704">
        <v>100.76</v>
      </c>
    </row>
    <row r="2705" spans="1:5">
      <c r="A2705">
        <v>3909</v>
      </c>
      <c r="B2705" t="s">
        <v>23154</v>
      </c>
      <c r="C2705" t="s">
        <v>716</v>
      </c>
      <c r="D2705" s="8">
        <v>8.59</v>
      </c>
      <c r="E2705">
        <v>8.59</v>
      </c>
    </row>
    <row r="2706" spans="1:5">
      <c r="A2706">
        <v>3915</v>
      </c>
      <c r="B2706" t="s">
        <v>23155</v>
      </c>
      <c r="C2706" t="s">
        <v>716</v>
      </c>
      <c r="D2706" s="8">
        <v>158.9</v>
      </c>
      <c r="E2706">
        <v>158.9</v>
      </c>
    </row>
    <row r="2707" spans="1:5">
      <c r="A2707">
        <v>3916</v>
      </c>
      <c r="B2707" t="s">
        <v>23156</v>
      </c>
      <c r="C2707" t="s">
        <v>716</v>
      </c>
      <c r="D2707" s="8">
        <v>289.48</v>
      </c>
      <c r="E2707">
        <v>289.48</v>
      </c>
    </row>
    <row r="2708" spans="1:5">
      <c r="A2708">
        <v>3917</v>
      </c>
      <c r="B2708" t="s">
        <v>23157</v>
      </c>
      <c r="C2708" t="s">
        <v>716</v>
      </c>
      <c r="D2708" s="8">
        <v>477.46</v>
      </c>
      <c r="E2708">
        <v>477.46</v>
      </c>
    </row>
    <row r="2709" spans="1:5">
      <c r="A2709">
        <v>45266</v>
      </c>
      <c r="B2709" t="s">
        <v>23158</v>
      </c>
      <c r="C2709" t="s">
        <v>342</v>
      </c>
      <c r="D2709" s="8">
        <v>3.44</v>
      </c>
      <c r="E2709">
        <v>3.44</v>
      </c>
    </row>
    <row r="2710" spans="1:5">
      <c r="A2710">
        <v>1904</v>
      </c>
      <c r="B2710" t="s">
        <v>23159</v>
      </c>
      <c r="C2710" t="s">
        <v>716</v>
      </c>
      <c r="D2710" s="8">
        <v>1.39</v>
      </c>
      <c r="E2710">
        <v>1.39</v>
      </c>
    </row>
    <row r="2711" spans="1:5">
      <c r="A2711">
        <v>1899</v>
      </c>
      <c r="B2711" t="s">
        <v>23160</v>
      </c>
      <c r="C2711" t="s">
        <v>716</v>
      </c>
      <c r="D2711" s="8">
        <v>1.57</v>
      </c>
      <c r="E2711">
        <v>1.57</v>
      </c>
    </row>
    <row r="2712" spans="1:5">
      <c r="A2712">
        <v>1900</v>
      </c>
      <c r="B2712" t="s">
        <v>23161</v>
      </c>
      <c r="C2712" t="s">
        <v>716</v>
      </c>
      <c r="D2712" s="8">
        <v>2.5499999999999998</v>
      </c>
      <c r="E2712">
        <v>2.5499999999999998</v>
      </c>
    </row>
    <row r="2713" spans="1:5">
      <c r="A2713">
        <v>12407</v>
      </c>
      <c r="B2713" t="s">
        <v>23162</v>
      </c>
      <c r="C2713" t="s">
        <v>716</v>
      </c>
      <c r="D2713" s="8">
        <v>36.15</v>
      </c>
      <c r="E2713">
        <v>36.15</v>
      </c>
    </row>
    <row r="2714" spans="1:5">
      <c r="A2714">
        <v>12408</v>
      </c>
      <c r="B2714" t="s">
        <v>23163</v>
      </c>
      <c r="C2714" t="s">
        <v>716</v>
      </c>
      <c r="D2714" s="8">
        <v>20.399999999999999</v>
      </c>
      <c r="E2714">
        <v>20.399999999999999</v>
      </c>
    </row>
    <row r="2715" spans="1:5">
      <c r="A2715">
        <v>12409</v>
      </c>
      <c r="B2715" t="s">
        <v>23164</v>
      </c>
      <c r="C2715" t="s">
        <v>716</v>
      </c>
      <c r="D2715" s="8">
        <v>20.399999999999999</v>
      </c>
      <c r="E2715">
        <v>20.399999999999999</v>
      </c>
    </row>
    <row r="2716" spans="1:5">
      <c r="A2716">
        <v>12410</v>
      </c>
      <c r="B2716" t="s">
        <v>23165</v>
      </c>
      <c r="C2716" t="s">
        <v>716</v>
      </c>
      <c r="D2716" s="8">
        <v>14.05</v>
      </c>
      <c r="E2716">
        <v>14.05</v>
      </c>
    </row>
    <row r="2717" spans="1:5">
      <c r="A2717">
        <v>3936</v>
      </c>
      <c r="B2717" t="s">
        <v>23166</v>
      </c>
      <c r="C2717" t="s">
        <v>716</v>
      </c>
      <c r="D2717" s="8">
        <v>25.39</v>
      </c>
      <c r="E2717">
        <v>25.39</v>
      </c>
    </row>
    <row r="2718" spans="1:5">
      <c r="A2718">
        <v>3924</v>
      </c>
      <c r="B2718" t="s">
        <v>23167</v>
      </c>
      <c r="C2718" t="s">
        <v>716</v>
      </c>
      <c r="D2718" s="8">
        <v>25.39</v>
      </c>
      <c r="E2718">
        <v>25.39</v>
      </c>
    </row>
    <row r="2719" spans="1:5">
      <c r="A2719">
        <v>3922</v>
      </c>
      <c r="B2719" t="s">
        <v>23168</v>
      </c>
      <c r="C2719" t="s">
        <v>716</v>
      </c>
      <c r="D2719" s="8">
        <v>23.36</v>
      </c>
      <c r="E2719">
        <v>23.36</v>
      </c>
    </row>
    <row r="2720" spans="1:5">
      <c r="A2720">
        <v>3923</v>
      </c>
      <c r="B2720" t="s">
        <v>23169</v>
      </c>
      <c r="C2720" t="s">
        <v>716</v>
      </c>
      <c r="D2720" s="8">
        <v>25.39</v>
      </c>
      <c r="E2720">
        <v>25.39</v>
      </c>
    </row>
    <row r="2721" spans="1:5">
      <c r="A2721">
        <v>3921</v>
      </c>
      <c r="B2721" t="s">
        <v>23170</v>
      </c>
      <c r="C2721" t="s">
        <v>716</v>
      </c>
      <c r="D2721" s="8">
        <v>20.96</v>
      </c>
      <c r="E2721">
        <v>20.96</v>
      </c>
    </row>
    <row r="2722" spans="1:5">
      <c r="A2722">
        <v>3937</v>
      </c>
      <c r="B2722" t="s">
        <v>23171</v>
      </c>
      <c r="C2722" t="s">
        <v>716</v>
      </c>
      <c r="D2722" s="8">
        <v>20.95</v>
      </c>
      <c r="E2722">
        <v>20.95</v>
      </c>
    </row>
    <row r="2723" spans="1:5">
      <c r="A2723">
        <v>3920</v>
      </c>
      <c r="B2723" t="s">
        <v>23172</v>
      </c>
      <c r="C2723" t="s">
        <v>716</v>
      </c>
      <c r="D2723" s="8">
        <v>20.95</v>
      </c>
      <c r="E2723">
        <v>20.95</v>
      </c>
    </row>
    <row r="2724" spans="1:5">
      <c r="A2724">
        <v>3938</v>
      </c>
      <c r="B2724" t="s">
        <v>23173</v>
      </c>
      <c r="C2724" t="s">
        <v>716</v>
      </c>
      <c r="D2724" s="8">
        <v>13.81</v>
      </c>
      <c r="E2724">
        <v>13.81</v>
      </c>
    </row>
    <row r="2725" spans="1:5">
      <c r="A2725">
        <v>3919</v>
      </c>
      <c r="B2725" t="s">
        <v>23174</v>
      </c>
      <c r="C2725" t="s">
        <v>716</v>
      </c>
      <c r="D2725" s="8">
        <v>14.08</v>
      </c>
      <c r="E2725">
        <v>14.08</v>
      </c>
    </row>
    <row r="2726" spans="1:5">
      <c r="A2726">
        <v>3927</v>
      </c>
      <c r="B2726" t="s">
        <v>23175</v>
      </c>
      <c r="C2726" t="s">
        <v>716</v>
      </c>
      <c r="D2726" s="8">
        <v>71.319999999999993</v>
      </c>
      <c r="E2726">
        <v>71.319999999999993</v>
      </c>
    </row>
    <row r="2727" spans="1:5">
      <c r="A2727">
        <v>3928</v>
      </c>
      <c r="B2727" t="s">
        <v>23176</v>
      </c>
      <c r="C2727" t="s">
        <v>716</v>
      </c>
      <c r="D2727" s="8">
        <v>71.319999999999993</v>
      </c>
      <c r="E2727">
        <v>71.319999999999993</v>
      </c>
    </row>
    <row r="2728" spans="1:5">
      <c r="A2728">
        <v>3926</v>
      </c>
      <c r="B2728" t="s">
        <v>23177</v>
      </c>
      <c r="C2728" t="s">
        <v>716</v>
      </c>
      <c r="D2728" s="8">
        <v>40.659999999999997</v>
      </c>
      <c r="E2728">
        <v>40.659999999999997</v>
      </c>
    </row>
    <row r="2729" spans="1:5">
      <c r="A2729">
        <v>3935</v>
      </c>
      <c r="B2729" t="s">
        <v>23178</v>
      </c>
      <c r="C2729" t="s">
        <v>716</v>
      </c>
      <c r="D2729" s="8">
        <v>40.659999999999997</v>
      </c>
      <c r="E2729">
        <v>40.659999999999997</v>
      </c>
    </row>
    <row r="2730" spans="1:5">
      <c r="A2730">
        <v>3925</v>
      </c>
      <c r="B2730" t="s">
        <v>23179</v>
      </c>
      <c r="C2730" t="s">
        <v>716</v>
      </c>
      <c r="D2730" s="8">
        <v>40.659999999999997</v>
      </c>
      <c r="E2730">
        <v>40.659999999999997</v>
      </c>
    </row>
    <row r="2731" spans="1:5">
      <c r="A2731">
        <v>3929</v>
      </c>
      <c r="B2731" t="s">
        <v>23180</v>
      </c>
      <c r="C2731" t="s">
        <v>716</v>
      </c>
      <c r="D2731" s="8">
        <v>108.66</v>
      </c>
      <c r="E2731">
        <v>108.66</v>
      </c>
    </row>
    <row r="2732" spans="1:5">
      <c r="A2732">
        <v>3931</v>
      </c>
      <c r="B2732" t="s">
        <v>23181</v>
      </c>
      <c r="C2732" t="s">
        <v>716</v>
      </c>
      <c r="D2732" s="8">
        <v>108.66</v>
      </c>
      <c r="E2732">
        <v>108.66</v>
      </c>
    </row>
    <row r="2733" spans="1:5">
      <c r="A2733">
        <v>3930</v>
      </c>
      <c r="B2733" t="s">
        <v>23182</v>
      </c>
      <c r="C2733" t="s">
        <v>716</v>
      </c>
      <c r="D2733" s="8">
        <v>108.66</v>
      </c>
      <c r="E2733">
        <v>108.66</v>
      </c>
    </row>
    <row r="2734" spans="1:5">
      <c r="A2734">
        <v>12406</v>
      </c>
      <c r="B2734" t="s">
        <v>23183</v>
      </c>
      <c r="C2734" t="s">
        <v>716</v>
      </c>
      <c r="D2734" s="8">
        <v>9.98</v>
      </c>
      <c r="E2734">
        <v>9.98</v>
      </c>
    </row>
    <row r="2735" spans="1:5">
      <c r="A2735">
        <v>3932</v>
      </c>
      <c r="B2735" t="s">
        <v>23184</v>
      </c>
      <c r="C2735" t="s">
        <v>716</v>
      </c>
      <c r="D2735" s="8">
        <v>187.63</v>
      </c>
      <c r="E2735">
        <v>187.63</v>
      </c>
    </row>
    <row r="2736" spans="1:5">
      <c r="A2736">
        <v>3933</v>
      </c>
      <c r="B2736" t="s">
        <v>23185</v>
      </c>
      <c r="C2736" t="s">
        <v>716</v>
      </c>
      <c r="D2736" s="8">
        <v>187.63</v>
      </c>
      <c r="E2736">
        <v>187.63</v>
      </c>
    </row>
    <row r="2737" spans="1:5">
      <c r="A2737">
        <v>3934</v>
      </c>
      <c r="B2737" t="s">
        <v>23186</v>
      </c>
      <c r="C2737" t="s">
        <v>716</v>
      </c>
      <c r="D2737" s="8">
        <v>187.63</v>
      </c>
      <c r="E2737">
        <v>187.63</v>
      </c>
    </row>
    <row r="2738" spans="1:5">
      <c r="A2738">
        <v>40355</v>
      </c>
      <c r="B2738" t="s">
        <v>23187</v>
      </c>
      <c r="C2738" t="s">
        <v>716</v>
      </c>
      <c r="D2738" s="8">
        <v>12.72</v>
      </c>
      <c r="E2738">
        <v>12.72</v>
      </c>
    </row>
    <row r="2739" spans="1:5">
      <c r="A2739">
        <v>40364</v>
      </c>
      <c r="B2739" t="s">
        <v>23188</v>
      </c>
      <c r="C2739" t="s">
        <v>716</v>
      </c>
      <c r="D2739" s="8">
        <v>59.6</v>
      </c>
      <c r="E2739">
        <v>59.6</v>
      </c>
    </row>
    <row r="2740" spans="1:5">
      <c r="A2740">
        <v>40361</v>
      </c>
      <c r="B2740" t="s">
        <v>23189</v>
      </c>
      <c r="C2740" t="s">
        <v>716</v>
      </c>
      <c r="D2740" s="8">
        <v>46.6</v>
      </c>
      <c r="E2740">
        <v>46.6</v>
      </c>
    </row>
    <row r="2741" spans="1:5">
      <c r="A2741">
        <v>40358</v>
      </c>
      <c r="B2741" t="s">
        <v>23190</v>
      </c>
      <c r="C2741" t="s">
        <v>716</v>
      </c>
      <c r="D2741" s="8">
        <v>17.760000000000002</v>
      </c>
      <c r="E2741">
        <v>17.760000000000002</v>
      </c>
    </row>
    <row r="2742" spans="1:5">
      <c r="A2742">
        <v>40370</v>
      </c>
      <c r="B2742" t="s">
        <v>23191</v>
      </c>
      <c r="C2742" t="s">
        <v>716</v>
      </c>
      <c r="D2742" s="8">
        <v>189.1</v>
      </c>
      <c r="E2742">
        <v>189.1</v>
      </c>
    </row>
    <row r="2743" spans="1:5">
      <c r="A2743">
        <v>40367</v>
      </c>
      <c r="B2743" t="s">
        <v>23192</v>
      </c>
      <c r="C2743" t="s">
        <v>716</v>
      </c>
      <c r="D2743" s="8">
        <v>93.99</v>
      </c>
      <c r="E2743">
        <v>93.99</v>
      </c>
    </row>
    <row r="2744" spans="1:5">
      <c r="A2744">
        <v>40373</v>
      </c>
      <c r="B2744" t="s">
        <v>23193</v>
      </c>
      <c r="C2744" t="s">
        <v>716</v>
      </c>
      <c r="D2744" s="8">
        <v>255.72</v>
      </c>
      <c r="E2744">
        <v>255.72</v>
      </c>
    </row>
    <row r="2745" spans="1:5">
      <c r="A2745">
        <v>3907</v>
      </c>
      <c r="B2745" t="s">
        <v>23194</v>
      </c>
      <c r="C2745" t="s">
        <v>716</v>
      </c>
      <c r="D2745" s="8">
        <v>5.29</v>
      </c>
      <c r="E2745">
        <v>5.29</v>
      </c>
    </row>
    <row r="2746" spans="1:5">
      <c r="A2746">
        <v>3889</v>
      </c>
      <c r="B2746" t="s">
        <v>23195</v>
      </c>
      <c r="C2746" t="s">
        <v>716</v>
      </c>
      <c r="D2746" s="8">
        <v>3.76</v>
      </c>
      <c r="E2746">
        <v>3.76</v>
      </c>
    </row>
    <row r="2747" spans="1:5">
      <c r="A2747">
        <v>3868</v>
      </c>
      <c r="B2747" t="s">
        <v>23196</v>
      </c>
      <c r="C2747" t="s">
        <v>716</v>
      </c>
      <c r="D2747" s="8">
        <v>1.38</v>
      </c>
      <c r="E2747">
        <v>1.38</v>
      </c>
    </row>
    <row r="2748" spans="1:5">
      <c r="A2748">
        <v>3869</v>
      </c>
      <c r="B2748" t="s">
        <v>23197</v>
      </c>
      <c r="C2748" t="s">
        <v>716</v>
      </c>
      <c r="D2748" s="8">
        <v>3.06</v>
      </c>
      <c r="E2748">
        <v>3.06</v>
      </c>
    </row>
    <row r="2749" spans="1:5">
      <c r="A2749">
        <v>3872</v>
      </c>
      <c r="B2749" t="s">
        <v>23198</v>
      </c>
      <c r="C2749" t="s">
        <v>716</v>
      </c>
      <c r="D2749" s="8">
        <v>5.22</v>
      </c>
      <c r="E2749">
        <v>5.22</v>
      </c>
    </row>
    <row r="2750" spans="1:5">
      <c r="A2750">
        <v>3850</v>
      </c>
      <c r="B2750" t="s">
        <v>23199</v>
      </c>
      <c r="C2750" t="s">
        <v>716</v>
      </c>
      <c r="D2750" s="8">
        <v>12.04</v>
      </c>
      <c r="E2750">
        <v>12.04</v>
      </c>
    </row>
    <row r="2751" spans="1:5">
      <c r="A2751">
        <v>38023</v>
      </c>
      <c r="B2751" t="s">
        <v>23200</v>
      </c>
      <c r="C2751" t="s">
        <v>716</v>
      </c>
      <c r="D2751" s="8">
        <v>6.13</v>
      </c>
      <c r="E2751">
        <v>6.13</v>
      </c>
    </row>
    <row r="2752" spans="1:5">
      <c r="A2752">
        <v>37986</v>
      </c>
      <c r="B2752" t="s">
        <v>23201</v>
      </c>
      <c r="C2752" t="s">
        <v>716</v>
      </c>
      <c r="D2752" s="8">
        <v>2.39</v>
      </c>
      <c r="E2752">
        <v>2.39</v>
      </c>
    </row>
    <row r="2753" spans="1:5">
      <c r="A2753">
        <v>21120</v>
      </c>
      <c r="B2753" t="s">
        <v>23202</v>
      </c>
      <c r="C2753" t="s">
        <v>716</v>
      </c>
      <c r="D2753" s="8">
        <v>12.21</v>
      </c>
      <c r="E2753">
        <v>12.21</v>
      </c>
    </row>
    <row r="2754" spans="1:5">
      <c r="A2754">
        <v>39318</v>
      </c>
      <c r="B2754" t="s">
        <v>23203</v>
      </c>
      <c r="C2754" t="s">
        <v>716</v>
      </c>
      <c r="D2754" s="8">
        <v>11.36</v>
      </c>
      <c r="E2754">
        <v>11.36</v>
      </c>
    </row>
    <row r="2755" spans="1:5">
      <c r="A2755">
        <v>37987</v>
      </c>
      <c r="B2755" t="s">
        <v>23204</v>
      </c>
      <c r="C2755" t="s">
        <v>716</v>
      </c>
      <c r="D2755" s="8">
        <v>119.4</v>
      </c>
      <c r="E2755">
        <v>119.4</v>
      </c>
    </row>
    <row r="2756" spans="1:5">
      <c r="A2756">
        <v>37988</v>
      </c>
      <c r="B2756" t="s">
        <v>23205</v>
      </c>
      <c r="C2756" t="s">
        <v>716</v>
      </c>
      <c r="D2756" s="8">
        <v>189.74</v>
      </c>
      <c r="E2756">
        <v>189.74</v>
      </c>
    </row>
    <row r="2757" spans="1:5">
      <c r="A2757">
        <v>40366</v>
      </c>
      <c r="B2757" t="s">
        <v>23206</v>
      </c>
      <c r="C2757" t="s">
        <v>716</v>
      </c>
      <c r="D2757" s="8">
        <v>46.49</v>
      </c>
      <c r="E2757">
        <v>46.49</v>
      </c>
    </row>
    <row r="2758" spans="1:5">
      <c r="A2758">
        <v>40363</v>
      </c>
      <c r="B2758" t="s">
        <v>23207</v>
      </c>
      <c r="C2758" t="s">
        <v>716</v>
      </c>
      <c r="D2758" s="8">
        <v>36.36</v>
      </c>
      <c r="E2758">
        <v>36.36</v>
      </c>
    </row>
    <row r="2759" spans="1:5">
      <c r="A2759">
        <v>40360</v>
      </c>
      <c r="B2759" t="s">
        <v>23208</v>
      </c>
      <c r="C2759" t="s">
        <v>716</v>
      </c>
      <c r="D2759" s="8">
        <v>23.84</v>
      </c>
      <c r="E2759">
        <v>23.84</v>
      </c>
    </row>
    <row r="2760" spans="1:5">
      <c r="A2760">
        <v>40354</v>
      </c>
      <c r="B2760" t="s">
        <v>23209</v>
      </c>
      <c r="C2760" t="s">
        <v>716</v>
      </c>
      <c r="D2760" s="8">
        <v>15.83</v>
      </c>
      <c r="E2760">
        <v>15.83</v>
      </c>
    </row>
    <row r="2761" spans="1:5">
      <c r="A2761">
        <v>40372</v>
      </c>
      <c r="B2761" t="s">
        <v>23210</v>
      </c>
      <c r="C2761" t="s">
        <v>716</v>
      </c>
      <c r="D2761" s="8">
        <v>147.19999999999999</v>
      </c>
      <c r="E2761">
        <v>147.19999999999999</v>
      </c>
    </row>
    <row r="2762" spans="1:5">
      <c r="A2762">
        <v>40369</v>
      </c>
      <c r="B2762" t="s">
        <v>23211</v>
      </c>
      <c r="C2762" t="s">
        <v>716</v>
      </c>
      <c r="D2762" s="8">
        <v>73.260000000000005</v>
      </c>
      <c r="E2762">
        <v>73.260000000000005</v>
      </c>
    </row>
    <row r="2763" spans="1:5">
      <c r="A2763">
        <v>40375</v>
      </c>
      <c r="B2763" t="s">
        <v>23212</v>
      </c>
      <c r="C2763" t="s">
        <v>716</v>
      </c>
      <c r="D2763" s="8">
        <v>199.28</v>
      </c>
      <c r="E2763">
        <v>199.28</v>
      </c>
    </row>
    <row r="2764" spans="1:5">
      <c r="A2764">
        <v>40357</v>
      </c>
      <c r="B2764" t="s">
        <v>23213</v>
      </c>
      <c r="C2764" t="s">
        <v>716</v>
      </c>
      <c r="D2764" s="8">
        <v>17.760000000000002</v>
      </c>
      <c r="E2764">
        <v>17.760000000000002</v>
      </c>
    </row>
    <row r="2765" spans="1:5">
      <c r="A2765">
        <v>1893</v>
      </c>
      <c r="B2765" t="s">
        <v>23214</v>
      </c>
      <c r="C2765" t="s">
        <v>716</v>
      </c>
      <c r="D2765" s="8">
        <v>5.24</v>
      </c>
      <c r="E2765">
        <v>5.24</v>
      </c>
    </row>
    <row r="2766" spans="1:5">
      <c r="A2766">
        <v>1902</v>
      </c>
      <c r="B2766" t="s">
        <v>23215</v>
      </c>
      <c r="C2766" t="s">
        <v>716</v>
      </c>
      <c r="D2766" s="8">
        <v>3.81</v>
      </c>
      <c r="E2766">
        <v>3.81</v>
      </c>
    </row>
    <row r="2767" spans="1:5">
      <c r="A2767">
        <v>1892</v>
      </c>
      <c r="B2767" t="s">
        <v>23216</v>
      </c>
      <c r="C2767" t="s">
        <v>716</v>
      </c>
      <c r="D2767" s="8">
        <v>2.4500000000000002</v>
      </c>
      <c r="E2767">
        <v>2.4500000000000002</v>
      </c>
    </row>
    <row r="2768" spans="1:5">
      <c r="A2768">
        <v>1901</v>
      </c>
      <c r="B2768" t="s">
        <v>23217</v>
      </c>
      <c r="C2768" t="s">
        <v>716</v>
      </c>
      <c r="D2768" s="8">
        <v>1.19</v>
      </c>
      <c r="E2768">
        <v>1.19</v>
      </c>
    </row>
    <row r="2769" spans="1:5">
      <c r="A2769">
        <v>1907</v>
      </c>
      <c r="B2769" t="s">
        <v>23218</v>
      </c>
      <c r="C2769" t="s">
        <v>716</v>
      </c>
      <c r="D2769" s="8">
        <v>16.850000000000001</v>
      </c>
      <c r="E2769">
        <v>16.850000000000001</v>
      </c>
    </row>
    <row r="2770" spans="1:5">
      <c r="A2770">
        <v>1894</v>
      </c>
      <c r="B2770" t="s">
        <v>23219</v>
      </c>
      <c r="C2770" t="s">
        <v>716</v>
      </c>
      <c r="D2770" s="8">
        <v>7.58</v>
      </c>
      <c r="E2770">
        <v>7.58</v>
      </c>
    </row>
    <row r="2771" spans="1:5">
      <c r="A2771">
        <v>1896</v>
      </c>
      <c r="B2771" t="s">
        <v>23220</v>
      </c>
      <c r="C2771" t="s">
        <v>716</v>
      </c>
      <c r="D2771" s="8">
        <v>22.63</v>
      </c>
      <c r="E2771">
        <v>22.63</v>
      </c>
    </row>
    <row r="2772" spans="1:5">
      <c r="A2772">
        <v>1891</v>
      </c>
      <c r="B2772" t="s">
        <v>23221</v>
      </c>
      <c r="C2772" t="s">
        <v>716</v>
      </c>
      <c r="D2772" s="8">
        <v>1.76</v>
      </c>
      <c r="E2772">
        <v>1.76</v>
      </c>
    </row>
    <row r="2773" spans="1:5">
      <c r="A2773">
        <v>1895</v>
      </c>
      <c r="B2773" t="s">
        <v>23222</v>
      </c>
      <c r="C2773" t="s">
        <v>716</v>
      </c>
      <c r="D2773" s="8">
        <v>39.76</v>
      </c>
      <c r="E2773">
        <v>39.76</v>
      </c>
    </row>
    <row r="2774" spans="1:5">
      <c r="A2774">
        <v>2641</v>
      </c>
      <c r="B2774" t="s">
        <v>23223</v>
      </c>
      <c r="C2774" t="s">
        <v>716</v>
      </c>
      <c r="D2774" s="8">
        <v>22.68</v>
      </c>
      <c r="E2774">
        <v>22.68</v>
      </c>
    </row>
    <row r="2775" spans="1:5">
      <c r="A2775">
        <v>2636</v>
      </c>
      <c r="B2775" t="s">
        <v>23224</v>
      </c>
      <c r="C2775" t="s">
        <v>716</v>
      </c>
      <c r="D2775" s="8">
        <v>1.46</v>
      </c>
      <c r="E2775">
        <v>1.46</v>
      </c>
    </row>
    <row r="2776" spans="1:5">
      <c r="A2776">
        <v>2637</v>
      </c>
      <c r="B2776" t="s">
        <v>23225</v>
      </c>
      <c r="C2776" t="s">
        <v>716</v>
      </c>
      <c r="D2776" s="8">
        <v>1.55</v>
      </c>
      <c r="E2776">
        <v>1.55</v>
      </c>
    </row>
    <row r="2777" spans="1:5">
      <c r="A2777">
        <v>2638</v>
      </c>
      <c r="B2777" t="s">
        <v>23226</v>
      </c>
      <c r="C2777" t="s">
        <v>716</v>
      </c>
      <c r="D2777" s="8">
        <v>1.8</v>
      </c>
      <c r="E2777">
        <v>1.8</v>
      </c>
    </row>
    <row r="2778" spans="1:5">
      <c r="A2778">
        <v>2639</v>
      </c>
      <c r="B2778" t="s">
        <v>23227</v>
      </c>
      <c r="C2778" t="s">
        <v>716</v>
      </c>
      <c r="D2778" s="8">
        <v>3.2</v>
      </c>
      <c r="E2778">
        <v>3.2</v>
      </c>
    </row>
    <row r="2779" spans="1:5">
      <c r="A2779">
        <v>2644</v>
      </c>
      <c r="B2779" t="s">
        <v>23228</v>
      </c>
      <c r="C2779" t="s">
        <v>716</v>
      </c>
      <c r="D2779" s="8">
        <v>4.6399999999999997</v>
      </c>
      <c r="E2779">
        <v>4.6399999999999997</v>
      </c>
    </row>
    <row r="2780" spans="1:5">
      <c r="A2780">
        <v>2640</v>
      </c>
      <c r="B2780" t="s">
        <v>23229</v>
      </c>
      <c r="C2780" t="s">
        <v>716</v>
      </c>
      <c r="D2780" s="8">
        <v>9.44</v>
      </c>
      <c r="E2780">
        <v>9.44</v>
      </c>
    </row>
    <row r="2781" spans="1:5">
      <c r="A2781">
        <v>2642</v>
      </c>
      <c r="B2781" t="s">
        <v>23230</v>
      </c>
      <c r="C2781" t="s">
        <v>716</v>
      </c>
      <c r="D2781" s="8">
        <v>14.37</v>
      </c>
      <c r="E2781">
        <v>14.37</v>
      </c>
    </row>
    <row r="2782" spans="1:5">
      <c r="A2782">
        <v>2643</v>
      </c>
      <c r="B2782" t="s">
        <v>23231</v>
      </c>
      <c r="C2782" t="s">
        <v>716</v>
      </c>
      <c r="D2782" s="8">
        <v>6.47</v>
      </c>
      <c r="E2782">
        <v>6.47</v>
      </c>
    </row>
    <row r="2783" spans="1:5">
      <c r="A2783">
        <v>44281</v>
      </c>
      <c r="B2783" t="s">
        <v>23232</v>
      </c>
      <c r="C2783" t="s">
        <v>716</v>
      </c>
      <c r="D2783" s="8">
        <v>265.93</v>
      </c>
      <c r="E2783">
        <v>265.93</v>
      </c>
    </row>
    <row r="2784" spans="1:5">
      <c r="A2784">
        <v>39855</v>
      </c>
      <c r="B2784" t="s">
        <v>23233</v>
      </c>
      <c r="C2784" t="s">
        <v>716</v>
      </c>
      <c r="D2784" s="8">
        <v>3.08</v>
      </c>
      <c r="E2784">
        <v>3.08</v>
      </c>
    </row>
    <row r="2785" spans="1:5">
      <c r="A2785">
        <v>39856</v>
      </c>
      <c r="B2785" t="s">
        <v>23234</v>
      </c>
      <c r="C2785" t="s">
        <v>716</v>
      </c>
      <c r="D2785" s="8">
        <v>7.26</v>
      </c>
      <c r="E2785">
        <v>7.26</v>
      </c>
    </row>
    <row r="2786" spans="1:5">
      <c r="A2786">
        <v>39857</v>
      </c>
      <c r="B2786" t="s">
        <v>23235</v>
      </c>
      <c r="C2786" t="s">
        <v>716</v>
      </c>
      <c r="D2786" s="8">
        <v>11.76</v>
      </c>
      <c r="E2786">
        <v>11.76</v>
      </c>
    </row>
    <row r="2787" spans="1:5">
      <c r="A2787">
        <v>39858</v>
      </c>
      <c r="B2787" t="s">
        <v>23236</v>
      </c>
      <c r="C2787" t="s">
        <v>716</v>
      </c>
      <c r="D2787" s="8">
        <v>26.09</v>
      </c>
      <c r="E2787">
        <v>26.09</v>
      </c>
    </row>
    <row r="2788" spans="1:5">
      <c r="A2788">
        <v>39859</v>
      </c>
      <c r="B2788" t="s">
        <v>23237</v>
      </c>
      <c r="C2788" t="s">
        <v>716</v>
      </c>
      <c r="D2788" s="8">
        <v>40.22</v>
      </c>
      <c r="E2788">
        <v>40.22</v>
      </c>
    </row>
    <row r="2789" spans="1:5">
      <c r="A2789">
        <v>39860</v>
      </c>
      <c r="B2789" t="s">
        <v>23238</v>
      </c>
      <c r="C2789" t="s">
        <v>716</v>
      </c>
      <c r="D2789" s="8">
        <v>61.72</v>
      </c>
      <c r="E2789">
        <v>61.72</v>
      </c>
    </row>
    <row r="2790" spans="1:5">
      <c r="A2790">
        <v>39861</v>
      </c>
      <c r="B2790" t="s">
        <v>23239</v>
      </c>
      <c r="C2790" t="s">
        <v>716</v>
      </c>
      <c r="D2790" s="8">
        <v>176.21</v>
      </c>
      <c r="E2790">
        <v>176.21</v>
      </c>
    </row>
    <row r="2791" spans="1:5">
      <c r="A2791">
        <v>3867</v>
      </c>
      <c r="B2791" t="s">
        <v>23240</v>
      </c>
      <c r="C2791" t="s">
        <v>716</v>
      </c>
      <c r="D2791" s="8">
        <v>73.34</v>
      </c>
      <c r="E2791">
        <v>73.34</v>
      </c>
    </row>
    <row r="2792" spans="1:5">
      <c r="A2792">
        <v>3861</v>
      </c>
      <c r="B2792" t="s">
        <v>23241</v>
      </c>
      <c r="C2792" t="s">
        <v>716</v>
      </c>
      <c r="D2792" s="8">
        <v>0.76</v>
      </c>
      <c r="E2792">
        <v>0.76</v>
      </c>
    </row>
    <row r="2793" spans="1:5">
      <c r="A2793">
        <v>3904</v>
      </c>
      <c r="B2793" t="s">
        <v>23242</v>
      </c>
      <c r="C2793" t="s">
        <v>716</v>
      </c>
      <c r="D2793" s="8">
        <v>0.81</v>
      </c>
      <c r="E2793">
        <v>0.81</v>
      </c>
    </row>
    <row r="2794" spans="1:5">
      <c r="A2794">
        <v>3903</v>
      </c>
      <c r="B2794" t="s">
        <v>23243</v>
      </c>
      <c r="C2794" t="s">
        <v>716</v>
      </c>
      <c r="D2794" s="8">
        <v>1.97</v>
      </c>
      <c r="E2794">
        <v>1.97</v>
      </c>
    </row>
    <row r="2795" spans="1:5">
      <c r="A2795">
        <v>3862</v>
      </c>
      <c r="B2795" t="s">
        <v>23244</v>
      </c>
      <c r="C2795" t="s">
        <v>716</v>
      </c>
      <c r="D2795" s="8">
        <v>4.1900000000000004</v>
      </c>
      <c r="E2795">
        <v>4.1900000000000004</v>
      </c>
    </row>
    <row r="2796" spans="1:5">
      <c r="A2796">
        <v>3863</v>
      </c>
      <c r="B2796" t="s">
        <v>23245</v>
      </c>
      <c r="C2796" t="s">
        <v>716</v>
      </c>
      <c r="D2796" s="8">
        <v>4.29</v>
      </c>
      <c r="E2796">
        <v>4.29</v>
      </c>
    </row>
    <row r="2797" spans="1:5">
      <c r="A2797">
        <v>3864</v>
      </c>
      <c r="B2797" t="s">
        <v>23246</v>
      </c>
      <c r="C2797" t="s">
        <v>716</v>
      </c>
      <c r="D2797" s="8">
        <v>13.15</v>
      </c>
      <c r="E2797">
        <v>13.15</v>
      </c>
    </row>
    <row r="2798" spans="1:5">
      <c r="A2798">
        <v>3865</v>
      </c>
      <c r="B2798" t="s">
        <v>23247</v>
      </c>
      <c r="C2798" t="s">
        <v>716</v>
      </c>
      <c r="D2798" s="8">
        <v>19.239999999999998</v>
      </c>
      <c r="E2798">
        <v>19.239999999999998</v>
      </c>
    </row>
    <row r="2799" spans="1:5">
      <c r="A2799">
        <v>3866</v>
      </c>
      <c r="B2799" t="s">
        <v>23248</v>
      </c>
      <c r="C2799" t="s">
        <v>716</v>
      </c>
      <c r="D2799" s="8">
        <v>43.19</v>
      </c>
      <c r="E2799">
        <v>43.19</v>
      </c>
    </row>
    <row r="2800" spans="1:5">
      <c r="A2800">
        <v>3878</v>
      </c>
      <c r="B2800" t="s">
        <v>23249</v>
      </c>
      <c r="C2800" t="s">
        <v>716</v>
      </c>
      <c r="D2800" s="8">
        <v>11.78</v>
      </c>
      <c r="E2800">
        <v>11.78</v>
      </c>
    </row>
    <row r="2801" spans="1:5">
      <c r="A2801">
        <v>3876</v>
      </c>
      <c r="B2801" t="s">
        <v>23250</v>
      </c>
      <c r="C2801" t="s">
        <v>716</v>
      </c>
      <c r="D2801" s="8">
        <v>4.6900000000000004</v>
      </c>
      <c r="E2801">
        <v>4.6900000000000004</v>
      </c>
    </row>
    <row r="2802" spans="1:5">
      <c r="A2802">
        <v>3883</v>
      </c>
      <c r="B2802" t="s">
        <v>23251</v>
      </c>
      <c r="C2802" t="s">
        <v>716</v>
      </c>
      <c r="D2802" s="8">
        <v>1.51</v>
      </c>
      <c r="E2802">
        <v>1.51</v>
      </c>
    </row>
    <row r="2803" spans="1:5">
      <c r="A2803">
        <v>3884</v>
      </c>
      <c r="B2803" t="s">
        <v>23252</v>
      </c>
      <c r="C2803" t="s">
        <v>716</v>
      </c>
      <c r="D2803" s="8">
        <v>2.38</v>
      </c>
      <c r="E2803">
        <v>2.38</v>
      </c>
    </row>
    <row r="2804" spans="1:5">
      <c r="A2804">
        <v>12892</v>
      </c>
      <c r="B2804" t="s">
        <v>23253</v>
      </c>
      <c r="C2804" t="s">
        <v>342</v>
      </c>
      <c r="D2804" s="8">
        <v>13.01</v>
      </c>
      <c r="E2804">
        <v>13.01</v>
      </c>
    </row>
    <row r="2805" spans="1:5">
      <c r="A2805">
        <v>38447</v>
      </c>
      <c r="B2805" t="s">
        <v>23254</v>
      </c>
      <c r="C2805" t="s">
        <v>716</v>
      </c>
      <c r="D2805" s="8">
        <v>93.06</v>
      </c>
      <c r="E2805">
        <v>93.06</v>
      </c>
    </row>
    <row r="2806" spans="1:5">
      <c r="A2806">
        <v>36320</v>
      </c>
      <c r="B2806" t="s">
        <v>23255</v>
      </c>
      <c r="C2806" t="s">
        <v>716</v>
      </c>
      <c r="D2806" s="8">
        <v>2.5</v>
      </c>
      <c r="E2806">
        <v>2.5</v>
      </c>
    </row>
    <row r="2807" spans="1:5">
      <c r="A2807">
        <v>36324</v>
      </c>
      <c r="B2807" t="s">
        <v>23256</v>
      </c>
      <c r="C2807" t="s">
        <v>716</v>
      </c>
      <c r="D2807" s="8">
        <v>2.2799999999999998</v>
      </c>
      <c r="E2807">
        <v>2.2799999999999998</v>
      </c>
    </row>
    <row r="2808" spans="1:5">
      <c r="A2808">
        <v>38441</v>
      </c>
      <c r="B2808" t="s">
        <v>23257</v>
      </c>
      <c r="C2808" t="s">
        <v>716</v>
      </c>
      <c r="D2808" s="8">
        <v>4.09</v>
      </c>
      <c r="E2808">
        <v>4.09</v>
      </c>
    </row>
    <row r="2809" spans="1:5">
      <c r="A2809">
        <v>38442</v>
      </c>
      <c r="B2809" t="s">
        <v>23258</v>
      </c>
      <c r="C2809" t="s">
        <v>716</v>
      </c>
      <c r="D2809" s="8">
        <v>11.63</v>
      </c>
      <c r="E2809">
        <v>11.63</v>
      </c>
    </row>
    <row r="2810" spans="1:5">
      <c r="A2810">
        <v>38443</v>
      </c>
      <c r="B2810" t="s">
        <v>23259</v>
      </c>
      <c r="C2810" t="s">
        <v>716</v>
      </c>
      <c r="D2810" s="8">
        <v>14.11</v>
      </c>
      <c r="E2810">
        <v>14.11</v>
      </c>
    </row>
    <row r="2811" spans="1:5">
      <c r="A2811">
        <v>38444</v>
      </c>
      <c r="B2811" t="s">
        <v>23260</v>
      </c>
      <c r="C2811" t="s">
        <v>716</v>
      </c>
      <c r="D2811" s="8">
        <v>23.69</v>
      </c>
      <c r="E2811">
        <v>23.69</v>
      </c>
    </row>
    <row r="2812" spans="1:5">
      <c r="A2812">
        <v>38445</v>
      </c>
      <c r="B2812" t="s">
        <v>23261</v>
      </c>
      <c r="C2812" t="s">
        <v>716</v>
      </c>
      <c r="D2812" s="8">
        <v>43.93</v>
      </c>
      <c r="E2812">
        <v>43.93</v>
      </c>
    </row>
    <row r="2813" spans="1:5">
      <c r="A2813">
        <v>38446</v>
      </c>
      <c r="B2813" t="s">
        <v>23262</v>
      </c>
      <c r="C2813" t="s">
        <v>716</v>
      </c>
      <c r="D2813" s="8">
        <v>71.900000000000006</v>
      </c>
      <c r="E2813">
        <v>71.900000000000006</v>
      </c>
    </row>
    <row r="2814" spans="1:5">
      <c r="A2814">
        <v>3837</v>
      </c>
      <c r="B2814" t="s">
        <v>23263</v>
      </c>
      <c r="C2814" t="s">
        <v>716</v>
      </c>
      <c r="D2814" s="8">
        <v>49.82</v>
      </c>
      <c r="E2814">
        <v>49.82</v>
      </c>
    </row>
    <row r="2815" spans="1:5">
      <c r="A2815">
        <v>3845</v>
      </c>
      <c r="B2815" t="s">
        <v>23264</v>
      </c>
      <c r="C2815" t="s">
        <v>716</v>
      </c>
      <c r="D2815" s="8">
        <v>18.2</v>
      </c>
      <c r="E2815">
        <v>18.2</v>
      </c>
    </row>
    <row r="2816" spans="1:5">
      <c r="A2816">
        <v>11045</v>
      </c>
      <c r="B2816" t="s">
        <v>23265</v>
      </c>
      <c r="C2816" t="s">
        <v>716</v>
      </c>
      <c r="D2816" s="8">
        <v>35.1</v>
      </c>
      <c r="E2816">
        <v>35.1</v>
      </c>
    </row>
    <row r="2817" spans="1:5">
      <c r="A2817">
        <v>20170</v>
      </c>
      <c r="B2817" t="s">
        <v>23266</v>
      </c>
      <c r="C2817" t="s">
        <v>716</v>
      </c>
      <c r="D2817" s="8">
        <v>10.7</v>
      </c>
      <c r="E2817">
        <v>10.7</v>
      </c>
    </row>
    <row r="2818" spans="1:5">
      <c r="A2818">
        <v>20171</v>
      </c>
      <c r="B2818" t="s">
        <v>23267</v>
      </c>
      <c r="C2818" t="s">
        <v>716</v>
      </c>
      <c r="D2818" s="8">
        <v>30.86</v>
      </c>
      <c r="E2818">
        <v>30.86</v>
      </c>
    </row>
    <row r="2819" spans="1:5">
      <c r="A2819">
        <v>20167</v>
      </c>
      <c r="B2819" t="s">
        <v>23268</v>
      </c>
      <c r="C2819" t="s">
        <v>716</v>
      </c>
      <c r="D2819" s="8">
        <v>3.88</v>
      </c>
      <c r="E2819">
        <v>3.88</v>
      </c>
    </row>
    <row r="2820" spans="1:5">
      <c r="A2820">
        <v>20168</v>
      </c>
      <c r="B2820" t="s">
        <v>23269</v>
      </c>
      <c r="C2820" t="s">
        <v>716</v>
      </c>
      <c r="D2820" s="8">
        <v>7.98</v>
      </c>
      <c r="E2820">
        <v>7.98</v>
      </c>
    </row>
    <row r="2821" spans="1:5">
      <c r="A2821">
        <v>20169</v>
      </c>
      <c r="B2821" t="s">
        <v>23270</v>
      </c>
      <c r="C2821" t="s">
        <v>716</v>
      </c>
      <c r="D2821" s="8">
        <v>9.32</v>
      </c>
      <c r="E2821">
        <v>9.32</v>
      </c>
    </row>
    <row r="2822" spans="1:5">
      <c r="A2822">
        <v>3899</v>
      </c>
      <c r="B2822" t="s">
        <v>23271</v>
      </c>
      <c r="C2822" t="s">
        <v>716</v>
      </c>
      <c r="D2822" s="8">
        <v>5.17</v>
      </c>
      <c r="E2822">
        <v>5.17</v>
      </c>
    </row>
    <row r="2823" spans="1:5">
      <c r="A2823">
        <v>38676</v>
      </c>
      <c r="B2823" t="s">
        <v>23272</v>
      </c>
      <c r="C2823" t="s">
        <v>716</v>
      </c>
      <c r="D2823" s="8">
        <v>25.86</v>
      </c>
      <c r="E2823">
        <v>25.86</v>
      </c>
    </row>
    <row r="2824" spans="1:5">
      <c r="A2824">
        <v>3897</v>
      </c>
      <c r="B2824" t="s">
        <v>23273</v>
      </c>
      <c r="C2824" t="s">
        <v>716</v>
      </c>
      <c r="D2824" s="8">
        <v>1.26</v>
      </c>
      <c r="E2824">
        <v>1.26</v>
      </c>
    </row>
    <row r="2825" spans="1:5">
      <c r="A2825">
        <v>3875</v>
      </c>
      <c r="B2825" t="s">
        <v>23274</v>
      </c>
      <c r="C2825" t="s">
        <v>716</v>
      </c>
      <c r="D2825" s="8">
        <v>2.6</v>
      </c>
      <c r="E2825">
        <v>2.6</v>
      </c>
    </row>
    <row r="2826" spans="1:5">
      <c r="A2826">
        <v>3898</v>
      </c>
      <c r="B2826" t="s">
        <v>23275</v>
      </c>
      <c r="C2826" t="s">
        <v>716</v>
      </c>
      <c r="D2826" s="8">
        <v>5.29</v>
      </c>
      <c r="E2826">
        <v>5.29</v>
      </c>
    </row>
    <row r="2827" spans="1:5">
      <c r="A2827">
        <v>3855</v>
      </c>
      <c r="B2827" t="s">
        <v>23276</v>
      </c>
      <c r="C2827" t="s">
        <v>716</v>
      </c>
      <c r="D2827" s="8">
        <v>5.08</v>
      </c>
      <c r="E2827">
        <v>5.08</v>
      </c>
    </row>
    <row r="2828" spans="1:5">
      <c r="A2828">
        <v>3874</v>
      </c>
      <c r="B2828" t="s">
        <v>23277</v>
      </c>
      <c r="C2828" t="s">
        <v>716</v>
      </c>
      <c r="D2828" s="8">
        <v>5.89</v>
      </c>
      <c r="E2828">
        <v>5.89</v>
      </c>
    </row>
    <row r="2829" spans="1:5">
      <c r="A2829">
        <v>3870</v>
      </c>
      <c r="B2829" t="s">
        <v>23278</v>
      </c>
      <c r="C2829" t="s">
        <v>716</v>
      </c>
      <c r="D2829" s="8">
        <v>6.47</v>
      </c>
      <c r="E2829">
        <v>6.47</v>
      </c>
    </row>
    <row r="2830" spans="1:5">
      <c r="A2830">
        <v>38678</v>
      </c>
      <c r="B2830" t="s">
        <v>23279</v>
      </c>
      <c r="C2830" t="s">
        <v>716</v>
      </c>
      <c r="D2830" s="8">
        <v>17.11</v>
      </c>
      <c r="E2830">
        <v>17.11</v>
      </c>
    </row>
    <row r="2831" spans="1:5">
      <c r="A2831">
        <v>3859</v>
      </c>
      <c r="B2831" t="s">
        <v>23280</v>
      </c>
      <c r="C2831" t="s">
        <v>716</v>
      </c>
      <c r="D2831" s="8">
        <v>1.3</v>
      </c>
      <c r="E2831">
        <v>1.3</v>
      </c>
    </row>
    <row r="2832" spans="1:5">
      <c r="A2832">
        <v>3856</v>
      </c>
      <c r="B2832" t="s">
        <v>23281</v>
      </c>
      <c r="C2832" t="s">
        <v>716</v>
      </c>
      <c r="D2832" s="8">
        <v>1.81</v>
      </c>
      <c r="E2832">
        <v>1.81</v>
      </c>
    </row>
    <row r="2833" spans="1:5">
      <c r="A2833">
        <v>3906</v>
      </c>
      <c r="B2833" t="s">
        <v>23282</v>
      </c>
      <c r="C2833" t="s">
        <v>716</v>
      </c>
      <c r="D2833" s="8">
        <v>1.49</v>
      </c>
      <c r="E2833">
        <v>1.49</v>
      </c>
    </row>
    <row r="2834" spans="1:5">
      <c r="A2834">
        <v>3860</v>
      </c>
      <c r="B2834" t="s">
        <v>23283</v>
      </c>
      <c r="C2834" t="s">
        <v>716</v>
      </c>
      <c r="D2834" s="8">
        <v>4.43</v>
      </c>
      <c r="E2834">
        <v>4.43</v>
      </c>
    </row>
    <row r="2835" spans="1:5">
      <c r="A2835">
        <v>3905</v>
      </c>
      <c r="B2835" t="s">
        <v>23284</v>
      </c>
      <c r="C2835" t="s">
        <v>716</v>
      </c>
      <c r="D2835" s="8">
        <v>10.17</v>
      </c>
      <c r="E2835">
        <v>10.17</v>
      </c>
    </row>
    <row r="2836" spans="1:5">
      <c r="A2836">
        <v>3871</v>
      </c>
      <c r="B2836" t="s">
        <v>23285</v>
      </c>
      <c r="C2836" t="s">
        <v>716</v>
      </c>
      <c r="D2836" s="8">
        <v>17.989999999999998</v>
      </c>
      <c r="E2836">
        <v>17.989999999999998</v>
      </c>
    </row>
    <row r="2837" spans="1:5">
      <c r="A2837">
        <v>37427</v>
      </c>
      <c r="B2837" t="s">
        <v>23286</v>
      </c>
      <c r="C2837" t="s">
        <v>716</v>
      </c>
      <c r="D2837" s="8">
        <v>64.819999999999993</v>
      </c>
      <c r="E2837">
        <v>64.819999999999993</v>
      </c>
    </row>
    <row r="2838" spans="1:5">
      <c r="A2838">
        <v>37424</v>
      </c>
      <c r="B2838" t="s">
        <v>23287</v>
      </c>
      <c r="C2838" t="s">
        <v>716</v>
      </c>
      <c r="D2838" s="8">
        <v>12.49</v>
      </c>
      <c r="E2838">
        <v>12.49</v>
      </c>
    </row>
    <row r="2839" spans="1:5">
      <c r="A2839">
        <v>37428</v>
      </c>
      <c r="B2839" t="s">
        <v>23288</v>
      </c>
      <c r="C2839" t="s">
        <v>716</v>
      </c>
      <c r="D2839" s="8">
        <v>223.39</v>
      </c>
      <c r="E2839">
        <v>223.39</v>
      </c>
    </row>
    <row r="2840" spans="1:5">
      <c r="A2840">
        <v>37425</v>
      </c>
      <c r="B2840" t="s">
        <v>23289</v>
      </c>
      <c r="C2840" t="s">
        <v>716</v>
      </c>
      <c r="D2840" s="8">
        <v>13.46</v>
      </c>
      <c r="E2840">
        <v>13.46</v>
      </c>
    </row>
    <row r="2841" spans="1:5">
      <c r="A2841">
        <v>37429</v>
      </c>
      <c r="B2841" t="s">
        <v>23290</v>
      </c>
      <c r="C2841" t="s">
        <v>716</v>
      </c>
      <c r="D2841" s="8">
        <v>2824.89</v>
      </c>
      <c r="E2841">
        <v>2824.89</v>
      </c>
    </row>
    <row r="2842" spans="1:5">
      <c r="A2842">
        <v>37426</v>
      </c>
      <c r="B2842" t="s">
        <v>23291</v>
      </c>
      <c r="C2842" t="s">
        <v>716</v>
      </c>
      <c r="D2842" s="8">
        <v>27.17</v>
      </c>
      <c r="E2842">
        <v>27.17</v>
      </c>
    </row>
    <row r="2843" spans="1:5">
      <c r="A2843">
        <v>39292</v>
      </c>
      <c r="B2843" t="s">
        <v>23292</v>
      </c>
      <c r="C2843" t="s">
        <v>716</v>
      </c>
      <c r="D2843" s="8">
        <v>8.86</v>
      </c>
      <c r="E2843">
        <v>8.86</v>
      </c>
    </row>
    <row r="2844" spans="1:5">
      <c r="A2844">
        <v>39293</v>
      </c>
      <c r="B2844" t="s">
        <v>23293</v>
      </c>
      <c r="C2844" t="s">
        <v>716</v>
      </c>
      <c r="D2844" s="8">
        <v>13.77</v>
      </c>
      <c r="E2844">
        <v>13.77</v>
      </c>
    </row>
    <row r="2845" spans="1:5">
      <c r="A2845">
        <v>39294</v>
      </c>
      <c r="B2845" t="s">
        <v>23294</v>
      </c>
      <c r="C2845" t="s">
        <v>716</v>
      </c>
      <c r="D2845" s="8">
        <v>14.72</v>
      </c>
      <c r="E2845">
        <v>14.72</v>
      </c>
    </row>
    <row r="2846" spans="1:5">
      <c r="A2846">
        <v>39295</v>
      </c>
      <c r="B2846" t="s">
        <v>23295</v>
      </c>
      <c r="C2846" t="s">
        <v>716</v>
      </c>
      <c r="D2846" s="8">
        <v>20.239999999999998</v>
      </c>
      <c r="E2846">
        <v>20.239999999999998</v>
      </c>
    </row>
    <row r="2847" spans="1:5">
      <c r="A2847">
        <v>39312</v>
      </c>
      <c r="B2847" t="s">
        <v>23296</v>
      </c>
      <c r="C2847" t="s">
        <v>716</v>
      </c>
      <c r="D2847" s="8">
        <v>13.59</v>
      </c>
      <c r="E2847">
        <v>13.59</v>
      </c>
    </row>
    <row r="2848" spans="1:5">
      <c r="A2848">
        <v>39313</v>
      </c>
      <c r="B2848" t="s">
        <v>23297</v>
      </c>
      <c r="C2848" t="s">
        <v>716</v>
      </c>
      <c r="D2848" s="8">
        <v>18.25</v>
      </c>
      <c r="E2848">
        <v>18.25</v>
      </c>
    </row>
    <row r="2849" spans="1:5">
      <c r="A2849">
        <v>39314</v>
      </c>
      <c r="B2849" t="s">
        <v>23298</v>
      </c>
      <c r="C2849" t="s">
        <v>716</v>
      </c>
      <c r="D2849" s="8">
        <v>26.85</v>
      </c>
      <c r="E2849">
        <v>26.85</v>
      </c>
    </row>
    <row r="2850" spans="1:5">
      <c r="A2850">
        <v>39296</v>
      </c>
      <c r="B2850" t="s">
        <v>23299</v>
      </c>
      <c r="C2850" t="s">
        <v>716</v>
      </c>
      <c r="D2850" s="8">
        <v>8.08</v>
      </c>
      <c r="E2850">
        <v>8.08</v>
      </c>
    </row>
    <row r="2851" spans="1:5">
      <c r="A2851">
        <v>39297</v>
      </c>
      <c r="B2851" t="s">
        <v>23300</v>
      </c>
      <c r="C2851" t="s">
        <v>716</v>
      </c>
      <c r="D2851" s="8">
        <v>10.95</v>
      </c>
      <c r="E2851">
        <v>10.95</v>
      </c>
    </row>
    <row r="2852" spans="1:5">
      <c r="A2852">
        <v>39298</v>
      </c>
      <c r="B2852" t="s">
        <v>23301</v>
      </c>
      <c r="C2852" t="s">
        <v>716</v>
      </c>
      <c r="D2852" s="8">
        <v>21.03</v>
      </c>
      <c r="E2852">
        <v>21.03</v>
      </c>
    </row>
    <row r="2853" spans="1:5">
      <c r="A2853">
        <v>39299</v>
      </c>
      <c r="B2853" t="s">
        <v>23302</v>
      </c>
      <c r="C2853" t="s">
        <v>716</v>
      </c>
      <c r="D2853" s="8">
        <v>24.92</v>
      </c>
      <c r="E2853">
        <v>24.92</v>
      </c>
    </row>
    <row r="2854" spans="1:5">
      <c r="A2854">
        <v>39308</v>
      </c>
      <c r="B2854" t="s">
        <v>23303</v>
      </c>
      <c r="C2854" t="s">
        <v>716</v>
      </c>
      <c r="D2854" s="8">
        <v>6.74</v>
      </c>
      <c r="E2854">
        <v>6.74</v>
      </c>
    </row>
    <row r="2855" spans="1:5">
      <c r="A2855">
        <v>39309</v>
      </c>
      <c r="B2855" t="s">
        <v>23304</v>
      </c>
      <c r="C2855" t="s">
        <v>716</v>
      </c>
      <c r="D2855" s="8">
        <v>7.68</v>
      </c>
      <c r="E2855">
        <v>7.68</v>
      </c>
    </row>
    <row r="2856" spans="1:5">
      <c r="A2856">
        <v>39310</v>
      </c>
      <c r="B2856" t="s">
        <v>23305</v>
      </c>
      <c r="C2856" t="s">
        <v>716</v>
      </c>
      <c r="D2856" s="8">
        <v>14.34</v>
      </c>
      <c r="E2856">
        <v>14.34</v>
      </c>
    </row>
    <row r="2857" spans="1:5">
      <c r="A2857">
        <v>39311</v>
      </c>
      <c r="B2857" t="s">
        <v>23306</v>
      </c>
      <c r="C2857" t="s">
        <v>716</v>
      </c>
      <c r="D2857" s="8">
        <v>20.309999999999999</v>
      </c>
      <c r="E2857">
        <v>20.309999999999999</v>
      </c>
    </row>
    <row r="2858" spans="1:5">
      <c r="A2858">
        <v>45261</v>
      </c>
      <c r="B2858" t="s">
        <v>23307</v>
      </c>
      <c r="C2858" t="s">
        <v>342</v>
      </c>
      <c r="D2858" s="8">
        <v>22.71</v>
      </c>
      <c r="E2858">
        <v>22.71</v>
      </c>
    </row>
    <row r="2859" spans="1:5">
      <c r="A2859">
        <v>11519</v>
      </c>
      <c r="B2859" t="s">
        <v>23308</v>
      </c>
      <c r="C2859" t="s">
        <v>342</v>
      </c>
      <c r="D2859" s="8">
        <v>59.41</v>
      </c>
      <c r="E2859">
        <v>59.41</v>
      </c>
    </row>
    <row r="2860" spans="1:5">
      <c r="A2860">
        <v>11520</v>
      </c>
      <c r="B2860" t="s">
        <v>23309</v>
      </c>
      <c r="C2860" t="s">
        <v>342</v>
      </c>
      <c r="D2860" s="8">
        <v>27.47</v>
      </c>
      <c r="E2860">
        <v>27.47</v>
      </c>
    </row>
    <row r="2861" spans="1:5">
      <c r="A2861">
        <v>11518</v>
      </c>
      <c r="B2861" t="s">
        <v>23310</v>
      </c>
      <c r="C2861" t="s">
        <v>342</v>
      </c>
      <c r="D2861" s="8">
        <v>99.88</v>
      </c>
      <c r="E2861">
        <v>99.88</v>
      </c>
    </row>
    <row r="2862" spans="1:5">
      <c r="A2862">
        <v>38473</v>
      </c>
      <c r="B2862" t="s">
        <v>23311</v>
      </c>
      <c r="C2862" t="s">
        <v>716</v>
      </c>
      <c r="D2862" s="8">
        <v>238.14</v>
      </c>
      <c r="E2862">
        <v>238.14</v>
      </c>
    </row>
    <row r="2863" spans="1:5">
      <c r="A2863">
        <v>4244</v>
      </c>
      <c r="B2863" t="s">
        <v>23312</v>
      </c>
      <c r="C2863" t="s">
        <v>327</v>
      </c>
      <c r="D2863" s="8">
        <v>19.559999999999999</v>
      </c>
      <c r="E2863">
        <v>21.87</v>
      </c>
    </row>
    <row r="2864" spans="1:5">
      <c r="A2864">
        <v>40977</v>
      </c>
      <c r="B2864" t="s">
        <v>23313</v>
      </c>
      <c r="C2864" t="s">
        <v>14514</v>
      </c>
      <c r="D2864" s="8">
        <v>3424.86</v>
      </c>
      <c r="E2864">
        <v>3830.65</v>
      </c>
    </row>
    <row r="2865" spans="1:5">
      <c r="A2865">
        <v>4115</v>
      </c>
      <c r="B2865" t="s">
        <v>23314</v>
      </c>
      <c r="C2865" t="s">
        <v>102</v>
      </c>
      <c r="D2865" s="8">
        <v>37.270000000000003</v>
      </c>
      <c r="E2865">
        <v>37.270000000000003</v>
      </c>
    </row>
    <row r="2866" spans="1:5">
      <c r="A2866">
        <v>4119</v>
      </c>
      <c r="B2866" t="s">
        <v>23315</v>
      </c>
      <c r="C2866" t="s">
        <v>102</v>
      </c>
      <c r="D2866" s="8">
        <v>75.27</v>
      </c>
      <c r="E2866">
        <v>75.27</v>
      </c>
    </row>
    <row r="2867" spans="1:5">
      <c r="A2867">
        <v>2794</v>
      </c>
      <c r="B2867" t="s">
        <v>23316</v>
      </c>
      <c r="C2867" t="s">
        <v>102</v>
      </c>
      <c r="D2867" s="8">
        <v>199.67</v>
      </c>
      <c r="E2867">
        <v>199.67</v>
      </c>
    </row>
    <row r="2868" spans="1:5">
      <c r="A2868">
        <v>2788</v>
      </c>
      <c r="B2868" t="s">
        <v>23317</v>
      </c>
      <c r="C2868" t="s">
        <v>102</v>
      </c>
      <c r="D2868" s="8">
        <v>290.88</v>
      </c>
      <c r="E2868">
        <v>290.88</v>
      </c>
    </row>
    <row r="2869" spans="1:5">
      <c r="A2869">
        <v>4006</v>
      </c>
      <c r="B2869" t="s">
        <v>23318</v>
      </c>
      <c r="C2869" t="s">
        <v>63</v>
      </c>
      <c r="D2869" s="8">
        <v>2398.56</v>
      </c>
      <c r="E2869">
        <v>2398.56</v>
      </c>
    </row>
    <row r="2870" spans="1:5">
      <c r="A2870">
        <v>45395</v>
      </c>
      <c r="B2870" t="s">
        <v>23319</v>
      </c>
      <c r="C2870" t="s">
        <v>342</v>
      </c>
      <c r="D2870" s="8">
        <v>34.450000000000003</v>
      </c>
      <c r="E2870">
        <v>34.450000000000003</v>
      </c>
    </row>
    <row r="2871" spans="1:5">
      <c r="A2871">
        <v>37461</v>
      </c>
      <c r="B2871" t="s">
        <v>23320</v>
      </c>
      <c r="C2871" t="s">
        <v>102</v>
      </c>
      <c r="D2871" s="8">
        <v>10.81</v>
      </c>
      <c r="E2871">
        <v>10.81</v>
      </c>
    </row>
    <row r="2872" spans="1:5">
      <c r="A2872">
        <v>37460</v>
      </c>
      <c r="B2872" t="s">
        <v>23321</v>
      </c>
      <c r="C2872" t="s">
        <v>102</v>
      </c>
      <c r="D2872" s="8">
        <v>18.97</v>
      </c>
      <c r="E2872">
        <v>18.97</v>
      </c>
    </row>
    <row r="2873" spans="1:5">
      <c r="A2873">
        <v>37458</v>
      </c>
      <c r="B2873" t="s">
        <v>23322</v>
      </c>
      <c r="C2873" t="s">
        <v>102</v>
      </c>
      <c r="D2873" s="8">
        <v>4.4000000000000004</v>
      </c>
      <c r="E2873">
        <v>4.4000000000000004</v>
      </c>
    </row>
    <row r="2874" spans="1:5">
      <c r="A2874">
        <v>37454</v>
      </c>
      <c r="B2874" t="s">
        <v>23323</v>
      </c>
      <c r="C2874" t="s">
        <v>102</v>
      </c>
      <c r="D2874" s="8">
        <v>1.37</v>
      </c>
      <c r="E2874">
        <v>1.37</v>
      </c>
    </row>
    <row r="2875" spans="1:5">
      <c r="A2875">
        <v>37455</v>
      </c>
      <c r="B2875" t="s">
        <v>23324</v>
      </c>
      <c r="C2875" t="s">
        <v>102</v>
      </c>
      <c r="D2875" s="8">
        <v>2.29</v>
      </c>
      <c r="E2875">
        <v>2.29</v>
      </c>
    </row>
    <row r="2876" spans="1:5">
      <c r="A2876">
        <v>37459</v>
      </c>
      <c r="B2876" t="s">
        <v>23325</v>
      </c>
      <c r="C2876" t="s">
        <v>102</v>
      </c>
      <c r="D2876" s="8">
        <v>7.33</v>
      </c>
      <c r="E2876">
        <v>7.33</v>
      </c>
    </row>
    <row r="2877" spans="1:5">
      <c r="A2877">
        <v>37457</v>
      </c>
      <c r="B2877" t="s">
        <v>23326</v>
      </c>
      <c r="C2877" t="s">
        <v>102</v>
      </c>
      <c r="D2877" s="8">
        <v>2.52</v>
      </c>
      <c r="E2877">
        <v>2.52</v>
      </c>
    </row>
    <row r="2878" spans="1:5">
      <c r="A2878">
        <v>37456</v>
      </c>
      <c r="B2878" t="s">
        <v>23327</v>
      </c>
      <c r="C2878" t="s">
        <v>102</v>
      </c>
      <c r="D2878" s="8">
        <v>1.73</v>
      </c>
      <c r="E2878">
        <v>1.73</v>
      </c>
    </row>
    <row r="2879" spans="1:5">
      <c r="A2879">
        <v>21029</v>
      </c>
      <c r="B2879" t="s">
        <v>23328</v>
      </c>
      <c r="C2879" t="s">
        <v>716</v>
      </c>
      <c r="D2879" s="8">
        <v>419.99</v>
      </c>
      <c r="E2879">
        <v>419.99</v>
      </c>
    </row>
    <row r="2880" spans="1:5">
      <c r="A2880">
        <v>21030</v>
      </c>
      <c r="B2880" t="s">
        <v>23329</v>
      </c>
      <c r="C2880" t="s">
        <v>716</v>
      </c>
      <c r="D2880" s="8">
        <v>517.71</v>
      </c>
      <c r="E2880">
        <v>517.71</v>
      </c>
    </row>
    <row r="2881" spans="1:5">
      <c r="A2881">
        <v>21031</v>
      </c>
      <c r="B2881" t="s">
        <v>23330</v>
      </c>
      <c r="C2881" t="s">
        <v>716</v>
      </c>
      <c r="D2881" s="8">
        <v>644.53</v>
      </c>
      <c r="E2881">
        <v>644.53</v>
      </c>
    </row>
    <row r="2882" spans="1:5">
      <c r="A2882">
        <v>21032</v>
      </c>
      <c r="B2882" t="s">
        <v>23331</v>
      </c>
      <c r="C2882" t="s">
        <v>716</v>
      </c>
      <c r="D2882" s="8">
        <v>688.2</v>
      </c>
      <c r="E2882">
        <v>688.2</v>
      </c>
    </row>
    <row r="2883" spans="1:5">
      <c r="A2883">
        <v>37527</v>
      </c>
      <c r="B2883" t="s">
        <v>23332</v>
      </c>
      <c r="C2883" t="s">
        <v>716</v>
      </c>
      <c r="D2883" s="8">
        <v>621.66</v>
      </c>
      <c r="E2883">
        <v>621.66</v>
      </c>
    </row>
    <row r="2884" spans="1:5">
      <c r="A2884">
        <v>37528</v>
      </c>
      <c r="B2884" t="s">
        <v>23333</v>
      </c>
      <c r="C2884" t="s">
        <v>716</v>
      </c>
      <c r="D2884" s="8">
        <v>741.21</v>
      </c>
      <c r="E2884">
        <v>741.21</v>
      </c>
    </row>
    <row r="2885" spans="1:5">
      <c r="A2885">
        <v>37529</v>
      </c>
      <c r="B2885" t="s">
        <v>23334</v>
      </c>
      <c r="C2885" t="s">
        <v>716</v>
      </c>
      <c r="D2885" s="8">
        <v>748.49</v>
      </c>
      <c r="E2885">
        <v>748.49</v>
      </c>
    </row>
    <row r="2886" spans="1:5">
      <c r="A2886">
        <v>37530</v>
      </c>
      <c r="B2886" t="s">
        <v>23335</v>
      </c>
      <c r="C2886" t="s">
        <v>716</v>
      </c>
      <c r="D2886" s="8">
        <v>977.2</v>
      </c>
      <c r="E2886">
        <v>977.2</v>
      </c>
    </row>
    <row r="2887" spans="1:5">
      <c r="A2887">
        <v>21034</v>
      </c>
      <c r="B2887" t="s">
        <v>23336</v>
      </c>
      <c r="C2887" t="s">
        <v>716</v>
      </c>
      <c r="D2887" s="8">
        <v>833.74</v>
      </c>
      <c r="E2887">
        <v>833.74</v>
      </c>
    </row>
    <row r="2888" spans="1:5">
      <c r="A2888">
        <v>37531</v>
      </c>
      <c r="B2888" t="s">
        <v>23337</v>
      </c>
      <c r="C2888" t="s">
        <v>716</v>
      </c>
      <c r="D2888" s="8">
        <v>1049.97</v>
      </c>
      <c r="E2888">
        <v>1049.97</v>
      </c>
    </row>
    <row r="2889" spans="1:5">
      <c r="A2889">
        <v>21036</v>
      </c>
      <c r="B2889" t="s">
        <v>23338</v>
      </c>
      <c r="C2889" t="s">
        <v>716</v>
      </c>
      <c r="D2889" s="8">
        <v>1276.5999999999999</v>
      </c>
      <c r="E2889">
        <v>1276.5999999999999</v>
      </c>
    </row>
    <row r="2890" spans="1:5">
      <c r="A2890">
        <v>21037</v>
      </c>
      <c r="B2890" t="s">
        <v>23339</v>
      </c>
      <c r="C2890" t="s">
        <v>716</v>
      </c>
      <c r="D2890" s="8">
        <v>1455.41</v>
      </c>
      <c r="E2890">
        <v>1455.41</v>
      </c>
    </row>
    <row r="2891" spans="1:5">
      <c r="A2891">
        <v>20185</v>
      </c>
      <c r="B2891" t="s">
        <v>23340</v>
      </c>
      <c r="C2891" t="s">
        <v>102</v>
      </c>
      <c r="D2891" s="8">
        <v>11.66</v>
      </c>
      <c r="E2891">
        <v>11.66</v>
      </c>
    </row>
    <row r="2892" spans="1:5">
      <c r="A2892">
        <v>44909</v>
      </c>
      <c r="B2892" t="s">
        <v>23341</v>
      </c>
      <c r="C2892" t="s">
        <v>102</v>
      </c>
      <c r="D2892" s="8">
        <v>13.14</v>
      </c>
      <c r="E2892">
        <v>13.14</v>
      </c>
    </row>
    <row r="2893" spans="1:5">
      <c r="A2893">
        <v>44115</v>
      </c>
      <c r="B2893" t="s">
        <v>23342</v>
      </c>
      <c r="C2893" t="s">
        <v>102</v>
      </c>
      <c r="D2893" s="8">
        <v>24.18</v>
      </c>
      <c r="E2893">
        <v>24.18</v>
      </c>
    </row>
    <row r="2894" spans="1:5">
      <c r="A2894">
        <v>44333</v>
      </c>
      <c r="B2894" t="s">
        <v>23343</v>
      </c>
      <c r="C2894" t="s">
        <v>102</v>
      </c>
      <c r="D2894" s="8">
        <v>79.42</v>
      </c>
      <c r="E2894">
        <v>79.42</v>
      </c>
    </row>
    <row r="2895" spans="1:5">
      <c r="A2895">
        <v>44907</v>
      </c>
      <c r="B2895" t="s">
        <v>23344</v>
      </c>
      <c r="C2895" t="s">
        <v>102</v>
      </c>
      <c r="D2895" s="8">
        <v>13.93</v>
      </c>
      <c r="E2895">
        <v>13.93</v>
      </c>
    </row>
    <row r="2896" spans="1:5">
      <c r="A2896">
        <v>20260</v>
      </c>
      <c r="B2896" t="s">
        <v>23345</v>
      </c>
      <c r="C2896" t="s">
        <v>716</v>
      </c>
      <c r="D2896" s="8">
        <v>12.77</v>
      </c>
      <c r="E2896">
        <v>12.77</v>
      </c>
    </row>
    <row r="2897" spans="1:5">
      <c r="A2897">
        <v>37523</v>
      </c>
      <c r="B2897" t="s">
        <v>23346</v>
      </c>
      <c r="C2897" t="s">
        <v>716</v>
      </c>
      <c r="D2897" s="8">
        <v>697424</v>
      </c>
      <c r="E2897">
        <v>697424</v>
      </c>
    </row>
    <row r="2898" spans="1:5">
      <c r="A2898">
        <v>37515</v>
      </c>
      <c r="B2898" t="s">
        <v>23347</v>
      </c>
      <c r="C2898" t="s">
        <v>716</v>
      </c>
      <c r="D2898" s="8">
        <v>620045.6</v>
      </c>
      <c r="E2898">
        <v>620045.6</v>
      </c>
    </row>
    <row r="2899" spans="1:5">
      <c r="A2899">
        <v>12899</v>
      </c>
      <c r="B2899" t="s">
        <v>23348</v>
      </c>
      <c r="C2899" t="s">
        <v>716</v>
      </c>
      <c r="D2899" s="8">
        <v>132.38999999999999</v>
      </c>
      <c r="E2899">
        <v>132.38999999999999</v>
      </c>
    </row>
    <row r="2900" spans="1:5">
      <c r="A2900">
        <v>12898</v>
      </c>
      <c r="B2900" t="s">
        <v>23349</v>
      </c>
      <c r="C2900" t="s">
        <v>716</v>
      </c>
      <c r="D2900" s="8">
        <v>210</v>
      </c>
      <c r="E2900">
        <v>210</v>
      </c>
    </row>
    <row r="2901" spans="1:5">
      <c r="A2901">
        <v>39699</v>
      </c>
      <c r="B2901" t="s">
        <v>23350</v>
      </c>
      <c r="C2901" t="s">
        <v>66</v>
      </c>
      <c r="D2901" s="8">
        <v>22.85</v>
      </c>
      <c r="E2901">
        <v>22.85</v>
      </c>
    </row>
    <row r="2902" spans="1:5">
      <c r="A2902">
        <v>39696</v>
      </c>
      <c r="B2902" t="s">
        <v>23351</v>
      </c>
      <c r="C2902" t="s">
        <v>66</v>
      </c>
      <c r="D2902" s="8">
        <v>6.43</v>
      </c>
      <c r="E2902">
        <v>6.43</v>
      </c>
    </row>
    <row r="2903" spans="1:5">
      <c r="A2903">
        <v>42528</v>
      </c>
      <c r="B2903" t="s">
        <v>23352</v>
      </c>
      <c r="C2903" t="s">
        <v>66</v>
      </c>
      <c r="D2903" s="8">
        <v>9.14</v>
      </c>
      <c r="E2903">
        <v>9.14</v>
      </c>
    </row>
    <row r="2904" spans="1:5">
      <c r="A2904">
        <v>39700</v>
      </c>
      <c r="B2904" t="s">
        <v>23353</v>
      </c>
      <c r="C2904" t="s">
        <v>66</v>
      </c>
      <c r="D2904" s="8">
        <v>28.55</v>
      </c>
      <c r="E2904">
        <v>28.55</v>
      </c>
    </row>
    <row r="2905" spans="1:5">
      <c r="A2905">
        <v>4014</v>
      </c>
      <c r="B2905" t="s">
        <v>23354</v>
      </c>
      <c r="C2905" t="s">
        <v>66</v>
      </c>
      <c r="D2905" s="8">
        <v>58.79</v>
      </c>
      <c r="E2905">
        <v>58.79</v>
      </c>
    </row>
    <row r="2906" spans="1:5">
      <c r="A2906">
        <v>4015</v>
      </c>
      <c r="B2906" t="s">
        <v>23355</v>
      </c>
      <c r="C2906" t="s">
        <v>66</v>
      </c>
      <c r="D2906" s="8">
        <v>72.19</v>
      </c>
      <c r="E2906">
        <v>72.19</v>
      </c>
    </row>
    <row r="2907" spans="1:5">
      <c r="A2907">
        <v>4017</v>
      </c>
      <c r="B2907" t="s">
        <v>23356</v>
      </c>
      <c r="C2907" t="s">
        <v>66</v>
      </c>
      <c r="D2907" s="8">
        <v>105.04</v>
      </c>
      <c r="E2907">
        <v>105.04</v>
      </c>
    </row>
    <row r="2908" spans="1:5">
      <c r="A2908">
        <v>11621</v>
      </c>
      <c r="B2908" t="s">
        <v>23357</v>
      </c>
      <c r="C2908" t="s">
        <v>66</v>
      </c>
      <c r="D2908" s="8">
        <v>56.82</v>
      </c>
      <c r="E2908">
        <v>56.82</v>
      </c>
    </row>
    <row r="2909" spans="1:5">
      <c r="A2909">
        <v>4016</v>
      </c>
      <c r="B2909" t="s">
        <v>23358</v>
      </c>
      <c r="C2909" t="s">
        <v>66</v>
      </c>
      <c r="D2909" s="8">
        <v>41.49</v>
      </c>
      <c r="E2909">
        <v>41.49</v>
      </c>
    </row>
    <row r="2910" spans="1:5">
      <c r="A2910">
        <v>38544</v>
      </c>
      <c r="B2910" t="s">
        <v>23359</v>
      </c>
      <c r="C2910" t="s">
        <v>66</v>
      </c>
      <c r="D2910" s="8">
        <v>10.64</v>
      </c>
      <c r="E2910">
        <v>10.64</v>
      </c>
    </row>
    <row r="2911" spans="1:5">
      <c r="A2911">
        <v>38545</v>
      </c>
      <c r="B2911" t="s">
        <v>23360</v>
      </c>
      <c r="C2911" t="s">
        <v>66</v>
      </c>
      <c r="D2911" s="8">
        <v>6.84</v>
      </c>
      <c r="E2911">
        <v>6.84</v>
      </c>
    </row>
    <row r="2912" spans="1:5">
      <c r="A2912">
        <v>42527</v>
      </c>
      <c r="B2912" t="s">
        <v>23361</v>
      </c>
      <c r="C2912" t="s">
        <v>66</v>
      </c>
      <c r="D2912" s="8">
        <v>24.16</v>
      </c>
      <c r="E2912">
        <v>24.16</v>
      </c>
    </row>
    <row r="2913" spans="1:5">
      <c r="A2913">
        <v>39323</v>
      </c>
      <c r="B2913" t="s">
        <v>23362</v>
      </c>
      <c r="C2913" t="s">
        <v>66</v>
      </c>
      <c r="D2913" s="8">
        <v>26.1</v>
      </c>
      <c r="E2913">
        <v>26.1</v>
      </c>
    </row>
    <row r="2914" spans="1:5">
      <c r="A2914">
        <v>626</v>
      </c>
      <c r="B2914" t="s">
        <v>23363</v>
      </c>
      <c r="C2914" t="s">
        <v>94</v>
      </c>
      <c r="D2914" s="8">
        <v>20.81</v>
      </c>
      <c r="E2914">
        <v>20.81</v>
      </c>
    </row>
    <row r="2915" spans="1:5">
      <c r="A2915">
        <v>44504</v>
      </c>
      <c r="B2915" t="s">
        <v>23364</v>
      </c>
      <c r="C2915" t="s">
        <v>66</v>
      </c>
      <c r="D2915" s="8">
        <v>14.26</v>
      </c>
      <c r="E2915">
        <v>14.26</v>
      </c>
    </row>
    <row r="2916" spans="1:5">
      <c r="A2916">
        <v>44505</v>
      </c>
      <c r="B2916" t="s">
        <v>23365</v>
      </c>
      <c r="C2916" t="s">
        <v>66</v>
      </c>
      <c r="D2916" s="8">
        <v>21.51</v>
      </c>
      <c r="E2916">
        <v>21.51</v>
      </c>
    </row>
    <row r="2917" spans="1:5">
      <c r="A2917">
        <v>44506</v>
      </c>
      <c r="B2917" t="s">
        <v>23366</v>
      </c>
      <c r="C2917" t="s">
        <v>66</v>
      </c>
      <c r="D2917" s="8">
        <v>22.83</v>
      </c>
      <c r="E2917">
        <v>22.83</v>
      </c>
    </row>
    <row r="2918" spans="1:5">
      <c r="A2918">
        <v>44507</v>
      </c>
      <c r="B2918" t="s">
        <v>23367</v>
      </c>
      <c r="C2918" t="s">
        <v>66</v>
      </c>
      <c r="D2918" s="8">
        <v>28.54</v>
      </c>
      <c r="E2918">
        <v>28.54</v>
      </c>
    </row>
    <row r="2919" spans="1:5">
      <c r="A2919">
        <v>44508</v>
      </c>
      <c r="B2919" t="s">
        <v>23368</v>
      </c>
      <c r="C2919" t="s">
        <v>66</v>
      </c>
      <c r="D2919" s="8">
        <v>42.8</v>
      </c>
      <c r="E2919">
        <v>42.8</v>
      </c>
    </row>
    <row r="2920" spans="1:5">
      <c r="A2920">
        <v>44509</v>
      </c>
      <c r="B2920" t="s">
        <v>23369</v>
      </c>
      <c r="C2920" t="s">
        <v>66</v>
      </c>
      <c r="D2920" s="8">
        <v>57.34</v>
      </c>
      <c r="E2920">
        <v>57.34</v>
      </c>
    </row>
    <row r="2921" spans="1:5">
      <c r="A2921">
        <v>44510</v>
      </c>
      <c r="B2921" t="s">
        <v>23370</v>
      </c>
      <c r="C2921" t="s">
        <v>66</v>
      </c>
      <c r="D2921" s="8">
        <v>71.2</v>
      </c>
      <c r="E2921">
        <v>71.2</v>
      </c>
    </row>
    <row r="2922" spans="1:5">
      <c r="A2922">
        <v>44512</v>
      </c>
      <c r="B2922" t="s">
        <v>23371</v>
      </c>
      <c r="C2922" t="s">
        <v>66</v>
      </c>
      <c r="D2922" s="8">
        <v>15.89</v>
      </c>
      <c r="E2922">
        <v>15.89</v>
      </c>
    </row>
    <row r="2923" spans="1:5">
      <c r="A2923">
        <v>44513</v>
      </c>
      <c r="B2923" t="s">
        <v>23372</v>
      </c>
      <c r="C2923" t="s">
        <v>66</v>
      </c>
      <c r="D2923" s="8">
        <v>22.43</v>
      </c>
      <c r="E2923">
        <v>22.43</v>
      </c>
    </row>
    <row r="2924" spans="1:5">
      <c r="A2924">
        <v>44514</v>
      </c>
      <c r="B2924" t="s">
        <v>23373</v>
      </c>
      <c r="C2924" t="s">
        <v>66</v>
      </c>
      <c r="D2924" s="8">
        <v>25.43</v>
      </c>
      <c r="E2924">
        <v>25.43</v>
      </c>
    </row>
    <row r="2925" spans="1:5">
      <c r="A2925">
        <v>44515</v>
      </c>
      <c r="B2925" t="s">
        <v>23374</v>
      </c>
      <c r="C2925" t="s">
        <v>66</v>
      </c>
      <c r="D2925" s="8">
        <v>31.22</v>
      </c>
      <c r="E2925">
        <v>31.22</v>
      </c>
    </row>
    <row r="2926" spans="1:5">
      <c r="A2926">
        <v>44511</v>
      </c>
      <c r="B2926" t="s">
        <v>23375</v>
      </c>
      <c r="C2926" t="s">
        <v>66</v>
      </c>
      <c r="D2926" s="8">
        <v>46.22</v>
      </c>
      <c r="E2926">
        <v>46.22</v>
      </c>
    </row>
    <row r="2927" spans="1:5">
      <c r="A2927">
        <v>44516</v>
      </c>
      <c r="B2927" t="s">
        <v>23376</v>
      </c>
      <c r="C2927" t="s">
        <v>66</v>
      </c>
      <c r="D2927" s="8">
        <v>62.46</v>
      </c>
      <c r="E2927">
        <v>62.46</v>
      </c>
    </row>
    <row r="2928" spans="1:5">
      <c r="A2928">
        <v>44517</v>
      </c>
      <c r="B2928" t="s">
        <v>23377</v>
      </c>
      <c r="C2928" t="s">
        <v>66</v>
      </c>
      <c r="D2928" s="8">
        <v>77.91</v>
      </c>
      <c r="E2928">
        <v>77.91</v>
      </c>
    </row>
    <row r="2929" spans="1:5">
      <c r="A2929">
        <v>11479</v>
      </c>
      <c r="B2929" t="s">
        <v>23378</v>
      </c>
      <c r="C2929" t="s">
        <v>716</v>
      </c>
      <c r="D2929" s="8">
        <v>41.72</v>
      </c>
      <c r="E2929">
        <v>41.72</v>
      </c>
    </row>
    <row r="2930" spans="1:5">
      <c r="A2930">
        <v>11481</v>
      </c>
      <c r="B2930" t="s">
        <v>23379</v>
      </c>
      <c r="C2930" t="s">
        <v>716</v>
      </c>
      <c r="D2930" s="8">
        <v>37.74</v>
      </c>
      <c r="E2930">
        <v>37.74</v>
      </c>
    </row>
    <row r="2931" spans="1:5">
      <c r="A2931">
        <v>43609</v>
      </c>
      <c r="B2931" t="s">
        <v>23380</v>
      </c>
      <c r="C2931" t="s">
        <v>716</v>
      </c>
      <c r="D2931" s="8">
        <v>37.74</v>
      </c>
      <c r="E2931">
        <v>37.74</v>
      </c>
    </row>
    <row r="2932" spans="1:5">
      <c r="A2932">
        <v>11478</v>
      </c>
      <c r="B2932" t="s">
        <v>23381</v>
      </c>
      <c r="C2932" t="s">
        <v>716</v>
      </c>
      <c r="D2932" s="8">
        <v>71.58</v>
      </c>
      <c r="E2932">
        <v>71.58</v>
      </c>
    </row>
    <row r="2933" spans="1:5">
      <c r="A2933">
        <v>43608</v>
      </c>
      <c r="B2933" t="s">
        <v>23382</v>
      </c>
      <c r="C2933" t="s">
        <v>716</v>
      </c>
      <c r="D2933" s="8">
        <v>54.62</v>
      </c>
      <c r="E2933">
        <v>54.62</v>
      </c>
    </row>
    <row r="2934" spans="1:5">
      <c r="A2934">
        <v>11476</v>
      </c>
      <c r="B2934" t="s">
        <v>23383</v>
      </c>
      <c r="C2934" t="s">
        <v>716</v>
      </c>
      <c r="D2934" s="8">
        <v>54.62</v>
      </c>
      <c r="E2934">
        <v>54.62</v>
      </c>
    </row>
    <row r="2935" spans="1:5">
      <c r="A2935">
        <v>40637</v>
      </c>
      <c r="B2935" t="s">
        <v>23384</v>
      </c>
      <c r="C2935" t="s">
        <v>716</v>
      </c>
      <c r="D2935" s="8">
        <v>824247.94</v>
      </c>
      <c r="E2935">
        <v>824247.94</v>
      </c>
    </row>
    <row r="2936" spans="1:5">
      <c r="A2936">
        <v>13836</v>
      </c>
      <c r="B2936" t="s">
        <v>23385</v>
      </c>
      <c r="C2936" t="s">
        <v>716</v>
      </c>
      <c r="D2936" s="8">
        <v>68434.17</v>
      </c>
      <c r="E2936">
        <v>68434.17</v>
      </c>
    </row>
    <row r="2937" spans="1:5">
      <c r="A2937">
        <v>14534</v>
      </c>
      <c r="B2937" t="s">
        <v>23386</v>
      </c>
      <c r="C2937" t="s">
        <v>716</v>
      </c>
      <c r="D2937" s="8">
        <v>28648.36</v>
      </c>
      <c r="E2937">
        <v>28648.36</v>
      </c>
    </row>
    <row r="2938" spans="1:5">
      <c r="A2938">
        <v>14619</v>
      </c>
      <c r="B2938" t="s">
        <v>23387</v>
      </c>
      <c r="C2938" t="s">
        <v>716</v>
      </c>
      <c r="D2938" s="8">
        <v>17536.87</v>
      </c>
      <c r="E2938">
        <v>17536.87</v>
      </c>
    </row>
    <row r="2939" spans="1:5">
      <c r="A2939">
        <v>14535</v>
      </c>
      <c r="B2939" t="s">
        <v>23388</v>
      </c>
      <c r="C2939" t="s">
        <v>716</v>
      </c>
      <c r="D2939" s="8">
        <v>284337.68</v>
      </c>
      <c r="E2939">
        <v>284337.68</v>
      </c>
    </row>
    <row r="2940" spans="1:5">
      <c r="A2940">
        <v>39813</v>
      </c>
      <c r="B2940" t="s">
        <v>23389</v>
      </c>
      <c r="C2940" t="s">
        <v>716</v>
      </c>
      <c r="D2940" s="8">
        <v>36883.370000000003</v>
      </c>
      <c r="E2940">
        <v>36883.370000000003</v>
      </c>
    </row>
    <row r="2941" spans="1:5">
      <c r="A2941">
        <v>12868</v>
      </c>
      <c r="B2941" t="s">
        <v>23390</v>
      </c>
      <c r="C2941" t="s">
        <v>327</v>
      </c>
      <c r="D2941" s="8">
        <v>20.07</v>
      </c>
      <c r="E2941">
        <v>22.45</v>
      </c>
    </row>
    <row r="2942" spans="1:5">
      <c r="A2942">
        <v>40916</v>
      </c>
      <c r="B2942" t="s">
        <v>23391</v>
      </c>
      <c r="C2942" t="s">
        <v>14514</v>
      </c>
      <c r="D2942" s="8">
        <v>3513.27</v>
      </c>
      <c r="E2942">
        <v>3929.54</v>
      </c>
    </row>
    <row r="2943" spans="1:5">
      <c r="A2943">
        <v>4755</v>
      </c>
      <c r="B2943" t="s">
        <v>23392</v>
      </c>
      <c r="C2943" t="s">
        <v>327</v>
      </c>
      <c r="D2943" s="8">
        <v>20.07</v>
      </c>
      <c r="E2943">
        <v>22.45</v>
      </c>
    </row>
    <row r="2944" spans="1:5">
      <c r="A2944">
        <v>41067</v>
      </c>
      <c r="B2944" t="s">
        <v>23393</v>
      </c>
      <c r="C2944" t="s">
        <v>14514</v>
      </c>
      <c r="D2944" s="8">
        <v>3513.27</v>
      </c>
      <c r="E2944">
        <v>3929.54</v>
      </c>
    </row>
    <row r="2945" spans="1:5">
      <c r="A2945">
        <v>45240</v>
      </c>
      <c r="B2945" t="s">
        <v>23394</v>
      </c>
      <c r="C2945" t="s">
        <v>716</v>
      </c>
      <c r="D2945" s="8">
        <v>28.29</v>
      </c>
      <c r="E2945">
        <v>28.29</v>
      </c>
    </row>
    <row r="2946" spans="1:5">
      <c r="A2946">
        <v>45228</v>
      </c>
      <c r="B2946" t="s">
        <v>23395</v>
      </c>
      <c r="C2946" t="s">
        <v>716</v>
      </c>
      <c r="D2946" s="8">
        <v>24.17</v>
      </c>
      <c r="E2946">
        <v>24.17</v>
      </c>
    </row>
    <row r="2947" spans="1:5">
      <c r="A2947">
        <v>45241</v>
      </c>
      <c r="B2947" t="s">
        <v>23396</v>
      </c>
      <c r="C2947" t="s">
        <v>716</v>
      </c>
      <c r="D2947" s="8">
        <v>34.79</v>
      </c>
      <c r="E2947">
        <v>34.79</v>
      </c>
    </row>
    <row r="2948" spans="1:5">
      <c r="A2948">
        <v>38463</v>
      </c>
      <c r="B2948" t="s">
        <v>23397</v>
      </c>
      <c r="C2948" t="s">
        <v>716</v>
      </c>
      <c r="D2948" s="8">
        <v>39.1</v>
      </c>
      <c r="E2948">
        <v>39.1</v>
      </c>
    </row>
    <row r="2949" spans="1:5">
      <c r="A2949">
        <v>40703</v>
      </c>
      <c r="B2949" t="s">
        <v>23398</v>
      </c>
      <c r="C2949" t="s">
        <v>716</v>
      </c>
      <c r="D2949" s="8">
        <v>10641.75</v>
      </c>
      <c r="E2949">
        <v>10641.75</v>
      </c>
    </row>
    <row r="2950" spans="1:5">
      <c r="A2950">
        <v>14531</v>
      </c>
      <c r="B2950" t="s">
        <v>23399</v>
      </c>
      <c r="C2950" t="s">
        <v>716</v>
      </c>
      <c r="D2950" s="8">
        <v>19840.23</v>
      </c>
      <c r="E2950">
        <v>19840.23</v>
      </c>
    </row>
    <row r="2951" spans="1:5">
      <c r="A2951">
        <v>36533</v>
      </c>
      <c r="B2951" t="s">
        <v>23400</v>
      </c>
      <c r="C2951" t="s">
        <v>716</v>
      </c>
      <c r="D2951" s="8">
        <v>22831.03</v>
      </c>
      <c r="E2951">
        <v>22831.03</v>
      </c>
    </row>
    <row r="2952" spans="1:5">
      <c r="A2952">
        <v>11616</v>
      </c>
      <c r="B2952" t="s">
        <v>23401</v>
      </c>
      <c r="C2952" t="s">
        <v>716</v>
      </c>
      <c r="D2952" s="8">
        <v>21563.57</v>
      </c>
      <c r="E2952">
        <v>21563.57</v>
      </c>
    </row>
    <row r="2953" spans="1:5">
      <c r="A2953">
        <v>41898</v>
      </c>
      <c r="B2953" t="s">
        <v>23402</v>
      </c>
      <c r="C2953" t="s">
        <v>716</v>
      </c>
      <c r="D2953" s="8">
        <v>24261.95</v>
      </c>
      <c r="E2953">
        <v>24261.95</v>
      </c>
    </row>
    <row r="2954" spans="1:5">
      <c r="A2954">
        <v>13447</v>
      </c>
      <c r="B2954" t="s">
        <v>23403</v>
      </c>
      <c r="C2954" t="s">
        <v>716</v>
      </c>
      <c r="D2954" s="8">
        <v>44643.66</v>
      </c>
      <c r="E2954">
        <v>44643.66</v>
      </c>
    </row>
    <row r="2955" spans="1:5">
      <c r="A2955">
        <v>14529</v>
      </c>
      <c r="B2955" t="s">
        <v>23404</v>
      </c>
      <c r="C2955" t="s">
        <v>716</v>
      </c>
      <c r="D2955" s="8">
        <v>24968.06</v>
      </c>
      <c r="E2955">
        <v>24968.06</v>
      </c>
    </row>
    <row r="2956" spans="1:5">
      <c r="A2956">
        <v>10747</v>
      </c>
      <c r="B2956" t="s">
        <v>23405</v>
      </c>
      <c r="C2956" t="s">
        <v>716</v>
      </c>
      <c r="D2956" s="8">
        <v>24497.49</v>
      </c>
      <c r="E2956">
        <v>24497.49</v>
      </c>
    </row>
    <row r="2957" spans="1:5">
      <c r="A2957">
        <v>36141</v>
      </c>
      <c r="B2957" t="s">
        <v>23406</v>
      </c>
      <c r="C2957" t="s">
        <v>716</v>
      </c>
      <c r="D2957" s="8">
        <v>108.24</v>
      </c>
      <c r="E2957">
        <v>108.24</v>
      </c>
    </row>
    <row r="2958" spans="1:5">
      <c r="A2958">
        <v>45211</v>
      </c>
      <c r="B2958" t="s">
        <v>23407</v>
      </c>
      <c r="C2958" t="s">
        <v>716</v>
      </c>
      <c r="D2958" s="8">
        <v>98.38</v>
      </c>
      <c r="E2958">
        <v>98.38</v>
      </c>
    </row>
    <row r="2959" spans="1:5">
      <c r="A2959">
        <v>43651</v>
      </c>
      <c r="B2959" t="s">
        <v>23408</v>
      </c>
      <c r="C2959" t="s">
        <v>94</v>
      </c>
      <c r="D2959" s="8">
        <v>4.67</v>
      </c>
      <c r="E2959">
        <v>4.67</v>
      </c>
    </row>
    <row r="2960" spans="1:5">
      <c r="A2960">
        <v>43626</v>
      </c>
      <c r="B2960" t="s">
        <v>23409</v>
      </c>
      <c r="C2960" t="s">
        <v>94</v>
      </c>
      <c r="D2960" s="8">
        <v>2.6</v>
      </c>
      <c r="E2960">
        <v>2.6</v>
      </c>
    </row>
    <row r="2961" spans="1:5">
      <c r="A2961">
        <v>39434</v>
      </c>
      <c r="B2961" t="s">
        <v>23410</v>
      </c>
      <c r="C2961" t="s">
        <v>94</v>
      </c>
      <c r="D2961" s="8">
        <v>3.19</v>
      </c>
      <c r="E2961">
        <v>3.19</v>
      </c>
    </row>
    <row r="2962" spans="1:5">
      <c r="A2962">
        <v>39433</v>
      </c>
      <c r="B2962" t="s">
        <v>23411</v>
      </c>
      <c r="C2962" t="s">
        <v>94</v>
      </c>
      <c r="D2962" s="8">
        <v>2.54</v>
      </c>
      <c r="E2962">
        <v>2.54</v>
      </c>
    </row>
    <row r="2963" spans="1:5">
      <c r="A2963">
        <v>4049</v>
      </c>
      <c r="B2963" t="s">
        <v>23412</v>
      </c>
      <c r="C2963" t="s">
        <v>19467</v>
      </c>
      <c r="D2963" s="8">
        <v>52.18</v>
      </c>
      <c r="E2963">
        <v>52.18</v>
      </c>
    </row>
    <row r="2964" spans="1:5">
      <c r="A2964">
        <v>38120</v>
      </c>
      <c r="B2964" t="s">
        <v>23413</v>
      </c>
      <c r="C2964" t="s">
        <v>94</v>
      </c>
      <c r="D2964" s="8">
        <v>148.09</v>
      </c>
      <c r="E2964">
        <v>148.09</v>
      </c>
    </row>
    <row r="2965" spans="1:5">
      <c r="A2965">
        <v>43652</v>
      </c>
      <c r="B2965" t="s">
        <v>23414</v>
      </c>
      <c r="C2965" t="s">
        <v>94</v>
      </c>
      <c r="D2965" s="8">
        <v>10.47</v>
      </c>
      <c r="E2965">
        <v>10.47</v>
      </c>
    </row>
    <row r="2966" spans="1:5">
      <c r="A2966">
        <v>10498</v>
      </c>
      <c r="B2966" t="s">
        <v>23415</v>
      </c>
      <c r="C2966" t="s">
        <v>94</v>
      </c>
      <c r="D2966" s="8">
        <v>9.07</v>
      </c>
      <c r="E2966">
        <v>9.07</v>
      </c>
    </row>
    <row r="2967" spans="1:5">
      <c r="A2967">
        <v>4823</v>
      </c>
      <c r="B2967" t="s">
        <v>23416</v>
      </c>
      <c r="C2967" t="s">
        <v>94</v>
      </c>
      <c r="D2967" s="8">
        <v>39.590000000000003</v>
      </c>
      <c r="E2967">
        <v>39.590000000000003</v>
      </c>
    </row>
    <row r="2968" spans="1:5">
      <c r="A2968">
        <v>38877</v>
      </c>
      <c r="B2968" t="s">
        <v>23417</v>
      </c>
      <c r="C2968" t="s">
        <v>94</v>
      </c>
      <c r="D2968" s="8">
        <v>8.8699999999999992</v>
      </c>
      <c r="E2968">
        <v>8.8699999999999992</v>
      </c>
    </row>
    <row r="2969" spans="1:5">
      <c r="A2969">
        <v>34546</v>
      </c>
      <c r="B2969" t="s">
        <v>23418</v>
      </c>
      <c r="C2969" t="s">
        <v>94</v>
      </c>
      <c r="D2969" s="8">
        <v>9.1199999999999992</v>
      </c>
      <c r="E2969">
        <v>9.1199999999999992</v>
      </c>
    </row>
    <row r="2970" spans="1:5">
      <c r="A2970">
        <v>41387</v>
      </c>
      <c r="B2970" t="s">
        <v>23419</v>
      </c>
      <c r="C2970" t="s">
        <v>102</v>
      </c>
      <c r="D2970" s="8">
        <v>57.04</v>
      </c>
      <c r="E2970">
        <v>57.04</v>
      </c>
    </row>
    <row r="2971" spans="1:5">
      <c r="A2971">
        <v>41388</v>
      </c>
      <c r="B2971" t="s">
        <v>23420</v>
      </c>
      <c r="C2971" t="s">
        <v>102</v>
      </c>
      <c r="D2971" s="8">
        <v>68.44</v>
      </c>
      <c r="E2971">
        <v>68.44</v>
      </c>
    </row>
    <row r="2972" spans="1:5">
      <c r="A2972">
        <v>41380</v>
      </c>
      <c r="B2972" t="s">
        <v>23421</v>
      </c>
      <c r="C2972" t="s">
        <v>716</v>
      </c>
      <c r="D2972" s="8">
        <v>455.36</v>
      </c>
      <c r="E2972">
        <v>455.36</v>
      </c>
    </row>
    <row r="2973" spans="1:5">
      <c r="A2973">
        <v>41381</v>
      </c>
      <c r="B2973" t="s">
        <v>23422</v>
      </c>
      <c r="C2973" t="s">
        <v>716</v>
      </c>
      <c r="D2973" s="8">
        <v>477.05</v>
      </c>
      <c r="E2973">
        <v>477.05</v>
      </c>
    </row>
    <row r="2974" spans="1:5">
      <c r="A2974">
        <v>41382</v>
      </c>
      <c r="B2974" t="s">
        <v>23423</v>
      </c>
      <c r="C2974" t="s">
        <v>716</v>
      </c>
      <c r="D2974" s="8">
        <v>461.75</v>
      </c>
      <c r="E2974">
        <v>461.75</v>
      </c>
    </row>
    <row r="2975" spans="1:5">
      <c r="A2975">
        <v>41383</v>
      </c>
      <c r="B2975" t="s">
        <v>23424</v>
      </c>
      <c r="C2975" t="s">
        <v>716</v>
      </c>
      <c r="D2975" s="8">
        <v>626.74</v>
      </c>
      <c r="E2975">
        <v>626.74</v>
      </c>
    </row>
    <row r="2976" spans="1:5">
      <c r="A2976">
        <v>41385</v>
      </c>
      <c r="B2976" t="s">
        <v>23425</v>
      </c>
      <c r="C2976" t="s">
        <v>716</v>
      </c>
      <c r="D2976" s="8">
        <v>779.89</v>
      </c>
      <c r="E2976">
        <v>779.89</v>
      </c>
    </row>
    <row r="2977" spans="1:5">
      <c r="A2977">
        <v>4058</v>
      </c>
      <c r="B2977" t="s">
        <v>23426</v>
      </c>
      <c r="C2977" t="s">
        <v>327</v>
      </c>
      <c r="D2977" s="8">
        <v>24.01</v>
      </c>
      <c r="E2977">
        <v>26.85</v>
      </c>
    </row>
    <row r="2978" spans="1:5">
      <c r="A2978">
        <v>40974</v>
      </c>
      <c r="B2978" t="s">
        <v>23427</v>
      </c>
      <c r="C2978" t="s">
        <v>14514</v>
      </c>
      <c r="D2978" s="8">
        <v>4205.7700000000004</v>
      </c>
      <c r="E2978">
        <v>4704.08</v>
      </c>
    </row>
    <row r="2979" spans="1:5">
      <c r="A2979">
        <v>34794</v>
      </c>
      <c r="B2979" t="s">
        <v>23428</v>
      </c>
      <c r="C2979" t="s">
        <v>327</v>
      </c>
      <c r="D2979" s="8">
        <v>20.46</v>
      </c>
      <c r="E2979">
        <v>22.88</v>
      </c>
    </row>
    <row r="2980" spans="1:5">
      <c r="A2980">
        <v>40925</v>
      </c>
      <c r="B2980" t="s">
        <v>23429</v>
      </c>
      <c r="C2980" t="s">
        <v>14514</v>
      </c>
      <c r="D2980" s="8">
        <v>3580.44</v>
      </c>
      <c r="E2980">
        <v>4004.66</v>
      </c>
    </row>
    <row r="2981" spans="1:5">
      <c r="A2981">
        <v>13741</v>
      </c>
      <c r="B2981" t="s">
        <v>23430</v>
      </c>
      <c r="C2981" t="s">
        <v>716</v>
      </c>
      <c r="D2981" s="8">
        <v>2877.4</v>
      </c>
      <c r="E2981">
        <v>2877.4</v>
      </c>
    </row>
    <row r="2982" spans="1:5">
      <c r="A2982">
        <v>3288</v>
      </c>
      <c r="B2982" t="s">
        <v>23431</v>
      </c>
      <c r="C2982" t="s">
        <v>102</v>
      </c>
      <c r="D2982" s="8">
        <v>7</v>
      </c>
      <c r="E2982">
        <v>7</v>
      </c>
    </row>
    <row r="2983" spans="1:5">
      <c r="A2983">
        <v>13587</v>
      </c>
      <c r="B2983" t="s">
        <v>23432</v>
      </c>
      <c r="C2983" t="s">
        <v>102</v>
      </c>
      <c r="D2983" s="8">
        <v>4.2300000000000004</v>
      </c>
      <c r="E2983">
        <v>4.2300000000000004</v>
      </c>
    </row>
    <row r="2984" spans="1:5">
      <c r="A2984">
        <v>38598</v>
      </c>
      <c r="B2984" t="s">
        <v>23433</v>
      </c>
      <c r="C2984" t="s">
        <v>716</v>
      </c>
      <c r="D2984" s="8">
        <v>3.4</v>
      </c>
      <c r="E2984">
        <v>3.4</v>
      </c>
    </row>
    <row r="2985" spans="1:5">
      <c r="A2985">
        <v>38595</v>
      </c>
      <c r="B2985" t="s">
        <v>23434</v>
      </c>
      <c r="C2985" t="s">
        <v>716</v>
      </c>
      <c r="D2985" s="8">
        <v>2.88</v>
      </c>
      <c r="E2985">
        <v>2.88</v>
      </c>
    </row>
    <row r="2986" spans="1:5">
      <c r="A2986">
        <v>38592</v>
      </c>
      <c r="B2986" t="s">
        <v>23435</v>
      </c>
      <c r="C2986" t="s">
        <v>716</v>
      </c>
      <c r="D2986" s="8">
        <v>2.91</v>
      </c>
      <c r="E2986">
        <v>2.91</v>
      </c>
    </row>
    <row r="2987" spans="1:5">
      <c r="A2987">
        <v>38588</v>
      </c>
      <c r="B2987" t="s">
        <v>23436</v>
      </c>
      <c r="C2987" t="s">
        <v>716</v>
      </c>
      <c r="D2987" s="8">
        <v>2.33</v>
      </c>
      <c r="E2987">
        <v>2.33</v>
      </c>
    </row>
    <row r="2988" spans="1:5">
      <c r="A2988">
        <v>38593</v>
      </c>
      <c r="B2988" t="s">
        <v>23437</v>
      </c>
      <c r="C2988" t="s">
        <v>716</v>
      </c>
      <c r="D2988" s="8">
        <v>3.22</v>
      </c>
      <c r="E2988">
        <v>3.22</v>
      </c>
    </row>
    <row r="2989" spans="1:5">
      <c r="A2989">
        <v>38589</v>
      </c>
      <c r="B2989" t="s">
        <v>23438</v>
      </c>
      <c r="C2989" t="s">
        <v>716</v>
      </c>
      <c r="D2989" s="8">
        <v>2.44</v>
      </c>
      <c r="E2989">
        <v>2.44</v>
      </c>
    </row>
    <row r="2990" spans="1:5">
      <c r="A2990">
        <v>38594</v>
      </c>
      <c r="B2990" t="s">
        <v>23439</v>
      </c>
      <c r="C2990" t="s">
        <v>716</v>
      </c>
      <c r="D2990" s="8">
        <v>5.08</v>
      </c>
      <c r="E2990">
        <v>5.08</v>
      </c>
    </row>
    <row r="2991" spans="1:5">
      <c r="A2991">
        <v>34774</v>
      </c>
      <c r="B2991" t="s">
        <v>23440</v>
      </c>
      <c r="C2991" t="s">
        <v>716</v>
      </c>
      <c r="D2991" s="8">
        <v>2.2799999999999998</v>
      </c>
      <c r="E2991">
        <v>2.2799999999999998</v>
      </c>
    </row>
    <row r="2992" spans="1:5">
      <c r="A2992">
        <v>34771</v>
      </c>
      <c r="B2992" t="s">
        <v>23441</v>
      </c>
      <c r="C2992" t="s">
        <v>716</v>
      </c>
      <c r="D2992" s="8">
        <v>2.75</v>
      </c>
      <c r="E2992">
        <v>2.75</v>
      </c>
    </row>
    <row r="2993" spans="1:5">
      <c r="A2993">
        <v>34764</v>
      </c>
      <c r="B2993" t="s">
        <v>23442</v>
      </c>
      <c r="C2993" t="s">
        <v>716</v>
      </c>
      <c r="D2993" s="8">
        <v>1.8</v>
      </c>
      <c r="E2993">
        <v>1.8</v>
      </c>
    </row>
    <row r="2994" spans="1:5">
      <c r="A2994">
        <v>34773</v>
      </c>
      <c r="B2994" t="s">
        <v>23443</v>
      </c>
      <c r="C2994" t="s">
        <v>716</v>
      </c>
      <c r="D2994" s="8">
        <v>2.4</v>
      </c>
      <c r="E2994">
        <v>2.4</v>
      </c>
    </row>
    <row r="2995" spans="1:5">
      <c r="A2995">
        <v>34769</v>
      </c>
      <c r="B2995" t="s">
        <v>23444</v>
      </c>
      <c r="C2995" t="s">
        <v>716</v>
      </c>
      <c r="D2995" s="8">
        <v>2.97</v>
      </c>
      <c r="E2995">
        <v>2.97</v>
      </c>
    </row>
    <row r="2996" spans="1:5">
      <c r="A2996">
        <v>34763</v>
      </c>
      <c r="B2996" t="s">
        <v>23445</v>
      </c>
      <c r="C2996" t="s">
        <v>716</v>
      </c>
      <c r="D2996" s="8">
        <v>1.83</v>
      </c>
      <c r="E2996">
        <v>1.83</v>
      </c>
    </row>
    <row r="2997" spans="1:5">
      <c r="A2997">
        <v>34788</v>
      </c>
      <c r="B2997" t="s">
        <v>23446</v>
      </c>
      <c r="C2997" t="s">
        <v>716</v>
      </c>
      <c r="D2997" s="8">
        <v>0.98</v>
      </c>
      <c r="E2997">
        <v>0.98</v>
      </c>
    </row>
    <row r="2998" spans="1:5">
      <c r="A2998">
        <v>34781</v>
      </c>
      <c r="B2998" t="s">
        <v>23447</v>
      </c>
      <c r="C2998" t="s">
        <v>716</v>
      </c>
      <c r="D2998" s="8">
        <v>1.35</v>
      </c>
      <c r="E2998">
        <v>1.35</v>
      </c>
    </row>
    <row r="2999" spans="1:5">
      <c r="A2999">
        <v>41682</v>
      </c>
      <c r="B2999" t="s">
        <v>23448</v>
      </c>
      <c r="C2999" t="s">
        <v>716</v>
      </c>
      <c r="D2999" s="8">
        <v>40.130000000000003</v>
      </c>
      <c r="E2999">
        <v>40.130000000000003</v>
      </c>
    </row>
    <row r="3000" spans="1:5">
      <c r="A3000">
        <v>41683</v>
      </c>
      <c r="B3000" t="s">
        <v>23449</v>
      </c>
      <c r="C3000" t="s">
        <v>716</v>
      </c>
      <c r="D3000" s="8">
        <v>29.52</v>
      </c>
      <c r="E3000">
        <v>29.52</v>
      </c>
    </row>
    <row r="3001" spans="1:5">
      <c r="A3001">
        <v>41680</v>
      </c>
      <c r="B3001" t="s">
        <v>23450</v>
      </c>
      <c r="C3001" t="s">
        <v>716</v>
      </c>
      <c r="D3001" s="8">
        <v>15.89</v>
      </c>
      <c r="E3001">
        <v>15.89</v>
      </c>
    </row>
    <row r="3002" spans="1:5">
      <c r="A3002">
        <v>41679</v>
      </c>
      <c r="B3002" t="s">
        <v>23451</v>
      </c>
      <c r="C3002" t="s">
        <v>716</v>
      </c>
      <c r="D3002" s="8">
        <v>36.33</v>
      </c>
      <c r="E3002">
        <v>36.33</v>
      </c>
    </row>
    <row r="3003" spans="1:5">
      <c r="A3003">
        <v>41681</v>
      </c>
      <c r="B3003" t="s">
        <v>23452</v>
      </c>
      <c r="C3003" t="s">
        <v>716</v>
      </c>
      <c r="D3003" s="8">
        <v>24.86</v>
      </c>
      <c r="E3003">
        <v>24.86</v>
      </c>
    </row>
    <row r="3004" spans="1:5">
      <c r="A3004">
        <v>43386</v>
      </c>
      <c r="B3004" t="s">
        <v>23453</v>
      </c>
      <c r="C3004" t="s">
        <v>716</v>
      </c>
      <c r="D3004" s="8">
        <v>56.77</v>
      </c>
      <c r="E3004">
        <v>56.77</v>
      </c>
    </row>
    <row r="3005" spans="1:5">
      <c r="A3005">
        <v>4059</v>
      </c>
      <c r="B3005" t="s">
        <v>23454</v>
      </c>
      <c r="C3005" t="s">
        <v>102</v>
      </c>
      <c r="D3005" s="8">
        <v>40.130000000000003</v>
      </c>
      <c r="E3005">
        <v>40.130000000000003</v>
      </c>
    </row>
    <row r="3006" spans="1:5">
      <c r="A3006">
        <v>4062</v>
      </c>
      <c r="B3006" t="s">
        <v>23455</v>
      </c>
      <c r="C3006" t="s">
        <v>716</v>
      </c>
      <c r="D3006" s="8">
        <v>40.130000000000003</v>
      </c>
      <c r="E3006">
        <v>40.130000000000003</v>
      </c>
    </row>
    <row r="3007" spans="1:5">
      <c r="A3007">
        <v>4061</v>
      </c>
      <c r="B3007" t="s">
        <v>23456</v>
      </c>
      <c r="C3007" t="s">
        <v>716</v>
      </c>
      <c r="D3007" s="8">
        <v>49.96</v>
      </c>
      <c r="E3007">
        <v>49.96</v>
      </c>
    </row>
    <row r="3008" spans="1:5">
      <c r="A3008">
        <v>41315</v>
      </c>
      <c r="B3008" t="s">
        <v>23457</v>
      </c>
      <c r="C3008" t="s">
        <v>94</v>
      </c>
      <c r="D3008" s="8">
        <v>91.66</v>
      </c>
      <c r="E3008">
        <v>91.66</v>
      </c>
    </row>
    <row r="3009" spans="1:5">
      <c r="A3009">
        <v>43148</v>
      </c>
      <c r="B3009" t="s">
        <v>23458</v>
      </c>
      <c r="C3009" t="s">
        <v>94</v>
      </c>
      <c r="D3009" s="8">
        <v>62.22</v>
      </c>
      <c r="E3009">
        <v>62.22</v>
      </c>
    </row>
    <row r="3010" spans="1:5">
      <c r="A3010">
        <v>43147</v>
      </c>
      <c r="B3010" t="s">
        <v>23459</v>
      </c>
      <c r="C3010" t="s">
        <v>94</v>
      </c>
      <c r="D3010" s="8">
        <v>24.1</v>
      </c>
      <c r="E3010">
        <v>24.1</v>
      </c>
    </row>
    <row r="3011" spans="1:5">
      <c r="A3011">
        <v>10608</v>
      </c>
      <c r="B3011" t="s">
        <v>23460</v>
      </c>
      <c r="C3011" t="s">
        <v>716</v>
      </c>
      <c r="D3011" s="8">
        <v>9789.7999999999993</v>
      </c>
      <c r="E3011">
        <v>9789.7999999999993</v>
      </c>
    </row>
    <row r="3012" spans="1:5">
      <c r="A3012">
        <v>4069</v>
      </c>
      <c r="B3012" t="s">
        <v>23461</v>
      </c>
      <c r="C3012" t="s">
        <v>327</v>
      </c>
      <c r="D3012" s="8">
        <v>57.31</v>
      </c>
      <c r="E3012">
        <v>64.08</v>
      </c>
    </row>
    <row r="3013" spans="1:5">
      <c r="A3013">
        <v>40819</v>
      </c>
      <c r="B3013" t="s">
        <v>23462</v>
      </c>
      <c r="C3013" t="s">
        <v>14514</v>
      </c>
      <c r="D3013" s="8">
        <v>10029.049999999999</v>
      </c>
      <c r="E3013">
        <v>11217.32</v>
      </c>
    </row>
    <row r="3014" spans="1:5">
      <c r="A3014">
        <v>34361</v>
      </c>
      <c r="B3014" t="s">
        <v>23463</v>
      </c>
      <c r="C3014" t="s">
        <v>94</v>
      </c>
      <c r="D3014" s="8">
        <v>17.54</v>
      </c>
      <c r="E3014">
        <v>17.54</v>
      </c>
    </row>
    <row r="3015" spans="1:5">
      <c r="A3015">
        <v>36512</v>
      </c>
      <c r="B3015" t="s">
        <v>23464</v>
      </c>
      <c r="C3015" t="s">
        <v>716</v>
      </c>
      <c r="D3015" s="8">
        <v>20679.88</v>
      </c>
      <c r="E3015">
        <v>20679.88</v>
      </c>
    </row>
    <row r="3016" spans="1:5">
      <c r="A3016">
        <v>44478</v>
      </c>
      <c r="B3016" t="s">
        <v>23465</v>
      </c>
      <c r="C3016" t="s">
        <v>94</v>
      </c>
      <c r="D3016" s="8">
        <v>11.87</v>
      </c>
      <c r="E3016">
        <v>11.87</v>
      </c>
    </row>
    <row r="3017" spans="1:5">
      <c r="A3017">
        <v>44477</v>
      </c>
      <c r="B3017" t="s">
        <v>23466</v>
      </c>
      <c r="C3017" t="s">
        <v>94</v>
      </c>
      <c r="D3017" s="8">
        <v>11.87</v>
      </c>
      <c r="E3017">
        <v>11.87</v>
      </c>
    </row>
    <row r="3018" spans="1:5">
      <c r="A3018">
        <v>11697</v>
      </c>
      <c r="B3018" t="s">
        <v>23467</v>
      </c>
      <c r="C3018" t="s">
        <v>716</v>
      </c>
      <c r="D3018" s="8">
        <v>766.12</v>
      </c>
      <c r="E3018">
        <v>766.12</v>
      </c>
    </row>
    <row r="3019" spans="1:5">
      <c r="A3019">
        <v>11698</v>
      </c>
      <c r="B3019" t="s">
        <v>23468</v>
      </c>
      <c r="C3019" t="s">
        <v>716</v>
      </c>
      <c r="D3019" s="8">
        <v>913.94</v>
      </c>
      <c r="E3019">
        <v>913.94</v>
      </c>
    </row>
    <row r="3020" spans="1:5">
      <c r="A3020">
        <v>11699</v>
      </c>
      <c r="B3020" t="s">
        <v>23469</v>
      </c>
      <c r="C3020" t="s">
        <v>716</v>
      </c>
      <c r="D3020" s="8">
        <v>1010.11</v>
      </c>
      <c r="E3020">
        <v>1010.11</v>
      </c>
    </row>
    <row r="3021" spans="1:5">
      <c r="A3021">
        <v>10432</v>
      </c>
      <c r="B3021" t="s">
        <v>23470</v>
      </c>
      <c r="C3021" t="s">
        <v>716</v>
      </c>
      <c r="D3021" s="8">
        <v>356.83</v>
      </c>
      <c r="E3021">
        <v>356.83</v>
      </c>
    </row>
    <row r="3022" spans="1:5">
      <c r="A3022">
        <v>44020</v>
      </c>
      <c r="B3022" t="s">
        <v>23471</v>
      </c>
      <c r="C3022" t="s">
        <v>716</v>
      </c>
      <c r="D3022" s="8">
        <v>880.35</v>
      </c>
      <c r="E3022">
        <v>880.35</v>
      </c>
    </row>
    <row r="3023" spans="1:5">
      <c r="A3023">
        <v>41419</v>
      </c>
      <c r="B3023" t="s">
        <v>23472</v>
      </c>
      <c r="C3023" t="s">
        <v>716</v>
      </c>
      <c r="D3023" s="8">
        <v>8.5299999999999994</v>
      </c>
      <c r="E3023">
        <v>8.5299999999999994</v>
      </c>
    </row>
    <row r="3024" spans="1:5">
      <c r="A3024">
        <v>41420</v>
      </c>
      <c r="B3024" t="s">
        <v>23473</v>
      </c>
      <c r="C3024" t="s">
        <v>716</v>
      </c>
      <c r="D3024" s="8">
        <v>11.61</v>
      </c>
      <c r="E3024">
        <v>11.61</v>
      </c>
    </row>
    <row r="3025" spans="1:5">
      <c r="A3025">
        <v>41421</v>
      </c>
      <c r="B3025" t="s">
        <v>23474</v>
      </c>
      <c r="C3025" t="s">
        <v>716</v>
      </c>
      <c r="D3025" s="8">
        <v>11.58</v>
      </c>
      <c r="E3025">
        <v>11.58</v>
      </c>
    </row>
    <row r="3026" spans="1:5">
      <c r="A3026">
        <v>41422</v>
      </c>
      <c r="B3026" t="s">
        <v>23475</v>
      </c>
      <c r="C3026" t="s">
        <v>716</v>
      </c>
      <c r="D3026" s="8">
        <v>15.85</v>
      </c>
      <c r="E3026">
        <v>15.85</v>
      </c>
    </row>
    <row r="3027" spans="1:5">
      <c r="A3027">
        <v>41425</v>
      </c>
      <c r="B3027" t="s">
        <v>23476</v>
      </c>
      <c r="C3027" t="s">
        <v>716</v>
      </c>
      <c r="D3027" s="8">
        <v>8.11</v>
      </c>
      <c r="E3027">
        <v>8.11</v>
      </c>
    </row>
    <row r="3028" spans="1:5">
      <c r="A3028">
        <v>41426</v>
      </c>
      <c r="B3028" t="s">
        <v>23477</v>
      </c>
      <c r="C3028" t="s">
        <v>716</v>
      </c>
      <c r="D3028" s="8">
        <v>14.63</v>
      </c>
      <c r="E3028">
        <v>14.63</v>
      </c>
    </row>
    <row r="3029" spans="1:5">
      <c r="A3029">
        <v>41414</v>
      </c>
      <c r="B3029" t="s">
        <v>23478</v>
      </c>
      <c r="C3029" t="s">
        <v>716</v>
      </c>
      <c r="D3029" s="8">
        <v>26.85</v>
      </c>
      <c r="E3029">
        <v>26.85</v>
      </c>
    </row>
    <row r="3030" spans="1:5">
      <c r="A3030">
        <v>41415</v>
      </c>
      <c r="B3030" t="s">
        <v>23479</v>
      </c>
      <c r="C3030" t="s">
        <v>716</v>
      </c>
      <c r="D3030" s="8">
        <v>31.27</v>
      </c>
      <c r="E3030">
        <v>31.27</v>
      </c>
    </row>
    <row r="3031" spans="1:5">
      <c r="A3031">
        <v>37514</v>
      </c>
      <c r="B3031" t="s">
        <v>23480</v>
      </c>
      <c r="C3031" t="s">
        <v>716</v>
      </c>
      <c r="D3031" s="8">
        <v>332500</v>
      </c>
      <c r="E3031">
        <v>332500</v>
      </c>
    </row>
    <row r="3032" spans="1:5">
      <c r="A3032">
        <v>37519</v>
      </c>
      <c r="B3032" t="s">
        <v>23481</v>
      </c>
      <c r="C3032" t="s">
        <v>716</v>
      </c>
      <c r="D3032" s="8">
        <v>513145.05</v>
      </c>
      <c r="E3032">
        <v>513145.05</v>
      </c>
    </row>
    <row r="3033" spans="1:5">
      <c r="A3033">
        <v>37520</v>
      </c>
      <c r="B3033" t="s">
        <v>23482</v>
      </c>
      <c r="C3033" t="s">
        <v>716</v>
      </c>
      <c r="D3033" s="8">
        <v>504732.83</v>
      </c>
      <c r="E3033">
        <v>504732.83</v>
      </c>
    </row>
    <row r="3034" spans="1:5">
      <c r="A3034">
        <v>37521</v>
      </c>
      <c r="B3034" t="s">
        <v>23483</v>
      </c>
      <c r="C3034" t="s">
        <v>716</v>
      </c>
      <c r="D3034" s="8">
        <v>615774.06999999995</v>
      </c>
      <c r="E3034">
        <v>615774.06999999995</v>
      </c>
    </row>
    <row r="3035" spans="1:5">
      <c r="A3035">
        <v>37522</v>
      </c>
      <c r="B3035" t="s">
        <v>23484</v>
      </c>
      <c r="C3035" t="s">
        <v>716</v>
      </c>
      <c r="D3035" s="8">
        <v>634300.1</v>
      </c>
      <c r="E3035">
        <v>634300.1</v>
      </c>
    </row>
    <row r="3036" spans="1:5">
      <c r="A3036">
        <v>37546</v>
      </c>
      <c r="B3036" t="s">
        <v>23485</v>
      </c>
      <c r="C3036" t="s">
        <v>716</v>
      </c>
      <c r="D3036" s="8">
        <v>13031.04</v>
      </c>
      <c r="E3036">
        <v>13031.04</v>
      </c>
    </row>
    <row r="3037" spans="1:5">
      <c r="A3037">
        <v>37544</v>
      </c>
      <c r="B3037" t="s">
        <v>23486</v>
      </c>
      <c r="C3037" t="s">
        <v>716</v>
      </c>
      <c r="D3037" s="8">
        <v>13782.52</v>
      </c>
      <c r="E3037">
        <v>13782.52</v>
      </c>
    </row>
    <row r="3038" spans="1:5">
      <c r="A3038">
        <v>37545</v>
      </c>
      <c r="B3038" t="s">
        <v>23487</v>
      </c>
      <c r="C3038" t="s">
        <v>716</v>
      </c>
      <c r="D3038" s="8">
        <v>16399.349999999999</v>
      </c>
      <c r="E3038">
        <v>16399.349999999999</v>
      </c>
    </row>
    <row r="3039" spans="1:5">
      <c r="A3039">
        <v>36793</v>
      </c>
      <c r="B3039" t="s">
        <v>23488</v>
      </c>
      <c r="C3039" t="s">
        <v>716</v>
      </c>
      <c r="D3039" s="8">
        <v>975.05</v>
      </c>
      <c r="E3039">
        <v>975.05</v>
      </c>
    </row>
    <row r="3040" spans="1:5">
      <c r="A3040">
        <v>11769</v>
      </c>
      <c r="B3040" t="s">
        <v>23489</v>
      </c>
      <c r="C3040" t="s">
        <v>716</v>
      </c>
      <c r="D3040" s="8">
        <v>430.89</v>
      </c>
      <c r="E3040">
        <v>430.89</v>
      </c>
    </row>
    <row r="3041" spans="1:5">
      <c r="A3041">
        <v>11771</v>
      </c>
      <c r="B3041" t="s">
        <v>23490</v>
      </c>
      <c r="C3041" t="s">
        <v>716</v>
      </c>
      <c r="D3041" s="8">
        <v>527.79</v>
      </c>
      <c r="E3041">
        <v>527.79</v>
      </c>
    </row>
    <row r="3042" spans="1:5">
      <c r="A3042">
        <v>39919</v>
      </c>
      <c r="B3042" t="s">
        <v>23491</v>
      </c>
      <c r="C3042" t="s">
        <v>716</v>
      </c>
      <c r="D3042" s="8">
        <v>65227.59</v>
      </c>
      <c r="E3042">
        <v>65227.59</v>
      </c>
    </row>
    <row r="3043" spans="1:5">
      <c r="A3043">
        <v>38385</v>
      </c>
      <c r="B3043" t="s">
        <v>23492</v>
      </c>
      <c r="C3043" t="s">
        <v>716</v>
      </c>
      <c r="D3043" s="8">
        <v>32.97</v>
      </c>
      <c r="E3043">
        <v>32.97</v>
      </c>
    </row>
    <row r="3044" spans="1:5">
      <c r="A3044">
        <v>36800</v>
      </c>
      <c r="B3044" t="s">
        <v>23493</v>
      </c>
      <c r="C3044" t="s">
        <v>716</v>
      </c>
      <c r="D3044" s="8">
        <v>258.91000000000003</v>
      </c>
      <c r="E3044">
        <v>258.91000000000003</v>
      </c>
    </row>
    <row r="3045" spans="1:5">
      <c r="A3045">
        <v>37587</v>
      </c>
      <c r="B3045" t="s">
        <v>23494</v>
      </c>
      <c r="C3045" t="s">
        <v>716</v>
      </c>
      <c r="D3045" s="8">
        <v>568.84</v>
      </c>
      <c r="E3045">
        <v>568.84</v>
      </c>
    </row>
    <row r="3046" spans="1:5">
      <c r="A3046">
        <v>11561</v>
      </c>
      <c r="B3046" t="s">
        <v>23495</v>
      </c>
      <c r="C3046" t="s">
        <v>716</v>
      </c>
      <c r="D3046" s="8">
        <v>257.07</v>
      </c>
      <c r="E3046">
        <v>257.07</v>
      </c>
    </row>
    <row r="3047" spans="1:5">
      <c r="A3047">
        <v>43604</v>
      </c>
      <c r="B3047" t="s">
        <v>23496</v>
      </c>
      <c r="C3047" t="s">
        <v>716</v>
      </c>
      <c r="D3047" s="8">
        <v>137.05000000000001</v>
      </c>
      <c r="E3047">
        <v>137.05000000000001</v>
      </c>
    </row>
    <row r="3048" spans="1:5">
      <c r="A3048">
        <v>11560</v>
      </c>
      <c r="B3048" t="s">
        <v>23497</v>
      </c>
      <c r="C3048" t="s">
        <v>716</v>
      </c>
      <c r="D3048" s="8">
        <v>198.41</v>
      </c>
      <c r="E3048">
        <v>198.41</v>
      </c>
    </row>
    <row r="3049" spans="1:5">
      <c r="A3049">
        <v>11499</v>
      </c>
      <c r="B3049" t="s">
        <v>23498</v>
      </c>
      <c r="C3049" t="s">
        <v>716</v>
      </c>
      <c r="D3049" s="8">
        <v>986.11</v>
      </c>
      <c r="E3049">
        <v>986.11</v>
      </c>
    </row>
    <row r="3050" spans="1:5">
      <c r="A3050">
        <v>34761</v>
      </c>
      <c r="B3050" t="s">
        <v>23499</v>
      </c>
      <c r="C3050" t="s">
        <v>327</v>
      </c>
      <c r="D3050" s="8">
        <v>17.260000000000002</v>
      </c>
      <c r="E3050">
        <v>19.3</v>
      </c>
    </row>
    <row r="3051" spans="1:5">
      <c r="A3051">
        <v>40924</v>
      </c>
      <c r="B3051" t="s">
        <v>23500</v>
      </c>
      <c r="C3051" t="s">
        <v>14514</v>
      </c>
      <c r="D3051" s="8">
        <v>3024.44</v>
      </c>
      <c r="E3051">
        <v>3382.79</v>
      </c>
    </row>
    <row r="3052" spans="1:5">
      <c r="A3052">
        <v>40983</v>
      </c>
      <c r="B3052" t="s">
        <v>23501</v>
      </c>
      <c r="C3052" t="s">
        <v>14514</v>
      </c>
      <c r="D3052" s="8">
        <v>2582.09</v>
      </c>
      <c r="E3052">
        <v>2888.02</v>
      </c>
    </row>
    <row r="3053" spans="1:5">
      <c r="A3053">
        <v>44497</v>
      </c>
      <c r="B3053" t="s">
        <v>23502</v>
      </c>
      <c r="C3053" t="s">
        <v>327</v>
      </c>
      <c r="D3053" s="8">
        <v>14.74</v>
      </c>
      <c r="E3053">
        <v>16.48</v>
      </c>
    </row>
    <row r="3054" spans="1:5">
      <c r="A3054">
        <v>2437</v>
      </c>
      <c r="B3054" t="s">
        <v>23503</v>
      </c>
      <c r="C3054" t="s">
        <v>327</v>
      </c>
      <c r="D3054" s="8">
        <v>15.16</v>
      </c>
      <c r="E3054">
        <v>16.95</v>
      </c>
    </row>
    <row r="3055" spans="1:5">
      <c r="A3055">
        <v>40921</v>
      </c>
      <c r="B3055" t="s">
        <v>23504</v>
      </c>
      <c r="C3055" t="s">
        <v>14514</v>
      </c>
      <c r="D3055" s="8">
        <v>2654.09</v>
      </c>
      <c r="E3055">
        <v>2968.55</v>
      </c>
    </row>
    <row r="3056" spans="1:5">
      <c r="A3056">
        <v>14252</v>
      </c>
      <c r="B3056" t="s">
        <v>23505</v>
      </c>
      <c r="C3056" t="s">
        <v>716</v>
      </c>
      <c r="D3056" s="8">
        <v>2091.2600000000002</v>
      </c>
      <c r="E3056">
        <v>2091.2600000000002</v>
      </c>
    </row>
    <row r="3057" spans="1:5">
      <c r="A3057">
        <v>730</v>
      </c>
      <c r="B3057" t="s">
        <v>23506</v>
      </c>
      <c r="C3057" t="s">
        <v>716</v>
      </c>
      <c r="D3057" s="8">
        <v>5587.45</v>
      </c>
      <c r="E3057">
        <v>5587.45</v>
      </c>
    </row>
    <row r="3058" spans="1:5">
      <c r="A3058">
        <v>723</v>
      </c>
      <c r="B3058" t="s">
        <v>23507</v>
      </c>
      <c r="C3058" t="s">
        <v>716</v>
      </c>
      <c r="D3058" s="8">
        <v>2777.16</v>
      </c>
      <c r="E3058">
        <v>2777.16</v>
      </c>
    </row>
    <row r="3059" spans="1:5">
      <c r="A3059">
        <v>36502</v>
      </c>
      <c r="B3059" t="s">
        <v>23508</v>
      </c>
      <c r="C3059" t="s">
        <v>716</v>
      </c>
      <c r="D3059" s="8">
        <v>2610.1999999999998</v>
      </c>
      <c r="E3059">
        <v>2610.1999999999998</v>
      </c>
    </row>
    <row r="3060" spans="1:5">
      <c r="A3060">
        <v>36503</v>
      </c>
      <c r="B3060" t="s">
        <v>23509</v>
      </c>
      <c r="C3060" t="s">
        <v>716</v>
      </c>
      <c r="D3060" s="8">
        <v>3218.68</v>
      </c>
      <c r="E3060">
        <v>3218.68</v>
      </c>
    </row>
    <row r="3061" spans="1:5">
      <c r="A3061">
        <v>4090</v>
      </c>
      <c r="B3061" t="s">
        <v>23510</v>
      </c>
      <c r="C3061" t="s">
        <v>716</v>
      </c>
      <c r="D3061" s="8">
        <v>1160000</v>
      </c>
      <c r="E3061">
        <v>1160000</v>
      </c>
    </row>
    <row r="3062" spans="1:5">
      <c r="A3062">
        <v>13227</v>
      </c>
      <c r="B3062" t="s">
        <v>23511</v>
      </c>
      <c r="C3062" t="s">
        <v>716</v>
      </c>
      <c r="D3062" s="8">
        <v>1441444.65</v>
      </c>
      <c r="E3062">
        <v>1441444.65</v>
      </c>
    </row>
    <row r="3063" spans="1:5">
      <c r="A3063">
        <v>10597</v>
      </c>
      <c r="B3063" t="s">
        <v>23512</v>
      </c>
      <c r="C3063" t="s">
        <v>716</v>
      </c>
      <c r="D3063" s="8">
        <v>1517306.44</v>
      </c>
      <c r="E3063">
        <v>1517306.44</v>
      </c>
    </row>
    <row r="3064" spans="1:5">
      <c r="A3064">
        <v>39628</v>
      </c>
      <c r="B3064" t="s">
        <v>23513</v>
      </c>
      <c r="C3064" t="s">
        <v>716</v>
      </c>
      <c r="D3064" s="8">
        <v>4498.22</v>
      </c>
      <c r="E3064">
        <v>4498.22</v>
      </c>
    </row>
    <row r="3065" spans="1:5">
      <c r="A3065">
        <v>39404</v>
      </c>
      <c r="B3065" t="s">
        <v>23514</v>
      </c>
      <c r="C3065" t="s">
        <v>716</v>
      </c>
      <c r="D3065" s="8">
        <v>2230.52</v>
      </c>
      <c r="E3065">
        <v>2230.52</v>
      </c>
    </row>
    <row r="3066" spans="1:5">
      <c r="A3066">
        <v>39402</v>
      </c>
      <c r="B3066" t="s">
        <v>23515</v>
      </c>
      <c r="C3066" t="s">
        <v>716</v>
      </c>
      <c r="D3066" s="8">
        <v>1837.52</v>
      </c>
      <c r="E3066">
        <v>1837.52</v>
      </c>
    </row>
    <row r="3067" spans="1:5">
      <c r="A3067">
        <v>39403</v>
      </c>
      <c r="B3067" t="s">
        <v>23516</v>
      </c>
      <c r="C3067" t="s">
        <v>716</v>
      </c>
      <c r="D3067" s="8">
        <v>1797.55</v>
      </c>
      <c r="E3067">
        <v>1797.55</v>
      </c>
    </row>
    <row r="3068" spans="1:5">
      <c r="A3068">
        <v>4093</v>
      </c>
      <c r="B3068" t="s">
        <v>23517</v>
      </c>
      <c r="C3068" t="s">
        <v>327</v>
      </c>
      <c r="D3068" s="8">
        <v>20.07</v>
      </c>
      <c r="E3068">
        <v>22.45</v>
      </c>
    </row>
    <row r="3069" spans="1:5">
      <c r="A3069">
        <v>10512</v>
      </c>
      <c r="B3069" t="s">
        <v>23518</v>
      </c>
      <c r="C3069" t="s">
        <v>14514</v>
      </c>
      <c r="D3069" s="8">
        <v>3513.27</v>
      </c>
      <c r="E3069">
        <v>3929.54</v>
      </c>
    </row>
    <row r="3070" spans="1:5">
      <c r="A3070">
        <v>4243</v>
      </c>
      <c r="B3070" t="s">
        <v>23519</v>
      </c>
      <c r="C3070" t="s">
        <v>327</v>
      </c>
      <c r="D3070" s="8">
        <v>18.510000000000002</v>
      </c>
      <c r="E3070">
        <v>20.69</v>
      </c>
    </row>
    <row r="3071" spans="1:5">
      <c r="A3071">
        <v>20020</v>
      </c>
      <c r="B3071" t="s">
        <v>23520</v>
      </c>
      <c r="C3071" t="s">
        <v>327</v>
      </c>
      <c r="D3071" s="8">
        <v>20.86</v>
      </c>
      <c r="E3071">
        <v>23.32</v>
      </c>
    </row>
    <row r="3072" spans="1:5">
      <c r="A3072">
        <v>41038</v>
      </c>
      <c r="B3072" t="s">
        <v>23521</v>
      </c>
      <c r="C3072" t="s">
        <v>14514</v>
      </c>
      <c r="D3072" s="8">
        <v>3651.01</v>
      </c>
      <c r="E3072">
        <v>4083.59</v>
      </c>
    </row>
    <row r="3073" spans="1:5">
      <c r="A3073">
        <v>4094</v>
      </c>
      <c r="B3073" t="s">
        <v>23522</v>
      </c>
      <c r="C3073" t="s">
        <v>327</v>
      </c>
      <c r="D3073" s="8">
        <v>24.97</v>
      </c>
      <c r="E3073">
        <v>27.92</v>
      </c>
    </row>
    <row r="3074" spans="1:5">
      <c r="A3074">
        <v>40988</v>
      </c>
      <c r="B3074" t="s">
        <v>23523</v>
      </c>
      <c r="C3074" t="s">
        <v>14514</v>
      </c>
      <c r="D3074" s="8">
        <v>4369.8900000000003</v>
      </c>
      <c r="E3074">
        <v>4887.6499999999996</v>
      </c>
    </row>
    <row r="3075" spans="1:5">
      <c r="A3075">
        <v>4095</v>
      </c>
      <c r="B3075" t="s">
        <v>23524</v>
      </c>
      <c r="C3075" t="s">
        <v>327</v>
      </c>
      <c r="D3075" s="8">
        <v>16.8</v>
      </c>
      <c r="E3075">
        <v>18.79</v>
      </c>
    </row>
    <row r="3076" spans="1:5">
      <c r="A3076">
        <v>40990</v>
      </c>
      <c r="B3076" t="s">
        <v>23525</v>
      </c>
      <c r="C3076" t="s">
        <v>14514</v>
      </c>
      <c r="D3076" s="8">
        <v>2943.2</v>
      </c>
      <c r="E3076">
        <v>3291.91</v>
      </c>
    </row>
    <row r="3077" spans="1:5">
      <c r="A3077">
        <v>4096</v>
      </c>
      <c r="B3077" t="s">
        <v>23526</v>
      </c>
      <c r="C3077" t="s">
        <v>327</v>
      </c>
      <c r="D3077" s="8">
        <v>22.5</v>
      </c>
      <c r="E3077">
        <v>25.16</v>
      </c>
    </row>
    <row r="3078" spans="1:5">
      <c r="A3078">
        <v>40992</v>
      </c>
      <c r="B3078" t="s">
        <v>23527</v>
      </c>
      <c r="C3078" t="s">
        <v>14514</v>
      </c>
      <c r="D3078" s="8">
        <v>3939.69</v>
      </c>
      <c r="E3078">
        <v>4406.47</v>
      </c>
    </row>
    <row r="3079" spans="1:5">
      <c r="A3079">
        <v>4114</v>
      </c>
      <c r="B3079" t="s">
        <v>23528</v>
      </c>
      <c r="C3079" t="s">
        <v>716</v>
      </c>
      <c r="D3079" s="8">
        <v>91.97</v>
      </c>
      <c r="E3079">
        <v>91.97</v>
      </c>
    </row>
    <row r="3080" spans="1:5">
      <c r="A3080">
        <v>36797</v>
      </c>
      <c r="B3080" t="s">
        <v>23529</v>
      </c>
      <c r="C3080" t="s">
        <v>716</v>
      </c>
      <c r="D3080" s="8">
        <v>81.89</v>
      </c>
      <c r="E3080">
        <v>81.89</v>
      </c>
    </row>
    <row r="3081" spans="1:5">
      <c r="A3081">
        <v>4107</v>
      </c>
      <c r="B3081" t="s">
        <v>23530</v>
      </c>
      <c r="C3081" t="s">
        <v>716</v>
      </c>
      <c r="D3081" s="8">
        <v>77.209999999999994</v>
      </c>
      <c r="E3081">
        <v>77.209999999999994</v>
      </c>
    </row>
    <row r="3082" spans="1:5">
      <c r="A3082">
        <v>4102</v>
      </c>
      <c r="B3082" t="s">
        <v>23531</v>
      </c>
      <c r="C3082" t="s">
        <v>716</v>
      </c>
      <c r="D3082" s="8">
        <v>94.25</v>
      </c>
      <c r="E3082">
        <v>94.25</v>
      </c>
    </row>
    <row r="3083" spans="1:5">
      <c r="A3083">
        <v>36799</v>
      </c>
      <c r="B3083" t="s">
        <v>23532</v>
      </c>
      <c r="C3083" t="s">
        <v>716</v>
      </c>
      <c r="D3083" s="8">
        <v>79.48</v>
      </c>
      <c r="E3083">
        <v>79.48</v>
      </c>
    </row>
    <row r="3084" spans="1:5">
      <c r="A3084">
        <v>2747</v>
      </c>
      <c r="B3084" t="s">
        <v>23533</v>
      </c>
      <c r="C3084" t="s">
        <v>102</v>
      </c>
      <c r="D3084" s="8">
        <v>42.24</v>
      </c>
      <c r="E3084">
        <v>42.24</v>
      </c>
    </row>
    <row r="3085" spans="1:5">
      <c r="A3085">
        <v>21138</v>
      </c>
      <c r="B3085" t="s">
        <v>23534</v>
      </c>
      <c r="C3085" t="s">
        <v>102</v>
      </c>
      <c r="D3085" s="8">
        <v>13.39</v>
      </c>
      <c r="E3085">
        <v>13.39</v>
      </c>
    </row>
    <row r="3086" spans="1:5">
      <c r="A3086">
        <v>10826</v>
      </c>
      <c r="B3086" t="s">
        <v>23535</v>
      </c>
      <c r="C3086" t="s">
        <v>716</v>
      </c>
      <c r="D3086" s="8">
        <v>114.94</v>
      </c>
      <c r="E3086">
        <v>114.94</v>
      </c>
    </row>
    <row r="3087" spans="1:5">
      <c r="A3087">
        <v>365</v>
      </c>
      <c r="B3087" t="s">
        <v>23536</v>
      </c>
      <c r="C3087" t="s">
        <v>716</v>
      </c>
      <c r="D3087" s="8">
        <v>71.260000000000005</v>
      </c>
      <c r="E3087">
        <v>71.260000000000005</v>
      </c>
    </row>
    <row r="3088" spans="1:5">
      <c r="A3088">
        <v>38639</v>
      </c>
      <c r="B3088" t="s">
        <v>23537</v>
      </c>
      <c r="C3088" t="s">
        <v>716</v>
      </c>
      <c r="D3088" s="8">
        <v>275.86</v>
      </c>
      <c r="E3088">
        <v>275.86</v>
      </c>
    </row>
    <row r="3089" spans="1:5">
      <c r="A3089">
        <v>38640</v>
      </c>
      <c r="B3089" t="s">
        <v>23538</v>
      </c>
      <c r="C3089" t="s">
        <v>716</v>
      </c>
      <c r="D3089" s="8">
        <v>4.13</v>
      </c>
      <c r="E3089">
        <v>4.13</v>
      </c>
    </row>
    <row r="3090" spans="1:5">
      <c r="A3090">
        <v>358</v>
      </c>
      <c r="B3090" t="s">
        <v>23539</v>
      </c>
      <c r="C3090" t="s">
        <v>716</v>
      </c>
      <c r="D3090" s="8">
        <v>85.05</v>
      </c>
      <c r="E3090">
        <v>85.05</v>
      </c>
    </row>
    <row r="3091" spans="1:5">
      <c r="A3091">
        <v>359</v>
      </c>
      <c r="B3091" t="s">
        <v>23540</v>
      </c>
      <c r="C3091" t="s">
        <v>716</v>
      </c>
      <c r="D3091" s="8">
        <v>174.71</v>
      </c>
      <c r="E3091">
        <v>174.71</v>
      </c>
    </row>
    <row r="3092" spans="1:5">
      <c r="A3092">
        <v>38641</v>
      </c>
      <c r="B3092" t="s">
        <v>23541</v>
      </c>
      <c r="C3092" t="s">
        <v>716</v>
      </c>
      <c r="D3092" s="8">
        <v>172.41</v>
      </c>
      <c r="E3092">
        <v>172.41</v>
      </c>
    </row>
    <row r="3093" spans="1:5">
      <c r="A3093">
        <v>360</v>
      </c>
      <c r="B3093" t="s">
        <v>23542</v>
      </c>
      <c r="C3093" t="s">
        <v>716</v>
      </c>
      <c r="D3093" s="8">
        <v>4</v>
      </c>
      <c r="E3093">
        <v>4</v>
      </c>
    </row>
    <row r="3094" spans="1:5">
      <c r="A3094">
        <v>42430</v>
      </c>
      <c r="B3094" t="s">
        <v>23543</v>
      </c>
      <c r="C3094" t="s">
        <v>716</v>
      </c>
      <c r="D3094" s="8">
        <v>6434.22</v>
      </c>
      <c r="E3094">
        <v>6434.22</v>
      </c>
    </row>
    <row r="3095" spans="1:5">
      <c r="A3095">
        <v>4209</v>
      </c>
      <c r="B3095" t="s">
        <v>23544</v>
      </c>
      <c r="C3095" t="s">
        <v>716</v>
      </c>
      <c r="D3095" s="8">
        <v>23.56</v>
      </c>
      <c r="E3095">
        <v>23.56</v>
      </c>
    </row>
    <row r="3096" spans="1:5">
      <c r="A3096">
        <v>4180</v>
      </c>
      <c r="B3096" t="s">
        <v>23545</v>
      </c>
      <c r="C3096" t="s">
        <v>716</v>
      </c>
      <c r="D3096" s="8">
        <v>17.739999999999998</v>
      </c>
      <c r="E3096">
        <v>17.739999999999998</v>
      </c>
    </row>
    <row r="3097" spans="1:5">
      <c r="A3097">
        <v>4179</v>
      </c>
      <c r="B3097" t="s">
        <v>23546</v>
      </c>
      <c r="C3097" t="s">
        <v>716</v>
      </c>
      <c r="D3097" s="8">
        <v>12.05</v>
      </c>
      <c r="E3097">
        <v>12.05</v>
      </c>
    </row>
    <row r="3098" spans="1:5">
      <c r="A3098">
        <v>4177</v>
      </c>
      <c r="B3098" t="s">
        <v>23547</v>
      </c>
      <c r="C3098" t="s">
        <v>716</v>
      </c>
      <c r="D3098" s="8">
        <v>5.89</v>
      </c>
      <c r="E3098">
        <v>5.89</v>
      </c>
    </row>
    <row r="3099" spans="1:5">
      <c r="A3099">
        <v>4208</v>
      </c>
      <c r="B3099" t="s">
        <v>23548</v>
      </c>
      <c r="C3099" t="s">
        <v>716</v>
      </c>
      <c r="D3099" s="8">
        <v>56.08</v>
      </c>
      <c r="E3099">
        <v>56.08</v>
      </c>
    </row>
    <row r="3100" spans="1:5">
      <c r="A3100">
        <v>4181</v>
      </c>
      <c r="B3100" t="s">
        <v>23549</v>
      </c>
      <c r="C3100" t="s">
        <v>716</v>
      </c>
      <c r="D3100" s="8">
        <v>36.64</v>
      </c>
      <c r="E3100">
        <v>36.64</v>
      </c>
    </row>
    <row r="3101" spans="1:5">
      <c r="A3101">
        <v>4182</v>
      </c>
      <c r="B3101" t="s">
        <v>23550</v>
      </c>
      <c r="C3101" t="s">
        <v>716</v>
      </c>
      <c r="D3101" s="8">
        <v>91.23</v>
      </c>
      <c r="E3101">
        <v>91.23</v>
      </c>
    </row>
    <row r="3102" spans="1:5">
      <c r="A3102">
        <v>4178</v>
      </c>
      <c r="B3102" t="s">
        <v>23551</v>
      </c>
      <c r="C3102" t="s">
        <v>716</v>
      </c>
      <c r="D3102" s="8">
        <v>8.16</v>
      </c>
      <c r="E3102">
        <v>8.16</v>
      </c>
    </row>
    <row r="3103" spans="1:5">
      <c r="A3103">
        <v>4183</v>
      </c>
      <c r="B3103" t="s">
        <v>23552</v>
      </c>
      <c r="C3103" t="s">
        <v>716</v>
      </c>
      <c r="D3103" s="8">
        <v>146.87</v>
      </c>
      <c r="E3103">
        <v>146.87</v>
      </c>
    </row>
    <row r="3104" spans="1:5">
      <c r="A3104">
        <v>4184</v>
      </c>
      <c r="B3104" t="s">
        <v>23553</v>
      </c>
      <c r="C3104" t="s">
        <v>716</v>
      </c>
      <c r="D3104" s="8">
        <v>324.20999999999998</v>
      </c>
      <c r="E3104">
        <v>324.20999999999998</v>
      </c>
    </row>
    <row r="3105" spans="1:5">
      <c r="A3105">
        <v>4185</v>
      </c>
      <c r="B3105" t="s">
        <v>23554</v>
      </c>
      <c r="C3105" t="s">
        <v>716</v>
      </c>
      <c r="D3105" s="8">
        <v>538.69000000000005</v>
      </c>
      <c r="E3105">
        <v>538.69000000000005</v>
      </c>
    </row>
    <row r="3106" spans="1:5">
      <c r="A3106">
        <v>4205</v>
      </c>
      <c r="B3106" t="s">
        <v>23555</v>
      </c>
      <c r="C3106" t="s">
        <v>716</v>
      </c>
      <c r="D3106" s="8">
        <v>31.11</v>
      </c>
      <c r="E3106">
        <v>31.11</v>
      </c>
    </row>
    <row r="3107" spans="1:5">
      <c r="A3107">
        <v>4192</v>
      </c>
      <c r="B3107" t="s">
        <v>23556</v>
      </c>
      <c r="C3107" t="s">
        <v>716</v>
      </c>
      <c r="D3107" s="8">
        <v>31.11</v>
      </c>
      <c r="E3107">
        <v>31.11</v>
      </c>
    </row>
    <row r="3108" spans="1:5">
      <c r="A3108">
        <v>4191</v>
      </c>
      <c r="B3108" t="s">
        <v>23557</v>
      </c>
      <c r="C3108" t="s">
        <v>716</v>
      </c>
      <c r="D3108" s="8">
        <v>31.11</v>
      </c>
      <c r="E3108">
        <v>31.11</v>
      </c>
    </row>
    <row r="3109" spans="1:5">
      <c r="A3109">
        <v>4206</v>
      </c>
      <c r="B3109" t="s">
        <v>23558</v>
      </c>
      <c r="C3109" t="s">
        <v>716</v>
      </c>
      <c r="D3109" s="8">
        <v>24.31</v>
      </c>
      <c r="E3109">
        <v>24.31</v>
      </c>
    </row>
    <row r="3110" spans="1:5">
      <c r="A3110">
        <v>4207</v>
      </c>
      <c r="B3110" t="s">
        <v>23559</v>
      </c>
      <c r="C3110" t="s">
        <v>716</v>
      </c>
      <c r="D3110" s="8">
        <v>25.03</v>
      </c>
      <c r="E3110">
        <v>25.03</v>
      </c>
    </row>
    <row r="3111" spans="1:5">
      <c r="A3111">
        <v>4190</v>
      </c>
      <c r="B3111" t="s">
        <v>23560</v>
      </c>
      <c r="C3111" t="s">
        <v>716</v>
      </c>
      <c r="D3111" s="8">
        <v>24.31</v>
      </c>
      <c r="E3111">
        <v>24.31</v>
      </c>
    </row>
    <row r="3112" spans="1:5">
      <c r="A3112">
        <v>4188</v>
      </c>
      <c r="B3112" t="s">
        <v>23561</v>
      </c>
      <c r="C3112" t="s">
        <v>716</v>
      </c>
      <c r="D3112" s="8">
        <v>14.67</v>
      </c>
      <c r="E3112">
        <v>14.67</v>
      </c>
    </row>
    <row r="3113" spans="1:5">
      <c r="A3113">
        <v>4189</v>
      </c>
      <c r="B3113" t="s">
        <v>23562</v>
      </c>
      <c r="C3113" t="s">
        <v>716</v>
      </c>
      <c r="D3113" s="8">
        <v>14.67</v>
      </c>
      <c r="E3113">
        <v>14.67</v>
      </c>
    </row>
    <row r="3114" spans="1:5">
      <c r="A3114">
        <v>4186</v>
      </c>
      <c r="B3114" t="s">
        <v>23563</v>
      </c>
      <c r="C3114" t="s">
        <v>716</v>
      </c>
      <c r="D3114" s="8">
        <v>7.18</v>
      </c>
      <c r="E3114">
        <v>7.18</v>
      </c>
    </row>
    <row r="3115" spans="1:5">
      <c r="A3115">
        <v>4197</v>
      </c>
      <c r="B3115" t="s">
        <v>23564</v>
      </c>
      <c r="C3115" t="s">
        <v>716</v>
      </c>
      <c r="D3115" s="8">
        <v>77.680000000000007</v>
      </c>
      <c r="E3115">
        <v>77.680000000000007</v>
      </c>
    </row>
    <row r="3116" spans="1:5">
      <c r="A3116">
        <v>4194</v>
      </c>
      <c r="B3116" t="s">
        <v>23565</v>
      </c>
      <c r="C3116" t="s">
        <v>716</v>
      </c>
      <c r="D3116" s="8">
        <v>46.94</v>
      </c>
      <c r="E3116">
        <v>46.94</v>
      </c>
    </row>
    <row r="3117" spans="1:5">
      <c r="A3117">
        <v>4193</v>
      </c>
      <c r="B3117" t="s">
        <v>23566</v>
      </c>
      <c r="C3117" t="s">
        <v>716</v>
      </c>
      <c r="D3117" s="8">
        <v>46.94</v>
      </c>
      <c r="E3117">
        <v>46.94</v>
      </c>
    </row>
    <row r="3118" spans="1:5">
      <c r="A3118">
        <v>4204</v>
      </c>
      <c r="B3118" t="s">
        <v>23567</v>
      </c>
      <c r="C3118" t="s">
        <v>716</v>
      </c>
      <c r="D3118" s="8">
        <v>46.94</v>
      </c>
      <c r="E3118">
        <v>46.94</v>
      </c>
    </row>
    <row r="3119" spans="1:5">
      <c r="A3119">
        <v>4202</v>
      </c>
      <c r="B3119" t="s">
        <v>23568</v>
      </c>
      <c r="C3119" t="s">
        <v>716</v>
      </c>
      <c r="D3119" s="8">
        <v>141.86000000000001</v>
      </c>
      <c r="E3119">
        <v>141.86000000000001</v>
      </c>
    </row>
    <row r="3120" spans="1:5">
      <c r="A3120">
        <v>4203</v>
      </c>
      <c r="B3120" t="s">
        <v>23569</v>
      </c>
      <c r="C3120" t="s">
        <v>716</v>
      </c>
      <c r="D3120" s="8">
        <v>125.29</v>
      </c>
      <c r="E3120">
        <v>125.29</v>
      </c>
    </row>
    <row r="3121" spans="1:5">
      <c r="A3121">
        <v>4187</v>
      </c>
      <c r="B3121" t="s">
        <v>23570</v>
      </c>
      <c r="C3121" t="s">
        <v>716</v>
      </c>
      <c r="D3121" s="8">
        <v>9.35</v>
      </c>
      <c r="E3121">
        <v>9.35</v>
      </c>
    </row>
    <row r="3122" spans="1:5">
      <c r="A3122">
        <v>40368</v>
      </c>
      <c r="B3122" t="s">
        <v>23571</v>
      </c>
      <c r="C3122" t="s">
        <v>716</v>
      </c>
      <c r="D3122" s="8">
        <v>56.95</v>
      </c>
      <c r="E3122">
        <v>56.95</v>
      </c>
    </row>
    <row r="3123" spans="1:5">
      <c r="A3123">
        <v>40365</v>
      </c>
      <c r="B3123" t="s">
        <v>23572</v>
      </c>
      <c r="C3123" t="s">
        <v>716</v>
      </c>
      <c r="D3123" s="8">
        <v>38.42</v>
      </c>
      <c r="E3123">
        <v>38.42</v>
      </c>
    </row>
    <row r="3124" spans="1:5">
      <c r="A3124">
        <v>40362</v>
      </c>
      <c r="B3124" t="s">
        <v>23573</v>
      </c>
      <c r="C3124" t="s">
        <v>716</v>
      </c>
      <c r="D3124" s="8">
        <v>25.45</v>
      </c>
      <c r="E3124">
        <v>25.45</v>
      </c>
    </row>
    <row r="3125" spans="1:5">
      <c r="A3125">
        <v>40356</v>
      </c>
      <c r="B3125" t="s">
        <v>23574</v>
      </c>
      <c r="C3125" t="s">
        <v>716</v>
      </c>
      <c r="D3125" s="8">
        <v>13.13</v>
      </c>
      <c r="E3125">
        <v>13.13</v>
      </c>
    </row>
    <row r="3126" spans="1:5">
      <c r="A3126">
        <v>40374</v>
      </c>
      <c r="B3126" t="s">
        <v>23575</v>
      </c>
      <c r="C3126" t="s">
        <v>716</v>
      </c>
      <c r="D3126" s="8">
        <v>148.85</v>
      </c>
      <c r="E3126">
        <v>148.85</v>
      </c>
    </row>
    <row r="3127" spans="1:5">
      <c r="A3127">
        <v>40371</v>
      </c>
      <c r="B3127" t="s">
        <v>23576</v>
      </c>
      <c r="C3127" t="s">
        <v>716</v>
      </c>
      <c r="D3127" s="8">
        <v>93.7</v>
      </c>
      <c r="E3127">
        <v>93.7</v>
      </c>
    </row>
    <row r="3128" spans="1:5">
      <c r="A3128">
        <v>40359</v>
      </c>
      <c r="B3128" t="s">
        <v>23577</v>
      </c>
      <c r="C3128" t="s">
        <v>716</v>
      </c>
      <c r="D3128" s="8">
        <v>16.96</v>
      </c>
      <c r="E3128">
        <v>16.96</v>
      </c>
    </row>
    <row r="3129" spans="1:5">
      <c r="A3129">
        <v>45201</v>
      </c>
      <c r="B3129" t="s">
        <v>23578</v>
      </c>
      <c r="C3129" t="s">
        <v>716</v>
      </c>
      <c r="D3129" s="8">
        <v>53.51</v>
      </c>
      <c r="E3129">
        <v>53.51</v>
      </c>
    </row>
    <row r="3130" spans="1:5">
      <c r="A3130">
        <v>7595</v>
      </c>
      <c r="B3130" t="s">
        <v>23579</v>
      </c>
      <c r="C3130" t="s">
        <v>327</v>
      </c>
      <c r="D3130" s="8">
        <v>16.02</v>
      </c>
      <c r="E3130">
        <v>17.91</v>
      </c>
    </row>
    <row r="3131" spans="1:5">
      <c r="A3131">
        <v>41094</v>
      </c>
      <c r="B3131" t="s">
        <v>23580</v>
      </c>
      <c r="C3131" t="s">
        <v>14514</v>
      </c>
      <c r="D3131" s="8">
        <v>2805.34</v>
      </c>
      <c r="E3131">
        <v>3137.72</v>
      </c>
    </row>
    <row r="3132" spans="1:5">
      <c r="A3132">
        <v>39609</v>
      </c>
      <c r="B3132" t="s">
        <v>23581</v>
      </c>
      <c r="C3132" t="s">
        <v>716</v>
      </c>
      <c r="D3132" s="8">
        <v>67690.52</v>
      </c>
      <c r="E3132">
        <v>67690.52</v>
      </c>
    </row>
    <row r="3133" spans="1:5">
      <c r="A3133">
        <v>39610</v>
      </c>
      <c r="B3133" t="s">
        <v>23582</v>
      </c>
      <c r="C3133" t="s">
        <v>716</v>
      </c>
      <c r="D3133" s="8">
        <v>98807.039999999994</v>
      </c>
      <c r="E3133">
        <v>98807.039999999994</v>
      </c>
    </row>
    <row r="3134" spans="1:5">
      <c r="A3134">
        <v>39611</v>
      </c>
      <c r="B3134" t="s">
        <v>23583</v>
      </c>
      <c r="C3134" t="s">
        <v>716</v>
      </c>
      <c r="D3134" s="8">
        <v>119572.69</v>
      </c>
      <c r="E3134">
        <v>119572.69</v>
      </c>
    </row>
    <row r="3135" spans="1:5">
      <c r="A3135">
        <v>39612</v>
      </c>
      <c r="B3135" t="s">
        <v>23584</v>
      </c>
      <c r="C3135" t="s">
        <v>716</v>
      </c>
      <c r="D3135" s="8">
        <v>187313.31</v>
      </c>
      <c r="E3135">
        <v>187313.31</v>
      </c>
    </row>
    <row r="3136" spans="1:5">
      <c r="A3136">
        <v>39608</v>
      </c>
      <c r="B3136" t="s">
        <v>23585</v>
      </c>
      <c r="C3136" t="s">
        <v>716</v>
      </c>
      <c r="D3136" s="8">
        <v>54124.62</v>
      </c>
      <c r="E3136">
        <v>54124.62</v>
      </c>
    </row>
    <row r="3137" spans="1:5">
      <c r="A3137">
        <v>38175</v>
      </c>
      <c r="B3137" t="s">
        <v>23586</v>
      </c>
      <c r="C3137" t="s">
        <v>716</v>
      </c>
      <c r="D3137" s="8">
        <v>5.15</v>
      </c>
      <c r="E3137">
        <v>5.15</v>
      </c>
    </row>
    <row r="3138" spans="1:5">
      <c r="A3138">
        <v>38176</v>
      </c>
      <c r="B3138" t="s">
        <v>23587</v>
      </c>
      <c r="C3138" t="s">
        <v>716</v>
      </c>
      <c r="D3138" s="8">
        <v>15.16</v>
      </c>
      <c r="E3138">
        <v>15.16</v>
      </c>
    </row>
    <row r="3139" spans="1:5">
      <c r="A3139">
        <v>36152</v>
      </c>
      <c r="B3139" t="s">
        <v>23588</v>
      </c>
      <c r="C3139" t="s">
        <v>716</v>
      </c>
      <c r="D3139" s="8">
        <v>6.2</v>
      </c>
      <c r="E3139">
        <v>6.2</v>
      </c>
    </row>
    <row r="3140" spans="1:5">
      <c r="A3140">
        <v>45212</v>
      </c>
      <c r="B3140" t="s">
        <v>23589</v>
      </c>
      <c r="C3140" t="s">
        <v>716</v>
      </c>
      <c r="D3140" s="8">
        <v>62.06</v>
      </c>
      <c r="E3140">
        <v>62.06</v>
      </c>
    </row>
    <row r="3141" spans="1:5">
      <c r="A3141">
        <v>4221</v>
      </c>
      <c r="B3141" t="s">
        <v>23590</v>
      </c>
      <c r="C3141" t="s">
        <v>19467</v>
      </c>
      <c r="D3141" s="8">
        <v>5.79</v>
      </c>
      <c r="E3141">
        <v>5.79</v>
      </c>
    </row>
    <row r="3142" spans="1:5">
      <c r="A3142">
        <v>4227</v>
      </c>
      <c r="B3142" t="s">
        <v>23591</v>
      </c>
      <c r="C3142" t="s">
        <v>19467</v>
      </c>
      <c r="D3142" s="8">
        <v>27</v>
      </c>
      <c r="E3142">
        <v>27</v>
      </c>
    </row>
    <row r="3143" spans="1:5">
      <c r="A3143">
        <v>38170</v>
      </c>
      <c r="B3143" t="s">
        <v>23592</v>
      </c>
      <c r="C3143" t="s">
        <v>716</v>
      </c>
      <c r="D3143" s="8">
        <v>22.53</v>
      </c>
      <c r="E3143">
        <v>22.53</v>
      </c>
    </row>
    <row r="3144" spans="1:5">
      <c r="A3144">
        <v>4252</v>
      </c>
      <c r="B3144" t="s">
        <v>23593</v>
      </c>
      <c r="C3144" t="s">
        <v>327</v>
      </c>
      <c r="D3144" s="8">
        <v>14.99</v>
      </c>
      <c r="E3144">
        <v>16.760000000000002</v>
      </c>
    </row>
    <row r="3145" spans="1:5">
      <c r="A3145">
        <v>40980</v>
      </c>
      <c r="B3145" t="s">
        <v>23594</v>
      </c>
      <c r="C3145" t="s">
        <v>14514</v>
      </c>
      <c r="D3145" s="8">
        <v>2624.92</v>
      </c>
      <c r="E3145">
        <v>2935.92</v>
      </c>
    </row>
    <row r="3146" spans="1:5">
      <c r="A3146">
        <v>41031</v>
      </c>
      <c r="B3146" t="s">
        <v>23595</v>
      </c>
      <c r="C3146" t="s">
        <v>14514</v>
      </c>
      <c r="D3146" s="8">
        <v>3239.1</v>
      </c>
      <c r="E3146">
        <v>3622.88</v>
      </c>
    </row>
    <row r="3147" spans="1:5">
      <c r="A3147">
        <v>37666</v>
      </c>
      <c r="B3147" t="s">
        <v>23596</v>
      </c>
      <c r="C3147" t="s">
        <v>327</v>
      </c>
      <c r="D3147" s="8">
        <v>14.95</v>
      </c>
      <c r="E3147">
        <v>16.72</v>
      </c>
    </row>
    <row r="3148" spans="1:5">
      <c r="A3148">
        <v>40986</v>
      </c>
      <c r="B3148" t="s">
        <v>23597</v>
      </c>
      <c r="C3148" t="s">
        <v>14514</v>
      </c>
      <c r="D3148" s="8">
        <v>2619.1999999999998</v>
      </c>
      <c r="E3148">
        <v>2929.53</v>
      </c>
    </row>
    <row r="3149" spans="1:5">
      <c r="A3149">
        <v>4250</v>
      </c>
      <c r="B3149" t="s">
        <v>23598</v>
      </c>
      <c r="C3149" t="s">
        <v>327</v>
      </c>
      <c r="D3149" s="8">
        <v>13.76</v>
      </c>
      <c r="E3149">
        <v>15.39</v>
      </c>
    </row>
    <row r="3150" spans="1:5">
      <c r="A3150">
        <v>40978</v>
      </c>
      <c r="B3150" t="s">
        <v>23599</v>
      </c>
      <c r="C3150" t="s">
        <v>14514</v>
      </c>
      <c r="D3150" s="8">
        <v>2411.38</v>
      </c>
      <c r="E3150">
        <v>2697.09</v>
      </c>
    </row>
    <row r="3151" spans="1:5">
      <c r="A3151">
        <v>44501</v>
      </c>
      <c r="B3151" t="s">
        <v>23600</v>
      </c>
      <c r="C3151" t="s">
        <v>327</v>
      </c>
      <c r="D3151" s="8">
        <v>18.510000000000002</v>
      </c>
      <c r="E3151">
        <v>20.69</v>
      </c>
    </row>
    <row r="3152" spans="1:5">
      <c r="A3152">
        <v>41043</v>
      </c>
      <c r="B3152" t="s">
        <v>23601</v>
      </c>
      <c r="C3152" t="s">
        <v>14514</v>
      </c>
      <c r="D3152" s="8">
        <v>3239.1</v>
      </c>
      <c r="E3152">
        <v>3622.88</v>
      </c>
    </row>
    <row r="3153" spans="1:5">
      <c r="A3153">
        <v>4234</v>
      </c>
      <c r="B3153" t="s">
        <v>23602</v>
      </c>
      <c r="C3153" t="s">
        <v>327</v>
      </c>
      <c r="D3153" s="8">
        <v>20.07</v>
      </c>
      <c r="E3153">
        <v>22.45</v>
      </c>
    </row>
    <row r="3154" spans="1:5">
      <c r="A3154">
        <v>40987</v>
      </c>
      <c r="B3154" t="s">
        <v>23603</v>
      </c>
      <c r="C3154" t="s">
        <v>14514</v>
      </c>
      <c r="D3154" s="8">
        <v>3513.27</v>
      </c>
      <c r="E3154">
        <v>3929.54</v>
      </c>
    </row>
    <row r="3155" spans="1:5">
      <c r="A3155">
        <v>4253</v>
      </c>
      <c r="B3155" t="s">
        <v>23604</v>
      </c>
      <c r="C3155" t="s">
        <v>327</v>
      </c>
      <c r="D3155" s="8">
        <v>14.95</v>
      </c>
      <c r="E3155">
        <v>16.72</v>
      </c>
    </row>
    <row r="3156" spans="1:5">
      <c r="A3156">
        <v>40981</v>
      </c>
      <c r="B3156" t="s">
        <v>23605</v>
      </c>
      <c r="C3156" t="s">
        <v>14514</v>
      </c>
      <c r="D3156" s="8">
        <v>2619.1999999999998</v>
      </c>
      <c r="E3156">
        <v>2929.53</v>
      </c>
    </row>
    <row r="3157" spans="1:5">
      <c r="A3157">
        <v>4254</v>
      </c>
      <c r="B3157" t="s">
        <v>23606</v>
      </c>
      <c r="C3157" t="s">
        <v>327</v>
      </c>
      <c r="D3157" s="8">
        <v>23.86</v>
      </c>
      <c r="E3157">
        <v>26.68</v>
      </c>
    </row>
    <row r="3158" spans="1:5">
      <c r="A3158">
        <v>41036</v>
      </c>
      <c r="B3158" t="s">
        <v>23607</v>
      </c>
      <c r="C3158" t="s">
        <v>14514</v>
      </c>
      <c r="D3158" s="8">
        <v>4178.07</v>
      </c>
      <c r="E3158">
        <v>4673.1000000000004</v>
      </c>
    </row>
    <row r="3159" spans="1:5">
      <c r="A3159">
        <v>4251</v>
      </c>
      <c r="B3159" t="s">
        <v>23608</v>
      </c>
      <c r="C3159" t="s">
        <v>327</v>
      </c>
      <c r="D3159" s="8">
        <v>16.21</v>
      </c>
      <c r="E3159">
        <v>18.13</v>
      </c>
    </row>
    <row r="3160" spans="1:5">
      <c r="A3160">
        <v>40979</v>
      </c>
      <c r="B3160" t="s">
        <v>23609</v>
      </c>
      <c r="C3160" t="s">
        <v>14514</v>
      </c>
      <c r="D3160" s="8">
        <v>2840.49</v>
      </c>
      <c r="E3160">
        <v>3177.04</v>
      </c>
    </row>
    <row r="3161" spans="1:5">
      <c r="A3161">
        <v>4230</v>
      </c>
      <c r="B3161" t="s">
        <v>23610</v>
      </c>
      <c r="C3161" t="s">
        <v>327</v>
      </c>
      <c r="D3161" s="8">
        <v>17.61</v>
      </c>
      <c r="E3161">
        <v>19.690000000000001</v>
      </c>
    </row>
    <row r="3162" spans="1:5">
      <c r="A3162">
        <v>40998</v>
      </c>
      <c r="B3162" t="s">
        <v>23611</v>
      </c>
      <c r="C3162" t="s">
        <v>14514</v>
      </c>
      <c r="D3162" s="8">
        <v>3081.81</v>
      </c>
      <c r="E3162">
        <v>3446.95</v>
      </c>
    </row>
    <row r="3163" spans="1:5">
      <c r="A3163">
        <v>4257</v>
      </c>
      <c r="B3163" t="s">
        <v>23612</v>
      </c>
      <c r="C3163" t="s">
        <v>327</v>
      </c>
      <c r="D3163" s="8">
        <v>14.95</v>
      </c>
      <c r="E3163">
        <v>16.72</v>
      </c>
    </row>
    <row r="3164" spans="1:5">
      <c r="A3164">
        <v>40982</v>
      </c>
      <c r="B3164" t="s">
        <v>23613</v>
      </c>
      <c r="C3164" t="s">
        <v>14514</v>
      </c>
      <c r="D3164" s="8">
        <v>2619.1999999999998</v>
      </c>
      <c r="E3164">
        <v>2929.53</v>
      </c>
    </row>
    <row r="3165" spans="1:5">
      <c r="A3165">
        <v>4240</v>
      </c>
      <c r="B3165" t="s">
        <v>23614</v>
      </c>
      <c r="C3165" t="s">
        <v>327</v>
      </c>
      <c r="D3165" s="8">
        <v>22.18</v>
      </c>
      <c r="E3165">
        <v>24.8</v>
      </c>
    </row>
    <row r="3166" spans="1:5">
      <c r="A3166">
        <v>41026</v>
      </c>
      <c r="B3166" t="s">
        <v>23615</v>
      </c>
      <c r="C3166" t="s">
        <v>14514</v>
      </c>
      <c r="D3166" s="8">
        <v>3881.99</v>
      </c>
      <c r="E3166">
        <v>4341.93</v>
      </c>
    </row>
    <row r="3167" spans="1:5">
      <c r="A3167">
        <v>4239</v>
      </c>
      <c r="B3167" t="s">
        <v>23616</v>
      </c>
      <c r="C3167" t="s">
        <v>327</v>
      </c>
      <c r="D3167" s="8">
        <v>22.18</v>
      </c>
      <c r="E3167">
        <v>24.8</v>
      </c>
    </row>
    <row r="3168" spans="1:5">
      <c r="A3168">
        <v>41024</v>
      </c>
      <c r="B3168" t="s">
        <v>23617</v>
      </c>
      <c r="C3168" t="s">
        <v>14514</v>
      </c>
      <c r="D3168" s="8">
        <v>3881.99</v>
      </c>
      <c r="E3168">
        <v>4341.93</v>
      </c>
    </row>
    <row r="3169" spans="1:5">
      <c r="A3169">
        <v>4248</v>
      </c>
      <c r="B3169" t="s">
        <v>23618</v>
      </c>
      <c r="C3169" t="s">
        <v>327</v>
      </c>
      <c r="D3169" s="8">
        <v>18.510000000000002</v>
      </c>
      <c r="E3169">
        <v>20.69</v>
      </c>
    </row>
    <row r="3170" spans="1:5">
      <c r="A3170">
        <v>41033</v>
      </c>
      <c r="B3170" t="s">
        <v>23619</v>
      </c>
      <c r="C3170" t="s">
        <v>14514</v>
      </c>
      <c r="D3170" s="8">
        <v>3239.1</v>
      </c>
      <c r="E3170">
        <v>3622.88</v>
      </c>
    </row>
    <row r="3171" spans="1:5">
      <c r="A3171">
        <v>44500</v>
      </c>
      <c r="B3171" t="s">
        <v>23620</v>
      </c>
      <c r="C3171" t="s">
        <v>327</v>
      </c>
      <c r="D3171" s="8">
        <v>18.510000000000002</v>
      </c>
      <c r="E3171">
        <v>20.69</v>
      </c>
    </row>
    <row r="3172" spans="1:5">
      <c r="A3172">
        <v>41040</v>
      </c>
      <c r="B3172" t="s">
        <v>23621</v>
      </c>
      <c r="C3172" t="s">
        <v>14514</v>
      </c>
      <c r="D3172" s="8">
        <v>3239.1</v>
      </c>
      <c r="E3172">
        <v>3622.88</v>
      </c>
    </row>
    <row r="3173" spans="1:5">
      <c r="A3173">
        <v>4238</v>
      </c>
      <c r="B3173" t="s">
        <v>23622</v>
      </c>
      <c r="C3173" t="s">
        <v>327</v>
      </c>
      <c r="D3173" s="8">
        <v>17.82</v>
      </c>
      <c r="E3173">
        <v>19.920000000000002</v>
      </c>
    </row>
    <row r="3174" spans="1:5">
      <c r="A3174">
        <v>41012</v>
      </c>
      <c r="B3174" t="s">
        <v>23623</v>
      </c>
      <c r="C3174" t="s">
        <v>14514</v>
      </c>
      <c r="D3174" s="8">
        <v>3119.68</v>
      </c>
      <c r="E3174">
        <v>3489.31</v>
      </c>
    </row>
    <row r="3175" spans="1:5">
      <c r="A3175">
        <v>4233</v>
      </c>
      <c r="B3175" t="s">
        <v>23624</v>
      </c>
      <c r="C3175" t="s">
        <v>327</v>
      </c>
      <c r="D3175" s="8">
        <v>22.18</v>
      </c>
      <c r="E3175">
        <v>24.8</v>
      </c>
    </row>
    <row r="3176" spans="1:5">
      <c r="A3176">
        <v>41001</v>
      </c>
      <c r="B3176" t="s">
        <v>23625</v>
      </c>
      <c r="C3176" t="s">
        <v>14514</v>
      </c>
      <c r="D3176" s="8">
        <v>3881.99</v>
      </c>
      <c r="E3176">
        <v>4341.93</v>
      </c>
    </row>
    <row r="3177" spans="1:5">
      <c r="A3177">
        <v>2</v>
      </c>
      <c r="B3177" t="s">
        <v>23626</v>
      </c>
      <c r="C3177" t="s">
        <v>63</v>
      </c>
      <c r="D3177" s="8">
        <v>22.9</v>
      </c>
      <c r="E3177">
        <v>22.9</v>
      </c>
    </row>
    <row r="3178" spans="1:5">
      <c r="A3178">
        <v>14221</v>
      </c>
      <c r="B3178" t="s">
        <v>23627</v>
      </c>
      <c r="C3178" t="s">
        <v>716</v>
      </c>
      <c r="D3178" s="8">
        <v>612686.64</v>
      </c>
      <c r="E3178">
        <v>612686.64</v>
      </c>
    </row>
    <row r="3179" spans="1:5">
      <c r="A3179">
        <v>36517</v>
      </c>
      <c r="B3179" t="s">
        <v>23628</v>
      </c>
      <c r="C3179" t="s">
        <v>716</v>
      </c>
      <c r="D3179" s="8">
        <v>590520</v>
      </c>
      <c r="E3179">
        <v>590520</v>
      </c>
    </row>
    <row r="3180" spans="1:5">
      <c r="A3180">
        <v>4262</v>
      </c>
      <c r="B3180" t="s">
        <v>23629</v>
      </c>
      <c r="C3180" t="s">
        <v>716</v>
      </c>
      <c r="D3180" s="8">
        <v>665000</v>
      </c>
      <c r="E3180">
        <v>665000</v>
      </c>
    </row>
    <row r="3181" spans="1:5">
      <c r="A3181">
        <v>4263</v>
      </c>
      <c r="B3181" t="s">
        <v>23630</v>
      </c>
      <c r="C3181" t="s">
        <v>716</v>
      </c>
      <c r="D3181" s="8">
        <v>922133.28</v>
      </c>
      <c r="E3181">
        <v>922133.28</v>
      </c>
    </row>
    <row r="3182" spans="1:5">
      <c r="A3182">
        <v>36518</v>
      </c>
      <c r="B3182" t="s">
        <v>23631</v>
      </c>
      <c r="C3182" t="s">
        <v>716</v>
      </c>
      <c r="D3182" s="8">
        <v>1049813.28</v>
      </c>
      <c r="E3182">
        <v>1049813.28</v>
      </c>
    </row>
    <row r="3183" spans="1:5">
      <c r="A3183">
        <v>38402</v>
      </c>
      <c r="B3183" t="s">
        <v>23632</v>
      </c>
      <c r="C3183" t="s">
        <v>716</v>
      </c>
      <c r="D3183" s="8">
        <v>33.06</v>
      </c>
      <c r="E3183">
        <v>33.06</v>
      </c>
    </row>
    <row r="3184" spans="1:5">
      <c r="A3184">
        <v>45234</v>
      </c>
      <c r="B3184" t="s">
        <v>23633</v>
      </c>
      <c r="C3184" t="s">
        <v>716</v>
      </c>
      <c r="D3184" s="8">
        <v>36.39</v>
      </c>
      <c r="E3184">
        <v>36.39</v>
      </c>
    </row>
    <row r="3185" spans="1:5">
      <c r="A3185">
        <v>3412</v>
      </c>
      <c r="B3185" t="s">
        <v>23634</v>
      </c>
      <c r="C3185" t="s">
        <v>66</v>
      </c>
      <c r="D3185" s="8">
        <v>20.37</v>
      </c>
      <c r="E3185">
        <v>20.37</v>
      </c>
    </row>
    <row r="3186" spans="1:5">
      <c r="A3186">
        <v>3413</v>
      </c>
      <c r="B3186" t="s">
        <v>23635</v>
      </c>
      <c r="C3186" t="s">
        <v>66</v>
      </c>
      <c r="D3186" s="8">
        <v>45.86</v>
      </c>
      <c r="E3186">
        <v>45.86</v>
      </c>
    </row>
    <row r="3187" spans="1:5">
      <c r="A3187">
        <v>39744</v>
      </c>
      <c r="B3187" t="s">
        <v>23636</v>
      </c>
      <c r="C3187" t="s">
        <v>66</v>
      </c>
      <c r="D3187" s="8">
        <v>35.61</v>
      </c>
      <c r="E3187">
        <v>35.61</v>
      </c>
    </row>
    <row r="3188" spans="1:5">
      <c r="A3188">
        <v>39745</v>
      </c>
      <c r="B3188" t="s">
        <v>23637</v>
      </c>
      <c r="C3188" t="s">
        <v>66</v>
      </c>
      <c r="D3188" s="8">
        <v>75.150000000000006</v>
      </c>
      <c r="E3188">
        <v>75.150000000000006</v>
      </c>
    </row>
    <row r="3189" spans="1:5">
      <c r="A3189">
        <v>39637</v>
      </c>
      <c r="B3189" t="s">
        <v>23638</v>
      </c>
      <c r="C3189" t="s">
        <v>66</v>
      </c>
      <c r="D3189" s="8">
        <v>121.96</v>
      </c>
      <c r="E3189">
        <v>121.96</v>
      </c>
    </row>
    <row r="3190" spans="1:5">
      <c r="A3190">
        <v>39638</v>
      </c>
      <c r="B3190" t="s">
        <v>23639</v>
      </c>
      <c r="C3190" t="s">
        <v>66</v>
      </c>
      <c r="D3190" s="8">
        <v>138</v>
      </c>
      <c r="E3190">
        <v>138</v>
      </c>
    </row>
    <row r="3191" spans="1:5">
      <c r="A3191">
        <v>39639</v>
      </c>
      <c r="B3191" t="s">
        <v>23640</v>
      </c>
      <c r="C3191" t="s">
        <v>66</v>
      </c>
      <c r="D3191" s="8">
        <v>208.21</v>
      </c>
      <c r="E3191">
        <v>208.21</v>
      </c>
    </row>
    <row r="3192" spans="1:5">
      <c r="A3192">
        <v>39517</v>
      </c>
      <c r="B3192" t="s">
        <v>23641</v>
      </c>
      <c r="C3192" t="s">
        <v>66</v>
      </c>
      <c r="D3192" s="8">
        <v>231.98</v>
      </c>
      <c r="E3192">
        <v>231.98</v>
      </c>
    </row>
    <row r="3193" spans="1:5">
      <c r="A3193">
        <v>39518</v>
      </c>
      <c r="B3193" t="s">
        <v>23642</v>
      </c>
      <c r="C3193" t="s">
        <v>66</v>
      </c>
      <c r="D3193" s="8">
        <v>275.02</v>
      </c>
      <c r="E3193">
        <v>275.02</v>
      </c>
    </row>
    <row r="3194" spans="1:5">
      <c r="A3194">
        <v>38366</v>
      </c>
      <c r="B3194" t="s">
        <v>23643</v>
      </c>
      <c r="C3194" t="s">
        <v>66</v>
      </c>
      <c r="D3194" s="8">
        <v>6.03</v>
      </c>
      <c r="E3194">
        <v>6.03</v>
      </c>
    </row>
    <row r="3195" spans="1:5">
      <c r="A3195">
        <v>11703</v>
      </c>
      <c r="B3195" t="s">
        <v>23644</v>
      </c>
      <c r="C3195" t="s">
        <v>716</v>
      </c>
      <c r="D3195" s="8">
        <v>73.040000000000006</v>
      </c>
      <c r="E3195">
        <v>73.040000000000006</v>
      </c>
    </row>
    <row r="3196" spans="1:5">
      <c r="A3196">
        <v>37400</v>
      </c>
      <c r="B3196" t="s">
        <v>23645</v>
      </c>
      <c r="C3196" t="s">
        <v>716</v>
      </c>
      <c r="D3196" s="8">
        <v>88.39</v>
      </c>
      <c r="E3196">
        <v>88.39</v>
      </c>
    </row>
    <row r="3197" spans="1:5">
      <c r="A3197">
        <v>25400</v>
      </c>
      <c r="B3197" t="s">
        <v>23646</v>
      </c>
      <c r="C3197" t="s">
        <v>716</v>
      </c>
      <c r="D3197" s="8">
        <v>2587.67</v>
      </c>
      <c r="E3197">
        <v>2587.67</v>
      </c>
    </row>
    <row r="3198" spans="1:5">
      <c r="A3198">
        <v>4276</v>
      </c>
      <c r="B3198" t="s">
        <v>23647</v>
      </c>
      <c r="C3198" t="s">
        <v>716</v>
      </c>
      <c r="D3198" s="8">
        <v>216.09</v>
      </c>
      <c r="E3198">
        <v>216.09</v>
      </c>
    </row>
    <row r="3199" spans="1:5">
      <c r="A3199">
        <v>4273</v>
      </c>
      <c r="B3199" t="s">
        <v>23648</v>
      </c>
      <c r="C3199" t="s">
        <v>716</v>
      </c>
      <c r="D3199" s="8">
        <v>392.33</v>
      </c>
      <c r="E3199">
        <v>392.33</v>
      </c>
    </row>
    <row r="3200" spans="1:5">
      <c r="A3200">
        <v>4274</v>
      </c>
      <c r="B3200" t="s">
        <v>23649</v>
      </c>
      <c r="C3200" t="s">
        <v>716</v>
      </c>
      <c r="D3200" s="8">
        <v>143.53</v>
      </c>
      <c r="E3200">
        <v>143.53</v>
      </c>
    </row>
    <row r="3201" spans="1:5">
      <c r="A3201">
        <v>39438</v>
      </c>
      <c r="B3201" t="s">
        <v>23650</v>
      </c>
      <c r="C3201" t="s">
        <v>716</v>
      </c>
      <c r="D3201" s="8">
        <v>0.41</v>
      </c>
      <c r="E3201">
        <v>0.41</v>
      </c>
    </row>
    <row r="3202" spans="1:5">
      <c r="A3202">
        <v>4379</v>
      </c>
      <c r="B3202" t="s">
        <v>23651</v>
      </c>
      <c r="C3202" t="s">
        <v>716</v>
      </c>
      <c r="D3202" s="8">
        <v>0.08</v>
      </c>
      <c r="E3202">
        <v>0.08</v>
      </c>
    </row>
    <row r="3203" spans="1:5">
      <c r="A3203">
        <v>4377</v>
      </c>
      <c r="B3203" t="s">
        <v>23652</v>
      </c>
      <c r="C3203" t="s">
        <v>716</v>
      </c>
      <c r="D3203" s="8">
        <v>0.28999999999999998</v>
      </c>
      <c r="E3203">
        <v>0.28999999999999998</v>
      </c>
    </row>
    <row r="3204" spans="1:5">
      <c r="A3204">
        <v>4356</v>
      </c>
      <c r="B3204" t="s">
        <v>23653</v>
      </c>
      <c r="C3204" t="s">
        <v>716</v>
      </c>
      <c r="D3204" s="8">
        <v>0.41</v>
      </c>
      <c r="E3204">
        <v>0.41</v>
      </c>
    </row>
    <row r="3205" spans="1:5">
      <c r="A3205">
        <v>13246</v>
      </c>
      <c r="B3205" t="s">
        <v>23654</v>
      </c>
      <c r="C3205" t="s">
        <v>716</v>
      </c>
      <c r="D3205" s="8">
        <v>0.7</v>
      </c>
      <c r="E3205">
        <v>0.7</v>
      </c>
    </row>
    <row r="3206" spans="1:5">
      <c r="A3206">
        <v>13294</v>
      </c>
      <c r="B3206" t="s">
        <v>23655</v>
      </c>
      <c r="C3206" t="s">
        <v>716</v>
      </c>
      <c r="D3206" s="8">
        <v>2.35</v>
      </c>
      <c r="E3206">
        <v>2.35</v>
      </c>
    </row>
    <row r="3207" spans="1:5">
      <c r="A3207">
        <v>11963</v>
      </c>
      <c r="B3207" t="s">
        <v>23656</v>
      </c>
      <c r="C3207" t="s">
        <v>716</v>
      </c>
      <c r="D3207" s="8">
        <v>14.78</v>
      </c>
      <c r="E3207">
        <v>14.78</v>
      </c>
    </row>
    <row r="3208" spans="1:5">
      <c r="A3208">
        <v>11964</v>
      </c>
      <c r="B3208" t="s">
        <v>23657</v>
      </c>
      <c r="C3208" t="s">
        <v>716</v>
      </c>
      <c r="D3208" s="8">
        <v>3.73</v>
      </c>
      <c r="E3208">
        <v>3.73</v>
      </c>
    </row>
    <row r="3209" spans="1:5">
      <c r="A3209">
        <v>4346</v>
      </c>
      <c r="B3209" t="s">
        <v>23658</v>
      </c>
      <c r="C3209" t="s">
        <v>716</v>
      </c>
      <c r="D3209" s="8">
        <v>15.84</v>
      </c>
      <c r="E3209">
        <v>15.84</v>
      </c>
    </row>
    <row r="3210" spans="1:5">
      <c r="A3210">
        <v>11955</v>
      </c>
      <c r="B3210" t="s">
        <v>23659</v>
      </c>
      <c r="C3210" t="s">
        <v>716</v>
      </c>
      <c r="D3210" s="8">
        <v>6.93</v>
      </c>
      <c r="E3210">
        <v>6.93</v>
      </c>
    </row>
    <row r="3211" spans="1:5">
      <c r="A3211">
        <v>11960</v>
      </c>
      <c r="B3211" t="s">
        <v>23660</v>
      </c>
      <c r="C3211" t="s">
        <v>716</v>
      </c>
      <c r="D3211" s="8">
        <v>0.23</v>
      </c>
      <c r="E3211">
        <v>0.23</v>
      </c>
    </row>
    <row r="3212" spans="1:5">
      <c r="A3212">
        <v>4333</v>
      </c>
      <c r="B3212" t="s">
        <v>23661</v>
      </c>
      <c r="C3212" t="s">
        <v>716</v>
      </c>
      <c r="D3212" s="8">
        <v>0.41</v>
      </c>
      <c r="E3212">
        <v>0.41</v>
      </c>
    </row>
    <row r="3213" spans="1:5">
      <c r="A3213">
        <v>4358</v>
      </c>
      <c r="B3213" t="s">
        <v>23662</v>
      </c>
      <c r="C3213" t="s">
        <v>716</v>
      </c>
      <c r="D3213" s="8">
        <v>3.17</v>
      </c>
      <c r="E3213">
        <v>3.17</v>
      </c>
    </row>
    <row r="3214" spans="1:5">
      <c r="A3214">
        <v>39435</v>
      </c>
      <c r="B3214" t="s">
        <v>23663</v>
      </c>
      <c r="C3214" t="s">
        <v>716</v>
      </c>
      <c r="D3214" s="8">
        <v>0.16</v>
      </c>
      <c r="E3214">
        <v>0.16</v>
      </c>
    </row>
    <row r="3215" spans="1:5">
      <c r="A3215">
        <v>39436</v>
      </c>
      <c r="B3215" t="s">
        <v>23664</v>
      </c>
      <c r="C3215" t="s">
        <v>716</v>
      </c>
      <c r="D3215" s="8">
        <v>0.27</v>
      </c>
      <c r="E3215">
        <v>0.27</v>
      </c>
    </row>
    <row r="3216" spans="1:5">
      <c r="A3216">
        <v>39437</v>
      </c>
      <c r="B3216" t="s">
        <v>23665</v>
      </c>
      <c r="C3216" t="s">
        <v>716</v>
      </c>
      <c r="D3216" s="8">
        <v>0.36</v>
      </c>
      <c r="E3216">
        <v>0.36</v>
      </c>
    </row>
    <row r="3217" spans="1:5">
      <c r="A3217">
        <v>39439</v>
      </c>
      <c r="B3217" t="s">
        <v>23666</v>
      </c>
      <c r="C3217" t="s">
        <v>716</v>
      </c>
      <c r="D3217" s="8">
        <v>0.24</v>
      </c>
      <c r="E3217">
        <v>0.24</v>
      </c>
    </row>
    <row r="3218" spans="1:5">
      <c r="A3218">
        <v>39440</v>
      </c>
      <c r="B3218" t="s">
        <v>23667</v>
      </c>
      <c r="C3218" t="s">
        <v>716</v>
      </c>
      <c r="D3218" s="8">
        <v>0.31</v>
      </c>
      <c r="E3218">
        <v>0.31</v>
      </c>
    </row>
    <row r="3219" spans="1:5">
      <c r="A3219">
        <v>39441</v>
      </c>
      <c r="B3219" t="s">
        <v>23668</v>
      </c>
      <c r="C3219" t="s">
        <v>716</v>
      </c>
      <c r="D3219" s="8">
        <v>0.4</v>
      </c>
      <c r="E3219">
        <v>0.4</v>
      </c>
    </row>
    <row r="3220" spans="1:5">
      <c r="A3220">
        <v>39442</v>
      </c>
      <c r="B3220" t="s">
        <v>23669</v>
      </c>
      <c r="C3220" t="s">
        <v>716</v>
      </c>
      <c r="D3220" s="8">
        <v>0.28999999999999998</v>
      </c>
      <c r="E3220">
        <v>0.28999999999999998</v>
      </c>
    </row>
    <row r="3221" spans="1:5">
      <c r="A3221">
        <v>39443</v>
      </c>
      <c r="B3221" t="s">
        <v>23670</v>
      </c>
      <c r="C3221" t="s">
        <v>716</v>
      </c>
      <c r="D3221" s="8">
        <v>0.38</v>
      </c>
      <c r="E3221">
        <v>0.38</v>
      </c>
    </row>
    <row r="3222" spans="1:5">
      <c r="A3222">
        <v>4329</v>
      </c>
      <c r="B3222" t="s">
        <v>23671</v>
      </c>
      <c r="C3222" t="s">
        <v>716</v>
      </c>
      <c r="D3222" s="8">
        <v>3.38</v>
      </c>
      <c r="E3222">
        <v>3.38</v>
      </c>
    </row>
    <row r="3223" spans="1:5">
      <c r="A3223">
        <v>436</v>
      </c>
      <c r="B3223" t="s">
        <v>23672</v>
      </c>
      <c r="C3223" t="s">
        <v>716</v>
      </c>
      <c r="D3223" s="8">
        <v>12.06</v>
      </c>
      <c r="E3223">
        <v>12.06</v>
      </c>
    </row>
    <row r="3224" spans="1:5">
      <c r="A3224">
        <v>442</v>
      </c>
      <c r="B3224" t="s">
        <v>23673</v>
      </c>
      <c r="C3224" t="s">
        <v>716</v>
      </c>
      <c r="D3224" s="8">
        <v>7.13</v>
      </c>
      <c r="E3224">
        <v>7.13</v>
      </c>
    </row>
    <row r="3225" spans="1:5">
      <c r="A3225">
        <v>4383</v>
      </c>
      <c r="B3225" t="s">
        <v>23674</v>
      </c>
      <c r="C3225" t="s">
        <v>716</v>
      </c>
      <c r="D3225" s="8">
        <v>30.56</v>
      </c>
      <c r="E3225">
        <v>30.56</v>
      </c>
    </row>
    <row r="3226" spans="1:5">
      <c r="A3226">
        <v>4344</v>
      </c>
      <c r="B3226" t="s">
        <v>23675</v>
      </c>
      <c r="C3226" t="s">
        <v>716</v>
      </c>
      <c r="D3226" s="8">
        <v>32.03</v>
      </c>
      <c r="E3226">
        <v>32.03</v>
      </c>
    </row>
    <row r="3227" spans="1:5">
      <c r="A3227">
        <v>4335</v>
      </c>
      <c r="B3227" t="s">
        <v>23676</v>
      </c>
      <c r="C3227" t="s">
        <v>716</v>
      </c>
      <c r="D3227" s="8">
        <v>21.51</v>
      </c>
      <c r="E3227">
        <v>21.51</v>
      </c>
    </row>
    <row r="3228" spans="1:5">
      <c r="A3228">
        <v>4334</v>
      </c>
      <c r="B3228" t="s">
        <v>23677</v>
      </c>
      <c r="C3228" t="s">
        <v>716</v>
      </c>
      <c r="D3228" s="8">
        <v>29.5</v>
      </c>
      <c r="E3228">
        <v>29.5</v>
      </c>
    </row>
    <row r="3229" spans="1:5">
      <c r="A3229">
        <v>11953</v>
      </c>
      <c r="B3229" t="s">
        <v>23678</v>
      </c>
      <c r="C3229" t="s">
        <v>716</v>
      </c>
      <c r="D3229" s="8">
        <v>5.08</v>
      </c>
      <c r="E3229">
        <v>5.08</v>
      </c>
    </row>
    <row r="3230" spans="1:5">
      <c r="A3230">
        <v>4343</v>
      </c>
      <c r="B3230" t="s">
        <v>23679</v>
      </c>
      <c r="C3230" t="s">
        <v>716</v>
      </c>
      <c r="D3230" s="8">
        <v>7.25</v>
      </c>
      <c r="E3230">
        <v>7.25</v>
      </c>
    </row>
    <row r="3231" spans="1:5">
      <c r="A3231">
        <v>430</v>
      </c>
      <c r="B3231" t="s">
        <v>23680</v>
      </c>
      <c r="C3231" t="s">
        <v>716</v>
      </c>
      <c r="D3231" s="8">
        <v>10.79</v>
      </c>
      <c r="E3231">
        <v>10.79</v>
      </c>
    </row>
    <row r="3232" spans="1:5">
      <c r="A3232">
        <v>441</v>
      </c>
      <c r="B3232" t="s">
        <v>23681</v>
      </c>
      <c r="C3232" t="s">
        <v>716</v>
      </c>
      <c r="D3232" s="8">
        <v>11.87</v>
      </c>
      <c r="E3232">
        <v>11.87</v>
      </c>
    </row>
    <row r="3233" spans="1:5">
      <c r="A3233">
        <v>431</v>
      </c>
      <c r="B3233" t="s">
        <v>23682</v>
      </c>
      <c r="C3233" t="s">
        <v>716</v>
      </c>
      <c r="D3233" s="8">
        <v>14.34</v>
      </c>
      <c r="E3233">
        <v>14.34</v>
      </c>
    </row>
    <row r="3234" spans="1:5">
      <c r="A3234">
        <v>432</v>
      </c>
      <c r="B3234" t="s">
        <v>23683</v>
      </c>
      <c r="C3234" t="s">
        <v>716</v>
      </c>
      <c r="D3234" s="8">
        <v>15.82</v>
      </c>
      <c r="E3234">
        <v>15.82</v>
      </c>
    </row>
    <row r="3235" spans="1:5">
      <c r="A3235">
        <v>429</v>
      </c>
      <c r="B3235" t="s">
        <v>23684</v>
      </c>
      <c r="C3235" t="s">
        <v>716</v>
      </c>
      <c r="D3235" s="8">
        <v>21.33</v>
      </c>
      <c r="E3235">
        <v>21.33</v>
      </c>
    </row>
    <row r="3236" spans="1:5">
      <c r="A3236">
        <v>439</v>
      </c>
      <c r="B3236" t="s">
        <v>23685</v>
      </c>
      <c r="C3236" t="s">
        <v>716</v>
      </c>
      <c r="D3236" s="8">
        <v>18.18</v>
      </c>
      <c r="E3236">
        <v>18.18</v>
      </c>
    </row>
    <row r="3237" spans="1:5">
      <c r="A3237">
        <v>433</v>
      </c>
      <c r="B3237" t="s">
        <v>23686</v>
      </c>
      <c r="C3237" t="s">
        <v>716</v>
      </c>
      <c r="D3237" s="8">
        <v>21.22</v>
      </c>
      <c r="E3237">
        <v>21.22</v>
      </c>
    </row>
    <row r="3238" spans="1:5">
      <c r="A3238">
        <v>437</v>
      </c>
      <c r="B3238" t="s">
        <v>23687</v>
      </c>
      <c r="C3238" t="s">
        <v>716</v>
      </c>
      <c r="D3238" s="8">
        <v>28.19</v>
      </c>
      <c r="E3238">
        <v>28.19</v>
      </c>
    </row>
    <row r="3239" spans="1:5">
      <c r="A3239">
        <v>11790</v>
      </c>
      <c r="B3239" t="s">
        <v>23688</v>
      </c>
      <c r="C3239" t="s">
        <v>716</v>
      </c>
      <c r="D3239" s="8">
        <v>31.98</v>
      </c>
      <c r="E3239">
        <v>31.98</v>
      </c>
    </row>
    <row r="3240" spans="1:5">
      <c r="A3240">
        <v>428</v>
      </c>
      <c r="B3240" t="s">
        <v>23689</v>
      </c>
      <c r="C3240" t="s">
        <v>716</v>
      </c>
      <c r="D3240" s="8">
        <v>34.770000000000003</v>
      </c>
      <c r="E3240">
        <v>34.770000000000003</v>
      </c>
    </row>
    <row r="3241" spans="1:5">
      <c r="A3241">
        <v>4351</v>
      </c>
      <c r="B3241" t="s">
        <v>23690</v>
      </c>
      <c r="C3241" t="s">
        <v>716</v>
      </c>
      <c r="D3241" s="8">
        <v>26.04</v>
      </c>
      <c r="E3241">
        <v>26.04</v>
      </c>
    </row>
    <row r="3242" spans="1:5">
      <c r="A3242">
        <v>4384</v>
      </c>
      <c r="B3242" t="s">
        <v>23691</v>
      </c>
      <c r="C3242" t="s">
        <v>716</v>
      </c>
      <c r="D3242" s="8">
        <v>35.119999999999997</v>
      </c>
      <c r="E3242">
        <v>35.119999999999997</v>
      </c>
    </row>
    <row r="3243" spans="1:5">
      <c r="A3243">
        <v>11054</v>
      </c>
      <c r="B3243" t="s">
        <v>23692</v>
      </c>
      <c r="C3243" t="s">
        <v>716</v>
      </c>
      <c r="D3243" s="8">
        <v>0.03</v>
      </c>
      <c r="E3243">
        <v>0.03</v>
      </c>
    </row>
    <row r="3244" spans="1:5">
      <c r="A3244">
        <v>11055</v>
      </c>
      <c r="B3244" t="s">
        <v>23693</v>
      </c>
      <c r="C3244" t="s">
        <v>716</v>
      </c>
      <c r="D3244" s="8">
        <v>0.05</v>
      </c>
      <c r="E3244">
        <v>0.05</v>
      </c>
    </row>
    <row r="3245" spans="1:5">
      <c r="A3245">
        <v>11056</v>
      </c>
      <c r="B3245" t="s">
        <v>23694</v>
      </c>
      <c r="C3245" t="s">
        <v>716</v>
      </c>
      <c r="D3245" s="8">
        <v>0.05</v>
      </c>
      <c r="E3245">
        <v>0.05</v>
      </c>
    </row>
    <row r="3246" spans="1:5">
      <c r="A3246">
        <v>11057</v>
      </c>
      <c r="B3246" t="s">
        <v>23695</v>
      </c>
      <c r="C3246" t="s">
        <v>716</v>
      </c>
      <c r="D3246" s="8">
        <v>0.11</v>
      </c>
      <c r="E3246">
        <v>0.11</v>
      </c>
    </row>
    <row r="3247" spans="1:5">
      <c r="A3247">
        <v>11059</v>
      </c>
      <c r="B3247" t="s">
        <v>23696</v>
      </c>
      <c r="C3247" t="s">
        <v>716</v>
      </c>
      <c r="D3247" s="8">
        <v>0.22</v>
      </c>
      <c r="E3247">
        <v>0.22</v>
      </c>
    </row>
    <row r="3248" spans="1:5">
      <c r="A3248">
        <v>11058</v>
      </c>
      <c r="B3248" t="s">
        <v>23697</v>
      </c>
      <c r="C3248" t="s">
        <v>716</v>
      </c>
      <c r="D3248" s="8">
        <v>0.28000000000000003</v>
      </c>
      <c r="E3248">
        <v>0.28000000000000003</v>
      </c>
    </row>
    <row r="3249" spans="1:5">
      <c r="A3249">
        <v>4320</v>
      </c>
      <c r="B3249" t="s">
        <v>23698</v>
      </c>
      <c r="C3249" t="s">
        <v>716</v>
      </c>
      <c r="D3249" s="8">
        <v>2.29</v>
      </c>
      <c r="E3249">
        <v>2.29</v>
      </c>
    </row>
    <row r="3250" spans="1:5">
      <c r="A3250">
        <v>4318</v>
      </c>
      <c r="B3250" t="s">
        <v>23699</v>
      </c>
      <c r="C3250" t="s">
        <v>716</v>
      </c>
      <c r="D3250" s="8">
        <v>1.1100000000000001</v>
      </c>
      <c r="E3250">
        <v>1.1100000000000001</v>
      </c>
    </row>
    <row r="3251" spans="1:5">
      <c r="A3251">
        <v>4380</v>
      </c>
      <c r="B3251" t="s">
        <v>23700</v>
      </c>
      <c r="C3251" t="s">
        <v>716</v>
      </c>
      <c r="D3251" s="8">
        <v>0.96</v>
      </c>
      <c r="E3251">
        <v>0.96</v>
      </c>
    </row>
    <row r="3252" spans="1:5">
      <c r="A3252">
        <v>4299</v>
      </c>
      <c r="B3252" t="s">
        <v>23701</v>
      </c>
      <c r="C3252" t="s">
        <v>716</v>
      </c>
      <c r="D3252" s="8">
        <v>0.91</v>
      </c>
      <c r="E3252">
        <v>0.91</v>
      </c>
    </row>
    <row r="3253" spans="1:5">
      <c r="A3253">
        <v>4304</v>
      </c>
      <c r="B3253" t="s">
        <v>23702</v>
      </c>
      <c r="C3253" t="s">
        <v>716</v>
      </c>
      <c r="D3253" s="8">
        <v>1.24</v>
      </c>
      <c r="E3253">
        <v>1.24</v>
      </c>
    </row>
    <row r="3254" spans="1:5">
      <c r="A3254">
        <v>4305</v>
      </c>
      <c r="B3254" t="s">
        <v>23703</v>
      </c>
      <c r="C3254" t="s">
        <v>716</v>
      </c>
      <c r="D3254" s="8">
        <v>1.44</v>
      </c>
      <c r="E3254">
        <v>1.44</v>
      </c>
    </row>
    <row r="3255" spans="1:5">
      <c r="A3255">
        <v>4306</v>
      </c>
      <c r="B3255" t="s">
        <v>23704</v>
      </c>
      <c r="C3255" t="s">
        <v>716</v>
      </c>
      <c r="D3255" s="8">
        <v>1.67</v>
      </c>
      <c r="E3255">
        <v>1.67</v>
      </c>
    </row>
    <row r="3256" spans="1:5">
      <c r="A3256">
        <v>4308</v>
      </c>
      <c r="B3256" t="s">
        <v>23705</v>
      </c>
      <c r="C3256" t="s">
        <v>716</v>
      </c>
      <c r="D3256" s="8">
        <v>3.46</v>
      </c>
      <c r="E3256">
        <v>3.46</v>
      </c>
    </row>
    <row r="3257" spans="1:5">
      <c r="A3257">
        <v>4302</v>
      </c>
      <c r="B3257" t="s">
        <v>23706</v>
      </c>
      <c r="C3257" t="s">
        <v>716</v>
      </c>
      <c r="D3257" s="8">
        <v>2.6</v>
      </c>
      <c r="E3257">
        <v>2.6</v>
      </c>
    </row>
    <row r="3258" spans="1:5">
      <c r="A3258">
        <v>4300</v>
      </c>
      <c r="B3258" t="s">
        <v>23707</v>
      </c>
      <c r="C3258" t="s">
        <v>716</v>
      </c>
      <c r="D3258" s="8">
        <v>0.62</v>
      </c>
      <c r="E3258">
        <v>0.62</v>
      </c>
    </row>
    <row r="3259" spans="1:5">
      <c r="A3259">
        <v>4301</v>
      </c>
      <c r="B3259" t="s">
        <v>23708</v>
      </c>
      <c r="C3259" t="s">
        <v>716</v>
      </c>
      <c r="D3259" s="8">
        <v>0.75</v>
      </c>
      <c r="E3259">
        <v>0.75</v>
      </c>
    </row>
    <row r="3260" spans="1:5">
      <c r="A3260">
        <v>40547</v>
      </c>
      <c r="B3260" t="s">
        <v>23709</v>
      </c>
      <c r="C3260" t="s">
        <v>22530</v>
      </c>
      <c r="D3260" s="8">
        <v>42.67</v>
      </c>
      <c r="E3260">
        <v>42.67</v>
      </c>
    </row>
    <row r="3261" spans="1:5">
      <c r="A3261">
        <v>11962</v>
      </c>
      <c r="B3261" t="s">
        <v>23710</v>
      </c>
      <c r="C3261" t="s">
        <v>716</v>
      </c>
      <c r="D3261" s="8">
        <v>0.35</v>
      </c>
      <c r="E3261">
        <v>0.35</v>
      </c>
    </row>
    <row r="3262" spans="1:5">
      <c r="A3262">
        <v>4332</v>
      </c>
      <c r="B3262" t="s">
        <v>23711</v>
      </c>
      <c r="C3262" t="s">
        <v>716</v>
      </c>
      <c r="D3262" s="8">
        <v>1.7</v>
      </c>
      <c r="E3262">
        <v>1.7</v>
      </c>
    </row>
    <row r="3263" spans="1:5">
      <c r="A3263">
        <v>4331</v>
      </c>
      <c r="B3263" t="s">
        <v>23712</v>
      </c>
      <c r="C3263" t="s">
        <v>716</v>
      </c>
      <c r="D3263" s="8">
        <v>6.4</v>
      </c>
      <c r="E3263">
        <v>6.4</v>
      </c>
    </row>
    <row r="3264" spans="1:5">
      <c r="A3264">
        <v>4336</v>
      </c>
      <c r="B3264" t="s">
        <v>23713</v>
      </c>
      <c r="C3264" t="s">
        <v>716</v>
      </c>
      <c r="D3264" s="8">
        <v>8.1999999999999993</v>
      </c>
      <c r="E3264">
        <v>8.1999999999999993</v>
      </c>
    </row>
    <row r="3265" spans="1:5">
      <c r="A3265">
        <v>11948</v>
      </c>
      <c r="B3265" t="s">
        <v>23714</v>
      </c>
      <c r="C3265" t="s">
        <v>716</v>
      </c>
      <c r="D3265" s="8">
        <v>1.05</v>
      </c>
      <c r="E3265">
        <v>1.05</v>
      </c>
    </row>
    <row r="3266" spans="1:5">
      <c r="A3266">
        <v>4382</v>
      </c>
      <c r="B3266" t="s">
        <v>23715</v>
      </c>
      <c r="C3266" t="s">
        <v>716</v>
      </c>
      <c r="D3266" s="8">
        <v>1.76</v>
      </c>
      <c r="E3266">
        <v>1.76</v>
      </c>
    </row>
    <row r="3267" spans="1:5">
      <c r="A3267">
        <v>4354</v>
      </c>
      <c r="B3267" t="s">
        <v>23716</v>
      </c>
      <c r="C3267" t="s">
        <v>716</v>
      </c>
      <c r="D3267" s="8">
        <v>73.47</v>
      </c>
      <c r="E3267">
        <v>73.47</v>
      </c>
    </row>
    <row r="3268" spans="1:5">
      <c r="A3268">
        <v>40839</v>
      </c>
      <c r="B3268" t="s">
        <v>23717</v>
      </c>
      <c r="C3268" t="s">
        <v>22530</v>
      </c>
      <c r="D3268" s="8">
        <v>176.8</v>
      </c>
      <c r="E3268">
        <v>176.8</v>
      </c>
    </row>
    <row r="3269" spans="1:5">
      <c r="A3269">
        <v>40552</v>
      </c>
      <c r="B3269" t="s">
        <v>23718</v>
      </c>
      <c r="C3269" t="s">
        <v>22530</v>
      </c>
      <c r="D3269" s="8">
        <v>73.16</v>
      </c>
      <c r="E3269">
        <v>73.16</v>
      </c>
    </row>
    <row r="3270" spans="1:5">
      <c r="A3270">
        <v>40549</v>
      </c>
      <c r="B3270" t="s">
        <v>23719</v>
      </c>
      <c r="C3270" t="s">
        <v>22530</v>
      </c>
      <c r="D3270" s="8">
        <v>289.58999999999997</v>
      </c>
      <c r="E3270">
        <v>289.58999999999997</v>
      </c>
    </row>
    <row r="3271" spans="1:5">
      <c r="A3271">
        <v>4385</v>
      </c>
      <c r="B3271" t="s">
        <v>23720</v>
      </c>
      <c r="C3271" t="s">
        <v>23721</v>
      </c>
      <c r="D3271" s="8">
        <v>938.65</v>
      </c>
      <c r="E3271">
        <v>938.65</v>
      </c>
    </row>
    <row r="3272" spans="1:5">
      <c r="A3272">
        <v>45236</v>
      </c>
      <c r="B3272" t="s">
        <v>23722</v>
      </c>
      <c r="C3272" t="s">
        <v>94</v>
      </c>
      <c r="D3272" s="8">
        <v>16.55</v>
      </c>
      <c r="E3272">
        <v>16.55</v>
      </c>
    </row>
    <row r="3273" spans="1:5">
      <c r="A3273">
        <v>20078</v>
      </c>
      <c r="B3273" t="s">
        <v>23723</v>
      </c>
      <c r="C3273" t="s">
        <v>716</v>
      </c>
      <c r="D3273" s="8">
        <v>26.99</v>
      </c>
      <c r="E3273">
        <v>26.99</v>
      </c>
    </row>
    <row r="3274" spans="1:5">
      <c r="A3274">
        <v>39897</v>
      </c>
      <c r="B3274" t="s">
        <v>23724</v>
      </c>
      <c r="C3274" t="s">
        <v>716</v>
      </c>
      <c r="D3274" s="8">
        <v>56.57</v>
      </c>
      <c r="E3274">
        <v>56.57</v>
      </c>
    </row>
    <row r="3275" spans="1:5">
      <c r="A3275">
        <v>118</v>
      </c>
      <c r="B3275" t="s">
        <v>23725</v>
      </c>
      <c r="C3275" t="s">
        <v>716</v>
      </c>
      <c r="D3275" s="8">
        <v>57.06</v>
      </c>
      <c r="E3275">
        <v>57.06</v>
      </c>
    </row>
    <row r="3276" spans="1:5">
      <c r="A3276">
        <v>4396</v>
      </c>
      <c r="B3276" t="s">
        <v>23726</v>
      </c>
      <c r="C3276" t="s">
        <v>66</v>
      </c>
      <c r="D3276" s="8">
        <v>280.93</v>
      </c>
      <c r="E3276">
        <v>280.93</v>
      </c>
    </row>
    <row r="3277" spans="1:5">
      <c r="A3277">
        <v>36881</v>
      </c>
      <c r="B3277" t="s">
        <v>23727</v>
      </c>
      <c r="C3277" t="s">
        <v>66</v>
      </c>
      <c r="D3277" s="8">
        <v>205.09</v>
      </c>
      <c r="E3277">
        <v>205.09</v>
      </c>
    </row>
    <row r="3278" spans="1:5">
      <c r="A3278">
        <v>4397</v>
      </c>
      <c r="B3278" t="s">
        <v>23728</v>
      </c>
      <c r="C3278" t="s">
        <v>66</v>
      </c>
      <c r="D3278" s="8">
        <v>285.61</v>
      </c>
      <c r="E3278">
        <v>285.61</v>
      </c>
    </row>
    <row r="3279" spans="1:5">
      <c r="A3279">
        <v>36882</v>
      </c>
      <c r="B3279" t="s">
        <v>23729</v>
      </c>
      <c r="C3279" t="s">
        <v>66</v>
      </c>
      <c r="D3279" s="8">
        <v>209.13</v>
      </c>
      <c r="E3279">
        <v>209.13</v>
      </c>
    </row>
    <row r="3280" spans="1:5">
      <c r="A3280">
        <v>4751</v>
      </c>
      <c r="B3280" t="s">
        <v>23730</v>
      </c>
      <c r="C3280" t="s">
        <v>327</v>
      </c>
      <c r="D3280" s="8">
        <v>20.07</v>
      </c>
      <c r="E3280">
        <v>22.45</v>
      </c>
    </row>
    <row r="3281" spans="1:5">
      <c r="A3281">
        <v>41066</v>
      </c>
      <c r="B3281" t="s">
        <v>23731</v>
      </c>
      <c r="C3281" t="s">
        <v>14514</v>
      </c>
      <c r="D3281" s="8">
        <v>3513.27</v>
      </c>
      <c r="E3281">
        <v>3929.54</v>
      </c>
    </row>
    <row r="3282" spans="1:5">
      <c r="A3282">
        <v>39604</v>
      </c>
      <c r="B3282" t="s">
        <v>23732</v>
      </c>
      <c r="C3282" t="s">
        <v>716</v>
      </c>
      <c r="D3282" s="8">
        <v>12.01</v>
      </c>
      <c r="E3282">
        <v>12.01</v>
      </c>
    </row>
    <row r="3283" spans="1:5">
      <c r="A3283">
        <v>39605</v>
      </c>
      <c r="B3283" t="s">
        <v>23733</v>
      </c>
      <c r="C3283" t="s">
        <v>716</v>
      </c>
      <c r="D3283" s="8">
        <v>13.04</v>
      </c>
      <c r="E3283">
        <v>13.04</v>
      </c>
    </row>
    <row r="3284" spans="1:5">
      <c r="A3284">
        <v>39606</v>
      </c>
      <c r="B3284" t="s">
        <v>23734</v>
      </c>
      <c r="C3284" t="s">
        <v>716</v>
      </c>
      <c r="D3284" s="8">
        <v>22.84</v>
      </c>
      <c r="E3284">
        <v>22.84</v>
      </c>
    </row>
    <row r="3285" spans="1:5">
      <c r="A3285">
        <v>39607</v>
      </c>
      <c r="B3285" t="s">
        <v>23735</v>
      </c>
      <c r="C3285" t="s">
        <v>716</v>
      </c>
      <c r="D3285" s="8">
        <v>30.9</v>
      </c>
      <c r="E3285">
        <v>30.9</v>
      </c>
    </row>
    <row r="3286" spans="1:5">
      <c r="A3286">
        <v>39594</v>
      </c>
      <c r="B3286" t="s">
        <v>23736</v>
      </c>
      <c r="C3286" t="s">
        <v>716</v>
      </c>
      <c r="D3286" s="8">
        <v>611.80999999999995</v>
      </c>
      <c r="E3286">
        <v>611.80999999999995</v>
      </c>
    </row>
    <row r="3287" spans="1:5">
      <c r="A3287">
        <v>39596</v>
      </c>
      <c r="B3287" t="s">
        <v>23737</v>
      </c>
      <c r="C3287" t="s">
        <v>716</v>
      </c>
      <c r="D3287" s="8">
        <v>1638.48</v>
      </c>
      <c r="E3287">
        <v>1638.48</v>
      </c>
    </row>
    <row r="3288" spans="1:5">
      <c r="A3288">
        <v>39595</v>
      </c>
      <c r="B3288" t="s">
        <v>23738</v>
      </c>
      <c r="C3288" t="s">
        <v>716</v>
      </c>
      <c r="D3288" s="8">
        <v>3681.43</v>
      </c>
      <c r="E3288">
        <v>3681.43</v>
      </c>
    </row>
    <row r="3289" spans="1:5">
      <c r="A3289">
        <v>39597</v>
      </c>
      <c r="B3289" t="s">
        <v>23739</v>
      </c>
      <c r="C3289" t="s">
        <v>716</v>
      </c>
      <c r="D3289" s="8">
        <v>5774.82</v>
      </c>
      <c r="E3289">
        <v>5774.82</v>
      </c>
    </row>
    <row r="3290" spans="1:5">
      <c r="A3290">
        <v>10731</v>
      </c>
      <c r="B3290" t="s">
        <v>23740</v>
      </c>
      <c r="C3290" t="s">
        <v>66</v>
      </c>
      <c r="D3290" s="8">
        <v>45</v>
      </c>
      <c r="E3290">
        <v>45</v>
      </c>
    </row>
    <row r="3291" spans="1:5">
      <c r="A3291">
        <v>4704</v>
      </c>
      <c r="B3291" t="s">
        <v>23741</v>
      </c>
      <c r="C3291" t="s">
        <v>66</v>
      </c>
      <c r="D3291" s="8">
        <v>40.61</v>
      </c>
      <c r="E3291">
        <v>40.61</v>
      </c>
    </row>
    <row r="3292" spans="1:5">
      <c r="A3292">
        <v>10730</v>
      </c>
      <c r="B3292" t="s">
        <v>23742</v>
      </c>
      <c r="C3292" t="s">
        <v>66</v>
      </c>
      <c r="D3292" s="8">
        <v>43.51</v>
      </c>
      <c r="E3292">
        <v>43.51</v>
      </c>
    </row>
    <row r="3293" spans="1:5">
      <c r="A3293">
        <v>4720</v>
      </c>
      <c r="B3293" t="s">
        <v>23743</v>
      </c>
      <c r="C3293" t="s">
        <v>63</v>
      </c>
      <c r="D3293" s="8">
        <v>116.15</v>
      </c>
      <c r="E3293">
        <v>116.15</v>
      </c>
    </row>
    <row r="3294" spans="1:5">
      <c r="A3294">
        <v>4721</v>
      </c>
      <c r="B3294" t="s">
        <v>23744</v>
      </c>
      <c r="C3294" t="s">
        <v>63</v>
      </c>
      <c r="D3294" s="8">
        <v>100.61</v>
      </c>
      <c r="E3294">
        <v>100.61</v>
      </c>
    </row>
    <row r="3295" spans="1:5">
      <c r="A3295">
        <v>4718</v>
      </c>
      <c r="B3295" t="s">
        <v>23745</v>
      </c>
      <c r="C3295" t="s">
        <v>63</v>
      </c>
      <c r="D3295" s="8">
        <v>101.14</v>
      </c>
      <c r="E3295">
        <v>101.14</v>
      </c>
    </row>
    <row r="3296" spans="1:5">
      <c r="A3296">
        <v>4722</v>
      </c>
      <c r="B3296" t="s">
        <v>23746</v>
      </c>
      <c r="C3296" t="s">
        <v>63</v>
      </c>
      <c r="D3296" s="8">
        <v>95.03</v>
      </c>
      <c r="E3296">
        <v>95.03</v>
      </c>
    </row>
    <row r="3297" spans="1:5">
      <c r="A3297">
        <v>4730</v>
      </c>
      <c r="B3297" t="s">
        <v>23747</v>
      </c>
      <c r="C3297" t="s">
        <v>63</v>
      </c>
      <c r="D3297" s="8">
        <v>94.56</v>
      </c>
      <c r="E3297">
        <v>94.56</v>
      </c>
    </row>
    <row r="3298" spans="1:5">
      <c r="A3298">
        <v>13186</v>
      </c>
      <c r="B3298" t="s">
        <v>23748</v>
      </c>
      <c r="C3298" t="s">
        <v>63</v>
      </c>
      <c r="D3298" s="8">
        <v>109.11</v>
      </c>
      <c r="E3298">
        <v>109.11</v>
      </c>
    </row>
    <row r="3299" spans="1:5">
      <c r="A3299">
        <v>10737</v>
      </c>
      <c r="B3299" t="s">
        <v>23749</v>
      </c>
      <c r="C3299" t="s">
        <v>66</v>
      </c>
      <c r="D3299" s="8">
        <v>141.41</v>
      </c>
      <c r="E3299">
        <v>141.41</v>
      </c>
    </row>
    <row r="3300" spans="1:5">
      <c r="A3300">
        <v>10734</v>
      </c>
      <c r="B3300" t="s">
        <v>23750</v>
      </c>
      <c r="C3300" t="s">
        <v>66</v>
      </c>
      <c r="D3300" s="8">
        <v>84.12</v>
      </c>
      <c r="E3300">
        <v>84.12</v>
      </c>
    </row>
    <row r="3301" spans="1:5">
      <c r="A3301">
        <v>4708</v>
      </c>
      <c r="B3301" t="s">
        <v>23751</v>
      </c>
      <c r="C3301" t="s">
        <v>66</v>
      </c>
      <c r="D3301" s="8">
        <v>163.16999999999999</v>
      </c>
      <c r="E3301">
        <v>163.16999999999999</v>
      </c>
    </row>
    <row r="3302" spans="1:5">
      <c r="A3302">
        <v>4712</v>
      </c>
      <c r="B3302" t="s">
        <v>23752</v>
      </c>
      <c r="C3302" t="s">
        <v>66</v>
      </c>
      <c r="D3302" s="8">
        <v>79.77</v>
      </c>
      <c r="E3302">
        <v>79.77</v>
      </c>
    </row>
    <row r="3303" spans="1:5">
      <c r="A3303">
        <v>4710</v>
      </c>
      <c r="B3303" t="s">
        <v>23753</v>
      </c>
      <c r="C3303" t="s">
        <v>66</v>
      </c>
      <c r="D3303" s="8">
        <v>255.82</v>
      </c>
      <c r="E3303">
        <v>255.82</v>
      </c>
    </row>
    <row r="3304" spans="1:5">
      <c r="A3304">
        <v>4750</v>
      </c>
      <c r="B3304" t="s">
        <v>23754</v>
      </c>
      <c r="C3304" t="s">
        <v>327</v>
      </c>
      <c r="D3304" s="8">
        <v>20.07</v>
      </c>
      <c r="E3304">
        <v>22.45</v>
      </c>
    </row>
    <row r="3305" spans="1:5">
      <c r="A3305">
        <v>41065</v>
      </c>
      <c r="B3305" t="s">
        <v>23755</v>
      </c>
      <c r="C3305" t="s">
        <v>14514</v>
      </c>
      <c r="D3305" s="8">
        <v>3513.27</v>
      </c>
      <c r="E3305">
        <v>3929.54</v>
      </c>
    </row>
    <row r="3306" spans="1:5">
      <c r="A3306">
        <v>34747</v>
      </c>
      <c r="B3306" t="s">
        <v>23756</v>
      </c>
      <c r="C3306" t="s">
        <v>102</v>
      </c>
      <c r="D3306" s="8">
        <v>112.17</v>
      </c>
      <c r="E3306">
        <v>112.17</v>
      </c>
    </row>
    <row r="3307" spans="1:5">
      <c r="A3307">
        <v>4826</v>
      </c>
      <c r="B3307" t="s">
        <v>23757</v>
      </c>
      <c r="C3307" t="s">
        <v>102</v>
      </c>
      <c r="D3307" s="8">
        <v>120.61</v>
      </c>
      <c r="E3307">
        <v>120.61</v>
      </c>
    </row>
    <row r="3308" spans="1:5">
      <c r="A3308">
        <v>41975</v>
      </c>
      <c r="B3308" t="s">
        <v>23758</v>
      </c>
      <c r="C3308" t="s">
        <v>66</v>
      </c>
      <c r="D3308" s="8">
        <v>103.04</v>
      </c>
      <c r="E3308">
        <v>103.04</v>
      </c>
    </row>
    <row r="3309" spans="1:5">
      <c r="A3309">
        <v>4825</v>
      </c>
      <c r="B3309" t="s">
        <v>23759</v>
      </c>
      <c r="C3309" t="s">
        <v>102</v>
      </c>
      <c r="D3309" s="8">
        <v>166.95</v>
      </c>
      <c r="E3309">
        <v>166.95</v>
      </c>
    </row>
    <row r="3310" spans="1:5">
      <c r="A3310">
        <v>34744</v>
      </c>
      <c r="B3310" t="s">
        <v>23760</v>
      </c>
      <c r="C3310" t="s">
        <v>66</v>
      </c>
      <c r="D3310" s="8">
        <v>37.200000000000003</v>
      </c>
      <c r="E3310">
        <v>37.200000000000003</v>
      </c>
    </row>
    <row r="3311" spans="1:5">
      <c r="A3311">
        <v>39430</v>
      </c>
      <c r="B3311" t="s">
        <v>23761</v>
      </c>
      <c r="C3311" t="s">
        <v>716</v>
      </c>
      <c r="D3311" s="8">
        <v>1.94</v>
      </c>
      <c r="E3311">
        <v>1.94</v>
      </c>
    </row>
    <row r="3312" spans="1:5">
      <c r="A3312">
        <v>39573</v>
      </c>
      <c r="B3312" t="s">
        <v>23762</v>
      </c>
      <c r="C3312" t="s">
        <v>716</v>
      </c>
      <c r="D3312" s="8">
        <v>1.91</v>
      </c>
      <c r="E3312">
        <v>1.91</v>
      </c>
    </row>
    <row r="3313" spans="1:5">
      <c r="A3313">
        <v>38410</v>
      </c>
      <c r="B3313" t="s">
        <v>23763</v>
      </c>
      <c r="C3313" t="s">
        <v>716</v>
      </c>
      <c r="D3313" s="8">
        <v>15259.17</v>
      </c>
      <c r="E3313">
        <v>15259.17</v>
      </c>
    </row>
    <row r="3314" spans="1:5">
      <c r="A3314">
        <v>43082</v>
      </c>
      <c r="B3314" t="s">
        <v>23764</v>
      </c>
      <c r="C3314" t="s">
        <v>94</v>
      </c>
      <c r="D3314" s="8">
        <v>10</v>
      </c>
      <c r="E3314">
        <v>10</v>
      </c>
    </row>
    <row r="3315" spans="1:5">
      <c r="A3315">
        <v>43083</v>
      </c>
      <c r="B3315" t="s">
        <v>23765</v>
      </c>
      <c r="C3315" t="s">
        <v>94</v>
      </c>
      <c r="D3315" s="8">
        <v>8.66</v>
      </c>
      <c r="E3315">
        <v>8.66</v>
      </c>
    </row>
    <row r="3316" spans="1:5">
      <c r="A3316">
        <v>40535</v>
      </c>
      <c r="B3316" t="s">
        <v>23766</v>
      </c>
      <c r="C3316" t="s">
        <v>94</v>
      </c>
      <c r="D3316" s="8">
        <v>8.66</v>
      </c>
      <c r="E3316">
        <v>8.66</v>
      </c>
    </row>
    <row r="3317" spans="1:5">
      <c r="A3317">
        <v>40598</v>
      </c>
      <c r="B3317" t="s">
        <v>23767</v>
      </c>
      <c r="C3317" t="s">
        <v>94</v>
      </c>
      <c r="D3317" s="8">
        <v>8.4499999999999993</v>
      </c>
      <c r="E3317">
        <v>8.4499999999999993</v>
      </c>
    </row>
    <row r="3318" spans="1:5">
      <c r="A3318">
        <v>43692</v>
      </c>
      <c r="B3318" t="s">
        <v>23768</v>
      </c>
      <c r="C3318" t="s">
        <v>94</v>
      </c>
      <c r="D3318" s="8">
        <v>9.1199999999999992</v>
      </c>
      <c r="E3318">
        <v>9.1199999999999992</v>
      </c>
    </row>
    <row r="3319" spans="1:5">
      <c r="A3319">
        <v>43665</v>
      </c>
      <c r="B3319" t="s">
        <v>23769</v>
      </c>
      <c r="C3319" t="s">
        <v>94</v>
      </c>
      <c r="D3319" s="8">
        <v>8.59</v>
      </c>
      <c r="E3319">
        <v>8.59</v>
      </c>
    </row>
    <row r="3320" spans="1:5">
      <c r="A3320">
        <v>10966</v>
      </c>
      <c r="B3320" t="s">
        <v>23770</v>
      </c>
      <c r="C3320" t="s">
        <v>94</v>
      </c>
      <c r="D3320" s="8">
        <v>9.1199999999999992</v>
      </c>
      <c r="E3320">
        <v>9.1199999999999992</v>
      </c>
    </row>
    <row r="3321" spans="1:5">
      <c r="A3321">
        <v>39427</v>
      </c>
      <c r="B3321" t="s">
        <v>23771</v>
      </c>
      <c r="C3321" t="s">
        <v>102</v>
      </c>
      <c r="D3321" s="8">
        <v>5.17</v>
      </c>
      <c r="E3321">
        <v>5.17</v>
      </c>
    </row>
    <row r="3322" spans="1:5">
      <c r="A3322">
        <v>39424</v>
      </c>
      <c r="B3322" t="s">
        <v>23772</v>
      </c>
      <c r="C3322" t="s">
        <v>102</v>
      </c>
      <c r="D3322" s="8">
        <v>3.07</v>
      </c>
      <c r="E3322">
        <v>3.07</v>
      </c>
    </row>
    <row r="3323" spans="1:5">
      <c r="A3323">
        <v>39425</v>
      </c>
      <c r="B3323" t="s">
        <v>23773</v>
      </c>
      <c r="C3323" t="s">
        <v>102</v>
      </c>
      <c r="D3323" s="8">
        <v>3.03</v>
      </c>
      <c r="E3323">
        <v>3.03</v>
      </c>
    </row>
    <row r="3324" spans="1:5">
      <c r="A3324">
        <v>40664</v>
      </c>
      <c r="B3324" t="s">
        <v>23774</v>
      </c>
      <c r="C3324" t="s">
        <v>94</v>
      </c>
      <c r="D3324" s="8">
        <v>17.77</v>
      </c>
      <c r="E3324">
        <v>17.77</v>
      </c>
    </row>
    <row r="3325" spans="1:5">
      <c r="A3325">
        <v>34360</v>
      </c>
      <c r="B3325" t="s">
        <v>23775</v>
      </c>
      <c r="C3325" t="s">
        <v>94</v>
      </c>
      <c r="D3325" s="8">
        <v>42.58</v>
      </c>
      <c r="E3325">
        <v>42.58</v>
      </c>
    </row>
    <row r="3326" spans="1:5">
      <c r="A3326">
        <v>20259</v>
      </c>
      <c r="B3326" t="s">
        <v>23776</v>
      </c>
      <c r="C3326" t="s">
        <v>102</v>
      </c>
      <c r="D3326" s="8">
        <v>13.3</v>
      </c>
      <c r="E3326">
        <v>13.3</v>
      </c>
    </row>
    <row r="3327" spans="1:5">
      <c r="A3327">
        <v>14077</v>
      </c>
      <c r="B3327" t="s">
        <v>23777</v>
      </c>
      <c r="C3327" t="s">
        <v>102</v>
      </c>
      <c r="D3327" s="8">
        <v>203.57</v>
      </c>
      <c r="E3327">
        <v>203.57</v>
      </c>
    </row>
    <row r="3328" spans="1:5">
      <c r="A3328">
        <v>3678</v>
      </c>
      <c r="B3328" t="s">
        <v>23778</v>
      </c>
      <c r="C3328" t="s">
        <v>102</v>
      </c>
      <c r="D3328" s="8">
        <v>92.01</v>
      </c>
      <c r="E3328">
        <v>92.01</v>
      </c>
    </row>
    <row r="3329" spans="1:5">
      <c r="A3329">
        <v>11552</v>
      </c>
      <c r="B3329" t="s">
        <v>23779</v>
      </c>
      <c r="C3329" t="s">
        <v>102</v>
      </c>
      <c r="D3329" s="8">
        <v>7.95</v>
      </c>
      <c r="E3329">
        <v>7.95</v>
      </c>
    </row>
    <row r="3330" spans="1:5">
      <c r="A3330">
        <v>585</v>
      </c>
      <c r="B3330" t="s">
        <v>23780</v>
      </c>
      <c r="C3330" t="s">
        <v>94</v>
      </c>
      <c r="D3330" s="8">
        <v>34.06</v>
      </c>
      <c r="E3330">
        <v>34.06</v>
      </c>
    </row>
    <row r="3331" spans="1:5">
      <c r="A3331">
        <v>39418</v>
      </c>
      <c r="B3331" t="s">
        <v>23781</v>
      </c>
      <c r="C3331" t="s">
        <v>102</v>
      </c>
      <c r="D3331" s="8">
        <v>5.76</v>
      </c>
      <c r="E3331">
        <v>5.76</v>
      </c>
    </row>
    <row r="3332" spans="1:5">
      <c r="A3332">
        <v>39419</v>
      </c>
      <c r="B3332" t="s">
        <v>23782</v>
      </c>
      <c r="C3332" t="s">
        <v>102</v>
      </c>
      <c r="D3332" s="8">
        <v>7.02</v>
      </c>
      <c r="E3332">
        <v>7.02</v>
      </c>
    </row>
    <row r="3333" spans="1:5">
      <c r="A3333">
        <v>39420</v>
      </c>
      <c r="B3333" t="s">
        <v>23783</v>
      </c>
      <c r="C3333" t="s">
        <v>102</v>
      </c>
      <c r="D3333" s="8">
        <v>7.75</v>
      </c>
      <c r="E3333">
        <v>7.75</v>
      </c>
    </row>
    <row r="3334" spans="1:5">
      <c r="A3334">
        <v>39571</v>
      </c>
      <c r="B3334" t="s">
        <v>23784</v>
      </c>
      <c r="C3334" t="s">
        <v>102</v>
      </c>
      <c r="D3334" s="8">
        <v>4.68</v>
      </c>
      <c r="E3334">
        <v>4.68</v>
      </c>
    </row>
    <row r="3335" spans="1:5">
      <c r="A3335">
        <v>39421</v>
      </c>
      <c r="B3335" t="s">
        <v>23785</v>
      </c>
      <c r="C3335" t="s">
        <v>102</v>
      </c>
      <c r="D3335" s="8">
        <v>6.82</v>
      </c>
      <c r="E3335">
        <v>6.82</v>
      </c>
    </row>
    <row r="3336" spans="1:5">
      <c r="A3336">
        <v>39422</v>
      </c>
      <c r="B3336" t="s">
        <v>23786</v>
      </c>
      <c r="C3336" t="s">
        <v>102</v>
      </c>
      <c r="D3336" s="8">
        <v>7.97</v>
      </c>
      <c r="E3336">
        <v>7.97</v>
      </c>
    </row>
    <row r="3337" spans="1:5">
      <c r="A3337">
        <v>39423</v>
      </c>
      <c r="B3337" t="s">
        <v>23787</v>
      </c>
      <c r="C3337" t="s">
        <v>102</v>
      </c>
      <c r="D3337" s="8">
        <v>9.25</v>
      </c>
      <c r="E3337">
        <v>9.25</v>
      </c>
    </row>
    <row r="3338" spans="1:5">
      <c r="A3338">
        <v>39426</v>
      </c>
      <c r="B3338" t="s">
        <v>23788</v>
      </c>
      <c r="C3338" t="s">
        <v>102</v>
      </c>
      <c r="D3338" s="8">
        <v>20.8</v>
      </c>
      <c r="E3338">
        <v>20.8</v>
      </c>
    </row>
    <row r="3339" spans="1:5">
      <c r="A3339">
        <v>39429</v>
      </c>
      <c r="B3339" t="s">
        <v>23789</v>
      </c>
      <c r="C3339" t="s">
        <v>102</v>
      </c>
      <c r="D3339" s="8">
        <v>6.56</v>
      </c>
      <c r="E3339">
        <v>6.56</v>
      </c>
    </row>
    <row r="3340" spans="1:5">
      <c r="A3340">
        <v>39428</v>
      </c>
      <c r="B3340" t="s">
        <v>23790</v>
      </c>
      <c r="C3340" t="s">
        <v>102</v>
      </c>
      <c r="D3340" s="8">
        <v>5.01</v>
      </c>
      <c r="E3340">
        <v>5.01</v>
      </c>
    </row>
    <row r="3341" spans="1:5">
      <c r="A3341">
        <v>39572</v>
      </c>
      <c r="B3341" t="s">
        <v>23791</v>
      </c>
      <c r="C3341" t="s">
        <v>102</v>
      </c>
      <c r="D3341" s="8">
        <v>4.34</v>
      </c>
      <c r="E3341">
        <v>4.34</v>
      </c>
    </row>
    <row r="3342" spans="1:5">
      <c r="A3342">
        <v>39570</v>
      </c>
      <c r="B3342" t="s">
        <v>23792</v>
      </c>
      <c r="C3342" t="s">
        <v>102</v>
      </c>
      <c r="D3342" s="8">
        <v>4.5999999999999996</v>
      </c>
      <c r="E3342">
        <v>4.5999999999999996</v>
      </c>
    </row>
    <row r="3343" spans="1:5">
      <c r="A3343">
        <v>39569</v>
      </c>
      <c r="B3343" t="s">
        <v>23793</v>
      </c>
      <c r="C3343" t="s">
        <v>102</v>
      </c>
      <c r="D3343" s="8">
        <v>4.55</v>
      </c>
      <c r="E3343">
        <v>4.55</v>
      </c>
    </row>
    <row r="3344" spans="1:5">
      <c r="A3344">
        <v>39328</v>
      </c>
      <c r="B3344" t="s">
        <v>23794</v>
      </c>
      <c r="C3344" t="s">
        <v>102</v>
      </c>
      <c r="D3344" s="8">
        <v>4.7</v>
      </c>
      <c r="E3344">
        <v>4.7</v>
      </c>
    </row>
    <row r="3345" spans="1:5">
      <c r="A3345">
        <v>39029</v>
      </c>
      <c r="B3345" t="s">
        <v>23795</v>
      </c>
      <c r="C3345" t="s">
        <v>102</v>
      </c>
      <c r="D3345" s="8">
        <v>14.69</v>
      </c>
      <c r="E3345">
        <v>14.69</v>
      </c>
    </row>
    <row r="3346" spans="1:5">
      <c r="A3346">
        <v>39028</v>
      </c>
      <c r="B3346" t="s">
        <v>23796</v>
      </c>
      <c r="C3346" t="s">
        <v>102</v>
      </c>
      <c r="D3346" s="8">
        <v>8.5500000000000007</v>
      </c>
      <c r="E3346">
        <v>8.5500000000000007</v>
      </c>
    </row>
    <row r="3347" spans="1:5">
      <c r="A3347">
        <v>38541</v>
      </c>
      <c r="B3347" t="s">
        <v>23797</v>
      </c>
      <c r="C3347" t="s">
        <v>716</v>
      </c>
      <c r="D3347" s="8">
        <v>4486486.4800000004</v>
      </c>
      <c r="E3347">
        <v>4486486.4800000004</v>
      </c>
    </row>
    <row r="3348" spans="1:5">
      <c r="A3348">
        <v>38542</v>
      </c>
      <c r="B3348" t="s">
        <v>23798</v>
      </c>
      <c r="C3348" t="s">
        <v>716</v>
      </c>
      <c r="D3348" s="8">
        <v>6879279.2800000003</v>
      </c>
      <c r="E3348">
        <v>6879279.2800000003</v>
      </c>
    </row>
    <row r="3349" spans="1:5">
      <c r="A3349">
        <v>45080</v>
      </c>
      <c r="B3349" t="s">
        <v>23799</v>
      </c>
      <c r="C3349" t="s">
        <v>716</v>
      </c>
      <c r="D3349" s="8">
        <v>14898.33</v>
      </c>
      <c r="E3349">
        <v>14898.33</v>
      </c>
    </row>
    <row r="3350" spans="1:5">
      <c r="A3350">
        <v>38543</v>
      </c>
      <c r="B3350" t="s">
        <v>23800</v>
      </c>
      <c r="C3350" t="s">
        <v>716</v>
      </c>
      <c r="D3350" s="8">
        <v>1400786.51</v>
      </c>
      <c r="E3350">
        <v>1400786.51</v>
      </c>
    </row>
    <row r="3351" spans="1:5">
      <c r="A3351">
        <v>44002</v>
      </c>
      <c r="B3351" t="s">
        <v>23801</v>
      </c>
      <c r="C3351" t="s">
        <v>716</v>
      </c>
      <c r="D3351" s="8">
        <v>6542992.1699999999</v>
      </c>
      <c r="E3351">
        <v>6542992.1699999999</v>
      </c>
    </row>
    <row r="3352" spans="1:5">
      <c r="A3352">
        <v>43886</v>
      </c>
      <c r="B3352" t="s">
        <v>23802</v>
      </c>
      <c r="C3352" t="s">
        <v>716</v>
      </c>
      <c r="D3352" s="8">
        <v>3175438.4</v>
      </c>
      <c r="E3352">
        <v>3175438.4</v>
      </c>
    </row>
    <row r="3353" spans="1:5">
      <c r="A3353">
        <v>40406</v>
      </c>
      <c r="B3353" t="s">
        <v>23803</v>
      </c>
      <c r="C3353" t="s">
        <v>716</v>
      </c>
      <c r="D3353" s="8">
        <v>71664.03</v>
      </c>
      <c r="E3353">
        <v>71664.03</v>
      </c>
    </row>
    <row r="3354" spans="1:5">
      <c r="A3354">
        <v>40789</v>
      </c>
      <c r="B3354" t="s">
        <v>23804</v>
      </c>
      <c r="C3354" t="s">
        <v>716</v>
      </c>
      <c r="D3354" s="8">
        <v>10327.52</v>
      </c>
      <c r="E3354">
        <v>10327.52</v>
      </c>
    </row>
    <row r="3355" spans="1:5">
      <c r="A3355">
        <v>40791</v>
      </c>
      <c r="B3355" t="s">
        <v>23805</v>
      </c>
      <c r="C3355" t="s">
        <v>716</v>
      </c>
      <c r="D3355" s="8">
        <v>32329.63</v>
      </c>
      <c r="E3355">
        <v>32329.63</v>
      </c>
    </row>
    <row r="3356" spans="1:5">
      <c r="A3356">
        <v>44003</v>
      </c>
      <c r="B3356" t="s">
        <v>23806</v>
      </c>
      <c r="C3356" t="s">
        <v>716</v>
      </c>
      <c r="D3356" s="8">
        <v>9092612.6500000004</v>
      </c>
      <c r="E3356">
        <v>9092612.6500000004</v>
      </c>
    </row>
    <row r="3357" spans="1:5">
      <c r="A3357">
        <v>44548</v>
      </c>
      <c r="B3357" t="s">
        <v>23807</v>
      </c>
      <c r="C3357" t="s">
        <v>716</v>
      </c>
      <c r="D3357" s="8">
        <v>2780734.3</v>
      </c>
      <c r="E3357">
        <v>2780734.3</v>
      </c>
    </row>
    <row r="3358" spans="1:5">
      <c r="A3358">
        <v>44550</v>
      </c>
      <c r="B3358" t="s">
        <v>23808</v>
      </c>
      <c r="C3358" t="s">
        <v>716</v>
      </c>
      <c r="D3358" s="8">
        <v>8724122.5299999993</v>
      </c>
      <c r="E3358">
        <v>8724122.5299999993</v>
      </c>
    </row>
    <row r="3359" spans="1:5">
      <c r="A3359">
        <v>44549</v>
      </c>
      <c r="B3359" t="s">
        <v>23809</v>
      </c>
      <c r="C3359" t="s">
        <v>716</v>
      </c>
      <c r="D3359" s="8">
        <v>6379514.6200000001</v>
      </c>
      <c r="E3359">
        <v>6379514.6200000001</v>
      </c>
    </row>
    <row r="3360" spans="1:5">
      <c r="A3360">
        <v>11651</v>
      </c>
      <c r="B3360" t="s">
        <v>23810</v>
      </c>
      <c r="C3360" t="s">
        <v>716</v>
      </c>
      <c r="D3360" s="8">
        <v>17681.54</v>
      </c>
      <c r="E3360">
        <v>17681.54</v>
      </c>
    </row>
    <row r="3361" spans="1:5">
      <c r="A3361">
        <v>41982</v>
      </c>
      <c r="B3361" t="s">
        <v>23811</v>
      </c>
      <c r="C3361" t="s">
        <v>716</v>
      </c>
      <c r="D3361" s="8">
        <v>1694894.86</v>
      </c>
      <c r="E3361">
        <v>1694894.86</v>
      </c>
    </row>
    <row r="3362" spans="1:5">
      <c r="A3362">
        <v>39012</v>
      </c>
      <c r="B3362" t="s">
        <v>23812</v>
      </c>
      <c r="C3362" t="s">
        <v>716</v>
      </c>
      <c r="D3362" s="8">
        <v>994504.5</v>
      </c>
      <c r="E3362">
        <v>994504.5</v>
      </c>
    </row>
    <row r="3363" spans="1:5">
      <c r="A3363">
        <v>40435</v>
      </c>
      <c r="B3363" t="s">
        <v>23813</v>
      </c>
      <c r="C3363" t="s">
        <v>716</v>
      </c>
      <c r="D3363" s="8">
        <v>1004231.19</v>
      </c>
      <c r="E3363">
        <v>1004231.19</v>
      </c>
    </row>
    <row r="3364" spans="1:5">
      <c r="A3364">
        <v>45265</v>
      </c>
      <c r="B3364" t="s">
        <v>23814</v>
      </c>
      <c r="C3364" t="s">
        <v>342</v>
      </c>
      <c r="D3364" s="8">
        <v>37.840000000000003</v>
      </c>
      <c r="E3364">
        <v>37.840000000000003</v>
      </c>
    </row>
    <row r="3365" spans="1:5">
      <c r="A3365">
        <v>13617</v>
      </c>
      <c r="B3365" t="s">
        <v>23815</v>
      </c>
      <c r="C3365" t="s">
        <v>716</v>
      </c>
      <c r="D3365" s="8">
        <v>101951.92</v>
      </c>
      <c r="E3365">
        <v>101951.92</v>
      </c>
    </row>
    <row r="3366" spans="1:5">
      <c r="A3366">
        <v>35274</v>
      </c>
      <c r="B3366" t="s">
        <v>23816</v>
      </c>
      <c r="C3366" t="s">
        <v>102</v>
      </c>
      <c r="D3366" s="8">
        <v>55.38</v>
      </c>
      <c r="E3366">
        <v>55.38</v>
      </c>
    </row>
    <row r="3367" spans="1:5">
      <c r="A3367">
        <v>35275</v>
      </c>
      <c r="B3367" t="s">
        <v>23817</v>
      </c>
      <c r="C3367" t="s">
        <v>102</v>
      </c>
      <c r="D3367" s="8">
        <v>117.54</v>
      </c>
      <c r="E3367">
        <v>117.54</v>
      </c>
    </row>
    <row r="3368" spans="1:5">
      <c r="A3368">
        <v>35276</v>
      </c>
      <c r="B3368" t="s">
        <v>23818</v>
      </c>
      <c r="C3368" t="s">
        <v>102</v>
      </c>
      <c r="D3368" s="8">
        <v>204.52</v>
      </c>
      <c r="E3368">
        <v>204.52</v>
      </c>
    </row>
    <row r="3369" spans="1:5">
      <c r="A3369">
        <v>11091</v>
      </c>
      <c r="B3369" t="s">
        <v>23819</v>
      </c>
      <c r="C3369" t="s">
        <v>716</v>
      </c>
      <c r="D3369" s="8">
        <v>1.1100000000000001</v>
      </c>
      <c r="E3369">
        <v>1.1100000000000001</v>
      </c>
    </row>
    <row r="3370" spans="1:5">
      <c r="A3370">
        <v>37586</v>
      </c>
      <c r="B3370" t="s">
        <v>23820</v>
      </c>
      <c r="C3370" t="s">
        <v>22530</v>
      </c>
      <c r="D3370" s="8">
        <v>52.12</v>
      </c>
      <c r="E3370">
        <v>52.12</v>
      </c>
    </row>
    <row r="3371" spans="1:5">
      <c r="A3371">
        <v>37395</v>
      </c>
      <c r="B3371" t="s">
        <v>23821</v>
      </c>
      <c r="C3371" t="s">
        <v>22530</v>
      </c>
      <c r="D3371" s="8">
        <v>44.82</v>
      </c>
      <c r="E3371">
        <v>44.82</v>
      </c>
    </row>
    <row r="3372" spans="1:5">
      <c r="A3372">
        <v>14147</v>
      </c>
      <c r="B3372" t="s">
        <v>23822</v>
      </c>
      <c r="C3372" t="s">
        <v>22530</v>
      </c>
      <c r="D3372" s="8">
        <v>59.45</v>
      </c>
      <c r="E3372">
        <v>59.45</v>
      </c>
    </row>
    <row r="3373" spans="1:5">
      <c r="A3373">
        <v>37396</v>
      </c>
      <c r="B3373" t="s">
        <v>23823</v>
      </c>
      <c r="C3373" t="s">
        <v>22530</v>
      </c>
      <c r="D3373" s="8">
        <v>36.67</v>
      </c>
      <c r="E3373">
        <v>36.67</v>
      </c>
    </row>
    <row r="3374" spans="1:5">
      <c r="A3374">
        <v>37397</v>
      </c>
      <c r="B3374" t="s">
        <v>23824</v>
      </c>
      <c r="C3374" t="s">
        <v>22530</v>
      </c>
      <c r="D3374" s="8">
        <v>38.409999999999997</v>
      </c>
      <c r="E3374">
        <v>38.409999999999997</v>
      </c>
    </row>
    <row r="3375" spans="1:5">
      <c r="A3375">
        <v>43606</v>
      </c>
      <c r="B3375" t="s">
        <v>23825</v>
      </c>
      <c r="C3375" t="s">
        <v>716</v>
      </c>
      <c r="D3375" s="8">
        <v>9.5299999999999994</v>
      </c>
      <c r="E3375">
        <v>9.5299999999999994</v>
      </c>
    </row>
    <row r="3376" spans="1:5">
      <c r="A3376">
        <v>444</v>
      </c>
      <c r="B3376" t="s">
        <v>23826</v>
      </c>
      <c r="C3376" t="s">
        <v>716</v>
      </c>
      <c r="D3376" s="8">
        <v>24</v>
      </c>
      <c r="E3376">
        <v>24</v>
      </c>
    </row>
    <row r="3377" spans="1:5">
      <c r="A3377">
        <v>445</v>
      </c>
      <c r="B3377" t="s">
        <v>23827</v>
      </c>
      <c r="C3377" t="s">
        <v>716</v>
      </c>
      <c r="D3377" s="8">
        <v>32.85</v>
      </c>
      <c r="E3377">
        <v>32.85</v>
      </c>
    </row>
    <row r="3378" spans="1:5">
      <c r="A3378">
        <v>4783</v>
      </c>
      <c r="B3378" t="s">
        <v>23828</v>
      </c>
      <c r="C3378" t="s">
        <v>327</v>
      </c>
      <c r="D3378" s="8">
        <v>20.07</v>
      </c>
      <c r="E3378">
        <v>22.45</v>
      </c>
    </row>
    <row r="3379" spans="1:5">
      <c r="A3379">
        <v>41079</v>
      </c>
      <c r="B3379" t="s">
        <v>23829</v>
      </c>
      <c r="C3379" t="s">
        <v>14514</v>
      </c>
      <c r="D3379" s="8">
        <v>3513.27</v>
      </c>
      <c r="E3379">
        <v>3929.54</v>
      </c>
    </row>
    <row r="3380" spans="1:5">
      <c r="A3380">
        <v>12874</v>
      </c>
      <c r="B3380" t="s">
        <v>23830</v>
      </c>
      <c r="C3380" t="s">
        <v>327</v>
      </c>
      <c r="D3380" s="8">
        <v>19.48</v>
      </c>
      <c r="E3380">
        <v>21.79</v>
      </c>
    </row>
    <row r="3381" spans="1:5">
      <c r="A3381">
        <v>41082</v>
      </c>
      <c r="B3381" t="s">
        <v>23831</v>
      </c>
      <c r="C3381" t="s">
        <v>14514</v>
      </c>
      <c r="D3381" s="8">
        <v>3411.62</v>
      </c>
      <c r="E3381">
        <v>3815.83</v>
      </c>
    </row>
    <row r="3382" spans="1:5">
      <c r="A3382">
        <v>4785</v>
      </c>
      <c r="B3382" t="s">
        <v>23832</v>
      </c>
      <c r="C3382" t="s">
        <v>327</v>
      </c>
      <c r="D3382" s="8">
        <v>20.07</v>
      </c>
      <c r="E3382">
        <v>22.45</v>
      </c>
    </row>
    <row r="3383" spans="1:5">
      <c r="A3383">
        <v>41081</v>
      </c>
      <c r="B3383" t="s">
        <v>23833</v>
      </c>
      <c r="C3383" t="s">
        <v>14514</v>
      </c>
      <c r="D3383" s="8">
        <v>3513.27</v>
      </c>
      <c r="E3383">
        <v>3929.54</v>
      </c>
    </row>
    <row r="3384" spans="1:5">
      <c r="A3384">
        <v>4801</v>
      </c>
      <c r="B3384" t="s">
        <v>23834</v>
      </c>
      <c r="C3384" t="s">
        <v>66</v>
      </c>
      <c r="D3384" s="8">
        <v>108.91</v>
      </c>
      <c r="E3384">
        <v>108.91</v>
      </c>
    </row>
    <row r="3385" spans="1:5">
      <c r="A3385">
        <v>4794</v>
      </c>
      <c r="B3385" t="s">
        <v>23835</v>
      </c>
      <c r="C3385" t="s">
        <v>66</v>
      </c>
      <c r="D3385" s="8">
        <v>496.02</v>
      </c>
      <c r="E3385">
        <v>496.02</v>
      </c>
    </row>
    <row r="3386" spans="1:5">
      <c r="A3386">
        <v>4796</v>
      </c>
      <c r="B3386" t="s">
        <v>23836</v>
      </c>
      <c r="C3386" t="s">
        <v>66</v>
      </c>
      <c r="D3386" s="8">
        <v>301.27999999999997</v>
      </c>
      <c r="E3386">
        <v>301.27999999999997</v>
      </c>
    </row>
    <row r="3387" spans="1:5">
      <c r="A3387">
        <v>4800</v>
      </c>
      <c r="B3387" t="s">
        <v>23837</v>
      </c>
      <c r="C3387" t="s">
        <v>66</v>
      </c>
      <c r="D3387" s="8">
        <v>82.85</v>
      </c>
      <c r="E3387">
        <v>82.85</v>
      </c>
    </row>
    <row r="3388" spans="1:5">
      <c r="A3388">
        <v>4795</v>
      </c>
      <c r="B3388" t="s">
        <v>23838</v>
      </c>
      <c r="C3388" t="s">
        <v>66</v>
      </c>
      <c r="D3388" s="8">
        <v>482.85</v>
      </c>
      <c r="E3388">
        <v>482.85</v>
      </c>
    </row>
    <row r="3389" spans="1:5">
      <c r="A3389">
        <v>39694</v>
      </c>
      <c r="B3389" t="s">
        <v>23839</v>
      </c>
      <c r="C3389" t="s">
        <v>66</v>
      </c>
      <c r="D3389" s="8">
        <v>383.08</v>
      </c>
      <c r="E3389">
        <v>383.08</v>
      </c>
    </row>
    <row r="3390" spans="1:5">
      <c r="A3390">
        <v>1292</v>
      </c>
      <c r="B3390" t="s">
        <v>23840</v>
      </c>
      <c r="C3390" t="s">
        <v>66</v>
      </c>
      <c r="D3390" s="8">
        <v>41.45</v>
      </c>
      <c r="E3390">
        <v>41.45</v>
      </c>
    </row>
    <row r="3391" spans="1:5">
      <c r="A3391">
        <v>1287</v>
      </c>
      <c r="B3391" t="s">
        <v>23841</v>
      </c>
      <c r="C3391" t="s">
        <v>66</v>
      </c>
      <c r="D3391" s="8">
        <v>33.19</v>
      </c>
      <c r="E3391">
        <v>33.19</v>
      </c>
    </row>
    <row r="3392" spans="1:5">
      <c r="A3392">
        <v>4786</v>
      </c>
      <c r="B3392" t="s">
        <v>23842</v>
      </c>
      <c r="C3392" t="s">
        <v>66</v>
      </c>
      <c r="D3392" s="8">
        <v>118.5</v>
      </c>
      <c r="E3392">
        <v>118.5</v>
      </c>
    </row>
    <row r="3393" spans="1:5">
      <c r="A3393">
        <v>10840</v>
      </c>
      <c r="B3393" t="s">
        <v>23843</v>
      </c>
      <c r="C3393" t="s">
        <v>66</v>
      </c>
      <c r="D3393" s="8">
        <v>505</v>
      </c>
      <c r="E3393">
        <v>505</v>
      </c>
    </row>
    <row r="3394" spans="1:5">
      <c r="A3394">
        <v>10841</v>
      </c>
      <c r="B3394" t="s">
        <v>23844</v>
      </c>
      <c r="C3394" t="s">
        <v>66</v>
      </c>
      <c r="D3394" s="8">
        <v>381.13</v>
      </c>
      <c r="E3394">
        <v>381.13</v>
      </c>
    </row>
    <row r="3395" spans="1:5">
      <c r="A3395">
        <v>44540</v>
      </c>
      <c r="B3395" t="s">
        <v>23845</v>
      </c>
      <c r="C3395" t="s">
        <v>66</v>
      </c>
      <c r="D3395" s="8">
        <v>487</v>
      </c>
      <c r="E3395">
        <v>487</v>
      </c>
    </row>
    <row r="3396" spans="1:5">
      <c r="A3396">
        <v>10842</v>
      </c>
      <c r="B3396" t="s">
        <v>23846</v>
      </c>
      <c r="C3396" t="s">
        <v>66</v>
      </c>
      <c r="D3396" s="8">
        <v>550.52</v>
      </c>
      <c r="E3396">
        <v>550.52</v>
      </c>
    </row>
    <row r="3397" spans="1:5">
      <c r="A3397">
        <v>45190</v>
      </c>
      <c r="B3397" t="s">
        <v>23847</v>
      </c>
      <c r="C3397" t="s">
        <v>66</v>
      </c>
      <c r="D3397" s="8">
        <v>68.45</v>
      </c>
      <c r="E3397">
        <v>68.45</v>
      </c>
    </row>
    <row r="3398" spans="1:5">
      <c r="A3398">
        <v>45191</v>
      </c>
      <c r="B3398" t="s">
        <v>23848</v>
      </c>
      <c r="C3398" t="s">
        <v>66</v>
      </c>
      <c r="D3398" s="8">
        <v>116.12</v>
      </c>
      <c r="E3398">
        <v>116.12</v>
      </c>
    </row>
    <row r="3399" spans="1:5">
      <c r="A3399">
        <v>38180</v>
      </c>
      <c r="B3399" t="s">
        <v>23849</v>
      </c>
      <c r="C3399" t="s">
        <v>66</v>
      </c>
      <c r="D3399" s="8">
        <v>242.57</v>
      </c>
      <c r="E3399">
        <v>242.57</v>
      </c>
    </row>
    <row r="3400" spans="1:5">
      <c r="A3400">
        <v>40648</v>
      </c>
      <c r="B3400" t="s">
        <v>23850</v>
      </c>
      <c r="C3400" t="s">
        <v>66</v>
      </c>
      <c r="D3400" s="8">
        <v>227.52</v>
      </c>
      <c r="E3400">
        <v>227.52</v>
      </c>
    </row>
    <row r="3401" spans="1:5">
      <c r="A3401">
        <v>40649</v>
      </c>
      <c r="B3401" t="s">
        <v>23851</v>
      </c>
      <c r="C3401" t="s">
        <v>66</v>
      </c>
      <c r="D3401" s="8">
        <v>132.53</v>
      </c>
      <c r="E3401">
        <v>132.53</v>
      </c>
    </row>
    <row r="3402" spans="1:5">
      <c r="A3402">
        <v>40650</v>
      </c>
      <c r="B3402" t="s">
        <v>23852</v>
      </c>
      <c r="C3402" t="s">
        <v>66</v>
      </c>
      <c r="D3402" s="8">
        <v>170.64</v>
      </c>
      <c r="E3402">
        <v>170.64</v>
      </c>
    </row>
    <row r="3403" spans="1:5">
      <c r="A3403">
        <v>40651</v>
      </c>
      <c r="B3403" t="s">
        <v>23853</v>
      </c>
      <c r="C3403" t="s">
        <v>66</v>
      </c>
      <c r="D3403" s="8">
        <v>314.73</v>
      </c>
      <c r="E3403">
        <v>314.73</v>
      </c>
    </row>
    <row r="3404" spans="1:5">
      <c r="A3404">
        <v>40652</v>
      </c>
      <c r="B3404" t="s">
        <v>23854</v>
      </c>
      <c r="C3404" t="s">
        <v>66</v>
      </c>
      <c r="D3404" s="8">
        <v>168.74</v>
      </c>
      <c r="E3404">
        <v>168.74</v>
      </c>
    </row>
    <row r="3405" spans="1:5">
      <c r="A3405">
        <v>40647</v>
      </c>
      <c r="B3405" t="s">
        <v>23855</v>
      </c>
      <c r="C3405" t="s">
        <v>66</v>
      </c>
      <c r="D3405" s="8">
        <v>185.8</v>
      </c>
      <c r="E3405">
        <v>185.8</v>
      </c>
    </row>
    <row r="3406" spans="1:5">
      <c r="A3406">
        <v>40653</v>
      </c>
      <c r="B3406" t="s">
        <v>23856</v>
      </c>
      <c r="C3406" t="s">
        <v>66</v>
      </c>
      <c r="D3406" s="8">
        <v>142.19999999999999</v>
      </c>
      <c r="E3406">
        <v>142.19999999999999</v>
      </c>
    </row>
    <row r="3407" spans="1:5">
      <c r="A3407">
        <v>38135</v>
      </c>
      <c r="B3407" t="s">
        <v>23857</v>
      </c>
      <c r="C3407" t="s">
        <v>66</v>
      </c>
      <c r="D3407" s="8">
        <v>79.16</v>
      </c>
      <c r="E3407">
        <v>79.16</v>
      </c>
    </row>
    <row r="3408" spans="1:5">
      <c r="A3408">
        <v>36178</v>
      </c>
      <c r="B3408" t="s">
        <v>23858</v>
      </c>
      <c r="C3408" t="s">
        <v>716</v>
      </c>
      <c r="D3408" s="8">
        <v>13.24</v>
      </c>
      <c r="E3408">
        <v>13.24</v>
      </c>
    </row>
    <row r="3409" spans="1:5">
      <c r="A3409">
        <v>38181</v>
      </c>
      <c r="B3409" t="s">
        <v>23859</v>
      </c>
      <c r="C3409" t="s">
        <v>66</v>
      </c>
      <c r="D3409" s="8">
        <v>331.14</v>
      </c>
      <c r="E3409">
        <v>331.14</v>
      </c>
    </row>
    <row r="3410" spans="1:5">
      <c r="A3410">
        <v>38182</v>
      </c>
      <c r="B3410" t="s">
        <v>23860</v>
      </c>
      <c r="C3410" t="s">
        <v>66</v>
      </c>
      <c r="D3410" s="8">
        <v>315.42</v>
      </c>
      <c r="E3410">
        <v>315.42</v>
      </c>
    </row>
    <row r="3411" spans="1:5">
      <c r="A3411">
        <v>38186</v>
      </c>
      <c r="B3411" t="s">
        <v>23861</v>
      </c>
      <c r="C3411" t="s">
        <v>66</v>
      </c>
      <c r="D3411" s="8">
        <v>819.9</v>
      </c>
      <c r="E3411">
        <v>819.9</v>
      </c>
    </row>
    <row r="3412" spans="1:5">
      <c r="A3412">
        <v>38185</v>
      </c>
      <c r="B3412" t="s">
        <v>23862</v>
      </c>
      <c r="C3412" t="s">
        <v>66</v>
      </c>
      <c r="D3412" s="8">
        <v>729.99</v>
      </c>
      <c r="E3412">
        <v>729.99</v>
      </c>
    </row>
    <row r="3413" spans="1:5">
      <c r="A3413">
        <v>40654</v>
      </c>
      <c r="B3413" t="s">
        <v>23863</v>
      </c>
      <c r="C3413" t="s">
        <v>66</v>
      </c>
      <c r="D3413" s="8">
        <v>220.88</v>
      </c>
      <c r="E3413">
        <v>220.88</v>
      </c>
    </row>
    <row r="3414" spans="1:5">
      <c r="A3414">
        <v>44541</v>
      </c>
      <c r="B3414" t="s">
        <v>23864</v>
      </c>
      <c r="C3414" t="s">
        <v>66</v>
      </c>
      <c r="D3414" s="8">
        <v>402.3</v>
      </c>
      <c r="E3414">
        <v>402.3</v>
      </c>
    </row>
    <row r="3415" spans="1:5">
      <c r="A3415">
        <v>4822</v>
      </c>
      <c r="B3415" t="s">
        <v>23865</v>
      </c>
      <c r="C3415" t="s">
        <v>66</v>
      </c>
      <c r="D3415" s="8">
        <v>462.12</v>
      </c>
      <c r="E3415">
        <v>462.12</v>
      </c>
    </row>
    <row r="3416" spans="1:5">
      <c r="A3416">
        <v>4818</v>
      </c>
      <c r="B3416" t="s">
        <v>23866</v>
      </c>
      <c r="C3416" t="s">
        <v>66</v>
      </c>
      <c r="D3416" s="8">
        <v>475</v>
      </c>
      <c r="E3416">
        <v>475</v>
      </c>
    </row>
    <row r="3417" spans="1:5">
      <c r="A3417">
        <v>39567</v>
      </c>
      <c r="B3417" t="s">
        <v>23867</v>
      </c>
      <c r="C3417" t="s">
        <v>66</v>
      </c>
      <c r="D3417" s="8">
        <v>38.659999999999997</v>
      </c>
      <c r="E3417">
        <v>38.659999999999997</v>
      </c>
    </row>
    <row r="3418" spans="1:5">
      <c r="A3418">
        <v>39566</v>
      </c>
      <c r="B3418" t="s">
        <v>23868</v>
      </c>
      <c r="C3418" t="s">
        <v>66</v>
      </c>
      <c r="D3418" s="8">
        <v>40.92</v>
      </c>
      <c r="E3418">
        <v>40.92</v>
      </c>
    </row>
    <row r="3419" spans="1:5">
      <c r="A3419">
        <v>39416</v>
      </c>
      <c r="B3419" t="s">
        <v>23869</v>
      </c>
      <c r="C3419" t="s">
        <v>66</v>
      </c>
      <c r="D3419" s="8">
        <v>24.94</v>
      </c>
      <c r="E3419">
        <v>24.94</v>
      </c>
    </row>
    <row r="3420" spans="1:5">
      <c r="A3420">
        <v>39417</v>
      </c>
      <c r="B3420" t="s">
        <v>23870</v>
      </c>
      <c r="C3420" t="s">
        <v>66</v>
      </c>
      <c r="D3420" s="8">
        <v>24.32</v>
      </c>
      <c r="E3420">
        <v>24.32</v>
      </c>
    </row>
    <row r="3421" spans="1:5">
      <c r="A3421">
        <v>43742</v>
      </c>
      <c r="B3421" t="s">
        <v>23871</v>
      </c>
      <c r="C3421" t="s">
        <v>66</v>
      </c>
      <c r="D3421" s="8">
        <v>26.23</v>
      </c>
      <c r="E3421">
        <v>26.23</v>
      </c>
    </row>
    <row r="3422" spans="1:5">
      <c r="A3422">
        <v>39414</v>
      </c>
      <c r="B3422" t="s">
        <v>23872</v>
      </c>
      <c r="C3422" t="s">
        <v>66</v>
      </c>
      <c r="D3422" s="8">
        <v>23.62</v>
      </c>
      <c r="E3422">
        <v>23.62</v>
      </c>
    </row>
    <row r="3423" spans="1:5">
      <c r="A3423">
        <v>39415</v>
      </c>
      <c r="B3423" t="s">
        <v>23873</v>
      </c>
      <c r="C3423" t="s">
        <v>66</v>
      </c>
      <c r="D3423" s="8">
        <v>20.36</v>
      </c>
      <c r="E3423">
        <v>20.36</v>
      </c>
    </row>
    <row r="3424" spans="1:5">
      <c r="A3424">
        <v>43740</v>
      </c>
      <c r="B3424" t="s">
        <v>23874</v>
      </c>
      <c r="C3424" t="s">
        <v>66</v>
      </c>
      <c r="D3424" s="8">
        <v>24.86</v>
      </c>
      <c r="E3424">
        <v>24.86</v>
      </c>
    </row>
    <row r="3425" spans="1:5">
      <c r="A3425">
        <v>39412</v>
      </c>
      <c r="B3425" t="s">
        <v>23875</v>
      </c>
      <c r="C3425" t="s">
        <v>66</v>
      </c>
      <c r="D3425" s="8">
        <v>17.05</v>
      </c>
      <c r="E3425">
        <v>17.05</v>
      </c>
    </row>
    <row r="3426" spans="1:5">
      <c r="A3426">
        <v>39413</v>
      </c>
      <c r="B3426" t="s">
        <v>23876</v>
      </c>
      <c r="C3426" t="s">
        <v>66</v>
      </c>
      <c r="D3426" s="8">
        <v>18.43</v>
      </c>
      <c r="E3426">
        <v>18.43</v>
      </c>
    </row>
    <row r="3427" spans="1:5">
      <c r="A3427">
        <v>43741</v>
      </c>
      <c r="B3427" t="s">
        <v>23877</v>
      </c>
      <c r="C3427" t="s">
        <v>66</v>
      </c>
      <c r="D3427" s="8">
        <v>19.649999999999999</v>
      </c>
      <c r="E3427">
        <v>19.649999999999999</v>
      </c>
    </row>
    <row r="3428" spans="1:5">
      <c r="A3428">
        <v>11062</v>
      </c>
      <c r="B3428" t="s">
        <v>23878</v>
      </c>
      <c r="C3428" t="s">
        <v>66</v>
      </c>
      <c r="D3428" s="8">
        <v>63.47</v>
      </c>
      <c r="E3428">
        <v>63.47</v>
      </c>
    </row>
    <row r="3429" spans="1:5">
      <c r="A3429">
        <v>11063</v>
      </c>
      <c r="B3429" t="s">
        <v>23879</v>
      </c>
      <c r="C3429" t="s">
        <v>66</v>
      </c>
      <c r="D3429" s="8">
        <v>38.85</v>
      </c>
      <c r="E3429">
        <v>38.85</v>
      </c>
    </row>
    <row r="3430" spans="1:5">
      <c r="A3430">
        <v>13521</v>
      </c>
      <c r="B3430" t="s">
        <v>23880</v>
      </c>
      <c r="C3430" t="s">
        <v>716</v>
      </c>
      <c r="D3430" s="8">
        <v>132</v>
      </c>
      <c r="E3430">
        <v>132</v>
      </c>
    </row>
    <row r="3431" spans="1:5">
      <c r="A3431">
        <v>10851</v>
      </c>
      <c r="B3431" t="s">
        <v>23881</v>
      </c>
      <c r="C3431" t="s">
        <v>716</v>
      </c>
      <c r="D3431" s="8">
        <v>64.39</v>
      </c>
      <c r="E3431">
        <v>64.39</v>
      </c>
    </row>
    <row r="3432" spans="1:5">
      <c r="A3432">
        <v>39515</v>
      </c>
      <c r="B3432" t="s">
        <v>23882</v>
      </c>
      <c r="C3432" t="s">
        <v>716</v>
      </c>
      <c r="D3432" s="8">
        <v>41.56</v>
      </c>
      <c r="E3432">
        <v>41.56</v>
      </c>
    </row>
    <row r="3433" spans="1:5">
      <c r="A3433">
        <v>39516</v>
      </c>
      <c r="B3433" t="s">
        <v>23883</v>
      </c>
      <c r="C3433" t="s">
        <v>716</v>
      </c>
      <c r="D3433" s="8">
        <v>35.04</v>
      </c>
      <c r="E3433">
        <v>35.04</v>
      </c>
    </row>
    <row r="3434" spans="1:5">
      <c r="A3434">
        <v>39514</v>
      </c>
      <c r="B3434" t="s">
        <v>23884</v>
      </c>
      <c r="C3434" t="s">
        <v>716</v>
      </c>
      <c r="D3434" s="8">
        <v>21.8</v>
      </c>
      <c r="E3434">
        <v>21.8</v>
      </c>
    </row>
    <row r="3435" spans="1:5">
      <c r="A3435">
        <v>4812</v>
      </c>
      <c r="B3435" t="s">
        <v>23885</v>
      </c>
      <c r="C3435" t="s">
        <v>66</v>
      </c>
      <c r="D3435" s="8">
        <v>10.23</v>
      </c>
      <c r="E3435">
        <v>10.23</v>
      </c>
    </row>
    <row r="3436" spans="1:5">
      <c r="A3436">
        <v>10849</v>
      </c>
      <c r="B3436" t="s">
        <v>23886</v>
      </c>
      <c r="C3436" t="s">
        <v>716</v>
      </c>
      <c r="D3436" s="8">
        <v>1920.01</v>
      </c>
      <c r="E3436">
        <v>1920.01</v>
      </c>
    </row>
    <row r="3437" spans="1:5">
      <c r="A3437">
        <v>10848</v>
      </c>
      <c r="B3437" t="s">
        <v>23887</v>
      </c>
      <c r="C3437" t="s">
        <v>716</v>
      </c>
      <c r="D3437" s="8">
        <v>1206.01</v>
      </c>
      <c r="E3437">
        <v>1206.01</v>
      </c>
    </row>
    <row r="3438" spans="1:5">
      <c r="A3438">
        <v>4813</v>
      </c>
      <c r="B3438" t="s">
        <v>23888</v>
      </c>
      <c r="C3438" t="s">
        <v>66</v>
      </c>
      <c r="D3438" s="8">
        <v>400</v>
      </c>
      <c r="E3438">
        <v>400</v>
      </c>
    </row>
    <row r="3439" spans="1:5">
      <c r="A3439">
        <v>37560</v>
      </c>
      <c r="B3439" t="s">
        <v>23889</v>
      </c>
      <c r="C3439" t="s">
        <v>716</v>
      </c>
      <c r="D3439" s="8">
        <v>54.14</v>
      </c>
      <c r="E3439">
        <v>54.14</v>
      </c>
    </row>
    <row r="3440" spans="1:5">
      <c r="A3440">
        <v>37557</v>
      </c>
      <c r="B3440" t="s">
        <v>23890</v>
      </c>
      <c r="C3440" t="s">
        <v>716</v>
      </c>
      <c r="D3440" s="8">
        <v>16.440000000000001</v>
      </c>
      <c r="E3440">
        <v>16.440000000000001</v>
      </c>
    </row>
    <row r="3441" spans="1:5">
      <c r="A3441">
        <v>37556</v>
      </c>
      <c r="B3441" t="s">
        <v>23891</v>
      </c>
      <c r="C3441" t="s">
        <v>716</v>
      </c>
      <c r="D3441" s="8">
        <v>31.8</v>
      </c>
      <c r="E3441">
        <v>31.8</v>
      </c>
    </row>
    <row r="3442" spans="1:5">
      <c r="A3442">
        <v>37559</v>
      </c>
      <c r="B3442" t="s">
        <v>23892</v>
      </c>
      <c r="C3442" t="s">
        <v>716</v>
      </c>
      <c r="D3442" s="8">
        <v>39.01</v>
      </c>
      <c r="E3442">
        <v>39.01</v>
      </c>
    </row>
    <row r="3443" spans="1:5">
      <c r="A3443">
        <v>37539</v>
      </c>
      <c r="B3443" t="s">
        <v>23893</v>
      </c>
      <c r="C3443" t="s">
        <v>716</v>
      </c>
      <c r="D3443" s="8">
        <v>27.5</v>
      </c>
      <c r="E3443">
        <v>27.5</v>
      </c>
    </row>
    <row r="3444" spans="1:5">
      <c r="A3444">
        <v>37558</v>
      </c>
      <c r="B3444" t="s">
        <v>23894</v>
      </c>
      <c r="C3444" t="s">
        <v>716</v>
      </c>
      <c r="D3444" s="8">
        <v>51.27</v>
      </c>
      <c r="E3444">
        <v>51.27</v>
      </c>
    </row>
    <row r="3445" spans="1:5">
      <c r="A3445">
        <v>34723</v>
      </c>
      <c r="B3445" t="s">
        <v>23895</v>
      </c>
      <c r="C3445" t="s">
        <v>66</v>
      </c>
      <c r="D3445" s="8">
        <v>924</v>
      </c>
      <c r="E3445">
        <v>924</v>
      </c>
    </row>
    <row r="3446" spans="1:5">
      <c r="A3446">
        <v>34721</v>
      </c>
      <c r="B3446" t="s">
        <v>23896</v>
      </c>
      <c r="C3446" t="s">
        <v>66</v>
      </c>
      <c r="D3446" s="8">
        <v>1152.01</v>
      </c>
      <c r="E3446">
        <v>1152.01</v>
      </c>
    </row>
    <row r="3447" spans="1:5">
      <c r="A3447">
        <v>4309</v>
      </c>
      <c r="B3447" t="s">
        <v>23897</v>
      </c>
      <c r="C3447" t="s">
        <v>716</v>
      </c>
      <c r="D3447" s="8">
        <v>4.9800000000000004</v>
      </c>
      <c r="E3447">
        <v>4.9800000000000004</v>
      </c>
    </row>
    <row r="3448" spans="1:5">
      <c r="A3448">
        <v>4307</v>
      </c>
      <c r="B3448" t="s">
        <v>23898</v>
      </c>
      <c r="C3448" t="s">
        <v>716</v>
      </c>
      <c r="D3448" s="8">
        <v>8.52</v>
      </c>
      <c r="E3448">
        <v>8.52</v>
      </c>
    </row>
    <row r="3449" spans="1:5">
      <c r="A3449">
        <v>10850</v>
      </c>
      <c r="B3449" t="s">
        <v>23899</v>
      </c>
      <c r="C3449" t="s">
        <v>716</v>
      </c>
      <c r="D3449" s="8">
        <v>60</v>
      </c>
      <c r="E3449">
        <v>60</v>
      </c>
    </row>
    <row r="3450" spans="1:5">
      <c r="A3450">
        <v>42438</v>
      </c>
      <c r="B3450" t="s">
        <v>23900</v>
      </c>
      <c r="C3450" t="s">
        <v>716</v>
      </c>
      <c r="D3450" s="8">
        <v>2090.75</v>
      </c>
      <c r="E3450">
        <v>2090.75</v>
      </c>
    </row>
    <row r="3451" spans="1:5">
      <c r="A3451">
        <v>4792</v>
      </c>
      <c r="B3451" t="s">
        <v>23901</v>
      </c>
      <c r="C3451" t="s">
        <v>66</v>
      </c>
      <c r="D3451" s="8">
        <v>232.85</v>
      </c>
      <c r="E3451">
        <v>232.85</v>
      </c>
    </row>
    <row r="3452" spans="1:5">
      <c r="A3452">
        <v>4790</v>
      </c>
      <c r="B3452" t="s">
        <v>23902</v>
      </c>
      <c r="C3452" t="s">
        <v>66</v>
      </c>
      <c r="D3452" s="8">
        <v>140</v>
      </c>
      <c r="E3452">
        <v>140</v>
      </c>
    </row>
    <row r="3453" spans="1:5">
      <c r="A3453">
        <v>40671</v>
      </c>
      <c r="B3453" t="s">
        <v>23903</v>
      </c>
      <c r="C3453" t="s">
        <v>66</v>
      </c>
      <c r="D3453" s="8">
        <v>82.52</v>
      </c>
      <c r="E3453">
        <v>82.52</v>
      </c>
    </row>
    <row r="3454" spans="1:5">
      <c r="A3454">
        <v>7552</v>
      </c>
      <c r="B3454" t="s">
        <v>23904</v>
      </c>
      <c r="C3454" t="s">
        <v>716</v>
      </c>
      <c r="D3454" s="8">
        <v>21.1</v>
      </c>
      <c r="E3454">
        <v>21.1</v>
      </c>
    </row>
    <row r="3455" spans="1:5">
      <c r="A3455">
        <v>4893</v>
      </c>
      <c r="B3455" t="s">
        <v>23905</v>
      </c>
      <c r="C3455" t="s">
        <v>716</v>
      </c>
      <c r="D3455" s="8">
        <v>14.7</v>
      </c>
      <c r="E3455">
        <v>14.7</v>
      </c>
    </row>
    <row r="3456" spans="1:5">
      <c r="A3456">
        <v>4894</v>
      </c>
      <c r="B3456" t="s">
        <v>23906</v>
      </c>
      <c r="C3456" t="s">
        <v>716</v>
      </c>
      <c r="D3456" s="8">
        <v>12.61</v>
      </c>
      <c r="E3456">
        <v>12.61</v>
      </c>
    </row>
    <row r="3457" spans="1:5">
      <c r="A3457">
        <v>4890</v>
      </c>
      <c r="B3457" t="s">
        <v>23907</v>
      </c>
      <c r="C3457" t="s">
        <v>716</v>
      </c>
      <c r="D3457" s="8">
        <v>8.07</v>
      </c>
      <c r="E3457">
        <v>8.07</v>
      </c>
    </row>
    <row r="3458" spans="1:5">
      <c r="A3458">
        <v>4888</v>
      </c>
      <c r="B3458" t="s">
        <v>23908</v>
      </c>
      <c r="C3458" t="s">
        <v>716</v>
      </c>
      <c r="D3458" s="8">
        <v>4.29</v>
      </c>
      <c r="E3458">
        <v>4.29</v>
      </c>
    </row>
    <row r="3459" spans="1:5">
      <c r="A3459">
        <v>12411</v>
      </c>
      <c r="B3459" t="s">
        <v>23909</v>
      </c>
      <c r="C3459" t="s">
        <v>716</v>
      </c>
      <c r="D3459" s="8">
        <v>43.46</v>
      </c>
      <c r="E3459">
        <v>43.46</v>
      </c>
    </row>
    <row r="3460" spans="1:5">
      <c r="A3460">
        <v>4891</v>
      </c>
      <c r="B3460" t="s">
        <v>23910</v>
      </c>
      <c r="C3460" t="s">
        <v>716</v>
      </c>
      <c r="D3460" s="8">
        <v>21.73</v>
      </c>
      <c r="E3460">
        <v>21.73</v>
      </c>
    </row>
    <row r="3461" spans="1:5">
      <c r="A3461">
        <v>4892</v>
      </c>
      <c r="B3461" t="s">
        <v>23911</v>
      </c>
      <c r="C3461" t="s">
        <v>716</v>
      </c>
      <c r="D3461" s="8">
        <v>60.85</v>
      </c>
      <c r="E3461">
        <v>60.85</v>
      </c>
    </row>
    <row r="3462" spans="1:5">
      <c r="A3462">
        <v>4889</v>
      </c>
      <c r="B3462" t="s">
        <v>23912</v>
      </c>
      <c r="C3462" t="s">
        <v>716</v>
      </c>
      <c r="D3462" s="8">
        <v>5.81</v>
      </c>
      <c r="E3462">
        <v>5.81</v>
      </c>
    </row>
    <row r="3463" spans="1:5">
      <c r="A3463">
        <v>12412</v>
      </c>
      <c r="B3463" t="s">
        <v>23913</v>
      </c>
      <c r="C3463" t="s">
        <v>716</v>
      </c>
      <c r="D3463" s="8">
        <v>113.09</v>
      </c>
      <c r="E3463">
        <v>113.09</v>
      </c>
    </row>
    <row r="3464" spans="1:5">
      <c r="A3464">
        <v>4907</v>
      </c>
      <c r="B3464" t="s">
        <v>23914</v>
      </c>
      <c r="C3464" t="s">
        <v>716</v>
      </c>
      <c r="D3464" s="8">
        <v>16.8</v>
      </c>
      <c r="E3464">
        <v>16.8</v>
      </c>
    </row>
    <row r="3465" spans="1:5">
      <c r="A3465">
        <v>4902</v>
      </c>
      <c r="B3465" t="s">
        <v>23915</v>
      </c>
      <c r="C3465" t="s">
        <v>716</v>
      </c>
      <c r="D3465" s="8">
        <v>43.57</v>
      </c>
      <c r="E3465">
        <v>43.57</v>
      </c>
    </row>
    <row r="3466" spans="1:5">
      <c r="A3466">
        <v>4741</v>
      </c>
      <c r="B3466" t="s">
        <v>23916</v>
      </c>
      <c r="C3466" t="s">
        <v>63</v>
      </c>
      <c r="D3466" s="8">
        <v>95.03</v>
      </c>
      <c r="E3466">
        <v>95.03</v>
      </c>
    </row>
    <row r="3467" spans="1:5">
      <c r="A3467">
        <v>4752</v>
      </c>
      <c r="B3467" t="s">
        <v>23917</v>
      </c>
      <c r="C3467" t="s">
        <v>327</v>
      </c>
      <c r="D3467" s="8">
        <v>11.3</v>
      </c>
      <c r="E3467">
        <v>12.63</v>
      </c>
    </row>
    <row r="3468" spans="1:5">
      <c r="A3468">
        <v>41091</v>
      </c>
      <c r="B3468" t="s">
        <v>23918</v>
      </c>
      <c r="C3468" t="s">
        <v>14514</v>
      </c>
      <c r="D3468" s="8">
        <v>1980.78</v>
      </c>
      <c r="E3468">
        <v>2215.4699999999998</v>
      </c>
    </row>
    <row r="3469" spans="1:5">
      <c r="A3469">
        <v>13954</v>
      </c>
      <c r="B3469" t="s">
        <v>23919</v>
      </c>
      <c r="C3469" t="s">
        <v>716</v>
      </c>
      <c r="D3469" s="8">
        <v>9748.68</v>
      </c>
      <c r="E3469">
        <v>9748.68</v>
      </c>
    </row>
    <row r="3470" spans="1:5">
      <c r="A3470">
        <v>3411</v>
      </c>
      <c r="B3470" t="s">
        <v>23920</v>
      </c>
      <c r="C3470" t="s">
        <v>94</v>
      </c>
      <c r="D3470" s="8">
        <v>57.18</v>
      </c>
      <c r="E3470">
        <v>57.18</v>
      </c>
    </row>
    <row r="3471" spans="1:5">
      <c r="A3471">
        <v>39995</v>
      </c>
      <c r="B3471" t="s">
        <v>23921</v>
      </c>
      <c r="C3471" t="s">
        <v>63</v>
      </c>
      <c r="D3471" s="8">
        <v>439.92</v>
      </c>
      <c r="E3471">
        <v>439.92</v>
      </c>
    </row>
    <row r="3472" spans="1:5">
      <c r="A3472">
        <v>11615</v>
      </c>
      <c r="B3472" t="s">
        <v>23922</v>
      </c>
      <c r="C3472" t="s">
        <v>66</v>
      </c>
      <c r="D3472" s="8">
        <v>3.73</v>
      </c>
      <c r="E3472">
        <v>3.73</v>
      </c>
    </row>
    <row r="3473" spans="1:5">
      <c r="A3473">
        <v>3408</v>
      </c>
      <c r="B3473" t="s">
        <v>23923</v>
      </c>
      <c r="C3473" t="s">
        <v>66</v>
      </c>
      <c r="D3473" s="8">
        <v>9.91</v>
      </c>
      <c r="E3473">
        <v>9.91</v>
      </c>
    </row>
    <row r="3474" spans="1:5">
      <c r="A3474">
        <v>3409</v>
      </c>
      <c r="B3474" t="s">
        <v>23924</v>
      </c>
      <c r="C3474" t="s">
        <v>66</v>
      </c>
      <c r="D3474" s="8">
        <v>24.77</v>
      </c>
      <c r="E3474">
        <v>24.77</v>
      </c>
    </row>
    <row r="3475" spans="1:5">
      <c r="A3475">
        <v>11427</v>
      </c>
      <c r="B3475" t="s">
        <v>23925</v>
      </c>
      <c r="C3475" t="s">
        <v>94</v>
      </c>
      <c r="D3475" s="8">
        <v>92.53</v>
      </c>
      <c r="E3475">
        <v>92.53</v>
      </c>
    </row>
    <row r="3476" spans="1:5">
      <c r="A3476">
        <v>4491</v>
      </c>
      <c r="B3476" t="s">
        <v>23926</v>
      </c>
      <c r="C3476" t="s">
        <v>102</v>
      </c>
      <c r="D3476" s="8">
        <v>10.66</v>
      </c>
      <c r="E3476">
        <v>10.66</v>
      </c>
    </row>
    <row r="3477" spans="1:5">
      <c r="A3477">
        <v>2745</v>
      </c>
      <c r="B3477" t="s">
        <v>23927</v>
      </c>
      <c r="C3477" t="s">
        <v>102</v>
      </c>
      <c r="D3477" s="8">
        <v>4.93</v>
      </c>
      <c r="E3477">
        <v>4.93</v>
      </c>
    </row>
    <row r="3478" spans="1:5">
      <c r="A3478">
        <v>14439</v>
      </c>
      <c r="B3478" t="s">
        <v>23928</v>
      </c>
      <c r="C3478" t="s">
        <v>102</v>
      </c>
      <c r="D3478" s="8">
        <v>6.11</v>
      </c>
      <c r="E3478">
        <v>6.11</v>
      </c>
    </row>
    <row r="3479" spans="1:5">
      <c r="A3479">
        <v>45238</v>
      </c>
      <c r="B3479" t="s">
        <v>23929</v>
      </c>
      <c r="C3479" t="s">
        <v>716</v>
      </c>
      <c r="D3479" s="8">
        <v>21.61</v>
      </c>
      <c r="E3479">
        <v>21.61</v>
      </c>
    </row>
    <row r="3480" spans="1:5">
      <c r="A3480">
        <v>44496</v>
      </c>
      <c r="B3480" t="s">
        <v>23930</v>
      </c>
      <c r="C3480" t="s">
        <v>716</v>
      </c>
      <c r="D3480" s="8">
        <v>147.76</v>
      </c>
      <c r="E3480">
        <v>147.76</v>
      </c>
    </row>
    <row r="3481" spans="1:5">
      <c r="A3481">
        <v>12362</v>
      </c>
      <c r="B3481" t="s">
        <v>23931</v>
      </c>
      <c r="C3481" t="s">
        <v>716</v>
      </c>
      <c r="D3481" s="8">
        <v>13.04</v>
      </c>
      <c r="E3481">
        <v>13.04</v>
      </c>
    </row>
    <row r="3482" spans="1:5">
      <c r="A3482">
        <v>421</v>
      </c>
      <c r="B3482" t="s">
        <v>23932</v>
      </c>
      <c r="C3482" t="s">
        <v>716</v>
      </c>
      <c r="D3482" s="8">
        <v>21</v>
      </c>
      <c r="E3482">
        <v>21</v>
      </c>
    </row>
    <row r="3483" spans="1:5">
      <c r="A3483">
        <v>14148</v>
      </c>
      <c r="B3483" t="s">
        <v>23933</v>
      </c>
      <c r="C3483" t="s">
        <v>716</v>
      </c>
      <c r="D3483" s="8">
        <v>1.01</v>
      </c>
      <c r="E3483">
        <v>1.01</v>
      </c>
    </row>
    <row r="3484" spans="1:5">
      <c r="A3484">
        <v>4341</v>
      </c>
      <c r="B3484" t="s">
        <v>23934</v>
      </c>
      <c r="C3484" t="s">
        <v>716</v>
      </c>
      <c r="D3484" s="8">
        <v>1.58</v>
      </c>
      <c r="E3484">
        <v>1.58</v>
      </c>
    </row>
    <row r="3485" spans="1:5">
      <c r="A3485">
        <v>4337</v>
      </c>
      <c r="B3485" t="s">
        <v>23935</v>
      </c>
      <c r="C3485" t="s">
        <v>716</v>
      </c>
      <c r="D3485" s="8">
        <v>3.99</v>
      </c>
      <c r="E3485">
        <v>3.99</v>
      </c>
    </row>
    <row r="3486" spans="1:5">
      <c r="A3486">
        <v>11971</v>
      </c>
      <c r="B3486" t="s">
        <v>23936</v>
      </c>
      <c r="C3486" t="s">
        <v>716</v>
      </c>
      <c r="D3486" s="8">
        <v>6.61</v>
      </c>
      <c r="E3486">
        <v>6.61</v>
      </c>
    </row>
    <row r="3487" spans="1:5">
      <c r="A3487">
        <v>4339</v>
      </c>
      <c r="B3487" t="s">
        <v>23937</v>
      </c>
      <c r="C3487" t="s">
        <v>716</v>
      </c>
      <c r="D3487" s="8">
        <v>0.85</v>
      </c>
      <c r="E3487">
        <v>0.85</v>
      </c>
    </row>
    <row r="3488" spans="1:5">
      <c r="A3488">
        <v>39997</v>
      </c>
      <c r="B3488" t="s">
        <v>23938</v>
      </c>
      <c r="C3488" t="s">
        <v>716</v>
      </c>
      <c r="D3488" s="8">
        <v>0.47</v>
      </c>
      <c r="E3488">
        <v>0.47</v>
      </c>
    </row>
    <row r="3489" spans="1:5">
      <c r="A3489">
        <v>4342</v>
      </c>
      <c r="B3489" t="s">
        <v>23939</v>
      </c>
      <c r="C3489" t="s">
        <v>716</v>
      </c>
      <c r="D3489" s="8">
        <v>0.35</v>
      </c>
      <c r="E3489">
        <v>0.35</v>
      </c>
    </row>
    <row r="3490" spans="1:5">
      <c r="A3490">
        <v>4330</v>
      </c>
      <c r="B3490" t="s">
        <v>23940</v>
      </c>
      <c r="C3490" t="s">
        <v>716</v>
      </c>
      <c r="D3490" s="8">
        <v>0.23</v>
      </c>
      <c r="E3490">
        <v>0.23</v>
      </c>
    </row>
    <row r="3491" spans="1:5">
      <c r="A3491">
        <v>4340</v>
      </c>
      <c r="B3491" t="s">
        <v>23941</v>
      </c>
      <c r="C3491" t="s">
        <v>716</v>
      </c>
      <c r="D3491" s="8">
        <v>1.85</v>
      </c>
      <c r="E3491">
        <v>1.85</v>
      </c>
    </row>
    <row r="3492" spans="1:5">
      <c r="A3492">
        <v>5088</v>
      </c>
      <c r="B3492" t="s">
        <v>23942</v>
      </c>
      <c r="C3492" t="s">
        <v>716</v>
      </c>
      <c r="D3492" s="8">
        <v>7.43</v>
      </c>
      <c r="E3492">
        <v>7.43</v>
      </c>
    </row>
    <row r="3493" spans="1:5">
      <c r="A3493">
        <v>11154</v>
      </c>
      <c r="B3493" t="s">
        <v>23943</v>
      </c>
      <c r="C3493" t="s">
        <v>716</v>
      </c>
      <c r="D3493" s="8">
        <v>1668.04</v>
      </c>
      <c r="E3493">
        <v>1668.04</v>
      </c>
    </row>
    <row r="3494" spans="1:5">
      <c r="A3494">
        <v>4989</v>
      </c>
      <c r="B3494" t="s">
        <v>23944</v>
      </c>
      <c r="C3494" t="s">
        <v>716</v>
      </c>
      <c r="D3494" s="8">
        <v>285.49</v>
      </c>
      <c r="E3494">
        <v>285.49</v>
      </c>
    </row>
    <row r="3495" spans="1:5">
      <c r="A3495">
        <v>4982</v>
      </c>
      <c r="B3495" t="s">
        <v>23945</v>
      </c>
      <c r="C3495" t="s">
        <v>716</v>
      </c>
      <c r="D3495" s="8">
        <v>267.77999999999997</v>
      </c>
      <c r="E3495">
        <v>267.77999999999997</v>
      </c>
    </row>
    <row r="3496" spans="1:5">
      <c r="A3496">
        <v>4962</v>
      </c>
      <c r="B3496" t="s">
        <v>23946</v>
      </c>
      <c r="C3496" t="s">
        <v>716</v>
      </c>
      <c r="D3496" s="8">
        <v>211.17</v>
      </c>
      <c r="E3496">
        <v>211.17</v>
      </c>
    </row>
    <row r="3497" spans="1:5">
      <c r="A3497">
        <v>4981</v>
      </c>
      <c r="B3497" t="s">
        <v>23947</v>
      </c>
      <c r="C3497" t="s">
        <v>716</v>
      </c>
      <c r="D3497" s="8">
        <v>188</v>
      </c>
      <c r="E3497">
        <v>188</v>
      </c>
    </row>
    <row r="3498" spans="1:5">
      <c r="A3498">
        <v>4964</v>
      </c>
      <c r="B3498" t="s">
        <v>23948</v>
      </c>
      <c r="C3498" t="s">
        <v>716</v>
      </c>
      <c r="D3498" s="8">
        <v>238.5</v>
      </c>
      <c r="E3498">
        <v>238.5</v>
      </c>
    </row>
    <row r="3499" spans="1:5">
      <c r="A3499">
        <v>4992</v>
      </c>
      <c r="B3499" t="s">
        <v>23949</v>
      </c>
      <c r="C3499" t="s">
        <v>716</v>
      </c>
      <c r="D3499" s="8">
        <v>232.97</v>
      </c>
      <c r="E3499">
        <v>232.97</v>
      </c>
    </row>
    <row r="3500" spans="1:5">
      <c r="A3500">
        <v>4987</v>
      </c>
      <c r="B3500" t="s">
        <v>23950</v>
      </c>
      <c r="C3500" t="s">
        <v>716</v>
      </c>
      <c r="D3500" s="8">
        <v>266.54000000000002</v>
      </c>
      <c r="E3500">
        <v>266.54000000000002</v>
      </c>
    </row>
    <row r="3501" spans="1:5">
      <c r="A3501">
        <v>4930</v>
      </c>
      <c r="B3501" t="s">
        <v>23951</v>
      </c>
      <c r="C3501" t="s">
        <v>66</v>
      </c>
      <c r="D3501" s="8">
        <v>706.52</v>
      </c>
      <c r="E3501">
        <v>706.52</v>
      </c>
    </row>
    <row r="3502" spans="1:5">
      <c r="A3502">
        <v>4998</v>
      </c>
      <c r="B3502" t="s">
        <v>23952</v>
      </c>
      <c r="C3502" t="s">
        <v>66</v>
      </c>
      <c r="D3502" s="8">
        <v>868.41</v>
      </c>
      <c r="E3502">
        <v>868.41</v>
      </c>
    </row>
    <row r="3503" spans="1:5">
      <c r="A3503">
        <v>39021</v>
      </c>
      <c r="B3503" t="s">
        <v>23953</v>
      </c>
      <c r="C3503" t="s">
        <v>716</v>
      </c>
      <c r="D3503" s="8">
        <v>751.21</v>
      </c>
      <c r="E3503">
        <v>751.21</v>
      </c>
    </row>
    <row r="3504" spans="1:5">
      <c r="A3504">
        <v>39022</v>
      </c>
      <c r="B3504" t="s">
        <v>23954</v>
      </c>
      <c r="C3504" t="s">
        <v>716</v>
      </c>
      <c r="D3504" s="8">
        <v>672.88</v>
      </c>
      <c r="E3504">
        <v>672.88</v>
      </c>
    </row>
    <row r="3505" spans="1:5">
      <c r="A3505">
        <v>39024</v>
      </c>
      <c r="B3505" t="s">
        <v>23955</v>
      </c>
      <c r="C3505" t="s">
        <v>716</v>
      </c>
      <c r="D3505" s="8">
        <v>587.29999999999995</v>
      </c>
      <c r="E3505">
        <v>587.29999999999995</v>
      </c>
    </row>
    <row r="3506" spans="1:5">
      <c r="A3506">
        <v>4914</v>
      </c>
      <c r="B3506" t="s">
        <v>23956</v>
      </c>
      <c r="C3506" t="s">
        <v>66</v>
      </c>
      <c r="D3506" s="8">
        <v>476.2</v>
      </c>
      <c r="E3506">
        <v>476.2</v>
      </c>
    </row>
    <row r="3507" spans="1:5">
      <c r="A3507">
        <v>4917</v>
      </c>
      <c r="B3507" t="s">
        <v>23957</v>
      </c>
      <c r="C3507" t="s">
        <v>66</v>
      </c>
      <c r="D3507" s="8">
        <v>328.87</v>
      </c>
      <c r="E3507">
        <v>328.87</v>
      </c>
    </row>
    <row r="3508" spans="1:5">
      <c r="A3508">
        <v>39025</v>
      </c>
      <c r="B3508" t="s">
        <v>23958</v>
      </c>
      <c r="C3508" t="s">
        <v>716</v>
      </c>
      <c r="D3508" s="8">
        <v>602.22</v>
      </c>
      <c r="E3508">
        <v>602.22</v>
      </c>
    </row>
    <row r="3509" spans="1:5">
      <c r="A3509">
        <v>4922</v>
      </c>
      <c r="B3509" t="s">
        <v>23959</v>
      </c>
      <c r="C3509" t="s">
        <v>66</v>
      </c>
      <c r="D3509" s="8">
        <v>305.05</v>
      </c>
      <c r="E3509">
        <v>305.05</v>
      </c>
    </row>
    <row r="3510" spans="1:5">
      <c r="A3510">
        <v>4911</v>
      </c>
      <c r="B3510" t="s">
        <v>23960</v>
      </c>
      <c r="C3510" t="s">
        <v>66</v>
      </c>
      <c r="D3510" s="8">
        <v>297.92</v>
      </c>
      <c r="E3510">
        <v>297.92</v>
      </c>
    </row>
    <row r="3511" spans="1:5">
      <c r="A3511">
        <v>37518</v>
      </c>
      <c r="B3511" t="s">
        <v>23961</v>
      </c>
      <c r="C3511" t="s">
        <v>66</v>
      </c>
      <c r="D3511" s="8">
        <v>484.12</v>
      </c>
      <c r="E3511">
        <v>484.12</v>
      </c>
    </row>
    <row r="3512" spans="1:5">
      <c r="A3512">
        <v>4910</v>
      </c>
      <c r="B3512" t="s">
        <v>23962</v>
      </c>
      <c r="C3512" t="s">
        <v>66</v>
      </c>
      <c r="D3512" s="8">
        <v>408.12</v>
      </c>
      <c r="E3512">
        <v>408.12</v>
      </c>
    </row>
    <row r="3513" spans="1:5">
      <c r="A3513">
        <v>4943</v>
      </c>
      <c r="B3513" t="s">
        <v>23963</v>
      </c>
      <c r="C3513" t="s">
        <v>66</v>
      </c>
      <c r="D3513" s="8">
        <v>607.99</v>
      </c>
      <c r="E3513">
        <v>607.99</v>
      </c>
    </row>
    <row r="3514" spans="1:5">
      <c r="A3514">
        <v>5002</v>
      </c>
      <c r="B3514" t="s">
        <v>23964</v>
      </c>
      <c r="C3514" t="s">
        <v>66</v>
      </c>
      <c r="D3514" s="8">
        <v>633.04999999999995</v>
      </c>
      <c r="E3514">
        <v>633.04999999999995</v>
      </c>
    </row>
    <row r="3515" spans="1:5">
      <c r="A3515">
        <v>4977</v>
      </c>
      <c r="B3515" t="s">
        <v>23965</v>
      </c>
      <c r="C3515" t="s">
        <v>66</v>
      </c>
      <c r="D3515" s="8">
        <v>427.33</v>
      </c>
      <c r="E3515">
        <v>427.33</v>
      </c>
    </row>
    <row r="3516" spans="1:5">
      <c r="A3516">
        <v>11364</v>
      </c>
      <c r="B3516" t="s">
        <v>23966</v>
      </c>
      <c r="C3516" t="s">
        <v>716</v>
      </c>
      <c r="D3516" s="8">
        <v>161.51</v>
      </c>
      <c r="E3516">
        <v>161.51</v>
      </c>
    </row>
    <row r="3517" spans="1:5">
      <c r="A3517">
        <v>11365</v>
      </c>
      <c r="B3517" t="s">
        <v>23967</v>
      </c>
      <c r="C3517" t="s">
        <v>716</v>
      </c>
      <c r="D3517" s="8">
        <v>167.6</v>
      </c>
      <c r="E3517">
        <v>167.6</v>
      </c>
    </row>
    <row r="3518" spans="1:5">
      <c r="A3518">
        <v>11366</v>
      </c>
      <c r="B3518" t="s">
        <v>23968</v>
      </c>
      <c r="C3518" t="s">
        <v>716</v>
      </c>
      <c r="D3518" s="8">
        <v>178.16</v>
      </c>
      <c r="E3518">
        <v>178.16</v>
      </c>
    </row>
    <row r="3519" spans="1:5">
      <c r="A3519">
        <v>43777</v>
      </c>
      <c r="B3519" t="s">
        <v>23969</v>
      </c>
      <c r="C3519" t="s">
        <v>716</v>
      </c>
      <c r="D3519" s="8">
        <v>209.28</v>
      </c>
      <c r="E3519">
        <v>209.28</v>
      </c>
    </row>
    <row r="3520" spans="1:5">
      <c r="A3520">
        <v>20322</v>
      </c>
      <c r="B3520" t="s">
        <v>23970</v>
      </c>
      <c r="C3520" t="s">
        <v>716</v>
      </c>
      <c r="D3520" s="8">
        <v>194.27</v>
      </c>
      <c r="E3520">
        <v>194.27</v>
      </c>
    </row>
    <row r="3521" spans="1:5">
      <c r="A3521">
        <v>10553</v>
      </c>
      <c r="B3521" t="s">
        <v>23971</v>
      </c>
      <c r="C3521" t="s">
        <v>716</v>
      </c>
      <c r="D3521" s="8">
        <v>176.4</v>
      </c>
      <c r="E3521">
        <v>176.4</v>
      </c>
    </row>
    <row r="3522" spans="1:5">
      <c r="A3522">
        <v>5020</v>
      </c>
      <c r="B3522" t="s">
        <v>23972</v>
      </c>
      <c r="C3522" t="s">
        <v>716</v>
      </c>
      <c r="D3522" s="8">
        <v>185.98</v>
      </c>
      <c r="E3522">
        <v>185.98</v>
      </c>
    </row>
    <row r="3523" spans="1:5">
      <c r="A3523">
        <v>10554</v>
      </c>
      <c r="B3523" t="s">
        <v>23973</v>
      </c>
      <c r="C3523" t="s">
        <v>716</v>
      </c>
      <c r="D3523" s="8">
        <v>177.97</v>
      </c>
      <c r="E3523">
        <v>177.97</v>
      </c>
    </row>
    <row r="3524" spans="1:5">
      <c r="A3524">
        <v>10555</v>
      </c>
      <c r="B3524" t="s">
        <v>23974</v>
      </c>
      <c r="C3524" t="s">
        <v>716</v>
      </c>
      <c r="D3524" s="8">
        <v>194.08</v>
      </c>
      <c r="E3524">
        <v>194.08</v>
      </c>
    </row>
    <row r="3525" spans="1:5">
      <c r="A3525">
        <v>10556</v>
      </c>
      <c r="B3525" t="s">
        <v>23975</v>
      </c>
      <c r="C3525" t="s">
        <v>716</v>
      </c>
      <c r="D3525" s="8">
        <v>258.05</v>
      </c>
      <c r="E3525">
        <v>258.05</v>
      </c>
    </row>
    <row r="3526" spans="1:5">
      <c r="A3526">
        <v>39502</v>
      </c>
      <c r="B3526" t="s">
        <v>23976</v>
      </c>
      <c r="C3526" t="s">
        <v>716</v>
      </c>
      <c r="D3526" s="8">
        <v>362.36</v>
      </c>
      <c r="E3526">
        <v>362.36</v>
      </c>
    </row>
    <row r="3527" spans="1:5">
      <c r="A3527">
        <v>39504</v>
      </c>
      <c r="B3527" t="s">
        <v>23977</v>
      </c>
      <c r="C3527" t="s">
        <v>716</v>
      </c>
      <c r="D3527" s="8">
        <v>400.7</v>
      </c>
      <c r="E3527">
        <v>400.7</v>
      </c>
    </row>
    <row r="3528" spans="1:5">
      <c r="A3528">
        <v>39503</v>
      </c>
      <c r="B3528" t="s">
        <v>23978</v>
      </c>
      <c r="C3528" t="s">
        <v>716</v>
      </c>
      <c r="D3528" s="8">
        <v>421.72</v>
      </c>
      <c r="E3528">
        <v>421.72</v>
      </c>
    </row>
    <row r="3529" spans="1:5">
      <c r="A3529">
        <v>39505</v>
      </c>
      <c r="B3529" t="s">
        <v>23979</v>
      </c>
      <c r="C3529" t="s">
        <v>716</v>
      </c>
      <c r="D3529" s="8">
        <v>454.46</v>
      </c>
      <c r="E3529">
        <v>454.46</v>
      </c>
    </row>
    <row r="3530" spans="1:5">
      <c r="A3530">
        <v>5028</v>
      </c>
      <c r="B3530" t="s">
        <v>23980</v>
      </c>
      <c r="C3530" t="s">
        <v>66</v>
      </c>
      <c r="D3530" s="8">
        <v>1045.6199999999999</v>
      </c>
      <c r="E3530">
        <v>1045.6199999999999</v>
      </c>
    </row>
    <row r="3531" spans="1:5">
      <c r="A3531">
        <v>4969</v>
      </c>
      <c r="B3531" t="s">
        <v>23981</v>
      </c>
      <c r="C3531" t="s">
        <v>66</v>
      </c>
      <c r="D3531" s="8">
        <v>604.38</v>
      </c>
      <c r="E3531">
        <v>604.38</v>
      </c>
    </row>
    <row r="3532" spans="1:5">
      <c r="A3532">
        <v>44471</v>
      </c>
      <c r="B3532" t="s">
        <v>23982</v>
      </c>
      <c r="C3532" t="s">
        <v>716</v>
      </c>
      <c r="D3532" s="8">
        <v>503.98</v>
      </c>
      <c r="E3532">
        <v>503.98</v>
      </c>
    </row>
    <row r="3533" spans="1:5">
      <c r="A3533">
        <v>4944</v>
      </c>
      <c r="B3533" t="s">
        <v>23983</v>
      </c>
      <c r="C3533" t="s">
        <v>66</v>
      </c>
      <c r="D3533" s="8">
        <v>908.95</v>
      </c>
      <c r="E3533">
        <v>908.95</v>
      </c>
    </row>
    <row r="3534" spans="1:5">
      <c r="A3534">
        <v>21102</v>
      </c>
      <c r="B3534" t="s">
        <v>23984</v>
      </c>
      <c r="C3534" t="s">
        <v>716</v>
      </c>
      <c r="D3534" s="8">
        <v>86.89</v>
      </c>
      <c r="E3534">
        <v>86.89</v>
      </c>
    </row>
    <row r="3535" spans="1:5">
      <c r="A3535">
        <v>21101</v>
      </c>
      <c r="B3535" t="s">
        <v>23985</v>
      </c>
      <c r="C3535" t="s">
        <v>716</v>
      </c>
      <c r="D3535" s="8">
        <v>55.8</v>
      </c>
      <c r="E3535">
        <v>55.8</v>
      </c>
    </row>
    <row r="3536" spans="1:5">
      <c r="A3536">
        <v>34713</v>
      </c>
      <c r="B3536" t="s">
        <v>23986</v>
      </c>
      <c r="C3536" t="s">
        <v>66</v>
      </c>
      <c r="D3536" s="8">
        <v>381.56</v>
      </c>
      <c r="E3536">
        <v>381.56</v>
      </c>
    </row>
    <row r="3537" spans="1:5">
      <c r="A3537">
        <v>37563</v>
      </c>
      <c r="B3537" t="s">
        <v>23987</v>
      </c>
      <c r="C3537" t="s">
        <v>66</v>
      </c>
      <c r="D3537" s="8">
        <v>777.43</v>
      </c>
      <c r="E3537">
        <v>777.43</v>
      </c>
    </row>
    <row r="3538" spans="1:5">
      <c r="A3538">
        <v>4948</v>
      </c>
      <c r="B3538" t="s">
        <v>23988</v>
      </c>
      <c r="C3538" t="s">
        <v>66</v>
      </c>
      <c r="D3538" s="8">
        <v>676.38</v>
      </c>
      <c r="E3538">
        <v>676.38</v>
      </c>
    </row>
    <row r="3539" spans="1:5">
      <c r="A3539">
        <v>37561</v>
      </c>
      <c r="B3539" t="s">
        <v>23989</v>
      </c>
      <c r="C3539" t="s">
        <v>66</v>
      </c>
      <c r="D3539" s="8">
        <v>630.82000000000005</v>
      </c>
      <c r="E3539">
        <v>630.82000000000005</v>
      </c>
    </row>
    <row r="3540" spans="1:5">
      <c r="A3540">
        <v>37562</v>
      </c>
      <c r="B3540" t="s">
        <v>23990</v>
      </c>
      <c r="C3540" t="s">
        <v>66</v>
      </c>
      <c r="D3540" s="8">
        <v>827.08</v>
      </c>
      <c r="E3540">
        <v>827.08</v>
      </c>
    </row>
    <row r="3541" spans="1:5">
      <c r="A3541">
        <v>14164</v>
      </c>
      <c r="B3541" t="s">
        <v>23991</v>
      </c>
      <c r="C3541" t="s">
        <v>716</v>
      </c>
      <c r="D3541" s="8">
        <v>1647.14</v>
      </c>
      <c r="E3541">
        <v>1647.14</v>
      </c>
    </row>
    <row r="3542" spans="1:5">
      <c r="A3542">
        <v>14163</v>
      </c>
      <c r="B3542" t="s">
        <v>23992</v>
      </c>
      <c r="C3542" t="s">
        <v>716</v>
      </c>
      <c r="D3542" s="8">
        <v>1872.09</v>
      </c>
      <c r="E3542">
        <v>1872.09</v>
      </c>
    </row>
    <row r="3543" spans="1:5">
      <c r="A3543">
        <v>5051</v>
      </c>
      <c r="B3543" t="s">
        <v>23993</v>
      </c>
      <c r="C3543" t="s">
        <v>716</v>
      </c>
      <c r="D3543" s="8">
        <v>1592.18</v>
      </c>
      <c r="E3543">
        <v>1592.18</v>
      </c>
    </row>
    <row r="3544" spans="1:5">
      <c r="A3544">
        <v>5052</v>
      </c>
      <c r="B3544" t="s">
        <v>23994</v>
      </c>
      <c r="C3544" t="s">
        <v>716</v>
      </c>
      <c r="D3544" s="8">
        <v>1186.27</v>
      </c>
      <c r="E3544">
        <v>1186.27</v>
      </c>
    </row>
    <row r="3545" spans="1:5">
      <c r="A3545">
        <v>14162</v>
      </c>
      <c r="B3545" t="s">
        <v>23995</v>
      </c>
      <c r="C3545" t="s">
        <v>716</v>
      </c>
      <c r="D3545" s="8">
        <v>1589.87</v>
      </c>
      <c r="E3545">
        <v>1589.87</v>
      </c>
    </row>
    <row r="3546" spans="1:5">
      <c r="A3546">
        <v>14166</v>
      </c>
      <c r="B3546" t="s">
        <v>23996</v>
      </c>
      <c r="C3546" t="s">
        <v>716</v>
      </c>
      <c r="D3546" s="8">
        <v>1201.33</v>
      </c>
      <c r="E3546">
        <v>1201.33</v>
      </c>
    </row>
    <row r="3547" spans="1:5">
      <c r="A3547">
        <v>14165</v>
      </c>
      <c r="B3547" t="s">
        <v>23997</v>
      </c>
      <c r="C3547" t="s">
        <v>716</v>
      </c>
      <c r="D3547" s="8">
        <v>1664.28</v>
      </c>
      <c r="E3547">
        <v>1664.28</v>
      </c>
    </row>
    <row r="3548" spans="1:5">
      <c r="A3548">
        <v>5050</v>
      </c>
      <c r="B3548" t="s">
        <v>23998</v>
      </c>
      <c r="C3548" t="s">
        <v>716</v>
      </c>
      <c r="D3548" s="8">
        <v>409.62</v>
      </c>
      <c r="E3548">
        <v>409.62</v>
      </c>
    </row>
    <row r="3549" spans="1:5">
      <c r="A3549">
        <v>12366</v>
      </c>
      <c r="B3549" t="s">
        <v>23999</v>
      </c>
      <c r="C3549" t="s">
        <v>716</v>
      </c>
      <c r="D3549" s="8">
        <v>1057.1500000000001</v>
      </c>
      <c r="E3549">
        <v>1057.1500000000001</v>
      </c>
    </row>
    <row r="3550" spans="1:5">
      <c r="A3550">
        <v>5045</v>
      </c>
      <c r="B3550" t="s">
        <v>24000</v>
      </c>
      <c r="C3550" t="s">
        <v>716</v>
      </c>
      <c r="D3550" s="8">
        <v>1460.4</v>
      </c>
      <c r="E3550">
        <v>1460.4</v>
      </c>
    </row>
    <row r="3551" spans="1:5">
      <c r="A3551">
        <v>5035</v>
      </c>
      <c r="B3551" t="s">
        <v>24001</v>
      </c>
      <c r="C3551" t="s">
        <v>716</v>
      </c>
      <c r="D3551" s="8">
        <v>1679.11</v>
      </c>
      <c r="E3551">
        <v>1679.11</v>
      </c>
    </row>
    <row r="3552" spans="1:5">
      <c r="A3552">
        <v>41180</v>
      </c>
      <c r="B3552" t="s">
        <v>24002</v>
      </c>
      <c r="C3552" t="s">
        <v>716</v>
      </c>
      <c r="D3552" s="8">
        <v>3774.61</v>
      </c>
      <c r="E3552">
        <v>3774.61</v>
      </c>
    </row>
    <row r="3553" spans="1:5">
      <c r="A3553">
        <v>41181</v>
      </c>
      <c r="B3553" t="s">
        <v>24003</v>
      </c>
      <c r="C3553" t="s">
        <v>716</v>
      </c>
      <c r="D3553" s="8">
        <v>4997.47</v>
      </c>
      <c r="E3553">
        <v>4997.47</v>
      </c>
    </row>
    <row r="3554" spans="1:5">
      <c r="A3554">
        <v>41182</v>
      </c>
      <c r="B3554" t="s">
        <v>24004</v>
      </c>
      <c r="C3554" t="s">
        <v>716</v>
      </c>
      <c r="D3554" s="8">
        <v>7169.29</v>
      </c>
      <c r="E3554">
        <v>7169.29</v>
      </c>
    </row>
    <row r="3555" spans="1:5">
      <c r="A3555">
        <v>41183</v>
      </c>
      <c r="B3555" t="s">
        <v>24005</v>
      </c>
      <c r="C3555" t="s">
        <v>716</v>
      </c>
      <c r="D3555" s="8">
        <v>8951</v>
      </c>
      <c r="E3555">
        <v>8951</v>
      </c>
    </row>
    <row r="3556" spans="1:5">
      <c r="A3556">
        <v>41184</v>
      </c>
      <c r="B3556" t="s">
        <v>24006</v>
      </c>
      <c r="C3556" t="s">
        <v>716</v>
      </c>
      <c r="D3556" s="8">
        <v>13628.45</v>
      </c>
      <c r="E3556">
        <v>13628.45</v>
      </c>
    </row>
    <row r="3557" spans="1:5">
      <c r="A3557">
        <v>41185</v>
      </c>
      <c r="B3557" t="s">
        <v>24007</v>
      </c>
      <c r="C3557" t="s">
        <v>716</v>
      </c>
      <c r="D3557" s="8">
        <v>5054.04</v>
      </c>
      <c r="E3557">
        <v>5054.04</v>
      </c>
    </row>
    <row r="3558" spans="1:5">
      <c r="A3558">
        <v>41186</v>
      </c>
      <c r="B3558" t="s">
        <v>24008</v>
      </c>
      <c r="C3558" t="s">
        <v>716</v>
      </c>
      <c r="D3558" s="8">
        <v>7082.65</v>
      </c>
      <c r="E3558">
        <v>7082.65</v>
      </c>
    </row>
    <row r="3559" spans="1:5">
      <c r="A3559">
        <v>41187</v>
      </c>
      <c r="B3559" t="s">
        <v>24009</v>
      </c>
      <c r="C3559" t="s">
        <v>716</v>
      </c>
      <c r="D3559" s="8">
        <v>9498.43</v>
      </c>
      <c r="E3559">
        <v>9498.43</v>
      </c>
    </row>
    <row r="3560" spans="1:5">
      <c r="A3560">
        <v>41188</v>
      </c>
      <c r="B3560" t="s">
        <v>24010</v>
      </c>
      <c r="C3560" t="s">
        <v>716</v>
      </c>
      <c r="D3560" s="8">
        <v>12146.37</v>
      </c>
      <c r="E3560">
        <v>12146.37</v>
      </c>
    </row>
    <row r="3561" spans="1:5">
      <c r="A3561">
        <v>5036</v>
      </c>
      <c r="B3561" t="s">
        <v>24011</v>
      </c>
      <c r="C3561" t="s">
        <v>716</v>
      </c>
      <c r="D3561" s="8">
        <v>2576.06</v>
      </c>
      <c r="E3561">
        <v>2576.06</v>
      </c>
    </row>
    <row r="3562" spans="1:5">
      <c r="A3562">
        <v>41189</v>
      </c>
      <c r="B3562" t="s">
        <v>24012</v>
      </c>
      <c r="C3562" t="s">
        <v>716</v>
      </c>
      <c r="D3562" s="8">
        <v>15615.43</v>
      </c>
      <c r="E3562">
        <v>15615.43</v>
      </c>
    </row>
    <row r="3563" spans="1:5">
      <c r="A3563">
        <v>41190</v>
      </c>
      <c r="B3563" t="s">
        <v>24013</v>
      </c>
      <c r="C3563" t="s">
        <v>716</v>
      </c>
      <c r="D3563" s="8">
        <v>5430.5</v>
      </c>
      <c r="E3563">
        <v>5430.5</v>
      </c>
    </row>
    <row r="3564" spans="1:5">
      <c r="A3564">
        <v>41191</v>
      </c>
      <c r="B3564" t="s">
        <v>24014</v>
      </c>
      <c r="C3564" t="s">
        <v>716</v>
      </c>
      <c r="D3564" s="8">
        <v>8327.4699999999993</v>
      </c>
      <c r="E3564">
        <v>8327.4699999999993</v>
      </c>
    </row>
    <row r="3565" spans="1:5">
      <c r="A3565">
        <v>41192</v>
      </c>
      <c r="B3565" t="s">
        <v>24015</v>
      </c>
      <c r="C3565" t="s">
        <v>716</v>
      </c>
      <c r="D3565" s="8">
        <v>8681.32</v>
      </c>
      <c r="E3565">
        <v>8681.32</v>
      </c>
    </row>
    <row r="3566" spans="1:5">
      <c r="A3566">
        <v>41193</v>
      </c>
      <c r="B3566" t="s">
        <v>24016</v>
      </c>
      <c r="C3566" t="s">
        <v>716</v>
      </c>
      <c r="D3566" s="8">
        <v>14184.99</v>
      </c>
      <c r="E3566">
        <v>14184.99</v>
      </c>
    </row>
    <row r="3567" spans="1:5">
      <c r="A3567">
        <v>41194</v>
      </c>
      <c r="B3567" t="s">
        <v>24017</v>
      </c>
      <c r="C3567" t="s">
        <v>716</v>
      </c>
      <c r="D3567" s="8">
        <v>16925.91</v>
      </c>
      <c r="E3567">
        <v>16925.91</v>
      </c>
    </row>
    <row r="3568" spans="1:5">
      <c r="A3568">
        <v>5044</v>
      </c>
      <c r="B3568" t="s">
        <v>24018</v>
      </c>
      <c r="C3568" t="s">
        <v>716</v>
      </c>
      <c r="D3568" s="8">
        <v>910.79</v>
      </c>
      <c r="E3568">
        <v>910.79</v>
      </c>
    </row>
    <row r="3569" spans="1:5">
      <c r="A3569">
        <v>5059</v>
      </c>
      <c r="B3569" t="s">
        <v>24019</v>
      </c>
      <c r="C3569" t="s">
        <v>716</v>
      </c>
      <c r="D3569" s="8">
        <v>1089.19</v>
      </c>
      <c r="E3569">
        <v>1089.19</v>
      </c>
    </row>
    <row r="3570" spans="1:5">
      <c r="A3570">
        <v>41201</v>
      </c>
      <c r="B3570" t="s">
        <v>24020</v>
      </c>
      <c r="C3570" t="s">
        <v>716</v>
      </c>
      <c r="D3570" s="8">
        <v>2210.42</v>
      </c>
      <c r="E3570">
        <v>2210.42</v>
      </c>
    </row>
    <row r="3571" spans="1:5">
      <c r="A3571">
        <v>41199</v>
      </c>
      <c r="B3571" t="s">
        <v>24021</v>
      </c>
      <c r="C3571" t="s">
        <v>716</v>
      </c>
      <c r="D3571" s="8">
        <v>710.29</v>
      </c>
      <c r="E3571">
        <v>710.29</v>
      </c>
    </row>
    <row r="3572" spans="1:5">
      <c r="A3572">
        <v>5057</v>
      </c>
      <c r="B3572" t="s">
        <v>24022</v>
      </c>
      <c r="C3572" t="s">
        <v>716</v>
      </c>
      <c r="D3572" s="8">
        <v>961.6</v>
      </c>
      <c r="E3572">
        <v>961.6</v>
      </c>
    </row>
    <row r="3573" spans="1:5">
      <c r="A3573">
        <v>41200</v>
      </c>
      <c r="B3573" t="s">
        <v>24023</v>
      </c>
      <c r="C3573" t="s">
        <v>716</v>
      </c>
      <c r="D3573" s="8">
        <v>1382.48</v>
      </c>
      <c r="E3573">
        <v>1382.48</v>
      </c>
    </row>
    <row r="3574" spans="1:5">
      <c r="A3574">
        <v>41205</v>
      </c>
      <c r="B3574" t="s">
        <v>24024</v>
      </c>
      <c r="C3574" t="s">
        <v>716</v>
      </c>
      <c r="D3574" s="8">
        <v>2561.6999999999998</v>
      </c>
      <c r="E3574">
        <v>2561.6999999999998</v>
      </c>
    </row>
    <row r="3575" spans="1:5">
      <c r="A3575">
        <v>41202</v>
      </c>
      <c r="B3575" t="s">
        <v>24025</v>
      </c>
      <c r="C3575" t="s">
        <v>716</v>
      </c>
      <c r="D3575" s="8">
        <v>747.52</v>
      </c>
      <c r="E3575">
        <v>747.52</v>
      </c>
    </row>
    <row r="3576" spans="1:5">
      <c r="A3576">
        <v>41206</v>
      </c>
      <c r="B3576" t="s">
        <v>24026</v>
      </c>
      <c r="C3576" t="s">
        <v>716</v>
      </c>
      <c r="D3576" s="8">
        <v>3377.49</v>
      </c>
      <c r="E3576">
        <v>3377.49</v>
      </c>
    </row>
    <row r="3577" spans="1:5">
      <c r="A3577">
        <v>12372</v>
      </c>
      <c r="B3577" t="s">
        <v>24027</v>
      </c>
      <c r="C3577" t="s">
        <v>716</v>
      </c>
      <c r="D3577" s="8">
        <v>784.9</v>
      </c>
      <c r="E3577">
        <v>784.9</v>
      </c>
    </row>
    <row r="3578" spans="1:5">
      <c r="A3578">
        <v>41207</v>
      </c>
      <c r="B3578" t="s">
        <v>24028</v>
      </c>
      <c r="C3578" t="s">
        <v>716</v>
      </c>
      <c r="D3578" s="8">
        <v>4546.7700000000004</v>
      </c>
      <c r="E3578">
        <v>4546.7700000000004</v>
      </c>
    </row>
    <row r="3579" spans="1:5">
      <c r="A3579">
        <v>41203</v>
      </c>
      <c r="B3579" t="s">
        <v>24029</v>
      </c>
      <c r="C3579" t="s">
        <v>716</v>
      </c>
      <c r="D3579" s="8">
        <v>1197.45</v>
      </c>
      <c r="E3579">
        <v>1197.45</v>
      </c>
    </row>
    <row r="3580" spans="1:5">
      <c r="A3580">
        <v>41204</v>
      </c>
      <c r="B3580" t="s">
        <v>24030</v>
      </c>
      <c r="C3580" t="s">
        <v>716</v>
      </c>
      <c r="D3580" s="8">
        <v>1692.88</v>
      </c>
      <c r="E3580">
        <v>1692.88</v>
      </c>
    </row>
    <row r="3581" spans="1:5">
      <c r="A3581">
        <v>41210</v>
      </c>
      <c r="B3581" t="s">
        <v>24031</v>
      </c>
      <c r="C3581" t="s">
        <v>716</v>
      </c>
      <c r="D3581" s="8">
        <v>2827.92</v>
      </c>
      <c r="E3581">
        <v>2827.92</v>
      </c>
    </row>
    <row r="3582" spans="1:5">
      <c r="A3582">
        <v>41208</v>
      </c>
      <c r="B3582" t="s">
        <v>24032</v>
      </c>
      <c r="C3582" t="s">
        <v>716</v>
      </c>
      <c r="D3582" s="8">
        <v>989.94</v>
      </c>
      <c r="E3582">
        <v>989.94</v>
      </c>
    </row>
    <row r="3583" spans="1:5">
      <c r="A3583">
        <v>41211</v>
      </c>
      <c r="B3583" t="s">
        <v>24033</v>
      </c>
      <c r="C3583" t="s">
        <v>716</v>
      </c>
      <c r="D3583" s="8">
        <v>3984.5</v>
      </c>
      <c r="E3583">
        <v>3984.5</v>
      </c>
    </row>
    <row r="3584" spans="1:5">
      <c r="A3584">
        <v>13339</v>
      </c>
      <c r="B3584" t="s">
        <v>24034</v>
      </c>
      <c r="C3584" t="s">
        <v>716</v>
      </c>
      <c r="D3584" s="8">
        <v>1341.6</v>
      </c>
      <c r="E3584">
        <v>1341.6</v>
      </c>
    </row>
    <row r="3585" spans="1:5">
      <c r="A3585">
        <v>41213</v>
      </c>
      <c r="B3585" t="s">
        <v>24035</v>
      </c>
      <c r="C3585" t="s">
        <v>716</v>
      </c>
      <c r="D3585" s="8">
        <v>8258.9</v>
      </c>
      <c r="E3585">
        <v>8258.9</v>
      </c>
    </row>
    <row r="3586" spans="1:5">
      <c r="A3586">
        <v>41209</v>
      </c>
      <c r="B3586" t="s">
        <v>24036</v>
      </c>
      <c r="C3586" t="s">
        <v>716</v>
      </c>
      <c r="D3586" s="8">
        <v>1845.88</v>
      </c>
      <c r="E3586">
        <v>1845.88</v>
      </c>
    </row>
    <row r="3587" spans="1:5">
      <c r="A3587">
        <v>41216</v>
      </c>
      <c r="B3587" t="s">
        <v>24037</v>
      </c>
      <c r="C3587" t="s">
        <v>716</v>
      </c>
      <c r="D3587" s="8">
        <v>3457.58</v>
      </c>
      <c r="E3587">
        <v>3457.58</v>
      </c>
    </row>
    <row r="3588" spans="1:5">
      <c r="A3588">
        <v>41217</v>
      </c>
      <c r="B3588" t="s">
        <v>24038</v>
      </c>
      <c r="C3588" t="s">
        <v>716</v>
      </c>
      <c r="D3588" s="8">
        <v>5543.73</v>
      </c>
      <c r="E3588">
        <v>5543.73</v>
      </c>
    </row>
    <row r="3589" spans="1:5">
      <c r="A3589">
        <v>41218</v>
      </c>
      <c r="B3589" t="s">
        <v>24039</v>
      </c>
      <c r="C3589" t="s">
        <v>716</v>
      </c>
      <c r="D3589" s="8">
        <v>7434.31</v>
      </c>
      <c r="E3589">
        <v>7434.31</v>
      </c>
    </row>
    <row r="3590" spans="1:5">
      <c r="A3590">
        <v>41214</v>
      </c>
      <c r="B3590" t="s">
        <v>24040</v>
      </c>
      <c r="C3590" t="s">
        <v>716</v>
      </c>
      <c r="D3590" s="8">
        <v>1567.51</v>
      </c>
      <c r="E3590">
        <v>1567.51</v>
      </c>
    </row>
    <row r="3591" spans="1:5">
      <c r="A3591">
        <v>41215</v>
      </c>
      <c r="B3591" t="s">
        <v>24041</v>
      </c>
      <c r="C3591" t="s">
        <v>716</v>
      </c>
      <c r="D3591" s="8">
        <v>2360.1</v>
      </c>
      <c r="E3591">
        <v>2360.1</v>
      </c>
    </row>
    <row r="3592" spans="1:5">
      <c r="A3592">
        <v>41221</v>
      </c>
      <c r="B3592" t="s">
        <v>24042</v>
      </c>
      <c r="C3592" t="s">
        <v>716</v>
      </c>
      <c r="D3592" s="8">
        <v>6833.7</v>
      </c>
      <c r="E3592">
        <v>6833.7</v>
      </c>
    </row>
    <row r="3593" spans="1:5">
      <c r="A3593">
        <v>41222</v>
      </c>
      <c r="B3593" t="s">
        <v>24043</v>
      </c>
      <c r="C3593" t="s">
        <v>716</v>
      </c>
      <c r="D3593" s="8">
        <v>9779.11</v>
      </c>
      <c r="E3593">
        <v>9779.11</v>
      </c>
    </row>
    <row r="3594" spans="1:5">
      <c r="A3594">
        <v>41195</v>
      </c>
      <c r="B3594" t="s">
        <v>24044</v>
      </c>
      <c r="C3594" t="s">
        <v>716</v>
      </c>
      <c r="D3594" s="8">
        <v>502.61</v>
      </c>
      <c r="E3594">
        <v>502.61</v>
      </c>
    </row>
    <row r="3595" spans="1:5">
      <c r="A3595">
        <v>41198</v>
      </c>
      <c r="B3595" t="s">
        <v>24045</v>
      </c>
      <c r="C3595" t="s">
        <v>716</v>
      </c>
      <c r="D3595" s="8">
        <v>1964.11</v>
      </c>
      <c r="E3595">
        <v>1964.11</v>
      </c>
    </row>
    <row r="3596" spans="1:5">
      <c r="A3596">
        <v>41196</v>
      </c>
      <c r="B3596" t="s">
        <v>24046</v>
      </c>
      <c r="C3596" t="s">
        <v>716</v>
      </c>
      <c r="D3596" s="8">
        <v>623.02</v>
      </c>
      <c r="E3596">
        <v>623.02</v>
      </c>
    </row>
    <row r="3597" spans="1:5">
      <c r="A3597">
        <v>5033</v>
      </c>
      <c r="B3597" t="s">
        <v>24047</v>
      </c>
      <c r="C3597" t="s">
        <v>716</v>
      </c>
      <c r="D3597" s="8">
        <v>818</v>
      </c>
      <c r="E3597">
        <v>818</v>
      </c>
    </row>
    <row r="3598" spans="1:5">
      <c r="A3598">
        <v>41197</v>
      </c>
      <c r="B3598" t="s">
        <v>24048</v>
      </c>
      <c r="C3598" t="s">
        <v>716</v>
      </c>
      <c r="D3598" s="8">
        <v>1215.03</v>
      </c>
      <c r="E3598">
        <v>1215.03</v>
      </c>
    </row>
    <row r="3599" spans="1:5">
      <c r="A3599">
        <v>12388</v>
      </c>
      <c r="B3599" t="s">
        <v>24049</v>
      </c>
      <c r="C3599" t="s">
        <v>716</v>
      </c>
      <c r="D3599" s="8">
        <v>242.46</v>
      </c>
      <c r="E3599">
        <v>242.46</v>
      </c>
    </row>
    <row r="3600" spans="1:5">
      <c r="A3600">
        <v>2731</v>
      </c>
      <c r="B3600" t="s">
        <v>24050</v>
      </c>
      <c r="C3600" t="s">
        <v>102</v>
      </c>
      <c r="D3600" s="8">
        <v>140.69999999999999</v>
      </c>
      <c r="E3600">
        <v>140.69999999999999</v>
      </c>
    </row>
    <row r="3601" spans="1:5">
      <c r="A3601">
        <v>41457</v>
      </c>
      <c r="B3601" t="s">
        <v>24051</v>
      </c>
      <c r="C3601" t="s">
        <v>716</v>
      </c>
      <c r="D3601" s="8">
        <v>1692.38</v>
      </c>
      <c r="E3601">
        <v>1692.38</v>
      </c>
    </row>
    <row r="3602" spans="1:5">
      <c r="A3602">
        <v>41458</v>
      </c>
      <c r="B3602" t="s">
        <v>24052</v>
      </c>
      <c r="C3602" t="s">
        <v>716</v>
      </c>
      <c r="D3602" s="8">
        <v>2362.64</v>
      </c>
      <c r="E3602">
        <v>2362.64</v>
      </c>
    </row>
    <row r="3603" spans="1:5">
      <c r="A3603">
        <v>41459</v>
      </c>
      <c r="B3603" t="s">
        <v>24053</v>
      </c>
      <c r="C3603" t="s">
        <v>716</v>
      </c>
      <c r="D3603" s="8">
        <v>3295.71</v>
      </c>
      <c r="E3603">
        <v>3295.71</v>
      </c>
    </row>
    <row r="3604" spans="1:5">
      <c r="A3604">
        <v>41461</v>
      </c>
      <c r="B3604" t="s">
        <v>24054</v>
      </c>
      <c r="C3604" t="s">
        <v>716</v>
      </c>
      <c r="D3604" s="8">
        <v>4493.53</v>
      </c>
      <c r="E3604">
        <v>4493.53</v>
      </c>
    </row>
    <row r="3605" spans="1:5">
      <c r="A3605">
        <v>44537</v>
      </c>
      <c r="B3605" t="s">
        <v>24055</v>
      </c>
      <c r="C3605" t="s">
        <v>19072</v>
      </c>
      <c r="D3605" s="8">
        <v>364.28</v>
      </c>
      <c r="E3605">
        <v>364.28</v>
      </c>
    </row>
    <row r="3606" spans="1:5">
      <c r="A3606">
        <v>11844</v>
      </c>
      <c r="B3606" t="s">
        <v>24056</v>
      </c>
      <c r="C3606" t="s">
        <v>102</v>
      </c>
      <c r="D3606" s="8">
        <v>57.99</v>
      </c>
      <c r="E3606">
        <v>57.99</v>
      </c>
    </row>
    <row r="3607" spans="1:5">
      <c r="A3607">
        <v>4465</v>
      </c>
      <c r="B3607" t="s">
        <v>24057</v>
      </c>
      <c r="C3607" t="s">
        <v>102</v>
      </c>
      <c r="D3607" s="8">
        <v>48.19</v>
      </c>
      <c r="E3607">
        <v>48.19</v>
      </c>
    </row>
    <row r="3608" spans="1:5">
      <c r="A3608">
        <v>35273</v>
      </c>
      <c r="B3608" t="s">
        <v>24058</v>
      </c>
      <c r="C3608" t="s">
        <v>102</v>
      </c>
      <c r="D3608" s="8">
        <v>57.79</v>
      </c>
      <c r="E3608">
        <v>57.79</v>
      </c>
    </row>
    <row r="3609" spans="1:5">
      <c r="A3609">
        <v>4470</v>
      </c>
      <c r="B3609" t="s">
        <v>24059</v>
      </c>
      <c r="C3609" t="s">
        <v>102</v>
      </c>
      <c r="D3609" s="8">
        <v>133.38</v>
      </c>
      <c r="E3609">
        <v>133.38</v>
      </c>
    </row>
    <row r="3610" spans="1:5">
      <c r="A3610">
        <v>20204</v>
      </c>
      <c r="B3610" t="s">
        <v>24060</v>
      </c>
      <c r="C3610" t="s">
        <v>102</v>
      </c>
      <c r="D3610" s="8">
        <v>88.92</v>
      </c>
      <c r="E3610">
        <v>88.92</v>
      </c>
    </row>
    <row r="3611" spans="1:5">
      <c r="A3611">
        <v>20208</v>
      </c>
      <c r="B3611" t="s">
        <v>24061</v>
      </c>
      <c r="C3611" t="s">
        <v>102</v>
      </c>
      <c r="D3611" s="8">
        <v>120.04</v>
      </c>
      <c r="E3611">
        <v>120.04</v>
      </c>
    </row>
    <row r="3612" spans="1:5">
      <c r="A3612">
        <v>4437</v>
      </c>
      <c r="B3612" t="s">
        <v>24062</v>
      </c>
      <c r="C3612" t="s">
        <v>102</v>
      </c>
      <c r="D3612" s="8">
        <v>100.03</v>
      </c>
      <c r="E3612">
        <v>100.03</v>
      </c>
    </row>
    <row r="3613" spans="1:5">
      <c r="A3613">
        <v>14580</v>
      </c>
      <c r="B3613" t="s">
        <v>24063</v>
      </c>
      <c r="C3613" t="s">
        <v>102</v>
      </c>
      <c r="D3613" s="8">
        <v>100.03</v>
      </c>
      <c r="E3613">
        <v>100.03</v>
      </c>
    </row>
    <row r="3614" spans="1:5">
      <c r="A3614">
        <v>5065</v>
      </c>
      <c r="B3614" t="s">
        <v>24064</v>
      </c>
      <c r="C3614" t="s">
        <v>94</v>
      </c>
      <c r="D3614" s="8">
        <v>31.65</v>
      </c>
      <c r="E3614">
        <v>31.65</v>
      </c>
    </row>
    <row r="3615" spans="1:5">
      <c r="A3615">
        <v>5072</v>
      </c>
      <c r="B3615" t="s">
        <v>24065</v>
      </c>
      <c r="C3615" t="s">
        <v>94</v>
      </c>
      <c r="D3615" s="8">
        <v>29.28</v>
      </c>
      <c r="E3615">
        <v>29.28</v>
      </c>
    </row>
    <row r="3616" spans="1:5">
      <c r="A3616">
        <v>5066</v>
      </c>
      <c r="B3616" t="s">
        <v>24066</v>
      </c>
      <c r="C3616" t="s">
        <v>94</v>
      </c>
      <c r="D3616" s="8">
        <v>21.93</v>
      </c>
      <c r="E3616">
        <v>21.93</v>
      </c>
    </row>
    <row r="3617" spans="1:5">
      <c r="A3617">
        <v>5063</v>
      </c>
      <c r="B3617" t="s">
        <v>24067</v>
      </c>
      <c r="C3617" t="s">
        <v>94</v>
      </c>
      <c r="D3617" s="8">
        <v>19.86</v>
      </c>
      <c r="E3617">
        <v>19.86</v>
      </c>
    </row>
    <row r="3618" spans="1:5">
      <c r="A3618">
        <v>20247</v>
      </c>
      <c r="B3618" t="s">
        <v>24068</v>
      </c>
      <c r="C3618" t="s">
        <v>94</v>
      </c>
      <c r="D3618" s="8">
        <v>18.43</v>
      </c>
      <c r="E3618">
        <v>18.43</v>
      </c>
    </row>
    <row r="3619" spans="1:5">
      <c r="A3619">
        <v>5074</v>
      </c>
      <c r="B3619" t="s">
        <v>24069</v>
      </c>
      <c r="C3619" t="s">
        <v>94</v>
      </c>
      <c r="D3619" s="8">
        <v>18.64</v>
      </c>
      <c r="E3619">
        <v>18.64</v>
      </c>
    </row>
    <row r="3620" spans="1:5">
      <c r="A3620">
        <v>5067</v>
      </c>
      <c r="B3620" t="s">
        <v>24070</v>
      </c>
      <c r="C3620" t="s">
        <v>94</v>
      </c>
      <c r="D3620" s="8">
        <v>17.739999999999998</v>
      </c>
      <c r="E3620">
        <v>17.739999999999998</v>
      </c>
    </row>
    <row r="3621" spans="1:5">
      <c r="A3621">
        <v>5078</v>
      </c>
      <c r="B3621" t="s">
        <v>24071</v>
      </c>
      <c r="C3621" t="s">
        <v>94</v>
      </c>
      <c r="D3621" s="8">
        <v>17.53</v>
      </c>
      <c r="E3621">
        <v>17.53</v>
      </c>
    </row>
    <row r="3622" spans="1:5">
      <c r="A3622">
        <v>5068</v>
      </c>
      <c r="B3622" t="s">
        <v>24072</v>
      </c>
      <c r="C3622" t="s">
        <v>94</v>
      </c>
      <c r="D3622" s="8">
        <v>16.64</v>
      </c>
      <c r="E3622">
        <v>16.64</v>
      </c>
    </row>
    <row r="3623" spans="1:5">
      <c r="A3623">
        <v>5073</v>
      </c>
      <c r="B3623" t="s">
        <v>24073</v>
      </c>
      <c r="C3623" t="s">
        <v>94</v>
      </c>
      <c r="D3623" s="8">
        <v>16.96</v>
      </c>
      <c r="E3623">
        <v>16.96</v>
      </c>
    </row>
    <row r="3624" spans="1:5">
      <c r="A3624">
        <v>5069</v>
      </c>
      <c r="B3624" t="s">
        <v>24074</v>
      </c>
      <c r="C3624" t="s">
        <v>94</v>
      </c>
      <c r="D3624" s="8">
        <v>16.96</v>
      </c>
      <c r="E3624">
        <v>16.96</v>
      </c>
    </row>
    <row r="3625" spans="1:5">
      <c r="A3625">
        <v>5070</v>
      </c>
      <c r="B3625" t="s">
        <v>24075</v>
      </c>
      <c r="C3625" t="s">
        <v>94</v>
      </c>
      <c r="D3625" s="8">
        <v>17.149999999999999</v>
      </c>
      <c r="E3625">
        <v>17.149999999999999</v>
      </c>
    </row>
    <row r="3626" spans="1:5">
      <c r="A3626">
        <v>5071</v>
      </c>
      <c r="B3626" t="s">
        <v>24076</v>
      </c>
      <c r="C3626" t="s">
        <v>94</v>
      </c>
      <c r="D3626" s="8">
        <v>16.64</v>
      </c>
      <c r="E3626">
        <v>16.64</v>
      </c>
    </row>
    <row r="3627" spans="1:5">
      <c r="A3627">
        <v>5061</v>
      </c>
      <c r="B3627" t="s">
        <v>24077</v>
      </c>
      <c r="C3627" t="s">
        <v>94</v>
      </c>
      <c r="D3627" s="8">
        <v>16.36</v>
      </c>
      <c r="E3627">
        <v>16.36</v>
      </c>
    </row>
    <row r="3628" spans="1:5">
      <c r="A3628">
        <v>5075</v>
      </c>
      <c r="B3628" t="s">
        <v>24078</v>
      </c>
      <c r="C3628" t="s">
        <v>94</v>
      </c>
      <c r="D3628" s="8">
        <v>16.64</v>
      </c>
      <c r="E3628">
        <v>16.64</v>
      </c>
    </row>
    <row r="3629" spans="1:5">
      <c r="A3629">
        <v>5062</v>
      </c>
      <c r="B3629" t="s">
        <v>24079</v>
      </c>
      <c r="C3629" t="s">
        <v>94</v>
      </c>
      <c r="D3629" s="8">
        <v>16.86</v>
      </c>
      <c r="E3629">
        <v>16.86</v>
      </c>
    </row>
    <row r="3630" spans="1:5">
      <c r="A3630">
        <v>39027</v>
      </c>
      <c r="B3630" t="s">
        <v>24080</v>
      </c>
      <c r="C3630" t="s">
        <v>94</v>
      </c>
      <c r="D3630" s="8">
        <v>16.62</v>
      </c>
      <c r="E3630">
        <v>16.62</v>
      </c>
    </row>
    <row r="3631" spans="1:5">
      <c r="A3631">
        <v>40568</v>
      </c>
      <c r="B3631" t="s">
        <v>24081</v>
      </c>
      <c r="C3631" t="s">
        <v>94</v>
      </c>
      <c r="D3631" s="8">
        <v>16.760000000000002</v>
      </c>
      <c r="E3631">
        <v>16.760000000000002</v>
      </c>
    </row>
    <row r="3632" spans="1:5">
      <c r="A3632">
        <v>40304</v>
      </c>
      <c r="B3632" t="s">
        <v>24082</v>
      </c>
      <c r="C3632" t="s">
        <v>94</v>
      </c>
      <c r="D3632" s="8">
        <v>20.54</v>
      </c>
      <c r="E3632">
        <v>20.54</v>
      </c>
    </row>
    <row r="3633" spans="1:5">
      <c r="A3633">
        <v>39026</v>
      </c>
      <c r="B3633" t="s">
        <v>24083</v>
      </c>
      <c r="C3633" t="s">
        <v>94</v>
      </c>
      <c r="D3633" s="8">
        <v>18.71</v>
      </c>
      <c r="E3633">
        <v>18.71</v>
      </c>
    </row>
    <row r="3634" spans="1:5">
      <c r="A3634">
        <v>42431</v>
      </c>
      <c r="B3634" t="s">
        <v>24084</v>
      </c>
      <c r="C3634" t="s">
        <v>716</v>
      </c>
      <c r="D3634" s="8">
        <v>3957.85</v>
      </c>
      <c r="E3634">
        <v>3957.85</v>
      </c>
    </row>
    <row r="3635" spans="1:5">
      <c r="A3635">
        <v>44074</v>
      </c>
      <c r="B3635" t="s">
        <v>24085</v>
      </c>
      <c r="C3635" t="s">
        <v>19467</v>
      </c>
      <c r="D3635" s="8">
        <v>581.87</v>
      </c>
      <c r="E3635">
        <v>581.87</v>
      </c>
    </row>
    <row r="3636" spans="1:5">
      <c r="A3636">
        <v>44072</v>
      </c>
      <c r="B3636" t="s">
        <v>24086</v>
      </c>
      <c r="C3636" t="s">
        <v>19467</v>
      </c>
      <c r="D3636" s="8">
        <v>149.19999999999999</v>
      </c>
      <c r="E3636">
        <v>149.19999999999999</v>
      </c>
    </row>
    <row r="3637" spans="1:5">
      <c r="A3637">
        <v>511</v>
      </c>
      <c r="B3637" t="s">
        <v>24087</v>
      </c>
      <c r="C3637" t="s">
        <v>19467</v>
      </c>
      <c r="D3637" s="8">
        <v>24.05</v>
      </c>
      <c r="E3637">
        <v>24.05</v>
      </c>
    </row>
    <row r="3638" spans="1:5">
      <c r="A3638">
        <v>37540</v>
      </c>
      <c r="B3638" t="s">
        <v>24088</v>
      </c>
      <c r="C3638" t="s">
        <v>716</v>
      </c>
      <c r="D3638" s="8">
        <v>84787.76</v>
      </c>
      <c r="E3638">
        <v>84787.76</v>
      </c>
    </row>
    <row r="3639" spans="1:5">
      <c r="A3639">
        <v>37548</v>
      </c>
      <c r="B3639" t="s">
        <v>24089</v>
      </c>
      <c r="C3639" t="s">
        <v>716</v>
      </c>
      <c r="D3639" s="8">
        <v>112385.75</v>
      </c>
      <c r="E3639">
        <v>112385.75</v>
      </c>
    </row>
    <row r="3640" spans="1:5">
      <c r="A3640">
        <v>39828</v>
      </c>
      <c r="B3640" t="s">
        <v>24090</v>
      </c>
      <c r="C3640" t="s">
        <v>716</v>
      </c>
      <c r="D3640" s="8">
        <v>674.2</v>
      </c>
      <c r="E3640">
        <v>674.2</v>
      </c>
    </row>
    <row r="3641" spans="1:5">
      <c r="A3641">
        <v>38392</v>
      </c>
      <c r="B3641" t="s">
        <v>24091</v>
      </c>
      <c r="C3641" t="s">
        <v>716</v>
      </c>
      <c r="D3641" s="8">
        <v>49.67</v>
      </c>
      <c r="E3641">
        <v>49.67</v>
      </c>
    </row>
    <row r="3642" spans="1:5">
      <c r="A3642">
        <v>11735</v>
      </c>
      <c r="B3642" t="s">
        <v>24092</v>
      </c>
      <c r="C3642" t="s">
        <v>716</v>
      </c>
      <c r="D3642" s="8">
        <v>6.92</v>
      </c>
      <c r="E3642">
        <v>6.92</v>
      </c>
    </row>
    <row r="3643" spans="1:5">
      <c r="A3643">
        <v>11737</v>
      </c>
      <c r="B3643" t="s">
        <v>24093</v>
      </c>
      <c r="C3643" t="s">
        <v>716</v>
      </c>
      <c r="D3643" s="8">
        <v>9.81</v>
      </c>
      <c r="E3643">
        <v>9.81</v>
      </c>
    </row>
    <row r="3644" spans="1:5">
      <c r="A3644">
        <v>11738</v>
      </c>
      <c r="B3644" t="s">
        <v>24094</v>
      </c>
      <c r="C3644" t="s">
        <v>716</v>
      </c>
      <c r="D3644" s="8">
        <v>12.37</v>
      </c>
      <c r="E3644">
        <v>12.37</v>
      </c>
    </row>
    <row r="3645" spans="1:5">
      <c r="A3645">
        <v>36143</v>
      </c>
      <c r="B3645" t="s">
        <v>24095</v>
      </c>
      <c r="C3645" t="s">
        <v>716</v>
      </c>
      <c r="D3645" s="8">
        <v>97.55</v>
      </c>
      <c r="E3645">
        <v>97.55</v>
      </c>
    </row>
    <row r="3646" spans="1:5">
      <c r="A3646">
        <v>36142</v>
      </c>
      <c r="B3646" t="s">
        <v>24096</v>
      </c>
      <c r="C3646" t="s">
        <v>716</v>
      </c>
      <c r="D3646" s="8">
        <v>2.41</v>
      </c>
      <c r="E3646">
        <v>2.41</v>
      </c>
    </row>
    <row r="3647" spans="1:5">
      <c r="A3647">
        <v>45227</v>
      </c>
      <c r="B3647" t="s">
        <v>24097</v>
      </c>
      <c r="C3647" t="s">
        <v>716</v>
      </c>
      <c r="D3647" s="8">
        <v>929.54</v>
      </c>
      <c r="E3647">
        <v>929.54</v>
      </c>
    </row>
    <row r="3648" spans="1:5">
      <c r="A3648">
        <v>45209</v>
      </c>
      <c r="B3648" t="s">
        <v>24098</v>
      </c>
      <c r="C3648" t="s">
        <v>716</v>
      </c>
      <c r="D3648" s="8">
        <v>40.71</v>
      </c>
      <c r="E3648">
        <v>40.71</v>
      </c>
    </row>
    <row r="3649" spans="1:5">
      <c r="A3649">
        <v>36146</v>
      </c>
      <c r="B3649" t="s">
        <v>24099</v>
      </c>
      <c r="C3649" t="s">
        <v>716</v>
      </c>
      <c r="D3649" s="8">
        <v>258.13</v>
      </c>
      <c r="E3649">
        <v>258.13</v>
      </c>
    </row>
    <row r="3650" spans="1:5">
      <c r="A3650">
        <v>39015</v>
      </c>
      <c r="B3650" t="s">
        <v>24100</v>
      </c>
      <c r="C3650" t="s">
        <v>716</v>
      </c>
      <c r="D3650" s="8">
        <v>1</v>
      </c>
      <c r="E3650">
        <v>1</v>
      </c>
    </row>
    <row r="3651" spans="1:5">
      <c r="A3651">
        <v>38377</v>
      </c>
      <c r="B3651" t="s">
        <v>24101</v>
      </c>
      <c r="C3651" t="s">
        <v>716</v>
      </c>
      <c r="D3651" s="8">
        <v>26.32</v>
      </c>
      <c r="E3651">
        <v>26.32</v>
      </c>
    </row>
    <row r="3652" spans="1:5">
      <c r="A3652">
        <v>38376</v>
      </c>
      <c r="B3652" t="s">
        <v>24102</v>
      </c>
      <c r="C3652" t="s">
        <v>716</v>
      </c>
      <c r="D3652" s="8">
        <v>30.44</v>
      </c>
      <c r="E3652">
        <v>30.44</v>
      </c>
    </row>
    <row r="3653" spans="1:5">
      <c r="A3653">
        <v>38116</v>
      </c>
      <c r="B3653" t="s">
        <v>24103</v>
      </c>
      <c r="C3653" t="s">
        <v>716</v>
      </c>
      <c r="D3653" s="8">
        <v>5.57</v>
      </c>
      <c r="E3653">
        <v>5.57</v>
      </c>
    </row>
    <row r="3654" spans="1:5">
      <c r="A3654">
        <v>38066</v>
      </c>
      <c r="B3654" t="s">
        <v>24104</v>
      </c>
      <c r="C3654" t="s">
        <v>716</v>
      </c>
      <c r="D3654" s="8">
        <v>9.1999999999999993</v>
      </c>
      <c r="E3654">
        <v>9.1999999999999993</v>
      </c>
    </row>
    <row r="3655" spans="1:5">
      <c r="A3655">
        <v>38117</v>
      </c>
      <c r="B3655" t="s">
        <v>24105</v>
      </c>
      <c r="C3655" t="s">
        <v>716</v>
      </c>
      <c r="D3655" s="8">
        <v>9.49</v>
      </c>
      <c r="E3655">
        <v>9.49</v>
      </c>
    </row>
    <row r="3656" spans="1:5">
      <c r="A3656">
        <v>38067</v>
      </c>
      <c r="B3656" t="s">
        <v>24106</v>
      </c>
      <c r="C3656" t="s">
        <v>716</v>
      </c>
      <c r="D3656" s="8">
        <v>12.96</v>
      </c>
      <c r="E3656">
        <v>12.96</v>
      </c>
    </row>
    <row r="3657" spans="1:5">
      <c r="A3657">
        <v>44313</v>
      </c>
      <c r="B3657" t="s">
        <v>24107</v>
      </c>
      <c r="C3657" t="s">
        <v>716</v>
      </c>
      <c r="D3657" s="8">
        <v>953.42</v>
      </c>
      <c r="E3657">
        <v>953.42</v>
      </c>
    </row>
    <row r="3658" spans="1:5">
      <c r="A3658">
        <v>11522</v>
      </c>
      <c r="B3658" t="s">
        <v>24108</v>
      </c>
      <c r="C3658" t="s">
        <v>716</v>
      </c>
      <c r="D3658" s="8">
        <v>14.41</v>
      </c>
      <c r="E3658">
        <v>14.41</v>
      </c>
    </row>
    <row r="3659" spans="1:5">
      <c r="A3659">
        <v>43600</v>
      </c>
      <c r="B3659" t="s">
        <v>24109</v>
      </c>
      <c r="C3659" t="s">
        <v>716</v>
      </c>
      <c r="D3659" s="8">
        <v>57.74</v>
      </c>
      <c r="E3659">
        <v>57.74</v>
      </c>
    </row>
    <row r="3660" spans="1:5">
      <c r="A3660">
        <v>5080</v>
      </c>
      <c r="B3660" t="s">
        <v>24110</v>
      </c>
      <c r="C3660" t="s">
        <v>716</v>
      </c>
      <c r="D3660" s="8">
        <v>22.51</v>
      </c>
      <c r="E3660">
        <v>22.51</v>
      </c>
    </row>
    <row r="3661" spans="1:5">
      <c r="A3661">
        <v>38168</v>
      </c>
      <c r="B3661" t="s">
        <v>24111</v>
      </c>
      <c r="C3661" t="s">
        <v>716</v>
      </c>
      <c r="D3661" s="8">
        <v>157.19999999999999</v>
      </c>
      <c r="E3661">
        <v>157.19999999999999</v>
      </c>
    </row>
    <row r="3662" spans="1:5">
      <c r="A3662">
        <v>43601</v>
      </c>
      <c r="B3662" t="s">
        <v>24112</v>
      </c>
      <c r="C3662" t="s">
        <v>716</v>
      </c>
      <c r="D3662" s="8">
        <v>78.599999999999994</v>
      </c>
      <c r="E3662">
        <v>78.599999999999994</v>
      </c>
    </row>
    <row r="3663" spans="1:5">
      <c r="A3663">
        <v>13393</v>
      </c>
      <c r="B3663" t="s">
        <v>24113</v>
      </c>
      <c r="C3663" t="s">
        <v>716</v>
      </c>
      <c r="D3663" s="8">
        <v>309.12</v>
      </c>
      <c r="E3663">
        <v>309.12</v>
      </c>
    </row>
    <row r="3664" spans="1:5">
      <c r="A3664">
        <v>13395</v>
      </c>
      <c r="B3664" t="s">
        <v>24114</v>
      </c>
      <c r="C3664" t="s">
        <v>716</v>
      </c>
      <c r="D3664" s="8">
        <v>433.19</v>
      </c>
      <c r="E3664">
        <v>433.19</v>
      </c>
    </row>
    <row r="3665" spans="1:5">
      <c r="A3665">
        <v>12039</v>
      </c>
      <c r="B3665" t="s">
        <v>24115</v>
      </c>
      <c r="C3665" t="s">
        <v>716</v>
      </c>
      <c r="D3665" s="8">
        <v>455.24</v>
      </c>
      <c r="E3665">
        <v>455.24</v>
      </c>
    </row>
    <row r="3666" spans="1:5">
      <c r="A3666">
        <v>13396</v>
      </c>
      <c r="B3666" t="s">
        <v>24116</v>
      </c>
      <c r="C3666" t="s">
        <v>716</v>
      </c>
      <c r="D3666" s="8">
        <v>639.36</v>
      </c>
      <c r="E3666">
        <v>639.36</v>
      </c>
    </row>
    <row r="3667" spans="1:5">
      <c r="A3667">
        <v>12041</v>
      </c>
      <c r="B3667" t="s">
        <v>24117</v>
      </c>
      <c r="C3667" t="s">
        <v>716</v>
      </c>
      <c r="D3667" s="8">
        <v>522.08000000000004</v>
      </c>
      <c r="E3667">
        <v>522.08000000000004</v>
      </c>
    </row>
    <row r="3668" spans="1:5">
      <c r="A3668">
        <v>12043</v>
      </c>
      <c r="B3668" t="s">
        <v>24118</v>
      </c>
      <c r="C3668" t="s">
        <v>716</v>
      </c>
      <c r="D3668" s="8">
        <v>1102.28</v>
      </c>
      <c r="E3668">
        <v>1102.28</v>
      </c>
    </row>
    <row r="3669" spans="1:5">
      <c r="A3669">
        <v>39762</v>
      </c>
      <c r="B3669" t="s">
        <v>24119</v>
      </c>
      <c r="C3669" t="s">
        <v>716</v>
      </c>
      <c r="D3669" s="8">
        <v>524.71</v>
      </c>
      <c r="E3669">
        <v>524.71</v>
      </c>
    </row>
    <row r="3670" spans="1:5">
      <c r="A3670">
        <v>12042</v>
      </c>
      <c r="B3670" t="s">
        <v>24120</v>
      </c>
      <c r="C3670" t="s">
        <v>716</v>
      </c>
      <c r="D3670" s="8">
        <v>766.07</v>
      </c>
      <c r="E3670">
        <v>766.07</v>
      </c>
    </row>
    <row r="3671" spans="1:5">
      <c r="A3671">
        <v>39763</v>
      </c>
      <c r="B3671" t="s">
        <v>24121</v>
      </c>
      <c r="C3671" t="s">
        <v>716</v>
      </c>
      <c r="D3671" s="8">
        <v>896.58</v>
      </c>
      <c r="E3671">
        <v>896.58</v>
      </c>
    </row>
    <row r="3672" spans="1:5">
      <c r="A3672">
        <v>39760</v>
      </c>
      <c r="B3672" t="s">
        <v>24122</v>
      </c>
      <c r="C3672" t="s">
        <v>716</v>
      </c>
      <c r="D3672" s="8">
        <v>893.63</v>
      </c>
      <c r="E3672">
        <v>893.63</v>
      </c>
    </row>
    <row r="3673" spans="1:5">
      <c r="A3673">
        <v>39756</v>
      </c>
      <c r="B3673" t="s">
        <v>24123</v>
      </c>
      <c r="C3673" t="s">
        <v>716</v>
      </c>
      <c r="D3673" s="8">
        <v>320.87</v>
      </c>
      <c r="E3673">
        <v>320.87</v>
      </c>
    </row>
    <row r="3674" spans="1:5">
      <c r="A3674">
        <v>12038</v>
      </c>
      <c r="B3674" t="s">
        <v>24124</v>
      </c>
      <c r="C3674" t="s">
        <v>716</v>
      </c>
      <c r="D3674" s="8">
        <v>400.93</v>
      </c>
      <c r="E3674">
        <v>400.93</v>
      </c>
    </row>
    <row r="3675" spans="1:5">
      <c r="A3675">
        <v>39757</v>
      </c>
      <c r="B3675" t="s">
        <v>24125</v>
      </c>
      <c r="C3675" t="s">
        <v>716</v>
      </c>
      <c r="D3675" s="8">
        <v>370.74</v>
      </c>
      <c r="E3675">
        <v>370.74</v>
      </c>
    </row>
    <row r="3676" spans="1:5">
      <c r="A3676">
        <v>39758</v>
      </c>
      <c r="B3676" t="s">
        <v>24126</v>
      </c>
      <c r="C3676" t="s">
        <v>716</v>
      </c>
      <c r="D3676" s="8">
        <v>540.29999999999995</v>
      </c>
      <c r="E3676">
        <v>540.29999999999995</v>
      </c>
    </row>
    <row r="3677" spans="1:5">
      <c r="A3677">
        <v>39759</v>
      </c>
      <c r="B3677" t="s">
        <v>24127</v>
      </c>
      <c r="C3677" t="s">
        <v>716</v>
      </c>
      <c r="D3677" s="8">
        <v>667.27</v>
      </c>
      <c r="E3677">
        <v>667.27</v>
      </c>
    </row>
    <row r="3678" spans="1:5">
      <c r="A3678">
        <v>39761</v>
      </c>
      <c r="B3678" t="s">
        <v>24128</v>
      </c>
      <c r="C3678" t="s">
        <v>716</v>
      </c>
      <c r="D3678" s="8">
        <v>802.08</v>
      </c>
      <c r="E3678">
        <v>802.08</v>
      </c>
    </row>
    <row r="3679" spans="1:5">
      <c r="A3679">
        <v>39805</v>
      </c>
      <c r="B3679" t="s">
        <v>24129</v>
      </c>
      <c r="C3679" t="s">
        <v>716</v>
      </c>
      <c r="D3679" s="8">
        <v>209.38</v>
      </c>
      <c r="E3679">
        <v>209.38</v>
      </c>
    </row>
    <row r="3680" spans="1:5">
      <c r="A3680">
        <v>39806</v>
      </c>
      <c r="B3680" t="s">
        <v>24130</v>
      </c>
      <c r="C3680" t="s">
        <v>716</v>
      </c>
      <c r="D3680" s="8">
        <v>387.92</v>
      </c>
      <c r="E3680">
        <v>387.92</v>
      </c>
    </row>
    <row r="3681" spans="1:5">
      <c r="A3681">
        <v>39807</v>
      </c>
      <c r="B3681" t="s">
        <v>24131</v>
      </c>
      <c r="C3681" t="s">
        <v>716</v>
      </c>
      <c r="D3681" s="8">
        <v>840.72</v>
      </c>
      <c r="E3681">
        <v>840.72</v>
      </c>
    </row>
    <row r="3682" spans="1:5">
      <c r="A3682">
        <v>43100</v>
      </c>
      <c r="B3682" t="s">
        <v>24132</v>
      </c>
      <c r="C3682" t="s">
        <v>716</v>
      </c>
      <c r="D3682" s="8">
        <v>657.26</v>
      </c>
      <c r="E3682">
        <v>657.26</v>
      </c>
    </row>
    <row r="3683" spans="1:5">
      <c r="A3683">
        <v>39804</v>
      </c>
      <c r="B3683" t="s">
        <v>24133</v>
      </c>
      <c r="C3683" t="s">
        <v>716</v>
      </c>
      <c r="D3683" s="8">
        <v>122.95</v>
      </c>
      <c r="E3683">
        <v>122.95</v>
      </c>
    </row>
    <row r="3684" spans="1:5">
      <c r="A3684">
        <v>39796</v>
      </c>
      <c r="B3684" t="s">
        <v>24134</v>
      </c>
      <c r="C3684" t="s">
        <v>716</v>
      </c>
      <c r="D3684" s="8">
        <v>127.34</v>
      </c>
      <c r="E3684">
        <v>127.34</v>
      </c>
    </row>
    <row r="3685" spans="1:5">
      <c r="A3685">
        <v>39797</v>
      </c>
      <c r="B3685" t="s">
        <v>24135</v>
      </c>
      <c r="C3685" t="s">
        <v>716</v>
      </c>
      <c r="D3685" s="8">
        <v>199.9</v>
      </c>
      <c r="E3685">
        <v>199.9</v>
      </c>
    </row>
    <row r="3686" spans="1:5">
      <c r="A3686">
        <v>39798</v>
      </c>
      <c r="B3686" t="s">
        <v>24136</v>
      </c>
      <c r="C3686" t="s">
        <v>716</v>
      </c>
      <c r="D3686" s="8">
        <v>342.89</v>
      </c>
      <c r="E3686">
        <v>342.89</v>
      </c>
    </row>
    <row r="3687" spans="1:5">
      <c r="A3687">
        <v>39794</v>
      </c>
      <c r="B3687" t="s">
        <v>24137</v>
      </c>
      <c r="C3687" t="s">
        <v>716</v>
      </c>
      <c r="D3687" s="8">
        <v>54.05</v>
      </c>
      <c r="E3687">
        <v>54.05</v>
      </c>
    </row>
    <row r="3688" spans="1:5">
      <c r="A3688">
        <v>39795</v>
      </c>
      <c r="B3688" t="s">
        <v>24138</v>
      </c>
      <c r="C3688" t="s">
        <v>716</v>
      </c>
      <c r="D3688" s="8">
        <v>85.39</v>
      </c>
      <c r="E3688">
        <v>85.39</v>
      </c>
    </row>
    <row r="3689" spans="1:5">
      <c r="A3689">
        <v>39801</v>
      </c>
      <c r="B3689" t="s">
        <v>24139</v>
      </c>
      <c r="C3689" t="s">
        <v>716</v>
      </c>
      <c r="D3689" s="8">
        <v>180.32</v>
      </c>
      <c r="E3689">
        <v>180.32</v>
      </c>
    </row>
    <row r="3690" spans="1:5">
      <c r="A3690">
        <v>39802</v>
      </c>
      <c r="B3690" t="s">
        <v>24140</v>
      </c>
      <c r="C3690" t="s">
        <v>716</v>
      </c>
      <c r="D3690" s="8">
        <v>264.32</v>
      </c>
      <c r="E3690">
        <v>264.32</v>
      </c>
    </row>
    <row r="3691" spans="1:5">
      <c r="A3691">
        <v>39803</v>
      </c>
      <c r="B3691" t="s">
        <v>24141</v>
      </c>
      <c r="C3691" t="s">
        <v>716</v>
      </c>
      <c r="D3691" s="8">
        <v>368.73</v>
      </c>
      <c r="E3691">
        <v>368.73</v>
      </c>
    </row>
    <row r="3692" spans="1:5">
      <c r="A3692">
        <v>39799</v>
      </c>
      <c r="B3692" t="s">
        <v>24142</v>
      </c>
      <c r="C3692" t="s">
        <v>716</v>
      </c>
      <c r="D3692" s="8">
        <v>63</v>
      </c>
      <c r="E3692">
        <v>63</v>
      </c>
    </row>
    <row r="3693" spans="1:5">
      <c r="A3693">
        <v>39800</v>
      </c>
      <c r="B3693" t="s">
        <v>24143</v>
      </c>
      <c r="C3693" t="s">
        <v>716</v>
      </c>
      <c r="D3693" s="8">
        <v>107.33</v>
      </c>
      <c r="E3693">
        <v>107.33</v>
      </c>
    </row>
    <row r="3694" spans="1:5">
      <c r="A3694">
        <v>43837</v>
      </c>
      <c r="B3694" t="s">
        <v>24144</v>
      </c>
      <c r="C3694" t="s">
        <v>716</v>
      </c>
      <c r="D3694" s="8">
        <v>2446.8000000000002</v>
      </c>
      <c r="E3694">
        <v>2446.8000000000002</v>
      </c>
    </row>
    <row r="3695" spans="1:5">
      <c r="A3695">
        <v>43836</v>
      </c>
      <c r="B3695" t="s">
        <v>24145</v>
      </c>
      <c r="C3695" t="s">
        <v>716</v>
      </c>
      <c r="D3695" s="8">
        <v>4978.8</v>
      </c>
      <c r="E3695">
        <v>4978.8</v>
      </c>
    </row>
    <row r="3696" spans="1:5">
      <c r="A3696">
        <v>21059</v>
      </c>
      <c r="B3696" t="s">
        <v>24146</v>
      </c>
      <c r="C3696" t="s">
        <v>716</v>
      </c>
      <c r="D3696" s="8">
        <v>54.55</v>
      </c>
      <c r="E3696">
        <v>54.55</v>
      </c>
    </row>
    <row r="3697" spans="1:5">
      <c r="A3697">
        <v>11234</v>
      </c>
      <c r="B3697" t="s">
        <v>24147</v>
      </c>
      <c r="C3697" t="s">
        <v>716</v>
      </c>
      <c r="D3697" s="8">
        <v>82.23</v>
      </c>
      <c r="E3697">
        <v>82.23</v>
      </c>
    </row>
    <row r="3698" spans="1:5">
      <c r="A3698">
        <v>21060</v>
      </c>
      <c r="B3698" t="s">
        <v>24148</v>
      </c>
      <c r="C3698" t="s">
        <v>716</v>
      </c>
      <c r="D3698" s="8">
        <v>101.2</v>
      </c>
      <c r="E3698">
        <v>101.2</v>
      </c>
    </row>
    <row r="3699" spans="1:5">
      <c r="A3699">
        <v>21061</v>
      </c>
      <c r="B3699" t="s">
        <v>24149</v>
      </c>
      <c r="C3699" t="s">
        <v>716</v>
      </c>
      <c r="D3699" s="8">
        <v>126.51</v>
      </c>
      <c r="E3699">
        <v>126.51</v>
      </c>
    </row>
    <row r="3700" spans="1:5">
      <c r="A3700">
        <v>21062</v>
      </c>
      <c r="B3700" t="s">
        <v>24150</v>
      </c>
      <c r="C3700" t="s">
        <v>716</v>
      </c>
      <c r="D3700" s="8">
        <v>199.25</v>
      </c>
      <c r="E3700">
        <v>199.25</v>
      </c>
    </row>
    <row r="3701" spans="1:5">
      <c r="A3701">
        <v>11708</v>
      </c>
      <c r="B3701" t="s">
        <v>24151</v>
      </c>
      <c r="C3701" t="s">
        <v>716</v>
      </c>
      <c r="D3701" s="8">
        <v>21.74</v>
      </c>
      <c r="E3701">
        <v>21.74</v>
      </c>
    </row>
    <row r="3702" spans="1:5">
      <c r="A3702">
        <v>11709</v>
      </c>
      <c r="B3702" t="s">
        <v>24152</v>
      </c>
      <c r="C3702" t="s">
        <v>716</v>
      </c>
      <c r="D3702" s="8">
        <v>51.07</v>
      </c>
      <c r="E3702">
        <v>51.07</v>
      </c>
    </row>
    <row r="3703" spans="1:5">
      <c r="A3703">
        <v>11710</v>
      </c>
      <c r="B3703" t="s">
        <v>24153</v>
      </c>
      <c r="C3703" t="s">
        <v>716</v>
      </c>
      <c r="D3703" s="8">
        <v>117.41</v>
      </c>
      <c r="E3703">
        <v>117.41</v>
      </c>
    </row>
    <row r="3704" spans="1:5">
      <c r="A3704">
        <v>11707</v>
      </c>
      <c r="B3704" t="s">
        <v>24154</v>
      </c>
      <c r="C3704" t="s">
        <v>716</v>
      </c>
      <c r="D3704" s="8">
        <v>16.28</v>
      </c>
      <c r="E3704">
        <v>16.28</v>
      </c>
    </row>
    <row r="3705" spans="1:5">
      <c r="A3705">
        <v>5102</v>
      </c>
      <c r="B3705" t="s">
        <v>24155</v>
      </c>
      <c r="C3705" t="s">
        <v>716</v>
      </c>
      <c r="D3705" s="8">
        <v>9.7200000000000006</v>
      </c>
      <c r="E3705">
        <v>9.7200000000000006</v>
      </c>
    </row>
    <row r="3706" spans="1:5">
      <c r="A3706">
        <v>11711</v>
      </c>
      <c r="B3706" t="s">
        <v>24156</v>
      </c>
      <c r="C3706" t="s">
        <v>716</v>
      </c>
      <c r="D3706" s="8">
        <v>8.1</v>
      </c>
      <c r="E3706">
        <v>8.1</v>
      </c>
    </row>
    <row r="3707" spans="1:5">
      <c r="A3707">
        <v>11739</v>
      </c>
      <c r="B3707" t="s">
        <v>24157</v>
      </c>
      <c r="C3707" t="s">
        <v>716</v>
      </c>
      <c r="D3707" s="8">
        <v>6.92</v>
      </c>
      <c r="E3707">
        <v>6.92</v>
      </c>
    </row>
    <row r="3708" spans="1:5">
      <c r="A3708">
        <v>11741</v>
      </c>
      <c r="B3708" t="s">
        <v>24158</v>
      </c>
      <c r="C3708" t="s">
        <v>716</v>
      </c>
      <c r="D3708" s="8">
        <v>8.82</v>
      </c>
      <c r="E3708">
        <v>8.82</v>
      </c>
    </row>
    <row r="3709" spans="1:5">
      <c r="A3709">
        <v>11745</v>
      </c>
      <c r="B3709" t="s">
        <v>24159</v>
      </c>
      <c r="C3709" t="s">
        <v>716</v>
      </c>
      <c r="D3709" s="8">
        <v>11.62</v>
      </c>
      <c r="E3709">
        <v>11.62</v>
      </c>
    </row>
    <row r="3710" spans="1:5">
      <c r="A3710">
        <v>11743</v>
      </c>
      <c r="B3710" t="s">
        <v>24160</v>
      </c>
      <c r="C3710" t="s">
        <v>716</v>
      </c>
      <c r="D3710" s="8">
        <v>7.4</v>
      </c>
      <c r="E3710">
        <v>7.4</v>
      </c>
    </row>
    <row r="3711" spans="1:5">
      <c r="A3711">
        <v>5104</v>
      </c>
      <c r="B3711" t="s">
        <v>24161</v>
      </c>
      <c r="C3711" t="s">
        <v>94</v>
      </c>
      <c r="D3711" s="8">
        <v>69.42</v>
      </c>
      <c r="E3711">
        <v>69.42</v>
      </c>
    </row>
    <row r="3712" spans="1:5">
      <c r="A3712">
        <v>44530</v>
      </c>
      <c r="B3712" t="s">
        <v>24162</v>
      </c>
      <c r="C3712" t="s">
        <v>716</v>
      </c>
      <c r="D3712" s="8">
        <v>57.11</v>
      </c>
      <c r="E3712">
        <v>57.11</v>
      </c>
    </row>
    <row r="3713" spans="1:5">
      <c r="A3713">
        <v>2710</v>
      </c>
      <c r="B3713" t="s">
        <v>24163</v>
      </c>
      <c r="C3713" t="s">
        <v>716</v>
      </c>
      <c r="D3713" s="8">
        <v>49.29</v>
      </c>
      <c r="E3713">
        <v>49.29</v>
      </c>
    </row>
    <row r="3714" spans="1:5">
      <c r="A3714">
        <v>14575</v>
      </c>
      <c r="B3714" t="s">
        <v>24164</v>
      </c>
      <c r="C3714" t="s">
        <v>716</v>
      </c>
      <c r="D3714" s="8">
        <v>5090604.04</v>
      </c>
      <c r="E3714">
        <v>5090604.04</v>
      </c>
    </row>
    <row r="3715" spans="1:5">
      <c r="A3715">
        <v>20043</v>
      </c>
      <c r="B3715" t="s">
        <v>24165</v>
      </c>
      <c r="C3715" t="s">
        <v>716</v>
      </c>
      <c r="D3715" s="8">
        <v>7.07</v>
      </c>
      <c r="E3715">
        <v>7.07</v>
      </c>
    </row>
    <row r="3716" spans="1:5">
      <c r="A3716">
        <v>20044</v>
      </c>
      <c r="B3716" t="s">
        <v>24166</v>
      </c>
      <c r="C3716" t="s">
        <v>716</v>
      </c>
      <c r="D3716" s="8">
        <v>8.1999999999999993</v>
      </c>
      <c r="E3716">
        <v>8.1999999999999993</v>
      </c>
    </row>
    <row r="3717" spans="1:5">
      <c r="A3717">
        <v>20042</v>
      </c>
      <c r="B3717" t="s">
        <v>24167</v>
      </c>
      <c r="C3717" t="s">
        <v>716</v>
      </c>
      <c r="D3717" s="8">
        <v>6.14</v>
      </c>
      <c r="E3717">
        <v>6.14</v>
      </c>
    </row>
    <row r="3718" spans="1:5">
      <c r="A3718">
        <v>20046</v>
      </c>
      <c r="B3718" t="s">
        <v>24168</v>
      </c>
      <c r="C3718" t="s">
        <v>716</v>
      </c>
      <c r="D3718" s="8">
        <v>14.52</v>
      </c>
      <c r="E3718">
        <v>14.52</v>
      </c>
    </row>
    <row r="3719" spans="1:5">
      <c r="A3719">
        <v>20047</v>
      </c>
      <c r="B3719" t="s">
        <v>24169</v>
      </c>
      <c r="C3719" t="s">
        <v>716</v>
      </c>
      <c r="D3719" s="8">
        <v>43.56</v>
      </c>
      <c r="E3719">
        <v>43.56</v>
      </c>
    </row>
    <row r="3720" spans="1:5">
      <c r="A3720">
        <v>20045</v>
      </c>
      <c r="B3720" t="s">
        <v>24170</v>
      </c>
      <c r="C3720" t="s">
        <v>716</v>
      </c>
      <c r="D3720" s="8">
        <v>7.35</v>
      </c>
      <c r="E3720">
        <v>7.35</v>
      </c>
    </row>
    <row r="3721" spans="1:5">
      <c r="A3721">
        <v>20972</v>
      </c>
      <c r="B3721" t="s">
        <v>24171</v>
      </c>
      <c r="C3721" t="s">
        <v>716</v>
      </c>
      <c r="D3721" s="8">
        <v>164.28</v>
      </c>
      <c r="E3721">
        <v>164.28</v>
      </c>
    </row>
    <row r="3722" spans="1:5">
      <c r="A3722">
        <v>11321</v>
      </c>
      <c r="B3722" t="s">
        <v>24172</v>
      </c>
      <c r="C3722" t="s">
        <v>716</v>
      </c>
      <c r="D3722" s="8">
        <v>32.380000000000003</v>
      </c>
      <c r="E3722">
        <v>32.380000000000003</v>
      </c>
    </row>
    <row r="3723" spans="1:5">
      <c r="A3723">
        <v>11323</v>
      </c>
      <c r="B3723" t="s">
        <v>24173</v>
      </c>
      <c r="C3723" t="s">
        <v>716</v>
      </c>
      <c r="D3723" s="8">
        <v>37.24</v>
      </c>
      <c r="E3723">
        <v>37.24</v>
      </c>
    </row>
    <row r="3724" spans="1:5">
      <c r="A3724">
        <v>20327</v>
      </c>
      <c r="B3724" t="s">
        <v>24174</v>
      </c>
      <c r="C3724" t="s">
        <v>716</v>
      </c>
      <c r="D3724" s="8">
        <v>21.13</v>
      </c>
      <c r="E3724">
        <v>21.13</v>
      </c>
    </row>
    <row r="3725" spans="1:5">
      <c r="A3725">
        <v>6034</v>
      </c>
      <c r="B3725" t="s">
        <v>24175</v>
      </c>
      <c r="C3725" t="s">
        <v>716</v>
      </c>
      <c r="D3725" s="8">
        <v>13.2</v>
      </c>
      <c r="E3725">
        <v>13.2</v>
      </c>
    </row>
    <row r="3726" spans="1:5">
      <c r="A3726">
        <v>6036</v>
      </c>
      <c r="B3726" t="s">
        <v>24176</v>
      </c>
      <c r="C3726" t="s">
        <v>716</v>
      </c>
      <c r="D3726" s="8">
        <v>17.98</v>
      </c>
      <c r="E3726">
        <v>17.98</v>
      </c>
    </row>
    <row r="3727" spans="1:5">
      <c r="A3727">
        <v>6031</v>
      </c>
      <c r="B3727" t="s">
        <v>24177</v>
      </c>
      <c r="C3727" t="s">
        <v>716</v>
      </c>
      <c r="D3727" s="8">
        <v>21.13</v>
      </c>
      <c r="E3727">
        <v>21.13</v>
      </c>
    </row>
    <row r="3728" spans="1:5">
      <c r="A3728">
        <v>6029</v>
      </c>
      <c r="B3728" t="s">
        <v>24178</v>
      </c>
      <c r="C3728" t="s">
        <v>716</v>
      </c>
      <c r="D3728" s="8">
        <v>21.35</v>
      </c>
      <c r="E3728">
        <v>21.35</v>
      </c>
    </row>
    <row r="3729" spans="1:5">
      <c r="A3729">
        <v>6033</v>
      </c>
      <c r="B3729" t="s">
        <v>24179</v>
      </c>
      <c r="C3729" t="s">
        <v>716</v>
      </c>
      <c r="D3729" s="8">
        <v>28.14</v>
      </c>
      <c r="E3729">
        <v>28.14</v>
      </c>
    </row>
    <row r="3730" spans="1:5">
      <c r="A3730">
        <v>11672</v>
      </c>
      <c r="B3730" t="s">
        <v>24180</v>
      </c>
      <c r="C3730" t="s">
        <v>716</v>
      </c>
      <c r="D3730" s="8">
        <v>61.22</v>
      </c>
      <c r="E3730">
        <v>61.22</v>
      </c>
    </row>
    <row r="3731" spans="1:5">
      <c r="A3731">
        <v>11669</v>
      </c>
      <c r="B3731" t="s">
        <v>24181</v>
      </c>
      <c r="C3731" t="s">
        <v>716</v>
      </c>
      <c r="D3731" s="8">
        <v>58.3</v>
      </c>
      <c r="E3731">
        <v>58.3</v>
      </c>
    </row>
    <row r="3732" spans="1:5">
      <c r="A3732">
        <v>20055</v>
      </c>
      <c r="B3732" t="s">
        <v>24182</v>
      </c>
      <c r="C3732" t="s">
        <v>716</v>
      </c>
      <c r="D3732" s="8">
        <v>43.66</v>
      </c>
      <c r="E3732">
        <v>43.66</v>
      </c>
    </row>
    <row r="3733" spans="1:5">
      <c r="A3733">
        <v>11670</v>
      </c>
      <c r="B3733" t="s">
        <v>24183</v>
      </c>
      <c r="C3733" t="s">
        <v>716</v>
      </c>
      <c r="D3733" s="8">
        <v>22.33</v>
      </c>
      <c r="E3733">
        <v>22.33</v>
      </c>
    </row>
    <row r="3734" spans="1:5">
      <c r="A3734">
        <v>11671</v>
      </c>
      <c r="B3734" t="s">
        <v>24184</v>
      </c>
      <c r="C3734" t="s">
        <v>716</v>
      </c>
      <c r="D3734" s="8">
        <v>93.7</v>
      </c>
      <c r="E3734">
        <v>93.7</v>
      </c>
    </row>
    <row r="3735" spans="1:5">
      <c r="A3735">
        <v>6032</v>
      </c>
      <c r="B3735" t="s">
        <v>24185</v>
      </c>
      <c r="C3735" t="s">
        <v>716</v>
      </c>
      <c r="D3735" s="8">
        <v>26.76</v>
      </c>
      <c r="E3735">
        <v>26.76</v>
      </c>
    </row>
    <row r="3736" spans="1:5">
      <c r="A3736">
        <v>11673</v>
      </c>
      <c r="B3736" t="s">
        <v>24186</v>
      </c>
      <c r="C3736" t="s">
        <v>716</v>
      </c>
      <c r="D3736" s="8">
        <v>21.07</v>
      </c>
      <c r="E3736">
        <v>21.07</v>
      </c>
    </row>
    <row r="3737" spans="1:5">
      <c r="A3737">
        <v>11674</v>
      </c>
      <c r="B3737" t="s">
        <v>24187</v>
      </c>
      <c r="C3737" t="s">
        <v>716</v>
      </c>
      <c r="D3737" s="8">
        <v>27.14</v>
      </c>
      <c r="E3737">
        <v>27.14</v>
      </c>
    </row>
    <row r="3738" spans="1:5">
      <c r="A3738">
        <v>11675</v>
      </c>
      <c r="B3738" t="s">
        <v>24188</v>
      </c>
      <c r="C3738" t="s">
        <v>716</v>
      </c>
      <c r="D3738" s="8">
        <v>43.09</v>
      </c>
      <c r="E3738">
        <v>43.09</v>
      </c>
    </row>
    <row r="3739" spans="1:5">
      <c r="A3739">
        <v>11676</v>
      </c>
      <c r="B3739" t="s">
        <v>24189</v>
      </c>
      <c r="C3739" t="s">
        <v>716</v>
      </c>
      <c r="D3739" s="8">
        <v>57.62</v>
      </c>
      <c r="E3739">
        <v>57.62</v>
      </c>
    </row>
    <row r="3740" spans="1:5">
      <c r="A3740">
        <v>11677</v>
      </c>
      <c r="B3740" t="s">
        <v>24190</v>
      </c>
      <c r="C3740" t="s">
        <v>716</v>
      </c>
      <c r="D3740" s="8">
        <v>59.51</v>
      </c>
      <c r="E3740">
        <v>59.51</v>
      </c>
    </row>
    <row r="3741" spans="1:5">
      <c r="A3741">
        <v>11678</v>
      </c>
      <c r="B3741" t="s">
        <v>24191</v>
      </c>
      <c r="C3741" t="s">
        <v>716</v>
      </c>
      <c r="D3741" s="8">
        <v>108.99</v>
      </c>
      <c r="E3741">
        <v>108.99</v>
      </c>
    </row>
    <row r="3742" spans="1:5">
      <c r="A3742">
        <v>6038</v>
      </c>
      <c r="B3742" t="s">
        <v>24192</v>
      </c>
      <c r="C3742" t="s">
        <v>716</v>
      </c>
      <c r="D3742" s="8">
        <v>6.91</v>
      </c>
      <c r="E3742">
        <v>6.91</v>
      </c>
    </row>
    <row r="3743" spans="1:5">
      <c r="A3743">
        <v>11718</v>
      </c>
      <c r="B3743" t="s">
        <v>24193</v>
      </c>
      <c r="C3743" t="s">
        <v>716</v>
      </c>
      <c r="D3743" s="8">
        <v>19.72</v>
      </c>
      <c r="E3743">
        <v>19.72</v>
      </c>
    </row>
    <row r="3744" spans="1:5">
      <c r="A3744">
        <v>6037</v>
      </c>
      <c r="B3744" t="s">
        <v>24194</v>
      </c>
      <c r="C3744" t="s">
        <v>716</v>
      </c>
      <c r="D3744" s="8">
        <v>14.38</v>
      </c>
      <c r="E3744">
        <v>14.38</v>
      </c>
    </row>
    <row r="3745" spans="1:5">
      <c r="A3745">
        <v>11719</v>
      </c>
      <c r="B3745" t="s">
        <v>24195</v>
      </c>
      <c r="C3745" t="s">
        <v>716</v>
      </c>
      <c r="D3745" s="8">
        <v>15.99</v>
      </c>
      <c r="E3745">
        <v>15.99</v>
      </c>
    </row>
    <row r="3746" spans="1:5">
      <c r="A3746">
        <v>6010</v>
      </c>
      <c r="B3746" t="s">
        <v>24196</v>
      </c>
      <c r="C3746" t="s">
        <v>716</v>
      </c>
      <c r="D3746" s="8">
        <v>108.38</v>
      </c>
      <c r="E3746">
        <v>108.38</v>
      </c>
    </row>
    <row r="3747" spans="1:5">
      <c r="A3747">
        <v>6017</v>
      </c>
      <c r="B3747" t="s">
        <v>24197</v>
      </c>
      <c r="C3747" t="s">
        <v>716</v>
      </c>
      <c r="D3747" s="8">
        <v>85.84</v>
      </c>
      <c r="E3747">
        <v>85.84</v>
      </c>
    </row>
    <row r="3748" spans="1:5">
      <c r="A3748">
        <v>6019</v>
      </c>
      <c r="B3748" t="s">
        <v>24198</v>
      </c>
      <c r="C3748" t="s">
        <v>716</v>
      </c>
      <c r="D3748" s="8">
        <v>62.99</v>
      </c>
      <c r="E3748">
        <v>62.99</v>
      </c>
    </row>
    <row r="3749" spans="1:5">
      <c r="A3749">
        <v>6020</v>
      </c>
      <c r="B3749" t="s">
        <v>24199</v>
      </c>
      <c r="C3749" t="s">
        <v>716</v>
      </c>
      <c r="D3749" s="8">
        <v>37.83</v>
      </c>
      <c r="E3749">
        <v>37.83</v>
      </c>
    </row>
    <row r="3750" spans="1:5">
      <c r="A3750">
        <v>6011</v>
      </c>
      <c r="B3750" t="s">
        <v>24200</v>
      </c>
      <c r="C3750" t="s">
        <v>716</v>
      </c>
      <c r="D3750" s="8">
        <v>313.06</v>
      </c>
      <c r="E3750">
        <v>313.06</v>
      </c>
    </row>
    <row r="3751" spans="1:5">
      <c r="A3751">
        <v>6028</v>
      </c>
      <c r="B3751" t="s">
        <v>24201</v>
      </c>
      <c r="C3751" t="s">
        <v>716</v>
      </c>
      <c r="D3751" s="8">
        <v>150.94999999999999</v>
      </c>
      <c r="E3751">
        <v>150.94999999999999</v>
      </c>
    </row>
    <row r="3752" spans="1:5">
      <c r="A3752">
        <v>6012</v>
      </c>
      <c r="B3752" t="s">
        <v>24202</v>
      </c>
      <c r="C3752" t="s">
        <v>716</v>
      </c>
      <c r="D3752" s="8">
        <v>379.02</v>
      </c>
      <c r="E3752">
        <v>379.02</v>
      </c>
    </row>
    <row r="3753" spans="1:5">
      <c r="A3753">
        <v>6016</v>
      </c>
      <c r="B3753" t="s">
        <v>24203</v>
      </c>
      <c r="C3753" t="s">
        <v>716</v>
      </c>
      <c r="D3753" s="8">
        <v>39.9</v>
      </c>
      <c r="E3753">
        <v>39.9</v>
      </c>
    </row>
    <row r="3754" spans="1:5">
      <c r="A3754">
        <v>6027</v>
      </c>
      <c r="B3754" t="s">
        <v>24204</v>
      </c>
      <c r="C3754" t="s">
        <v>716</v>
      </c>
      <c r="D3754" s="8">
        <v>789.74</v>
      </c>
      <c r="E3754">
        <v>789.74</v>
      </c>
    </row>
    <row r="3755" spans="1:5">
      <c r="A3755">
        <v>6015</v>
      </c>
      <c r="B3755" t="s">
        <v>24205</v>
      </c>
      <c r="C3755" t="s">
        <v>716</v>
      </c>
      <c r="D3755" s="8">
        <v>173.3</v>
      </c>
      <c r="E3755">
        <v>173.3</v>
      </c>
    </row>
    <row r="3756" spans="1:5">
      <c r="A3756">
        <v>6014</v>
      </c>
      <c r="B3756" t="s">
        <v>24206</v>
      </c>
      <c r="C3756" t="s">
        <v>716</v>
      </c>
      <c r="D3756" s="8">
        <v>165.69</v>
      </c>
      <c r="E3756">
        <v>165.69</v>
      </c>
    </row>
    <row r="3757" spans="1:5">
      <c r="A3757">
        <v>6013</v>
      </c>
      <c r="B3757" t="s">
        <v>24207</v>
      </c>
      <c r="C3757" t="s">
        <v>716</v>
      </c>
      <c r="D3757" s="8">
        <v>119.17</v>
      </c>
      <c r="E3757">
        <v>119.17</v>
      </c>
    </row>
    <row r="3758" spans="1:5">
      <c r="A3758">
        <v>6006</v>
      </c>
      <c r="B3758" t="s">
        <v>24208</v>
      </c>
      <c r="C3758" t="s">
        <v>716</v>
      </c>
      <c r="D3758" s="8">
        <v>86.3</v>
      </c>
      <c r="E3758">
        <v>86.3</v>
      </c>
    </row>
    <row r="3759" spans="1:5">
      <c r="A3759">
        <v>6005</v>
      </c>
      <c r="B3759" t="s">
        <v>24209</v>
      </c>
      <c r="C3759" t="s">
        <v>716</v>
      </c>
      <c r="D3759" s="8">
        <v>97.35</v>
      </c>
      <c r="E3759">
        <v>97.35</v>
      </c>
    </row>
    <row r="3760" spans="1:5">
      <c r="A3760">
        <v>11756</v>
      </c>
      <c r="B3760" t="s">
        <v>24210</v>
      </c>
      <c r="C3760" t="s">
        <v>716</v>
      </c>
      <c r="D3760" s="8">
        <v>46.49</v>
      </c>
      <c r="E3760">
        <v>46.49</v>
      </c>
    </row>
    <row r="3761" spans="1:5">
      <c r="A3761">
        <v>10904</v>
      </c>
      <c r="B3761" t="s">
        <v>24211</v>
      </c>
      <c r="C3761" t="s">
        <v>716</v>
      </c>
      <c r="D3761" s="8">
        <v>230</v>
      </c>
      <c r="E3761">
        <v>230</v>
      </c>
    </row>
    <row r="3762" spans="1:5">
      <c r="A3762">
        <v>11752</v>
      </c>
      <c r="B3762" t="s">
        <v>24212</v>
      </c>
      <c r="C3762" t="s">
        <v>716</v>
      </c>
      <c r="D3762" s="8">
        <v>26.81</v>
      </c>
      <c r="E3762">
        <v>26.81</v>
      </c>
    </row>
    <row r="3763" spans="1:5">
      <c r="A3763">
        <v>11753</v>
      </c>
      <c r="B3763" t="s">
        <v>24213</v>
      </c>
      <c r="C3763" t="s">
        <v>716</v>
      </c>
      <c r="D3763" s="8">
        <v>32.01</v>
      </c>
      <c r="E3763">
        <v>32.01</v>
      </c>
    </row>
    <row r="3764" spans="1:5">
      <c r="A3764">
        <v>6021</v>
      </c>
      <c r="B3764" t="s">
        <v>24214</v>
      </c>
      <c r="C3764" t="s">
        <v>716</v>
      </c>
      <c r="D3764" s="8">
        <v>88.82</v>
      </c>
      <c r="E3764">
        <v>88.82</v>
      </c>
    </row>
    <row r="3765" spans="1:5">
      <c r="A3765">
        <v>6024</v>
      </c>
      <c r="B3765" t="s">
        <v>24215</v>
      </c>
      <c r="C3765" t="s">
        <v>716</v>
      </c>
      <c r="D3765" s="8">
        <v>91.82</v>
      </c>
      <c r="E3765">
        <v>91.82</v>
      </c>
    </row>
    <row r="3766" spans="1:5">
      <c r="A3766">
        <v>45394</v>
      </c>
      <c r="B3766" t="s">
        <v>24216</v>
      </c>
      <c r="C3766" t="s">
        <v>716</v>
      </c>
      <c r="D3766" s="8">
        <v>33.51</v>
      </c>
      <c r="E3766">
        <v>33.51</v>
      </c>
    </row>
    <row r="3767" spans="1:5">
      <c r="A3767">
        <v>13897</v>
      </c>
      <c r="B3767" t="s">
        <v>24217</v>
      </c>
      <c r="C3767" t="s">
        <v>716</v>
      </c>
      <c r="D3767" s="8">
        <v>8890.7900000000009</v>
      </c>
      <c r="E3767">
        <v>8890.7900000000009</v>
      </c>
    </row>
    <row r="3768" spans="1:5">
      <c r="A3768">
        <v>10640</v>
      </c>
      <c r="B3768" t="s">
        <v>24218</v>
      </c>
      <c r="C3768" t="s">
        <v>716</v>
      </c>
      <c r="D3768" s="8">
        <v>19255.599999999999</v>
      </c>
      <c r="E3768">
        <v>19255.599999999999</v>
      </c>
    </row>
    <row r="3769" spans="1:5">
      <c r="A3769">
        <v>34357</v>
      </c>
      <c r="B3769" t="s">
        <v>24219</v>
      </c>
      <c r="C3769" t="s">
        <v>94</v>
      </c>
      <c r="D3769" s="8">
        <v>5.87</v>
      </c>
      <c r="E3769">
        <v>5.87</v>
      </c>
    </row>
    <row r="3770" spans="1:5">
      <c r="A3770">
        <v>37329</v>
      </c>
      <c r="B3770" t="s">
        <v>24220</v>
      </c>
      <c r="C3770" t="s">
        <v>94</v>
      </c>
      <c r="D3770" s="8">
        <v>123.67</v>
      </c>
      <c r="E3770">
        <v>123.67</v>
      </c>
    </row>
    <row r="3771" spans="1:5">
      <c r="A3771">
        <v>2510</v>
      </c>
      <c r="B3771" t="s">
        <v>24221</v>
      </c>
      <c r="C3771" t="s">
        <v>716</v>
      </c>
      <c r="D3771" s="8">
        <v>35.46</v>
      </c>
      <c r="E3771">
        <v>35.46</v>
      </c>
    </row>
    <row r="3772" spans="1:5">
      <c r="A3772">
        <v>12359</v>
      </c>
      <c r="B3772" t="s">
        <v>24222</v>
      </c>
      <c r="C3772" t="s">
        <v>716</v>
      </c>
      <c r="D3772" s="8">
        <v>163.18</v>
      </c>
      <c r="E3772">
        <v>163.18</v>
      </c>
    </row>
    <row r="3773" spans="1:5">
      <c r="A3773">
        <v>7353</v>
      </c>
      <c r="B3773" t="s">
        <v>24223</v>
      </c>
      <c r="C3773" t="s">
        <v>19467</v>
      </c>
      <c r="D3773" s="8">
        <v>41.2</v>
      </c>
      <c r="E3773">
        <v>41.2</v>
      </c>
    </row>
    <row r="3774" spans="1:5">
      <c r="A3774">
        <v>45264</v>
      </c>
      <c r="B3774" t="s">
        <v>24224</v>
      </c>
      <c r="C3774" t="s">
        <v>716</v>
      </c>
      <c r="D3774" s="8">
        <v>30.38</v>
      </c>
      <c r="E3774">
        <v>30.38</v>
      </c>
    </row>
    <row r="3775" spans="1:5">
      <c r="A3775">
        <v>36144</v>
      </c>
      <c r="B3775" t="s">
        <v>24225</v>
      </c>
      <c r="C3775" t="s">
        <v>716</v>
      </c>
      <c r="D3775" s="8">
        <v>1.89</v>
      </c>
      <c r="E3775">
        <v>1.89</v>
      </c>
    </row>
    <row r="3776" spans="1:5">
      <c r="A3776">
        <v>10518</v>
      </c>
      <c r="B3776" t="s">
        <v>24226</v>
      </c>
      <c r="C3776" t="s">
        <v>716</v>
      </c>
      <c r="D3776" s="8">
        <v>116.96</v>
      </c>
      <c r="E3776">
        <v>116.96</v>
      </c>
    </row>
    <row r="3777" spans="1:5">
      <c r="A3777">
        <v>36530</v>
      </c>
      <c r="B3777" t="s">
        <v>24227</v>
      </c>
      <c r="C3777" t="s">
        <v>716</v>
      </c>
      <c r="D3777" s="8">
        <v>414878.04</v>
      </c>
      <c r="E3777">
        <v>414878.04</v>
      </c>
    </row>
    <row r="3778" spans="1:5">
      <c r="A3778">
        <v>6046</v>
      </c>
      <c r="B3778" t="s">
        <v>24228</v>
      </c>
      <c r="C3778" t="s">
        <v>716</v>
      </c>
      <c r="D3778" s="8">
        <v>450000</v>
      </c>
      <c r="E3778">
        <v>450000</v>
      </c>
    </row>
    <row r="3779" spans="1:5">
      <c r="A3779">
        <v>36531</v>
      </c>
      <c r="B3779" t="s">
        <v>24229</v>
      </c>
      <c r="C3779" t="s">
        <v>716</v>
      </c>
      <c r="D3779" s="8">
        <v>466463.38</v>
      </c>
      <c r="E3779">
        <v>466463.38</v>
      </c>
    </row>
    <row r="3780" spans="1:5">
      <c r="A3780">
        <v>34684</v>
      </c>
      <c r="B3780" t="s">
        <v>24230</v>
      </c>
      <c r="C3780" t="s">
        <v>66</v>
      </c>
      <c r="D3780" s="8">
        <v>280.27</v>
      </c>
      <c r="E3780">
        <v>280.27</v>
      </c>
    </row>
    <row r="3781" spans="1:5">
      <c r="A3781">
        <v>34683</v>
      </c>
      <c r="B3781" t="s">
        <v>24231</v>
      </c>
      <c r="C3781" t="s">
        <v>66</v>
      </c>
      <c r="D3781" s="8">
        <v>175.17</v>
      </c>
      <c r="E3781">
        <v>175.17</v>
      </c>
    </row>
    <row r="3782" spans="1:5">
      <c r="A3782">
        <v>44954</v>
      </c>
      <c r="B3782" t="s">
        <v>24232</v>
      </c>
      <c r="C3782" t="s">
        <v>66</v>
      </c>
      <c r="D3782" s="8">
        <v>110.4</v>
      </c>
      <c r="E3782">
        <v>110.4</v>
      </c>
    </row>
    <row r="3783" spans="1:5">
      <c r="A3783">
        <v>44955</v>
      </c>
      <c r="B3783" t="s">
        <v>24233</v>
      </c>
      <c r="C3783" t="s">
        <v>66</v>
      </c>
      <c r="D3783" s="8">
        <v>161.33000000000001</v>
      </c>
      <c r="E3783">
        <v>161.33000000000001</v>
      </c>
    </row>
    <row r="3784" spans="1:5">
      <c r="A3784">
        <v>10515</v>
      </c>
      <c r="B3784" t="s">
        <v>24234</v>
      </c>
      <c r="C3784" t="s">
        <v>66</v>
      </c>
      <c r="D3784" s="8">
        <v>54.8</v>
      </c>
      <c r="E3784">
        <v>54.8</v>
      </c>
    </row>
    <row r="3785" spans="1:5">
      <c r="A3785">
        <v>153</v>
      </c>
      <c r="B3785" t="s">
        <v>24235</v>
      </c>
      <c r="C3785" t="s">
        <v>19467</v>
      </c>
      <c r="D3785" s="8">
        <v>100.89</v>
      </c>
      <c r="E3785">
        <v>100.89</v>
      </c>
    </row>
    <row r="3786" spans="1:5">
      <c r="A3786">
        <v>34682</v>
      </c>
      <c r="B3786" t="s">
        <v>24236</v>
      </c>
      <c r="C3786" t="s">
        <v>66</v>
      </c>
      <c r="D3786" s="8">
        <v>133.94999999999999</v>
      </c>
      <c r="E3786">
        <v>133.94999999999999</v>
      </c>
    </row>
    <row r="3787" spans="1:5">
      <c r="A3787">
        <v>536</v>
      </c>
      <c r="B3787" t="s">
        <v>24237</v>
      </c>
      <c r="C3787" t="s">
        <v>66</v>
      </c>
      <c r="D3787" s="8">
        <v>30.87</v>
      </c>
      <c r="E3787">
        <v>30.87</v>
      </c>
    </row>
    <row r="3788" spans="1:5">
      <c r="A3788">
        <v>20205</v>
      </c>
      <c r="B3788" t="s">
        <v>24238</v>
      </c>
      <c r="C3788" t="s">
        <v>102</v>
      </c>
      <c r="D3788" s="8">
        <v>3.7</v>
      </c>
      <c r="E3788">
        <v>3.7</v>
      </c>
    </row>
    <row r="3789" spans="1:5">
      <c r="A3789">
        <v>4412</v>
      </c>
      <c r="B3789" t="s">
        <v>24239</v>
      </c>
      <c r="C3789" t="s">
        <v>102</v>
      </c>
      <c r="D3789" s="8">
        <v>2.2200000000000002</v>
      </c>
      <c r="E3789">
        <v>2.2200000000000002</v>
      </c>
    </row>
    <row r="3790" spans="1:5">
      <c r="A3790">
        <v>4408</v>
      </c>
      <c r="B3790" t="s">
        <v>24240</v>
      </c>
      <c r="C3790" t="s">
        <v>102</v>
      </c>
      <c r="D3790" s="8">
        <v>2.77</v>
      </c>
      <c r="E3790">
        <v>2.77</v>
      </c>
    </row>
    <row r="3791" spans="1:5">
      <c r="A3791">
        <v>45213</v>
      </c>
      <c r="B3791" t="s">
        <v>24241</v>
      </c>
      <c r="C3791" t="s">
        <v>716</v>
      </c>
      <c r="D3791" s="8">
        <v>30.84</v>
      </c>
      <c r="E3791">
        <v>30.84</v>
      </c>
    </row>
    <row r="3792" spans="1:5">
      <c r="A3792">
        <v>36250</v>
      </c>
      <c r="B3792" t="s">
        <v>24242</v>
      </c>
      <c r="C3792" t="s">
        <v>102</v>
      </c>
      <c r="D3792" s="8">
        <v>4.53</v>
      </c>
      <c r="E3792">
        <v>4.53</v>
      </c>
    </row>
    <row r="3793" spans="1:5">
      <c r="A3793">
        <v>10857</v>
      </c>
      <c r="B3793" t="s">
        <v>24243</v>
      </c>
      <c r="C3793" t="s">
        <v>102</v>
      </c>
      <c r="D3793" s="8">
        <v>17.53</v>
      </c>
      <c r="E3793">
        <v>17.53</v>
      </c>
    </row>
    <row r="3794" spans="1:5">
      <c r="A3794">
        <v>4803</v>
      </c>
      <c r="B3794" t="s">
        <v>24244</v>
      </c>
      <c r="C3794" t="s">
        <v>102</v>
      </c>
      <c r="D3794" s="8">
        <v>44.28</v>
      </c>
      <c r="E3794">
        <v>44.28</v>
      </c>
    </row>
    <row r="3795" spans="1:5">
      <c r="A3795">
        <v>6186</v>
      </c>
      <c r="B3795" t="s">
        <v>24245</v>
      </c>
      <c r="C3795" t="s">
        <v>102</v>
      </c>
      <c r="D3795" s="8">
        <v>25.05</v>
      </c>
      <c r="E3795">
        <v>25.05</v>
      </c>
    </row>
    <row r="3796" spans="1:5">
      <c r="A3796">
        <v>4829</v>
      </c>
      <c r="B3796" t="s">
        <v>24246</v>
      </c>
      <c r="C3796" t="s">
        <v>102</v>
      </c>
      <c r="D3796" s="8">
        <v>56.55</v>
      </c>
      <c r="E3796">
        <v>56.55</v>
      </c>
    </row>
    <row r="3797" spans="1:5">
      <c r="A3797">
        <v>39829</v>
      </c>
      <c r="B3797" t="s">
        <v>24247</v>
      </c>
      <c r="C3797" t="s">
        <v>102</v>
      </c>
      <c r="D3797" s="8">
        <v>36.54</v>
      </c>
      <c r="E3797">
        <v>36.54</v>
      </c>
    </row>
    <row r="3798" spans="1:5">
      <c r="A3798">
        <v>20231</v>
      </c>
      <c r="B3798" t="s">
        <v>24248</v>
      </c>
      <c r="C3798" t="s">
        <v>102</v>
      </c>
      <c r="D3798" s="8">
        <v>75.16</v>
      </c>
      <c r="E3798">
        <v>75.16</v>
      </c>
    </row>
    <row r="3799" spans="1:5">
      <c r="A3799">
        <v>4804</v>
      </c>
      <c r="B3799" t="s">
        <v>24249</v>
      </c>
      <c r="C3799" t="s">
        <v>102</v>
      </c>
      <c r="D3799" s="8">
        <v>33.99</v>
      </c>
      <c r="E3799">
        <v>33.99</v>
      </c>
    </row>
    <row r="3800" spans="1:5">
      <c r="A3800">
        <v>34680</v>
      </c>
      <c r="B3800" t="s">
        <v>24250</v>
      </c>
      <c r="C3800" t="s">
        <v>102</v>
      </c>
      <c r="D3800" s="8">
        <v>41.21</v>
      </c>
      <c r="E3800">
        <v>41.21</v>
      </c>
    </row>
    <row r="3801" spans="1:5">
      <c r="A3801">
        <v>11573</v>
      </c>
      <c r="B3801" t="s">
        <v>24251</v>
      </c>
      <c r="C3801" t="s">
        <v>716</v>
      </c>
      <c r="D3801" s="8">
        <v>6.45</v>
      </c>
      <c r="E3801">
        <v>6.45</v>
      </c>
    </row>
    <row r="3802" spans="1:5">
      <c r="A3802">
        <v>38401</v>
      </c>
      <c r="B3802" t="s">
        <v>24252</v>
      </c>
      <c r="C3802" t="s">
        <v>716</v>
      </c>
      <c r="D3802" s="8">
        <v>45.26</v>
      </c>
      <c r="E3802">
        <v>45.26</v>
      </c>
    </row>
    <row r="3803" spans="1:5">
      <c r="A3803">
        <v>11575</v>
      </c>
      <c r="B3803" t="s">
        <v>24253</v>
      </c>
      <c r="C3803" t="s">
        <v>716</v>
      </c>
      <c r="D3803" s="8">
        <v>62.18</v>
      </c>
      <c r="E3803">
        <v>62.18</v>
      </c>
    </row>
    <row r="3804" spans="1:5">
      <c r="A3804">
        <v>38179</v>
      </c>
      <c r="B3804" t="s">
        <v>24254</v>
      </c>
      <c r="C3804" t="s">
        <v>716</v>
      </c>
      <c r="D3804" s="8">
        <v>51.41</v>
      </c>
      <c r="E3804">
        <v>51.41</v>
      </c>
    </row>
    <row r="3805" spans="1:5">
      <c r="A3805">
        <v>20256</v>
      </c>
      <c r="B3805" t="s">
        <v>24255</v>
      </c>
      <c r="C3805" t="s">
        <v>716</v>
      </c>
      <c r="D3805" s="8">
        <v>0.45</v>
      </c>
      <c r="E3805">
        <v>0.45</v>
      </c>
    </row>
    <row r="3806" spans="1:5">
      <c r="A3806">
        <v>14511</v>
      </c>
      <c r="B3806" t="s">
        <v>24256</v>
      </c>
      <c r="C3806" t="s">
        <v>716</v>
      </c>
      <c r="D3806" s="8">
        <v>721831.15</v>
      </c>
      <c r="E3806">
        <v>721831.15</v>
      </c>
    </row>
    <row r="3807" spans="1:5">
      <c r="A3807">
        <v>10642</v>
      </c>
      <c r="B3807" t="s">
        <v>24257</v>
      </c>
      <c r="C3807" t="s">
        <v>716</v>
      </c>
      <c r="D3807" s="8">
        <v>680000</v>
      </c>
      <c r="E3807">
        <v>680000</v>
      </c>
    </row>
    <row r="3808" spans="1:5">
      <c r="A3808">
        <v>14489</v>
      </c>
      <c r="B3808" t="s">
        <v>24258</v>
      </c>
      <c r="C3808" t="s">
        <v>716</v>
      </c>
      <c r="D3808" s="8">
        <v>603147.35</v>
      </c>
      <c r="E3808">
        <v>603147.35</v>
      </c>
    </row>
    <row r="3809" spans="1:5">
      <c r="A3809">
        <v>14513</v>
      </c>
      <c r="B3809" t="s">
        <v>24259</v>
      </c>
      <c r="C3809" t="s">
        <v>716</v>
      </c>
      <c r="D3809" s="8">
        <v>452374.82</v>
      </c>
      <c r="E3809">
        <v>452374.82</v>
      </c>
    </row>
    <row r="3810" spans="1:5">
      <c r="A3810">
        <v>13600</v>
      </c>
      <c r="B3810" t="s">
        <v>24260</v>
      </c>
      <c r="C3810" t="s">
        <v>716</v>
      </c>
      <c r="D3810" s="8">
        <v>583690.92000000004</v>
      </c>
      <c r="E3810">
        <v>583690.92000000004</v>
      </c>
    </row>
    <row r="3811" spans="1:5">
      <c r="A3811">
        <v>10646</v>
      </c>
      <c r="B3811" t="s">
        <v>24261</v>
      </c>
      <c r="C3811" t="s">
        <v>716</v>
      </c>
      <c r="D3811" s="8">
        <v>435102.69</v>
      </c>
      <c r="E3811">
        <v>435102.69</v>
      </c>
    </row>
    <row r="3812" spans="1:5">
      <c r="A3812">
        <v>6070</v>
      </c>
      <c r="B3812" t="s">
        <v>24262</v>
      </c>
      <c r="C3812" t="s">
        <v>716</v>
      </c>
      <c r="D3812" s="8">
        <v>594514.27</v>
      </c>
      <c r="E3812">
        <v>594514.27</v>
      </c>
    </row>
    <row r="3813" spans="1:5">
      <c r="A3813">
        <v>6069</v>
      </c>
      <c r="B3813" t="s">
        <v>24263</v>
      </c>
      <c r="C3813" t="s">
        <v>716</v>
      </c>
      <c r="D3813" s="8">
        <v>131337.17000000001</v>
      </c>
      <c r="E3813">
        <v>131337.17000000001</v>
      </c>
    </row>
    <row r="3814" spans="1:5">
      <c r="A3814">
        <v>14626</v>
      </c>
      <c r="B3814" t="s">
        <v>24264</v>
      </c>
      <c r="C3814" t="s">
        <v>716</v>
      </c>
      <c r="D3814" s="8">
        <v>650857.17000000004</v>
      </c>
      <c r="E3814">
        <v>650857.17000000004</v>
      </c>
    </row>
    <row r="3815" spans="1:5">
      <c r="A3815">
        <v>6067</v>
      </c>
      <c r="B3815" t="s">
        <v>24265</v>
      </c>
      <c r="C3815" t="s">
        <v>716</v>
      </c>
      <c r="D3815" s="8">
        <v>534285.72</v>
      </c>
      <c r="E3815">
        <v>534285.72</v>
      </c>
    </row>
    <row r="3816" spans="1:5">
      <c r="A3816">
        <v>38393</v>
      </c>
      <c r="B3816" t="s">
        <v>24266</v>
      </c>
      <c r="C3816" t="s">
        <v>716</v>
      </c>
      <c r="D3816" s="8">
        <v>15.9</v>
      </c>
      <c r="E3816">
        <v>15.9</v>
      </c>
    </row>
    <row r="3817" spans="1:5">
      <c r="A3817">
        <v>45233</v>
      </c>
      <c r="B3817" t="s">
        <v>24267</v>
      </c>
      <c r="C3817" t="s">
        <v>716</v>
      </c>
      <c r="D3817" s="8">
        <v>6.82</v>
      </c>
      <c r="E3817">
        <v>6.82</v>
      </c>
    </row>
    <row r="3818" spans="1:5">
      <c r="A3818">
        <v>38390</v>
      </c>
      <c r="B3818" t="s">
        <v>24268</v>
      </c>
      <c r="C3818" t="s">
        <v>716</v>
      </c>
      <c r="D3818" s="8">
        <v>39.06</v>
      </c>
      <c r="E3818">
        <v>39.06</v>
      </c>
    </row>
    <row r="3819" spans="1:5">
      <c r="A3819">
        <v>11578</v>
      </c>
      <c r="B3819" t="s">
        <v>24269</v>
      </c>
      <c r="C3819" t="s">
        <v>716</v>
      </c>
      <c r="D3819" s="8">
        <v>13.42</v>
      </c>
      <c r="E3819">
        <v>13.42</v>
      </c>
    </row>
    <row r="3820" spans="1:5">
      <c r="A3820">
        <v>11577</v>
      </c>
      <c r="B3820" t="s">
        <v>24270</v>
      </c>
      <c r="C3820" t="s">
        <v>716</v>
      </c>
      <c r="D3820" s="8">
        <v>12.81</v>
      </c>
      <c r="E3820">
        <v>12.81</v>
      </c>
    </row>
    <row r="3821" spans="1:5">
      <c r="A3821">
        <v>42432</v>
      </c>
      <c r="B3821" t="s">
        <v>24271</v>
      </c>
      <c r="C3821" t="s">
        <v>716</v>
      </c>
      <c r="D3821" s="8">
        <v>2424.64</v>
      </c>
      <c r="E3821">
        <v>2424.64</v>
      </c>
    </row>
    <row r="3822" spans="1:5">
      <c r="A3822">
        <v>42437</v>
      </c>
      <c r="B3822" t="s">
        <v>24272</v>
      </c>
      <c r="C3822" t="s">
        <v>716</v>
      </c>
      <c r="D3822" s="8">
        <v>1843.37</v>
      </c>
      <c r="E3822">
        <v>1843.37</v>
      </c>
    </row>
    <row r="3823" spans="1:5">
      <c r="A3823">
        <v>1116</v>
      </c>
      <c r="B3823" t="s">
        <v>24273</v>
      </c>
      <c r="C3823" t="s">
        <v>102</v>
      </c>
      <c r="D3823" s="8">
        <v>17.760000000000002</v>
      </c>
      <c r="E3823">
        <v>17.760000000000002</v>
      </c>
    </row>
    <row r="3824" spans="1:5">
      <c r="A3824">
        <v>1115</v>
      </c>
      <c r="B3824" t="s">
        <v>24274</v>
      </c>
      <c r="C3824" t="s">
        <v>102</v>
      </c>
      <c r="D3824" s="8">
        <v>21.28</v>
      </c>
      <c r="E3824">
        <v>21.28</v>
      </c>
    </row>
    <row r="3825" spans="1:5">
      <c r="A3825">
        <v>1113</v>
      </c>
      <c r="B3825" t="s">
        <v>24275</v>
      </c>
      <c r="C3825" t="s">
        <v>102</v>
      </c>
      <c r="D3825" s="8">
        <v>24.88</v>
      </c>
      <c r="E3825">
        <v>24.88</v>
      </c>
    </row>
    <row r="3826" spans="1:5">
      <c r="A3826">
        <v>1114</v>
      </c>
      <c r="B3826" t="s">
        <v>24276</v>
      </c>
      <c r="C3826" t="s">
        <v>102</v>
      </c>
      <c r="D3826" s="8">
        <v>29.64</v>
      </c>
      <c r="E3826">
        <v>29.64</v>
      </c>
    </row>
    <row r="3827" spans="1:5">
      <c r="A3827">
        <v>40873</v>
      </c>
      <c r="B3827" t="s">
        <v>24277</v>
      </c>
      <c r="C3827" t="s">
        <v>102</v>
      </c>
      <c r="D3827" s="8">
        <v>23.19</v>
      </c>
      <c r="E3827">
        <v>23.19</v>
      </c>
    </row>
    <row r="3828" spans="1:5">
      <c r="A3828">
        <v>20214</v>
      </c>
      <c r="B3828" t="s">
        <v>24278</v>
      </c>
      <c r="C3828" t="s">
        <v>716</v>
      </c>
      <c r="D3828" s="8">
        <v>71.19</v>
      </c>
      <c r="E3828">
        <v>71.19</v>
      </c>
    </row>
    <row r="3829" spans="1:5">
      <c r="A3829">
        <v>7237</v>
      </c>
      <c r="B3829" t="s">
        <v>24279</v>
      </c>
      <c r="C3829" t="s">
        <v>716</v>
      </c>
      <c r="D3829" s="8">
        <v>69.7</v>
      </c>
      <c r="E3829">
        <v>69.7</v>
      </c>
    </row>
    <row r="3830" spans="1:5">
      <c r="A3830">
        <v>11757</v>
      </c>
      <c r="B3830" t="s">
        <v>24280</v>
      </c>
      <c r="C3830" t="s">
        <v>716</v>
      </c>
      <c r="D3830" s="8">
        <v>71.2</v>
      </c>
      <c r="E3830">
        <v>71.2</v>
      </c>
    </row>
    <row r="3831" spans="1:5">
      <c r="A3831">
        <v>11758</v>
      </c>
      <c r="B3831" t="s">
        <v>24281</v>
      </c>
      <c r="C3831" t="s">
        <v>716</v>
      </c>
      <c r="D3831" s="8">
        <v>84.9</v>
      </c>
      <c r="E3831">
        <v>84.9</v>
      </c>
    </row>
    <row r="3832" spans="1:5">
      <c r="A3832">
        <v>37526</v>
      </c>
      <c r="B3832" t="s">
        <v>24282</v>
      </c>
      <c r="C3832" t="s">
        <v>716</v>
      </c>
      <c r="D3832" s="8">
        <v>2.66</v>
      </c>
      <c r="E3832">
        <v>2.66</v>
      </c>
    </row>
    <row r="3833" spans="1:5">
      <c r="A3833">
        <v>6076</v>
      </c>
      <c r="B3833" t="s">
        <v>24283</v>
      </c>
      <c r="C3833" t="s">
        <v>63</v>
      </c>
      <c r="D3833" s="8">
        <v>69</v>
      </c>
      <c r="E3833">
        <v>69</v>
      </c>
    </row>
    <row r="3834" spans="1:5">
      <c r="A3834">
        <v>13109</v>
      </c>
      <c r="B3834" t="s">
        <v>24284</v>
      </c>
      <c r="C3834" t="s">
        <v>716</v>
      </c>
      <c r="D3834" s="8">
        <v>270.93</v>
      </c>
      <c r="E3834">
        <v>270.93</v>
      </c>
    </row>
    <row r="3835" spans="1:5">
      <c r="A3835">
        <v>13110</v>
      </c>
      <c r="B3835" t="s">
        <v>24285</v>
      </c>
      <c r="C3835" t="s">
        <v>716</v>
      </c>
      <c r="D3835" s="8">
        <v>356.56</v>
      </c>
      <c r="E3835">
        <v>356.56</v>
      </c>
    </row>
    <row r="3836" spans="1:5">
      <c r="A3836">
        <v>7581</v>
      </c>
      <c r="B3836" t="s">
        <v>24286</v>
      </c>
      <c r="C3836" t="s">
        <v>716</v>
      </c>
      <c r="D3836" s="8">
        <v>3.44</v>
      </c>
      <c r="E3836">
        <v>3.44</v>
      </c>
    </row>
    <row r="3837" spans="1:5">
      <c r="A3837">
        <v>4509</v>
      </c>
      <c r="B3837" t="s">
        <v>24287</v>
      </c>
      <c r="C3837" t="s">
        <v>102</v>
      </c>
      <c r="D3837" s="8">
        <v>5.41</v>
      </c>
      <c r="E3837">
        <v>5.41</v>
      </c>
    </row>
    <row r="3838" spans="1:5">
      <c r="A3838">
        <v>4512</v>
      </c>
      <c r="B3838" t="s">
        <v>24288</v>
      </c>
      <c r="C3838" t="s">
        <v>102</v>
      </c>
      <c r="D3838" s="8">
        <v>2.58</v>
      </c>
      <c r="E3838">
        <v>2.58</v>
      </c>
    </row>
    <row r="3839" spans="1:5">
      <c r="A3839">
        <v>4517</v>
      </c>
      <c r="B3839" t="s">
        <v>24289</v>
      </c>
      <c r="C3839" t="s">
        <v>102</v>
      </c>
      <c r="D3839" s="8">
        <v>3.73</v>
      </c>
      <c r="E3839">
        <v>3.73</v>
      </c>
    </row>
    <row r="3840" spans="1:5">
      <c r="A3840">
        <v>20206</v>
      </c>
      <c r="B3840" t="s">
        <v>24290</v>
      </c>
      <c r="C3840" t="s">
        <v>102</v>
      </c>
      <c r="D3840" s="8">
        <v>10</v>
      </c>
      <c r="E3840">
        <v>10</v>
      </c>
    </row>
    <row r="3841" spans="1:5">
      <c r="A3841">
        <v>4460</v>
      </c>
      <c r="B3841" t="s">
        <v>24291</v>
      </c>
      <c r="C3841" t="s">
        <v>102</v>
      </c>
      <c r="D3841" s="8">
        <v>10.27</v>
      </c>
      <c r="E3841">
        <v>10.27</v>
      </c>
    </row>
    <row r="3842" spans="1:5">
      <c r="A3842">
        <v>4415</v>
      </c>
      <c r="B3842" t="s">
        <v>24292</v>
      </c>
      <c r="C3842" t="s">
        <v>102</v>
      </c>
      <c r="D3842" s="8">
        <v>5.5</v>
      </c>
      <c r="E3842">
        <v>5.5</v>
      </c>
    </row>
    <row r="3843" spans="1:5">
      <c r="A3843">
        <v>4417</v>
      </c>
      <c r="B3843" t="s">
        <v>24293</v>
      </c>
      <c r="C3843" t="s">
        <v>102</v>
      </c>
      <c r="D3843" s="8">
        <v>7.91</v>
      </c>
      <c r="E3843">
        <v>7.91</v>
      </c>
    </row>
    <row r="3844" spans="1:5">
      <c r="A3844">
        <v>37373</v>
      </c>
      <c r="B3844" t="s">
        <v>24294</v>
      </c>
      <c r="C3844" t="s">
        <v>327</v>
      </c>
      <c r="D3844" s="8">
        <v>0.08</v>
      </c>
      <c r="E3844">
        <v>0.08</v>
      </c>
    </row>
    <row r="3845" spans="1:5">
      <c r="A3845">
        <v>40864</v>
      </c>
      <c r="B3845" t="s">
        <v>24295</v>
      </c>
      <c r="C3845" t="s">
        <v>14514</v>
      </c>
      <c r="D3845" s="8">
        <v>15.46</v>
      </c>
      <c r="E3845">
        <v>15.46</v>
      </c>
    </row>
    <row r="3846" spans="1:5">
      <c r="A3846">
        <v>4734</v>
      </c>
      <c r="B3846" t="s">
        <v>24296</v>
      </c>
      <c r="C3846" t="s">
        <v>63</v>
      </c>
      <c r="D3846" s="8">
        <v>330.73</v>
      </c>
      <c r="E3846">
        <v>330.73</v>
      </c>
    </row>
    <row r="3847" spans="1:5">
      <c r="A3847">
        <v>6085</v>
      </c>
      <c r="B3847" t="s">
        <v>24297</v>
      </c>
      <c r="C3847" t="s">
        <v>19467</v>
      </c>
      <c r="D3847" s="8">
        <v>10.57</v>
      </c>
      <c r="E3847">
        <v>10.57</v>
      </c>
    </row>
    <row r="3848" spans="1:5">
      <c r="A3848">
        <v>38396</v>
      </c>
      <c r="B3848" t="s">
        <v>24298</v>
      </c>
      <c r="C3848" t="s">
        <v>716</v>
      </c>
      <c r="D3848" s="8">
        <v>756.17</v>
      </c>
      <c r="E3848">
        <v>756.17</v>
      </c>
    </row>
    <row r="3849" spans="1:5">
      <c r="A3849">
        <v>11622</v>
      </c>
      <c r="B3849" t="s">
        <v>24299</v>
      </c>
      <c r="C3849" t="s">
        <v>94</v>
      </c>
      <c r="D3849" s="8">
        <v>76.02</v>
      </c>
      <c r="E3849">
        <v>76.02</v>
      </c>
    </row>
    <row r="3850" spans="1:5">
      <c r="A3850">
        <v>43143</v>
      </c>
      <c r="B3850" t="s">
        <v>24300</v>
      </c>
      <c r="C3850" t="s">
        <v>19467</v>
      </c>
      <c r="D3850" s="8">
        <v>28.71</v>
      </c>
      <c r="E3850">
        <v>28.71</v>
      </c>
    </row>
    <row r="3851" spans="1:5">
      <c r="A3851">
        <v>7317</v>
      </c>
      <c r="B3851" t="s">
        <v>24301</v>
      </c>
      <c r="C3851" t="s">
        <v>94</v>
      </c>
      <c r="D3851" s="8">
        <v>43.86</v>
      </c>
      <c r="E3851">
        <v>43.86</v>
      </c>
    </row>
    <row r="3852" spans="1:5">
      <c r="A3852">
        <v>142</v>
      </c>
      <c r="B3852" t="s">
        <v>24302</v>
      </c>
      <c r="C3852" t="s">
        <v>24303</v>
      </c>
      <c r="D3852" s="8">
        <v>35.869999999999997</v>
      </c>
      <c r="E3852">
        <v>35.869999999999997</v>
      </c>
    </row>
    <row r="3853" spans="1:5">
      <c r="A3853">
        <v>43142</v>
      </c>
      <c r="B3853" t="s">
        <v>24304</v>
      </c>
      <c r="C3853" t="s">
        <v>19467</v>
      </c>
      <c r="D3853" s="8">
        <v>162.94999999999999</v>
      </c>
      <c r="E3853">
        <v>162.94999999999999</v>
      </c>
    </row>
    <row r="3854" spans="1:5">
      <c r="A3854">
        <v>38123</v>
      </c>
      <c r="B3854" t="s">
        <v>24305</v>
      </c>
      <c r="C3854" t="s">
        <v>94</v>
      </c>
      <c r="D3854" s="8">
        <v>66.819999999999993</v>
      </c>
      <c r="E3854">
        <v>66.819999999999993</v>
      </c>
    </row>
    <row r="3855" spans="1:5">
      <c r="A3855">
        <v>42699</v>
      </c>
      <c r="B3855" t="s">
        <v>24306</v>
      </c>
      <c r="C3855" t="s">
        <v>716</v>
      </c>
      <c r="D3855" s="8">
        <v>25.45</v>
      </c>
      <c r="E3855">
        <v>25.45</v>
      </c>
    </row>
    <row r="3856" spans="1:5">
      <c r="A3856">
        <v>37743</v>
      </c>
      <c r="B3856" t="s">
        <v>24307</v>
      </c>
      <c r="C3856" t="s">
        <v>716</v>
      </c>
      <c r="D3856" s="8">
        <v>237841.37</v>
      </c>
      <c r="E3856">
        <v>237841.37</v>
      </c>
    </row>
    <row r="3857" spans="1:5">
      <c r="A3857">
        <v>37744</v>
      </c>
      <c r="B3857" t="s">
        <v>24308</v>
      </c>
      <c r="C3857" t="s">
        <v>716</v>
      </c>
      <c r="D3857" s="8">
        <v>279656.7</v>
      </c>
      <c r="E3857">
        <v>279656.7</v>
      </c>
    </row>
    <row r="3858" spans="1:5">
      <c r="A3858">
        <v>37741</v>
      </c>
      <c r="B3858" t="s">
        <v>24309</v>
      </c>
      <c r="C3858" t="s">
        <v>716</v>
      </c>
      <c r="D3858" s="8">
        <v>216267.85</v>
      </c>
      <c r="E3858">
        <v>216267.85</v>
      </c>
    </row>
    <row r="3859" spans="1:5">
      <c r="A3859">
        <v>39396</v>
      </c>
      <c r="B3859" t="s">
        <v>24310</v>
      </c>
      <c r="C3859" t="s">
        <v>716</v>
      </c>
      <c r="D3859" s="8">
        <v>69.44</v>
      </c>
      <c r="E3859">
        <v>69.44</v>
      </c>
    </row>
    <row r="3860" spans="1:5">
      <c r="A3860">
        <v>39392</v>
      </c>
      <c r="B3860" t="s">
        <v>24311</v>
      </c>
      <c r="C3860" t="s">
        <v>716</v>
      </c>
      <c r="D3860" s="8">
        <v>78.33</v>
      </c>
      <c r="E3860">
        <v>78.33</v>
      </c>
    </row>
    <row r="3861" spans="1:5">
      <c r="A3861">
        <v>39393</v>
      </c>
      <c r="B3861" t="s">
        <v>24312</v>
      </c>
      <c r="C3861" t="s">
        <v>716</v>
      </c>
      <c r="D3861" s="8">
        <v>48.44</v>
      </c>
      <c r="E3861">
        <v>48.44</v>
      </c>
    </row>
    <row r="3862" spans="1:5">
      <c r="A3862">
        <v>39394</v>
      </c>
      <c r="B3862" t="s">
        <v>24313</v>
      </c>
      <c r="C3862" t="s">
        <v>716</v>
      </c>
      <c r="D3862" s="8">
        <v>54.52</v>
      </c>
      <c r="E3862">
        <v>54.52</v>
      </c>
    </row>
    <row r="3863" spans="1:5">
      <c r="A3863">
        <v>39395</v>
      </c>
      <c r="B3863" t="s">
        <v>24314</v>
      </c>
      <c r="C3863" t="s">
        <v>716</v>
      </c>
      <c r="D3863" s="8">
        <v>50.7</v>
      </c>
      <c r="E3863">
        <v>50.7</v>
      </c>
    </row>
    <row r="3864" spans="1:5">
      <c r="A3864">
        <v>14618</v>
      </c>
      <c r="B3864" t="s">
        <v>24315</v>
      </c>
      <c r="C3864" t="s">
        <v>716</v>
      </c>
      <c r="D3864" s="8">
        <v>1497.5</v>
      </c>
      <c r="E3864">
        <v>1497.5</v>
      </c>
    </row>
    <row r="3865" spans="1:5">
      <c r="A3865">
        <v>40269</v>
      </c>
      <c r="B3865" t="s">
        <v>24316</v>
      </c>
      <c r="C3865" t="s">
        <v>716</v>
      </c>
      <c r="D3865" s="8">
        <v>6033.33</v>
      </c>
      <c r="E3865">
        <v>6033.33</v>
      </c>
    </row>
    <row r="3866" spans="1:5">
      <c r="A3866">
        <v>6110</v>
      </c>
      <c r="B3866" t="s">
        <v>24317</v>
      </c>
      <c r="C3866" t="s">
        <v>327</v>
      </c>
      <c r="D3866" s="8">
        <v>20.07</v>
      </c>
      <c r="E3866">
        <v>22.45</v>
      </c>
    </row>
    <row r="3867" spans="1:5">
      <c r="A3867">
        <v>40910</v>
      </c>
      <c r="B3867" t="s">
        <v>24318</v>
      </c>
      <c r="C3867" t="s">
        <v>14514</v>
      </c>
      <c r="D3867" s="8">
        <v>3513.27</v>
      </c>
      <c r="E3867">
        <v>3929.54</v>
      </c>
    </row>
    <row r="3868" spans="1:5">
      <c r="A3868">
        <v>45255</v>
      </c>
      <c r="B3868" t="s">
        <v>24319</v>
      </c>
      <c r="C3868" t="s">
        <v>716</v>
      </c>
      <c r="D3868" s="8">
        <v>35.130000000000003</v>
      </c>
      <c r="E3868">
        <v>35.130000000000003</v>
      </c>
    </row>
    <row r="3869" spans="1:5">
      <c r="A3869">
        <v>6111</v>
      </c>
      <c r="B3869" t="s">
        <v>24320</v>
      </c>
      <c r="C3869" t="s">
        <v>327</v>
      </c>
      <c r="D3869" s="8">
        <v>15.1</v>
      </c>
      <c r="E3869">
        <v>16.89</v>
      </c>
    </row>
    <row r="3870" spans="1:5">
      <c r="A3870">
        <v>41084</v>
      </c>
      <c r="B3870" t="s">
        <v>24321</v>
      </c>
      <c r="C3870" t="s">
        <v>14514</v>
      </c>
      <c r="D3870" s="8">
        <v>2643.32</v>
      </c>
      <c r="E3870">
        <v>2956.51</v>
      </c>
    </row>
    <row r="3871" spans="1:5">
      <c r="A3871">
        <v>44535</v>
      </c>
      <c r="B3871" t="s">
        <v>24322</v>
      </c>
      <c r="C3871" t="s">
        <v>63</v>
      </c>
      <c r="D3871" s="8">
        <v>47.29</v>
      </c>
      <c r="E3871">
        <v>47.29</v>
      </c>
    </row>
    <row r="3872" spans="1:5">
      <c r="A3872">
        <v>44945</v>
      </c>
      <c r="B3872" t="s">
        <v>24323</v>
      </c>
      <c r="C3872" t="s">
        <v>716</v>
      </c>
      <c r="D3872" s="8">
        <v>7.75</v>
      </c>
      <c r="E3872">
        <v>7.75</v>
      </c>
    </row>
    <row r="3873" spans="1:5">
      <c r="A3873">
        <v>38637</v>
      </c>
      <c r="B3873" t="s">
        <v>24324</v>
      </c>
      <c r="C3873" t="s">
        <v>716</v>
      </c>
      <c r="D3873" s="8">
        <v>311.05</v>
      </c>
      <c r="E3873">
        <v>311.05</v>
      </c>
    </row>
    <row r="3874" spans="1:5">
      <c r="A3874">
        <v>6150</v>
      </c>
      <c r="B3874" t="s">
        <v>24325</v>
      </c>
      <c r="C3874" t="s">
        <v>716</v>
      </c>
      <c r="D3874" s="8">
        <v>314.85000000000002</v>
      </c>
      <c r="E3874">
        <v>314.85000000000002</v>
      </c>
    </row>
    <row r="3875" spans="1:5">
      <c r="A3875">
        <v>6136</v>
      </c>
      <c r="B3875" t="s">
        <v>24326</v>
      </c>
      <c r="C3875" t="s">
        <v>716</v>
      </c>
      <c r="D3875" s="8">
        <v>247.49</v>
      </c>
      <c r="E3875">
        <v>247.49</v>
      </c>
    </row>
    <row r="3876" spans="1:5">
      <c r="A3876">
        <v>38638</v>
      </c>
      <c r="B3876" t="s">
        <v>24327</v>
      </c>
      <c r="C3876" t="s">
        <v>716</v>
      </c>
      <c r="D3876" s="8">
        <v>262.11</v>
      </c>
      <c r="E3876">
        <v>262.11</v>
      </c>
    </row>
    <row r="3877" spans="1:5">
      <c r="A3877">
        <v>20262</v>
      </c>
      <c r="B3877" t="s">
        <v>24328</v>
      </c>
      <c r="C3877" t="s">
        <v>716</v>
      </c>
      <c r="D3877" s="8">
        <v>14.19</v>
      </c>
      <c r="E3877">
        <v>14.19</v>
      </c>
    </row>
    <row r="3878" spans="1:5">
      <c r="A3878">
        <v>6145</v>
      </c>
      <c r="B3878" t="s">
        <v>24329</v>
      </c>
      <c r="C3878" t="s">
        <v>716</v>
      </c>
      <c r="D3878" s="8">
        <v>15.68</v>
      </c>
      <c r="E3878">
        <v>15.68</v>
      </c>
    </row>
    <row r="3879" spans="1:5">
      <c r="A3879">
        <v>6149</v>
      </c>
      <c r="B3879" t="s">
        <v>24330</v>
      </c>
      <c r="C3879" t="s">
        <v>716</v>
      </c>
      <c r="D3879" s="8">
        <v>10.36</v>
      </c>
      <c r="E3879">
        <v>10.36</v>
      </c>
    </row>
    <row r="3880" spans="1:5">
      <c r="A3880">
        <v>6146</v>
      </c>
      <c r="B3880" t="s">
        <v>24331</v>
      </c>
      <c r="C3880" t="s">
        <v>716</v>
      </c>
      <c r="D3880" s="8">
        <v>14.9</v>
      </c>
      <c r="E3880">
        <v>14.9</v>
      </c>
    </row>
    <row r="3881" spans="1:5">
      <c r="A3881">
        <v>44536</v>
      </c>
      <c r="B3881" t="s">
        <v>24332</v>
      </c>
      <c r="C3881" t="s">
        <v>94</v>
      </c>
      <c r="D3881" s="8">
        <v>3.01</v>
      </c>
      <c r="E3881">
        <v>3.01</v>
      </c>
    </row>
    <row r="3882" spans="1:5">
      <c r="A3882">
        <v>39961</v>
      </c>
      <c r="B3882" t="s">
        <v>24333</v>
      </c>
      <c r="C3882" t="s">
        <v>716</v>
      </c>
      <c r="D3882" s="8">
        <v>23.7</v>
      </c>
      <c r="E3882">
        <v>23.7</v>
      </c>
    </row>
    <row r="3883" spans="1:5">
      <c r="A3883">
        <v>42433</v>
      </c>
      <c r="B3883" t="s">
        <v>24334</v>
      </c>
      <c r="C3883" t="s">
        <v>716</v>
      </c>
      <c r="D3883" s="8">
        <v>4789.18</v>
      </c>
      <c r="E3883">
        <v>4789.18</v>
      </c>
    </row>
    <row r="3884" spans="1:5">
      <c r="A3884">
        <v>42434</v>
      </c>
      <c r="B3884" t="s">
        <v>24335</v>
      </c>
      <c r="C3884" t="s">
        <v>716</v>
      </c>
      <c r="D3884" s="8">
        <v>5175.3999999999996</v>
      </c>
      <c r="E3884">
        <v>5175.3999999999996</v>
      </c>
    </row>
    <row r="3885" spans="1:5">
      <c r="A3885">
        <v>42435</v>
      </c>
      <c r="B3885" t="s">
        <v>24336</v>
      </c>
      <c r="C3885" t="s">
        <v>716</v>
      </c>
      <c r="D3885" s="8">
        <v>2580.7800000000002</v>
      </c>
      <c r="E3885">
        <v>2580.7800000000002</v>
      </c>
    </row>
    <row r="3886" spans="1:5">
      <c r="A3886">
        <v>38061</v>
      </c>
      <c r="B3886" t="s">
        <v>24337</v>
      </c>
      <c r="C3886" t="s">
        <v>716</v>
      </c>
      <c r="D3886" s="8">
        <v>51.17</v>
      </c>
      <c r="E3886">
        <v>51.17</v>
      </c>
    </row>
    <row r="3887" spans="1:5">
      <c r="A3887">
        <v>20250</v>
      </c>
      <c r="B3887" t="s">
        <v>24338</v>
      </c>
      <c r="C3887" t="s">
        <v>94</v>
      </c>
      <c r="D3887" s="8">
        <v>12</v>
      </c>
      <c r="E3887">
        <v>12</v>
      </c>
    </row>
    <row r="3888" spans="1:5">
      <c r="A3888">
        <v>13388</v>
      </c>
      <c r="B3888" t="s">
        <v>24339</v>
      </c>
      <c r="C3888" t="s">
        <v>94</v>
      </c>
      <c r="D3888" s="8">
        <v>145.99</v>
      </c>
      <c r="E3888">
        <v>145.99</v>
      </c>
    </row>
    <row r="3889" spans="1:5">
      <c r="A3889">
        <v>39914</v>
      </c>
      <c r="B3889" t="s">
        <v>24340</v>
      </c>
      <c r="C3889" t="s">
        <v>94</v>
      </c>
      <c r="D3889" s="8">
        <v>267.45</v>
      </c>
      <c r="E3889">
        <v>267.45</v>
      </c>
    </row>
    <row r="3890" spans="1:5">
      <c r="A3890">
        <v>12732</v>
      </c>
      <c r="B3890" t="s">
        <v>24341</v>
      </c>
      <c r="C3890" t="s">
        <v>716</v>
      </c>
      <c r="D3890" s="8">
        <v>308.60000000000002</v>
      </c>
      <c r="E3890">
        <v>308.60000000000002</v>
      </c>
    </row>
    <row r="3891" spans="1:5">
      <c r="A3891">
        <v>6160</v>
      </c>
      <c r="B3891" t="s">
        <v>24342</v>
      </c>
      <c r="C3891" t="s">
        <v>327</v>
      </c>
      <c r="D3891" s="8">
        <v>20.07</v>
      </c>
      <c r="E3891">
        <v>22.45</v>
      </c>
    </row>
    <row r="3892" spans="1:5">
      <c r="A3892">
        <v>41087</v>
      </c>
      <c r="B3892" t="s">
        <v>24343</v>
      </c>
      <c r="C3892" t="s">
        <v>14514</v>
      </c>
      <c r="D3892" s="8">
        <v>3513.27</v>
      </c>
      <c r="E3892">
        <v>3929.54</v>
      </c>
    </row>
    <row r="3893" spans="1:5">
      <c r="A3893">
        <v>6166</v>
      </c>
      <c r="B3893" t="s">
        <v>24344</v>
      </c>
      <c r="C3893" t="s">
        <v>327</v>
      </c>
      <c r="D3893" s="8">
        <v>23.57</v>
      </c>
      <c r="E3893">
        <v>26.36</v>
      </c>
    </row>
    <row r="3894" spans="1:5">
      <c r="A3894">
        <v>41088</v>
      </c>
      <c r="B3894" t="s">
        <v>24345</v>
      </c>
      <c r="C3894" t="s">
        <v>14514</v>
      </c>
      <c r="D3894" s="8">
        <v>4128.54</v>
      </c>
      <c r="E3894">
        <v>4617.7</v>
      </c>
    </row>
    <row r="3895" spans="1:5">
      <c r="A3895">
        <v>20232</v>
      </c>
      <c r="B3895" t="s">
        <v>24346</v>
      </c>
      <c r="C3895" t="s">
        <v>102</v>
      </c>
      <c r="D3895" s="8">
        <v>106.39</v>
      </c>
      <c r="E3895">
        <v>106.39</v>
      </c>
    </row>
    <row r="3896" spans="1:5">
      <c r="A3896">
        <v>10856</v>
      </c>
      <c r="B3896" t="s">
        <v>24347</v>
      </c>
      <c r="C3896" t="s">
        <v>102</v>
      </c>
      <c r="D3896" s="8">
        <v>113.34</v>
      </c>
      <c r="E3896">
        <v>113.34</v>
      </c>
    </row>
    <row r="3897" spans="1:5">
      <c r="A3897">
        <v>4828</v>
      </c>
      <c r="B3897" t="s">
        <v>24348</v>
      </c>
      <c r="C3897" t="s">
        <v>102</v>
      </c>
      <c r="D3897" s="8">
        <v>84.4</v>
      </c>
      <c r="E3897">
        <v>84.4</v>
      </c>
    </row>
    <row r="3898" spans="1:5">
      <c r="A3898">
        <v>20249</v>
      </c>
      <c r="B3898" t="s">
        <v>24349</v>
      </c>
      <c r="C3898" t="s">
        <v>102</v>
      </c>
      <c r="D3898" s="8">
        <v>46.22</v>
      </c>
      <c r="E3898">
        <v>46.22</v>
      </c>
    </row>
    <row r="3899" spans="1:5">
      <c r="A3899">
        <v>11609</v>
      </c>
      <c r="B3899" t="s">
        <v>24350</v>
      </c>
      <c r="C3899" t="s">
        <v>19467</v>
      </c>
      <c r="D3899" s="8">
        <v>12.63</v>
      </c>
      <c r="E3899">
        <v>12.63</v>
      </c>
    </row>
    <row r="3900" spans="1:5">
      <c r="A3900">
        <v>20083</v>
      </c>
      <c r="B3900" t="s">
        <v>24351</v>
      </c>
      <c r="C3900" t="s">
        <v>716</v>
      </c>
      <c r="D3900" s="8">
        <v>74.09</v>
      </c>
      <c r="E3900">
        <v>74.09</v>
      </c>
    </row>
    <row r="3901" spans="1:5">
      <c r="A3901">
        <v>10691</v>
      </c>
      <c r="B3901" t="s">
        <v>24352</v>
      </c>
      <c r="C3901" t="s">
        <v>19467</v>
      </c>
      <c r="D3901" s="8">
        <v>53.9</v>
      </c>
      <c r="E3901">
        <v>53.9</v>
      </c>
    </row>
    <row r="3902" spans="1:5">
      <c r="A3902">
        <v>12295</v>
      </c>
      <c r="B3902" t="s">
        <v>24353</v>
      </c>
      <c r="C3902" t="s">
        <v>716</v>
      </c>
      <c r="D3902" s="8">
        <v>3.84</v>
      </c>
      <c r="E3902">
        <v>3.84</v>
      </c>
    </row>
    <row r="3903" spans="1:5">
      <c r="A3903">
        <v>12296</v>
      </c>
      <c r="B3903" t="s">
        <v>24354</v>
      </c>
      <c r="C3903" t="s">
        <v>716</v>
      </c>
      <c r="D3903" s="8">
        <v>4.97</v>
      </c>
      <c r="E3903">
        <v>4.97</v>
      </c>
    </row>
    <row r="3904" spans="1:5">
      <c r="A3904">
        <v>12294</v>
      </c>
      <c r="B3904" t="s">
        <v>24355</v>
      </c>
      <c r="C3904" t="s">
        <v>716</v>
      </c>
      <c r="D3904" s="8">
        <v>11.93</v>
      </c>
      <c r="E3904">
        <v>11.93</v>
      </c>
    </row>
    <row r="3905" spans="1:5">
      <c r="A3905">
        <v>14543</v>
      </c>
      <c r="B3905" t="s">
        <v>24356</v>
      </c>
      <c r="C3905" t="s">
        <v>716</v>
      </c>
      <c r="D3905" s="8">
        <v>8.52</v>
      </c>
      <c r="E3905">
        <v>8.52</v>
      </c>
    </row>
    <row r="3906" spans="1:5">
      <c r="A3906">
        <v>13329</v>
      </c>
      <c r="B3906" t="s">
        <v>24357</v>
      </c>
      <c r="C3906" t="s">
        <v>716</v>
      </c>
      <c r="D3906" s="8">
        <v>5</v>
      </c>
      <c r="E3906">
        <v>5</v>
      </c>
    </row>
    <row r="3907" spans="1:5">
      <c r="A3907">
        <v>21047</v>
      </c>
      <c r="B3907" t="s">
        <v>24358</v>
      </c>
      <c r="C3907" t="s">
        <v>716</v>
      </c>
      <c r="D3907" s="8">
        <v>55.29</v>
      </c>
      <c r="E3907">
        <v>55.29</v>
      </c>
    </row>
    <row r="3908" spans="1:5">
      <c r="A3908">
        <v>21042</v>
      </c>
      <c r="B3908" t="s">
        <v>24359</v>
      </c>
      <c r="C3908" t="s">
        <v>716</v>
      </c>
      <c r="D3908" s="8">
        <v>42.62</v>
      </c>
      <c r="E3908">
        <v>42.62</v>
      </c>
    </row>
    <row r="3909" spans="1:5">
      <c r="A3909">
        <v>21043</v>
      </c>
      <c r="B3909" t="s">
        <v>24360</v>
      </c>
      <c r="C3909" t="s">
        <v>716</v>
      </c>
      <c r="D3909" s="8">
        <v>53.83</v>
      </c>
      <c r="E3909">
        <v>53.83</v>
      </c>
    </row>
    <row r="3910" spans="1:5">
      <c r="A3910">
        <v>21044</v>
      </c>
      <c r="B3910" t="s">
        <v>24361</v>
      </c>
      <c r="C3910" t="s">
        <v>716</v>
      </c>
      <c r="D3910" s="8">
        <v>37.5</v>
      </c>
      <c r="E3910">
        <v>37.5</v>
      </c>
    </row>
    <row r="3911" spans="1:5">
      <c r="A3911">
        <v>21045</v>
      </c>
      <c r="B3911" t="s">
        <v>24362</v>
      </c>
      <c r="C3911" t="s">
        <v>716</v>
      </c>
      <c r="D3911" s="8">
        <v>51.37</v>
      </c>
      <c r="E3911">
        <v>51.37</v>
      </c>
    </row>
    <row r="3912" spans="1:5">
      <c r="A3912">
        <v>21041</v>
      </c>
      <c r="B3912" t="s">
        <v>24363</v>
      </c>
      <c r="C3912" t="s">
        <v>716</v>
      </c>
      <c r="D3912" s="8">
        <v>44.3</v>
      </c>
      <c r="E3912">
        <v>44.3</v>
      </c>
    </row>
    <row r="3913" spans="1:5">
      <c r="A3913">
        <v>21040</v>
      </c>
      <c r="B3913" t="s">
        <v>24364</v>
      </c>
      <c r="C3913" t="s">
        <v>716</v>
      </c>
      <c r="D3913" s="8">
        <v>36.700000000000003</v>
      </c>
      <c r="E3913">
        <v>36.700000000000003</v>
      </c>
    </row>
    <row r="3914" spans="1:5">
      <c r="A3914">
        <v>14149</v>
      </c>
      <c r="B3914" t="s">
        <v>24365</v>
      </c>
      <c r="C3914" t="s">
        <v>22530</v>
      </c>
      <c r="D3914" s="8">
        <v>211.56</v>
      </c>
      <c r="E3914">
        <v>211.56</v>
      </c>
    </row>
    <row r="3915" spans="1:5">
      <c r="A3915">
        <v>38099</v>
      </c>
      <c r="B3915" t="s">
        <v>24366</v>
      </c>
      <c r="C3915" t="s">
        <v>716</v>
      </c>
      <c r="D3915" s="8">
        <v>1.46</v>
      </c>
      <c r="E3915">
        <v>1.46</v>
      </c>
    </row>
    <row r="3916" spans="1:5">
      <c r="A3916">
        <v>38100</v>
      </c>
      <c r="B3916" t="s">
        <v>24367</v>
      </c>
      <c r="C3916" t="s">
        <v>716</v>
      </c>
      <c r="D3916" s="8">
        <v>2.39</v>
      </c>
      <c r="E3916">
        <v>2.39</v>
      </c>
    </row>
    <row r="3917" spans="1:5">
      <c r="A3917">
        <v>7576</v>
      </c>
      <c r="B3917" t="s">
        <v>24368</v>
      </c>
      <c r="C3917" t="s">
        <v>716</v>
      </c>
      <c r="D3917" s="8">
        <v>141.30000000000001</v>
      </c>
      <c r="E3917">
        <v>141.30000000000001</v>
      </c>
    </row>
    <row r="3918" spans="1:5">
      <c r="A3918">
        <v>3384</v>
      </c>
      <c r="B3918" t="s">
        <v>24369</v>
      </c>
      <c r="C3918" t="s">
        <v>716</v>
      </c>
      <c r="D3918" s="8">
        <v>11.28</v>
      </c>
      <c r="E3918">
        <v>11.28</v>
      </c>
    </row>
    <row r="3919" spans="1:5">
      <c r="A3919">
        <v>7572</v>
      </c>
      <c r="B3919" t="s">
        <v>24370</v>
      </c>
      <c r="C3919" t="s">
        <v>716</v>
      </c>
      <c r="D3919" s="8">
        <v>8.36</v>
      </c>
      <c r="E3919">
        <v>8.36</v>
      </c>
    </row>
    <row r="3920" spans="1:5">
      <c r="A3920">
        <v>3396</v>
      </c>
      <c r="B3920" t="s">
        <v>24371</v>
      </c>
      <c r="C3920" t="s">
        <v>716</v>
      </c>
      <c r="D3920" s="8">
        <v>5.65</v>
      </c>
      <c r="E3920">
        <v>5.65</v>
      </c>
    </row>
    <row r="3921" spans="1:5">
      <c r="A3921">
        <v>45230</v>
      </c>
      <c r="B3921" t="s">
        <v>24372</v>
      </c>
      <c r="C3921" t="s">
        <v>716</v>
      </c>
      <c r="D3921" s="8">
        <v>32.229999999999997</v>
      </c>
      <c r="E3921">
        <v>32.229999999999997</v>
      </c>
    </row>
    <row r="3922" spans="1:5">
      <c r="A3922">
        <v>37590</v>
      </c>
      <c r="B3922" t="s">
        <v>24373</v>
      </c>
      <c r="C3922" t="s">
        <v>716</v>
      </c>
      <c r="D3922" s="8">
        <v>16.86</v>
      </c>
      <c r="E3922">
        <v>16.86</v>
      </c>
    </row>
    <row r="3923" spans="1:5">
      <c r="A3923">
        <v>37591</v>
      </c>
      <c r="B3923" t="s">
        <v>24374</v>
      </c>
      <c r="C3923" t="s">
        <v>716</v>
      </c>
      <c r="D3923" s="8">
        <v>20.27</v>
      </c>
      <c r="E3923">
        <v>20.27</v>
      </c>
    </row>
    <row r="3924" spans="1:5">
      <c r="A3924">
        <v>12626</v>
      </c>
      <c r="B3924" t="s">
        <v>24375</v>
      </c>
      <c r="C3924" t="s">
        <v>716</v>
      </c>
      <c r="D3924" s="8">
        <v>32.200000000000003</v>
      </c>
      <c r="E3924">
        <v>32.200000000000003</v>
      </c>
    </row>
    <row r="3925" spans="1:5">
      <c r="A3925">
        <v>11033</v>
      </c>
      <c r="B3925" t="s">
        <v>24376</v>
      </c>
      <c r="C3925" t="s">
        <v>716</v>
      </c>
      <c r="D3925" s="8">
        <v>4.76</v>
      </c>
      <c r="E3925">
        <v>4.76</v>
      </c>
    </row>
    <row r="3926" spans="1:5">
      <c r="A3926">
        <v>390</v>
      </c>
      <c r="B3926" t="s">
        <v>24377</v>
      </c>
      <c r="C3926" t="s">
        <v>716</v>
      </c>
      <c r="D3926" s="8">
        <v>10.23</v>
      </c>
      <c r="E3926">
        <v>10.23</v>
      </c>
    </row>
    <row r="3927" spans="1:5">
      <c r="A3927">
        <v>42436</v>
      </c>
      <c r="B3927" t="s">
        <v>24378</v>
      </c>
      <c r="C3927" t="s">
        <v>716</v>
      </c>
      <c r="D3927" s="8">
        <v>2701.34</v>
      </c>
      <c r="E3927">
        <v>2701.34</v>
      </c>
    </row>
    <row r="3928" spans="1:5">
      <c r="A3928">
        <v>6194</v>
      </c>
      <c r="B3928" t="s">
        <v>24379</v>
      </c>
      <c r="C3928" t="s">
        <v>102</v>
      </c>
      <c r="D3928" s="8">
        <v>7.6</v>
      </c>
      <c r="E3928">
        <v>7.6</v>
      </c>
    </row>
    <row r="3929" spans="1:5">
      <c r="A3929">
        <v>10567</v>
      </c>
      <c r="B3929" t="s">
        <v>24380</v>
      </c>
      <c r="C3929" t="s">
        <v>102</v>
      </c>
      <c r="D3929" s="8">
        <v>12.04</v>
      </c>
      <c r="E3929">
        <v>12.04</v>
      </c>
    </row>
    <row r="3930" spans="1:5">
      <c r="A3930">
        <v>6212</v>
      </c>
      <c r="B3930" t="s">
        <v>24381</v>
      </c>
      <c r="C3930" t="s">
        <v>102</v>
      </c>
      <c r="D3930" s="8">
        <v>17.670000000000002</v>
      </c>
      <c r="E3930">
        <v>17.670000000000002</v>
      </c>
    </row>
    <row r="3931" spans="1:5">
      <c r="A3931">
        <v>3993</v>
      </c>
      <c r="B3931" t="s">
        <v>24382</v>
      </c>
      <c r="C3931" t="s">
        <v>66</v>
      </c>
      <c r="D3931" s="8">
        <v>132.9</v>
      </c>
      <c r="E3931">
        <v>132.9</v>
      </c>
    </row>
    <row r="3932" spans="1:5">
      <c r="A3932">
        <v>3990</v>
      </c>
      <c r="B3932" t="s">
        <v>24383</v>
      </c>
      <c r="C3932" t="s">
        <v>102</v>
      </c>
      <c r="D3932" s="8">
        <v>25</v>
      </c>
      <c r="E3932">
        <v>25</v>
      </c>
    </row>
    <row r="3933" spans="1:5">
      <c r="A3933">
        <v>3992</v>
      </c>
      <c r="B3933" t="s">
        <v>24384</v>
      </c>
      <c r="C3933" t="s">
        <v>102</v>
      </c>
      <c r="D3933" s="8">
        <v>33.76</v>
      </c>
      <c r="E3933">
        <v>33.76</v>
      </c>
    </row>
    <row r="3934" spans="1:5">
      <c r="A3934">
        <v>6178</v>
      </c>
      <c r="B3934" t="s">
        <v>24385</v>
      </c>
      <c r="C3934" t="s">
        <v>66</v>
      </c>
      <c r="D3934" s="8">
        <v>417.88</v>
      </c>
      <c r="E3934">
        <v>417.88</v>
      </c>
    </row>
    <row r="3935" spans="1:5">
      <c r="A3935">
        <v>6180</v>
      </c>
      <c r="B3935" t="s">
        <v>24386</v>
      </c>
      <c r="C3935" t="s">
        <v>66</v>
      </c>
      <c r="D3935" s="8">
        <v>451</v>
      </c>
      <c r="E3935">
        <v>451</v>
      </c>
    </row>
    <row r="3936" spans="1:5">
      <c r="A3936">
        <v>6182</v>
      </c>
      <c r="B3936" t="s">
        <v>24387</v>
      </c>
      <c r="C3936" t="s">
        <v>66</v>
      </c>
      <c r="D3936" s="8">
        <v>559.79999999999995</v>
      </c>
      <c r="E3936">
        <v>559.79999999999995</v>
      </c>
    </row>
    <row r="3937" spans="1:5">
      <c r="A3937">
        <v>43614</v>
      </c>
      <c r="B3937" t="s">
        <v>24388</v>
      </c>
      <c r="C3937" t="s">
        <v>102</v>
      </c>
      <c r="D3937" s="8">
        <v>16.89</v>
      </c>
      <c r="E3937">
        <v>16.89</v>
      </c>
    </row>
    <row r="3938" spans="1:5">
      <c r="A3938">
        <v>6193</v>
      </c>
      <c r="B3938" t="s">
        <v>24389</v>
      </c>
      <c r="C3938" t="s">
        <v>102</v>
      </c>
      <c r="D3938" s="8">
        <v>20.56</v>
      </c>
      <c r="E3938">
        <v>20.56</v>
      </c>
    </row>
    <row r="3939" spans="1:5">
      <c r="A3939">
        <v>6189</v>
      </c>
      <c r="B3939" t="s">
        <v>24390</v>
      </c>
      <c r="C3939" t="s">
        <v>102</v>
      </c>
      <c r="D3939" s="8">
        <v>30.01</v>
      </c>
      <c r="E3939">
        <v>30.01</v>
      </c>
    </row>
    <row r="3940" spans="1:5">
      <c r="A3940">
        <v>6214</v>
      </c>
      <c r="B3940" t="s">
        <v>24391</v>
      </c>
      <c r="C3940" t="s">
        <v>66</v>
      </c>
      <c r="D3940" s="8">
        <v>261.76</v>
      </c>
      <c r="E3940">
        <v>261.76</v>
      </c>
    </row>
    <row r="3941" spans="1:5">
      <c r="A3941">
        <v>36153</v>
      </c>
      <c r="B3941" t="s">
        <v>24392</v>
      </c>
      <c r="C3941" t="s">
        <v>716</v>
      </c>
      <c r="D3941" s="8">
        <v>228.34</v>
      </c>
      <c r="E3941">
        <v>228.34</v>
      </c>
    </row>
    <row r="3942" spans="1:5">
      <c r="A3942">
        <v>10740</v>
      </c>
      <c r="B3942" t="s">
        <v>24393</v>
      </c>
      <c r="C3942" t="s">
        <v>716</v>
      </c>
      <c r="D3942" s="8">
        <v>12077.25</v>
      </c>
      <c r="E3942">
        <v>12077.25</v>
      </c>
    </row>
    <row r="3943" spans="1:5">
      <c r="A3943">
        <v>13914</v>
      </c>
      <c r="B3943" t="s">
        <v>24394</v>
      </c>
      <c r="C3943" t="s">
        <v>716</v>
      </c>
      <c r="D3943" s="8">
        <v>873.83</v>
      </c>
      <c r="E3943">
        <v>873.83</v>
      </c>
    </row>
    <row r="3944" spans="1:5">
      <c r="A3944">
        <v>10742</v>
      </c>
      <c r="B3944" t="s">
        <v>24395</v>
      </c>
      <c r="C3944" t="s">
        <v>716</v>
      </c>
      <c r="D3944" s="8">
        <v>1274.5</v>
      </c>
      <c r="E3944">
        <v>1274.5</v>
      </c>
    </row>
    <row r="3945" spans="1:5">
      <c r="A3945">
        <v>45239</v>
      </c>
      <c r="B3945" t="s">
        <v>24396</v>
      </c>
      <c r="C3945" t="s">
        <v>716</v>
      </c>
      <c r="D3945" s="8">
        <v>22.97</v>
      </c>
      <c r="E3945">
        <v>22.97</v>
      </c>
    </row>
    <row r="3946" spans="1:5">
      <c r="A3946">
        <v>38465</v>
      </c>
      <c r="B3946" t="s">
        <v>24397</v>
      </c>
      <c r="C3946" t="s">
        <v>716</v>
      </c>
      <c r="D3946" s="8">
        <v>63.47</v>
      </c>
      <c r="E3946">
        <v>63.47</v>
      </c>
    </row>
    <row r="3947" spans="1:5">
      <c r="A3947">
        <v>7543</v>
      </c>
      <c r="B3947" t="s">
        <v>24398</v>
      </c>
      <c r="C3947" t="s">
        <v>716</v>
      </c>
      <c r="D3947" s="8">
        <v>7.88</v>
      </c>
      <c r="E3947">
        <v>7.88</v>
      </c>
    </row>
    <row r="3948" spans="1:5">
      <c r="A3948">
        <v>43427</v>
      </c>
      <c r="B3948" t="s">
        <v>24399</v>
      </c>
      <c r="C3948" t="s">
        <v>716</v>
      </c>
      <c r="D3948" s="8">
        <v>1523.74</v>
      </c>
      <c r="E3948">
        <v>1523.74</v>
      </c>
    </row>
    <row r="3949" spans="1:5">
      <c r="A3949">
        <v>41613</v>
      </c>
      <c r="B3949" t="s">
        <v>24400</v>
      </c>
      <c r="C3949" t="s">
        <v>716</v>
      </c>
      <c r="D3949" s="8">
        <v>97.94</v>
      </c>
      <c r="E3949">
        <v>97.94</v>
      </c>
    </row>
    <row r="3950" spans="1:5">
      <c r="A3950">
        <v>41614</v>
      </c>
      <c r="B3950" t="s">
        <v>24401</v>
      </c>
      <c r="C3950" t="s">
        <v>716</v>
      </c>
      <c r="D3950" s="8">
        <v>124.8</v>
      </c>
      <c r="E3950">
        <v>124.8</v>
      </c>
    </row>
    <row r="3951" spans="1:5">
      <c r="A3951">
        <v>41615</v>
      </c>
      <c r="B3951" t="s">
        <v>24402</v>
      </c>
      <c r="C3951" t="s">
        <v>716</v>
      </c>
      <c r="D3951" s="8">
        <v>192.89</v>
      </c>
      <c r="E3951">
        <v>192.89</v>
      </c>
    </row>
    <row r="3952" spans="1:5">
      <c r="A3952">
        <v>41616</v>
      </c>
      <c r="B3952" t="s">
        <v>24403</v>
      </c>
      <c r="C3952" t="s">
        <v>716</v>
      </c>
      <c r="D3952" s="8">
        <v>288.20999999999998</v>
      </c>
      <c r="E3952">
        <v>288.20999999999998</v>
      </c>
    </row>
    <row r="3953" spans="1:5">
      <c r="A3953">
        <v>41617</v>
      </c>
      <c r="B3953" t="s">
        <v>24404</v>
      </c>
      <c r="C3953" t="s">
        <v>716</v>
      </c>
      <c r="D3953" s="8">
        <v>573.08000000000004</v>
      </c>
      <c r="E3953">
        <v>573.08000000000004</v>
      </c>
    </row>
    <row r="3954" spans="1:5">
      <c r="A3954">
        <v>41618</v>
      </c>
      <c r="B3954" t="s">
        <v>24405</v>
      </c>
      <c r="C3954" t="s">
        <v>716</v>
      </c>
      <c r="D3954" s="8">
        <v>1055.01</v>
      </c>
      <c r="E3954">
        <v>1055.01</v>
      </c>
    </row>
    <row r="3955" spans="1:5">
      <c r="A3955">
        <v>43428</v>
      </c>
      <c r="B3955" t="s">
        <v>24406</v>
      </c>
      <c r="C3955" t="s">
        <v>716</v>
      </c>
      <c r="D3955" s="8">
        <v>1853.14</v>
      </c>
      <c r="E3955">
        <v>1853.14</v>
      </c>
    </row>
    <row r="3956" spans="1:5">
      <c r="A3956">
        <v>41619</v>
      </c>
      <c r="B3956" t="s">
        <v>24407</v>
      </c>
      <c r="C3956" t="s">
        <v>716</v>
      </c>
      <c r="D3956" s="8">
        <v>120.06</v>
      </c>
      <c r="E3956">
        <v>120.06</v>
      </c>
    </row>
    <row r="3957" spans="1:5">
      <c r="A3957">
        <v>41620</v>
      </c>
      <c r="B3957" t="s">
        <v>24408</v>
      </c>
      <c r="C3957" t="s">
        <v>716</v>
      </c>
      <c r="D3957" s="8">
        <v>151.66</v>
      </c>
      <c r="E3957">
        <v>151.66</v>
      </c>
    </row>
    <row r="3958" spans="1:5">
      <c r="A3958">
        <v>41622</v>
      </c>
      <c r="B3958" t="s">
        <v>24409</v>
      </c>
      <c r="C3958" t="s">
        <v>716</v>
      </c>
      <c r="D3958" s="8">
        <v>263.04000000000002</v>
      </c>
      <c r="E3958">
        <v>263.04000000000002</v>
      </c>
    </row>
    <row r="3959" spans="1:5">
      <c r="A3959">
        <v>41623</v>
      </c>
      <c r="B3959" t="s">
        <v>24410</v>
      </c>
      <c r="C3959" t="s">
        <v>716</v>
      </c>
      <c r="D3959" s="8">
        <v>404.43</v>
      </c>
      <c r="E3959">
        <v>404.43</v>
      </c>
    </row>
    <row r="3960" spans="1:5">
      <c r="A3960">
        <v>41624</v>
      </c>
      <c r="B3960" t="s">
        <v>24411</v>
      </c>
      <c r="C3960" t="s">
        <v>716</v>
      </c>
      <c r="D3960" s="8">
        <v>758.31</v>
      </c>
      <c r="E3960">
        <v>758.31</v>
      </c>
    </row>
    <row r="3961" spans="1:5">
      <c r="A3961">
        <v>41625</v>
      </c>
      <c r="B3961" t="s">
        <v>24412</v>
      </c>
      <c r="C3961" t="s">
        <v>716</v>
      </c>
      <c r="D3961" s="8">
        <v>1166.7</v>
      </c>
      <c r="E3961">
        <v>1166.7</v>
      </c>
    </row>
    <row r="3962" spans="1:5">
      <c r="A3962">
        <v>39346</v>
      </c>
      <c r="B3962" t="s">
        <v>24413</v>
      </c>
      <c r="C3962" t="s">
        <v>716</v>
      </c>
      <c r="D3962" s="8">
        <v>4.8600000000000003</v>
      </c>
      <c r="E3962">
        <v>4.8600000000000003</v>
      </c>
    </row>
    <row r="3963" spans="1:5">
      <c r="A3963">
        <v>39350</v>
      </c>
      <c r="B3963" t="s">
        <v>24414</v>
      </c>
      <c r="C3963" t="s">
        <v>716</v>
      </c>
      <c r="D3963" s="8">
        <v>5.24</v>
      </c>
      <c r="E3963">
        <v>5.24</v>
      </c>
    </row>
    <row r="3964" spans="1:5">
      <c r="A3964">
        <v>39351</v>
      </c>
      <c r="B3964" t="s">
        <v>24415</v>
      </c>
      <c r="C3964" t="s">
        <v>716</v>
      </c>
      <c r="D3964" s="8">
        <v>6.06</v>
      </c>
      <c r="E3964">
        <v>6.06</v>
      </c>
    </row>
    <row r="3965" spans="1:5">
      <c r="A3965">
        <v>39352</v>
      </c>
      <c r="B3965" t="s">
        <v>24416</v>
      </c>
      <c r="C3965" t="s">
        <v>716</v>
      </c>
      <c r="D3965" s="8">
        <v>4.8600000000000003</v>
      </c>
      <c r="E3965">
        <v>4.8600000000000003</v>
      </c>
    </row>
    <row r="3966" spans="1:5">
      <c r="A3966">
        <v>38837</v>
      </c>
      <c r="B3966" t="s">
        <v>24417</v>
      </c>
      <c r="C3966" t="s">
        <v>716</v>
      </c>
      <c r="D3966" s="8">
        <v>8.81</v>
      </c>
      <c r="E3966">
        <v>8.81</v>
      </c>
    </row>
    <row r="3967" spans="1:5">
      <c r="A3967">
        <v>38836</v>
      </c>
      <c r="B3967" t="s">
        <v>24418</v>
      </c>
      <c r="C3967" t="s">
        <v>716</v>
      </c>
      <c r="D3967" s="8">
        <v>6.15</v>
      </c>
      <c r="E3967">
        <v>6.15</v>
      </c>
    </row>
    <row r="3968" spans="1:5">
      <c r="A3968">
        <v>2666</v>
      </c>
      <c r="B3968" t="s">
        <v>24419</v>
      </c>
      <c r="C3968" t="s">
        <v>716</v>
      </c>
      <c r="D3968" s="8">
        <v>6.26</v>
      </c>
      <c r="E3968">
        <v>6.26</v>
      </c>
    </row>
    <row r="3969" spans="1:5">
      <c r="A3969">
        <v>2668</v>
      </c>
      <c r="B3969" t="s">
        <v>24420</v>
      </c>
      <c r="C3969" t="s">
        <v>716</v>
      </c>
      <c r="D3969" s="8">
        <v>7.14</v>
      </c>
      <c r="E3969">
        <v>7.14</v>
      </c>
    </row>
    <row r="3970" spans="1:5">
      <c r="A3970">
        <v>2664</v>
      </c>
      <c r="B3970" t="s">
        <v>24421</v>
      </c>
      <c r="C3970" t="s">
        <v>716</v>
      </c>
      <c r="D3970" s="8">
        <v>10.54</v>
      </c>
      <c r="E3970">
        <v>10.54</v>
      </c>
    </row>
    <row r="3971" spans="1:5">
      <c r="A3971">
        <v>2662</v>
      </c>
      <c r="B3971" t="s">
        <v>24422</v>
      </c>
      <c r="C3971" t="s">
        <v>716</v>
      </c>
      <c r="D3971" s="8">
        <v>12.93</v>
      </c>
      <c r="E3971">
        <v>12.93</v>
      </c>
    </row>
    <row r="3972" spans="1:5">
      <c r="A3972">
        <v>20964</v>
      </c>
      <c r="B3972" t="s">
        <v>24423</v>
      </c>
      <c r="C3972" t="s">
        <v>716</v>
      </c>
      <c r="D3972" s="8">
        <v>89.8</v>
      </c>
      <c r="E3972">
        <v>89.8</v>
      </c>
    </row>
    <row r="3973" spans="1:5">
      <c r="A3973">
        <v>10905</v>
      </c>
      <c r="B3973" t="s">
        <v>24424</v>
      </c>
      <c r="C3973" t="s">
        <v>716</v>
      </c>
      <c r="D3973" s="8">
        <v>120.47</v>
      </c>
      <c r="E3973">
        <v>120.47</v>
      </c>
    </row>
    <row r="3974" spans="1:5">
      <c r="A3974">
        <v>11289</v>
      </c>
      <c r="B3974" t="s">
        <v>24425</v>
      </c>
      <c r="C3974" t="s">
        <v>716</v>
      </c>
      <c r="D3974" s="8">
        <v>88.55</v>
      </c>
      <c r="E3974">
        <v>88.55</v>
      </c>
    </row>
    <row r="3975" spans="1:5">
      <c r="A3975">
        <v>11241</v>
      </c>
      <c r="B3975" t="s">
        <v>24426</v>
      </c>
      <c r="C3975" t="s">
        <v>716</v>
      </c>
      <c r="D3975" s="8">
        <v>221.39</v>
      </c>
      <c r="E3975">
        <v>221.39</v>
      </c>
    </row>
    <row r="3976" spans="1:5">
      <c r="A3976">
        <v>11301</v>
      </c>
      <c r="B3976" t="s">
        <v>24427</v>
      </c>
      <c r="C3976" t="s">
        <v>716</v>
      </c>
      <c r="D3976" s="8">
        <v>561.39</v>
      </c>
      <c r="E3976">
        <v>561.39</v>
      </c>
    </row>
    <row r="3977" spans="1:5">
      <c r="A3977">
        <v>21090</v>
      </c>
      <c r="B3977" t="s">
        <v>24428</v>
      </c>
      <c r="C3977" t="s">
        <v>716</v>
      </c>
      <c r="D3977" s="8">
        <v>687.9</v>
      </c>
      <c r="E3977">
        <v>687.9</v>
      </c>
    </row>
    <row r="3978" spans="1:5">
      <c r="A3978">
        <v>11315</v>
      </c>
      <c r="B3978" t="s">
        <v>24429</v>
      </c>
      <c r="C3978" t="s">
        <v>716</v>
      </c>
      <c r="D3978" s="8">
        <v>134.41</v>
      </c>
      <c r="E3978">
        <v>134.41</v>
      </c>
    </row>
    <row r="3979" spans="1:5">
      <c r="A3979">
        <v>21071</v>
      </c>
      <c r="B3979" t="s">
        <v>24430</v>
      </c>
      <c r="C3979" t="s">
        <v>716</v>
      </c>
      <c r="D3979" s="8">
        <v>205.58</v>
      </c>
      <c r="E3979">
        <v>205.58</v>
      </c>
    </row>
    <row r="3980" spans="1:5">
      <c r="A3980">
        <v>14112</v>
      </c>
      <c r="B3980" t="s">
        <v>24431</v>
      </c>
      <c r="C3980" t="s">
        <v>716</v>
      </c>
      <c r="D3980" s="8">
        <v>287.02</v>
      </c>
      <c r="E3980">
        <v>287.02</v>
      </c>
    </row>
    <row r="3981" spans="1:5">
      <c r="A3981">
        <v>11316</v>
      </c>
      <c r="B3981" t="s">
        <v>24432</v>
      </c>
      <c r="C3981" t="s">
        <v>716</v>
      </c>
      <c r="D3981" s="8">
        <v>442.79</v>
      </c>
      <c r="E3981">
        <v>442.79</v>
      </c>
    </row>
    <row r="3982" spans="1:5">
      <c r="A3982">
        <v>6243</v>
      </c>
      <c r="B3982" t="s">
        <v>24433</v>
      </c>
      <c r="C3982" t="s">
        <v>716</v>
      </c>
      <c r="D3982" s="8">
        <v>510</v>
      </c>
      <c r="E3982">
        <v>510</v>
      </c>
    </row>
    <row r="3983" spans="1:5">
      <c r="A3983">
        <v>6240</v>
      </c>
      <c r="B3983" t="s">
        <v>24434</v>
      </c>
      <c r="C3983" t="s">
        <v>716</v>
      </c>
      <c r="D3983" s="8">
        <v>675.25</v>
      </c>
      <c r="E3983">
        <v>675.25</v>
      </c>
    </row>
    <row r="3984" spans="1:5">
      <c r="A3984">
        <v>11296</v>
      </c>
      <c r="B3984" t="s">
        <v>24435</v>
      </c>
      <c r="C3984" t="s">
        <v>716</v>
      </c>
      <c r="D3984" s="8">
        <v>2151.48</v>
      </c>
      <c r="E3984">
        <v>2151.48</v>
      </c>
    </row>
    <row r="3985" spans="1:5">
      <c r="A3985">
        <v>11299</v>
      </c>
      <c r="B3985" t="s">
        <v>24436</v>
      </c>
      <c r="C3985" t="s">
        <v>716</v>
      </c>
      <c r="D3985" s="8">
        <v>728.23</v>
      </c>
      <c r="E3985">
        <v>728.23</v>
      </c>
    </row>
    <row r="3986" spans="1:5">
      <c r="A3986">
        <v>11688</v>
      </c>
      <c r="B3986" t="s">
        <v>24437</v>
      </c>
      <c r="C3986" t="s">
        <v>716</v>
      </c>
      <c r="D3986" s="8">
        <v>548.54</v>
      </c>
      <c r="E3986">
        <v>548.54</v>
      </c>
    </row>
    <row r="3987" spans="1:5">
      <c r="A3987">
        <v>37736</v>
      </c>
      <c r="B3987" t="s">
        <v>24438</v>
      </c>
      <c r="C3987" t="s">
        <v>716</v>
      </c>
      <c r="D3987" s="8">
        <v>85950</v>
      </c>
      <c r="E3987">
        <v>85950</v>
      </c>
    </row>
    <row r="3988" spans="1:5">
      <c r="A3988">
        <v>37739</v>
      </c>
      <c r="B3988" t="s">
        <v>24439</v>
      </c>
      <c r="C3988" t="s">
        <v>716</v>
      </c>
      <c r="D3988" s="8">
        <v>105784.61</v>
      </c>
      <c r="E3988">
        <v>105784.61</v>
      </c>
    </row>
    <row r="3989" spans="1:5">
      <c r="A3989">
        <v>37740</v>
      </c>
      <c r="B3989" t="s">
        <v>24440</v>
      </c>
      <c r="C3989" t="s">
        <v>716</v>
      </c>
      <c r="D3989" s="8">
        <v>60366.21</v>
      </c>
      <c r="E3989">
        <v>60366.21</v>
      </c>
    </row>
    <row r="3990" spans="1:5">
      <c r="A3990">
        <v>37738</v>
      </c>
      <c r="B3990" t="s">
        <v>24441</v>
      </c>
      <c r="C3990" t="s">
        <v>716</v>
      </c>
      <c r="D3990" s="8">
        <v>71720.820000000007</v>
      </c>
      <c r="E3990">
        <v>71720.820000000007</v>
      </c>
    </row>
    <row r="3991" spans="1:5">
      <c r="A3991">
        <v>37737</v>
      </c>
      <c r="B3991" t="s">
        <v>24442</v>
      </c>
      <c r="C3991" t="s">
        <v>716</v>
      </c>
      <c r="D3991" s="8">
        <v>57060.45</v>
      </c>
      <c r="E3991">
        <v>57060.45</v>
      </c>
    </row>
    <row r="3992" spans="1:5">
      <c r="A3992">
        <v>25014</v>
      </c>
      <c r="B3992" t="s">
        <v>24443</v>
      </c>
      <c r="C3992" t="s">
        <v>716</v>
      </c>
      <c r="D3992" s="8">
        <v>119510.74</v>
      </c>
      <c r="E3992">
        <v>119510.74</v>
      </c>
    </row>
    <row r="3993" spans="1:5">
      <c r="A3993">
        <v>25013</v>
      </c>
      <c r="B3993" t="s">
        <v>24444</v>
      </c>
      <c r="C3993" t="s">
        <v>716</v>
      </c>
      <c r="D3993" s="8">
        <v>125259.91</v>
      </c>
      <c r="E3993">
        <v>125259.91</v>
      </c>
    </row>
    <row r="3994" spans="1:5">
      <c r="A3994">
        <v>14405</v>
      </c>
      <c r="B3994" t="s">
        <v>24445</v>
      </c>
      <c r="C3994" t="s">
        <v>716</v>
      </c>
      <c r="D3994" s="8">
        <v>147034.85999999999</v>
      </c>
      <c r="E3994">
        <v>147034.85999999999</v>
      </c>
    </row>
    <row r="3995" spans="1:5">
      <c r="A3995">
        <v>20271</v>
      </c>
      <c r="B3995" t="s">
        <v>24446</v>
      </c>
      <c r="C3995" t="s">
        <v>716</v>
      </c>
      <c r="D3995" s="8">
        <v>534.63</v>
      </c>
      <c r="E3995">
        <v>534.63</v>
      </c>
    </row>
    <row r="3996" spans="1:5">
      <c r="A3996">
        <v>10423</v>
      </c>
      <c r="B3996" t="s">
        <v>24447</v>
      </c>
      <c r="C3996" t="s">
        <v>716</v>
      </c>
      <c r="D3996" s="8">
        <v>392.54</v>
      </c>
      <c r="E3996">
        <v>392.54</v>
      </c>
    </row>
    <row r="3997" spans="1:5">
      <c r="A3997">
        <v>36790</v>
      </c>
      <c r="B3997" t="s">
        <v>24448</v>
      </c>
      <c r="C3997" t="s">
        <v>716</v>
      </c>
      <c r="D3997" s="8">
        <v>340.27</v>
      </c>
      <c r="E3997">
        <v>340.27</v>
      </c>
    </row>
    <row r="3998" spans="1:5">
      <c r="A3998">
        <v>37589</v>
      </c>
      <c r="B3998" t="s">
        <v>24449</v>
      </c>
      <c r="C3998" t="s">
        <v>716</v>
      </c>
      <c r="D3998" s="8">
        <v>416.92</v>
      </c>
      <c r="E3998">
        <v>416.92</v>
      </c>
    </row>
    <row r="3999" spans="1:5">
      <c r="A3999">
        <v>11690</v>
      </c>
      <c r="B3999" t="s">
        <v>24450</v>
      </c>
      <c r="C3999" t="s">
        <v>716</v>
      </c>
      <c r="D3999" s="8">
        <v>221.48</v>
      </c>
      <c r="E3999">
        <v>221.48</v>
      </c>
    </row>
    <row r="4000" spans="1:5">
      <c r="A4000">
        <v>20234</v>
      </c>
      <c r="B4000" t="s">
        <v>24451</v>
      </c>
      <c r="C4000" t="s">
        <v>716</v>
      </c>
      <c r="D4000" s="8">
        <v>280.27999999999997</v>
      </c>
      <c r="E4000">
        <v>280.27999999999997</v>
      </c>
    </row>
    <row r="4001" spans="1:5">
      <c r="A4001">
        <v>44480</v>
      </c>
      <c r="B4001" t="s">
        <v>24452</v>
      </c>
      <c r="C4001" t="s">
        <v>63</v>
      </c>
      <c r="D4001" s="8">
        <v>19.3</v>
      </c>
      <c r="E4001">
        <v>19.3</v>
      </c>
    </row>
    <row r="4002" spans="1:5">
      <c r="A4002">
        <v>11457</v>
      </c>
      <c r="B4002" t="s">
        <v>24453</v>
      </c>
      <c r="C4002" t="s">
        <v>716</v>
      </c>
      <c r="D4002" s="8">
        <v>50.83</v>
      </c>
      <c r="E4002">
        <v>50.83</v>
      </c>
    </row>
    <row r="4003" spans="1:5">
      <c r="A4003">
        <v>44073</v>
      </c>
      <c r="B4003" t="s">
        <v>24454</v>
      </c>
      <c r="C4003" t="s">
        <v>102</v>
      </c>
      <c r="D4003" s="8">
        <v>1.07</v>
      </c>
      <c r="E4003">
        <v>1.07</v>
      </c>
    </row>
    <row r="4004" spans="1:5">
      <c r="A4004">
        <v>3593</v>
      </c>
      <c r="B4004" t="s">
        <v>24455</v>
      </c>
      <c r="C4004" t="s">
        <v>716</v>
      </c>
      <c r="D4004" s="8">
        <v>94.75</v>
      </c>
      <c r="E4004">
        <v>94.75</v>
      </c>
    </row>
    <row r="4005" spans="1:5">
      <c r="A4005">
        <v>3588</v>
      </c>
      <c r="B4005" t="s">
        <v>24456</v>
      </c>
      <c r="C4005" t="s">
        <v>716</v>
      </c>
      <c r="D4005" s="8">
        <v>73.03</v>
      </c>
      <c r="E4005">
        <v>73.03</v>
      </c>
    </row>
    <row r="4006" spans="1:5">
      <c r="A4006">
        <v>3587</v>
      </c>
      <c r="B4006" t="s">
        <v>24457</v>
      </c>
      <c r="C4006" t="s">
        <v>716</v>
      </c>
      <c r="D4006" s="8">
        <v>45.32</v>
      </c>
      <c r="E4006">
        <v>45.32</v>
      </c>
    </row>
    <row r="4007" spans="1:5">
      <c r="A4007">
        <v>3585</v>
      </c>
      <c r="B4007" t="s">
        <v>24458</v>
      </c>
      <c r="C4007" t="s">
        <v>716</v>
      </c>
      <c r="D4007" s="8">
        <v>22.56</v>
      </c>
      <c r="E4007">
        <v>22.56</v>
      </c>
    </row>
    <row r="4008" spans="1:5">
      <c r="A4008">
        <v>3590</v>
      </c>
      <c r="B4008" t="s">
        <v>24459</v>
      </c>
      <c r="C4008" t="s">
        <v>716</v>
      </c>
      <c r="D4008" s="8">
        <v>269.02</v>
      </c>
      <c r="E4008">
        <v>269.02</v>
      </c>
    </row>
    <row r="4009" spans="1:5">
      <c r="A4009">
        <v>3589</v>
      </c>
      <c r="B4009" t="s">
        <v>24460</v>
      </c>
      <c r="C4009" t="s">
        <v>716</v>
      </c>
      <c r="D4009" s="8">
        <v>144.38999999999999</v>
      </c>
      <c r="E4009">
        <v>144.38999999999999</v>
      </c>
    </row>
    <row r="4010" spans="1:5">
      <c r="A4010">
        <v>3592</v>
      </c>
      <c r="B4010" t="s">
        <v>24461</v>
      </c>
      <c r="C4010" t="s">
        <v>716</v>
      </c>
      <c r="D4010" s="8">
        <v>425.24</v>
      </c>
      <c r="E4010">
        <v>425.24</v>
      </c>
    </row>
    <row r="4011" spans="1:5">
      <c r="A4011">
        <v>3586</v>
      </c>
      <c r="B4011" t="s">
        <v>24462</v>
      </c>
      <c r="C4011" t="s">
        <v>716</v>
      </c>
      <c r="D4011" s="8">
        <v>29.54</v>
      </c>
      <c r="E4011">
        <v>29.54</v>
      </c>
    </row>
    <row r="4012" spans="1:5">
      <c r="A4012">
        <v>3591</v>
      </c>
      <c r="B4012" t="s">
        <v>24463</v>
      </c>
      <c r="C4012" t="s">
        <v>716</v>
      </c>
      <c r="D4012" s="8">
        <v>681.68</v>
      </c>
      <c r="E4012">
        <v>681.68</v>
      </c>
    </row>
    <row r="4013" spans="1:5">
      <c r="A4013">
        <v>40396</v>
      </c>
      <c r="B4013" t="s">
        <v>24464</v>
      </c>
      <c r="C4013" t="s">
        <v>716</v>
      </c>
      <c r="D4013" s="8">
        <v>132.28</v>
      </c>
      <c r="E4013">
        <v>132.28</v>
      </c>
    </row>
    <row r="4014" spans="1:5">
      <c r="A4014">
        <v>40395</v>
      </c>
      <c r="B4014" t="s">
        <v>24465</v>
      </c>
      <c r="C4014" t="s">
        <v>716</v>
      </c>
      <c r="D4014" s="8">
        <v>101.52</v>
      </c>
      <c r="E4014">
        <v>101.52</v>
      </c>
    </row>
    <row r="4015" spans="1:5">
      <c r="A4015">
        <v>40394</v>
      </c>
      <c r="B4015" t="s">
        <v>24466</v>
      </c>
      <c r="C4015" t="s">
        <v>716</v>
      </c>
      <c r="D4015" s="8">
        <v>66.09</v>
      </c>
      <c r="E4015">
        <v>66.09</v>
      </c>
    </row>
    <row r="4016" spans="1:5">
      <c r="A4016">
        <v>40392</v>
      </c>
      <c r="B4016" t="s">
        <v>24467</v>
      </c>
      <c r="C4016" t="s">
        <v>716</v>
      </c>
      <c r="D4016" s="8">
        <v>32.659999999999997</v>
      </c>
      <c r="E4016">
        <v>32.659999999999997</v>
      </c>
    </row>
    <row r="4017" spans="1:5">
      <c r="A4017">
        <v>40398</v>
      </c>
      <c r="B4017" t="s">
        <v>24468</v>
      </c>
      <c r="C4017" t="s">
        <v>716</v>
      </c>
      <c r="D4017" s="8">
        <v>424.39</v>
      </c>
      <c r="E4017">
        <v>424.39</v>
      </c>
    </row>
    <row r="4018" spans="1:5">
      <c r="A4018">
        <v>40397</v>
      </c>
      <c r="B4018" t="s">
        <v>24469</v>
      </c>
      <c r="C4018" t="s">
        <v>716</v>
      </c>
      <c r="D4018" s="8">
        <v>217.34</v>
      </c>
      <c r="E4018">
        <v>217.34</v>
      </c>
    </row>
    <row r="4019" spans="1:5">
      <c r="A4019">
        <v>40399</v>
      </c>
      <c r="B4019" t="s">
        <v>24470</v>
      </c>
      <c r="C4019" t="s">
        <v>716</v>
      </c>
      <c r="D4019" s="8">
        <v>694.3</v>
      </c>
      <c r="E4019">
        <v>694.3</v>
      </c>
    </row>
    <row r="4020" spans="1:5">
      <c r="A4020">
        <v>40393</v>
      </c>
      <c r="B4020" t="s">
        <v>24471</v>
      </c>
      <c r="C4020" t="s">
        <v>716</v>
      </c>
      <c r="D4020" s="8">
        <v>42.07</v>
      </c>
      <c r="E4020">
        <v>42.07</v>
      </c>
    </row>
    <row r="4021" spans="1:5">
      <c r="A4021">
        <v>44253</v>
      </c>
      <c r="B4021" t="s">
        <v>24472</v>
      </c>
      <c r="C4021" t="s">
        <v>716</v>
      </c>
      <c r="D4021" s="8">
        <v>276.5</v>
      </c>
      <c r="E4021">
        <v>276.5</v>
      </c>
    </row>
    <row r="4022" spans="1:5">
      <c r="A4022">
        <v>21121</v>
      </c>
      <c r="B4022" t="s">
        <v>24473</v>
      </c>
      <c r="C4022" t="s">
        <v>716</v>
      </c>
      <c r="D4022" s="8">
        <v>3.96</v>
      </c>
      <c r="E4022">
        <v>3.96</v>
      </c>
    </row>
    <row r="4023" spans="1:5">
      <c r="A4023">
        <v>38010</v>
      </c>
      <c r="B4023" t="s">
        <v>24474</v>
      </c>
      <c r="C4023" t="s">
        <v>716</v>
      </c>
      <c r="D4023" s="8">
        <v>4.9400000000000004</v>
      </c>
      <c r="E4023">
        <v>4.9400000000000004</v>
      </c>
    </row>
    <row r="4024" spans="1:5">
      <c r="A4024">
        <v>38011</v>
      </c>
      <c r="B4024" t="s">
        <v>24475</v>
      </c>
      <c r="C4024" t="s">
        <v>716</v>
      </c>
      <c r="D4024" s="8">
        <v>9.9</v>
      </c>
      <c r="E4024">
        <v>9.9</v>
      </c>
    </row>
    <row r="4025" spans="1:5">
      <c r="A4025">
        <v>38012</v>
      </c>
      <c r="B4025" t="s">
        <v>24476</v>
      </c>
      <c r="C4025" t="s">
        <v>716</v>
      </c>
      <c r="D4025" s="8">
        <v>37.74</v>
      </c>
      <c r="E4025">
        <v>37.74</v>
      </c>
    </row>
    <row r="4026" spans="1:5">
      <c r="A4026">
        <v>38013</v>
      </c>
      <c r="B4026" t="s">
        <v>24477</v>
      </c>
      <c r="C4026" t="s">
        <v>716</v>
      </c>
      <c r="D4026" s="8">
        <v>48.49</v>
      </c>
      <c r="E4026">
        <v>48.49</v>
      </c>
    </row>
    <row r="4027" spans="1:5">
      <c r="A4027">
        <v>38014</v>
      </c>
      <c r="B4027" t="s">
        <v>24478</v>
      </c>
      <c r="C4027" t="s">
        <v>716</v>
      </c>
      <c r="D4027" s="8">
        <v>80.97</v>
      </c>
      <c r="E4027">
        <v>80.97</v>
      </c>
    </row>
    <row r="4028" spans="1:5">
      <c r="A4028">
        <v>38015</v>
      </c>
      <c r="B4028" t="s">
        <v>24479</v>
      </c>
      <c r="C4028" t="s">
        <v>716</v>
      </c>
      <c r="D4028" s="8">
        <v>190.36</v>
      </c>
      <c r="E4028">
        <v>190.36</v>
      </c>
    </row>
    <row r="4029" spans="1:5">
      <c r="A4029">
        <v>38016</v>
      </c>
      <c r="B4029" t="s">
        <v>24480</v>
      </c>
      <c r="C4029" t="s">
        <v>716</v>
      </c>
      <c r="D4029" s="8">
        <v>221.37</v>
      </c>
      <c r="E4029">
        <v>221.37</v>
      </c>
    </row>
    <row r="4030" spans="1:5">
      <c r="A4030">
        <v>12741</v>
      </c>
      <c r="B4030" t="s">
        <v>24481</v>
      </c>
      <c r="C4030" t="s">
        <v>716</v>
      </c>
      <c r="D4030" s="8">
        <v>1481.81</v>
      </c>
      <c r="E4030">
        <v>1481.81</v>
      </c>
    </row>
    <row r="4031" spans="1:5">
      <c r="A4031">
        <v>12733</v>
      </c>
      <c r="B4031" t="s">
        <v>24482</v>
      </c>
      <c r="C4031" t="s">
        <v>716</v>
      </c>
      <c r="D4031" s="8">
        <v>7.45</v>
      </c>
      <c r="E4031">
        <v>7.45</v>
      </c>
    </row>
    <row r="4032" spans="1:5">
      <c r="A4032">
        <v>12734</v>
      </c>
      <c r="B4032" t="s">
        <v>24483</v>
      </c>
      <c r="C4032" t="s">
        <v>716</v>
      </c>
      <c r="D4032" s="8">
        <v>15.89</v>
      </c>
      <c r="E4032">
        <v>15.89</v>
      </c>
    </row>
    <row r="4033" spans="1:5">
      <c r="A4033">
        <v>12735</v>
      </c>
      <c r="B4033" t="s">
        <v>24484</v>
      </c>
      <c r="C4033" t="s">
        <v>716</v>
      </c>
      <c r="D4033" s="8">
        <v>26.14</v>
      </c>
      <c r="E4033">
        <v>26.14</v>
      </c>
    </row>
    <row r="4034" spans="1:5">
      <c r="A4034">
        <v>12736</v>
      </c>
      <c r="B4034" t="s">
        <v>24485</v>
      </c>
      <c r="C4034" t="s">
        <v>716</v>
      </c>
      <c r="D4034" s="8">
        <v>59.76</v>
      </c>
      <c r="E4034">
        <v>59.76</v>
      </c>
    </row>
    <row r="4035" spans="1:5">
      <c r="A4035">
        <v>12737</v>
      </c>
      <c r="B4035" t="s">
        <v>24486</v>
      </c>
      <c r="C4035" t="s">
        <v>716</v>
      </c>
      <c r="D4035" s="8">
        <v>76.989999999999995</v>
      </c>
      <c r="E4035">
        <v>76.989999999999995</v>
      </c>
    </row>
    <row r="4036" spans="1:5">
      <c r="A4036">
        <v>12738</v>
      </c>
      <c r="B4036" t="s">
        <v>24487</v>
      </c>
      <c r="C4036" t="s">
        <v>716</v>
      </c>
      <c r="D4036" s="8">
        <v>152.16999999999999</v>
      </c>
      <c r="E4036">
        <v>152.16999999999999</v>
      </c>
    </row>
    <row r="4037" spans="1:5">
      <c r="A4037">
        <v>12739</v>
      </c>
      <c r="B4037" t="s">
        <v>24488</v>
      </c>
      <c r="C4037" t="s">
        <v>716</v>
      </c>
      <c r="D4037" s="8">
        <v>433.17</v>
      </c>
      <c r="E4037">
        <v>433.17</v>
      </c>
    </row>
    <row r="4038" spans="1:5">
      <c r="A4038">
        <v>12740</v>
      </c>
      <c r="B4038" t="s">
        <v>24489</v>
      </c>
      <c r="C4038" t="s">
        <v>716</v>
      </c>
      <c r="D4038" s="8">
        <v>677.72</v>
      </c>
      <c r="E4038">
        <v>677.72</v>
      </c>
    </row>
    <row r="4039" spans="1:5">
      <c r="A4039">
        <v>6297</v>
      </c>
      <c r="B4039" t="s">
        <v>24490</v>
      </c>
      <c r="C4039" t="s">
        <v>716</v>
      </c>
      <c r="D4039" s="8">
        <v>43.66</v>
      </c>
      <c r="E4039">
        <v>43.66</v>
      </c>
    </row>
    <row r="4040" spans="1:5">
      <c r="A4040">
        <v>6296</v>
      </c>
      <c r="B4040" t="s">
        <v>24491</v>
      </c>
      <c r="C4040" t="s">
        <v>716</v>
      </c>
      <c r="D4040" s="8">
        <v>34.46</v>
      </c>
      <c r="E4040">
        <v>34.46</v>
      </c>
    </row>
    <row r="4041" spans="1:5">
      <c r="A4041">
        <v>6323</v>
      </c>
      <c r="B4041" t="s">
        <v>24492</v>
      </c>
      <c r="C4041" t="s">
        <v>716</v>
      </c>
      <c r="D4041" s="8">
        <v>22.52</v>
      </c>
      <c r="E4041">
        <v>22.52</v>
      </c>
    </row>
    <row r="4042" spans="1:5">
      <c r="A4042">
        <v>6294</v>
      </c>
      <c r="B4042" t="s">
        <v>24493</v>
      </c>
      <c r="C4042" t="s">
        <v>716</v>
      </c>
      <c r="D4042" s="8">
        <v>9.82</v>
      </c>
      <c r="E4042">
        <v>9.82</v>
      </c>
    </row>
    <row r="4043" spans="1:5">
      <c r="A4043">
        <v>6299</v>
      </c>
      <c r="B4043" t="s">
        <v>24494</v>
      </c>
      <c r="C4043" t="s">
        <v>716</v>
      </c>
      <c r="D4043" s="8">
        <v>131.30000000000001</v>
      </c>
      <c r="E4043">
        <v>131.30000000000001</v>
      </c>
    </row>
    <row r="4044" spans="1:5">
      <c r="A4044">
        <v>6298</v>
      </c>
      <c r="B4044" t="s">
        <v>24495</v>
      </c>
      <c r="C4044" t="s">
        <v>716</v>
      </c>
      <c r="D4044" s="8">
        <v>69.150000000000006</v>
      </c>
      <c r="E4044">
        <v>69.150000000000006</v>
      </c>
    </row>
    <row r="4045" spans="1:5">
      <c r="A4045">
        <v>6322</v>
      </c>
      <c r="B4045" t="s">
        <v>24496</v>
      </c>
      <c r="C4045" t="s">
        <v>716</v>
      </c>
      <c r="D4045" s="8">
        <v>175.86</v>
      </c>
      <c r="E4045">
        <v>175.86</v>
      </c>
    </row>
    <row r="4046" spans="1:5">
      <c r="A4046">
        <v>6295</v>
      </c>
      <c r="B4046" t="s">
        <v>24497</v>
      </c>
      <c r="C4046" t="s">
        <v>716</v>
      </c>
      <c r="D4046" s="8">
        <v>13.99</v>
      </c>
      <c r="E4046">
        <v>13.99</v>
      </c>
    </row>
    <row r="4047" spans="1:5">
      <c r="A4047">
        <v>6300</v>
      </c>
      <c r="B4047" t="s">
        <v>24498</v>
      </c>
      <c r="C4047" t="s">
        <v>716</v>
      </c>
      <c r="D4047" s="8">
        <v>324.22000000000003</v>
      </c>
      <c r="E4047">
        <v>324.22000000000003</v>
      </c>
    </row>
    <row r="4048" spans="1:5">
      <c r="A4048">
        <v>6321</v>
      </c>
      <c r="B4048" t="s">
        <v>24499</v>
      </c>
      <c r="C4048" t="s">
        <v>716</v>
      </c>
      <c r="D4048" s="8">
        <v>463.13</v>
      </c>
      <c r="E4048">
        <v>463.13</v>
      </c>
    </row>
    <row r="4049" spans="1:5">
      <c r="A4049">
        <v>6301</v>
      </c>
      <c r="B4049" t="s">
        <v>24500</v>
      </c>
      <c r="C4049" t="s">
        <v>716</v>
      </c>
      <c r="D4049" s="8">
        <v>1085.53</v>
      </c>
      <c r="E4049">
        <v>1085.53</v>
      </c>
    </row>
    <row r="4050" spans="1:5">
      <c r="A4050">
        <v>7105</v>
      </c>
      <c r="B4050" t="s">
        <v>24501</v>
      </c>
      <c r="C4050" t="s">
        <v>716</v>
      </c>
      <c r="D4050" s="8">
        <v>32.35</v>
      </c>
      <c r="E4050">
        <v>32.35</v>
      </c>
    </row>
    <row r="4051" spans="1:5">
      <c r="A4051">
        <v>20183</v>
      </c>
      <c r="B4051" t="s">
        <v>24502</v>
      </c>
      <c r="C4051" t="s">
        <v>716</v>
      </c>
      <c r="D4051" s="8">
        <v>39.86</v>
      </c>
      <c r="E4051">
        <v>39.86</v>
      </c>
    </row>
    <row r="4052" spans="1:5">
      <c r="A4052">
        <v>38448</v>
      </c>
      <c r="B4052" t="s">
        <v>24503</v>
      </c>
      <c r="C4052" t="s">
        <v>716</v>
      </c>
      <c r="D4052" s="8">
        <v>180.88</v>
      </c>
      <c r="E4052">
        <v>180.88</v>
      </c>
    </row>
    <row r="4053" spans="1:5">
      <c r="A4053">
        <v>20182</v>
      </c>
      <c r="B4053" t="s">
        <v>24504</v>
      </c>
      <c r="C4053" t="s">
        <v>716</v>
      </c>
      <c r="D4053" s="8">
        <v>23.17</v>
      </c>
      <c r="E4053">
        <v>23.17</v>
      </c>
    </row>
    <row r="4054" spans="1:5">
      <c r="A4054">
        <v>7119</v>
      </c>
      <c r="B4054" t="s">
        <v>24505</v>
      </c>
      <c r="C4054" t="s">
        <v>716</v>
      </c>
      <c r="D4054" s="8">
        <v>11.1</v>
      </c>
      <c r="E4054">
        <v>11.1</v>
      </c>
    </row>
    <row r="4055" spans="1:5">
      <c r="A4055">
        <v>7126</v>
      </c>
      <c r="B4055" t="s">
        <v>24506</v>
      </c>
      <c r="C4055" t="s">
        <v>716</v>
      </c>
      <c r="D4055" s="8">
        <v>22.66</v>
      </c>
      <c r="E4055">
        <v>22.66</v>
      </c>
    </row>
    <row r="4056" spans="1:5">
      <c r="A4056">
        <v>7120</v>
      </c>
      <c r="B4056" t="s">
        <v>24507</v>
      </c>
      <c r="C4056" t="s">
        <v>716</v>
      </c>
      <c r="D4056" s="8">
        <v>8.52</v>
      </c>
      <c r="E4056">
        <v>8.52</v>
      </c>
    </row>
    <row r="4057" spans="1:5">
      <c r="A4057">
        <v>6319</v>
      </c>
      <c r="B4057" t="s">
        <v>24508</v>
      </c>
      <c r="C4057" t="s">
        <v>716</v>
      </c>
      <c r="D4057" s="8">
        <v>51.29</v>
      </c>
      <c r="E4057">
        <v>51.29</v>
      </c>
    </row>
    <row r="4058" spans="1:5">
      <c r="A4058">
        <v>6304</v>
      </c>
      <c r="B4058" t="s">
        <v>24509</v>
      </c>
      <c r="C4058" t="s">
        <v>716</v>
      </c>
      <c r="D4058" s="8">
        <v>51.29</v>
      </c>
      <c r="E4058">
        <v>51.29</v>
      </c>
    </row>
    <row r="4059" spans="1:5">
      <c r="A4059">
        <v>21116</v>
      </c>
      <c r="B4059" t="s">
        <v>24510</v>
      </c>
      <c r="C4059" t="s">
        <v>716</v>
      </c>
      <c r="D4059" s="8">
        <v>38.840000000000003</v>
      </c>
      <c r="E4059">
        <v>38.840000000000003</v>
      </c>
    </row>
    <row r="4060" spans="1:5">
      <c r="A4060">
        <v>6320</v>
      </c>
      <c r="B4060" t="s">
        <v>24511</v>
      </c>
      <c r="C4060" t="s">
        <v>716</v>
      </c>
      <c r="D4060" s="8">
        <v>26.41</v>
      </c>
      <c r="E4060">
        <v>26.41</v>
      </c>
    </row>
    <row r="4061" spans="1:5">
      <c r="A4061">
        <v>6303</v>
      </c>
      <c r="B4061" t="s">
        <v>24512</v>
      </c>
      <c r="C4061" t="s">
        <v>716</v>
      </c>
      <c r="D4061" s="8">
        <v>26.41</v>
      </c>
      <c r="E4061">
        <v>26.41</v>
      </c>
    </row>
    <row r="4062" spans="1:5">
      <c r="A4062">
        <v>6308</v>
      </c>
      <c r="B4062" t="s">
        <v>24513</v>
      </c>
      <c r="C4062" t="s">
        <v>716</v>
      </c>
      <c r="D4062" s="8">
        <v>141.91999999999999</v>
      </c>
      <c r="E4062">
        <v>141.91999999999999</v>
      </c>
    </row>
    <row r="4063" spans="1:5">
      <c r="A4063">
        <v>6317</v>
      </c>
      <c r="B4063" t="s">
        <v>24514</v>
      </c>
      <c r="C4063" t="s">
        <v>716</v>
      </c>
      <c r="D4063" s="8">
        <v>141.91999999999999</v>
      </c>
      <c r="E4063">
        <v>141.91999999999999</v>
      </c>
    </row>
    <row r="4064" spans="1:5">
      <c r="A4064">
        <v>6307</v>
      </c>
      <c r="B4064" t="s">
        <v>24515</v>
      </c>
      <c r="C4064" t="s">
        <v>716</v>
      </c>
      <c r="D4064" s="8">
        <v>141.91999999999999</v>
      </c>
      <c r="E4064">
        <v>141.91999999999999</v>
      </c>
    </row>
    <row r="4065" spans="1:5">
      <c r="A4065">
        <v>6309</v>
      </c>
      <c r="B4065" t="s">
        <v>24516</v>
      </c>
      <c r="C4065" t="s">
        <v>716</v>
      </c>
      <c r="D4065" s="8">
        <v>146.04</v>
      </c>
      <c r="E4065">
        <v>146.04</v>
      </c>
    </row>
    <row r="4066" spans="1:5">
      <c r="A4066">
        <v>6318</v>
      </c>
      <c r="B4066" t="s">
        <v>24517</v>
      </c>
      <c r="C4066" t="s">
        <v>716</v>
      </c>
      <c r="D4066" s="8">
        <v>76.55</v>
      </c>
      <c r="E4066">
        <v>76.55</v>
      </c>
    </row>
    <row r="4067" spans="1:5">
      <c r="A4067">
        <v>6306</v>
      </c>
      <c r="B4067" t="s">
        <v>24518</v>
      </c>
      <c r="C4067" t="s">
        <v>716</v>
      </c>
      <c r="D4067" s="8">
        <v>76.55</v>
      </c>
      <c r="E4067">
        <v>76.55</v>
      </c>
    </row>
    <row r="4068" spans="1:5">
      <c r="A4068">
        <v>6305</v>
      </c>
      <c r="B4068" t="s">
        <v>24519</v>
      </c>
      <c r="C4068" t="s">
        <v>716</v>
      </c>
      <c r="D4068" s="8">
        <v>76.55</v>
      </c>
      <c r="E4068">
        <v>76.55</v>
      </c>
    </row>
    <row r="4069" spans="1:5">
      <c r="A4069">
        <v>6312</v>
      </c>
      <c r="B4069" t="s">
        <v>24520</v>
      </c>
      <c r="C4069" t="s">
        <v>716</v>
      </c>
      <c r="D4069" s="8">
        <v>204.14</v>
      </c>
      <c r="E4069">
        <v>204.14</v>
      </c>
    </row>
    <row r="4070" spans="1:5">
      <c r="A4070">
        <v>6311</v>
      </c>
      <c r="B4070" t="s">
        <v>24521</v>
      </c>
      <c r="C4070" t="s">
        <v>716</v>
      </c>
      <c r="D4070" s="8">
        <v>204.14</v>
      </c>
      <c r="E4070">
        <v>204.14</v>
      </c>
    </row>
    <row r="4071" spans="1:5">
      <c r="A4071">
        <v>6310</v>
      </c>
      <c r="B4071" t="s">
        <v>24522</v>
      </c>
      <c r="C4071" t="s">
        <v>716</v>
      </c>
      <c r="D4071" s="8">
        <v>204.14</v>
      </c>
      <c r="E4071">
        <v>204.14</v>
      </c>
    </row>
    <row r="4072" spans="1:5">
      <c r="A4072">
        <v>6314</v>
      </c>
      <c r="B4072" t="s">
        <v>24523</v>
      </c>
      <c r="C4072" t="s">
        <v>716</v>
      </c>
      <c r="D4072" s="8">
        <v>204.14</v>
      </c>
      <c r="E4072">
        <v>204.14</v>
      </c>
    </row>
    <row r="4073" spans="1:5">
      <c r="A4073">
        <v>6313</v>
      </c>
      <c r="B4073" t="s">
        <v>24524</v>
      </c>
      <c r="C4073" t="s">
        <v>716</v>
      </c>
      <c r="D4073" s="8">
        <v>204.14</v>
      </c>
      <c r="E4073">
        <v>204.14</v>
      </c>
    </row>
    <row r="4074" spans="1:5">
      <c r="A4074">
        <v>6302</v>
      </c>
      <c r="B4074" t="s">
        <v>24525</v>
      </c>
      <c r="C4074" t="s">
        <v>716</v>
      </c>
      <c r="D4074" s="8">
        <v>16.239999999999998</v>
      </c>
      <c r="E4074">
        <v>16.239999999999998</v>
      </c>
    </row>
    <row r="4075" spans="1:5">
      <c r="A4075">
        <v>6315</v>
      </c>
      <c r="B4075" t="s">
        <v>24526</v>
      </c>
      <c r="C4075" t="s">
        <v>716</v>
      </c>
      <c r="D4075" s="8">
        <v>386.52</v>
      </c>
      <c r="E4075">
        <v>386.52</v>
      </c>
    </row>
    <row r="4076" spans="1:5">
      <c r="A4076">
        <v>6316</v>
      </c>
      <c r="B4076" t="s">
        <v>24527</v>
      </c>
      <c r="C4076" t="s">
        <v>716</v>
      </c>
      <c r="D4076" s="8">
        <v>386.52</v>
      </c>
      <c r="E4076">
        <v>386.52</v>
      </c>
    </row>
    <row r="4077" spans="1:5">
      <c r="A4077">
        <v>39324</v>
      </c>
      <c r="B4077" t="s">
        <v>24528</v>
      </c>
      <c r="C4077" t="s">
        <v>716</v>
      </c>
      <c r="D4077" s="8">
        <v>5.16</v>
      </c>
      <c r="E4077">
        <v>5.16</v>
      </c>
    </row>
    <row r="4078" spans="1:5">
      <c r="A4078">
        <v>39325</v>
      </c>
      <c r="B4078" t="s">
        <v>24529</v>
      </c>
      <c r="C4078" t="s">
        <v>716</v>
      </c>
      <c r="D4078" s="8">
        <v>7.78</v>
      </c>
      <c r="E4078">
        <v>7.78</v>
      </c>
    </row>
    <row r="4079" spans="1:5">
      <c r="A4079">
        <v>39326</v>
      </c>
      <c r="B4079" t="s">
        <v>24530</v>
      </c>
      <c r="C4079" t="s">
        <v>716</v>
      </c>
      <c r="D4079" s="8">
        <v>27.91</v>
      </c>
      <c r="E4079">
        <v>27.91</v>
      </c>
    </row>
    <row r="4080" spans="1:5">
      <c r="A4080">
        <v>39327</v>
      </c>
      <c r="B4080" t="s">
        <v>24531</v>
      </c>
      <c r="C4080" t="s">
        <v>716</v>
      </c>
      <c r="D4080" s="8">
        <v>42.11</v>
      </c>
      <c r="E4080">
        <v>42.11</v>
      </c>
    </row>
    <row r="4081" spans="1:5">
      <c r="A4081">
        <v>11378</v>
      </c>
      <c r="B4081" t="s">
        <v>24532</v>
      </c>
      <c r="C4081" t="s">
        <v>716</v>
      </c>
      <c r="D4081" s="8">
        <v>101.28</v>
      </c>
      <c r="E4081">
        <v>101.28</v>
      </c>
    </row>
    <row r="4082" spans="1:5">
      <c r="A4082">
        <v>11379</v>
      </c>
      <c r="B4082" t="s">
        <v>24533</v>
      </c>
      <c r="C4082" t="s">
        <v>716</v>
      </c>
      <c r="D4082" s="8">
        <v>85.59</v>
      </c>
      <c r="E4082">
        <v>85.59</v>
      </c>
    </row>
    <row r="4083" spans="1:5">
      <c r="A4083">
        <v>11493</v>
      </c>
      <c r="B4083" t="s">
        <v>24534</v>
      </c>
      <c r="C4083" t="s">
        <v>716</v>
      </c>
      <c r="D4083" s="8">
        <v>49.36</v>
      </c>
      <c r="E4083">
        <v>49.36</v>
      </c>
    </row>
    <row r="4084" spans="1:5">
      <c r="A4084">
        <v>7106</v>
      </c>
      <c r="B4084" t="s">
        <v>24535</v>
      </c>
      <c r="C4084" t="s">
        <v>716</v>
      </c>
      <c r="D4084" s="8">
        <v>140.22999999999999</v>
      </c>
      <c r="E4084">
        <v>140.22999999999999</v>
      </c>
    </row>
    <row r="4085" spans="1:5">
      <c r="A4085">
        <v>7104</v>
      </c>
      <c r="B4085" t="s">
        <v>24536</v>
      </c>
      <c r="C4085" t="s">
        <v>716</v>
      </c>
      <c r="D4085" s="8">
        <v>3.78</v>
      </c>
      <c r="E4085">
        <v>3.78</v>
      </c>
    </row>
    <row r="4086" spans="1:5">
      <c r="A4086">
        <v>7136</v>
      </c>
      <c r="B4086" t="s">
        <v>24537</v>
      </c>
      <c r="C4086" t="s">
        <v>716</v>
      </c>
      <c r="D4086" s="8">
        <v>6.58</v>
      </c>
      <c r="E4086">
        <v>6.58</v>
      </c>
    </row>
    <row r="4087" spans="1:5">
      <c r="A4087">
        <v>7128</v>
      </c>
      <c r="B4087" t="s">
        <v>24538</v>
      </c>
      <c r="C4087" t="s">
        <v>716</v>
      </c>
      <c r="D4087" s="8">
        <v>8.5399999999999991</v>
      </c>
      <c r="E4087">
        <v>8.5399999999999991</v>
      </c>
    </row>
    <row r="4088" spans="1:5">
      <c r="A4088">
        <v>7108</v>
      </c>
      <c r="B4088" t="s">
        <v>24539</v>
      </c>
      <c r="C4088" t="s">
        <v>716</v>
      </c>
      <c r="D4088" s="8">
        <v>8.52</v>
      </c>
      <c r="E4088">
        <v>8.52</v>
      </c>
    </row>
    <row r="4089" spans="1:5">
      <c r="A4089">
        <v>7129</v>
      </c>
      <c r="B4089" t="s">
        <v>24540</v>
      </c>
      <c r="C4089" t="s">
        <v>716</v>
      </c>
      <c r="D4089" s="8">
        <v>10.02</v>
      </c>
      <c r="E4089">
        <v>10.02</v>
      </c>
    </row>
    <row r="4090" spans="1:5">
      <c r="A4090">
        <v>7130</v>
      </c>
      <c r="B4090" t="s">
        <v>24541</v>
      </c>
      <c r="C4090" t="s">
        <v>716</v>
      </c>
      <c r="D4090" s="8">
        <v>14.57</v>
      </c>
      <c r="E4090">
        <v>14.57</v>
      </c>
    </row>
    <row r="4091" spans="1:5">
      <c r="A4091">
        <v>7131</v>
      </c>
      <c r="B4091" t="s">
        <v>24542</v>
      </c>
      <c r="C4091" t="s">
        <v>716</v>
      </c>
      <c r="D4091" s="8">
        <v>17.809999999999999</v>
      </c>
      <c r="E4091">
        <v>17.809999999999999</v>
      </c>
    </row>
    <row r="4092" spans="1:5">
      <c r="A4092">
        <v>7132</v>
      </c>
      <c r="B4092" t="s">
        <v>24543</v>
      </c>
      <c r="C4092" t="s">
        <v>716</v>
      </c>
      <c r="D4092" s="8">
        <v>41.94</v>
      </c>
      <c r="E4092">
        <v>41.94</v>
      </c>
    </row>
    <row r="4093" spans="1:5">
      <c r="A4093">
        <v>7133</v>
      </c>
      <c r="B4093" t="s">
        <v>24544</v>
      </c>
      <c r="C4093" t="s">
        <v>716</v>
      </c>
      <c r="D4093" s="8">
        <v>96.92</v>
      </c>
      <c r="E4093">
        <v>96.92</v>
      </c>
    </row>
    <row r="4094" spans="1:5">
      <c r="A4094">
        <v>37422</v>
      </c>
      <c r="B4094" t="s">
        <v>24545</v>
      </c>
      <c r="C4094" t="s">
        <v>716</v>
      </c>
      <c r="D4094" s="8">
        <v>49.26</v>
      </c>
      <c r="E4094">
        <v>49.26</v>
      </c>
    </row>
    <row r="4095" spans="1:5">
      <c r="A4095">
        <v>37420</v>
      </c>
      <c r="B4095" t="s">
        <v>24546</v>
      </c>
      <c r="C4095" t="s">
        <v>716</v>
      </c>
      <c r="D4095" s="8">
        <v>38.51</v>
      </c>
      <c r="E4095">
        <v>38.51</v>
      </c>
    </row>
    <row r="4096" spans="1:5">
      <c r="A4096">
        <v>37421</v>
      </c>
      <c r="B4096" t="s">
        <v>24547</v>
      </c>
      <c r="C4096" t="s">
        <v>716</v>
      </c>
      <c r="D4096" s="8">
        <v>52.63</v>
      </c>
      <c r="E4096">
        <v>52.63</v>
      </c>
    </row>
    <row r="4097" spans="1:5">
      <c r="A4097">
        <v>37443</v>
      </c>
      <c r="B4097" t="s">
        <v>24548</v>
      </c>
      <c r="C4097" t="s">
        <v>716</v>
      </c>
      <c r="D4097" s="8">
        <v>202.82</v>
      </c>
      <c r="E4097">
        <v>202.82</v>
      </c>
    </row>
    <row r="4098" spans="1:5">
      <c r="A4098">
        <v>37444</v>
      </c>
      <c r="B4098" t="s">
        <v>24549</v>
      </c>
      <c r="C4098" t="s">
        <v>716</v>
      </c>
      <c r="D4098" s="8">
        <v>206.26</v>
      </c>
      <c r="E4098">
        <v>206.26</v>
      </c>
    </row>
    <row r="4099" spans="1:5">
      <c r="A4099">
        <v>37445</v>
      </c>
      <c r="B4099" t="s">
        <v>24550</v>
      </c>
      <c r="C4099" t="s">
        <v>716</v>
      </c>
      <c r="D4099" s="8">
        <v>312.63</v>
      </c>
      <c r="E4099">
        <v>312.63</v>
      </c>
    </row>
    <row r="4100" spans="1:5">
      <c r="A4100">
        <v>37446</v>
      </c>
      <c r="B4100" t="s">
        <v>24551</v>
      </c>
      <c r="C4100" t="s">
        <v>716</v>
      </c>
      <c r="D4100" s="8">
        <v>340.82</v>
      </c>
      <c r="E4100">
        <v>340.82</v>
      </c>
    </row>
    <row r="4101" spans="1:5">
      <c r="A4101">
        <v>37447</v>
      </c>
      <c r="B4101" t="s">
        <v>24552</v>
      </c>
      <c r="C4101" t="s">
        <v>716</v>
      </c>
      <c r="D4101" s="8">
        <v>346.15</v>
      </c>
      <c r="E4101">
        <v>346.15</v>
      </c>
    </row>
    <row r="4102" spans="1:5">
      <c r="A4102">
        <v>37448</v>
      </c>
      <c r="B4102" t="s">
        <v>24553</v>
      </c>
      <c r="C4102" t="s">
        <v>716</v>
      </c>
      <c r="D4102" s="8">
        <v>474.8</v>
      </c>
      <c r="E4102">
        <v>474.8</v>
      </c>
    </row>
    <row r="4103" spans="1:5">
      <c r="A4103">
        <v>37440</v>
      </c>
      <c r="B4103" t="s">
        <v>24554</v>
      </c>
      <c r="C4103" t="s">
        <v>716</v>
      </c>
      <c r="D4103" s="8">
        <v>160.97999999999999</v>
      </c>
      <c r="E4103">
        <v>160.97999999999999</v>
      </c>
    </row>
    <row r="4104" spans="1:5">
      <c r="A4104">
        <v>37441</v>
      </c>
      <c r="B4104" t="s">
        <v>24555</v>
      </c>
      <c r="C4104" t="s">
        <v>716</v>
      </c>
      <c r="D4104" s="8">
        <v>160.97999999999999</v>
      </c>
      <c r="E4104">
        <v>160.97999999999999</v>
      </c>
    </row>
    <row r="4105" spans="1:5">
      <c r="A4105">
        <v>37442</v>
      </c>
      <c r="B4105" t="s">
        <v>24556</v>
      </c>
      <c r="C4105" t="s">
        <v>716</v>
      </c>
      <c r="D4105" s="8">
        <v>193.89</v>
      </c>
      <c r="E4105">
        <v>193.89</v>
      </c>
    </row>
    <row r="4106" spans="1:5">
      <c r="A4106">
        <v>38017</v>
      </c>
      <c r="B4106" t="s">
        <v>24557</v>
      </c>
      <c r="C4106" t="s">
        <v>716</v>
      </c>
      <c r="D4106" s="8">
        <v>10.55</v>
      </c>
      <c r="E4106">
        <v>10.55</v>
      </c>
    </row>
    <row r="4107" spans="1:5">
      <c r="A4107">
        <v>38018</v>
      </c>
      <c r="B4107" t="s">
        <v>24558</v>
      </c>
      <c r="C4107" t="s">
        <v>716</v>
      </c>
      <c r="D4107" s="8">
        <v>11.86</v>
      </c>
      <c r="E4107">
        <v>11.86</v>
      </c>
    </row>
    <row r="4108" spans="1:5">
      <c r="A4108">
        <v>39895</v>
      </c>
      <c r="B4108" t="s">
        <v>24559</v>
      </c>
      <c r="C4108" t="s">
        <v>716</v>
      </c>
      <c r="D4108" s="8">
        <v>53.83</v>
      </c>
      <c r="E4108">
        <v>53.83</v>
      </c>
    </row>
    <row r="4109" spans="1:5">
      <c r="A4109">
        <v>39896</v>
      </c>
      <c r="B4109" t="s">
        <v>24560</v>
      </c>
      <c r="C4109" t="s">
        <v>716</v>
      </c>
      <c r="D4109" s="8">
        <v>78.89</v>
      </c>
      <c r="E4109">
        <v>78.89</v>
      </c>
    </row>
    <row r="4110" spans="1:5">
      <c r="A4110">
        <v>38873</v>
      </c>
      <c r="B4110" t="s">
        <v>24561</v>
      </c>
      <c r="C4110" t="s">
        <v>716</v>
      </c>
      <c r="D4110" s="8">
        <v>16.77</v>
      </c>
      <c r="E4110">
        <v>16.77</v>
      </c>
    </row>
    <row r="4111" spans="1:5">
      <c r="A4111">
        <v>38874</v>
      </c>
      <c r="B4111" t="s">
        <v>24562</v>
      </c>
      <c r="C4111" t="s">
        <v>716</v>
      </c>
      <c r="D4111" s="8">
        <v>21.24</v>
      </c>
      <c r="E4111">
        <v>21.24</v>
      </c>
    </row>
    <row r="4112" spans="1:5">
      <c r="A4112">
        <v>38875</v>
      </c>
      <c r="B4112" t="s">
        <v>24563</v>
      </c>
      <c r="C4112" t="s">
        <v>716</v>
      </c>
      <c r="D4112" s="8">
        <v>33.659999999999997</v>
      </c>
      <c r="E4112">
        <v>33.659999999999997</v>
      </c>
    </row>
    <row r="4113" spans="1:5">
      <c r="A4113">
        <v>38876</v>
      </c>
      <c r="B4113" t="s">
        <v>24564</v>
      </c>
      <c r="C4113" t="s">
        <v>716</v>
      </c>
      <c r="D4113" s="8">
        <v>45.23</v>
      </c>
      <c r="E4113">
        <v>45.23</v>
      </c>
    </row>
    <row r="4114" spans="1:5">
      <c r="A4114">
        <v>39000</v>
      </c>
      <c r="B4114" t="s">
        <v>24565</v>
      </c>
      <c r="C4114" t="s">
        <v>716</v>
      </c>
      <c r="D4114" s="8">
        <v>33.950000000000003</v>
      </c>
      <c r="E4114">
        <v>33.950000000000003</v>
      </c>
    </row>
    <row r="4115" spans="1:5">
      <c r="A4115">
        <v>38674</v>
      </c>
      <c r="B4115" t="s">
        <v>24566</v>
      </c>
      <c r="C4115" t="s">
        <v>716</v>
      </c>
      <c r="D4115" s="8">
        <v>35.51</v>
      </c>
      <c r="E4115">
        <v>35.51</v>
      </c>
    </row>
    <row r="4116" spans="1:5">
      <c r="A4116">
        <v>38019</v>
      </c>
      <c r="B4116" t="s">
        <v>24567</v>
      </c>
      <c r="C4116" t="s">
        <v>716</v>
      </c>
      <c r="D4116" s="8">
        <v>7.51</v>
      </c>
      <c r="E4116">
        <v>7.51</v>
      </c>
    </row>
    <row r="4117" spans="1:5">
      <c r="A4117">
        <v>38020</v>
      </c>
      <c r="B4117" t="s">
        <v>24568</v>
      </c>
      <c r="C4117" t="s">
        <v>716</v>
      </c>
      <c r="D4117" s="8">
        <v>9.25</v>
      </c>
      <c r="E4117">
        <v>9.25</v>
      </c>
    </row>
    <row r="4118" spans="1:5">
      <c r="A4118">
        <v>38454</v>
      </c>
      <c r="B4118" t="s">
        <v>24569</v>
      </c>
      <c r="C4118" t="s">
        <v>716</v>
      </c>
      <c r="D4118" s="8">
        <v>12.73</v>
      </c>
      <c r="E4118">
        <v>12.73</v>
      </c>
    </row>
    <row r="4119" spans="1:5">
      <c r="A4119">
        <v>38455</v>
      </c>
      <c r="B4119" t="s">
        <v>24570</v>
      </c>
      <c r="C4119" t="s">
        <v>716</v>
      </c>
      <c r="D4119" s="8">
        <v>17.04</v>
      </c>
      <c r="E4119">
        <v>17.04</v>
      </c>
    </row>
    <row r="4120" spans="1:5">
      <c r="A4120">
        <v>38462</v>
      </c>
      <c r="B4120" t="s">
        <v>24571</v>
      </c>
      <c r="C4120" t="s">
        <v>716</v>
      </c>
      <c r="D4120" s="8">
        <v>274.79000000000002</v>
      </c>
      <c r="E4120">
        <v>274.79000000000002</v>
      </c>
    </row>
    <row r="4121" spans="1:5">
      <c r="A4121">
        <v>36362</v>
      </c>
      <c r="B4121" t="s">
        <v>24572</v>
      </c>
      <c r="C4121" t="s">
        <v>716</v>
      </c>
      <c r="D4121" s="8">
        <v>3.79</v>
      </c>
      <c r="E4121">
        <v>3.79</v>
      </c>
    </row>
    <row r="4122" spans="1:5">
      <c r="A4122">
        <v>36298</v>
      </c>
      <c r="B4122" t="s">
        <v>24573</v>
      </c>
      <c r="C4122" t="s">
        <v>716</v>
      </c>
      <c r="D4122" s="8">
        <v>3.26</v>
      </c>
      <c r="E4122">
        <v>3.26</v>
      </c>
    </row>
    <row r="4123" spans="1:5">
      <c r="A4123">
        <v>38456</v>
      </c>
      <c r="B4123" t="s">
        <v>24574</v>
      </c>
      <c r="C4123" t="s">
        <v>716</v>
      </c>
      <c r="D4123" s="8">
        <v>8.1199999999999992</v>
      </c>
      <c r="E4123">
        <v>8.1199999999999992</v>
      </c>
    </row>
    <row r="4124" spans="1:5">
      <c r="A4124">
        <v>38457</v>
      </c>
      <c r="B4124" t="s">
        <v>24575</v>
      </c>
      <c r="C4124" t="s">
        <v>716</v>
      </c>
      <c r="D4124" s="8">
        <v>14.81</v>
      </c>
      <c r="E4124">
        <v>14.81</v>
      </c>
    </row>
    <row r="4125" spans="1:5">
      <c r="A4125">
        <v>38458</v>
      </c>
      <c r="B4125" t="s">
        <v>24576</v>
      </c>
      <c r="C4125" t="s">
        <v>716</v>
      </c>
      <c r="D4125" s="8">
        <v>28.52</v>
      </c>
      <c r="E4125">
        <v>28.52</v>
      </c>
    </row>
    <row r="4126" spans="1:5">
      <c r="A4126">
        <v>38459</v>
      </c>
      <c r="B4126" t="s">
        <v>24577</v>
      </c>
      <c r="C4126" t="s">
        <v>716</v>
      </c>
      <c r="D4126" s="8">
        <v>44.84</v>
      </c>
      <c r="E4126">
        <v>44.84</v>
      </c>
    </row>
    <row r="4127" spans="1:5">
      <c r="A4127">
        <v>38460</v>
      </c>
      <c r="B4127" t="s">
        <v>24578</v>
      </c>
      <c r="C4127" t="s">
        <v>716</v>
      </c>
      <c r="D4127" s="8">
        <v>96.19</v>
      </c>
      <c r="E4127">
        <v>96.19</v>
      </c>
    </row>
    <row r="4128" spans="1:5">
      <c r="A4128">
        <v>38461</v>
      </c>
      <c r="B4128" t="s">
        <v>24579</v>
      </c>
      <c r="C4128" t="s">
        <v>716</v>
      </c>
      <c r="D4128" s="8">
        <v>129.08000000000001</v>
      </c>
      <c r="E4128">
        <v>129.08000000000001</v>
      </c>
    </row>
    <row r="4129" spans="1:5">
      <c r="A4129">
        <v>7094</v>
      </c>
      <c r="B4129" t="s">
        <v>24580</v>
      </c>
      <c r="C4129" t="s">
        <v>716</v>
      </c>
      <c r="D4129" s="8">
        <v>12.34</v>
      </c>
      <c r="E4129">
        <v>12.34</v>
      </c>
    </row>
    <row r="4130" spans="1:5">
      <c r="A4130">
        <v>7116</v>
      </c>
      <c r="B4130" t="s">
        <v>24581</v>
      </c>
      <c r="C4130" t="s">
        <v>716</v>
      </c>
      <c r="D4130" s="8">
        <v>2.9</v>
      </c>
      <c r="E4130">
        <v>2.9</v>
      </c>
    </row>
    <row r="4131" spans="1:5">
      <c r="A4131">
        <v>7118</v>
      </c>
      <c r="B4131" t="s">
        <v>24582</v>
      </c>
      <c r="C4131" t="s">
        <v>716</v>
      </c>
      <c r="D4131" s="8">
        <v>25.37</v>
      </c>
      <c r="E4131">
        <v>25.37</v>
      </c>
    </row>
    <row r="4132" spans="1:5">
      <c r="A4132">
        <v>7098</v>
      </c>
      <c r="B4132" t="s">
        <v>24583</v>
      </c>
      <c r="C4132" t="s">
        <v>716</v>
      </c>
      <c r="D4132" s="8">
        <v>3.77</v>
      </c>
      <c r="E4132">
        <v>3.77</v>
      </c>
    </row>
    <row r="4133" spans="1:5">
      <c r="A4133">
        <v>7110</v>
      </c>
      <c r="B4133" t="s">
        <v>24584</v>
      </c>
      <c r="C4133" t="s">
        <v>716</v>
      </c>
      <c r="D4133" s="8">
        <v>48.24</v>
      </c>
      <c r="E4133">
        <v>48.24</v>
      </c>
    </row>
    <row r="4134" spans="1:5">
      <c r="A4134">
        <v>7123</v>
      </c>
      <c r="B4134" t="s">
        <v>24585</v>
      </c>
      <c r="C4134" t="s">
        <v>716</v>
      </c>
      <c r="D4134" s="8">
        <v>4.5599999999999996</v>
      </c>
      <c r="E4134">
        <v>4.5599999999999996</v>
      </c>
    </row>
    <row r="4135" spans="1:5">
      <c r="A4135">
        <v>7121</v>
      </c>
      <c r="B4135" t="s">
        <v>24586</v>
      </c>
      <c r="C4135" t="s">
        <v>716</v>
      </c>
      <c r="D4135" s="8">
        <v>9.02</v>
      </c>
      <c r="E4135">
        <v>9.02</v>
      </c>
    </row>
    <row r="4136" spans="1:5">
      <c r="A4136">
        <v>7137</v>
      </c>
      <c r="B4136" t="s">
        <v>24587</v>
      </c>
      <c r="C4136" t="s">
        <v>716</v>
      </c>
      <c r="D4136" s="8">
        <v>9.85</v>
      </c>
      <c r="E4136">
        <v>9.85</v>
      </c>
    </row>
    <row r="4137" spans="1:5">
      <c r="A4137">
        <v>7122</v>
      </c>
      <c r="B4137" t="s">
        <v>24588</v>
      </c>
      <c r="C4137" t="s">
        <v>716</v>
      </c>
      <c r="D4137" s="8">
        <v>10.85</v>
      </c>
      <c r="E4137">
        <v>10.85</v>
      </c>
    </row>
    <row r="4138" spans="1:5">
      <c r="A4138">
        <v>7114</v>
      </c>
      <c r="B4138" t="s">
        <v>24589</v>
      </c>
      <c r="C4138" t="s">
        <v>716</v>
      </c>
      <c r="D4138" s="8">
        <v>12.61</v>
      </c>
      <c r="E4138">
        <v>12.61</v>
      </c>
    </row>
    <row r="4139" spans="1:5">
      <c r="A4139">
        <v>7109</v>
      </c>
      <c r="B4139" t="s">
        <v>24590</v>
      </c>
      <c r="C4139" t="s">
        <v>716</v>
      </c>
      <c r="D4139" s="8">
        <v>2.5</v>
      </c>
      <c r="E4139">
        <v>2.5</v>
      </c>
    </row>
    <row r="4140" spans="1:5">
      <c r="A4140">
        <v>7135</v>
      </c>
      <c r="B4140" t="s">
        <v>24591</v>
      </c>
      <c r="C4140" t="s">
        <v>716</v>
      </c>
      <c r="D4140" s="8">
        <v>5.12</v>
      </c>
      <c r="E4140">
        <v>5.12</v>
      </c>
    </row>
    <row r="4141" spans="1:5">
      <c r="A4141">
        <v>37947</v>
      </c>
      <c r="B4141" t="s">
        <v>24592</v>
      </c>
      <c r="C4141" t="s">
        <v>716</v>
      </c>
      <c r="D4141" s="8">
        <v>4.16</v>
      </c>
      <c r="E4141">
        <v>4.16</v>
      </c>
    </row>
    <row r="4142" spans="1:5">
      <c r="A4142">
        <v>7103</v>
      </c>
      <c r="B4142" t="s">
        <v>24593</v>
      </c>
      <c r="C4142" t="s">
        <v>716</v>
      </c>
      <c r="D4142" s="8">
        <v>13.57</v>
      </c>
      <c r="E4142">
        <v>13.57</v>
      </c>
    </row>
    <row r="4143" spans="1:5">
      <c r="A4143">
        <v>40419</v>
      </c>
      <c r="B4143" t="s">
        <v>24594</v>
      </c>
      <c r="C4143" t="s">
        <v>716</v>
      </c>
      <c r="D4143" s="8">
        <v>31.92</v>
      </c>
      <c r="E4143">
        <v>31.92</v>
      </c>
    </row>
    <row r="4144" spans="1:5">
      <c r="A4144">
        <v>40420</v>
      </c>
      <c r="B4144" t="s">
        <v>24595</v>
      </c>
      <c r="C4144" t="s">
        <v>716</v>
      </c>
      <c r="D4144" s="8">
        <v>46.56</v>
      </c>
      <c r="E4144">
        <v>46.56</v>
      </c>
    </row>
    <row r="4145" spans="1:5">
      <c r="A4145">
        <v>40421</v>
      </c>
      <c r="B4145" t="s">
        <v>24596</v>
      </c>
      <c r="C4145" t="s">
        <v>716</v>
      </c>
      <c r="D4145" s="8">
        <v>49.57</v>
      </c>
      <c r="E4145">
        <v>49.57</v>
      </c>
    </row>
    <row r="4146" spans="1:5">
      <c r="A4146">
        <v>38905</v>
      </c>
      <c r="B4146" t="s">
        <v>24597</v>
      </c>
      <c r="C4146" t="s">
        <v>716</v>
      </c>
      <c r="D4146" s="8">
        <v>21.7</v>
      </c>
      <c r="E4146">
        <v>21.7</v>
      </c>
    </row>
    <row r="4147" spans="1:5">
      <c r="A4147">
        <v>38907</v>
      </c>
      <c r="B4147" t="s">
        <v>24598</v>
      </c>
      <c r="C4147" t="s">
        <v>716</v>
      </c>
      <c r="D4147" s="8">
        <v>20.92</v>
      </c>
      <c r="E4147">
        <v>20.92</v>
      </c>
    </row>
    <row r="4148" spans="1:5">
      <c r="A4148">
        <v>38910</v>
      </c>
      <c r="B4148" t="s">
        <v>24599</v>
      </c>
      <c r="C4148" t="s">
        <v>716</v>
      </c>
      <c r="D4148" s="8">
        <v>24.47</v>
      </c>
      <c r="E4148">
        <v>24.47</v>
      </c>
    </row>
    <row r="4149" spans="1:5">
      <c r="A4149">
        <v>11655</v>
      </c>
      <c r="B4149" t="s">
        <v>24600</v>
      </c>
      <c r="C4149" t="s">
        <v>716</v>
      </c>
      <c r="D4149" s="8">
        <v>13.41</v>
      </c>
      <c r="E4149">
        <v>13.41</v>
      </c>
    </row>
    <row r="4150" spans="1:5">
      <c r="A4150">
        <v>11656</v>
      </c>
      <c r="B4150" t="s">
        <v>24601</v>
      </c>
      <c r="C4150" t="s">
        <v>716</v>
      </c>
      <c r="D4150" s="8">
        <v>15.39</v>
      </c>
      <c r="E4150">
        <v>15.39</v>
      </c>
    </row>
    <row r="4151" spans="1:5">
      <c r="A4151">
        <v>7091</v>
      </c>
      <c r="B4151" t="s">
        <v>24602</v>
      </c>
      <c r="C4151" t="s">
        <v>716</v>
      </c>
      <c r="D4151" s="8">
        <v>12.61</v>
      </c>
      <c r="E4151">
        <v>12.61</v>
      </c>
    </row>
    <row r="4152" spans="1:5">
      <c r="A4152">
        <v>37948</v>
      </c>
      <c r="B4152" t="s">
        <v>24603</v>
      </c>
      <c r="C4152" t="s">
        <v>716</v>
      </c>
      <c r="D4152" s="8">
        <v>2.92</v>
      </c>
      <c r="E4152">
        <v>2.92</v>
      </c>
    </row>
    <row r="4153" spans="1:5">
      <c r="A4153">
        <v>7097</v>
      </c>
      <c r="B4153" t="s">
        <v>24604</v>
      </c>
      <c r="C4153" t="s">
        <v>716</v>
      </c>
      <c r="D4153" s="8">
        <v>5.92</v>
      </c>
      <c r="E4153">
        <v>5.92</v>
      </c>
    </row>
    <row r="4154" spans="1:5">
      <c r="A4154">
        <v>11658</v>
      </c>
      <c r="B4154" t="s">
        <v>24605</v>
      </c>
      <c r="C4154" t="s">
        <v>716</v>
      </c>
      <c r="D4154" s="8">
        <v>13.09</v>
      </c>
      <c r="E4154">
        <v>13.09</v>
      </c>
    </row>
    <row r="4155" spans="1:5">
      <c r="A4155">
        <v>7146</v>
      </c>
      <c r="B4155" t="s">
        <v>24606</v>
      </c>
      <c r="C4155" t="s">
        <v>716</v>
      </c>
      <c r="D4155" s="8">
        <v>165.13</v>
      </c>
      <c r="E4155">
        <v>165.13</v>
      </c>
    </row>
    <row r="4156" spans="1:5">
      <c r="A4156">
        <v>7138</v>
      </c>
      <c r="B4156" t="s">
        <v>24607</v>
      </c>
      <c r="C4156" t="s">
        <v>716</v>
      </c>
      <c r="D4156" s="8">
        <v>1.04</v>
      </c>
      <c r="E4156">
        <v>1.04</v>
      </c>
    </row>
    <row r="4157" spans="1:5">
      <c r="A4157">
        <v>7139</v>
      </c>
      <c r="B4157" t="s">
        <v>24608</v>
      </c>
      <c r="C4157" t="s">
        <v>716</v>
      </c>
      <c r="D4157" s="8">
        <v>1.18</v>
      </c>
      <c r="E4157">
        <v>1.18</v>
      </c>
    </row>
    <row r="4158" spans="1:5">
      <c r="A4158">
        <v>7140</v>
      </c>
      <c r="B4158" t="s">
        <v>24609</v>
      </c>
      <c r="C4158" t="s">
        <v>716</v>
      </c>
      <c r="D4158" s="8">
        <v>3.71</v>
      </c>
      <c r="E4158">
        <v>3.71</v>
      </c>
    </row>
    <row r="4159" spans="1:5">
      <c r="A4159">
        <v>7141</v>
      </c>
      <c r="B4159" t="s">
        <v>24610</v>
      </c>
      <c r="C4159" t="s">
        <v>716</v>
      </c>
      <c r="D4159" s="8">
        <v>9.08</v>
      </c>
      <c r="E4159">
        <v>9.08</v>
      </c>
    </row>
    <row r="4160" spans="1:5">
      <c r="A4160">
        <v>7143</v>
      </c>
      <c r="B4160" t="s">
        <v>24611</v>
      </c>
      <c r="C4160" t="s">
        <v>716</v>
      </c>
      <c r="D4160" s="8">
        <v>30.48</v>
      </c>
      <c r="E4160">
        <v>30.48</v>
      </c>
    </row>
    <row r="4161" spans="1:5">
      <c r="A4161">
        <v>7144</v>
      </c>
      <c r="B4161" t="s">
        <v>24612</v>
      </c>
      <c r="C4161" t="s">
        <v>716</v>
      </c>
      <c r="D4161" s="8">
        <v>56.56</v>
      </c>
      <c r="E4161">
        <v>56.56</v>
      </c>
    </row>
    <row r="4162" spans="1:5">
      <c r="A4162">
        <v>7145</v>
      </c>
      <c r="B4162" t="s">
        <v>24613</v>
      </c>
      <c r="C4162" t="s">
        <v>716</v>
      </c>
      <c r="D4162" s="8">
        <v>76.900000000000006</v>
      </c>
      <c r="E4162">
        <v>76.900000000000006</v>
      </c>
    </row>
    <row r="4163" spans="1:5">
      <c r="A4163">
        <v>7142</v>
      </c>
      <c r="B4163" t="s">
        <v>24614</v>
      </c>
      <c r="C4163" t="s">
        <v>716</v>
      </c>
      <c r="D4163" s="8">
        <v>9.5</v>
      </c>
      <c r="E4163">
        <v>9.5</v>
      </c>
    </row>
    <row r="4164" spans="1:5">
      <c r="A4164">
        <v>39322</v>
      </c>
      <c r="B4164" t="s">
        <v>24615</v>
      </c>
      <c r="C4164" t="s">
        <v>716</v>
      </c>
      <c r="D4164" s="8">
        <v>10.32</v>
      </c>
      <c r="E4164">
        <v>10.32</v>
      </c>
    </row>
    <row r="4165" spans="1:5">
      <c r="A4165">
        <v>39289</v>
      </c>
      <c r="B4165" t="s">
        <v>24616</v>
      </c>
      <c r="C4165" t="s">
        <v>716</v>
      </c>
      <c r="D4165" s="8">
        <v>19.239999999999998</v>
      </c>
      <c r="E4165">
        <v>19.239999999999998</v>
      </c>
    </row>
    <row r="4166" spans="1:5">
      <c r="A4166">
        <v>39290</v>
      </c>
      <c r="B4166" t="s">
        <v>24617</v>
      </c>
      <c r="C4166" t="s">
        <v>716</v>
      </c>
      <c r="D4166" s="8">
        <v>32.49</v>
      </c>
      <c r="E4166">
        <v>32.49</v>
      </c>
    </row>
    <row r="4167" spans="1:5">
      <c r="A4167">
        <v>39291</v>
      </c>
      <c r="B4167" t="s">
        <v>24618</v>
      </c>
      <c r="C4167" t="s">
        <v>716</v>
      </c>
      <c r="D4167" s="8">
        <v>35.93</v>
      </c>
      <c r="E4167">
        <v>35.93</v>
      </c>
    </row>
    <row r="4168" spans="1:5">
      <c r="A4168">
        <v>41892</v>
      </c>
      <c r="B4168" t="s">
        <v>24619</v>
      </c>
      <c r="C4168" t="s">
        <v>716</v>
      </c>
      <c r="D4168" s="8">
        <v>127.46</v>
      </c>
      <c r="E4168">
        <v>127.46</v>
      </c>
    </row>
    <row r="4169" spans="1:5">
      <c r="A4169">
        <v>7048</v>
      </c>
      <c r="B4169" t="s">
        <v>24620</v>
      </c>
      <c r="C4169" t="s">
        <v>716</v>
      </c>
      <c r="D4169" s="8">
        <v>27.51</v>
      </c>
      <c r="E4169">
        <v>27.51</v>
      </c>
    </row>
    <row r="4170" spans="1:5">
      <c r="A4170">
        <v>7088</v>
      </c>
      <c r="B4170" t="s">
        <v>24621</v>
      </c>
      <c r="C4170" t="s">
        <v>716</v>
      </c>
      <c r="D4170" s="8">
        <v>60.16</v>
      </c>
      <c r="E4170">
        <v>60.16</v>
      </c>
    </row>
    <row r="4171" spans="1:5">
      <c r="A4171">
        <v>7070</v>
      </c>
      <c r="B4171" t="s">
        <v>24622</v>
      </c>
      <c r="C4171" t="s">
        <v>716</v>
      </c>
      <c r="D4171" s="8">
        <v>162.25</v>
      </c>
      <c r="E4171">
        <v>162.25</v>
      </c>
    </row>
    <row r="4172" spans="1:5">
      <c r="A4172">
        <v>20179</v>
      </c>
      <c r="B4172" t="s">
        <v>24623</v>
      </c>
      <c r="C4172" t="s">
        <v>716</v>
      </c>
      <c r="D4172" s="8">
        <v>34.51</v>
      </c>
      <c r="E4172">
        <v>34.51</v>
      </c>
    </row>
    <row r="4173" spans="1:5">
      <c r="A4173">
        <v>20178</v>
      </c>
      <c r="B4173" t="s">
        <v>24624</v>
      </c>
      <c r="C4173" t="s">
        <v>716</v>
      </c>
      <c r="D4173" s="8">
        <v>41.36</v>
      </c>
      <c r="E4173">
        <v>41.36</v>
      </c>
    </row>
    <row r="4174" spans="1:5">
      <c r="A4174">
        <v>20180</v>
      </c>
      <c r="B4174" t="s">
        <v>24625</v>
      </c>
      <c r="C4174" t="s">
        <v>716</v>
      </c>
      <c r="D4174" s="8">
        <v>68.27</v>
      </c>
      <c r="E4174">
        <v>68.27</v>
      </c>
    </row>
    <row r="4175" spans="1:5">
      <c r="A4175">
        <v>20181</v>
      </c>
      <c r="B4175" t="s">
        <v>24626</v>
      </c>
      <c r="C4175" t="s">
        <v>716</v>
      </c>
      <c r="D4175" s="8">
        <v>91.41</v>
      </c>
      <c r="E4175">
        <v>91.41</v>
      </c>
    </row>
    <row r="4176" spans="1:5">
      <c r="A4176">
        <v>20177</v>
      </c>
      <c r="B4176" t="s">
        <v>24627</v>
      </c>
      <c r="C4176" t="s">
        <v>716</v>
      </c>
      <c r="D4176" s="8">
        <v>22.61</v>
      </c>
      <c r="E4176">
        <v>22.61</v>
      </c>
    </row>
    <row r="4177" spans="1:5">
      <c r="A4177">
        <v>40945</v>
      </c>
      <c r="B4177" t="s">
        <v>24628</v>
      </c>
      <c r="C4177" t="s">
        <v>327</v>
      </c>
      <c r="D4177" s="8">
        <v>20.95</v>
      </c>
      <c r="E4177">
        <v>23.43</v>
      </c>
    </row>
    <row r="4178" spans="1:5">
      <c r="A4178">
        <v>40946</v>
      </c>
      <c r="B4178" t="s">
        <v>24629</v>
      </c>
      <c r="C4178" t="s">
        <v>14514</v>
      </c>
      <c r="D4178" s="8">
        <v>3669.52</v>
      </c>
      <c r="E4178">
        <v>4104.29</v>
      </c>
    </row>
    <row r="4179" spans="1:5">
      <c r="A4179">
        <v>7153</v>
      </c>
      <c r="B4179" t="s">
        <v>24630</v>
      </c>
      <c r="C4179" t="s">
        <v>327</v>
      </c>
      <c r="D4179" s="8">
        <v>26.42</v>
      </c>
      <c r="E4179">
        <v>29.55</v>
      </c>
    </row>
    <row r="4180" spans="1:5">
      <c r="A4180">
        <v>41089</v>
      </c>
      <c r="B4180" t="s">
        <v>24631</v>
      </c>
      <c r="C4180" t="s">
        <v>14514</v>
      </c>
      <c r="D4180" s="8">
        <v>4625.08</v>
      </c>
      <c r="E4180">
        <v>5173.07</v>
      </c>
    </row>
    <row r="4181" spans="1:5">
      <c r="A4181">
        <v>40943</v>
      </c>
      <c r="B4181" t="s">
        <v>24632</v>
      </c>
      <c r="C4181" t="s">
        <v>327</v>
      </c>
      <c r="D4181" s="8">
        <v>25.24</v>
      </c>
      <c r="E4181">
        <v>28.22</v>
      </c>
    </row>
    <row r="4182" spans="1:5">
      <c r="A4182">
        <v>40944</v>
      </c>
      <c r="B4182" t="s">
        <v>24633</v>
      </c>
      <c r="C4182" t="s">
        <v>14514</v>
      </c>
      <c r="D4182" s="8">
        <v>4417.54</v>
      </c>
      <c r="E4182">
        <v>4940.9399999999996</v>
      </c>
    </row>
    <row r="4183" spans="1:5">
      <c r="A4183">
        <v>6175</v>
      </c>
      <c r="B4183" t="s">
        <v>24634</v>
      </c>
      <c r="C4183" t="s">
        <v>327</v>
      </c>
      <c r="D4183" s="8">
        <v>30.25</v>
      </c>
      <c r="E4183">
        <v>33.82</v>
      </c>
    </row>
    <row r="4184" spans="1:5">
      <c r="A4184">
        <v>41092</v>
      </c>
      <c r="B4184" t="s">
        <v>24635</v>
      </c>
      <c r="C4184" t="s">
        <v>14514</v>
      </c>
      <c r="D4184" s="8">
        <v>5294.69</v>
      </c>
      <c r="E4184">
        <v>5922.02</v>
      </c>
    </row>
    <row r="4185" spans="1:5">
      <c r="A4185">
        <v>37712</v>
      </c>
      <c r="B4185" t="s">
        <v>24636</v>
      </c>
      <c r="C4185" t="s">
        <v>66</v>
      </c>
      <c r="D4185" s="8">
        <v>51.44</v>
      </c>
      <c r="E4185">
        <v>51.44</v>
      </c>
    </row>
    <row r="4186" spans="1:5">
      <c r="A4186">
        <v>34558</v>
      </c>
      <c r="B4186" t="s">
        <v>24637</v>
      </c>
      <c r="C4186" t="s">
        <v>102</v>
      </c>
      <c r="D4186" s="8">
        <v>2.96</v>
      </c>
      <c r="E4186">
        <v>2.96</v>
      </c>
    </row>
    <row r="4187" spans="1:5">
      <c r="A4187">
        <v>34547</v>
      </c>
      <c r="B4187" t="s">
        <v>24638</v>
      </c>
      <c r="C4187" t="s">
        <v>102</v>
      </c>
      <c r="D4187" s="8">
        <v>3.64</v>
      </c>
      <c r="E4187">
        <v>3.64</v>
      </c>
    </row>
    <row r="4188" spans="1:5">
      <c r="A4188">
        <v>34548</v>
      </c>
      <c r="B4188" t="s">
        <v>24639</v>
      </c>
      <c r="C4188" t="s">
        <v>102</v>
      </c>
      <c r="D4188" s="8">
        <v>5.97</v>
      </c>
      <c r="E4188">
        <v>5.97</v>
      </c>
    </row>
    <row r="4189" spans="1:5">
      <c r="A4189">
        <v>34550</v>
      </c>
      <c r="B4189" t="s">
        <v>24640</v>
      </c>
      <c r="C4189" t="s">
        <v>102</v>
      </c>
      <c r="D4189" s="8">
        <v>1.57</v>
      </c>
      <c r="E4189">
        <v>1.57</v>
      </c>
    </row>
    <row r="4190" spans="1:5">
      <c r="A4190">
        <v>34557</v>
      </c>
      <c r="B4190" t="s">
        <v>24641</v>
      </c>
      <c r="C4190" t="s">
        <v>102</v>
      </c>
      <c r="D4190" s="8">
        <v>2.2999999999999998</v>
      </c>
      <c r="E4190">
        <v>2.2999999999999998</v>
      </c>
    </row>
    <row r="4191" spans="1:5">
      <c r="A4191">
        <v>37411</v>
      </c>
      <c r="B4191" t="s">
        <v>24642</v>
      </c>
      <c r="C4191" t="s">
        <v>66</v>
      </c>
      <c r="D4191" s="8">
        <v>16.86</v>
      </c>
      <c r="E4191">
        <v>16.86</v>
      </c>
    </row>
    <row r="4192" spans="1:5">
      <c r="A4192">
        <v>39508</v>
      </c>
      <c r="B4192" t="s">
        <v>24643</v>
      </c>
      <c r="C4192" t="s">
        <v>66</v>
      </c>
      <c r="D4192" s="8">
        <v>9.4700000000000006</v>
      </c>
      <c r="E4192">
        <v>9.4700000000000006</v>
      </c>
    </row>
    <row r="4193" spans="1:5">
      <c r="A4193">
        <v>39507</v>
      </c>
      <c r="B4193" t="s">
        <v>24644</v>
      </c>
      <c r="C4193" t="s">
        <v>66</v>
      </c>
      <c r="D4193" s="8">
        <v>14.13</v>
      </c>
      <c r="E4193">
        <v>14.13</v>
      </c>
    </row>
    <row r="4194" spans="1:5">
      <c r="A4194">
        <v>7155</v>
      </c>
      <c r="B4194" t="s">
        <v>24645</v>
      </c>
      <c r="C4194" t="s">
        <v>66</v>
      </c>
      <c r="D4194" s="8">
        <v>18.13</v>
      </c>
      <c r="E4194">
        <v>18.13</v>
      </c>
    </row>
    <row r="4195" spans="1:5">
      <c r="A4195">
        <v>42406</v>
      </c>
      <c r="B4195" t="s">
        <v>24646</v>
      </c>
      <c r="C4195" t="s">
        <v>66</v>
      </c>
      <c r="D4195" s="8">
        <v>20.79</v>
      </c>
      <c r="E4195">
        <v>20.79</v>
      </c>
    </row>
    <row r="4196" spans="1:5">
      <c r="A4196">
        <v>7156</v>
      </c>
      <c r="B4196" t="s">
        <v>24647</v>
      </c>
      <c r="C4196" t="s">
        <v>66</v>
      </c>
      <c r="D4196" s="8">
        <v>26.02</v>
      </c>
      <c r="E4196">
        <v>26.02</v>
      </c>
    </row>
    <row r="4197" spans="1:5">
      <c r="A4197">
        <v>43127</v>
      </c>
      <c r="B4197" t="s">
        <v>24648</v>
      </c>
      <c r="C4197" t="s">
        <v>66</v>
      </c>
      <c r="D4197" s="8">
        <v>37.24</v>
      </c>
      <c r="E4197">
        <v>37.24</v>
      </c>
    </row>
    <row r="4198" spans="1:5">
      <c r="A4198">
        <v>10917</v>
      </c>
      <c r="B4198" t="s">
        <v>24649</v>
      </c>
      <c r="C4198" t="s">
        <v>66</v>
      </c>
      <c r="D4198" s="8">
        <v>7.86</v>
      </c>
      <c r="E4198">
        <v>7.86</v>
      </c>
    </row>
    <row r="4199" spans="1:5">
      <c r="A4199">
        <v>21141</v>
      </c>
      <c r="B4199" t="s">
        <v>24650</v>
      </c>
      <c r="C4199" t="s">
        <v>66</v>
      </c>
      <c r="D4199" s="8">
        <v>12.17</v>
      </c>
      <c r="E4199">
        <v>12.17</v>
      </c>
    </row>
    <row r="4200" spans="1:5">
      <c r="A4200">
        <v>39509</v>
      </c>
      <c r="B4200" t="s">
        <v>24651</v>
      </c>
      <c r="C4200" t="s">
        <v>66</v>
      </c>
      <c r="D4200" s="8">
        <v>11.7</v>
      </c>
      <c r="E4200">
        <v>11.7</v>
      </c>
    </row>
    <row r="4201" spans="1:5">
      <c r="A4201">
        <v>44529</v>
      </c>
      <c r="B4201" t="s">
        <v>24652</v>
      </c>
      <c r="C4201" t="s">
        <v>66</v>
      </c>
      <c r="D4201" s="8">
        <v>10.77</v>
      </c>
      <c r="E4201">
        <v>10.77</v>
      </c>
    </row>
    <row r="4202" spans="1:5">
      <c r="A4202">
        <v>7167</v>
      </c>
      <c r="B4202" t="s">
        <v>24653</v>
      </c>
      <c r="C4202" t="s">
        <v>66</v>
      </c>
      <c r="D4202" s="8">
        <v>34.020000000000003</v>
      </c>
      <c r="E4202">
        <v>34.020000000000003</v>
      </c>
    </row>
    <row r="4203" spans="1:5">
      <c r="A4203">
        <v>10928</v>
      </c>
      <c r="B4203" t="s">
        <v>24654</v>
      </c>
      <c r="C4203" t="s">
        <v>66</v>
      </c>
      <c r="D4203" s="8">
        <v>19.55</v>
      </c>
      <c r="E4203">
        <v>19.55</v>
      </c>
    </row>
    <row r="4204" spans="1:5">
      <c r="A4204">
        <v>10933</v>
      </c>
      <c r="B4204" t="s">
        <v>24655</v>
      </c>
      <c r="C4204" t="s">
        <v>66</v>
      </c>
      <c r="D4204" s="8">
        <v>29.48</v>
      </c>
      <c r="E4204">
        <v>29.48</v>
      </c>
    </row>
    <row r="4205" spans="1:5">
      <c r="A4205">
        <v>7158</v>
      </c>
      <c r="B4205" t="s">
        <v>24656</v>
      </c>
      <c r="C4205" t="s">
        <v>66</v>
      </c>
      <c r="D4205" s="8">
        <v>50</v>
      </c>
      <c r="E4205">
        <v>50</v>
      </c>
    </row>
    <row r="4206" spans="1:5">
      <c r="A4206">
        <v>10927</v>
      </c>
      <c r="B4206" t="s">
        <v>24657</v>
      </c>
      <c r="C4206" t="s">
        <v>66</v>
      </c>
      <c r="D4206" s="8">
        <v>31.98</v>
      </c>
      <c r="E4206">
        <v>31.98</v>
      </c>
    </row>
    <row r="4207" spans="1:5">
      <c r="A4207">
        <v>7162</v>
      </c>
      <c r="B4207" t="s">
        <v>24658</v>
      </c>
      <c r="C4207" t="s">
        <v>66</v>
      </c>
      <c r="D4207" s="8">
        <v>78.239999999999995</v>
      </c>
      <c r="E4207">
        <v>78.239999999999995</v>
      </c>
    </row>
    <row r="4208" spans="1:5">
      <c r="A4208">
        <v>10932</v>
      </c>
      <c r="B4208" t="s">
        <v>24659</v>
      </c>
      <c r="C4208" t="s">
        <v>66</v>
      </c>
      <c r="D4208" s="8">
        <v>136.09</v>
      </c>
      <c r="E4208">
        <v>136.09</v>
      </c>
    </row>
    <row r="4209" spans="1:5">
      <c r="A4209">
        <v>10937</v>
      </c>
      <c r="B4209" t="s">
        <v>24660</v>
      </c>
      <c r="C4209" t="s">
        <v>66</v>
      </c>
      <c r="D4209" s="8">
        <v>34.979999999999997</v>
      </c>
      <c r="E4209">
        <v>34.979999999999997</v>
      </c>
    </row>
    <row r="4210" spans="1:5">
      <c r="A4210">
        <v>10935</v>
      </c>
      <c r="B4210" t="s">
        <v>24661</v>
      </c>
      <c r="C4210" t="s">
        <v>66</v>
      </c>
      <c r="D4210" s="8">
        <v>60.67</v>
      </c>
      <c r="E4210">
        <v>60.67</v>
      </c>
    </row>
    <row r="4211" spans="1:5">
      <c r="A4211">
        <v>10931</v>
      </c>
      <c r="B4211" t="s">
        <v>24662</v>
      </c>
      <c r="C4211" t="s">
        <v>66</v>
      </c>
      <c r="D4211" s="8">
        <v>17.059999999999999</v>
      </c>
      <c r="E4211">
        <v>17.059999999999999</v>
      </c>
    </row>
    <row r="4212" spans="1:5">
      <c r="A4212">
        <v>7164</v>
      </c>
      <c r="B4212" t="s">
        <v>24663</v>
      </c>
      <c r="C4212" t="s">
        <v>66</v>
      </c>
      <c r="D4212" s="8">
        <v>56.47</v>
      </c>
      <c r="E4212">
        <v>56.47</v>
      </c>
    </row>
    <row r="4213" spans="1:5">
      <c r="A4213">
        <v>36887</v>
      </c>
      <c r="B4213" t="s">
        <v>24664</v>
      </c>
      <c r="C4213" t="s">
        <v>66</v>
      </c>
      <c r="D4213" s="8">
        <v>14.49</v>
      </c>
      <c r="E4213">
        <v>14.49</v>
      </c>
    </row>
    <row r="4214" spans="1:5">
      <c r="A4214">
        <v>34630</v>
      </c>
      <c r="B4214" t="s">
        <v>24665</v>
      </c>
      <c r="C4214" t="s">
        <v>716</v>
      </c>
      <c r="D4214" s="8">
        <v>836.07</v>
      </c>
      <c r="E4214">
        <v>836.07</v>
      </c>
    </row>
    <row r="4215" spans="1:5">
      <c r="A4215">
        <v>7161</v>
      </c>
      <c r="B4215" t="s">
        <v>24666</v>
      </c>
      <c r="C4215" t="s">
        <v>66</v>
      </c>
      <c r="D4215" s="8">
        <v>7.03</v>
      </c>
      <c r="E4215">
        <v>7.03</v>
      </c>
    </row>
    <row r="4216" spans="1:5">
      <c r="A4216">
        <v>7170</v>
      </c>
      <c r="B4216" t="s">
        <v>24667</v>
      </c>
      <c r="C4216" t="s">
        <v>66</v>
      </c>
      <c r="D4216" s="8">
        <v>3.5</v>
      </c>
      <c r="E4216">
        <v>3.5</v>
      </c>
    </row>
    <row r="4217" spans="1:5">
      <c r="A4217">
        <v>37524</v>
      </c>
      <c r="B4217" t="s">
        <v>24668</v>
      </c>
      <c r="C4217" t="s">
        <v>102</v>
      </c>
      <c r="D4217" s="8">
        <v>3.2</v>
      </c>
      <c r="E4217">
        <v>3.2</v>
      </c>
    </row>
    <row r="4218" spans="1:5">
      <c r="A4218">
        <v>37525</v>
      </c>
      <c r="B4218" t="s">
        <v>24669</v>
      </c>
      <c r="C4218" t="s">
        <v>102</v>
      </c>
      <c r="D4218" s="8">
        <v>4.38</v>
      </c>
      <c r="E4218">
        <v>4.38</v>
      </c>
    </row>
    <row r="4219" spans="1:5">
      <c r="A4219">
        <v>36789</v>
      </c>
      <c r="B4219" t="s">
        <v>24670</v>
      </c>
      <c r="C4219" t="s">
        <v>716</v>
      </c>
      <c r="D4219" s="8">
        <v>2.2999999999999998</v>
      </c>
      <c r="E4219">
        <v>2.2999999999999998</v>
      </c>
    </row>
    <row r="4220" spans="1:5">
      <c r="A4220">
        <v>7173</v>
      </c>
      <c r="B4220" t="s">
        <v>24671</v>
      </c>
      <c r="C4220" t="s">
        <v>23721</v>
      </c>
      <c r="D4220" s="8">
        <v>1490</v>
      </c>
      <c r="E4220">
        <v>1490</v>
      </c>
    </row>
    <row r="4221" spans="1:5">
      <c r="A4221">
        <v>7175</v>
      </c>
      <c r="B4221" t="s">
        <v>24672</v>
      </c>
      <c r="C4221" t="s">
        <v>716</v>
      </c>
      <c r="D4221" s="8">
        <v>1.68</v>
      </c>
      <c r="E4221">
        <v>1.68</v>
      </c>
    </row>
    <row r="4222" spans="1:5">
      <c r="A4222">
        <v>40741</v>
      </c>
      <c r="B4222" t="s">
        <v>24673</v>
      </c>
      <c r="C4222" t="s">
        <v>716</v>
      </c>
      <c r="D4222" s="8">
        <v>3.11</v>
      </c>
      <c r="E4222">
        <v>3.11</v>
      </c>
    </row>
    <row r="4223" spans="1:5">
      <c r="A4223">
        <v>7184</v>
      </c>
      <c r="B4223" t="s">
        <v>24674</v>
      </c>
      <c r="C4223" t="s">
        <v>66</v>
      </c>
      <c r="D4223" s="8">
        <v>40.98</v>
      </c>
      <c r="E4223">
        <v>40.98</v>
      </c>
    </row>
    <row r="4224" spans="1:5">
      <c r="A4224">
        <v>34458</v>
      </c>
      <c r="B4224" t="s">
        <v>24675</v>
      </c>
      <c r="C4224" t="s">
        <v>716</v>
      </c>
      <c r="D4224" s="8">
        <v>194.44</v>
      </c>
      <c r="E4224">
        <v>194.44</v>
      </c>
    </row>
    <row r="4225" spans="1:5">
      <c r="A4225">
        <v>34464</v>
      </c>
      <c r="B4225" t="s">
        <v>24676</v>
      </c>
      <c r="C4225" t="s">
        <v>716</v>
      </c>
      <c r="D4225" s="8">
        <v>289.43</v>
      </c>
      <c r="E4225">
        <v>289.43</v>
      </c>
    </row>
    <row r="4226" spans="1:5">
      <c r="A4226">
        <v>34468</v>
      </c>
      <c r="B4226" t="s">
        <v>24677</v>
      </c>
      <c r="C4226" t="s">
        <v>716</v>
      </c>
      <c r="D4226" s="8">
        <v>364.9</v>
      </c>
      <c r="E4226">
        <v>364.9</v>
      </c>
    </row>
    <row r="4227" spans="1:5">
      <c r="A4227">
        <v>34473</v>
      </c>
      <c r="B4227" t="s">
        <v>24678</v>
      </c>
      <c r="C4227" t="s">
        <v>716</v>
      </c>
      <c r="D4227" s="8">
        <v>221.36</v>
      </c>
      <c r="E4227">
        <v>221.36</v>
      </c>
    </row>
    <row r="4228" spans="1:5">
      <c r="A4228">
        <v>34480</v>
      </c>
      <c r="B4228" t="s">
        <v>24679</v>
      </c>
      <c r="C4228" t="s">
        <v>716</v>
      </c>
      <c r="D4228" s="8">
        <v>409.07</v>
      </c>
      <c r="E4228">
        <v>409.07</v>
      </c>
    </row>
    <row r="4229" spans="1:5">
      <c r="A4229">
        <v>34486</v>
      </c>
      <c r="B4229" t="s">
        <v>24680</v>
      </c>
      <c r="C4229" t="s">
        <v>716</v>
      </c>
      <c r="D4229" s="8">
        <v>484.33</v>
      </c>
      <c r="E4229">
        <v>484.33</v>
      </c>
    </row>
    <row r="4230" spans="1:5">
      <c r="A4230">
        <v>7190</v>
      </c>
      <c r="B4230" t="s">
        <v>24681</v>
      </c>
      <c r="C4230" t="s">
        <v>716</v>
      </c>
      <c r="D4230" s="8">
        <v>16.170000000000002</v>
      </c>
      <c r="E4230">
        <v>16.170000000000002</v>
      </c>
    </row>
    <row r="4231" spans="1:5">
      <c r="A4231">
        <v>34417</v>
      </c>
      <c r="B4231" t="s">
        <v>24682</v>
      </c>
      <c r="C4231" t="s">
        <v>716</v>
      </c>
      <c r="D4231" s="8">
        <v>25.88</v>
      </c>
      <c r="E4231">
        <v>25.88</v>
      </c>
    </row>
    <row r="4232" spans="1:5">
      <c r="A4232">
        <v>7213</v>
      </c>
      <c r="B4232" t="s">
        <v>24683</v>
      </c>
      <c r="C4232" t="s">
        <v>66</v>
      </c>
      <c r="D4232" s="8">
        <v>23.73</v>
      </c>
      <c r="E4232">
        <v>23.73</v>
      </c>
    </row>
    <row r="4233" spans="1:5">
      <c r="A4233">
        <v>7195</v>
      </c>
      <c r="B4233" t="s">
        <v>24684</v>
      </c>
      <c r="C4233" t="s">
        <v>716</v>
      </c>
      <c r="D4233" s="8">
        <v>69.680000000000007</v>
      </c>
      <c r="E4233">
        <v>69.680000000000007</v>
      </c>
    </row>
    <row r="4234" spans="1:5">
      <c r="A4234">
        <v>7186</v>
      </c>
      <c r="B4234" t="s">
        <v>24685</v>
      </c>
      <c r="C4234" t="s">
        <v>716</v>
      </c>
      <c r="D4234" s="8">
        <v>75.900000000000006</v>
      </c>
      <c r="E4234">
        <v>75.900000000000006</v>
      </c>
    </row>
    <row r="4235" spans="1:5">
      <c r="A4235">
        <v>7194</v>
      </c>
      <c r="B4235" t="s">
        <v>24686</v>
      </c>
      <c r="C4235" t="s">
        <v>66</v>
      </c>
      <c r="D4235" s="8">
        <v>34.99</v>
      </c>
      <c r="E4235">
        <v>34.99</v>
      </c>
    </row>
    <row r="4236" spans="1:5">
      <c r="A4236">
        <v>7197</v>
      </c>
      <c r="B4236" t="s">
        <v>24687</v>
      </c>
      <c r="C4236" t="s">
        <v>716</v>
      </c>
      <c r="D4236" s="8">
        <v>147.69999999999999</v>
      </c>
      <c r="E4236">
        <v>147.69999999999999</v>
      </c>
    </row>
    <row r="4237" spans="1:5">
      <c r="A4237">
        <v>7192</v>
      </c>
      <c r="B4237" t="s">
        <v>24688</v>
      </c>
      <c r="C4237" t="s">
        <v>716</v>
      </c>
      <c r="D4237" s="8">
        <v>132.33000000000001</v>
      </c>
      <c r="E4237">
        <v>132.33000000000001</v>
      </c>
    </row>
    <row r="4238" spans="1:5">
      <c r="A4238">
        <v>7193</v>
      </c>
      <c r="B4238" t="s">
        <v>24689</v>
      </c>
      <c r="C4238" t="s">
        <v>716</v>
      </c>
      <c r="D4238" s="8">
        <v>148.97999999999999</v>
      </c>
      <c r="E4238">
        <v>148.97999999999999</v>
      </c>
    </row>
    <row r="4239" spans="1:5">
      <c r="A4239">
        <v>7189</v>
      </c>
      <c r="B4239" t="s">
        <v>24690</v>
      </c>
      <c r="C4239" t="s">
        <v>716</v>
      </c>
      <c r="D4239" s="8">
        <v>173.13</v>
      </c>
      <c r="E4239">
        <v>173.13</v>
      </c>
    </row>
    <row r="4240" spans="1:5">
      <c r="A4240">
        <v>34402</v>
      </c>
      <c r="B4240" t="s">
        <v>24691</v>
      </c>
      <c r="C4240" t="s">
        <v>716</v>
      </c>
      <c r="D4240" s="8">
        <v>244.43</v>
      </c>
      <c r="E4240">
        <v>244.43</v>
      </c>
    </row>
    <row r="4241" spans="1:5">
      <c r="A4241">
        <v>7245</v>
      </c>
      <c r="B4241" t="s">
        <v>24692</v>
      </c>
      <c r="C4241" t="s">
        <v>716</v>
      </c>
      <c r="D4241" s="8">
        <v>33.92</v>
      </c>
      <c r="E4241">
        <v>33.92</v>
      </c>
    </row>
    <row r="4242" spans="1:5">
      <c r="A4242">
        <v>34425</v>
      </c>
      <c r="B4242" t="s">
        <v>24693</v>
      </c>
      <c r="C4242" t="s">
        <v>716</v>
      </c>
      <c r="D4242" s="8">
        <v>157.02000000000001</v>
      </c>
      <c r="E4242">
        <v>157.02000000000001</v>
      </c>
    </row>
    <row r="4243" spans="1:5">
      <c r="A4243">
        <v>7223</v>
      </c>
      <c r="B4243" t="s">
        <v>24694</v>
      </c>
      <c r="C4243" t="s">
        <v>716</v>
      </c>
      <c r="D4243" s="8">
        <v>174.98</v>
      </c>
      <c r="E4243">
        <v>174.98</v>
      </c>
    </row>
    <row r="4244" spans="1:5">
      <c r="A4244">
        <v>7234</v>
      </c>
      <c r="B4244" t="s">
        <v>24695</v>
      </c>
      <c r="C4244" t="s">
        <v>716</v>
      </c>
      <c r="D4244" s="8">
        <v>264.05</v>
      </c>
      <c r="E4244">
        <v>264.05</v>
      </c>
    </row>
    <row r="4245" spans="1:5">
      <c r="A4245">
        <v>7224</v>
      </c>
      <c r="B4245" t="s">
        <v>24696</v>
      </c>
      <c r="C4245" t="s">
        <v>716</v>
      </c>
      <c r="D4245" s="8">
        <v>321.68</v>
      </c>
      <c r="E4245">
        <v>321.68</v>
      </c>
    </row>
    <row r="4246" spans="1:5">
      <c r="A4246">
        <v>7225</v>
      </c>
      <c r="B4246" t="s">
        <v>24697</v>
      </c>
      <c r="C4246" t="s">
        <v>716</v>
      </c>
      <c r="D4246" s="8">
        <v>344.92</v>
      </c>
      <c r="E4246">
        <v>344.92</v>
      </c>
    </row>
    <row r="4247" spans="1:5">
      <c r="A4247">
        <v>7226</v>
      </c>
      <c r="B4247" t="s">
        <v>24698</v>
      </c>
      <c r="C4247" t="s">
        <v>716</v>
      </c>
      <c r="D4247" s="8">
        <v>368.08</v>
      </c>
      <c r="E4247">
        <v>368.08</v>
      </c>
    </row>
    <row r="4248" spans="1:5">
      <c r="A4248">
        <v>7227</v>
      </c>
      <c r="B4248" t="s">
        <v>24699</v>
      </c>
      <c r="C4248" t="s">
        <v>716</v>
      </c>
      <c r="D4248" s="8">
        <v>418.98</v>
      </c>
      <c r="E4248">
        <v>418.98</v>
      </c>
    </row>
    <row r="4249" spans="1:5">
      <c r="A4249">
        <v>7212</v>
      </c>
      <c r="B4249" t="s">
        <v>24700</v>
      </c>
      <c r="C4249" t="s">
        <v>716</v>
      </c>
      <c r="D4249" s="8">
        <v>460.35</v>
      </c>
      <c r="E4249">
        <v>460.35</v>
      </c>
    </row>
    <row r="4250" spans="1:5">
      <c r="A4250">
        <v>7229</v>
      </c>
      <c r="B4250" t="s">
        <v>24701</v>
      </c>
      <c r="C4250" t="s">
        <v>716</v>
      </c>
      <c r="D4250" s="8">
        <v>291.8</v>
      </c>
      <c r="E4250">
        <v>291.8</v>
      </c>
    </row>
    <row r="4251" spans="1:5">
      <c r="A4251">
        <v>7230</v>
      </c>
      <c r="B4251" t="s">
        <v>24702</v>
      </c>
      <c r="C4251" t="s">
        <v>716</v>
      </c>
      <c r="D4251" s="8">
        <v>485.79</v>
      </c>
      <c r="E4251">
        <v>485.79</v>
      </c>
    </row>
    <row r="4252" spans="1:5">
      <c r="A4252">
        <v>7231</v>
      </c>
      <c r="B4252" t="s">
        <v>24703</v>
      </c>
      <c r="C4252" t="s">
        <v>716</v>
      </c>
      <c r="D4252" s="8">
        <v>689.13</v>
      </c>
      <c r="E4252">
        <v>689.13</v>
      </c>
    </row>
    <row r="4253" spans="1:5">
      <c r="A4253">
        <v>7220</v>
      </c>
      <c r="B4253" t="s">
        <v>24704</v>
      </c>
      <c r="C4253" t="s">
        <v>716</v>
      </c>
      <c r="D4253" s="8">
        <v>850.66</v>
      </c>
      <c r="E4253">
        <v>850.66</v>
      </c>
    </row>
    <row r="4254" spans="1:5">
      <c r="A4254">
        <v>34447</v>
      </c>
      <c r="B4254" t="s">
        <v>24705</v>
      </c>
      <c r="C4254" t="s">
        <v>716</v>
      </c>
      <c r="D4254" s="8">
        <v>951.17</v>
      </c>
      <c r="E4254">
        <v>951.17</v>
      </c>
    </row>
    <row r="4255" spans="1:5">
      <c r="A4255">
        <v>7233</v>
      </c>
      <c r="B4255" t="s">
        <v>24706</v>
      </c>
      <c r="C4255" t="s">
        <v>716</v>
      </c>
      <c r="D4255" s="8">
        <v>1091.1400000000001</v>
      </c>
      <c r="E4255">
        <v>1091.1400000000001</v>
      </c>
    </row>
    <row r="4256" spans="1:5">
      <c r="A4256">
        <v>40740</v>
      </c>
      <c r="B4256" t="s">
        <v>24707</v>
      </c>
      <c r="C4256" t="s">
        <v>66</v>
      </c>
      <c r="D4256" s="8">
        <v>166.7</v>
      </c>
      <c r="E4256">
        <v>166.7</v>
      </c>
    </row>
    <row r="4257" spans="1:5">
      <c r="A4257">
        <v>25007</v>
      </c>
      <c r="B4257" t="s">
        <v>24708</v>
      </c>
      <c r="C4257" t="s">
        <v>66</v>
      </c>
      <c r="D4257" s="8">
        <v>47.7</v>
      </c>
      <c r="E4257">
        <v>47.7</v>
      </c>
    </row>
    <row r="4258" spans="1:5">
      <c r="A4258">
        <v>43071</v>
      </c>
      <c r="B4258" t="s">
        <v>24709</v>
      </c>
      <c r="C4258" t="s">
        <v>66</v>
      </c>
      <c r="D4258" s="8">
        <v>187.7</v>
      </c>
      <c r="E4258">
        <v>187.7</v>
      </c>
    </row>
    <row r="4259" spans="1:5">
      <c r="A4259">
        <v>39520</v>
      </c>
      <c r="B4259" t="s">
        <v>24710</v>
      </c>
      <c r="C4259" t="s">
        <v>66</v>
      </c>
      <c r="D4259" s="8">
        <v>153.13</v>
      </c>
      <c r="E4259">
        <v>153.13</v>
      </c>
    </row>
    <row r="4260" spans="1:5">
      <c r="A4260">
        <v>39521</v>
      </c>
      <c r="B4260" t="s">
        <v>24711</v>
      </c>
      <c r="C4260" t="s">
        <v>66</v>
      </c>
      <c r="D4260" s="8">
        <v>158.13999999999999</v>
      </c>
      <c r="E4260">
        <v>158.13999999999999</v>
      </c>
    </row>
    <row r="4261" spans="1:5">
      <c r="A4261">
        <v>39522</v>
      </c>
      <c r="B4261" t="s">
        <v>24712</v>
      </c>
      <c r="C4261" t="s">
        <v>66</v>
      </c>
      <c r="D4261" s="8">
        <v>163.29</v>
      </c>
      <c r="E4261">
        <v>163.29</v>
      </c>
    </row>
    <row r="4262" spans="1:5">
      <c r="A4262">
        <v>7243</v>
      </c>
      <c r="B4262" t="s">
        <v>24713</v>
      </c>
      <c r="C4262" t="s">
        <v>66</v>
      </c>
      <c r="D4262" s="8">
        <v>49.84</v>
      </c>
      <c r="E4262">
        <v>49.84</v>
      </c>
    </row>
    <row r="4263" spans="1:5">
      <c r="A4263">
        <v>11067</v>
      </c>
      <c r="B4263" t="s">
        <v>24714</v>
      </c>
      <c r="C4263" t="s">
        <v>716</v>
      </c>
      <c r="D4263" s="8">
        <v>532.38</v>
      </c>
      <c r="E4263">
        <v>532.38</v>
      </c>
    </row>
    <row r="4264" spans="1:5">
      <c r="A4264">
        <v>11068</v>
      </c>
      <c r="B4264" t="s">
        <v>24715</v>
      </c>
      <c r="C4264" t="s">
        <v>716</v>
      </c>
      <c r="D4264" s="8">
        <v>672.58</v>
      </c>
      <c r="E4264">
        <v>672.58</v>
      </c>
    </row>
    <row r="4265" spans="1:5">
      <c r="A4265">
        <v>7246</v>
      </c>
      <c r="B4265" t="s">
        <v>24716</v>
      </c>
      <c r="C4265" t="s">
        <v>716</v>
      </c>
      <c r="D4265" s="8">
        <v>37.46</v>
      </c>
      <c r="E4265">
        <v>37.46</v>
      </c>
    </row>
    <row r="4266" spans="1:5">
      <c r="A4266">
        <v>12869</v>
      </c>
      <c r="B4266" t="s">
        <v>24717</v>
      </c>
      <c r="C4266" t="s">
        <v>327</v>
      </c>
      <c r="D4266" s="8">
        <v>19.829999999999998</v>
      </c>
      <c r="E4266">
        <v>22.17</v>
      </c>
    </row>
    <row r="4267" spans="1:5">
      <c r="A4267">
        <v>41097</v>
      </c>
      <c r="B4267" t="s">
        <v>24718</v>
      </c>
      <c r="C4267" t="s">
        <v>14514</v>
      </c>
      <c r="D4267" s="8">
        <v>3471.51</v>
      </c>
      <c r="E4267">
        <v>3882.82</v>
      </c>
    </row>
    <row r="4268" spans="1:5">
      <c r="A4268">
        <v>1574</v>
      </c>
      <c r="B4268" t="s">
        <v>24719</v>
      </c>
      <c r="C4268" t="s">
        <v>716</v>
      </c>
      <c r="D4268" s="8">
        <v>1.91</v>
      </c>
      <c r="E4268">
        <v>1.91</v>
      </c>
    </row>
    <row r="4269" spans="1:5">
      <c r="A4269">
        <v>1581</v>
      </c>
      <c r="B4269" t="s">
        <v>24720</v>
      </c>
      <c r="C4269" t="s">
        <v>716</v>
      </c>
      <c r="D4269" s="8">
        <v>13.28</v>
      </c>
      <c r="E4269">
        <v>13.28</v>
      </c>
    </row>
    <row r="4270" spans="1:5">
      <c r="A4270">
        <v>1575</v>
      </c>
      <c r="B4270" t="s">
        <v>24721</v>
      </c>
      <c r="C4270" t="s">
        <v>716</v>
      </c>
      <c r="D4270" s="8">
        <v>2.27</v>
      </c>
      <c r="E4270">
        <v>2.27</v>
      </c>
    </row>
    <row r="4271" spans="1:5">
      <c r="A4271">
        <v>1570</v>
      </c>
      <c r="B4271" t="s">
        <v>24722</v>
      </c>
      <c r="C4271" t="s">
        <v>716</v>
      </c>
      <c r="D4271" s="8">
        <v>1.1399999999999999</v>
      </c>
      <c r="E4271">
        <v>1.1399999999999999</v>
      </c>
    </row>
    <row r="4272" spans="1:5">
      <c r="A4272">
        <v>1576</v>
      </c>
      <c r="B4272" t="s">
        <v>24723</v>
      </c>
      <c r="C4272" t="s">
        <v>716</v>
      </c>
      <c r="D4272" s="8">
        <v>3.14</v>
      </c>
      <c r="E4272">
        <v>3.14</v>
      </c>
    </row>
    <row r="4273" spans="1:5">
      <c r="A4273">
        <v>1577</v>
      </c>
      <c r="B4273" t="s">
        <v>24724</v>
      </c>
      <c r="C4273" t="s">
        <v>716</v>
      </c>
      <c r="D4273" s="8">
        <v>3.54</v>
      </c>
      <c r="E4273">
        <v>3.54</v>
      </c>
    </row>
    <row r="4274" spans="1:5">
      <c r="A4274">
        <v>1571</v>
      </c>
      <c r="B4274" t="s">
        <v>24725</v>
      </c>
      <c r="C4274" t="s">
        <v>716</v>
      </c>
      <c r="D4274" s="8">
        <v>1.48</v>
      </c>
      <c r="E4274">
        <v>1.48</v>
      </c>
    </row>
    <row r="4275" spans="1:5">
      <c r="A4275">
        <v>1578</v>
      </c>
      <c r="B4275" t="s">
        <v>24726</v>
      </c>
      <c r="C4275" t="s">
        <v>716</v>
      </c>
      <c r="D4275" s="8">
        <v>6.15</v>
      </c>
      <c r="E4275">
        <v>6.15</v>
      </c>
    </row>
    <row r="4276" spans="1:5">
      <c r="A4276">
        <v>1573</v>
      </c>
      <c r="B4276" t="s">
        <v>24727</v>
      </c>
      <c r="C4276" t="s">
        <v>716</v>
      </c>
      <c r="D4276" s="8">
        <v>1.77</v>
      </c>
      <c r="E4276">
        <v>1.77</v>
      </c>
    </row>
    <row r="4277" spans="1:5">
      <c r="A4277">
        <v>1579</v>
      </c>
      <c r="B4277" t="s">
        <v>24728</v>
      </c>
      <c r="C4277" t="s">
        <v>716</v>
      </c>
      <c r="D4277" s="8">
        <v>7.67</v>
      </c>
      <c r="E4277">
        <v>7.67</v>
      </c>
    </row>
    <row r="4278" spans="1:5">
      <c r="A4278">
        <v>1580</v>
      </c>
      <c r="B4278" t="s">
        <v>24729</v>
      </c>
      <c r="C4278" t="s">
        <v>716</v>
      </c>
      <c r="D4278" s="8">
        <v>9.44</v>
      </c>
      <c r="E4278">
        <v>9.44</v>
      </c>
    </row>
    <row r="4279" spans="1:5">
      <c r="A4279">
        <v>39321</v>
      </c>
      <c r="B4279" t="s">
        <v>24730</v>
      </c>
      <c r="C4279" t="s">
        <v>716</v>
      </c>
      <c r="D4279" s="8">
        <v>17.29</v>
      </c>
      <c r="E4279">
        <v>17.29</v>
      </c>
    </row>
    <row r="4280" spans="1:5">
      <c r="A4280">
        <v>39319</v>
      </c>
      <c r="B4280" t="s">
        <v>24731</v>
      </c>
      <c r="C4280" t="s">
        <v>716</v>
      </c>
      <c r="D4280" s="8">
        <v>7.19</v>
      </c>
      <c r="E4280">
        <v>7.19</v>
      </c>
    </row>
    <row r="4281" spans="1:5">
      <c r="A4281">
        <v>39320</v>
      </c>
      <c r="B4281" t="s">
        <v>24732</v>
      </c>
      <c r="C4281" t="s">
        <v>716</v>
      </c>
      <c r="D4281" s="8">
        <v>13.83</v>
      </c>
      <c r="E4281">
        <v>13.83</v>
      </c>
    </row>
    <row r="4282" spans="1:5">
      <c r="A4282">
        <v>1542</v>
      </c>
      <c r="B4282" t="s">
        <v>24733</v>
      </c>
      <c r="C4282" t="s">
        <v>716</v>
      </c>
      <c r="D4282" s="8">
        <v>26.16</v>
      </c>
      <c r="E4282">
        <v>26.16</v>
      </c>
    </row>
    <row r="4283" spans="1:5">
      <c r="A4283">
        <v>1591</v>
      </c>
      <c r="B4283" t="s">
        <v>24734</v>
      </c>
      <c r="C4283" t="s">
        <v>716</v>
      </c>
      <c r="D4283" s="8">
        <v>29.28</v>
      </c>
      <c r="E4283">
        <v>29.28</v>
      </c>
    </row>
    <row r="4284" spans="1:5">
      <c r="A4284">
        <v>1547</v>
      </c>
      <c r="B4284" t="s">
        <v>24735</v>
      </c>
      <c r="C4284" t="s">
        <v>716</v>
      </c>
      <c r="D4284" s="8">
        <v>153.43</v>
      </c>
      <c r="E4284">
        <v>153.43</v>
      </c>
    </row>
    <row r="4285" spans="1:5">
      <c r="A4285">
        <v>38196</v>
      </c>
      <c r="B4285" t="s">
        <v>24736</v>
      </c>
      <c r="C4285" t="s">
        <v>716</v>
      </c>
      <c r="D4285" s="8">
        <v>29.88</v>
      </c>
      <c r="E4285">
        <v>29.88</v>
      </c>
    </row>
    <row r="4286" spans="1:5">
      <c r="A4286">
        <v>1543</v>
      </c>
      <c r="B4286" t="s">
        <v>24737</v>
      </c>
      <c r="C4286" t="s">
        <v>716</v>
      </c>
      <c r="D4286" s="8">
        <v>31.76</v>
      </c>
      <c r="E4286">
        <v>31.76</v>
      </c>
    </row>
    <row r="4287" spans="1:5">
      <c r="A4287">
        <v>1585</v>
      </c>
      <c r="B4287" t="s">
        <v>24738</v>
      </c>
      <c r="C4287" t="s">
        <v>716</v>
      </c>
      <c r="D4287" s="8">
        <v>6.15</v>
      </c>
      <c r="E4287">
        <v>6.15</v>
      </c>
    </row>
    <row r="4288" spans="1:5">
      <c r="A4288">
        <v>1593</v>
      </c>
      <c r="B4288" t="s">
        <v>24739</v>
      </c>
      <c r="C4288" t="s">
        <v>716</v>
      </c>
      <c r="D4288" s="8">
        <v>32.659999999999997</v>
      </c>
      <c r="E4288">
        <v>32.659999999999997</v>
      </c>
    </row>
    <row r="4289" spans="1:5">
      <c r="A4289">
        <v>11838</v>
      </c>
      <c r="B4289" t="s">
        <v>24740</v>
      </c>
      <c r="C4289" t="s">
        <v>716</v>
      </c>
      <c r="D4289" s="8">
        <v>43.09</v>
      </c>
      <c r="E4289">
        <v>43.09</v>
      </c>
    </row>
    <row r="4290" spans="1:5">
      <c r="A4290">
        <v>1594</v>
      </c>
      <c r="B4290" t="s">
        <v>24741</v>
      </c>
      <c r="C4290" t="s">
        <v>716</v>
      </c>
      <c r="D4290" s="8">
        <v>43.56</v>
      </c>
      <c r="E4290">
        <v>43.56</v>
      </c>
    </row>
    <row r="4291" spans="1:5">
      <c r="A4291">
        <v>1586</v>
      </c>
      <c r="B4291" t="s">
        <v>24742</v>
      </c>
      <c r="C4291" t="s">
        <v>716</v>
      </c>
      <c r="D4291" s="8">
        <v>7.78</v>
      </c>
      <c r="E4291">
        <v>7.78</v>
      </c>
    </row>
    <row r="4292" spans="1:5">
      <c r="A4292">
        <v>11839</v>
      </c>
      <c r="B4292" t="s">
        <v>24743</v>
      </c>
      <c r="C4292" t="s">
        <v>716</v>
      </c>
      <c r="D4292" s="8">
        <v>62.7</v>
      </c>
      <c r="E4292">
        <v>62.7</v>
      </c>
    </row>
    <row r="4293" spans="1:5">
      <c r="A4293">
        <v>1587</v>
      </c>
      <c r="B4293" t="s">
        <v>24744</v>
      </c>
      <c r="C4293" t="s">
        <v>716</v>
      </c>
      <c r="D4293" s="8">
        <v>7.92</v>
      </c>
      <c r="E4293">
        <v>7.92</v>
      </c>
    </row>
    <row r="4294" spans="1:5">
      <c r="A4294">
        <v>1545</v>
      </c>
      <c r="B4294" t="s">
        <v>24745</v>
      </c>
      <c r="C4294" t="s">
        <v>716</v>
      </c>
      <c r="D4294" s="8">
        <v>75.239999999999995</v>
      </c>
      <c r="E4294">
        <v>75.239999999999995</v>
      </c>
    </row>
    <row r="4295" spans="1:5">
      <c r="A4295">
        <v>1588</v>
      </c>
      <c r="B4295" t="s">
        <v>24746</v>
      </c>
      <c r="C4295" t="s">
        <v>716</v>
      </c>
      <c r="D4295" s="8">
        <v>10.87</v>
      </c>
      <c r="E4295">
        <v>10.87</v>
      </c>
    </row>
    <row r="4296" spans="1:5">
      <c r="A4296">
        <v>1535</v>
      </c>
      <c r="B4296" t="s">
        <v>24747</v>
      </c>
      <c r="C4296" t="s">
        <v>716</v>
      </c>
      <c r="D4296" s="8">
        <v>6.26</v>
      </c>
      <c r="E4296">
        <v>6.26</v>
      </c>
    </row>
    <row r="4297" spans="1:5">
      <c r="A4297">
        <v>1589</v>
      </c>
      <c r="B4297" t="s">
        <v>24748</v>
      </c>
      <c r="C4297" t="s">
        <v>716</v>
      </c>
      <c r="D4297" s="8">
        <v>11.22</v>
      </c>
      <c r="E4297">
        <v>11.22</v>
      </c>
    </row>
    <row r="4298" spans="1:5">
      <c r="A4298">
        <v>1546</v>
      </c>
      <c r="B4298" t="s">
        <v>24749</v>
      </c>
      <c r="C4298" t="s">
        <v>716</v>
      </c>
      <c r="D4298" s="8">
        <v>126.97</v>
      </c>
      <c r="E4298">
        <v>126.97</v>
      </c>
    </row>
    <row r="4299" spans="1:5">
      <c r="A4299">
        <v>1590</v>
      </c>
      <c r="B4299" t="s">
        <v>24750</v>
      </c>
      <c r="C4299" t="s">
        <v>716</v>
      </c>
      <c r="D4299" s="8">
        <v>19.75</v>
      </c>
      <c r="E4299">
        <v>19.75</v>
      </c>
    </row>
    <row r="4300" spans="1:5">
      <c r="A4300">
        <v>38415</v>
      </c>
      <c r="B4300" t="s">
        <v>24751</v>
      </c>
      <c r="C4300" t="s">
        <v>716</v>
      </c>
      <c r="D4300" s="8">
        <v>1110.46</v>
      </c>
      <c r="E4300">
        <v>1110.46</v>
      </c>
    </row>
    <row r="4301" spans="1:5">
      <c r="A4301">
        <v>38414</v>
      </c>
      <c r="B4301" t="s">
        <v>24752</v>
      </c>
      <c r="C4301" t="s">
        <v>716</v>
      </c>
      <c r="D4301" s="8">
        <v>1558.55</v>
      </c>
      <c r="E4301">
        <v>1558.55</v>
      </c>
    </row>
    <row r="4302" spans="1:5">
      <c r="A4302">
        <v>38128</v>
      </c>
      <c r="B4302" t="s">
        <v>24753</v>
      </c>
      <c r="C4302" t="s">
        <v>94</v>
      </c>
      <c r="D4302" s="8">
        <v>0.64</v>
      </c>
      <c r="E4302">
        <v>0.64</v>
      </c>
    </row>
    <row r="4303" spans="1:5">
      <c r="A4303">
        <v>7253</v>
      </c>
      <c r="B4303" t="s">
        <v>24754</v>
      </c>
      <c r="C4303" t="s">
        <v>63</v>
      </c>
      <c r="D4303" s="8">
        <v>137.13999999999999</v>
      </c>
      <c r="E4303">
        <v>137.13999999999999</v>
      </c>
    </row>
    <row r="4304" spans="1:5">
      <c r="A4304">
        <v>4806</v>
      </c>
      <c r="B4304" t="s">
        <v>24755</v>
      </c>
      <c r="C4304" t="s">
        <v>102</v>
      </c>
      <c r="D4304" s="8">
        <v>25.71</v>
      </c>
      <c r="E4304">
        <v>25.71</v>
      </c>
    </row>
    <row r="4305" spans="1:5">
      <c r="A4305">
        <v>34401</v>
      </c>
      <c r="B4305" t="s">
        <v>24756</v>
      </c>
      <c r="C4305" t="s">
        <v>716</v>
      </c>
      <c r="D4305" s="8">
        <v>1.27</v>
      </c>
      <c r="E4305">
        <v>1.27</v>
      </c>
    </row>
    <row r="4306" spans="1:5">
      <c r="A4306">
        <v>7256</v>
      </c>
      <c r="B4306" t="s">
        <v>24757</v>
      </c>
      <c r="C4306" t="s">
        <v>716</v>
      </c>
      <c r="D4306" s="8">
        <v>0.9</v>
      </c>
      <c r="E4306">
        <v>0.9</v>
      </c>
    </row>
    <row r="4307" spans="1:5">
      <c r="A4307">
        <v>7260</v>
      </c>
      <c r="B4307" t="s">
        <v>24758</v>
      </c>
      <c r="C4307" t="s">
        <v>716</v>
      </c>
      <c r="D4307" s="8">
        <v>1.71</v>
      </c>
      <c r="E4307">
        <v>1.71</v>
      </c>
    </row>
    <row r="4308" spans="1:5">
      <c r="A4308">
        <v>7258</v>
      </c>
      <c r="B4308" t="s">
        <v>24759</v>
      </c>
      <c r="C4308" t="s">
        <v>716</v>
      </c>
      <c r="D4308" s="8">
        <v>0.44</v>
      </c>
      <c r="E4308">
        <v>0.44</v>
      </c>
    </row>
    <row r="4309" spans="1:5">
      <c r="A4309">
        <v>34400</v>
      </c>
      <c r="B4309" t="s">
        <v>24760</v>
      </c>
      <c r="C4309" t="s">
        <v>716</v>
      </c>
      <c r="D4309" s="8">
        <v>3.53</v>
      </c>
      <c r="E4309">
        <v>3.53</v>
      </c>
    </row>
    <row r="4310" spans="1:5">
      <c r="A4310">
        <v>10617</v>
      </c>
      <c r="B4310" t="s">
        <v>24761</v>
      </c>
      <c r="C4310" t="s">
        <v>716</v>
      </c>
      <c r="D4310" s="8">
        <v>4.55</v>
      </c>
      <c r="E4310">
        <v>4.55</v>
      </c>
    </row>
    <row r="4311" spans="1:5">
      <c r="A4311">
        <v>44261</v>
      </c>
      <c r="B4311" t="s">
        <v>24762</v>
      </c>
      <c r="C4311" t="s">
        <v>716</v>
      </c>
      <c r="D4311" s="8">
        <v>114.87</v>
      </c>
      <c r="E4311">
        <v>114.87</v>
      </c>
    </row>
    <row r="4312" spans="1:5">
      <c r="A4312">
        <v>7274</v>
      </c>
      <c r="B4312" t="s">
        <v>24763</v>
      </c>
      <c r="C4312" t="s">
        <v>716</v>
      </c>
      <c r="D4312" s="8">
        <v>55.61</v>
      </c>
      <c r="E4312">
        <v>55.61</v>
      </c>
    </row>
    <row r="4313" spans="1:5">
      <c r="A4313">
        <v>44326</v>
      </c>
      <c r="B4313" t="s">
        <v>24764</v>
      </c>
      <c r="C4313" t="s">
        <v>716</v>
      </c>
      <c r="D4313" s="8">
        <v>1201.1300000000001</v>
      </c>
      <c r="E4313">
        <v>1201.1300000000001</v>
      </c>
    </row>
    <row r="4314" spans="1:5">
      <c r="A4314">
        <v>154</v>
      </c>
      <c r="B4314" t="s">
        <v>24765</v>
      </c>
      <c r="C4314" t="s">
        <v>19467</v>
      </c>
      <c r="D4314" s="8">
        <v>75.84</v>
      </c>
      <c r="E4314">
        <v>75.84</v>
      </c>
    </row>
    <row r="4315" spans="1:5">
      <c r="A4315">
        <v>38121</v>
      </c>
      <c r="B4315" t="s">
        <v>24766</v>
      </c>
      <c r="C4315" t="s">
        <v>19467</v>
      </c>
      <c r="D4315" s="8">
        <v>22.11</v>
      </c>
      <c r="E4315">
        <v>22.11</v>
      </c>
    </row>
    <row r="4316" spans="1:5">
      <c r="A4316">
        <v>43776</v>
      </c>
      <c r="B4316" t="s">
        <v>24767</v>
      </c>
      <c r="C4316" t="s">
        <v>19467</v>
      </c>
      <c r="D4316" s="8">
        <v>33.44</v>
      </c>
      <c r="E4316">
        <v>33.44</v>
      </c>
    </row>
    <row r="4317" spans="1:5">
      <c r="A4317">
        <v>7343</v>
      </c>
      <c r="B4317" t="s">
        <v>24768</v>
      </c>
      <c r="C4317" t="s">
        <v>19467</v>
      </c>
      <c r="D4317" s="8">
        <v>32.520000000000003</v>
      </c>
      <c r="E4317">
        <v>32.520000000000003</v>
      </c>
    </row>
    <row r="4318" spans="1:5">
      <c r="A4318">
        <v>7348</v>
      </c>
      <c r="B4318" t="s">
        <v>24769</v>
      </c>
      <c r="C4318" t="s">
        <v>19467</v>
      </c>
      <c r="D4318" s="8">
        <v>24.94</v>
      </c>
      <c r="E4318">
        <v>24.94</v>
      </c>
    </row>
    <row r="4319" spans="1:5">
      <c r="A4319">
        <v>7313</v>
      </c>
      <c r="B4319" t="s">
        <v>24770</v>
      </c>
      <c r="C4319" t="s">
        <v>19467</v>
      </c>
      <c r="D4319" s="8">
        <v>23.16</v>
      </c>
      <c r="E4319">
        <v>23.16</v>
      </c>
    </row>
    <row r="4320" spans="1:5">
      <c r="A4320">
        <v>7319</v>
      </c>
      <c r="B4320" t="s">
        <v>24771</v>
      </c>
      <c r="C4320" t="s">
        <v>19467</v>
      </c>
      <c r="D4320" s="8">
        <v>13.25</v>
      </c>
      <c r="E4320">
        <v>13.25</v>
      </c>
    </row>
    <row r="4321" spans="1:5">
      <c r="A4321">
        <v>7314</v>
      </c>
      <c r="B4321" t="s">
        <v>24772</v>
      </c>
      <c r="C4321" t="s">
        <v>19467</v>
      </c>
      <c r="D4321" s="8">
        <v>77.290000000000006</v>
      </c>
      <c r="E4321">
        <v>77.290000000000006</v>
      </c>
    </row>
    <row r="4322" spans="1:5">
      <c r="A4322">
        <v>7304</v>
      </c>
      <c r="B4322" t="s">
        <v>24773</v>
      </c>
      <c r="C4322" t="s">
        <v>19467</v>
      </c>
      <c r="D4322" s="8">
        <v>99.09</v>
      </c>
      <c r="E4322">
        <v>99.09</v>
      </c>
    </row>
    <row r="4323" spans="1:5">
      <c r="A4323">
        <v>43649</v>
      </c>
      <c r="B4323" t="s">
        <v>24774</v>
      </c>
      <c r="C4323" t="s">
        <v>19467</v>
      </c>
      <c r="D4323" s="8">
        <v>51.25</v>
      </c>
      <c r="E4323">
        <v>51.25</v>
      </c>
    </row>
    <row r="4324" spans="1:5">
      <c r="A4324">
        <v>43650</v>
      </c>
      <c r="B4324" t="s">
        <v>24775</v>
      </c>
      <c r="C4324" t="s">
        <v>19467</v>
      </c>
      <c r="D4324" s="8">
        <v>48.43</v>
      </c>
      <c r="E4324">
        <v>48.43</v>
      </c>
    </row>
    <row r="4325" spans="1:5">
      <c r="A4325">
        <v>7311</v>
      </c>
      <c r="B4325" t="s">
        <v>24776</v>
      </c>
      <c r="C4325" t="s">
        <v>19467</v>
      </c>
      <c r="D4325" s="8">
        <v>49.61</v>
      </c>
      <c r="E4325">
        <v>49.61</v>
      </c>
    </row>
    <row r="4326" spans="1:5">
      <c r="A4326">
        <v>7292</v>
      </c>
      <c r="B4326" t="s">
        <v>24777</v>
      </c>
      <c r="C4326" t="s">
        <v>19467</v>
      </c>
      <c r="D4326" s="8">
        <v>48.03</v>
      </c>
      <c r="E4326">
        <v>48.03</v>
      </c>
    </row>
    <row r="4327" spans="1:5">
      <c r="A4327">
        <v>7293</v>
      </c>
      <c r="B4327" t="s">
        <v>24778</v>
      </c>
      <c r="C4327" t="s">
        <v>19467</v>
      </c>
      <c r="D4327" s="8">
        <v>53.13</v>
      </c>
      <c r="E4327">
        <v>53.13</v>
      </c>
    </row>
    <row r="4328" spans="1:5">
      <c r="A4328">
        <v>7306</v>
      </c>
      <c r="B4328" t="s">
        <v>24779</v>
      </c>
      <c r="C4328" t="s">
        <v>19467</v>
      </c>
      <c r="D4328" s="8">
        <v>58.64</v>
      </c>
      <c r="E4328">
        <v>58.64</v>
      </c>
    </row>
    <row r="4329" spans="1:5">
      <c r="A4329">
        <v>7288</v>
      </c>
      <c r="B4329" t="s">
        <v>24780</v>
      </c>
      <c r="C4329" t="s">
        <v>19467</v>
      </c>
      <c r="D4329" s="8">
        <v>48.69</v>
      </c>
      <c r="E4329">
        <v>48.69</v>
      </c>
    </row>
    <row r="4330" spans="1:5">
      <c r="A4330">
        <v>43625</v>
      </c>
      <c r="B4330" t="s">
        <v>24781</v>
      </c>
      <c r="C4330" t="s">
        <v>19467</v>
      </c>
      <c r="D4330" s="8">
        <v>39.31</v>
      </c>
      <c r="E4330">
        <v>39.31</v>
      </c>
    </row>
    <row r="4331" spans="1:5">
      <c r="A4331">
        <v>43647</v>
      </c>
      <c r="B4331" t="s">
        <v>24782</v>
      </c>
      <c r="C4331" t="s">
        <v>19467</v>
      </c>
      <c r="D4331" s="8">
        <v>35.71</v>
      </c>
      <c r="E4331">
        <v>35.71</v>
      </c>
    </row>
    <row r="4332" spans="1:5">
      <c r="A4332">
        <v>43648</v>
      </c>
      <c r="B4332" t="s">
        <v>24783</v>
      </c>
      <c r="C4332" t="s">
        <v>19467</v>
      </c>
      <c r="D4332" s="8">
        <v>34.46</v>
      </c>
      <c r="E4332">
        <v>34.46</v>
      </c>
    </row>
    <row r="4333" spans="1:5">
      <c r="A4333">
        <v>35693</v>
      </c>
      <c r="B4333" t="s">
        <v>24784</v>
      </c>
      <c r="C4333" t="s">
        <v>19467</v>
      </c>
      <c r="D4333" s="8">
        <v>15.51</v>
      </c>
      <c r="E4333">
        <v>15.51</v>
      </c>
    </row>
    <row r="4334" spans="1:5">
      <c r="A4334">
        <v>7356</v>
      </c>
      <c r="B4334" t="s">
        <v>24785</v>
      </c>
      <c r="C4334" t="s">
        <v>19467</v>
      </c>
      <c r="D4334" s="8">
        <v>37.18</v>
      </c>
      <c r="E4334">
        <v>37.18</v>
      </c>
    </row>
    <row r="4335" spans="1:5">
      <c r="A4335">
        <v>35692</v>
      </c>
      <c r="B4335" t="s">
        <v>24786</v>
      </c>
      <c r="C4335" t="s">
        <v>19467</v>
      </c>
      <c r="D4335" s="8">
        <v>24.33</v>
      </c>
      <c r="E4335">
        <v>24.33</v>
      </c>
    </row>
    <row r="4336" spans="1:5">
      <c r="A4336">
        <v>43624</v>
      </c>
      <c r="B4336" t="s">
        <v>24787</v>
      </c>
      <c r="C4336" t="s">
        <v>19467</v>
      </c>
      <c r="D4336" s="8">
        <v>45.32</v>
      </c>
      <c r="E4336">
        <v>45.32</v>
      </c>
    </row>
    <row r="4337" spans="1:5">
      <c r="A4337">
        <v>7342</v>
      </c>
      <c r="B4337" t="s">
        <v>24788</v>
      </c>
      <c r="C4337" t="s">
        <v>94</v>
      </c>
      <c r="D4337" s="8">
        <v>2.54</v>
      </c>
      <c r="E4337">
        <v>2.54</v>
      </c>
    </row>
    <row r="4338" spans="1:5">
      <c r="A4338">
        <v>7350</v>
      </c>
      <c r="B4338" t="s">
        <v>24789</v>
      </c>
      <c r="C4338" t="s">
        <v>19467</v>
      </c>
      <c r="D4338" s="8">
        <v>53.67</v>
      </c>
      <c r="E4338">
        <v>53.67</v>
      </c>
    </row>
    <row r="4339" spans="1:5">
      <c r="A4339">
        <v>39574</v>
      </c>
      <c r="B4339" t="s">
        <v>24790</v>
      </c>
      <c r="C4339" t="s">
        <v>716</v>
      </c>
      <c r="D4339" s="8">
        <v>4.37</v>
      </c>
      <c r="E4339">
        <v>4.37</v>
      </c>
    </row>
    <row r="4340" spans="1:5">
      <c r="A4340">
        <v>11060</v>
      </c>
      <c r="B4340" t="s">
        <v>24791</v>
      </c>
      <c r="C4340" t="s">
        <v>716</v>
      </c>
      <c r="D4340" s="8">
        <v>28.23</v>
      </c>
      <c r="E4340">
        <v>28.23</v>
      </c>
    </row>
    <row r="4341" spans="1:5">
      <c r="A4341">
        <v>37401</v>
      </c>
      <c r="B4341" t="s">
        <v>24792</v>
      </c>
      <c r="C4341" t="s">
        <v>716</v>
      </c>
      <c r="D4341" s="8">
        <v>88.39</v>
      </c>
      <c r="E4341">
        <v>88.39</v>
      </c>
    </row>
    <row r="4342" spans="1:5">
      <c r="A4342">
        <v>38101</v>
      </c>
      <c r="B4342" t="s">
        <v>24793</v>
      </c>
      <c r="C4342" t="s">
        <v>716</v>
      </c>
      <c r="D4342" s="8">
        <v>7.57</v>
      </c>
      <c r="E4342">
        <v>7.57</v>
      </c>
    </row>
    <row r="4343" spans="1:5">
      <c r="A4343">
        <v>7528</v>
      </c>
      <c r="B4343" t="s">
        <v>24794</v>
      </c>
      <c r="C4343" t="s">
        <v>716</v>
      </c>
      <c r="D4343" s="8">
        <v>8.9</v>
      </c>
      <c r="E4343">
        <v>8.9</v>
      </c>
    </row>
    <row r="4344" spans="1:5">
      <c r="A4344">
        <v>12147</v>
      </c>
      <c r="B4344" t="s">
        <v>24795</v>
      </c>
      <c r="C4344" t="s">
        <v>716</v>
      </c>
      <c r="D4344" s="8">
        <v>13.57</v>
      </c>
      <c r="E4344">
        <v>13.57</v>
      </c>
    </row>
    <row r="4345" spans="1:5">
      <c r="A4345">
        <v>38075</v>
      </c>
      <c r="B4345" t="s">
        <v>24796</v>
      </c>
      <c r="C4345" t="s">
        <v>716</v>
      </c>
      <c r="D4345" s="8">
        <v>15.41</v>
      </c>
      <c r="E4345">
        <v>15.41</v>
      </c>
    </row>
    <row r="4346" spans="1:5">
      <c r="A4346">
        <v>38102</v>
      </c>
      <c r="B4346" t="s">
        <v>24797</v>
      </c>
      <c r="C4346" t="s">
        <v>716</v>
      </c>
      <c r="D4346" s="8">
        <v>9.69</v>
      </c>
      <c r="E4346">
        <v>9.69</v>
      </c>
    </row>
    <row r="4347" spans="1:5">
      <c r="A4347">
        <v>7525</v>
      </c>
      <c r="B4347" t="s">
        <v>24798</v>
      </c>
      <c r="C4347" t="s">
        <v>716</v>
      </c>
      <c r="D4347" s="8">
        <v>43.82</v>
      </c>
      <c r="E4347">
        <v>43.82</v>
      </c>
    </row>
    <row r="4348" spans="1:5">
      <c r="A4348">
        <v>7524</v>
      </c>
      <c r="B4348" t="s">
        <v>24799</v>
      </c>
      <c r="C4348" t="s">
        <v>716</v>
      </c>
      <c r="D4348" s="8">
        <v>41.29</v>
      </c>
      <c r="E4348">
        <v>41.29</v>
      </c>
    </row>
    <row r="4349" spans="1:5">
      <c r="A4349">
        <v>38105</v>
      </c>
      <c r="B4349" t="s">
        <v>24800</v>
      </c>
      <c r="C4349" t="s">
        <v>716</v>
      </c>
      <c r="D4349" s="8">
        <v>10.61</v>
      </c>
      <c r="E4349">
        <v>10.61</v>
      </c>
    </row>
    <row r="4350" spans="1:5">
      <c r="A4350">
        <v>38084</v>
      </c>
      <c r="B4350" t="s">
        <v>24801</v>
      </c>
      <c r="C4350" t="s">
        <v>716</v>
      </c>
      <c r="D4350" s="8">
        <v>15.06</v>
      </c>
      <c r="E4350">
        <v>15.06</v>
      </c>
    </row>
    <row r="4351" spans="1:5">
      <c r="A4351">
        <v>38103</v>
      </c>
      <c r="B4351" t="s">
        <v>24802</v>
      </c>
      <c r="C4351" t="s">
        <v>716</v>
      </c>
      <c r="D4351" s="8">
        <v>15.92</v>
      </c>
      <c r="E4351">
        <v>15.92</v>
      </c>
    </row>
    <row r="4352" spans="1:5">
      <c r="A4352">
        <v>38082</v>
      </c>
      <c r="B4352" t="s">
        <v>24803</v>
      </c>
      <c r="C4352" t="s">
        <v>716</v>
      </c>
      <c r="D4352" s="8">
        <v>19.62</v>
      </c>
      <c r="E4352">
        <v>19.62</v>
      </c>
    </row>
    <row r="4353" spans="1:5">
      <c r="A4353">
        <v>38104</v>
      </c>
      <c r="B4353" t="s">
        <v>24804</v>
      </c>
      <c r="C4353" t="s">
        <v>716</v>
      </c>
      <c r="D4353" s="8">
        <v>31.18</v>
      </c>
      <c r="E4353">
        <v>31.18</v>
      </c>
    </row>
    <row r="4354" spans="1:5">
      <c r="A4354">
        <v>38083</v>
      </c>
      <c r="B4354" t="s">
        <v>24805</v>
      </c>
      <c r="C4354" t="s">
        <v>716</v>
      </c>
      <c r="D4354" s="8">
        <v>34.619999999999997</v>
      </c>
      <c r="E4354">
        <v>34.619999999999997</v>
      </c>
    </row>
    <row r="4355" spans="1:5">
      <c r="A4355">
        <v>38076</v>
      </c>
      <c r="B4355" t="s">
        <v>24806</v>
      </c>
      <c r="C4355" t="s">
        <v>716</v>
      </c>
      <c r="D4355" s="8">
        <v>17.28</v>
      </c>
      <c r="E4355">
        <v>17.28</v>
      </c>
    </row>
    <row r="4356" spans="1:5">
      <c r="A4356">
        <v>7592</v>
      </c>
      <c r="B4356" t="s">
        <v>24807</v>
      </c>
      <c r="C4356" t="s">
        <v>327</v>
      </c>
      <c r="D4356" s="8">
        <v>26.54</v>
      </c>
      <c r="E4356">
        <v>29.68</v>
      </c>
    </row>
    <row r="4357" spans="1:5">
      <c r="A4357">
        <v>40820</v>
      </c>
      <c r="B4357" t="s">
        <v>24808</v>
      </c>
      <c r="C4357" t="s">
        <v>14514</v>
      </c>
      <c r="D4357" s="8">
        <v>4644.22</v>
      </c>
      <c r="E4357">
        <v>5194.47</v>
      </c>
    </row>
    <row r="4358" spans="1:5">
      <c r="A4358">
        <v>11826</v>
      </c>
      <c r="B4358" t="s">
        <v>24809</v>
      </c>
      <c r="C4358" t="s">
        <v>716</v>
      </c>
      <c r="D4358" s="8">
        <v>42.59</v>
      </c>
      <c r="E4358">
        <v>42.59</v>
      </c>
    </row>
    <row r="4359" spans="1:5">
      <c r="A4359">
        <v>7606</v>
      </c>
      <c r="B4359" t="s">
        <v>24810</v>
      </c>
      <c r="C4359" t="s">
        <v>716</v>
      </c>
      <c r="D4359" s="8">
        <v>51.22</v>
      </c>
      <c r="E4359">
        <v>51.22</v>
      </c>
    </row>
    <row r="4360" spans="1:5">
      <c r="A4360">
        <v>11825</v>
      </c>
      <c r="B4360" t="s">
        <v>24811</v>
      </c>
      <c r="C4360" t="s">
        <v>716</v>
      </c>
      <c r="D4360" s="8">
        <v>53.88</v>
      </c>
      <c r="E4360">
        <v>53.88</v>
      </c>
    </row>
    <row r="4361" spans="1:5">
      <c r="A4361">
        <v>11767</v>
      </c>
      <c r="B4361" t="s">
        <v>24812</v>
      </c>
      <c r="C4361" t="s">
        <v>716</v>
      </c>
      <c r="D4361" s="8">
        <v>143.52000000000001</v>
      </c>
      <c r="E4361">
        <v>143.52000000000001</v>
      </c>
    </row>
    <row r="4362" spans="1:5">
      <c r="A4362">
        <v>11763</v>
      </c>
      <c r="B4362" t="s">
        <v>24813</v>
      </c>
      <c r="C4362" t="s">
        <v>716</v>
      </c>
      <c r="D4362" s="8">
        <v>111.86</v>
      </c>
      <c r="E4362">
        <v>111.86</v>
      </c>
    </row>
    <row r="4363" spans="1:5">
      <c r="A4363">
        <v>11764</v>
      </c>
      <c r="B4363" t="s">
        <v>24814</v>
      </c>
      <c r="C4363" t="s">
        <v>716</v>
      </c>
      <c r="D4363" s="8">
        <v>91.77</v>
      </c>
      <c r="E4363">
        <v>91.77</v>
      </c>
    </row>
    <row r="4364" spans="1:5">
      <c r="A4364">
        <v>11829</v>
      </c>
      <c r="B4364" t="s">
        <v>24815</v>
      </c>
      <c r="C4364" t="s">
        <v>716</v>
      </c>
      <c r="D4364" s="8">
        <v>22.18</v>
      </c>
      <c r="E4364">
        <v>22.18</v>
      </c>
    </row>
    <row r="4365" spans="1:5">
      <c r="A4365">
        <v>11830</v>
      </c>
      <c r="B4365" t="s">
        <v>24816</v>
      </c>
      <c r="C4365" t="s">
        <v>716</v>
      </c>
      <c r="D4365" s="8">
        <v>23.95</v>
      </c>
      <c r="E4365">
        <v>23.95</v>
      </c>
    </row>
    <row r="4366" spans="1:5">
      <c r="A4366">
        <v>11765</v>
      </c>
      <c r="B4366" t="s">
        <v>24817</v>
      </c>
      <c r="C4366" t="s">
        <v>716</v>
      </c>
      <c r="D4366" s="8">
        <v>61.16</v>
      </c>
      <c r="E4366">
        <v>61.16</v>
      </c>
    </row>
    <row r="4367" spans="1:5">
      <c r="A4367">
        <v>11766</v>
      </c>
      <c r="B4367" t="s">
        <v>24818</v>
      </c>
      <c r="C4367" t="s">
        <v>716</v>
      </c>
      <c r="D4367" s="8">
        <v>33.450000000000003</v>
      </c>
      <c r="E4367">
        <v>33.450000000000003</v>
      </c>
    </row>
    <row r="4368" spans="1:5">
      <c r="A4368">
        <v>11824</v>
      </c>
      <c r="B4368" t="s">
        <v>24819</v>
      </c>
      <c r="C4368" t="s">
        <v>716</v>
      </c>
      <c r="D4368" s="8">
        <v>39.35</v>
      </c>
      <c r="E4368">
        <v>39.35</v>
      </c>
    </row>
    <row r="4369" spans="1:5">
      <c r="A4369">
        <v>44045</v>
      </c>
      <c r="B4369" t="s">
        <v>24820</v>
      </c>
      <c r="C4369" t="s">
        <v>716</v>
      </c>
      <c r="D4369" s="8">
        <v>363.69</v>
      </c>
      <c r="E4369">
        <v>363.69</v>
      </c>
    </row>
    <row r="4370" spans="1:5">
      <c r="A4370">
        <v>39702</v>
      </c>
      <c r="B4370" t="s">
        <v>24821</v>
      </c>
      <c r="C4370" t="s">
        <v>716</v>
      </c>
      <c r="D4370" s="8">
        <v>2415.41</v>
      </c>
      <c r="E4370">
        <v>2415.41</v>
      </c>
    </row>
    <row r="4371" spans="1:5">
      <c r="A4371">
        <v>13415</v>
      </c>
      <c r="B4371" t="s">
        <v>24822</v>
      </c>
      <c r="C4371" t="s">
        <v>716</v>
      </c>
      <c r="D4371" s="8">
        <v>79.3</v>
      </c>
      <c r="E4371">
        <v>79.3</v>
      </c>
    </row>
    <row r="4372" spans="1:5">
      <c r="A4372">
        <v>7602</v>
      </c>
      <c r="B4372" t="s">
        <v>24823</v>
      </c>
      <c r="C4372" t="s">
        <v>716</v>
      </c>
      <c r="D4372" s="8">
        <v>50.6</v>
      </c>
      <c r="E4372">
        <v>50.6</v>
      </c>
    </row>
    <row r="4373" spans="1:5">
      <c r="A4373">
        <v>7603</v>
      </c>
      <c r="B4373" t="s">
        <v>24824</v>
      </c>
      <c r="C4373" t="s">
        <v>716</v>
      </c>
      <c r="D4373" s="8">
        <v>42.93</v>
      </c>
      <c r="E4373">
        <v>42.93</v>
      </c>
    </row>
    <row r="4374" spans="1:5">
      <c r="A4374">
        <v>11777</v>
      </c>
      <c r="B4374" t="s">
        <v>24825</v>
      </c>
      <c r="C4374" t="s">
        <v>716</v>
      </c>
      <c r="D4374" s="8">
        <v>230.72</v>
      </c>
      <c r="E4374">
        <v>230.72</v>
      </c>
    </row>
    <row r="4375" spans="1:5">
      <c r="A4375">
        <v>13417</v>
      </c>
      <c r="B4375" t="s">
        <v>24826</v>
      </c>
      <c r="C4375" t="s">
        <v>716</v>
      </c>
      <c r="D4375" s="8">
        <v>103.28</v>
      </c>
      <c r="E4375">
        <v>103.28</v>
      </c>
    </row>
    <row r="4376" spans="1:5">
      <c r="A4376">
        <v>36791</v>
      </c>
      <c r="B4376" t="s">
        <v>24827</v>
      </c>
      <c r="C4376" t="s">
        <v>716</v>
      </c>
      <c r="D4376" s="8">
        <v>155.01</v>
      </c>
      <c r="E4376">
        <v>155.01</v>
      </c>
    </row>
    <row r="4377" spans="1:5">
      <c r="A4377">
        <v>36795</v>
      </c>
      <c r="B4377" t="s">
        <v>24828</v>
      </c>
      <c r="C4377" t="s">
        <v>716</v>
      </c>
      <c r="D4377" s="8">
        <v>1959.89</v>
      </c>
      <c r="E4377">
        <v>1959.89</v>
      </c>
    </row>
    <row r="4378" spans="1:5">
      <c r="A4378">
        <v>36796</v>
      </c>
      <c r="B4378" t="s">
        <v>24829</v>
      </c>
      <c r="C4378" t="s">
        <v>716</v>
      </c>
      <c r="D4378" s="8">
        <v>162.86000000000001</v>
      </c>
      <c r="E4378">
        <v>162.86000000000001</v>
      </c>
    </row>
    <row r="4379" spans="1:5">
      <c r="A4379">
        <v>36792</v>
      </c>
      <c r="B4379" t="s">
        <v>24830</v>
      </c>
      <c r="C4379" t="s">
        <v>716</v>
      </c>
      <c r="D4379" s="8">
        <v>206.31</v>
      </c>
      <c r="E4379">
        <v>206.31</v>
      </c>
    </row>
    <row r="4380" spans="1:5">
      <c r="A4380">
        <v>11773</v>
      </c>
      <c r="B4380" t="s">
        <v>24831</v>
      </c>
      <c r="C4380" t="s">
        <v>716</v>
      </c>
      <c r="D4380" s="8">
        <v>137.33000000000001</v>
      </c>
      <c r="E4380">
        <v>137.33000000000001</v>
      </c>
    </row>
    <row r="4381" spans="1:5">
      <c r="A4381">
        <v>11762</v>
      </c>
      <c r="B4381" t="s">
        <v>24832</v>
      </c>
      <c r="C4381" t="s">
        <v>716</v>
      </c>
      <c r="D4381" s="8">
        <v>65.14</v>
      </c>
      <c r="E4381">
        <v>65.14</v>
      </c>
    </row>
    <row r="4382" spans="1:5">
      <c r="A4382">
        <v>7604</v>
      </c>
      <c r="B4382" t="s">
        <v>24833</v>
      </c>
      <c r="C4382" t="s">
        <v>716</v>
      </c>
      <c r="D4382" s="8">
        <v>55.15</v>
      </c>
      <c r="E4382">
        <v>55.15</v>
      </c>
    </row>
    <row r="4383" spans="1:5">
      <c r="A4383">
        <v>13984</v>
      </c>
      <c r="B4383" t="s">
        <v>24834</v>
      </c>
      <c r="C4383" t="s">
        <v>716</v>
      </c>
      <c r="D4383" s="8">
        <v>80.16</v>
      </c>
      <c r="E4383">
        <v>80.16</v>
      </c>
    </row>
    <row r="4384" spans="1:5">
      <c r="A4384">
        <v>11772</v>
      </c>
      <c r="B4384" t="s">
        <v>24835</v>
      </c>
      <c r="C4384" t="s">
        <v>716</v>
      </c>
      <c r="D4384" s="8">
        <v>137.77000000000001</v>
      </c>
      <c r="E4384">
        <v>137.77000000000001</v>
      </c>
    </row>
    <row r="4385" spans="1:5">
      <c r="A4385">
        <v>13983</v>
      </c>
      <c r="B4385" t="s">
        <v>24836</v>
      </c>
      <c r="C4385" t="s">
        <v>716</v>
      </c>
      <c r="D4385" s="8">
        <v>104.33</v>
      </c>
      <c r="E4385">
        <v>104.33</v>
      </c>
    </row>
    <row r="4386" spans="1:5">
      <c r="A4386">
        <v>13416</v>
      </c>
      <c r="B4386" t="s">
        <v>24837</v>
      </c>
      <c r="C4386" t="s">
        <v>716</v>
      </c>
      <c r="D4386" s="8">
        <v>92.67</v>
      </c>
      <c r="E4386">
        <v>92.67</v>
      </c>
    </row>
    <row r="4387" spans="1:5">
      <c r="A4387">
        <v>40329</v>
      </c>
      <c r="B4387" t="s">
        <v>24838</v>
      </c>
      <c r="C4387" t="s">
        <v>716</v>
      </c>
      <c r="D4387" s="8">
        <v>13.9</v>
      </c>
      <c r="E4387">
        <v>13.9</v>
      </c>
    </row>
    <row r="4388" spans="1:5">
      <c r="A4388">
        <v>11823</v>
      </c>
      <c r="B4388" t="s">
        <v>24839</v>
      </c>
      <c r="C4388" t="s">
        <v>716</v>
      </c>
      <c r="D4388" s="8">
        <v>5.85</v>
      </c>
      <c r="E4388">
        <v>5.85</v>
      </c>
    </row>
    <row r="4389" spans="1:5">
      <c r="A4389">
        <v>11822</v>
      </c>
      <c r="B4389" t="s">
        <v>24840</v>
      </c>
      <c r="C4389" t="s">
        <v>716</v>
      </c>
      <c r="D4389" s="8">
        <v>24.64</v>
      </c>
      <c r="E4389">
        <v>24.64</v>
      </c>
    </row>
    <row r="4390" spans="1:5">
      <c r="A4390">
        <v>11831</v>
      </c>
      <c r="B4390" t="s">
        <v>24841</v>
      </c>
      <c r="C4390" t="s">
        <v>716</v>
      </c>
      <c r="D4390" s="8">
        <v>14.82</v>
      </c>
      <c r="E4390">
        <v>14.82</v>
      </c>
    </row>
    <row r="4391" spans="1:5">
      <c r="A4391">
        <v>45249</v>
      </c>
      <c r="B4391" t="s">
        <v>24842</v>
      </c>
      <c r="C4391" t="s">
        <v>716</v>
      </c>
      <c r="D4391" s="8">
        <v>150.6</v>
      </c>
      <c r="E4391">
        <v>150.6</v>
      </c>
    </row>
    <row r="4392" spans="1:5">
      <c r="A4392">
        <v>7613</v>
      </c>
      <c r="B4392" t="s">
        <v>24843</v>
      </c>
      <c r="C4392" t="s">
        <v>716</v>
      </c>
      <c r="D4392" s="8">
        <v>121501.53</v>
      </c>
      <c r="E4392">
        <v>121501.53</v>
      </c>
    </row>
    <row r="4393" spans="1:5">
      <c r="A4393">
        <v>7619</v>
      </c>
      <c r="B4393" t="s">
        <v>24844</v>
      </c>
      <c r="C4393" t="s">
        <v>716</v>
      </c>
      <c r="D4393" s="8">
        <v>18781.53</v>
      </c>
      <c r="E4393">
        <v>18781.53</v>
      </c>
    </row>
    <row r="4394" spans="1:5">
      <c r="A4394">
        <v>12076</v>
      </c>
      <c r="B4394" t="s">
        <v>24845</v>
      </c>
      <c r="C4394" t="s">
        <v>716</v>
      </c>
      <c r="D4394" s="8">
        <v>8615.3799999999992</v>
      </c>
      <c r="E4394">
        <v>8615.3799999999992</v>
      </c>
    </row>
    <row r="4395" spans="1:5">
      <c r="A4395">
        <v>7614</v>
      </c>
      <c r="B4395" t="s">
        <v>24846</v>
      </c>
      <c r="C4395" t="s">
        <v>716</v>
      </c>
      <c r="D4395" s="8">
        <v>23687.99</v>
      </c>
      <c r="E4395">
        <v>23687.99</v>
      </c>
    </row>
    <row r="4396" spans="1:5">
      <c r="A4396">
        <v>7618</v>
      </c>
      <c r="B4396" t="s">
        <v>24847</v>
      </c>
      <c r="C4396" t="s">
        <v>716</v>
      </c>
      <c r="D4396" s="8">
        <v>153634.46</v>
      </c>
      <c r="E4396">
        <v>153634.46</v>
      </c>
    </row>
    <row r="4397" spans="1:5">
      <c r="A4397">
        <v>7620</v>
      </c>
      <c r="B4397" t="s">
        <v>24848</v>
      </c>
      <c r="C4397" t="s">
        <v>716</v>
      </c>
      <c r="D4397" s="8">
        <v>33230.76</v>
      </c>
      <c r="E4397">
        <v>33230.76</v>
      </c>
    </row>
    <row r="4398" spans="1:5">
      <c r="A4398">
        <v>7610</v>
      </c>
      <c r="B4398" t="s">
        <v>24849</v>
      </c>
      <c r="C4398" t="s">
        <v>716</v>
      </c>
      <c r="D4398" s="8">
        <v>10523.07</v>
      </c>
      <c r="E4398">
        <v>10523.07</v>
      </c>
    </row>
    <row r="4399" spans="1:5">
      <c r="A4399">
        <v>7615</v>
      </c>
      <c r="B4399" t="s">
        <v>24850</v>
      </c>
      <c r="C4399" t="s">
        <v>716</v>
      </c>
      <c r="D4399" s="8">
        <v>38769.22</v>
      </c>
      <c r="E4399">
        <v>38769.22</v>
      </c>
    </row>
    <row r="4400" spans="1:5">
      <c r="A4400">
        <v>7617</v>
      </c>
      <c r="B4400" t="s">
        <v>24851</v>
      </c>
      <c r="C4400" t="s">
        <v>716</v>
      </c>
      <c r="D4400" s="8">
        <v>11753.84</v>
      </c>
      <c r="E4400">
        <v>11753.84</v>
      </c>
    </row>
    <row r="4401" spans="1:5">
      <c r="A4401">
        <v>7616</v>
      </c>
      <c r="B4401" t="s">
        <v>24852</v>
      </c>
      <c r="C4401" t="s">
        <v>716</v>
      </c>
      <c r="D4401" s="8">
        <v>63265.23</v>
      </c>
      <c r="E4401">
        <v>63265.23</v>
      </c>
    </row>
    <row r="4402" spans="1:5">
      <c r="A4402">
        <v>7611</v>
      </c>
      <c r="B4402" t="s">
        <v>24853</v>
      </c>
      <c r="C4402" t="s">
        <v>716</v>
      </c>
      <c r="D4402" s="8">
        <v>15200</v>
      </c>
      <c r="E4402">
        <v>15200</v>
      </c>
    </row>
    <row r="4403" spans="1:5">
      <c r="A4403">
        <v>7612</v>
      </c>
      <c r="B4403" t="s">
        <v>24854</v>
      </c>
      <c r="C4403" t="s">
        <v>716</v>
      </c>
      <c r="D4403" s="8">
        <v>86779.07</v>
      </c>
      <c r="E4403">
        <v>86779.07</v>
      </c>
    </row>
    <row r="4404" spans="1:5">
      <c r="A4404">
        <v>37371</v>
      </c>
      <c r="B4404" t="s">
        <v>24855</v>
      </c>
      <c r="C4404" t="s">
        <v>327</v>
      </c>
      <c r="D4404" s="8">
        <v>0.54</v>
      </c>
      <c r="E4404">
        <v>0.54</v>
      </c>
    </row>
    <row r="4405" spans="1:5">
      <c r="A4405">
        <v>40861</v>
      </c>
      <c r="B4405" t="s">
        <v>24856</v>
      </c>
      <c r="C4405" t="s">
        <v>14514</v>
      </c>
      <c r="D4405" s="8">
        <v>101.2</v>
      </c>
      <c r="E4405">
        <v>101.2</v>
      </c>
    </row>
    <row r="4406" spans="1:5">
      <c r="A4406">
        <v>36509</v>
      </c>
      <c r="B4406" t="s">
        <v>24857</v>
      </c>
      <c r="C4406" t="s">
        <v>716</v>
      </c>
      <c r="D4406" s="8">
        <v>1130275.1599999999</v>
      </c>
      <c r="E4406">
        <v>1130275.1599999999</v>
      </c>
    </row>
    <row r="4407" spans="1:5">
      <c r="A4407">
        <v>36510</v>
      </c>
      <c r="B4407" t="s">
        <v>24858</v>
      </c>
      <c r="C4407" t="s">
        <v>716</v>
      </c>
      <c r="D4407" s="8">
        <v>1113149.8</v>
      </c>
      <c r="E4407">
        <v>1113149.8</v>
      </c>
    </row>
    <row r="4408" spans="1:5">
      <c r="A4408">
        <v>25020</v>
      </c>
      <c r="B4408" t="s">
        <v>24859</v>
      </c>
      <c r="C4408" t="s">
        <v>716</v>
      </c>
      <c r="D4408" s="8">
        <v>4585785.54</v>
      </c>
      <c r="E4408">
        <v>4585785.54</v>
      </c>
    </row>
    <row r="4409" spans="1:5">
      <c r="A4409">
        <v>7622</v>
      </c>
      <c r="B4409" t="s">
        <v>24860</v>
      </c>
      <c r="C4409" t="s">
        <v>716</v>
      </c>
      <c r="D4409" s="8">
        <v>1079918</v>
      </c>
      <c r="E4409">
        <v>1079918</v>
      </c>
    </row>
    <row r="4410" spans="1:5">
      <c r="A4410">
        <v>7624</v>
      </c>
      <c r="B4410" t="s">
        <v>24861</v>
      </c>
      <c r="C4410" t="s">
        <v>716</v>
      </c>
      <c r="D4410" s="8">
        <v>1400000</v>
      </c>
      <c r="E4410">
        <v>1400000</v>
      </c>
    </row>
    <row r="4411" spans="1:5">
      <c r="A4411">
        <v>7625</v>
      </c>
      <c r="B4411" t="s">
        <v>24862</v>
      </c>
      <c r="C4411" t="s">
        <v>716</v>
      </c>
      <c r="D4411" s="8">
        <v>1391437.18</v>
      </c>
      <c r="E4411">
        <v>1391437.18</v>
      </c>
    </row>
    <row r="4412" spans="1:5">
      <c r="A4412">
        <v>7623</v>
      </c>
      <c r="B4412" t="s">
        <v>24863</v>
      </c>
      <c r="C4412" t="s">
        <v>716</v>
      </c>
      <c r="D4412" s="8">
        <v>4585785.54</v>
      </c>
      <c r="E4412">
        <v>4585785.54</v>
      </c>
    </row>
    <row r="4413" spans="1:5">
      <c r="A4413">
        <v>36508</v>
      </c>
      <c r="B4413" t="s">
        <v>24864</v>
      </c>
      <c r="C4413" t="s">
        <v>716</v>
      </c>
      <c r="D4413" s="8">
        <v>2062409.72</v>
      </c>
      <c r="E4413">
        <v>2062409.72</v>
      </c>
    </row>
    <row r="4414" spans="1:5">
      <c r="A4414">
        <v>13238</v>
      </c>
      <c r="B4414" t="s">
        <v>24865</v>
      </c>
      <c r="C4414" t="s">
        <v>716</v>
      </c>
      <c r="D4414" s="8">
        <v>312056.05</v>
      </c>
      <c r="E4414">
        <v>312056.05</v>
      </c>
    </row>
    <row r="4415" spans="1:5">
      <c r="A4415">
        <v>36511</v>
      </c>
      <c r="B4415" t="s">
        <v>24866</v>
      </c>
      <c r="C4415" t="s">
        <v>716</v>
      </c>
      <c r="D4415" s="8">
        <v>361588.76</v>
      </c>
      <c r="E4415">
        <v>361588.76</v>
      </c>
    </row>
    <row r="4416" spans="1:5">
      <c r="A4416">
        <v>36515</v>
      </c>
      <c r="B4416" t="s">
        <v>24867</v>
      </c>
      <c r="C4416" t="s">
        <v>716</v>
      </c>
      <c r="D4416" s="8">
        <v>106495.31</v>
      </c>
      <c r="E4416">
        <v>106495.31</v>
      </c>
    </row>
    <row r="4417" spans="1:5">
      <c r="A4417">
        <v>10598</v>
      </c>
      <c r="B4417" t="s">
        <v>24868</v>
      </c>
      <c r="C4417" t="s">
        <v>716</v>
      </c>
      <c r="D4417" s="8">
        <v>172698.23999999999</v>
      </c>
      <c r="E4417">
        <v>172698.23999999999</v>
      </c>
    </row>
    <row r="4418" spans="1:5">
      <c r="A4418">
        <v>7640</v>
      </c>
      <c r="B4418" t="s">
        <v>24869</v>
      </c>
      <c r="C4418" t="s">
        <v>716</v>
      </c>
      <c r="D4418" s="8">
        <v>265000</v>
      </c>
      <c r="E4418">
        <v>265000</v>
      </c>
    </row>
    <row r="4419" spans="1:5">
      <c r="A4419">
        <v>36513</v>
      </c>
      <c r="B4419" t="s">
        <v>24870</v>
      </c>
      <c r="C4419" t="s">
        <v>716</v>
      </c>
      <c r="D4419" s="8">
        <v>255279.19</v>
      </c>
      <c r="E4419">
        <v>255279.19</v>
      </c>
    </row>
    <row r="4420" spans="1:5">
      <c r="A4420">
        <v>36514</v>
      </c>
      <c r="B4420" t="s">
        <v>24871</v>
      </c>
      <c r="C4420" t="s">
        <v>716</v>
      </c>
      <c r="D4420" s="8">
        <v>284813.06</v>
      </c>
      <c r="E4420">
        <v>284813.06</v>
      </c>
    </row>
    <row r="4421" spans="1:5">
      <c r="A4421">
        <v>11572</v>
      </c>
      <c r="B4421" t="s">
        <v>24872</v>
      </c>
      <c r="C4421" t="s">
        <v>716</v>
      </c>
      <c r="D4421" s="8">
        <v>34.549999999999997</v>
      </c>
      <c r="E4421">
        <v>34.549999999999997</v>
      </c>
    </row>
    <row r="4422" spans="1:5">
      <c r="A4422">
        <v>36149</v>
      </c>
      <c r="B4422" t="s">
        <v>24873</v>
      </c>
      <c r="C4422" t="s">
        <v>716</v>
      </c>
      <c r="D4422" s="8">
        <v>200.24</v>
      </c>
      <c r="E4422">
        <v>200.24</v>
      </c>
    </row>
    <row r="4423" spans="1:5">
      <c r="A4423">
        <v>42407</v>
      </c>
      <c r="B4423" t="s">
        <v>24874</v>
      </c>
      <c r="C4423" t="s">
        <v>102</v>
      </c>
      <c r="D4423" s="8">
        <v>5.94</v>
      </c>
      <c r="E4423">
        <v>5.94</v>
      </c>
    </row>
    <row r="4424" spans="1:5">
      <c r="A4424">
        <v>45200</v>
      </c>
      <c r="B4424" t="s">
        <v>24875</v>
      </c>
      <c r="C4424" t="s">
        <v>716</v>
      </c>
      <c r="D4424" s="8">
        <v>24.12</v>
      </c>
      <c r="E4424">
        <v>24.12</v>
      </c>
    </row>
    <row r="4425" spans="1:5">
      <c r="A4425">
        <v>11581</v>
      </c>
      <c r="B4425" t="s">
        <v>24876</v>
      </c>
      <c r="C4425" t="s">
        <v>102</v>
      </c>
      <c r="D4425" s="8">
        <v>22.81</v>
      </c>
      <c r="E4425">
        <v>22.81</v>
      </c>
    </row>
    <row r="4426" spans="1:5">
      <c r="A4426">
        <v>43605</v>
      </c>
      <c r="B4426" t="s">
        <v>24877</v>
      </c>
      <c r="C4426" t="s">
        <v>102</v>
      </c>
      <c r="D4426" s="8">
        <v>46.66</v>
      </c>
      <c r="E4426">
        <v>46.66</v>
      </c>
    </row>
    <row r="4427" spans="1:5">
      <c r="A4427">
        <v>11580</v>
      </c>
      <c r="B4427" t="s">
        <v>24878</v>
      </c>
      <c r="C4427" t="s">
        <v>102</v>
      </c>
      <c r="D4427" s="8">
        <v>9.15</v>
      </c>
      <c r="E4427">
        <v>9.15</v>
      </c>
    </row>
    <row r="4428" spans="1:5">
      <c r="A4428">
        <v>38386</v>
      </c>
      <c r="B4428" t="s">
        <v>24879</v>
      </c>
      <c r="C4428" t="s">
        <v>716</v>
      </c>
      <c r="D4428" s="8">
        <v>4.84</v>
      </c>
      <c r="E4428">
        <v>4.84</v>
      </c>
    </row>
    <row r="4429" spans="1:5">
      <c r="A4429">
        <v>45231</v>
      </c>
      <c r="B4429" t="s">
        <v>24880</v>
      </c>
      <c r="C4429" t="s">
        <v>716</v>
      </c>
      <c r="D4429" s="8">
        <v>4.42</v>
      </c>
      <c r="E4429">
        <v>4.42</v>
      </c>
    </row>
    <row r="4430" spans="1:5">
      <c r="A4430">
        <v>45232</v>
      </c>
      <c r="B4430" t="s">
        <v>24881</v>
      </c>
      <c r="C4430" t="s">
        <v>716</v>
      </c>
      <c r="D4430" s="8">
        <v>7.78</v>
      </c>
      <c r="E4430">
        <v>7.78</v>
      </c>
    </row>
    <row r="4431" spans="1:5">
      <c r="A4431">
        <v>10743</v>
      </c>
      <c r="B4431" t="s">
        <v>24882</v>
      </c>
      <c r="C4431" t="s">
        <v>716</v>
      </c>
      <c r="D4431" s="8">
        <v>705.57</v>
      </c>
      <c r="E4431">
        <v>705.57</v>
      </c>
    </row>
    <row r="4432" spans="1:5">
      <c r="A4432">
        <v>39848</v>
      </c>
      <c r="B4432" t="s">
        <v>24883</v>
      </c>
      <c r="C4432" t="s">
        <v>102</v>
      </c>
      <c r="D4432" s="8">
        <v>1.93</v>
      </c>
      <c r="E4432">
        <v>1.93</v>
      </c>
    </row>
    <row r="4433" spans="1:5">
      <c r="A4433">
        <v>7667</v>
      </c>
      <c r="B4433" t="s">
        <v>24884</v>
      </c>
      <c r="C4433" t="s">
        <v>102</v>
      </c>
      <c r="D4433" s="8">
        <v>3938.21</v>
      </c>
      <c r="E4433">
        <v>3938.21</v>
      </c>
    </row>
    <row r="4434" spans="1:5">
      <c r="A4434">
        <v>7660</v>
      </c>
      <c r="B4434" t="s">
        <v>24885</v>
      </c>
      <c r="C4434" t="s">
        <v>102</v>
      </c>
      <c r="D4434" s="8">
        <v>5020.28</v>
      </c>
      <c r="E4434">
        <v>5020.28</v>
      </c>
    </row>
    <row r="4435" spans="1:5">
      <c r="A4435">
        <v>7676</v>
      </c>
      <c r="B4435" t="s">
        <v>24886</v>
      </c>
      <c r="C4435" t="s">
        <v>102</v>
      </c>
      <c r="D4435" s="8">
        <v>5077.6499999999996</v>
      </c>
      <c r="E4435">
        <v>5077.6499999999996</v>
      </c>
    </row>
    <row r="4436" spans="1:5">
      <c r="A4436">
        <v>20999</v>
      </c>
      <c r="B4436" t="s">
        <v>24887</v>
      </c>
      <c r="C4436" t="s">
        <v>102</v>
      </c>
      <c r="D4436" s="8">
        <v>12.12</v>
      </c>
      <c r="E4436">
        <v>12.12</v>
      </c>
    </row>
    <row r="4437" spans="1:5">
      <c r="A4437">
        <v>21001</v>
      </c>
      <c r="B4437" t="s">
        <v>24888</v>
      </c>
      <c r="C4437" t="s">
        <v>102</v>
      </c>
      <c r="D4437" s="8">
        <v>22.61</v>
      </c>
      <c r="E4437">
        <v>22.61</v>
      </c>
    </row>
    <row r="4438" spans="1:5">
      <c r="A4438">
        <v>21003</v>
      </c>
      <c r="B4438" t="s">
        <v>24889</v>
      </c>
      <c r="C4438" t="s">
        <v>102</v>
      </c>
      <c r="D4438" s="8">
        <v>37.15</v>
      </c>
      <c r="E4438">
        <v>37.15</v>
      </c>
    </row>
    <row r="4439" spans="1:5">
      <c r="A4439">
        <v>21006</v>
      </c>
      <c r="B4439" t="s">
        <v>24890</v>
      </c>
      <c r="C4439" t="s">
        <v>102</v>
      </c>
      <c r="D4439" s="8">
        <v>78.849999999999994</v>
      </c>
      <c r="E4439">
        <v>78.849999999999994</v>
      </c>
    </row>
    <row r="4440" spans="1:5">
      <c r="A4440">
        <v>21019</v>
      </c>
      <c r="B4440" t="s">
        <v>24891</v>
      </c>
      <c r="C4440" t="s">
        <v>102</v>
      </c>
      <c r="D4440" s="8">
        <v>27.41</v>
      </c>
      <c r="E4440">
        <v>27.41</v>
      </c>
    </row>
    <row r="4441" spans="1:5">
      <c r="A4441">
        <v>21021</v>
      </c>
      <c r="B4441" t="s">
        <v>24892</v>
      </c>
      <c r="C4441" t="s">
        <v>102</v>
      </c>
      <c r="D4441" s="8">
        <v>43.33</v>
      </c>
      <c r="E4441">
        <v>43.33</v>
      </c>
    </row>
    <row r="4442" spans="1:5">
      <c r="A4442">
        <v>21024</v>
      </c>
      <c r="B4442" t="s">
        <v>24893</v>
      </c>
      <c r="C4442" t="s">
        <v>102</v>
      </c>
      <c r="D4442" s="8">
        <v>92.83</v>
      </c>
      <c r="E4442">
        <v>92.83</v>
      </c>
    </row>
    <row r="4443" spans="1:5">
      <c r="A4443">
        <v>40624</v>
      </c>
      <c r="B4443" t="s">
        <v>24894</v>
      </c>
      <c r="C4443" t="s">
        <v>102</v>
      </c>
      <c r="D4443" s="8">
        <v>108.73</v>
      </c>
      <c r="E4443">
        <v>108.73</v>
      </c>
    </row>
    <row r="4444" spans="1:5">
      <c r="A4444">
        <v>42575</v>
      </c>
      <c r="B4444" t="s">
        <v>24895</v>
      </c>
      <c r="C4444" t="s">
        <v>102</v>
      </c>
      <c r="D4444" s="8">
        <v>99.77</v>
      </c>
      <c r="E4444">
        <v>99.77</v>
      </c>
    </row>
    <row r="4445" spans="1:5">
      <c r="A4445">
        <v>42574</v>
      </c>
      <c r="B4445" t="s">
        <v>24896</v>
      </c>
      <c r="C4445" t="s">
        <v>102</v>
      </c>
      <c r="D4445" s="8">
        <v>74.45</v>
      </c>
      <c r="E4445">
        <v>74.45</v>
      </c>
    </row>
    <row r="4446" spans="1:5">
      <c r="A4446">
        <v>13127</v>
      </c>
      <c r="B4446" t="s">
        <v>24897</v>
      </c>
      <c r="C4446" t="s">
        <v>102</v>
      </c>
      <c r="D4446" s="8">
        <v>48.49</v>
      </c>
      <c r="E4446">
        <v>48.49</v>
      </c>
    </row>
    <row r="4447" spans="1:5">
      <c r="A4447">
        <v>13137</v>
      </c>
      <c r="B4447" t="s">
        <v>24898</v>
      </c>
      <c r="C4447" t="s">
        <v>102</v>
      </c>
      <c r="D4447" s="8">
        <v>64.349999999999994</v>
      </c>
      <c r="E4447">
        <v>64.349999999999994</v>
      </c>
    </row>
    <row r="4448" spans="1:5">
      <c r="A4448">
        <v>20989</v>
      </c>
      <c r="B4448" t="s">
        <v>24899</v>
      </c>
      <c r="C4448" t="s">
        <v>102</v>
      </c>
      <c r="D4448" s="8">
        <v>2305.5300000000002</v>
      </c>
      <c r="E4448">
        <v>2305.5300000000002</v>
      </c>
    </row>
    <row r="4449" spans="1:5">
      <c r="A4449">
        <v>21147</v>
      </c>
      <c r="B4449" t="s">
        <v>24900</v>
      </c>
      <c r="C4449" t="s">
        <v>102</v>
      </c>
      <c r="D4449" s="8">
        <v>216.17</v>
      </c>
      <c r="E4449">
        <v>216.17</v>
      </c>
    </row>
    <row r="4450" spans="1:5">
      <c r="A4450">
        <v>21148</v>
      </c>
      <c r="B4450" t="s">
        <v>24901</v>
      </c>
      <c r="C4450" t="s">
        <v>102</v>
      </c>
      <c r="D4450" s="8">
        <v>133.41999999999999</v>
      </c>
      <c r="E4450">
        <v>133.41999999999999</v>
      </c>
    </row>
    <row r="4451" spans="1:5">
      <c r="A4451">
        <v>20984</v>
      </c>
      <c r="B4451" t="s">
        <v>24902</v>
      </c>
      <c r="C4451" t="s">
        <v>102</v>
      </c>
      <c r="D4451" s="8">
        <v>4423.8599999999997</v>
      </c>
      <c r="E4451">
        <v>4423.8599999999997</v>
      </c>
    </row>
    <row r="4452" spans="1:5">
      <c r="A4452">
        <v>13042</v>
      </c>
      <c r="B4452" t="s">
        <v>24903</v>
      </c>
      <c r="C4452" t="s">
        <v>102</v>
      </c>
      <c r="D4452" s="8">
        <v>2451.4699999999998</v>
      </c>
      <c r="E4452">
        <v>2451.4699999999998</v>
      </c>
    </row>
    <row r="4453" spans="1:5">
      <c r="A4453">
        <v>42576</v>
      </c>
      <c r="B4453" t="s">
        <v>24904</v>
      </c>
      <c r="C4453" t="s">
        <v>102</v>
      </c>
      <c r="D4453" s="8">
        <v>272.16000000000003</v>
      </c>
      <c r="E4453">
        <v>272.16000000000003</v>
      </c>
    </row>
    <row r="4454" spans="1:5">
      <c r="A4454">
        <v>21150</v>
      </c>
      <c r="B4454" t="s">
        <v>24905</v>
      </c>
      <c r="C4454" t="s">
        <v>102</v>
      </c>
      <c r="D4454" s="8">
        <v>66.16</v>
      </c>
      <c r="E4454">
        <v>66.16</v>
      </c>
    </row>
    <row r="4455" spans="1:5">
      <c r="A4455">
        <v>13141</v>
      </c>
      <c r="B4455" t="s">
        <v>24906</v>
      </c>
      <c r="C4455" t="s">
        <v>102</v>
      </c>
      <c r="D4455" s="8">
        <v>83.35</v>
      </c>
      <c r="E4455">
        <v>83.35</v>
      </c>
    </row>
    <row r="4456" spans="1:5">
      <c r="A4456">
        <v>21151</v>
      </c>
      <c r="B4456" t="s">
        <v>24907</v>
      </c>
      <c r="C4456" t="s">
        <v>102</v>
      </c>
      <c r="D4456" s="8">
        <v>395.99</v>
      </c>
      <c r="E4456">
        <v>395.99</v>
      </c>
    </row>
    <row r="4457" spans="1:5">
      <c r="A4457">
        <v>13142</v>
      </c>
      <c r="B4457" t="s">
        <v>24908</v>
      </c>
      <c r="C4457" t="s">
        <v>102</v>
      </c>
      <c r="D4457" s="8">
        <v>566.1</v>
      </c>
      <c r="E4457">
        <v>566.1</v>
      </c>
    </row>
    <row r="4458" spans="1:5">
      <c r="A4458">
        <v>42577</v>
      </c>
      <c r="B4458" t="s">
        <v>24909</v>
      </c>
      <c r="C4458" t="s">
        <v>102</v>
      </c>
      <c r="D4458" s="8">
        <v>621.16</v>
      </c>
      <c r="E4458">
        <v>621.16</v>
      </c>
    </row>
    <row r="4459" spans="1:5">
      <c r="A4459">
        <v>20994</v>
      </c>
      <c r="B4459" t="s">
        <v>24910</v>
      </c>
      <c r="C4459" t="s">
        <v>102</v>
      </c>
      <c r="D4459" s="8">
        <v>1067.3399999999999</v>
      </c>
      <c r="E4459">
        <v>1067.3399999999999</v>
      </c>
    </row>
    <row r="4460" spans="1:5">
      <c r="A4460">
        <v>7672</v>
      </c>
      <c r="B4460" t="s">
        <v>24911</v>
      </c>
      <c r="C4460" t="s">
        <v>102</v>
      </c>
      <c r="D4460" s="8">
        <v>699.22</v>
      </c>
      <c r="E4460">
        <v>699.22</v>
      </c>
    </row>
    <row r="4461" spans="1:5">
      <c r="A4461">
        <v>20995</v>
      </c>
      <c r="B4461" t="s">
        <v>24912</v>
      </c>
      <c r="C4461" t="s">
        <v>102</v>
      </c>
      <c r="D4461" s="8">
        <v>1402.69</v>
      </c>
      <c r="E4461">
        <v>1402.69</v>
      </c>
    </row>
    <row r="4462" spans="1:5">
      <c r="A4462">
        <v>7690</v>
      </c>
      <c r="B4462" t="s">
        <v>24913</v>
      </c>
      <c r="C4462" t="s">
        <v>102</v>
      </c>
      <c r="D4462" s="8">
        <v>811.27</v>
      </c>
      <c r="E4462">
        <v>811.27</v>
      </c>
    </row>
    <row r="4463" spans="1:5">
      <c r="A4463">
        <v>20980</v>
      </c>
      <c r="B4463" t="s">
        <v>24914</v>
      </c>
      <c r="C4463" t="s">
        <v>102</v>
      </c>
      <c r="D4463" s="8">
        <v>885.02</v>
      </c>
      <c r="E4463">
        <v>885.02</v>
      </c>
    </row>
    <row r="4464" spans="1:5">
      <c r="A4464">
        <v>7661</v>
      </c>
      <c r="B4464" t="s">
        <v>24915</v>
      </c>
      <c r="C4464" t="s">
        <v>102</v>
      </c>
      <c r="D4464" s="8">
        <v>1052.8</v>
      </c>
      <c r="E4464">
        <v>1052.8</v>
      </c>
    </row>
    <row r="4465" spans="1:5">
      <c r="A4465">
        <v>21016</v>
      </c>
      <c r="B4465" t="s">
        <v>24916</v>
      </c>
      <c r="C4465" t="s">
        <v>102</v>
      </c>
      <c r="D4465" s="8">
        <v>139.5</v>
      </c>
      <c r="E4465">
        <v>139.5</v>
      </c>
    </row>
    <row r="4466" spans="1:5">
      <c r="A4466">
        <v>21008</v>
      </c>
      <c r="B4466" t="s">
        <v>24917</v>
      </c>
      <c r="C4466" t="s">
        <v>102</v>
      </c>
      <c r="D4466" s="8">
        <v>16.3</v>
      </c>
      <c r="E4466">
        <v>16.3</v>
      </c>
    </row>
    <row r="4467" spans="1:5">
      <c r="A4467">
        <v>21009</v>
      </c>
      <c r="B4467" t="s">
        <v>24918</v>
      </c>
      <c r="C4467" t="s">
        <v>102</v>
      </c>
      <c r="D4467" s="8">
        <v>21.22</v>
      </c>
      <c r="E4467">
        <v>21.22</v>
      </c>
    </row>
    <row r="4468" spans="1:5">
      <c r="A4468">
        <v>21010</v>
      </c>
      <c r="B4468" t="s">
        <v>24919</v>
      </c>
      <c r="C4468" t="s">
        <v>102</v>
      </c>
      <c r="D4468" s="8">
        <v>28.49</v>
      </c>
      <c r="E4468">
        <v>28.49</v>
      </c>
    </row>
    <row r="4469" spans="1:5">
      <c r="A4469">
        <v>21011</v>
      </c>
      <c r="B4469" t="s">
        <v>24920</v>
      </c>
      <c r="C4469" t="s">
        <v>102</v>
      </c>
      <c r="D4469" s="8">
        <v>41.52</v>
      </c>
      <c r="E4469">
        <v>41.52</v>
      </c>
    </row>
    <row r="4470" spans="1:5">
      <c r="A4470">
        <v>21012</v>
      </c>
      <c r="B4470" t="s">
        <v>24921</v>
      </c>
      <c r="C4470" t="s">
        <v>102</v>
      </c>
      <c r="D4470" s="8">
        <v>45.88</v>
      </c>
      <c r="E4470">
        <v>45.88</v>
      </c>
    </row>
    <row r="4471" spans="1:5">
      <c r="A4471">
        <v>21013</v>
      </c>
      <c r="B4471" t="s">
        <v>24922</v>
      </c>
      <c r="C4471" t="s">
        <v>102</v>
      </c>
      <c r="D4471" s="8">
        <v>59.88</v>
      </c>
      <c r="E4471">
        <v>59.88</v>
      </c>
    </row>
    <row r="4472" spans="1:5">
      <c r="A4472">
        <v>21014</v>
      </c>
      <c r="B4472" t="s">
        <v>24923</v>
      </c>
      <c r="C4472" t="s">
        <v>102</v>
      </c>
      <c r="D4472" s="8">
        <v>83.78</v>
      </c>
      <c r="E4472">
        <v>83.78</v>
      </c>
    </row>
    <row r="4473" spans="1:5">
      <c r="A4473">
        <v>21015</v>
      </c>
      <c r="B4473" t="s">
        <v>24924</v>
      </c>
      <c r="C4473" t="s">
        <v>102</v>
      </c>
      <c r="D4473" s="8">
        <v>96.26</v>
      </c>
      <c r="E4473">
        <v>96.26</v>
      </c>
    </row>
    <row r="4474" spans="1:5">
      <c r="A4474">
        <v>40626</v>
      </c>
      <c r="B4474" t="s">
        <v>24925</v>
      </c>
      <c r="C4474" t="s">
        <v>102</v>
      </c>
      <c r="D4474" s="8">
        <v>31.35</v>
      </c>
      <c r="E4474">
        <v>31.35</v>
      </c>
    </row>
    <row r="4475" spans="1:5">
      <c r="A4475">
        <v>7697</v>
      </c>
      <c r="B4475" t="s">
        <v>24926</v>
      </c>
      <c r="C4475" t="s">
        <v>102</v>
      </c>
      <c r="D4475" s="8">
        <v>45.93</v>
      </c>
      <c r="E4475">
        <v>45.93</v>
      </c>
    </row>
    <row r="4476" spans="1:5">
      <c r="A4476">
        <v>7698</v>
      </c>
      <c r="B4476" t="s">
        <v>24927</v>
      </c>
      <c r="C4476" t="s">
        <v>102</v>
      </c>
      <c r="D4476" s="8">
        <v>39.54</v>
      </c>
      <c r="E4476">
        <v>39.54</v>
      </c>
    </row>
    <row r="4477" spans="1:5">
      <c r="A4477">
        <v>7691</v>
      </c>
      <c r="B4477" t="s">
        <v>24928</v>
      </c>
      <c r="C4477" t="s">
        <v>102</v>
      </c>
      <c r="D4477" s="8">
        <v>16.7</v>
      </c>
      <c r="E4477">
        <v>16.7</v>
      </c>
    </row>
    <row r="4478" spans="1:5">
      <c r="A4478">
        <v>7696</v>
      </c>
      <c r="B4478" t="s">
        <v>24929</v>
      </c>
      <c r="C4478" t="s">
        <v>102</v>
      </c>
      <c r="D4478" s="8">
        <v>66.23</v>
      </c>
      <c r="E4478">
        <v>66.23</v>
      </c>
    </row>
    <row r="4479" spans="1:5">
      <c r="A4479">
        <v>7701</v>
      </c>
      <c r="B4479" t="s">
        <v>24930</v>
      </c>
      <c r="C4479" t="s">
        <v>102</v>
      </c>
      <c r="D4479" s="8">
        <v>82.2</v>
      </c>
      <c r="E4479">
        <v>82.2</v>
      </c>
    </row>
    <row r="4480" spans="1:5">
      <c r="A4480">
        <v>7694</v>
      </c>
      <c r="B4480" t="s">
        <v>24931</v>
      </c>
      <c r="C4480" t="s">
        <v>102</v>
      </c>
      <c r="D4480" s="8">
        <v>110.61</v>
      </c>
      <c r="E4480">
        <v>110.61</v>
      </c>
    </row>
    <row r="4481" spans="1:5">
      <c r="A4481">
        <v>7700</v>
      </c>
      <c r="B4481" t="s">
        <v>24932</v>
      </c>
      <c r="C4481" t="s">
        <v>102</v>
      </c>
      <c r="D4481" s="8">
        <v>21.13</v>
      </c>
      <c r="E4481">
        <v>21.13</v>
      </c>
    </row>
    <row r="4482" spans="1:5">
      <c r="A4482">
        <v>7693</v>
      </c>
      <c r="B4482" t="s">
        <v>24933</v>
      </c>
      <c r="C4482" t="s">
        <v>102</v>
      </c>
      <c r="D4482" s="8">
        <v>152.34</v>
      </c>
      <c r="E4482">
        <v>152.34</v>
      </c>
    </row>
    <row r="4483" spans="1:5">
      <c r="A4483">
        <v>7692</v>
      </c>
      <c r="B4483" t="s">
        <v>24934</v>
      </c>
      <c r="C4483" t="s">
        <v>102</v>
      </c>
      <c r="D4483" s="8">
        <v>228.08</v>
      </c>
      <c r="E4483">
        <v>228.08</v>
      </c>
    </row>
    <row r="4484" spans="1:5">
      <c r="A4484">
        <v>7695</v>
      </c>
      <c r="B4484" t="s">
        <v>24935</v>
      </c>
      <c r="C4484" t="s">
        <v>102</v>
      </c>
      <c r="D4484" s="8">
        <v>247.35</v>
      </c>
      <c r="E4484">
        <v>247.35</v>
      </c>
    </row>
    <row r="4485" spans="1:5">
      <c r="A4485">
        <v>13356</v>
      </c>
      <c r="B4485" t="s">
        <v>24936</v>
      </c>
      <c r="C4485" t="s">
        <v>102</v>
      </c>
      <c r="D4485" s="8">
        <v>17.93</v>
      </c>
      <c r="E4485">
        <v>17.93</v>
      </c>
    </row>
    <row r="4486" spans="1:5">
      <c r="A4486">
        <v>36365</v>
      </c>
      <c r="B4486" t="s">
        <v>24937</v>
      </c>
      <c r="C4486" t="s">
        <v>102</v>
      </c>
      <c r="D4486" s="8">
        <v>31.64</v>
      </c>
      <c r="E4486">
        <v>31.64</v>
      </c>
    </row>
    <row r="4487" spans="1:5">
      <c r="A4487">
        <v>41930</v>
      </c>
      <c r="B4487" t="s">
        <v>24938</v>
      </c>
      <c r="C4487" t="s">
        <v>102</v>
      </c>
      <c r="D4487" s="8">
        <v>105.4</v>
      </c>
      <c r="E4487">
        <v>105.4</v>
      </c>
    </row>
    <row r="4488" spans="1:5">
      <c r="A4488">
        <v>41931</v>
      </c>
      <c r="B4488" t="s">
        <v>24939</v>
      </c>
      <c r="C4488" t="s">
        <v>102</v>
      </c>
      <c r="D4488" s="8">
        <v>165.08</v>
      </c>
      <c r="E4488">
        <v>165.08</v>
      </c>
    </row>
    <row r="4489" spans="1:5">
      <c r="A4489">
        <v>41932</v>
      </c>
      <c r="B4489" t="s">
        <v>24940</v>
      </c>
      <c r="C4489" t="s">
        <v>102</v>
      </c>
      <c r="D4489" s="8">
        <v>254.09</v>
      </c>
      <c r="E4489">
        <v>254.09</v>
      </c>
    </row>
    <row r="4490" spans="1:5">
      <c r="A4490">
        <v>41933</v>
      </c>
      <c r="B4490" t="s">
        <v>24941</v>
      </c>
      <c r="C4490" t="s">
        <v>102</v>
      </c>
      <c r="D4490" s="8">
        <v>359.09</v>
      </c>
      <c r="E4490">
        <v>359.09</v>
      </c>
    </row>
    <row r="4491" spans="1:5">
      <c r="A4491">
        <v>41934</v>
      </c>
      <c r="B4491" t="s">
        <v>24942</v>
      </c>
      <c r="C4491" t="s">
        <v>102</v>
      </c>
      <c r="D4491" s="8">
        <v>418.2</v>
      </c>
      <c r="E4491">
        <v>418.2</v>
      </c>
    </row>
    <row r="4492" spans="1:5">
      <c r="A4492">
        <v>41936</v>
      </c>
      <c r="B4492" t="s">
        <v>24943</v>
      </c>
      <c r="C4492" t="s">
        <v>102</v>
      </c>
      <c r="D4492" s="8">
        <v>62.06</v>
      </c>
      <c r="E4492">
        <v>62.06</v>
      </c>
    </row>
    <row r="4493" spans="1:5">
      <c r="A4493">
        <v>44812</v>
      </c>
      <c r="B4493" t="s">
        <v>24944</v>
      </c>
      <c r="C4493" t="s">
        <v>102</v>
      </c>
      <c r="D4493" s="8">
        <v>432.28</v>
      </c>
      <c r="E4493">
        <v>432.28</v>
      </c>
    </row>
    <row r="4494" spans="1:5">
      <c r="A4494">
        <v>41785</v>
      </c>
      <c r="B4494" t="s">
        <v>24945</v>
      </c>
      <c r="C4494" t="s">
        <v>102</v>
      </c>
      <c r="D4494" s="8">
        <v>1602</v>
      </c>
      <c r="E4494">
        <v>1602</v>
      </c>
    </row>
    <row r="4495" spans="1:5">
      <c r="A4495">
        <v>41781</v>
      </c>
      <c r="B4495" t="s">
        <v>24946</v>
      </c>
      <c r="C4495" t="s">
        <v>102</v>
      </c>
      <c r="D4495" s="8">
        <v>289.27</v>
      </c>
      <c r="E4495">
        <v>289.27</v>
      </c>
    </row>
    <row r="4496" spans="1:5">
      <c r="A4496">
        <v>41783</v>
      </c>
      <c r="B4496" t="s">
        <v>24947</v>
      </c>
      <c r="C4496" t="s">
        <v>102</v>
      </c>
      <c r="D4496" s="8">
        <v>1039.94</v>
      </c>
      <c r="E4496">
        <v>1039.94</v>
      </c>
    </row>
    <row r="4497" spans="1:5">
      <c r="A4497">
        <v>41786</v>
      </c>
      <c r="B4497" t="s">
        <v>24948</v>
      </c>
      <c r="C4497" t="s">
        <v>102</v>
      </c>
      <c r="D4497" s="8">
        <v>2214.0700000000002</v>
      </c>
      <c r="E4497">
        <v>2214.0700000000002</v>
      </c>
    </row>
    <row r="4498" spans="1:5">
      <c r="A4498">
        <v>41779</v>
      </c>
      <c r="B4498" t="s">
        <v>24949</v>
      </c>
      <c r="C4498" t="s">
        <v>102</v>
      </c>
      <c r="D4498" s="8">
        <v>113.92</v>
      </c>
      <c r="E4498">
        <v>113.92</v>
      </c>
    </row>
    <row r="4499" spans="1:5">
      <c r="A4499">
        <v>41780</v>
      </c>
      <c r="B4499" t="s">
        <v>24950</v>
      </c>
      <c r="C4499" t="s">
        <v>102</v>
      </c>
      <c r="D4499" s="8">
        <v>178.48</v>
      </c>
      <c r="E4499">
        <v>178.48</v>
      </c>
    </row>
    <row r="4500" spans="1:5">
      <c r="A4500">
        <v>41782</v>
      </c>
      <c r="B4500" t="s">
        <v>24951</v>
      </c>
      <c r="C4500" t="s">
        <v>102</v>
      </c>
      <c r="D4500" s="8">
        <v>639.36</v>
      </c>
      <c r="E4500">
        <v>639.36</v>
      </c>
    </row>
    <row r="4501" spans="1:5">
      <c r="A4501">
        <v>38130</v>
      </c>
      <c r="B4501" t="s">
        <v>24952</v>
      </c>
      <c r="C4501" t="s">
        <v>102</v>
      </c>
      <c r="D4501" s="8">
        <v>43.01</v>
      </c>
      <c r="E4501">
        <v>43.01</v>
      </c>
    </row>
    <row r="4502" spans="1:5">
      <c r="A4502">
        <v>44260</v>
      </c>
      <c r="B4502" t="s">
        <v>24953</v>
      </c>
      <c r="C4502" t="s">
        <v>102</v>
      </c>
      <c r="D4502" s="8">
        <v>407.1</v>
      </c>
      <c r="E4502">
        <v>407.1</v>
      </c>
    </row>
    <row r="4503" spans="1:5">
      <c r="A4503">
        <v>21123</v>
      </c>
      <c r="B4503" t="s">
        <v>24954</v>
      </c>
      <c r="C4503" t="s">
        <v>102</v>
      </c>
      <c r="D4503" s="8">
        <v>11.97</v>
      </c>
      <c r="E4503">
        <v>11.97</v>
      </c>
    </row>
    <row r="4504" spans="1:5">
      <c r="A4504">
        <v>21124</v>
      </c>
      <c r="B4504" t="s">
        <v>24955</v>
      </c>
      <c r="C4504" t="s">
        <v>102</v>
      </c>
      <c r="D4504" s="8">
        <v>19.12</v>
      </c>
      <c r="E4504">
        <v>19.12</v>
      </c>
    </row>
    <row r="4505" spans="1:5">
      <c r="A4505">
        <v>21125</v>
      </c>
      <c r="B4505" t="s">
        <v>24956</v>
      </c>
      <c r="C4505" t="s">
        <v>102</v>
      </c>
      <c r="D4505" s="8">
        <v>32.93</v>
      </c>
      <c r="E4505">
        <v>32.93</v>
      </c>
    </row>
    <row r="4506" spans="1:5">
      <c r="A4506">
        <v>38028</v>
      </c>
      <c r="B4506" t="s">
        <v>24957</v>
      </c>
      <c r="C4506" t="s">
        <v>102</v>
      </c>
      <c r="D4506" s="8">
        <v>57.58</v>
      </c>
      <c r="E4506">
        <v>57.58</v>
      </c>
    </row>
    <row r="4507" spans="1:5">
      <c r="A4507">
        <v>38029</v>
      </c>
      <c r="B4507" t="s">
        <v>24958</v>
      </c>
      <c r="C4507" t="s">
        <v>102</v>
      </c>
      <c r="D4507" s="8">
        <v>84.28</v>
      </c>
      <c r="E4507">
        <v>84.28</v>
      </c>
    </row>
    <row r="4508" spans="1:5">
      <c r="A4508">
        <v>38030</v>
      </c>
      <c r="B4508" t="s">
        <v>24959</v>
      </c>
      <c r="C4508" t="s">
        <v>102</v>
      </c>
      <c r="D4508" s="8">
        <v>136.28</v>
      </c>
      <c r="E4508">
        <v>136.28</v>
      </c>
    </row>
    <row r="4509" spans="1:5">
      <c r="A4509">
        <v>38031</v>
      </c>
      <c r="B4509" t="s">
        <v>24960</v>
      </c>
      <c r="C4509" t="s">
        <v>102</v>
      </c>
      <c r="D4509" s="8">
        <v>213.91</v>
      </c>
      <c r="E4509">
        <v>213.91</v>
      </c>
    </row>
    <row r="4510" spans="1:5">
      <c r="A4510">
        <v>39735</v>
      </c>
      <c r="B4510" t="s">
        <v>24961</v>
      </c>
      <c r="C4510" t="s">
        <v>102</v>
      </c>
      <c r="D4510" s="8">
        <v>57.46</v>
      </c>
      <c r="E4510">
        <v>57.46</v>
      </c>
    </row>
    <row r="4511" spans="1:5">
      <c r="A4511">
        <v>39734</v>
      </c>
      <c r="B4511" t="s">
        <v>24962</v>
      </c>
      <c r="C4511" t="s">
        <v>102</v>
      </c>
      <c r="D4511" s="8">
        <v>68.150000000000006</v>
      </c>
      <c r="E4511">
        <v>68.150000000000006</v>
      </c>
    </row>
    <row r="4512" spans="1:5">
      <c r="A4512">
        <v>39736</v>
      </c>
      <c r="B4512" t="s">
        <v>24963</v>
      </c>
      <c r="C4512" t="s">
        <v>102</v>
      </c>
      <c r="D4512" s="8">
        <v>77.78</v>
      </c>
      <c r="E4512">
        <v>77.78</v>
      </c>
    </row>
    <row r="4513" spans="1:5">
      <c r="A4513">
        <v>39739</v>
      </c>
      <c r="B4513" t="s">
        <v>24964</v>
      </c>
      <c r="C4513" t="s">
        <v>102</v>
      </c>
      <c r="D4513" s="8">
        <v>53.79</v>
      </c>
      <c r="E4513">
        <v>53.79</v>
      </c>
    </row>
    <row r="4514" spans="1:5">
      <c r="A4514">
        <v>39737</v>
      </c>
      <c r="B4514" t="s">
        <v>24965</v>
      </c>
      <c r="C4514" t="s">
        <v>102</v>
      </c>
      <c r="D4514" s="8">
        <v>10.46</v>
      </c>
      <c r="E4514">
        <v>10.46</v>
      </c>
    </row>
    <row r="4515" spans="1:5">
      <c r="A4515">
        <v>39738</v>
      </c>
      <c r="B4515" t="s">
        <v>24966</v>
      </c>
      <c r="C4515" t="s">
        <v>102</v>
      </c>
      <c r="D4515" s="8">
        <v>3.78</v>
      </c>
      <c r="E4515">
        <v>3.78</v>
      </c>
    </row>
    <row r="4516" spans="1:5">
      <c r="A4516">
        <v>39733</v>
      </c>
      <c r="B4516" t="s">
        <v>24967</v>
      </c>
      <c r="C4516" t="s">
        <v>102</v>
      </c>
      <c r="D4516" s="8">
        <v>93.08</v>
      </c>
      <c r="E4516">
        <v>93.08</v>
      </c>
    </row>
    <row r="4517" spans="1:5">
      <c r="A4517">
        <v>39854</v>
      </c>
      <c r="B4517" t="s">
        <v>24968</v>
      </c>
      <c r="C4517" t="s">
        <v>102</v>
      </c>
      <c r="D4517" s="8">
        <v>94.4</v>
      </c>
      <c r="E4517">
        <v>94.4</v>
      </c>
    </row>
    <row r="4518" spans="1:5">
      <c r="A4518">
        <v>39740</v>
      </c>
      <c r="B4518" t="s">
        <v>24969</v>
      </c>
      <c r="C4518" t="s">
        <v>102</v>
      </c>
      <c r="D4518" s="8">
        <v>51.65</v>
      </c>
      <c r="E4518">
        <v>51.65</v>
      </c>
    </row>
    <row r="4519" spans="1:5">
      <c r="A4519">
        <v>39741</v>
      </c>
      <c r="B4519" t="s">
        <v>24970</v>
      </c>
      <c r="C4519" t="s">
        <v>102</v>
      </c>
      <c r="D4519" s="8">
        <v>9.52</v>
      </c>
      <c r="E4519">
        <v>9.52</v>
      </c>
    </row>
    <row r="4520" spans="1:5">
      <c r="A4520">
        <v>39853</v>
      </c>
      <c r="B4520" t="s">
        <v>24971</v>
      </c>
      <c r="C4520" t="s">
        <v>102</v>
      </c>
      <c r="D4520" s="8">
        <v>12.5</v>
      </c>
      <c r="E4520">
        <v>12.5</v>
      </c>
    </row>
    <row r="4521" spans="1:5">
      <c r="A4521">
        <v>39742</v>
      </c>
      <c r="B4521" t="s">
        <v>24972</v>
      </c>
      <c r="C4521" t="s">
        <v>102</v>
      </c>
      <c r="D4521" s="8">
        <v>41.52</v>
      </c>
      <c r="E4521">
        <v>41.52</v>
      </c>
    </row>
    <row r="4522" spans="1:5">
      <c r="A4522">
        <v>39751</v>
      </c>
      <c r="B4522" t="s">
        <v>24973</v>
      </c>
      <c r="C4522" t="s">
        <v>102</v>
      </c>
      <c r="D4522" s="8">
        <v>189.02</v>
      </c>
      <c r="E4522">
        <v>189.02</v>
      </c>
    </row>
    <row r="4523" spans="1:5">
      <c r="A4523">
        <v>39750</v>
      </c>
      <c r="B4523" t="s">
        <v>24974</v>
      </c>
      <c r="C4523" t="s">
        <v>102</v>
      </c>
      <c r="D4523" s="8">
        <v>157.11000000000001</v>
      </c>
      <c r="E4523">
        <v>157.11000000000001</v>
      </c>
    </row>
    <row r="4524" spans="1:5">
      <c r="A4524">
        <v>39749</v>
      </c>
      <c r="B4524" t="s">
        <v>24975</v>
      </c>
      <c r="C4524" t="s">
        <v>102</v>
      </c>
      <c r="D4524" s="8">
        <v>104.02</v>
      </c>
      <c r="E4524">
        <v>104.02</v>
      </c>
    </row>
    <row r="4525" spans="1:5">
      <c r="A4525">
        <v>39747</v>
      </c>
      <c r="B4525" t="s">
        <v>24976</v>
      </c>
      <c r="C4525" t="s">
        <v>102</v>
      </c>
      <c r="D4525" s="8">
        <v>50.53</v>
      </c>
      <c r="E4525">
        <v>50.53</v>
      </c>
    </row>
    <row r="4526" spans="1:5">
      <c r="A4526">
        <v>39753</v>
      </c>
      <c r="B4526" t="s">
        <v>24977</v>
      </c>
      <c r="C4526" t="s">
        <v>102</v>
      </c>
      <c r="D4526" s="8">
        <v>347.94</v>
      </c>
      <c r="E4526">
        <v>347.94</v>
      </c>
    </row>
    <row r="4527" spans="1:5">
      <c r="A4527">
        <v>39752</v>
      </c>
      <c r="B4527" t="s">
        <v>24978</v>
      </c>
      <c r="C4527" t="s">
        <v>102</v>
      </c>
      <c r="D4527" s="8">
        <v>268.95</v>
      </c>
      <c r="E4527">
        <v>268.95</v>
      </c>
    </row>
    <row r="4528" spans="1:5">
      <c r="A4528">
        <v>39754</v>
      </c>
      <c r="B4528" t="s">
        <v>24979</v>
      </c>
      <c r="C4528" t="s">
        <v>102</v>
      </c>
      <c r="D4528" s="8">
        <v>512.6</v>
      </c>
      <c r="E4528">
        <v>512.6</v>
      </c>
    </row>
    <row r="4529" spans="1:5">
      <c r="A4529">
        <v>39748</v>
      </c>
      <c r="B4529" t="s">
        <v>24980</v>
      </c>
      <c r="C4529" t="s">
        <v>102</v>
      </c>
      <c r="D4529" s="8">
        <v>81.77</v>
      </c>
      <c r="E4529">
        <v>81.77</v>
      </c>
    </row>
    <row r="4530" spans="1:5">
      <c r="A4530">
        <v>39755</v>
      </c>
      <c r="B4530" t="s">
        <v>24981</v>
      </c>
      <c r="C4530" t="s">
        <v>102</v>
      </c>
      <c r="D4530" s="8">
        <v>777.22</v>
      </c>
      <c r="E4530">
        <v>777.22</v>
      </c>
    </row>
    <row r="4531" spans="1:5">
      <c r="A4531">
        <v>12742</v>
      </c>
      <c r="B4531" t="s">
        <v>24982</v>
      </c>
      <c r="C4531" t="s">
        <v>102</v>
      </c>
      <c r="D4531" s="8">
        <v>615.42999999999995</v>
      </c>
      <c r="E4531">
        <v>615.42999999999995</v>
      </c>
    </row>
    <row r="4532" spans="1:5">
      <c r="A4532">
        <v>12713</v>
      </c>
      <c r="B4532" t="s">
        <v>24983</v>
      </c>
      <c r="C4532" t="s">
        <v>102</v>
      </c>
      <c r="D4532" s="8">
        <v>32.64</v>
      </c>
      <c r="E4532">
        <v>32.64</v>
      </c>
    </row>
    <row r="4533" spans="1:5">
      <c r="A4533">
        <v>12743</v>
      </c>
      <c r="B4533" t="s">
        <v>24984</v>
      </c>
      <c r="C4533" t="s">
        <v>102</v>
      </c>
      <c r="D4533" s="8">
        <v>56.15</v>
      </c>
      <c r="E4533">
        <v>56.15</v>
      </c>
    </row>
    <row r="4534" spans="1:5">
      <c r="A4534">
        <v>12744</v>
      </c>
      <c r="B4534" t="s">
        <v>24985</v>
      </c>
      <c r="C4534" t="s">
        <v>102</v>
      </c>
      <c r="D4534" s="8">
        <v>71.260000000000005</v>
      </c>
      <c r="E4534">
        <v>71.260000000000005</v>
      </c>
    </row>
    <row r="4535" spans="1:5">
      <c r="A4535">
        <v>12745</v>
      </c>
      <c r="B4535" t="s">
        <v>24986</v>
      </c>
      <c r="C4535" t="s">
        <v>102</v>
      </c>
      <c r="D4535" s="8">
        <v>103.48</v>
      </c>
      <c r="E4535">
        <v>103.48</v>
      </c>
    </row>
    <row r="4536" spans="1:5">
      <c r="A4536">
        <v>12746</v>
      </c>
      <c r="B4536" t="s">
        <v>24987</v>
      </c>
      <c r="C4536" t="s">
        <v>102</v>
      </c>
      <c r="D4536" s="8">
        <v>139.74</v>
      </c>
      <c r="E4536">
        <v>139.74</v>
      </c>
    </row>
    <row r="4537" spans="1:5">
      <c r="A4537">
        <v>12747</v>
      </c>
      <c r="B4537" t="s">
        <v>24988</v>
      </c>
      <c r="C4537" t="s">
        <v>102</v>
      </c>
      <c r="D4537" s="8">
        <v>202.66</v>
      </c>
      <c r="E4537">
        <v>202.66</v>
      </c>
    </row>
    <row r="4538" spans="1:5">
      <c r="A4538">
        <v>12748</v>
      </c>
      <c r="B4538" t="s">
        <v>24989</v>
      </c>
      <c r="C4538" t="s">
        <v>102</v>
      </c>
      <c r="D4538" s="8">
        <v>285.5</v>
      </c>
      <c r="E4538">
        <v>285.5</v>
      </c>
    </row>
    <row r="4539" spans="1:5">
      <c r="A4539">
        <v>12749</v>
      </c>
      <c r="B4539" t="s">
        <v>24990</v>
      </c>
      <c r="C4539" t="s">
        <v>102</v>
      </c>
      <c r="D4539" s="8">
        <v>417.36</v>
      </c>
      <c r="E4539">
        <v>417.36</v>
      </c>
    </row>
    <row r="4540" spans="1:5">
      <c r="A4540">
        <v>39660</v>
      </c>
      <c r="B4540" t="s">
        <v>24991</v>
      </c>
      <c r="C4540" t="s">
        <v>102</v>
      </c>
      <c r="D4540" s="8">
        <v>43</v>
      </c>
      <c r="E4540">
        <v>43</v>
      </c>
    </row>
    <row r="4541" spans="1:5">
      <c r="A4541">
        <v>39662</v>
      </c>
      <c r="B4541" t="s">
        <v>24992</v>
      </c>
      <c r="C4541" t="s">
        <v>102</v>
      </c>
      <c r="D4541" s="8">
        <v>20.61</v>
      </c>
      <c r="E4541">
        <v>20.61</v>
      </c>
    </row>
    <row r="4542" spans="1:5">
      <c r="A4542">
        <v>39661</v>
      </c>
      <c r="B4542" t="s">
        <v>24993</v>
      </c>
      <c r="C4542" t="s">
        <v>102</v>
      </c>
      <c r="D4542" s="8">
        <v>14.05</v>
      </c>
      <c r="E4542">
        <v>14.05</v>
      </c>
    </row>
    <row r="4543" spans="1:5">
      <c r="A4543">
        <v>39666</v>
      </c>
      <c r="B4543" t="s">
        <v>24994</v>
      </c>
      <c r="C4543" t="s">
        <v>102</v>
      </c>
      <c r="D4543" s="8">
        <v>64.69</v>
      </c>
      <c r="E4543">
        <v>64.69</v>
      </c>
    </row>
    <row r="4544" spans="1:5">
      <c r="A4544">
        <v>39664</v>
      </c>
      <c r="B4544" t="s">
        <v>24995</v>
      </c>
      <c r="C4544" t="s">
        <v>102</v>
      </c>
      <c r="D4544" s="8">
        <v>31.7</v>
      </c>
      <c r="E4544">
        <v>31.7</v>
      </c>
    </row>
    <row r="4545" spans="1:5">
      <c r="A4545">
        <v>39663</v>
      </c>
      <c r="B4545" t="s">
        <v>24996</v>
      </c>
      <c r="C4545" t="s">
        <v>102</v>
      </c>
      <c r="D4545" s="8">
        <v>25.35</v>
      </c>
      <c r="E4545">
        <v>25.35</v>
      </c>
    </row>
    <row r="4546" spans="1:5">
      <c r="A4546">
        <v>39665</v>
      </c>
      <c r="B4546" t="s">
        <v>24997</v>
      </c>
      <c r="C4546" t="s">
        <v>102</v>
      </c>
      <c r="D4546" s="8">
        <v>53.49</v>
      </c>
      <c r="E4546">
        <v>53.49</v>
      </c>
    </row>
    <row r="4547" spans="1:5">
      <c r="A4547">
        <v>7753</v>
      </c>
      <c r="B4547" t="s">
        <v>24998</v>
      </c>
      <c r="C4547" t="s">
        <v>102</v>
      </c>
      <c r="D4547" s="8">
        <v>366.52</v>
      </c>
      <c r="E4547">
        <v>366.52</v>
      </c>
    </row>
    <row r="4548" spans="1:5">
      <c r="A4548">
        <v>13256</v>
      </c>
      <c r="B4548" t="s">
        <v>24999</v>
      </c>
      <c r="C4548" t="s">
        <v>102</v>
      </c>
      <c r="D4548" s="8">
        <v>513.44000000000005</v>
      </c>
      <c r="E4548">
        <v>513.44000000000005</v>
      </c>
    </row>
    <row r="4549" spans="1:5">
      <c r="A4549">
        <v>7757</v>
      </c>
      <c r="B4549" t="s">
        <v>25000</v>
      </c>
      <c r="C4549" t="s">
        <v>102</v>
      </c>
      <c r="D4549" s="8">
        <v>547.41</v>
      </c>
      <c r="E4549">
        <v>547.41</v>
      </c>
    </row>
    <row r="4550" spans="1:5">
      <c r="A4550">
        <v>7758</v>
      </c>
      <c r="B4550" t="s">
        <v>25001</v>
      </c>
      <c r="C4550" t="s">
        <v>102</v>
      </c>
      <c r="D4550" s="8">
        <v>793.07</v>
      </c>
      <c r="E4550">
        <v>793.07</v>
      </c>
    </row>
    <row r="4551" spans="1:5">
      <c r="A4551">
        <v>7759</v>
      </c>
      <c r="B4551" t="s">
        <v>25002</v>
      </c>
      <c r="C4551" t="s">
        <v>102</v>
      </c>
      <c r="D4551" s="8">
        <v>2197.6</v>
      </c>
      <c r="E4551">
        <v>2197.6</v>
      </c>
    </row>
    <row r="4552" spans="1:5">
      <c r="A4552">
        <v>40334</v>
      </c>
      <c r="B4552" t="s">
        <v>25003</v>
      </c>
      <c r="C4552" t="s">
        <v>102</v>
      </c>
      <c r="D4552" s="8">
        <v>86.1</v>
      </c>
      <c r="E4552">
        <v>86.1</v>
      </c>
    </row>
    <row r="4553" spans="1:5">
      <c r="A4553">
        <v>7745</v>
      </c>
      <c r="B4553" t="s">
        <v>25004</v>
      </c>
      <c r="C4553" t="s">
        <v>102</v>
      </c>
      <c r="D4553" s="8">
        <v>97.15</v>
      </c>
      <c r="E4553">
        <v>97.15</v>
      </c>
    </row>
    <row r="4554" spans="1:5">
      <c r="A4554">
        <v>7742</v>
      </c>
      <c r="B4554" t="s">
        <v>25005</v>
      </c>
      <c r="C4554" t="s">
        <v>102</v>
      </c>
      <c r="D4554" s="8">
        <v>256.24</v>
      </c>
      <c r="E4554">
        <v>256.24</v>
      </c>
    </row>
    <row r="4555" spans="1:5">
      <c r="A4555">
        <v>7750</v>
      </c>
      <c r="B4555" t="s">
        <v>25006</v>
      </c>
      <c r="C4555" t="s">
        <v>102</v>
      </c>
      <c r="D4555" s="8">
        <v>312.8</v>
      </c>
      <c r="E4555">
        <v>312.8</v>
      </c>
    </row>
    <row r="4556" spans="1:5">
      <c r="A4556">
        <v>7756</v>
      </c>
      <c r="B4556" t="s">
        <v>25007</v>
      </c>
      <c r="C4556" t="s">
        <v>102</v>
      </c>
      <c r="D4556" s="8">
        <v>359.41</v>
      </c>
      <c r="E4556">
        <v>359.41</v>
      </c>
    </row>
    <row r="4557" spans="1:5">
      <c r="A4557">
        <v>7725</v>
      </c>
      <c r="B4557" t="s">
        <v>25008</v>
      </c>
      <c r="C4557" t="s">
        <v>102</v>
      </c>
      <c r="D4557" s="8">
        <v>188</v>
      </c>
      <c r="E4557">
        <v>188</v>
      </c>
    </row>
    <row r="4558" spans="1:5">
      <c r="A4558">
        <v>7765</v>
      </c>
      <c r="B4558" t="s">
        <v>25009</v>
      </c>
      <c r="C4558" t="s">
        <v>102</v>
      </c>
      <c r="D4558" s="8">
        <v>402.85</v>
      </c>
      <c r="E4558">
        <v>402.85</v>
      </c>
    </row>
    <row r="4559" spans="1:5">
      <c r="A4559">
        <v>12569</v>
      </c>
      <c r="B4559" t="s">
        <v>25010</v>
      </c>
      <c r="C4559" t="s">
        <v>102</v>
      </c>
      <c r="D4559" s="8">
        <v>556.1</v>
      </c>
      <c r="E4559">
        <v>556.1</v>
      </c>
    </row>
    <row r="4560" spans="1:5">
      <c r="A4560">
        <v>7766</v>
      </c>
      <c r="B4560" t="s">
        <v>25011</v>
      </c>
      <c r="C4560" t="s">
        <v>102</v>
      </c>
      <c r="D4560" s="8">
        <v>590.85</v>
      </c>
      <c r="E4560">
        <v>590.85</v>
      </c>
    </row>
    <row r="4561" spans="1:5">
      <c r="A4561">
        <v>7767</v>
      </c>
      <c r="B4561" t="s">
        <v>25012</v>
      </c>
      <c r="C4561" t="s">
        <v>102</v>
      </c>
      <c r="D4561" s="8">
        <v>848.36</v>
      </c>
      <c r="E4561">
        <v>848.36</v>
      </c>
    </row>
    <row r="4562" spans="1:5">
      <c r="A4562">
        <v>7727</v>
      </c>
      <c r="B4562" t="s">
        <v>25013</v>
      </c>
      <c r="C4562" t="s">
        <v>102</v>
      </c>
      <c r="D4562" s="8">
        <v>2464.5300000000002</v>
      </c>
      <c r="E4562">
        <v>2464.5300000000002</v>
      </c>
    </row>
    <row r="4563" spans="1:5">
      <c r="A4563">
        <v>7760</v>
      </c>
      <c r="B4563" t="s">
        <v>25014</v>
      </c>
      <c r="C4563" t="s">
        <v>102</v>
      </c>
      <c r="D4563" s="8">
        <v>97.94</v>
      </c>
      <c r="E4563">
        <v>97.94</v>
      </c>
    </row>
    <row r="4564" spans="1:5">
      <c r="A4564">
        <v>7761</v>
      </c>
      <c r="B4564" t="s">
        <v>25015</v>
      </c>
      <c r="C4564" t="s">
        <v>102</v>
      </c>
      <c r="D4564" s="8">
        <v>102.68</v>
      </c>
      <c r="E4564">
        <v>102.68</v>
      </c>
    </row>
    <row r="4565" spans="1:5">
      <c r="A4565">
        <v>7752</v>
      </c>
      <c r="B4565" t="s">
        <v>25016</v>
      </c>
      <c r="C4565" t="s">
        <v>102</v>
      </c>
      <c r="D4565" s="8">
        <v>124.8</v>
      </c>
      <c r="E4565">
        <v>124.8</v>
      </c>
    </row>
    <row r="4566" spans="1:5">
      <c r="A4566">
        <v>7762</v>
      </c>
      <c r="B4566" t="s">
        <v>25017</v>
      </c>
      <c r="C4566" t="s">
        <v>102</v>
      </c>
      <c r="D4566" s="8">
        <v>163.11000000000001</v>
      </c>
      <c r="E4566">
        <v>163.11000000000001</v>
      </c>
    </row>
    <row r="4567" spans="1:5">
      <c r="A4567">
        <v>7722</v>
      </c>
      <c r="B4567" t="s">
        <v>25018</v>
      </c>
      <c r="C4567" t="s">
        <v>102</v>
      </c>
      <c r="D4567" s="8">
        <v>249.61</v>
      </c>
      <c r="E4567">
        <v>249.61</v>
      </c>
    </row>
    <row r="4568" spans="1:5">
      <c r="A4568">
        <v>7763</v>
      </c>
      <c r="B4568" t="s">
        <v>25019</v>
      </c>
      <c r="C4568" t="s">
        <v>102</v>
      </c>
      <c r="D4568" s="8">
        <v>304.11</v>
      </c>
      <c r="E4568">
        <v>304.11</v>
      </c>
    </row>
    <row r="4569" spans="1:5">
      <c r="A4569">
        <v>7764</v>
      </c>
      <c r="B4569" t="s">
        <v>25020</v>
      </c>
      <c r="C4569" t="s">
        <v>102</v>
      </c>
      <c r="D4569" s="8">
        <v>363.36</v>
      </c>
      <c r="E4569">
        <v>363.36</v>
      </c>
    </row>
    <row r="4570" spans="1:5">
      <c r="A4570">
        <v>12572</v>
      </c>
      <c r="B4570" t="s">
        <v>25021</v>
      </c>
      <c r="C4570" t="s">
        <v>102</v>
      </c>
      <c r="D4570" s="8">
        <v>513.44000000000005</v>
      </c>
      <c r="E4570">
        <v>513.44000000000005</v>
      </c>
    </row>
    <row r="4571" spans="1:5">
      <c r="A4571">
        <v>12573</v>
      </c>
      <c r="B4571" t="s">
        <v>25022</v>
      </c>
      <c r="C4571" t="s">
        <v>102</v>
      </c>
      <c r="D4571" s="8">
        <v>675.37</v>
      </c>
      <c r="E4571">
        <v>675.37</v>
      </c>
    </row>
    <row r="4572" spans="1:5">
      <c r="A4572">
        <v>12574</v>
      </c>
      <c r="B4572" t="s">
        <v>25023</v>
      </c>
      <c r="C4572" t="s">
        <v>102</v>
      </c>
      <c r="D4572" s="8">
        <v>816.61</v>
      </c>
      <c r="E4572">
        <v>816.61</v>
      </c>
    </row>
    <row r="4573" spans="1:5">
      <c r="A4573">
        <v>12575</v>
      </c>
      <c r="B4573" t="s">
        <v>25024</v>
      </c>
      <c r="C4573" t="s">
        <v>102</v>
      </c>
      <c r="D4573" s="8">
        <v>1240.1600000000001</v>
      </c>
      <c r="E4573">
        <v>1240.1600000000001</v>
      </c>
    </row>
    <row r="4574" spans="1:5">
      <c r="A4574">
        <v>12576</v>
      </c>
      <c r="B4574" t="s">
        <v>25025</v>
      </c>
      <c r="C4574" t="s">
        <v>102</v>
      </c>
      <c r="D4574" s="8">
        <v>150.08000000000001</v>
      </c>
      <c r="E4574">
        <v>150.08000000000001</v>
      </c>
    </row>
    <row r="4575" spans="1:5">
      <c r="A4575">
        <v>12577</v>
      </c>
      <c r="B4575" t="s">
        <v>25026</v>
      </c>
      <c r="C4575" t="s">
        <v>102</v>
      </c>
      <c r="D4575" s="8">
        <v>202.21</v>
      </c>
      <c r="E4575">
        <v>202.21</v>
      </c>
    </row>
    <row r="4576" spans="1:5">
      <c r="A4576">
        <v>12578</v>
      </c>
      <c r="B4576" t="s">
        <v>25027</v>
      </c>
      <c r="C4576" t="s">
        <v>102</v>
      </c>
      <c r="D4576" s="8">
        <v>244.87</v>
      </c>
      <c r="E4576">
        <v>244.87</v>
      </c>
    </row>
    <row r="4577" spans="1:5">
      <c r="A4577">
        <v>12579</v>
      </c>
      <c r="B4577" t="s">
        <v>25028</v>
      </c>
      <c r="C4577" t="s">
        <v>102</v>
      </c>
      <c r="D4577" s="8">
        <v>421.81</v>
      </c>
      <c r="E4577">
        <v>421.81</v>
      </c>
    </row>
    <row r="4578" spans="1:5">
      <c r="A4578">
        <v>12580</v>
      </c>
      <c r="B4578" t="s">
        <v>25029</v>
      </c>
      <c r="C4578" t="s">
        <v>102</v>
      </c>
      <c r="D4578" s="8">
        <v>439.5</v>
      </c>
      <c r="E4578">
        <v>439.5</v>
      </c>
    </row>
    <row r="4579" spans="1:5">
      <c r="A4579">
        <v>12581</v>
      </c>
      <c r="B4579" t="s">
        <v>25030</v>
      </c>
      <c r="C4579" t="s">
        <v>102</v>
      </c>
      <c r="D4579" s="8">
        <v>470.78</v>
      </c>
      <c r="E4579">
        <v>470.78</v>
      </c>
    </row>
    <row r="4580" spans="1:5">
      <c r="A4580">
        <v>7720</v>
      </c>
      <c r="B4580" t="s">
        <v>25031</v>
      </c>
      <c r="C4580" t="s">
        <v>102</v>
      </c>
      <c r="D4580" s="8">
        <v>736.2</v>
      </c>
      <c r="E4580">
        <v>736.2</v>
      </c>
    </row>
    <row r="4581" spans="1:5">
      <c r="A4581">
        <v>40335</v>
      </c>
      <c r="B4581" t="s">
        <v>25032</v>
      </c>
      <c r="C4581" t="s">
        <v>102</v>
      </c>
      <c r="D4581" s="8">
        <v>154.03</v>
      </c>
      <c r="E4581">
        <v>154.03</v>
      </c>
    </row>
    <row r="4582" spans="1:5">
      <c r="A4582">
        <v>7740</v>
      </c>
      <c r="B4582" t="s">
        <v>25033</v>
      </c>
      <c r="C4582" t="s">
        <v>102</v>
      </c>
      <c r="D4582" s="8">
        <v>157.97999999999999</v>
      </c>
      <c r="E4582">
        <v>157.97999999999999</v>
      </c>
    </row>
    <row r="4583" spans="1:5">
      <c r="A4583">
        <v>7741</v>
      </c>
      <c r="B4583" t="s">
        <v>25034</v>
      </c>
      <c r="C4583" t="s">
        <v>102</v>
      </c>
      <c r="D4583" s="8">
        <v>292.26</v>
      </c>
      <c r="E4583">
        <v>292.26</v>
      </c>
    </row>
    <row r="4584" spans="1:5">
      <c r="A4584">
        <v>7774</v>
      </c>
      <c r="B4584" t="s">
        <v>25035</v>
      </c>
      <c r="C4584" t="s">
        <v>102</v>
      </c>
      <c r="D4584" s="8">
        <v>358.62</v>
      </c>
      <c r="E4584">
        <v>358.62</v>
      </c>
    </row>
    <row r="4585" spans="1:5">
      <c r="A4585">
        <v>7744</v>
      </c>
      <c r="B4585" t="s">
        <v>25036</v>
      </c>
      <c r="C4585" t="s">
        <v>102</v>
      </c>
      <c r="D4585" s="8">
        <v>468.42</v>
      </c>
      <c r="E4585">
        <v>468.42</v>
      </c>
    </row>
    <row r="4586" spans="1:5">
      <c r="A4586">
        <v>7773</v>
      </c>
      <c r="B4586" t="s">
        <v>25037</v>
      </c>
      <c r="C4586" t="s">
        <v>102</v>
      </c>
      <c r="D4586" s="8">
        <v>478.76</v>
      </c>
      <c r="E4586">
        <v>478.76</v>
      </c>
    </row>
    <row r="4587" spans="1:5">
      <c r="A4587">
        <v>7754</v>
      </c>
      <c r="B4587" t="s">
        <v>25038</v>
      </c>
      <c r="C4587" t="s">
        <v>102</v>
      </c>
      <c r="D4587" s="8">
        <v>725.93</v>
      </c>
      <c r="E4587">
        <v>725.93</v>
      </c>
    </row>
    <row r="4588" spans="1:5">
      <c r="A4588">
        <v>7735</v>
      </c>
      <c r="B4588" t="s">
        <v>25039</v>
      </c>
      <c r="C4588" t="s">
        <v>102</v>
      </c>
      <c r="D4588" s="8">
        <v>940</v>
      </c>
      <c r="E4588">
        <v>940</v>
      </c>
    </row>
    <row r="4589" spans="1:5">
      <c r="A4589">
        <v>7755</v>
      </c>
      <c r="B4589" t="s">
        <v>25040</v>
      </c>
      <c r="C4589" t="s">
        <v>102</v>
      </c>
      <c r="D4589" s="8">
        <v>186.42</v>
      </c>
      <c r="E4589">
        <v>186.42</v>
      </c>
    </row>
    <row r="4590" spans="1:5">
      <c r="A4590">
        <v>7776</v>
      </c>
      <c r="B4590" t="s">
        <v>25041</v>
      </c>
      <c r="C4590" t="s">
        <v>102</v>
      </c>
      <c r="D4590" s="8">
        <v>388.63</v>
      </c>
      <c r="E4590">
        <v>388.63</v>
      </c>
    </row>
    <row r="4591" spans="1:5">
      <c r="A4591">
        <v>7743</v>
      </c>
      <c r="B4591" t="s">
        <v>25042</v>
      </c>
      <c r="C4591" t="s">
        <v>102</v>
      </c>
      <c r="D4591" s="8">
        <v>411.54</v>
      </c>
      <c r="E4591">
        <v>411.54</v>
      </c>
    </row>
    <row r="4592" spans="1:5">
      <c r="A4592">
        <v>7733</v>
      </c>
      <c r="B4592" t="s">
        <v>25043</v>
      </c>
      <c r="C4592" t="s">
        <v>102</v>
      </c>
      <c r="D4592" s="8">
        <v>537.14</v>
      </c>
      <c r="E4592">
        <v>537.14</v>
      </c>
    </row>
    <row r="4593" spans="1:5">
      <c r="A4593">
        <v>7775</v>
      </c>
      <c r="B4593" t="s">
        <v>25044</v>
      </c>
      <c r="C4593" t="s">
        <v>102</v>
      </c>
      <c r="D4593" s="8">
        <v>588.48</v>
      </c>
      <c r="E4593">
        <v>588.48</v>
      </c>
    </row>
    <row r="4594" spans="1:5">
      <c r="A4594">
        <v>7734</v>
      </c>
      <c r="B4594" t="s">
        <v>25045</v>
      </c>
      <c r="C4594" t="s">
        <v>102</v>
      </c>
      <c r="D4594" s="8">
        <v>833.36</v>
      </c>
      <c r="E4594">
        <v>833.36</v>
      </c>
    </row>
    <row r="4595" spans="1:5">
      <c r="A4595">
        <v>7714</v>
      </c>
      <c r="B4595" t="s">
        <v>25046</v>
      </c>
      <c r="C4595" t="s">
        <v>102</v>
      </c>
      <c r="D4595" s="8">
        <v>116.11</v>
      </c>
      <c r="E4595">
        <v>116.11</v>
      </c>
    </row>
    <row r="4596" spans="1:5">
      <c r="A4596">
        <v>37449</v>
      </c>
      <c r="B4596" t="s">
        <v>25047</v>
      </c>
      <c r="C4596" t="s">
        <v>102</v>
      </c>
      <c r="D4596" s="8">
        <v>40.43</v>
      </c>
      <c r="E4596">
        <v>40.43</v>
      </c>
    </row>
    <row r="4597" spans="1:5">
      <c r="A4597">
        <v>37450</v>
      </c>
      <c r="B4597" t="s">
        <v>25048</v>
      </c>
      <c r="C4597" t="s">
        <v>102</v>
      </c>
      <c r="D4597" s="8">
        <v>56.6</v>
      </c>
      <c r="E4597">
        <v>56.6</v>
      </c>
    </row>
    <row r="4598" spans="1:5">
      <c r="A4598">
        <v>37451</v>
      </c>
      <c r="B4598" t="s">
        <v>25049</v>
      </c>
      <c r="C4598" t="s">
        <v>102</v>
      </c>
      <c r="D4598" s="8">
        <v>79.02</v>
      </c>
      <c r="E4598">
        <v>79.02</v>
      </c>
    </row>
    <row r="4599" spans="1:5">
      <c r="A4599">
        <v>37452</v>
      </c>
      <c r="B4599" t="s">
        <v>25050</v>
      </c>
      <c r="C4599" t="s">
        <v>102</v>
      </c>
      <c r="D4599" s="8">
        <v>114.86</v>
      </c>
      <c r="E4599">
        <v>114.86</v>
      </c>
    </row>
    <row r="4600" spans="1:5">
      <c r="A4600">
        <v>37453</v>
      </c>
      <c r="B4600" t="s">
        <v>25051</v>
      </c>
      <c r="C4600" t="s">
        <v>102</v>
      </c>
      <c r="D4600" s="8">
        <v>132.27000000000001</v>
      </c>
      <c r="E4600">
        <v>132.27000000000001</v>
      </c>
    </row>
    <row r="4601" spans="1:5">
      <c r="A4601">
        <v>7778</v>
      </c>
      <c r="B4601" t="s">
        <v>25052</v>
      </c>
      <c r="C4601" t="s">
        <v>102</v>
      </c>
      <c r="D4601" s="8">
        <v>49.62</v>
      </c>
      <c r="E4601">
        <v>49.62</v>
      </c>
    </row>
    <row r="4602" spans="1:5">
      <c r="A4602">
        <v>7796</v>
      </c>
      <c r="B4602" t="s">
        <v>25053</v>
      </c>
      <c r="C4602" t="s">
        <v>102</v>
      </c>
      <c r="D4602" s="8">
        <v>68</v>
      </c>
      <c r="E4602">
        <v>68</v>
      </c>
    </row>
    <row r="4603" spans="1:5">
      <c r="A4603">
        <v>7781</v>
      </c>
      <c r="B4603" t="s">
        <v>25054</v>
      </c>
      <c r="C4603" t="s">
        <v>102</v>
      </c>
      <c r="D4603" s="8">
        <v>80.349999999999994</v>
      </c>
      <c r="E4603">
        <v>80.349999999999994</v>
      </c>
    </row>
    <row r="4604" spans="1:5">
      <c r="A4604">
        <v>7795</v>
      </c>
      <c r="B4604" t="s">
        <v>25055</v>
      </c>
      <c r="C4604" t="s">
        <v>102</v>
      </c>
      <c r="D4604" s="8">
        <v>119.59</v>
      </c>
      <c r="E4604">
        <v>119.59</v>
      </c>
    </row>
    <row r="4605" spans="1:5">
      <c r="A4605">
        <v>7791</v>
      </c>
      <c r="B4605" t="s">
        <v>25056</v>
      </c>
      <c r="C4605" t="s">
        <v>102</v>
      </c>
      <c r="D4605" s="8">
        <v>143.16</v>
      </c>
      <c r="E4605">
        <v>143.16</v>
      </c>
    </row>
    <row r="4606" spans="1:5">
      <c r="A4606">
        <v>7783</v>
      </c>
      <c r="B4606" t="s">
        <v>25057</v>
      </c>
      <c r="C4606" t="s">
        <v>102</v>
      </c>
      <c r="D4606" s="8">
        <v>50.73</v>
      </c>
      <c r="E4606">
        <v>50.73</v>
      </c>
    </row>
    <row r="4607" spans="1:5">
      <c r="A4607">
        <v>7790</v>
      </c>
      <c r="B4607" t="s">
        <v>25058</v>
      </c>
      <c r="C4607" t="s">
        <v>102</v>
      </c>
      <c r="D4607" s="8">
        <v>79.94</v>
      </c>
      <c r="E4607">
        <v>79.94</v>
      </c>
    </row>
    <row r="4608" spans="1:5">
      <c r="A4608">
        <v>7785</v>
      </c>
      <c r="B4608" t="s">
        <v>25059</v>
      </c>
      <c r="C4608" t="s">
        <v>102</v>
      </c>
      <c r="D4608" s="8">
        <v>88.21</v>
      </c>
      <c r="E4608">
        <v>88.21</v>
      </c>
    </row>
    <row r="4609" spans="1:5">
      <c r="A4609">
        <v>7792</v>
      </c>
      <c r="B4609" t="s">
        <v>25060</v>
      </c>
      <c r="C4609" t="s">
        <v>102</v>
      </c>
      <c r="D4609" s="8">
        <v>125.11</v>
      </c>
      <c r="E4609">
        <v>125.11</v>
      </c>
    </row>
    <row r="4610" spans="1:5">
      <c r="A4610">
        <v>7793</v>
      </c>
      <c r="B4610" t="s">
        <v>25061</v>
      </c>
      <c r="C4610" t="s">
        <v>102</v>
      </c>
      <c r="D4610" s="8">
        <v>147.76</v>
      </c>
      <c r="E4610">
        <v>147.76</v>
      </c>
    </row>
    <row r="4611" spans="1:5">
      <c r="A4611">
        <v>13159</v>
      </c>
      <c r="B4611" t="s">
        <v>25062</v>
      </c>
      <c r="C4611" t="s">
        <v>102</v>
      </c>
      <c r="D4611" s="8">
        <v>128.63999999999999</v>
      </c>
      <c r="E4611">
        <v>128.63999999999999</v>
      </c>
    </row>
    <row r="4612" spans="1:5">
      <c r="A4612">
        <v>13168</v>
      </c>
      <c r="B4612" t="s">
        <v>25063</v>
      </c>
      <c r="C4612" t="s">
        <v>102</v>
      </c>
      <c r="D4612" s="8">
        <v>156.21</v>
      </c>
      <c r="E4612">
        <v>156.21</v>
      </c>
    </row>
    <row r="4613" spans="1:5">
      <c r="A4613">
        <v>13173</v>
      </c>
      <c r="B4613" t="s">
        <v>25064</v>
      </c>
      <c r="C4613" t="s">
        <v>102</v>
      </c>
      <c r="D4613" s="8">
        <v>211.35</v>
      </c>
      <c r="E4613">
        <v>211.35</v>
      </c>
    </row>
    <row r="4614" spans="1:5">
      <c r="A4614">
        <v>12583</v>
      </c>
      <c r="B4614" t="s">
        <v>25065</v>
      </c>
      <c r="C4614" t="s">
        <v>102</v>
      </c>
      <c r="D4614" s="8">
        <v>42.27</v>
      </c>
      <c r="E4614">
        <v>42.27</v>
      </c>
    </row>
    <row r="4615" spans="1:5">
      <c r="A4615">
        <v>12584</v>
      </c>
      <c r="B4615" t="s">
        <v>25066</v>
      </c>
      <c r="C4615" t="s">
        <v>102</v>
      </c>
      <c r="D4615" s="8">
        <v>55.13</v>
      </c>
      <c r="E4615">
        <v>55.13</v>
      </c>
    </row>
    <row r="4616" spans="1:5">
      <c r="A4616">
        <v>12613</v>
      </c>
      <c r="B4616" t="s">
        <v>25067</v>
      </c>
      <c r="C4616" t="s">
        <v>716</v>
      </c>
      <c r="D4616" s="8">
        <v>14.78</v>
      </c>
      <c r="E4616">
        <v>14.78</v>
      </c>
    </row>
    <row r="4617" spans="1:5">
      <c r="A4617">
        <v>1031</v>
      </c>
      <c r="B4617" t="s">
        <v>25068</v>
      </c>
      <c r="C4617" t="s">
        <v>716</v>
      </c>
      <c r="D4617" s="8">
        <v>13</v>
      </c>
      <c r="E4617">
        <v>13</v>
      </c>
    </row>
    <row r="4618" spans="1:5">
      <c r="A4618">
        <v>39707</v>
      </c>
      <c r="B4618" t="s">
        <v>25069</v>
      </c>
      <c r="C4618" t="s">
        <v>102</v>
      </c>
      <c r="D4618" s="8">
        <v>4.59</v>
      </c>
      <c r="E4618">
        <v>4.59</v>
      </c>
    </row>
    <row r="4619" spans="1:5">
      <c r="A4619">
        <v>39708</v>
      </c>
      <c r="B4619" t="s">
        <v>25070</v>
      </c>
      <c r="C4619" t="s">
        <v>102</v>
      </c>
      <c r="D4619" s="8">
        <v>4.45</v>
      </c>
      <c r="E4619">
        <v>4.45</v>
      </c>
    </row>
    <row r="4620" spans="1:5">
      <c r="A4620">
        <v>39710</v>
      </c>
      <c r="B4620" t="s">
        <v>25071</v>
      </c>
      <c r="C4620" t="s">
        <v>102</v>
      </c>
      <c r="D4620" s="8">
        <v>3.13</v>
      </c>
      <c r="E4620">
        <v>3.13</v>
      </c>
    </row>
    <row r="4621" spans="1:5">
      <c r="A4621">
        <v>39709</v>
      </c>
      <c r="B4621" t="s">
        <v>25072</v>
      </c>
      <c r="C4621" t="s">
        <v>102</v>
      </c>
      <c r="D4621" s="8">
        <v>4.34</v>
      </c>
      <c r="E4621">
        <v>4.34</v>
      </c>
    </row>
    <row r="4622" spans="1:5">
      <c r="A4622">
        <v>39711</v>
      </c>
      <c r="B4622" t="s">
        <v>25073</v>
      </c>
      <c r="C4622" t="s">
        <v>102</v>
      </c>
      <c r="D4622" s="8">
        <v>4.88</v>
      </c>
      <c r="E4622">
        <v>4.88</v>
      </c>
    </row>
    <row r="4623" spans="1:5">
      <c r="A4623">
        <v>39714</v>
      </c>
      <c r="B4623" t="s">
        <v>25074</v>
      </c>
      <c r="C4623" t="s">
        <v>102</v>
      </c>
      <c r="D4623" s="8">
        <v>3.09</v>
      </c>
      <c r="E4623">
        <v>3.09</v>
      </c>
    </row>
    <row r="4624" spans="1:5">
      <c r="A4624">
        <v>39712</v>
      </c>
      <c r="B4624" t="s">
        <v>25075</v>
      </c>
      <c r="C4624" t="s">
        <v>102</v>
      </c>
      <c r="D4624" s="8">
        <v>1.71</v>
      </c>
      <c r="E4624">
        <v>1.71</v>
      </c>
    </row>
    <row r="4625" spans="1:5">
      <c r="A4625">
        <v>39713</v>
      </c>
      <c r="B4625" t="s">
        <v>25076</v>
      </c>
      <c r="C4625" t="s">
        <v>102</v>
      </c>
      <c r="D4625" s="8">
        <v>1.35</v>
      </c>
      <c r="E4625">
        <v>1.35</v>
      </c>
    </row>
    <row r="4626" spans="1:5">
      <c r="A4626">
        <v>39715</v>
      </c>
      <c r="B4626" t="s">
        <v>25077</v>
      </c>
      <c r="C4626" t="s">
        <v>102</v>
      </c>
      <c r="D4626" s="8">
        <v>2.2000000000000002</v>
      </c>
      <c r="E4626">
        <v>2.2000000000000002</v>
      </c>
    </row>
    <row r="4627" spans="1:5">
      <c r="A4627">
        <v>39716</v>
      </c>
      <c r="B4627" t="s">
        <v>25078</v>
      </c>
      <c r="C4627" t="s">
        <v>102</v>
      </c>
      <c r="D4627" s="8">
        <v>1.67</v>
      </c>
      <c r="E4627">
        <v>1.67</v>
      </c>
    </row>
    <row r="4628" spans="1:5">
      <c r="A4628">
        <v>39718</v>
      </c>
      <c r="B4628" t="s">
        <v>25079</v>
      </c>
      <c r="C4628" t="s">
        <v>102</v>
      </c>
      <c r="D4628" s="8">
        <v>2.85</v>
      </c>
      <c r="E4628">
        <v>2.85</v>
      </c>
    </row>
    <row r="4629" spans="1:5">
      <c r="A4629">
        <v>9813</v>
      </c>
      <c r="B4629" t="s">
        <v>25080</v>
      </c>
      <c r="C4629" t="s">
        <v>102</v>
      </c>
      <c r="D4629" s="8">
        <v>5.51</v>
      </c>
      <c r="E4629">
        <v>5.51</v>
      </c>
    </row>
    <row r="4630" spans="1:5">
      <c r="A4630">
        <v>9815</v>
      </c>
      <c r="B4630" t="s">
        <v>25081</v>
      </c>
      <c r="C4630" t="s">
        <v>102</v>
      </c>
      <c r="D4630" s="8">
        <v>10.88</v>
      </c>
      <c r="E4630">
        <v>10.88</v>
      </c>
    </row>
    <row r="4631" spans="1:5">
      <c r="A4631">
        <v>44543</v>
      </c>
      <c r="B4631" t="s">
        <v>25082</v>
      </c>
      <c r="C4631" t="s">
        <v>102</v>
      </c>
      <c r="D4631" s="8">
        <v>5414.49</v>
      </c>
      <c r="E4631">
        <v>5414.49</v>
      </c>
    </row>
    <row r="4632" spans="1:5">
      <c r="A4632">
        <v>44526</v>
      </c>
      <c r="B4632" t="s">
        <v>25083</v>
      </c>
      <c r="C4632" t="s">
        <v>102</v>
      </c>
      <c r="D4632" s="8">
        <v>132.69999999999999</v>
      </c>
      <c r="E4632">
        <v>132.69999999999999</v>
      </c>
    </row>
    <row r="4633" spans="1:5">
      <c r="A4633">
        <v>44545</v>
      </c>
      <c r="B4633" t="s">
        <v>25084</v>
      </c>
      <c r="C4633" t="s">
        <v>102</v>
      </c>
      <c r="D4633" s="8">
        <v>284.85000000000002</v>
      </c>
      <c r="E4633">
        <v>284.85000000000002</v>
      </c>
    </row>
    <row r="4634" spans="1:5">
      <c r="A4634">
        <v>44525</v>
      </c>
      <c r="B4634" t="s">
        <v>25085</v>
      </c>
      <c r="C4634" t="s">
        <v>102</v>
      </c>
      <c r="D4634" s="8">
        <v>4910.91</v>
      </c>
      <c r="E4634">
        <v>4910.91</v>
      </c>
    </row>
    <row r="4635" spans="1:5">
      <c r="A4635">
        <v>44547</v>
      </c>
      <c r="B4635" t="s">
        <v>25086</v>
      </c>
      <c r="C4635" t="s">
        <v>102</v>
      </c>
      <c r="D4635" s="8">
        <v>444.04</v>
      </c>
      <c r="E4635">
        <v>444.04</v>
      </c>
    </row>
    <row r="4636" spans="1:5">
      <c r="A4636">
        <v>44519</v>
      </c>
      <c r="B4636" t="s">
        <v>25087</v>
      </c>
      <c r="C4636" t="s">
        <v>102</v>
      </c>
      <c r="D4636" s="8">
        <v>1088.01</v>
      </c>
      <c r="E4636">
        <v>1088.01</v>
      </c>
    </row>
    <row r="4637" spans="1:5">
      <c r="A4637">
        <v>44520</v>
      </c>
      <c r="B4637" t="s">
        <v>25088</v>
      </c>
      <c r="C4637" t="s">
        <v>102</v>
      </c>
      <c r="D4637" s="8">
        <v>1752.39</v>
      </c>
      <c r="E4637">
        <v>1752.39</v>
      </c>
    </row>
    <row r="4638" spans="1:5">
      <c r="A4638">
        <v>44521</v>
      </c>
      <c r="B4638" t="s">
        <v>25089</v>
      </c>
      <c r="C4638" t="s">
        <v>102</v>
      </c>
      <c r="D4638" s="8">
        <v>28.27</v>
      </c>
      <c r="E4638">
        <v>28.27</v>
      </c>
    </row>
    <row r="4639" spans="1:5">
      <c r="A4639">
        <v>44522</v>
      </c>
      <c r="B4639" t="s">
        <v>25090</v>
      </c>
      <c r="C4639" t="s">
        <v>102</v>
      </c>
      <c r="D4639" s="8">
        <v>3076.55</v>
      </c>
      <c r="E4639">
        <v>3076.55</v>
      </c>
    </row>
    <row r="4640" spans="1:5">
      <c r="A4640">
        <v>44523</v>
      </c>
      <c r="B4640" t="s">
        <v>25091</v>
      </c>
      <c r="C4640" t="s">
        <v>102</v>
      </c>
      <c r="D4640" s="8">
        <v>4575.7</v>
      </c>
      <c r="E4640">
        <v>4575.7</v>
      </c>
    </row>
    <row r="4641" spans="1:5">
      <c r="A4641">
        <v>44527</v>
      </c>
      <c r="B4641" t="s">
        <v>25092</v>
      </c>
      <c r="C4641" t="s">
        <v>102</v>
      </c>
      <c r="D4641" s="8">
        <v>2294.59</v>
      </c>
      <c r="E4641">
        <v>2294.59</v>
      </c>
    </row>
    <row r="4642" spans="1:5">
      <c r="A4642">
        <v>44524</v>
      </c>
      <c r="B4642" t="s">
        <v>25093</v>
      </c>
      <c r="C4642" t="s">
        <v>102</v>
      </c>
      <c r="D4642" s="8">
        <v>63.22</v>
      </c>
      <c r="E4642">
        <v>63.22</v>
      </c>
    </row>
    <row r="4643" spans="1:5">
      <c r="A4643">
        <v>44542</v>
      </c>
      <c r="B4643" t="s">
        <v>25094</v>
      </c>
      <c r="C4643" t="s">
        <v>102</v>
      </c>
      <c r="D4643" s="8">
        <v>2993.68</v>
      </c>
      <c r="E4643">
        <v>2993.68</v>
      </c>
    </row>
    <row r="4644" spans="1:5">
      <c r="A4644">
        <v>9877</v>
      </c>
      <c r="B4644" t="s">
        <v>25095</v>
      </c>
      <c r="C4644" t="s">
        <v>102</v>
      </c>
      <c r="D4644" s="8">
        <v>97.5</v>
      </c>
      <c r="E4644">
        <v>97.5</v>
      </c>
    </row>
    <row r="4645" spans="1:5">
      <c r="A4645">
        <v>9878</v>
      </c>
      <c r="B4645" t="s">
        <v>25096</v>
      </c>
      <c r="C4645" t="s">
        <v>102</v>
      </c>
      <c r="D4645" s="8">
        <v>120.02</v>
      </c>
      <c r="E4645">
        <v>120.02</v>
      </c>
    </row>
    <row r="4646" spans="1:5">
      <c r="A4646">
        <v>41986</v>
      </c>
      <c r="B4646" t="s">
        <v>25097</v>
      </c>
      <c r="C4646" t="s">
        <v>102</v>
      </c>
      <c r="D4646" s="8">
        <v>4172.67</v>
      </c>
      <c r="E4646">
        <v>4172.67</v>
      </c>
    </row>
    <row r="4647" spans="1:5">
      <c r="A4647">
        <v>43422</v>
      </c>
      <c r="B4647" t="s">
        <v>25098</v>
      </c>
      <c r="C4647" t="s">
        <v>102</v>
      </c>
      <c r="D4647" s="8">
        <v>5117.37</v>
      </c>
      <c r="E4647">
        <v>5117.37</v>
      </c>
    </row>
    <row r="4648" spans="1:5">
      <c r="A4648">
        <v>41987</v>
      </c>
      <c r="B4648" t="s">
        <v>25099</v>
      </c>
      <c r="C4648" t="s">
        <v>102</v>
      </c>
      <c r="D4648" s="8">
        <v>5931.46</v>
      </c>
      <c r="E4648">
        <v>5931.46</v>
      </c>
    </row>
    <row r="4649" spans="1:5">
      <c r="A4649">
        <v>41988</v>
      </c>
      <c r="B4649" t="s">
        <v>25100</v>
      </c>
      <c r="C4649" t="s">
        <v>102</v>
      </c>
      <c r="D4649" s="8">
        <v>7834.61</v>
      </c>
      <c r="E4649">
        <v>7834.61</v>
      </c>
    </row>
    <row r="4650" spans="1:5">
      <c r="A4650">
        <v>41697</v>
      </c>
      <c r="B4650" t="s">
        <v>25101</v>
      </c>
      <c r="C4650" t="s">
        <v>102</v>
      </c>
      <c r="D4650" s="8">
        <v>1388.66</v>
      </c>
      <c r="E4650">
        <v>1388.66</v>
      </c>
    </row>
    <row r="4651" spans="1:5">
      <c r="A4651">
        <v>41985</v>
      </c>
      <c r="B4651" t="s">
        <v>25102</v>
      </c>
      <c r="C4651" t="s">
        <v>102</v>
      </c>
      <c r="D4651" s="8">
        <v>1934.03</v>
      </c>
      <c r="E4651">
        <v>1934.03</v>
      </c>
    </row>
    <row r="4652" spans="1:5">
      <c r="A4652">
        <v>41699</v>
      </c>
      <c r="B4652" t="s">
        <v>25103</v>
      </c>
      <c r="C4652" t="s">
        <v>102</v>
      </c>
      <c r="D4652" s="8">
        <v>2753.97</v>
      </c>
      <c r="E4652">
        <v>2753.97</v>
      </c>
    </row>
    <row r="4653" spans="1:5">
      <c r="A4653">
        <v>38053</v>
      </c>
      <c r="B4653" t="s">
        <v>25104</v>
      </c>
      <c r="C4653" t="s">
        <v>102</v>
      </c>
      <c r="D4653" s="8">
        <v>25.05</v>
      </c>
      <c r="E4653">
        <v>25.05</v>
      </c>
    </row>
    <row r="4654" spans="1:5">
      <c r="A4654">
        <v>38054</v>
      </c>
      <c r="B4654" t="s">
        <v>25105</v>
      </c>
      <c r="C4654" t="s">
        <v>102</v>
      </c>
      <c r="D4654" s="8">
        <v>43.06</v>
      </c>
      <c r="E4654">
        <v>43.06</v>
      </c>
    </row>
    <row r="4655" spans="1:5">
      <c r="A4655">
        <v>38052</v>
      </c>
      <c r="B4655" t="s">
        <v>25106</v>
      </c>
      <c r="C4655" t="s">
        <v>102</v>
      </c>
      <c r="D4655" s="8">
        <v>12.13</v>
      </c>
      <c r="E4655">
        <v>12.13</v>
      </c>
    </row>
    <row r="4656" spans="1:5">
      <c r="A4656">
        <v>38051</v>
      </c>
      <c r="B4656" t="s">
        <v>25107</v>
      </c>
      <c r="C4656" t="s">
        <v>102</v>
      </c>
      <c r="D4656" s="8">
        <v>7.56</v>
      </c>
      <c r="E4656">
        <v>7.56</v>
      </c>
    </row>
    <row r="4657" spans="1:5">
      <c r="A4657">
        <v>38787</v>
      </c>
      <c r="B4657" t="s">
        <v>25108</v>
      </c>
      <c r="C4657" t="s">
        <v>102</v>
      </c>
      <c r="D4657" s="8">
        <v>4.58</v>
      </c>
      <c r="E4657">
        <v>4.58</v>
      </c>
    </row>
    <row r="4658" spans="1:5">
      <c r="A4658">
        <v>38825</v>
      </c>
      <c r="B4658" t="s">
        <v>25109</v>
      </c>
      <c r="C4658" t="s">
        <v>102</v>
      </c>
      <c r="D4658" s="8">
        <v>5.92</v>
      </c>
      <c r="E4658">
        <v>5.92</v>
      </c>
    </row>
    <row r="4659" spans="1:5">
      <c r="A4659">
        <v>38826</v>
      </c>
      <c r="B4659" t="s">
        <v>25110</v>
      </c>
      <c r="C4659" t="s">
        <v>102</v>
      </c>
      <c r="D4659" s="8">
        <v>8.42</v>
      </c>
      <c r="E4659">
        <v>8.42</v>
      </c>
    </row>
    <row r="4660" spans="1:5">
      <c r="A4660">
        <v>38827</v>
      </c>
      <c r="B4660" t="s">
        <v>25111</v>
      </c>
      <c r="C4660" t="s">
        <v>102</v>
      </c>
      <c r="D4660" s="8">
        <v>13.77</v>
      </c>
      <c r="E4660">
        <v>13.77</v>
      </c>
    </row>
    <row r="4661" spans="1:5">
      <c r="A4661">
        <v>38828</v>
      </c>
      <c r="B4661" t="s">
        <v>25112</v>
      </c>
      <c r="C4661" t="s">
        <v>102</v>
      </c>
      <c r="D4661" s="8">
        <v>8.82</v>
      </c>
      <c r="E4661">
        <v>8.82</v>
      </c>
    </row>
    <row r="4662" spans="1:5">
      <c r="A4662">
        <v>38829</v>
      </c>
      <c r="B4662" t="s">
        <v>25113</v>
      </c>
      <c r="C4662" t="s">
        <v>102</v>
      </c>
      <c r="D4662" s="8">
        <v>14.45</v>
      </c>
      <c r="E4662">
        <v>14.45</v>
      </c>
    </row>
    <row r="4663" spans="1:5">
      <c r="A4663">
        <v>38830</v>
      </c>
      <c r="B4663" t="s">
        <v>25114</v>
      </c>
      <c r="C4663" t="s">
        <v>102</v>
      </c>
      <c r="D4663" s="8">
        <v>20</v>
      </c>
      <c r="E4663">
        <v>20</v>
      </c>
    </row>
    <row r="4664" spans="1:5">
      <c r="A4664">
        <v>38831</v>
      </c>
      <c r="B4664" t="s">
        <v>25115</v>
      </c>
      <c r="C4664" t="s">
        <v>102</v>
      </c>
      <c r="D4664" s="8">
        <v>27.9</v>
      </c>
      <c r="E4664">
        <v>27.9</v>
      </c>
    </row>
    <row r="4665" spans="1:5">
      <c r="A4665">
        <v>36274</v>
      </c>
      <c r="B4665" t="s">
        <v>25116</v>
      </c>
      <c r="C4665" t="s">
        <v>102</v>
      </c>
      <c r="D4665" s="8">
        <v>10.19</v>
      </c>
      <c r="E4665">
        <v>10.19</v>
      </c>
    </row>
    <row r="4666" spans="1:5">
      <c r="A4666">
        <v>36278</v>
      </c>
      <c r="B4666" t="s">
        <v>25117</v>
      </c>
      <c r="C4666" t="s">
        <v>102</v>
      </c>
      <c r="D4666" s="8">
        <v>13.82</v>
      </c>
      <c r="E4666">
        <v>13.82</v>
      </c>
    </row>
    <row r="4667" spans="1:5">
      <c r="A4667">
        <v>38977</v>
      </c>
      <c r="B4667" t="s">
        <v>25118</v>
      </c>
      <c r="C4667" t="s">
        <v>102</v>
      </c>
      <c r="D4667" s="8">
        <v>135.18</v>
      </c>
      <c r="E4667">
        <v>135.18</v>
      </c>
    </row>
    <row r="4668" spans="1:5">
      <c r="A4668">
        <v>38971</v>
      </c>
      <c r="B4668" t="s">
        <v>25119</v>
      </c>
      <c r="C4668" t="s">
        <v>102</v>
      </c>
      <c r="D4668" s="8">
        <v>11.34</v>
      </c>
      <c r="E4668">
        <v>11.34</v>
      </c>
    </row>
    <row r="4669" spans="1:5">
      <c r="A4669">
        <v>38972</v>
      </c>
      <c r="B4669" t="s">
        <v>25120</v>
      </c>
      <c r="C4669" t="s">
        <v>102</v>
      </c>
      <c r="D4669" s="8">
        <v>15.29</v>
      </c>
      <c r="E4669">
        <v>15.29</v>
      </c>
    </row>
    <row r="4670" spans="1:5">
      <c r="A4670">
        <v>38973</v>
      </c>
      <c r="B4670" t="s">
        <v>25121</v>
      </c>
      <c r="C4670" t="s">
        <v>102</v>
      </c>
      <c r="D4670" s="8">
        <v>25.28</v>
      </c>
      <c r="E4670">
        <v>25.28</v>
      </c>
    </row>
    <row r="4671" spans="1:5">
      <c r="A4671">
        <v>38974</v>
      </c>
      <c r="B4671" t="s">
        <v>25122</v>
      </c>
      <c r="C4671" t="s">
        <v>102</v>
      </c>
      <c r="D4671" s="8">
        <v>41.04</v>
      </c>
      <c r="E4671">
        <v>41.04</v>
      </c>
    </row>
    <row r="4672" spans="1:5">
      <c r="A4672">
        <v>38975</v>
      </c>
      <c r="B4672" t="s">
        <v>25123</v>
      </c>
      <c r="C4672" t="s">
        <v>102</v>
      </c>
      <c r="D4672" s="8">
        <v>52.63</v>
      </c>
      <c r="E4672">
        <v>52.63</v>
      </c>
    </row>
    <row r="4673" spans="1:5">
      <c r="A4673">
        <v>38976</v>
      </c>
      <c r="B4673" t="s">
        <v>25124</v>
      </c>
      <c r="C4673" t="s">
        <v>102</v>
      </c>
      <c r="D4673" s="8">
        <v>90.48</v>
      </c>
      <c r="E4673">
        <v>90.48</v>
      </c>
    </row>
    <row r="4674" spans="1:5">
      <c r="A4674">
        <v>44176</v>
      </c>
      <c r="B4674" t="s">
        <v>25125</v>
      </c>
      <c r="C4674" t="s">
        <v>102</v>
      </c>
      <c r="D4674" s="8">
        <v>20.79</v>
      </c>
      <c r="E4674">
        <v>20.79</v>
      </c>
    </row>
    <row r="4675" spans="1:5">
      <c r="A4675">
        <v>38986</v>
      </c>
      <c r="B4675" t="s">
        <v>25126</v>
      </c>
      <c r="C4675" t="s">
        <v>102</v>
      </c>
      <c r="D4675" s="8">
        <v>273.12</v>
      </c>
      <c r="E4675">
        <v>273.12</v>
      </c>
    </row>
    <row r="4676" spans="1:5">
      <c r="A4676">
        <v>38978</v>
      </c>
      <c r="B4676" t="s">
        <v>25127</v>
      </c>
      <c r="C4676" t="s">
        <v>102</v>
      </c>
      <c r="D4676" s="8">
        <v>11.2</v>
      </c>
      <c r="E4676">
        <v>11.2</v>
      </c>
    </row>
    <row r="4677" spans="1:5">
      <c r="A4677">
        <v>38979</v>
      </c>
      <c r="B4677" t="s">
        <v>25128</v>
      </c>
      <c r="C4677" t="s">
        <v>102</v>
      </c>
      <c r="D4677" s="8">
        <v>15.49</v>
      </c>
      <c r="E4677">
        <v>15.49</v>
      </c>
    </row>
    <row r="4678" spans="1:5">
      <c r="A4678">
        <v>38980</v>
      </c>
      <c r="B4678" t="s">
        <v>25129</v>
      </c>
      <c r="C4678" t="s">
        <v>102</v>
      </c>
      <c r="D4678" s="8">
        <v>20.73</v>
      </c>
      <c r="E4678">
        <v>20.73</v>
      </c>
    </row>
    <row r="4679" spans="1:5">
      <c r="A4679">
        <v>38981</v>
      </c>
      <c r="B4679" t="s">
        <v>25130</v>
      </c>
      <c r="C4679" t="s">
        <v>102</v>
      </c>
      <c r="D4679" s="8">
        <v>29.91</v>
      </c>
      <c r="E4679">
        <v>29.91</v>
      </c>
    </row>
    <row r="4680" spans="1:5">
      <c r="A4680">
        <v>38982</v>
      </c>
      <c r="B4680" t="s">
        <v>25131</v>
      </c>
      <c r="C4680" t="s">
        <v>102</v>
      </c>
      <c r="D4680" s="8">
        <v>47.26</v>
      </c>
      <c r="E4680">
        <v>47.26</v>
      </c>
    </row>
    <row r="4681" spans="1:5">
      <c r="A4681">
        <v>38983</v>
      </c>
      <c r="B4681" t="s">
        <v>25132</v>
      </c>
      <c r="C4681" t="s">
        <v>102</v>
      </c>
      <c r="D4681" s="8">
        <v>83.16</v>
      </c>
      <c r="E4681">
        <v>83.16</v>
      </c>
    </row>
    <row r="4682" spans="1:5">
      <c r="A4682">
        <v>38984</v>
      </c>
      <c r="B4682" t="s">
        <v>25133</v>
      </c>
      <c r="C4682" t="s">
        <v>102</v>
      </c>
      <c r="D4682" s="8">
        <v>114.32</v>
      </c>
      <c r="E4682">
        <v>114.32</v>
      </c>
    </row>
    <row r="4683" spans="1:5">
      <c r="A4683">
        <v>38985</v>
      </c>
      <c r="B4683" t="s">
        <v>25134</v>
      </c>
      <c r="C4683" t="s">
        <v>102</v>
      </c>
      <c r="D4683" s="8">
        <v>196.55</v>
      </c>
      <c r="E4683">
        <v>196.55</v>
      </c>
    </row>
    <row r="4684" spans="1:5">
      <c r="A4684">
        <v>38032</v>
      </c>
      <c r="B4684" t="s">
        <v>25135</v>
      </c>
      <c r="C4684" t="s">
        <v>102</v>
      </c>
      <c r="D4684" s="8">
        <v>46.43</v>
      </c>
      <c r="E4684">
        <v>46.43</v>
      </c>
    </row>
    <row r="4685" spans="1:5">
      <c r="A4685">
        <v>38033</v>
      </c>
      <c r="B4685" t="s">
        <v>25136</v>
      </c>
      <c r="C4685" t="s">
        <v>102</v>
      </c>
      <c r="D4685" s="8">
        <v>78.92</v>
      </c>
      <c r="E4685">
        <v>78.92</v>
      </c>
    </row>
    <row r="4686" spans="1:5">
      <c r="A4686">
        <v>38034</v>
      </c>
      <c r="B4686" t="s">
        <v>25137</v>
      </c>
      <c r="C4686" t="s">
        <v>102</v>
      </c>
      <c r="D4686" s="8">
        <v>123.63</v>
      </c>
      <c r="E4686">
        <v>123.63</v>
      </c>
    </row>
    <row r="4687" spans="1:5">
      <c r="A4687">
        <v>38035</v>
      </c>
      <c r="B4687" t="s">
        <v>25138</v>
      </c>
      <c r="C4687" t="s">
        <v>102</v>
      </c>
      <c r="D4687" s="8">
        <v>181.88</v>
      </c>
      <c r="E4687">
        <v>181.88</v>
      </c>
    </row>
    <row r="4688" spans="1:5">
      <c r="A4688">
        <v>38036</v>
      </c>
      <c r="B4688" t="s">
        <v>25139</v>
      </c>
      <c r="C4688" t="s">
        <v>102</v>
      </c>
      <c r="D4688" s="8">
        <v>245.02</v>
      </c>
      <c r="E4688">
        <v>245.02</v>
      </c>
    </row>
    <row r="4689" spans="1:5">
      <c r="A4689">
        <v>38037</v>
      </c>
      <c r="B4689" t="s">
        <v>25140</v>
      </c>
      <c r="C4689" t="s">
        <v>102</v>
      </c>
      <c r="D4689" s="8">
        <v>323.63</v>
      </c>
      <c r="E4689">
        <v>323.63</v>
      </c>
    </row>
    <row r="4690" spans="1:5">
      <c r="A4690">
        <v>9850</v>
      </c>
      <c r="B4690" t="s">
        <v>25141</v>
      </c>
      <c r="C4690" t="s">
        <v>102</v>
      </c>
      <c r="D4690" s="8">
        <v>147.75</v>
      </c>
      <c r="E4690">
        <v>147.75</v>
      </c>
    </row>
    <row r="4691" spans="1:5">
      <c r="A4691">
        <v>9853</v>
      </c>
      <c r="B4691" t="s">
        <v>25142</v>
      </c>
      <c r="C4691" t="s">
        <v>102</v>
      </c>
      <c r="D4691" s="8">
        <v>262.74</v>
      </c>
      <c r="E4691">
        <v>262.74</v>
      </c>
    </row>
    <row r="4692" spans="1:5">
      <c r="A4692">
        <v>9854</v>
      </c>
      <c r="B4692" t="s">
        <v>25143</v>
      </c>
      <c r="C4692" t="s">
        <v>102</v>
      </c>
      <c r="D4692" s="8">
        <v>115.12</v>
      </c>
      <c r="E4692">
        <v>115.12</v>
      </c>
    </row>
    <row r="4693" spans="1:5">
      <c r="A4693">
        <v>9851</v>
      </c>
      <c r="B4693" t="s">
        <v>25144</v>
      </c>
      <c r="C4693" t="s">
        <v>102</v>
      </c>
      <c r="D4693" s="8">
        <v>199.62</v>
      </c>
      <c r="E4693">
        <v>199.62</v>
      </c>
    </row>
    <row r="4694" spans="1:5">
      <c r="A4694">
        <v>9825</v>
      </c>
      <c r="B4694" t="s">
        <v>25145</v>
      </c>
      <c r="C4694" t="s">
        <v>102</v>
      </c>
      <c r="D4694" s="8">
        <v>51.65</v>
      </c>
      <c r="E4694">
        <v>51.65</v>
      </c>
    </row>
    <row r="4695" spans="1:5">
      <c r="A4695">
        <v>9828</v>
      </c>
      <c r="B4695" t="s">
        <v>25146</v>
      </c>
      <c r="C4695" t="s">
        <v>102</v>
      </c>
      <c r="D4695" s="8">
        <v>139</v>
      </c>
      <c r="E4695">
        <v>139</v>
      </c>
    </row>
    <row r="4696" spans="1:5">
      <c r="A4696">
        <v>9829</v>
      </c>
      <c r="B4696" t="s">
        <v>25147</v>
      </c>
      <c r="C4696" t="s">
        <v>102</v>
      </c>
      <c r="D4696" s="8">
        <v>235.58</v>
      </c>
      <c r="E4696">
        <v>235.58</v>
      </c>
    </row>
    <row r="4697" spans="1:5">
      <c r="A4697">
        <v>9826</v>
      </c>
      <c r="B4697" t="s">
        <v>25148</v>
      </c>
      <c r="C4697" t="s">
        <v>102</v>
      </c>
      <c r="D4697" s="8">
        <v>358.63</v>
      </c>
      <c r="E4697">
        <v>358.63</v>
      </c>
    </row>
    <row r="4698" spans="1:5">
      <c r="A4698">
        <v>9827</v>
      </c>
      <c r="B4698" t="s">
        <v>25149</v>
      </c>
      <c r="C4698" t="s">
        <v>102</v>
      </c>
      <c r="D4698" s="8">
        <v>509.26</v>
      </c>
      <c r="E4698">
        <v>509.26</v>
      </c>
    </row>
    <row r="4699" spans="1:5">
      <c r="A4699">
        <v>36374</v>
      </c>
      <c r="B4699" t="s">
        <v>25150</v>
      </c>
      <c r="C4699" t="s">
        <v>102</v>
      </c>
      <c r="D4699" s="8">
        <v>61.91</v>
      </c>
      <c r="E4699">
        <v>61.91</v>
      </c>
    </row>
    <row r="4700" spans="1:5">
      <c r="A4700">
        <v>36084</v>
      </c>
      <c r="B4700" t="s">
        <v>25151</v>
      </c>
      <c r="C4700" t="s">
        <v>102</v>
      </c>
      <c r="D4700" s="8">
        <v>18.34</v>
      </c>
      <c r="E4700">
        <v>18.34</v>
      </c>
    </row>
    <row r="4701" spans="1:5">
      <c r="A4701">
        <v>36373</v>
      </c>
      <c r="B4701" t="s">
        <v>25152</v>
      </c>
      <c r="C4701" t="s">
        <v>102</v>
      </c>
      <c r="D4701" s="8">
        <v>38.090000000000003</v>
      </c>
      <c r="E4701">
        <v>38.090000000000003</v>
      </c>
    </row>
    <row r="4702" spans="1:5">
      <c r="A4702">
        <v>36377</v>
      </c>
      <c r="B4702" t="s">
        <v>25153</v>
      </c>
      <c r="C4702" t="s">
        <v>102</v>
      </c>
      <c r="D4702" s="8">
        <v>74.260000000000005</v>
      </c>
      <c r="E4702">
        <v>74.260000000000005</v>
      </c>
    </row>
    <row r="4703" spans="1:5">
      <c r="A4703">
        <v>36375</v>
      </c>
      <c r="B4703" t="s">
        <v>25154</v>
      </c>
      <c r="C4703" t="s">
        <v>102</v>
      </c>
      <c r="D4703" s="8">
        <v>22.63</v>
      </c>
      <c r="E4703">
        <v>22.63</v>
      </c>
    </row>
    <row r="4704" spans="1:5">
      <c r="A4704">
        <v>36376</v>
      </c>
      <c r="B4704" t="s">
        <v>25155</v>
      </c>
      <c r="C4704" t="s">
        <v>102</v>
      </c>
      <c r="D4704" s="8">
        <v>44.44</v>
      </c>
      <c r="E4704">
        <v>44.44</v>
      </c>
    </row>
    <row r="4705" spans="1:5">
      <c r="A4705">
        <v>36380</v>
      </c>
      <c r="B4705" t="s">
        <v>25156</v>
      </c>
      <c r="C4705" t="s">
        <v>102</v>
      </c>
      <c r="D4705" s="8">
        <v>92.85</v>
      </c>
      <c r="E4705">
        <v>92.85</v>
      </c>
    </row>
    <row r="4706" spans="1:5">
      <c r="A4706">
        <v>36378</v>
      </c>
      <c r="B4706" t="s">
        <v>25157</v>
      </c>
      <c r="C4706" t="s">
        <v>102</v>
      </c>
      <c r="D4706" s="8">
        <v>27.82</v>
      </c>
      <c r="E4706">
        <v>27.82</v>
      </c>
    </row>
    <row r="4707" spans="1:5">
      <c r="A4707">
        <v>36379</v>
      </c>
      <c r="B4707" t="s">
        <v>25158</v>
      </c>
      <c r="C4707" t="s">
        <v>102</v>
      </c>
      <c r="D4707" s="8">
        <v>56.09</v>
      </c>
      <c r="E4707">
        <v>56.09</v>
      </c>
    </row>
    <row r="4708" spans="1:5">
      <c r="A4708">
        <v>9859</v>
      </c>
      <c r="B4708" t="s">
        <v>25159</v>
      </c>
      <c r="C4708" t="s">
        <v>102</v>
      </c>
      <c r="D4708" s="8">
        <v>10.01</v>
      </c>
      <c r="E4708">
        <v>10.01</v>
      </c>
    </row>
    <row r="4709" spans="1:5">
      <c r="A4709">
        <v>9836</v>
      </c>
      <c r="B4709" t="s">
        <v>25160</v>
      </c>
      <c r="C4709" t="s">
        <v>102</v>
      </c>
      <c r="D4709" s="8">
        <v>11.75</v>
      </c>
      <c r="E4709">
        <v>11.75</v>
      </c>
    </row>
    <row r="4710" spans="1:5">
      <c r="A4710">
        <v>20065</v>
      </c>
      <c r="B4710" t="s">
        <v>25161</v>
      </c>
      <c r="C4710" t="s">
        <v>102</v>
      </c>
      <c r="D4710" s="8">
        <v>30.71</v>
      </c>
      <c r="E4710">
        <v>30.71</v>
      </c>
    </row>
    <row r="4711" spans="1:5">
      <c r="A4711">
        <v>9835</v>
      </c>
      <c r="B4711" t="s">
        <v>25162</v>
      </c>
      <c r="C4711" t="s">
        <v>102</v>
      </c>
      <c r="D4711" s="8">
        <v>5.13</v>
      </c>
      <c r="E4711">
        <v>5.13</v>
      </c>
    </row>
    <row r="4712" spans="1:5">
      <c r="A4712">
        <v>9838</v>
      </c>
      <c r="B4712" t="s">
        <v>25163</v>
      </c>
      <c r="C4712" t="s">
        <v>102</v>
      </c>
      <c r="D4712" s="8">
        <v>8.48</v>
      </c>
      <c r="E4712">
        <v>8.48</v>
      </c>
    </row>
    <row r="4713" spans="1:5">
      <c r="A4713">
        <v>9837</v>
      </c>
      <c r="B4713" t="s">
        <v>25164</v>
      </c>
      <c r="C4713" t="s">
        <v>102</v>
      </c>
      <c r="D4713" s="8">
        <v>11.12</v>
      </c>
      <c r="E4713">
        <v>11.12</v>
      </c>
    </row>
    <row r="4714" spans="1:5">
      <c r="A4714">
        <v>44315</v>
      </c>
      <c r="B4714" t="s">
        <v>25165</v>
      </c>
      <c r="C4714" t="s">
        <v>102</v>
      </c>
      <c r="D4714" s="8">
        <v>46</v>
      </c>
      <c r="E4714">
        <v>46</v>
      </c>
    </row>
    <row r="4715" spans="1:5">
      <c r="A4715">
        <v>9862</v>
      </c>
      <c r="B4715" t="s">
        <v>25166</v>
      </c>
      <c r="C4715" t="s">
        <v>102</v>
      </c>
      <c r="D4715" s="8">
        <v>30.86</v>
      </c>
      <c r="E4715">
        <v>30.86</v>
      </c>
    </row>
    <row r="4716" spans="1:5">
      <c r="A4716">
        <v>9861</v>
      </c>
      <c r="B4716" t="s">
        <v>25167</v>
      </c>
      <c r="C4716" t="s">
        <v>102</v>
      </c>
      <c r="D4716" s="8">
        <v>24.23</v>
      </c>
      <c r="E4716">
        <v>24.23</v>
      </c>
    </row>
    <row r="4717" spans="1:5">
      <c r="A4717">
        <v>9866</v>
      </c>
      <c r="B4717" t="s">
        <v>25168</v>
      </c>
      <c r="C4717" t="s">
        <v>102</v>
      </c>
      <c r="D4717" s="8">
        <v>20.91</v>
      </c>
      <c r="E4717">
        <v>20.91</v>
      </c>
    </row>
    <row r="4718" spans="1:5">
      <c r="A4718">
        <v>9856</v>
      </c>
      <c r="B4718" t="s">
        <v>25169</v>
      </c>
      <c r="C4718" t="s">
        <v>102</v>
      </c>
      <c r="D4718" s="8">
        <v>7.81</v>
      </c>
      <c r="E4718">
        <v>7.81</v>
      </c>
    </row>
    <row r="4719" spans="1:5">
      <c r="A4719">
        <v>9863</v>
      </c>
      <c r="B4719" t="s">
        <v>25170</v>
      </c>
      <c r="C4719" t="s">
        <v>102</v>
      </c>
      <c r="D4719" s="8">
        <v>60.5</v>
      </c>
      <c r="E4719">
        <v>60.5</v>
      </c>
    </row>
    <row r="4720" spans="1:5">
      <c r="A4720">
        <v>9860</v>
      </c>
      <c r="B4720" t="s">
        <v>25171</v>
      </c>
      <c r="C4720" t="s">
        <v>102</v>
      </c>
      <c r="D4720" s="8">
        <v>44.16</v>
      </c>
      <c r="E4720">
        <v>44.16</v>
      </c>
    </row>
    <row r="4721" spans="1:5">
      <c r="A4721">
        <v>9841</v>
      </c>
      <c r="B4721" t="s">
        <v>25172</v>
      </c>
      <c r="C4721" t="s">
        <v>102</v>
      </c>
      <c r="D4721" s="8">
        <v>22.12</v>
      </c>
      <c r="E4721">
        <v>22.12</v>
      </c>
    </row>
    <row r="4722" spans="1:5">
      <c r="A4722">
        <v>9840</v>
      </c>
      <c r="B4722" t="s">
        <v>25173</v>
      </c>
      <c r="C4722" t="s">
        <v>102</v>
      </c>
      <c r="D4722" s="8">
        <v>46.74</v>
      </c>
      <c r="E4722">
        <v>46.74</v>
      </c>
    </row>
    <row r="4723" spans="1:5">
      <c r="A4723">
        <v>20067</v>
      </c>
      <c r="B4723" t="s">
        <v>25174</v>
      </c>
      <c r="C4723" t="s">
        <v>102</v>
      </c>
      <c r="D4723" s="8">
        <v>7.17</v>
      </c>
      <c r="E4723">
        <v>7.17</v>
      </c>
    </row>
    <row r="4724" spans="1:5">
      <c r="A4724">
        <v>20068</v>
      </c>
      <c r="B4724" t="s">
        <v>25175</v>
      </c>
      <c r="C4724" t="s">
        <v>102</v>
      </c>
      <c r="D4724" s="8">
        <v>10.1</v>
      </c>
      <c r="E4724">
        <v>10.1</v>
      </c>
    </row>
    <row r="4725" spans="1:5">
      <c r="A4725">
        <v>9839</v>
      </c>
      <c r="B4725" t="s">
        <v>25176</v>
      </c>
      <c r="C4725" t="s">
        <v>102</v>
      </c>
      <c r="D4725" s="8">
        <v>18.329999999999998</v>
      </c>
      <c r="E4725">
        <v>18.329999999999998</v>
      </c>
    </row>
    <row r="4726" spans="1:5">
      <c r="A4726">
        <v>9870</v>
      </c>
      <c r="B4726" t="s">
        <v>25177</v>
      </c>
      <c r="C4726" t="s">
        <v>102</v>
      </c>
      <c r="D4726" s="8">
        <v>90.23</v>
      </c>
      <c r="E4726">
        <v>90.23</v>
      </c>
    </row>
    <row r="4727" spans="1:5">
      <c r="A4727">
        <v>9867</v>
      </c>
      <c r="B4727" t="s">
        <v>25178</v>
      </c>
      <c r="C4727" t="s">
        <v>102</v>
      </c>
      <c r="D4727" s="8">
        <v>3.62</v>
      </c>
      <c r="E4727">
        <v>3.62</v>
      </c>
    </row>
    <row r="4728" spans="1:5">
      <c r="A4728">
        <v>9868</v>
      </c>
      <c r="B4728" t="s">
        <v>25179</v>
      </c>
      <c r="C4728" t="s">
        <v>102</v>
      </c>
      <c r="D4728" s="8">
        <v>4.09</v>
      </c>
      <c r="E4728">
        <v>4.09</v>
      </c>
    </row>
    <row r="4729" spans="1:5">
      <c r="A4729">
        <v>9869</v>
      </c>
      <c r="B4729" t="s">
        <v>25180</v>
      </c>
      <c r="C4729" t="s">
        <v>102</v>
      </c>
      <c r="D4729" s="8">
        <v>8.83</v>
      </c>
      <c r="E4729">
        <v>8.83</v>
      </c>
    </row>
    <row r="4730" spans="1:5">
      <c r="A4730">
        <v>9874</v>
      </c>
      <c r="B4730" t="s">
        <v>25181</v>
      </c>
      <c r="C4730" t="s">
        <v>102</v>
      </c>
      <c r="D4730" s="8">
        <v>13.86</v>
      </c>
      <c r="E4730">
        <v>13.86</v>
      </c>
    </row>
    <row r="4731" spans="1:5">
      <c r="A4731">
        <v>9875</v>
      </c>
      <c r="B4731" t="s">
        <v>25182</v>
      </c>
      <c r="C4731" t="s">
        <v>102</v>
      </c>
      <c r="D4731" s="8">
        <v>15.2</v>
      </c>
      <c r="E4731">
        <v>15.2</v>
      </c>
    </row>
    <row r="4732" spans="1:5">
      <c r="A4732">
        <v>9873</v>
      </c>
      <c r="B4732" t="s">
        <v>25183</v>
      </c>
      <c r="C4732" t="s">
        <v>102</v>
      </c>
      <c r="D4732" s="8">
        <v>25.01</v>
      </c>
      <c r="E4732">
        <v>25.01</v>
      </c>
    </row>
    <row r="4733" spans="1:5">
      <c r="A4733">
        <v>9871</v>
      </c>
      <c r="B4733" t="s">
        <v>25184</v>
      </c>
      <c r="C4733" t="s">
        <v>102</v>
      </c>
      <c r="D4733" s="8">
        <v>41.44</v>
      </c>
      <c r="E4733">
        <v>41.44</v>
      </c>
    </row>
    <row r="4734" spans="1:5">
      <c r="A4734">
        <v>9872</v>
      </c>
      <c r="B4734" t="s">
        <v>25185</v>
      </c>
      <c r="C4734" t="s">
        <v>102</v>
      </c>
      <c r="D4734" s="8">
        <v>57.66</v>
      </c>
      <c r="E4734">
        <v>57.66</v>
      </c>
    </row>
    <row r="4735" spans="1:5">
      <c r="A4735">
        <v>12425</v>
      </c>
      <c r="B4735" t="s">
        <v>25186</v>
      </c>
      <c r="C4735" t="s">
        <v>716</v>
      </c>
      <c r="D4735" s="8">
        <v>65.040000000000006</v>
      </c>
      <c r="E4735">
        <v>65.040000000000006</v>
      </c>
    </row>
    <row r="4736" spans="1:5">
      <c r="A4736">
        <v>12426</v>
      </c>
      <c r="B4736" t="s">
        <v>25187</v>
      </c>
      <c r="C4736" t="s">
        <v>716</v>
      </c>
      <c r="D4736" s="8">
        <v>47.34</v>
      </c>
      <c r="E4736">
        <v>47.34</v>
      </c>
    </row>
    <row r="4737" spans="1:5">
      <c r="A4737">
        <v>12427</v>
      </c>
      <c r="B4737" t="s">
        <v>25188</v>
      </c>
      <c r="C4737" t="s">
        <v>716</v>
      </c>
      <c r="D4737" s="8">
        <v>269.95999999999998</v>
      </c>
      <c r="E4737">
        <v>269.95999999999998</v>
      </c>
    </row>
    <row r="4738" spans="1:5">
      <c r="A4738">
        <v>12428</v>
      </c>
      <c r="B4738" t="s">
        <v>25189</v>
      </c>
      <c r="C4738" t="s">
        <v>716</v>
      </c>
      <c r="D4738" s="8">
        <v>173.27</v>
      </c>
      <c r="E4738">
        <v>173.27</v>
      </c>
    </row>
    <row r="4739" spans="1:5">
      <c r="A4739">
        <v>12429</v>
      </c>
      <c r="B4739" t="s">
        <v>25190</v>
      </c>
      <c r="C4739" t="s">
        <v>716</v>
      </c>
      <c r="D4739" s="8">
        <v>436.53</v>
      </c>
      <c r="E4739">
        <v>436.53</v>
      </c>
    </row>
    <row r="4740" spans="1:5">
      <c r="A4740">
        <v>12430</v>
      </c>
      <c r="B4740" t="s">
        <v>25191</v>
      </c>
      <c r="C4740" t="s">
        <v>716</v>
      </c>
      <c r="D4740" s="8">
        <v>58.04</v>
      </c>
      <c r="E4740">
        <v>58.04</v>
      </c>
    </row>
    <row r="4741" spans="1:5">
      <c r="A4741">
        <v>12431</v>
      </c>
      <c r="B4741" t="s">
        <v>25192</v>
      </c>
      <c r="C4741" t="s">
        <v>716</v>
      </c>
      <c r="D4741" s="8">
        <v>742.89</v>
      </c>
      <c r="E4741">
        <v>742.89</v>
      </c>
    </row>
    <row r="4742" spans="1:5">
      <c r="A4742">
        <v>12432</v>
      </c>
      <c r="B4742" t="s">
        <v>25193</v>
      </c>
      <c r="C4742" t="s">
        <v>716</v>
      </c>
      <c r="D4742" s="8">
        <v>152.79</v>
      </c>
      <c r="E4742">
        <v>152.79</v>
      </c>
    </row>
    <row r="4743" spans="1:5">
      <c r="A4743">
        <v>12433</v>
      </c>
      <c r="B4743" t="s">
        <v>25194</v>
      </c>
      <c r="C4743" t="s">
        <v>716</v>
      </c>
      <c r="D4743" s="8">
        <v>97.27</v>
      </c>
      <c r="E4743">
        <v>97.27</v>
      </c>
    </row>
    <row r="4744" spans="1:5">
      <c r="A4744">
        <v>12434</v>
      </c>
      <c r="B4744" t="s">
        <v>25195</v>
      </c>
      <c r="C4744" t="s">
        <v>716</v>
      </c>
      <c r="D4744" s="8">
        <v>49.79</v>
      </c>
      <c r="E4744">
        <v>49.79</v>
      </c>
    </row>
    <row r="4745" spans="1:5">
      <c r="A4745">
        <v>12435</v>
      </c>
      <c r="B4745" t="s">
        <v>25196</v>
      </c>
      <c r="C4745" t="s">
        <v>716</v>
      </c>
      <c r="D4745" s="8">
        <v>301.02</v>
      </c>
      <c r="E4745">
        <v>301.02</v>
      </c>
    </row>
    <row r="4746" spans="1:5">
      <c r="A4746">
        <v>12437</v>
      </c>
      <c r="B4746" t="s">
        <v>25197</v>
      </c>
      <c r="C4746" t="s">
        <v>716</v>
      </c>
      <c r="D4746" s="8">
        <v>243.11</v>
      </c>
      <c r="E4746">
        <v>243.11</v>
      </c>
    </row>
    <row r="4747" spans="1:5">
      <c r="A4747">
        <v>12438</v>
      </c>
      <c r="B4747" t="s">
        <v>25198</v>
      </c>
      <c r="C4747" t="s">
        <v>716</v>
      </c>
      <c r="D4747" s="8">
        <v>439.96</v>
      </c>
      <c r="E4747">
        <v>439.96</v>
      </c>
    </row>
    <row r="4748" spans="1:5">
      <c r="A4748">
        <v>12439</v>
      </c>
      <c r="B4748" t="s">
        <v>25199</v>
      </c>
      <c r="C4748" t="s">
        <v>716</v>
      </c>
      <c r="D4748" s="8">
        <v>78.03</v>
      </c>
      <c r="E4748">
        <v>78.03</v>
      </c>
    </row>
    <row r="4749" spans="1:5">
      <c r="A4749">
        <v>12436</v>
      </c>
      <c r="B4749" t="s">
        <v>25200</v>
      </c>
      <c r="C4749" t="s">
        <v>716</v>
      </c>
      <c r="D4749" s="8">
        <v>555.76</v>
      </c>
      <c r="E4749">
        <v>555.76</v>
      </c>
    </row>
    <row r="4750" spans="1:5">
      <c r="A4750">
        <v>36357</v>
      </c>
      <c r="B4750" t="s">
        <v>25201</v>
      </c>
      <c r="C4750" t="s">
        <v>716</v>
      </c>
      <c r="D4750" s="8">
        <v>150.83000000000001</v>
      </c>
      <c r="E4750">
        <v>150.83000000000001</v>
      </c>
    </row>
    <row r="4751" spans="1:5">
      <c r="A4751">
        <v>12424</v>
      </c>
      <c r="B4751" t="s">
        <v>25202</v>
      </c>
      <c r="C4751" t="s">
        <v>716</v>
      </c>
      <c r="D4751" s="8">
        <v>100.14</v>
      </c>
      <c r="E4751">
        <v>100.14</v>
      </c>
    </row>
    <row r="4752" spans="1:5">
      <c r="A4752">
        <v>12440</v>
      </c>
      <c r="B4752" t="s">
        <v>25203</v>
      </c>
      <c r="C4752" t="s">
        <v>716</v>
      </c>
      <c r="D4752" s="8">
        <v>96.8</v>
      </c>
      <c r="E4752">
        <v>96.8</v>
      </c>
    </row>
    <row r="4753" spans="1:5">
      <c r="A4753">
        <v>9884</v>
      </c>
      <c r="B4753" t="s">
        <v>25204</v>
      </c>
      <c r="C4753" t="s">
        <v>716</v>
      </c>
      <c r="D4753" s="8">
        <v>72.2</v>
      </c>
      <c r="E4753">
        <v>72.2</v>
      </c>
    </row>
    <row r="4754" spans="1:5">
      <c r="A4754">
        <v>9888</v>
      </c>
      <c r="B4754" t="s">
        <v>25205</v>
      </c>
      <c r="C4754" t="s">
        <v>716</v>
      </c>
      <c r="D4754" s="8">
        <v>58.01</v>
      </c>
      <c r="E4754">
        <v>58.01</v>
      </c>
    </row>
    <row r="4755" spans="1:5">
      <c r="A4755">
        <v>9886</v>
      </c>
      <c r="B4755" t="s">
        <v>25206</v>
      </c>
      <c r="C4755" t="s">
        <v>716</v>
      </c>
      <c r="D4755" s="8">
        <v>34.67</v>
      </c>
      <c r="E4755">
        <v>34.67</v>
      </c>
    </row>
    <row r="4756" spans="1:5">
      <c r="A4756">
        <v>9883</v>
      </c>
      <c r="B4756" t="s">
        <v>25207</v>
      </c>
      <c r="C4756" t="s">
        <v>716</v>
      </c>
      <c r="D4756" s="8">
        <v>25.31</v>
      </c>
      <c r="E4756">
        <v>25.31</v>
      </c>
    </row>
    <row r="4757" spans="1:5">
      <c r="A4757">
        <v>9889</v>
      </c>
      <c r="B4757" t="s">
        <v>25208</v>
      </c>
      <c r="C4757" t="s">
        <v>716</v>
      </c>
      <c r="D4757" s="8">
        <v>175.66</v>
      </c>
      <c r="E4757">
        <v>175.66</v>
      </c>
    </row>
    <row r="4758" spans="1:5">
      <c r="A4758">
        <v>9887</v>
      </c>
      <c r="B4758" t="s">
        <v>25209</v>
      </c>
      <c r="C4758" t="s">
        <v>716</v>
      </c>
      <c r="D4758" s="8">
        <v>106.17</v>
      </c>
      <c r="E4758">
        <v>106.17</v>
      </c>
    </row>
    <row r="4759" spans="1:5">
      <c r="A4759">
        <v>9890</v>
      </c>
      <c r="B4759" t="s">
        <v>25210</v>
      </c>
      <c r="C4759" t="s">
        <v>716</v>
      </c>
      <c r="D4759" s="8">
        <v>272.14</v>
      </c>
      <c r="E4759">
        <v>272.14</v>
      </c>
    </row>
    <row r="4760" spans="1:5">
      <c r="A4760">
        <v>9885</v>
      </c>
      <c r="B4760" t="s">
        <v>25211</v>
      </c>
      <c r="C4760" t="s">
        <v>716</v>
      </c>
      <c r="D4760" s="8">
        <v>33.520000000000003</v>
      </c>
      <c r="E4760">
        <v>33.520000000000003</v>
      </c>
    </row>
    <row r="4761" spans="1:5">
      <c r="A4761">
        <v>9891</v>
      </c>
      <c r="B4761" t="s">
        <v>25212</v>
      </c>
      <c r="C4761" t="s">
        <v>716</v>
      </c>
      <c r="D4761" s="8">
        <v>382.04</v>
      </c>
      <c r="E4761">
        <v>382.04</v>
      </c>
    </row>
    <row r="4762" spans="1:5">
      <c r="A4762">
        <v>36316</v>
      </c>
      <c r="B4762" t="s">
        <v>25213</v>
      </c>
      <c r="C4762" t="s">
        <v>716</v>
      </c>
      <c r="D4762" s="8">
        <v>24.58</v>
      </c>
      <c r="E4762">
        <v>24.58</v>
      </c>
    </row>
    <row r="4763" spans="1:5">
      <c r="A4763">
        <v>36313</v>
      </c>
      <c r="B4763" t="s">
        <v>25214</v>
      </c>
      <c r="C4763" t="s">
        <v>716</v>
      </c>
      <c r="D4763" s="8">
        <v>15.78</v>
      </c>
      <c r="E4763">
        <v>15.78</v>
      </c>
    </row>
    <row r="4764" spans="1:5">
      <c r="A4764">
        <v>64</v>
      </c>
      <c r="B4764" t="s">
        <v>25215</v>
      </c>
      <c r="C4764" t="s">
        <v>716</v>
      </c>
      <c r="D4764" s="8">
        <v>4.58</v>
      </c>
      <c r="E4764">
        <v>4.58</v>
      </c>
    </row>
    <row r="4765" spans="1:5">
      <c r="A4765">
        <v>37423</v>
      </c>
      <c r="B4765" t="s">
        <v>25216</v>
      </c>
      <c r="C4765" t="s">
        <v>716</v>
      </c>
      <c r="D4765" s="8">
        <v>11.31</v>
      </c>
      <c r="E4765">
        <v>11.31</v>
      </c>
    </row>
    <row r="4766" spans="1:5">
      <c r="A4766">
        <v>9892</v>
      </c>
      <c r="B4766" t="s">
        <v>25217</v>
      </c>
      <c r="C4766" t="s">
        <v>716</v>
      </c>
      <c r="D4766" s="8">
        <v>6.64</v>
      </c>
      <c r="E4766">
        <v>6.64</v>
      </c>
    </row>
    <row r="4767" spans="1:5">
      <c r="A4767">
        <v>9901</v>
      </c>
      <c r="B4767" t="s">
        <v>25218</v>
      </c>
      <c r="C4767" t="s">
        <v>716</v>
      </c>
      <c r="D4767" s="8">
        <v>32.11</v>
      </c>
      <c r="E4767">
        <v>32.11</v>
      </c>
    </row>
    <row r="4768" spans="1:5">
      <c r="A4768">
        <v>9900</v>
      </c>
      <c r="B4768" t="s">
        <v>25219</v>
      </c>
      <c r="C4768" t="s">
        <v>716</v>
      </c>
      <c r="D4768" s="8">
        <v>18.61</v>
      </c>
      <c r="E4768">
        <v>18.61</v>
      </c>
    </row>
    <row r="4769" spans="1:5">
      <c r="A4769">
        <v>9899</v>
      </c>
      <c r="B4769" t="s">
        <v>25220</v>
      </c>
      <c r="C4769" t="s">
        <v>716</v>
      </c>
      <c r="D4769" s="8">
        <v>8.34</v>
      </c>
      <c r="E4769">
        <v>8.34</v>
      </c>
    </row>
    <row r="4770" spans="1:5">
      <c r="A4770">
        <v>9908</v>
      </c>
      <c r="B4770" t="s">
        <v>25221</v>
      </c>
      <c r="C4770" t="s">
        <v>716</v>
      </c>
      <c r="D4770" s="8">
        <v>375.11</v>
      </c>
      <c r="E4770">
        <v>375.11</v>
      </c>
    </row>
    <row r="4771" spans="1:5">
      <c r="A4771">
        <v>9905</v>
      </c>
      <c r="B4771" t="s">
        <v>25222</v>
      </c>
      <c r="C4771" t="s">
        <v>716</v>
      </c>
      <c r="D4771" s="8">
        <v>6.53</v>
      </c>
      <c r="E4771">
        <v>6.53</v>
      </c>
    </row>
    <row r="4772" spans="1:5">
      <c r="A4772">
        <v>9906</v>
      </c>
      <c r="B4772" t="s">
        <v>25223</v>
      </c>
      <c r="C4772" t="s">
        <v>716</v>
      </c>
      <c r="D4772" s="8">
        <v>7.87</v>
      </c>
      <c r="E4772">
        <v>7.87</v>
      </c>
    </row>
    <row r="4773" spans="1:5">
      <c r="A4773">
        <v>9895</v>
      </c>
      <c r="B4773" t="s">
        <v>25224</v>
      </c>
      <c r="C4773" t="s">
        <v>716</v>
      </c>
      <c r="D4773" s="8">
        <v>13.25</v>
      </c>
      <c r="E4773">
        <v>13.25</v>
      </c>
    </row>
    <row r="4774" spans="1:5">
      <c r="A4774">
        <v>9894</v>
      </c>
      <c r="B4774" t="s">
        <v>25225</v>
      </c>
      <c r="C4774" t="s">
        <v>716</v>
      </c>
      <c r="D4774" s="8">
        <v>25.49</v>
      </c>
      <c r="E4774">
        <v>25.49</v>
      </c>
    </row>
    <row r="4775" spans="1:5">
      <c r="A4775">
        <v>9897</v>
      </c>
      <c r="B4775" t="s">
        <v>25226</v>
      </c>
      <c r="C4775" t="s">
        <v>716</v>
      </c>
      <c r="D4775" s="8">
        <v>27.21</v>
      </c>
      <c r="E4775">
        <v>27.21</v>
      </c>
    </row>
    <row r="4776" spans="1:5">
      <c r="A4776">
        <v>9910</v>
      </c>
      <c r="B4776" t="s">
        <v>25227</v>
      </c>
      <c r="C4776" t="s">
        <v>716</v>
      </c>
      <c r="D4776" s="8">
        <v>70.8</v>
      </c>
      <c r="E4776">
        <v>70.8</v>
      </c>
    </row>
    <row r="4777" spans="1:5">
      <c r="A4777">
        <v>9909</v>
      </c>
      <c r="B4777" t="s">
        <v>25228</v>
      </c>
      <c r="C4777" t="s">
        <v>716</v>
      </c>
      <c r="D4777" s="8">
        <v>144.19999999999999</v>
      </c>
      <c r="E4777">
        <v>144.19999999999999</v>
      </c>
    </row>
    <row r="4778" spans="1:5">
      <c r="A4778">
        <v>9907</v>
      </c>
      <c r="B4778" t="s">
        <v>25229</v>
      </c>
      <c r="C4778" t="s">
        <v>716</v>
      </c>
      <c r="D4778" s="8">
        <v>170.26</v>
      </c>
      <c r="E4778">
        <v>170.26</v>
      </c>
    </row>
    <row r="4779" spans="1:5">
      <c r="A4779">
        <v>20973</v>
      </c>
      <c r="B4779" t="s">
        <v>25230</v>
      </c>
      <c r="C4779" t="s">
        <v>716</v>
      </c>
      <c r="D4779" s="8">
        <v>140.85</v>
      </c>
      <c r="E4779">
        <v>140.85</v>
      </c>
    </row>
    <row r="4780" spans="1:5">
      <c r="A4780">
        <v>20974</v>
      </c>
      <c r="B4780" t="s">
        <v>25231</v>
      </c>
      <c r="C4780" t="s">
        <v>716</v>
      </c>
      <c r="D4780" s="8">
        <v>201.52</v>
      </c>
      <c r="E4780">
        <v>201.52</v>
      </c>
    </row>
    <row r="4781" spans="1:5">
      <c r="A4781">
        <v>37989</v>
      </c>
      <c r="B4781" t="s">
        <v>25232</v>
      </c>
      <c r="C4781" t="s">
        <v>716</v>
      </c>
      <c r="D4781" s="8">
        <v>14.99</v>
      </c>
      <c r="E4781">
        <v>14.99</v>
      </c>
    </row>
    <row r="4782" spans="1:5">
      <c r="A4782">
        <v>37990</v>
      </c>
      <c r="B4782" t="s">
        <v>25233</v>
      </c>
      <c r="C4782" t="s">
        <v>716</v>
      </c>
      <c r="D4782" s="8">
        <v>16.53</v>
      </c>
      <c r="E4782">
        <v>16.53</v>
      </c>
    </row>
    <row r="4783" spans="1:5">
      <c r="A4783">
        <v>37991</v>
      </c>
      <c r="B4783" t="s">
        <v>25234</v>
      </c>
      <c r="C4783" t="s">
        <v>716</v>
      </c>
      <c r="D4783" s="8">
        <v>22.01</v>
      </c>
      <c r="E4783">
        <v>22.01</v>
      </c>
    </row>
    <row r="4784" spans="1:5">
      <c r="A4784">
        <v>37992</v>
      </c>
      <c r="B4784" t="s">
        <v>25235</v>
      </c>
      <c r="C4784" t="s">
        <v>716</v>
      </c>
      <c r="D4784" s="8">
        <v>34.15</v>
      </c>
      <c r="E4784">
        <v>34.15</v>
      </c>
    </row>
    <row r="4785" spans="1:5">
      <c r="A4785">
        <v>37993</v>
      </c>
      <c r="B4785" t="s">
        <v>25236</v>
      </c>
      <c r="C4785" t="s">
        <v>716</v>
      </c>
      <c r="D4785" s="8">
        <v>51.81</v>
      </c>
      <c r="E4785">
        <v>51.81</v>
      </c>
    </row>
    <row r="4786" spans="1:5">
      <c r="A4786">
        <v>37994</v>
      </c>
      <c r="B4786" t="s">
        <v>25237</v>
      </c>
      <c r="C4786" t="s">
        <v>716</v>
      </c>
      <c r="D4786" s="8">
        <v>123.37</v>
      </c>
      <c r="E4786">
        <v>123.37</v>
      </c>
    </row>
    <row r="4787" spans="1:5">
      <c r="A4787">
        <v>37995</v>
      </c>
      <c r="B4787" t="s">
        <v>25238</v>
      </c>
      <c r="C4787" t="s">
        <v>716</v>
      </c>
      <c r="D4787" s="8">
        <v>160.81</v>
      </c>
      <c r="E4787">
        <v>160.81</v>
      </c>
    </row>
    <row r="4788" spans="1:5">
      <c r="A4788">
        <v>37996</v>
      </c>
      <c r="B4788" t="s">
        <v>25239</v>
      </c>
      <c r="C4788" t="s">
        <v>716</v>
      </c>
      <c r="D4788" s="8">
        <v>244.87</v>
      </c>
      <c r="E4788">
        <v>244.87</v>
      </c>
    </row>
    <row r="4789" spans="1:5">
      <c r="A4789">
        <v>45267</v>
      </c>
      <c r="B4789" t="s">
        <v>25240</v>
      </c>
      <c r="C4789" t="s">
        <v>716</v>
      </c>
      <c r="D4789" s="8">
        <v>206.75</v>
      </c>
      <c r="E4789">
        <v>206.75</v>
      </c>
    </row>
    <row r="4790" spans="1:5">
      <c r="A4790">
        <v>13883</v>
      </c>
      <c r="B4790" t="s">
        <v>25241</v>
      </c>
      <c r="C4790" t="s">
        <v>716</v>
      </c>
      <c r="D4790" s="8">
        <v>162897.66</v>
      </c>
      <c r="E4790">
        <v>162897.66</v>
      </c>
    </row>
    <row r="4791" spans="1:5">
      <c r="A4791">
        <v>38604</v>
      </c>
      <c r="B4791" t="s">
        <v>25242</v>
      </c>
      <c r="C4791" t="s">
        <v>716</v>
      </c>
      <c r="D4791" s="8">
        <v>202886.88</v>
      </c>
      <c r="E4791">
        <v>202886.88</v>
      </c>
    </row>
    <row r="4792" spans="1:5">
      <c r="A4792">
        <v>10601</v>
      </c>
      <c r="B4792" t="s">
        <v>25243</v>
      </c>
      <c r="C4792" t="s">
        <v>716</v>
      </c>
      <c r="D4792" s="8">
        <v>3946554.51</v>
      </c>
      <c r="E4792">
        <v>3946554.51</v>
      </c>
    </row>
    <row r="4793" spans="1:5">
      <c r="A4793">
        <v>44469</v>
      </c>
      <c r="B4793" t="s">
        <v>25244</v>
      </c>
      <c r="C4793" t="s">
        <v>716</v>
      </c>
      <c r="D4793" s="8">
        <v>10391138.76</v>
      </c>
      <c r="E4793">
        <v>10391138.76</v>
      </c>
    </row>
    <row r="4794" spans="1:5">
      <c r="A4794">
        <v>13894</v>
      </c>
      <c r="B4794" t="s">
        <v>25245</v>
      </c>
      <c r="C4794" t="s">
        <v>716</v>
      </c>
      <c r="D4794" s="8">
        <v>399604.75</v>
      </c>
      <c r="E4794">
        <v>399604.75</v>
      </c>
    </row>
    <row r="4795" spans="1:5">
      <c r="A4795">
        <v>13895</v>
      </c>
      <c r="B4795" t="s">
        <v>25246</v>
      </c>
      <c r="C4795" t="s">
        <v>716</v>
      </c>
      <c r="D4795" s="8">
        <v>537335.18000000005</v>
      </c>
      <c r="E4795">
        <v>537335.18000000005</v>
      </c>
    </row>
    <row r="4796" spans="1:5">
      <c r="A4796">
        <v>13892</v>
      </c>
      <c r="B4796" t="s">
        <v>25247</v>
      </c>
      <c r="C4796" t="s">
        <v>716</v>
      </c>
      <c r="D4796" s="8">
        <v>658491.12</v>
      </c>
      <c r="E4796">
        <v>658491.12</v>
      </c>
    </row>
    <row r="4797" spans="1:5">
      <c r="A4797">
        <v>9914</v>
      </c>
      <c r="B4797" t="s">
        <v>25248</v>
      </c>
      <c r="C4797" t="s">
        <v>716</v>
      </c>
      <c r="D4797" s="8">
        <v>712400</v>
      </c>
      <c r="E4797">
        <v>712400</v>
      </c>
    </row>
    <row r="4798" spans="1:5">
      <c r="A4798">
        <v>36485</v>
      </c>
      <c r="B4798" t="s">
        <v>25249</v>
      </c>
      <c r="C4798" t="s">
        <v>716</v>
      </c>
      <c r="D4798" s="8">
        <v>691491.26</v>
      </c>
      <c r="E4798">
        <v>691491.26</v>
      </c>
    </row>
    <row r="4799" spans="1:5">
      <c r="A4799">
        <v>9912</v>
      </c>
      <c r="B4799" t="s">
        <v>25250</v>
      </c>
      <c r="C4799" t="s">
        <v>716</v>
      </c>
      <c r="D4799" s="8">
        <v>3212940.06</v>
      </c>
      <c r="E4799">
        <v>3212940.06</v>
      </c>
    </row>
    <row r="4800" spans="1:5">
      <c r="A4800">
        <v>9921</v>
      </c>
      <c r="B4800" t="s">
        <v>25251</v>
      </c>
      <c r="C4800" t="s">
        <v>716</v>
      </c>
      <c r="D4800" s="8">
        <v>1657386.45</v>
      </c>
      <c r="E4800">
        <v>1657386.45</v>
      </c>
    </row>
    <row r="4801" spans="1:5">
      <c r="A4801">
        <v>21112</v>
      </c>
      <c r="B4801" t="s">
        <v>25252</v>
      </c>
      <c r="C4801" t="s">
        <v>716</v>
      </c>
      <c r="D4801" s="8">
        <v>318.49</v>
      </c>
      <c r="E4801">
        <v>318.49</v>
      </c>
    </row>
    <row r="4802" spans="1:5">
      <c r="A4802">
        <v>10228</v>
      </c>
      <c r="B4802" t="s">
        <v>25253</v>
      </c>
      <c r="C4802" t="s">
        <v>716</v>
      </c>
      <c r="D4802" s="8">
        <v>369.99</v>
      </c>
      <c r="E4802">
        <v>369.99</v>
      </c>
    </row>
    <row r="4803" spans="1:5">
      <c r="A4803">
        <v>11781</v>
      </c>
      <c r="B4803" t="s">
        <v>25254</v>
      </c>
      <c r="C4803" t="s">
        <v>716</v>
      </c>
      <c r="D4803" s="8">
        <v>299.74</v>
      </c>
      <c r="E4803">
        <v>299.74</v>
      </c>
    </row>
    <row r="4804" spans="1:5">
      <c r="A4804">
        <v>37588</v>
      </c>
      <c r="B4804" t="s">
        <v>25255</v>
      </c>
      <c r="C4804" t="s">
        <v>716</v>
      </c>
      <c r="D4804" s="8">
        <v>77.86</v>
      </c>
      <c r="E4804">
        <v>77.86</v>
      </c>
    </row>
    <row r="4805" spans="1:5">
      <c r="A4805">
        <v>11751</v>
      </c>
      <c r="B4805" t="s">
        <v>25256</v>
      </c>
      <c r="C4805" t="s">
        <v>716</v>
      </c>
      <c r="D4805" s="8">
        <v>158.72</v>
      </c>
      <c r="E4805">
        <v>158.72</v>
      </c>
    </row>
    <row r="4806" spans="1:5">
      <c r="A4806">
        <v>11750</v>
      </c>
      <c r="B4806" t="s">
        <v>25257</v>
      </c>
      <c r="C4806" t="s">
        <v>716</v>
      </c>
      <c r="D4806" s="8">
        <v>131.71</v>
      </c>
      <c r="E4806">
        <v>131.71</v>
      </c>
    </row>
    <row r="4807" spans="1:5">
      <c r="A4807">
        <v>11746</v>
      </c>
      <c r="B4807" t="s">
        <v>25258</v>
      </c>
      <c r="C4807" t="s">
        <v>716</v>
      </c>
      <c r="D4807" s="8">
        <v>88.37</v>
      </c>
      <c r="E4807">
        <v>88.37</v>
      </c>
    </row>
    <row r="4808" spans="1:5">
      <c r="A4808">
        <v>11748</v>
      </c>
      <c r="B4808" t="s">
        <v>25259</v>
      </c>
      <c r="C4808" t="s">
        <v>716</v>
      </c>
      <c r="D4808" s="8">
        <v>56.71</v>
      </c>
      <c r="E4808">
        <v>56.71</v>
      </c>
    </row>
    <row r="4809" spans="1:5">
      <c r="A4809">
        <v>11747</v>
      </c>
      <c r="B4809" t="s">
        <v>25260</v>
      </c>
      <c r="C4809" t="s">
        <v>716</v>
      </c>
      <c r="D4809" s="8">
        <v>244.74</v>
      </c>
      <c r="E4809">
        <v>244.74</v>
      </c>
    </row>
    <row r="4810" spans="1:5">
      <c r="A4810">
        <v>11749</v>
      </c>
      <c r="B4810" t="s">
        <v>25261</v>
      </c>
      <c r="C4810" t="s">
        <v>716</v>
      </c>
      <c r="D4810" s="8">
        <v>65.459999999999994</v>
      </c>
      <c r="E4810">
        <v>65.459999999999994</v>
      </c>
    </row>
    <row r="4811" spans="1:5">
      <c r="A4811">
        <v>10236</v>
      </c>
      <c r="B4811" t="s">
        <v>25262</v>
      </c>
      <c r="C4811" t="s">
        <v>716</v>
      </c>
      <c r="D4811" s="8">
        <v>159.22</v>
      </c>
      <c r="E4811">
        <v>159.22</v>
      </c>
    </row>
    <row r="4812" spans="1:5">
      <c r="A4812">
        <v>10233</v>
      </c>
      <c r="B4812" t="s">
        <v>25263</v>
      </c>
      <c r="C4812" t="s">
        <v>716</v>
      </c>
      <c r="D4812" s="8">
        <v>149.19999999999999</v>
      </c>
      <c r="E4812">
        <v>149.19999999999999</v>
      </c>
    </row>
    <row r="4813" spans="1:5">
      <c r="A4813">
        <v>10234</v>
      </c>
      <c r="B4813" t="s">
        <v>25264</v>
      </c>
      <c r="C4813" t="s">
        <v>716</v>
      </c>
      <c r="D4813" s="8">
        <v>93.99</v>
      </c>
      <c r="E4813">
        <v>93.99</v>
      </c>
    </row>
    <row r="4814" spans="1:5">
      <c r="A4814">
        <v>10231</v>
      </c>
      <c r="B4814" t="s">
        <v>25265</v>
      </c>
      <c r="C4814" t="s">
        <v>716</v>
      </c>
      <c r="D4814" s="8">
        <v>431</v>
      </c>
      <c r="E4814">
        <v>431</v>
      </c>
    </row>
    <row r="4815" spans="1:5">
      <c r="A4815">
        <v>10232</v>
      </c>
      <c r="B4815" t="s">
        <v>25266</v>
      </c>
      <c r="C4815" t="s">
        <v>716</v>
      </c>
      <c r="D4815" s="8">
        <v>241.18</v>
      </c>
      <c r="E4815">
        <v>241.18</v>
      </c>
    </row>
    <row r="4816" spans="1:5">
      <c r="A4816">
        <v>10235</v>
      </c>
      <c r="B4816" t="s">
        <v>25267</v>
      </c>
      <c r="C4816" t="s">
        <v>716</v>
      </c>
      <c r="D4816" s="8">
        <v>590.85</v>
      </c>
      <c r="E4816">
        <v>590.85</v>
      </c>
    </row>
    <row r="4817" spans="1:5">
      <c r="A4817">
        <v>10229</v>
      </c>
      <c r="B4817" t="s">
        <v>25268</v>
      </c>
      <c r="C4817" t="s">
        <v>716</v>
      </c>
      <c r="D4817" s="8">
        <v>85</v>
      </c>
      <c r="E4817">
        <v>85</v>
      </c>
    </row>
    <row r="4818" spans="1:5">
      <c r="A4818">
        <v>10230</v>
      </c>
      <c r="B4818" t="s">
        <v>25269</v>
      </c>
      <c r="C4818" t="s">
        <v>716</v>
      </c>
      <c r="D4818" s="8">
        <v>1039.8399999999999</v>
      </c>
      <c r="E4818">
        <v>1039.8399999999999</v>
      </c>
    </row>
    <row r="4819" spans="1:5">
      <c r="A4819">
        <v>10409</v>
      </c>
      <c r="B4819" t="s">
        <v>25270</v>
      </c>
      <c r="C4819" t="s">
        <v>716</v>
      </c>
      <c r="D4819" s="8">
        <v>308.93</v>
      </c>
      <c r="E4819">
        <v>308.93</v>
      </c>
    </row>
    <row r="4820" spans="1:5">
      <c r="A4820">
        <v>10411</v>
      </c>
      <c r="B4820" t="s">
        <v>25271</v>
      </c>
      <c r="C4820" t="s">
        <v>716</v>
      </c>
      <c r="D4820" s="8">
        <v>276.43</v>
      </c>
      <c r="E4820">
        <v>276.43</v>
      </c>
    </row>
    <row r="4821" spans="1:5">
      <c r="A4821">
        <v>10410</v>
      </c>
      <c r="B4821" t="s">
        <v>25272</v>
      </c>
      <c r="C4821" t="s">
        <v>716</v>
      </c>
      <c r="D4821" s="8">
        <v>184.65</v>
      </c>
      <c r="E4821">
        <v>184.65</v>
      </c>
    </row>
    <row r="4822" spans="1:5">
      <c r="A4822">
        <v>10404</v>
      </c>
      <c r="B4822" t="s">
        <v>25273</v>
      </c>
      <c r="C4822" t="s">
        <v>716</v>
      </c>
      <c r="D4822" s="8">
        <v>112.1</v>
      </c>
      <c r="E4822">
        <v>112.1</v>
      </c>
    </row>
    <row r="4823" spans="1:5">
      <c r="A4823">
        <v>10405</v>
      </c>
      <c r="B4823" t="s">
        <v>25274</v>
      </c>
      <c r="C4823" t="s">
        <v>716</v>
      </c>
      <c r="D4823" s="8">
        <v>618.92999999999995</v>
      </c>
      <c r="E4823">
        <v>618.92999999999995</v>
      </c>
    </row>
    <row r="4824" spans="1:5">
      <c r="A4824">
        <v>10408</v>
      </c>
      <c r="B4824" t="s">
        <v>25275</v>
      </c>
      <c r="C4824" t="s">
        <v>716</v>
      </c>
      <c r="D4824" s="8">
        <v>432.81</v>
      </c>
      <c r="E4824">
        <v>432.81</v>
      </c>
    </row>
    <row r="4825" spans="1:5">
      <c r="A4825">
        <v>10406</v>
      </c>
      <c r="B4825" t="s">
        <v>25276</v>
      </c>
      <c r="C4825" t="s">
        <v>716</v>
      </c>
      <c r="D4825" s="8">
        <v>854.87</v>
      </c>
      <c r="E4825">
        <v>854.87</v>
      </c>
    </row>
    <row r="4826" spans="1:5">
      <c r="A4826">
        <v>10412</v>
      </c>
      <c r="B4826" t="s">
        <v>25277</v>
      </c>
      <c r="C4826" t="s">
        <v>716</v>
      </c>
      <c r="D4826" s="8">
        <v>135.86000000000001</v>
      </c>
      <c r="E4826">
        <v>135.86000000000001</v>
      </c>
    </row>
    <row r="4827" spans="1:5">
      <c r="A4827">
        <v>10407</v>
      </c>
      <c r="B4827" t="s">
        <v>25278</v>
      </c>
      <c r="C4827" t="s">
        <v>716</v>
      </c>
      <c r="D4827" s="8">
        <v>1325.91</v>
      </c>
      <c r="E4827">
        <v>1325.91</v>
      </c>
    </row>
    <row r="4828" spans="1:5">
      <c r="A4828">
        <v>10416</v>
      </c>
      <c r="B4828" t="s">
        <v>25279</v>
      </c>
      <c r="C4828" t="s">
        <v>716</v>
      </c>
      <c r="D4828" s="8">
        <v>164.46</v>
      </c>
      <c r="E4828">
        <v>164.46</v>
      </c>
    </row>
    <row r="4829" spans="1:5">
      <c r="A4829">
        <v>10419</v>
      </c>
      <c r="B4829" t="s">
        <v>25280</v>
      </c>
      <c r="C4829" t="s">
        <v>716</v>
      </c>
      <c r="D4829" s="8">
        <v>142.75</v>
      </c>
      <c r="E4829">
        <v>142.75</v>
      </c>
    </row>
    <row r="4830" spans="1:5">
      <c r="A4830">
        <v>10418</v>
      </c>
      <c r="B4830" t="s">
        <v>25281</v>
      </c>
      <c r="C4830" t="s">
        <v>716</v>
      </c>
      <c r="D4830" s="8">
        <v>95.15</v>
      </c>
      <c r="E4830">
        <v>95.15</v>
      </c>
    </row>
    <row r="4831" spans="1:5">
      <c r="A4831">
        <v>21092</v>
      </c>
      <c r="B4831" t="s">
        <v>25282</v>
      </c>
      <c r="C4831" t="s">
        <v>716</v>
      </c>
      <c r="D4831" s="8">
        <v>81.61</v>
      </c>
      <c r="E4831">
        <v>81.61</v>
      </c>
    </row>
    <row r="4832" spans="1:5">
      <c r="A4832">
        <v>12657</v>
      </c>
      <c r="B4832" t="s">
        <v>25283</v>
      </c>
      <c r="C4832" t="s">
        <v>716</v>
      </c>
      <c r="D4832" s="8">
        <v>383.99</v>
      </c>
      <c r="E4832">
        <v>383.99</v>
      </c>
    </row>
    <row r="4833" spans="1:5">
      <c r="A4833">
        <v>10417</v>
      </c>
      <c r="B4833" t="s">
        <v>25284</v>
      </c>
      <c r="C4833" t="s">
        <v>716</v>
      </c>
      <c r="D4833" s="8">
        <v>239.63</v>
      </c>
      <c r="E4833">
        <v>239.63</v>
      </c>
    </row>
    <row r="4834" spans="1:5">
      <c r="A4834">
        <v>10414</v>
      </c>
      <c r="B4834" t="s">
        <v>25285</v>
      </c>
      <c r="C4834" t="s">
        <v>716</v>
      </c>
      <c r="D4834" s="8">
        <v>524.36</v>
      </c>
      <c r="E4834">
        <v>524.36</v>
      </c>
    </row>
    <row r="4835" spans="1:5">
      <c r="A4835">
        <v>10413</v>
      </c>
      <c r="B4835" t="s">
        <v>25286</v>
      </c>
      <c r="C4835" t="s">
        <v>716</v>
      </c>
      <c r="D4835" s="8">
        <v>87.09</v>
      </c>
      <c r="E4835">
        <v>87.09</v>
      </c>
    </row>
    <row r="4836" spans="1:5">
      <c r="A4836">
        <v>10415</v>
      </c>
      <c r="B4836" t="s">
        <v>25287</v>
      </c>
      <c r="C4836" t="s">
        <v>716</v>
      </c>
      <c r="D4836" s="8">
        <v>910.06</v>
      </c>
      <c r="E4836">
        <v>910.06</v>
      </c>
    </row>
    <row r="4837" spans="1:5">
      <c r="A4837">
        <v>38643</v>
      </c>
      <c r="B4837" t="s">
        <v>25288</v>
      </c>
      <c r="C4837" t="s">
        <v>716</v>
      </c>
      <c r="D4837" s="8">
        <v>61.87</v>
      </c>
      <c r="E4837">
        <v>61.87</v>
      </c>
    </row>
    <row r="4838" spans="1:5">
      <c r="A4838">
        <v>6157</v>
      </c>
      <c r="B4838" t="s">
        <v>25289</v>
      </c>
      <c r="C4838" t="s">
        <v>716</v>
      </c>
      <c r="D4838" s="8">
        <v>84.52</v>
      </c>
      <c r="E4838">
        <v>84.52</v>
      </c>
    </row>
    <row r="4839" spans="1:5">
      <c r="A4839">
        <v>6158</v>
      </c>
      <c r="B4839" t="s">
        <v>25290</v>
      </c>
      <c r="C4839" t="s">
        <v>716</v>
      </c>
      <c r="D4839" s="8">
        <v>6.62</v>
      </c>
      <c r="E4839">
        <v>6.62</v>
      </c>
    </row>
    <row r="4840" spans="1:5">
      <c r="A4840">
        <v>6156</v>
      </c>
      <c r="B4840" t="s">
        <v>25291</v>
      </c>
      <c r="C4840" t="s">
        <v>716</v>
      </c>
      <c r="D4840" s="8">
        <v>5.68</v>
      </c>
      <c r="E4840">
        <v>5.68</v>
      </c>
    </row>
    <row r="4841" spans="1:5">
      <c r="A4841">
        <v>6153</v>
      </c>
      <c r="B4841" t="s">
        <v>25292</v>
      </c>
      <c r="C4841" t="s">
        <v>716</v>
      </c>
      <c r="D4841" s="8">
        <v>4.5599999999999996</v>
      </c>
      <c r="E4841">
        <v>4.5599999999999996</v>
      </c>
    </row>
    <row r="4842" spans="1:5">
      <c r="A4842">
        <v>6154</v>
      </c>
      <c r="B4842" t="s">
        <v>25293</v>
      </c>
      <c r="C4842" t="s">
        <v>716</v>
      </c>
      <c r="D4842" s="8">
        <v>8.1</v>
      </c>
      <c r="E4842">
        <v>8.1</v>
      </c>
    </row>
    <row r="4843" spans="1:5">
      <c r="A4843">
        <v>6155</v>
      </c>
      <c r="B4843" t="s">
        <v>25294</v>
      </c>
      <c r="C4843" t="s">
        <v>716</v>
      </c>
      <c r="D4843" s="8">
        <v>18.64</v>
      </c>
      <c r="E4843">
        <v>18.64</v>
      </c>
    </row>
    <row r="4844" spans="1:5">
      <c r="A4844">
        <v>43595</v>
      </c>
      <c r="B4844" t="s">
        <v>25295</v>
      </c>
      <c r="C4844" t="s">
        <v>716</v>
      </c>
      <c r="D4844" s="8">
        <v>20.66</v>
      </c>
      <c r="E4844">
        <v>20.66</v>
      </c>
    </row>
    <row r="4845" spans="1:5">
      <c r="A4845">
        <v>43596</v>
      </c>
      <c r="B4845" t="s">
        <v>25296</v>
      </c>
      <c r="C4845" t="s">
        <v>716</v>
      </c>
      <c r="D4845" s="8">
        <v>23.88</v>
      </c>
      <c r="E4845">
        <v>23.88</v>
      </c>
    </row>
    <row r="4846" spans="1:5">
      <c r="A4846">
        <v>38108</v>
      </c>
      <c r="B4846" t="s">
        <v>25297</v>
      </c>
      <c r="C4846" t="s">
        <v>716</v>
      </c>
      <c r="D4846" s="8">
        <v>46.35</v>
      </c>
      <c r="E4846">
        <v>46.35</v>
      </c>
    </row>
    <row r="4847" spans="1:5">
      <c r="A4847">
        <v>38087</v>
      </c>
      <c r="B4847" t="s">
        <v>25298</v>
      </c>
      <c r="C4847" t="s">
        <v>716</v>
      </c>
      <c r="D4847" s="8">
        <v>59.61</v>
      </c>
      <c r="E4847">
        <v>59.61</v>
      </c>
    </row>
    <row r="4848" spans="1:5">
      <c r="A4848">
        <v>38109</v>
      </c>
      <c r="B4848" t="s">
        <v>25299</v>
      </c>
      <c r="C4848" t="s">
        <v>716</v>
      </c>
      <c r="D4848" s="8">
        <v>74.08</v>
      </c>
      <c r="E4848">
        <v>74.08</v>
      </c>
    </row>
    <row r="4849" spans="1:5">
      <c r="A4849">
        <v>38088</v>
      </c>
      <c r="B4849" t="s">
        <v>25300</v>
      </c>
      <c r="C4849" t="s">
        <v>716</v>
      </c>
      <c r="D4849" s="8">
        <v>77.89</v>
      </c>
      <c r="E4849">
        <v>77.89</v>
      </c>
    </row>
    <row r="4850" spans="1:5">
      <c r="A4850">
        <v>38110</v>
      </c>
      <c r="B4850" t="s">
        <v>25301</v>
      </c>
      <c r="C4850" t="s">
        <v>716</v>
      </c>
      <c r="D4850" s="8">
        <v>28.49</v>
      </c>
      <c r="E4850">
        <v>28.49</v>
      </c>
    </row>
    <row r="4851" spans="1:5">
      <c r="A4851">
        <v>38089</v>
      </c>
      <c r="B4851" t="s">
        <v>25302</v>
      </c>
      <c r="C4851" t="s">
        <v>716</v>
      </c>
      <c r="D4851" s="8">
        <v>49.65</v>
      </c>
      <c r="E4851">
        <v>49.65</v>
      </c>
    </row>
    <row r="4852" spans="1:5">
      <c r="A4852">
        <v>38111</v>
      </c>
      <c r="B4852" t="s">
        <v>25303</v>
      </c>
      <c r="C4852" t="s">
        <v>716</v>
      </c>
      <c r="D4852" s="8">
        <v>31.87</v>
      </c>
      <c r="E4852">
        <v>31.87</v>
      </c>
    </row>
    <row r="4853" spans="1:5">
      <c r="A4853">
        <v>38090</v>
      </c>
      <c r="B4853" t="s">
        <v>25304</v>
      </c>
      <c r="C4853" t="s">
        <v>716</v>
      </c>
      <c r="D4853" s="8">
        <v>51.32</v>
      </c>
      <c r="E4853">
        <v>51.32</v>
      </c>
    </row>
    <row r="4854" spans="1:5">
      <c r="A4854">
        <v>38400</v>
      </c>
      <c r="B4854" t="s">
        <v>25305</v>
      </c>
      <c r="C4854" t="s">
        <v>716</v>
      </c>
      <c r="D4854" s="8">
        <v>37.5</v>
      </c>
      <c r="E4854">
        <v>37.5</v>
      </c>
    </row>
    <row r="4855" spans="1:5">
      <c r="A4855">
        <v>13726</v>
      </c>
      <c r="B4855" t="s">
        <v>25306</v>
      </c>
      <c r="C4855" t="s">
        <v>716</v>
      </c>
      <c r="D4855" s="8">
        <v>68683.67</v>
      </c>
      <c r="E4855">
        <v>68683.67</v>
      </c>
    </row>
    <row r="4856" spans="1:5">
      <c r="A4856">
        <v>12627</v>
      </c>
      <c r="B4856" t="s">
        <v>25307</v>
      </c>
      <c r="C4856" t="s">
        <v>716</v>
      </c>
      <c r="D4856" s="8">
        <v>1.01</v>
      </c>
      <c r="E4856">
        <v>1.01</v>
      </c>
    </row>
    <row r="4857" spans="1:5">
      <c r="A4857">
        <v>39996</v>
      </c>
      <c r="B4857" t="s">
        <v>25308</v>
      </c>
      <c r="C4857" t="s">
        <v>102</v>
      </c>
      <c r="D4857" s="8">
        <v>4.07</v>
      </c>
      <c r="E4857">
        <v>4.07</v>
      </c>
    </row>
    <row r="4858" spans="1:5">
      <c r="A4858">
        <v>10478</v>
      </c>
      <c r="B4858" t="s">
        <v>25309</v>
      </c>
      <c r="C4858" t="s">
        <v>19467</v>
      </c>
      <c r="D4858" s="8">
        <v>41.72</v>
      </c>
      <c r="E4858">
        <v>41.72</v>
      </c>
    </row>
    <row r="4859" spans="1:5">
      <c r="A4859">
        <v>10481</v>
      </c>
      <c r="B4859" t="s">
        <v>25310</v>
      </c>
      <c r="C4859" t="s">
        <v>19467</v>
      </c>
      <c r="D4859" s="8">
        <v>37.1</v>
      </c>
      <c r="E4859">
        <v>37.1</v>
      </c>
    </row>
    <row r="4860" spans="1:5">
      <c r="A4860">
        <v>10475</v>
      </c>
      <c r="B4860" t="s">
        <v>25311</v>
      </c>
      <c r="C4860" t="s">
        <v>19467</v>
      </c>
      <c r="D4860" s="8">
        <v>35.9</v>
      </c>
      <c r="E4860">
        <v>35.9</v>
      </c>
    </row>
    <row r="4861" spans="1:5">
      <c r="A4861">
        <v>4030</v>
      </c>
      <c r="B4861" t="s">
        <v>25312</v>
      </c>
      <c r="C4861" t="s">
        <v>66</v>
      </c>
      <c r="D4861" s="8">
        <v>7.7</v>
      </c>
      <c r="E4861">
        <v>7.7</v>
      </c>
    </row>
    <row r="4862" spans="1:5">
      <c r="A4862">
        <v>4031</v>
      </c>
      <c r="B4862" t="s">
        <v>25313</v>
      </c>
      <c r="C4862" t="s">
        <v>66</v>
      </c>
      <c r="D4862" s="8">
        <v>36.21</v>
      </c>
      <c r="E4862">
        <v>36.21</v>
      </c>
    </row>
    <row r="4863" spans="1:5">
      <c r="A4863">
        <v>39399</v>
      </c>
      <c r="B4863" t="s">
        <v>25314</v>
      </c>
      <c r="C4863" t="s">
        <v>716</v>
      </c>
      <c r="D4863" s="8">
        <v>1465.77</v>
      </c>
      <c r="E4863">
        <v>1465.77</v>
      </c>
    </row>
    <row r="4864" spans="1:5">
      <c r="A4864">
        <v>39400</v>
      </c>
      <c r="B4864" t="s">
        <v>25315</v>
      </c>
      <c r="C4864" t="s">
        <v>716</v>
      </c>
      <c r="D4864" s="8">
        <v>1593.23</v>
      </c>
      <c r="E4864">
        <v>1593.23</v>
      </c>
    </row>
    <row r="4865" spans="1:5">
      <c r="A4865">
        <v>39401</v>
      </c>
      <c r="B4865" t="s">
        <v>25316</v>
      </c>
      <c r="C4865" t="s">
        <v>716</v>
      </c>
      <c r="D4865" s="8">
        <v>1787.22</v>
      </c>
      <c r="E4865">
        <v>1787.22</v>
      </c>
    </row>
    <row r="4866" spans="1:5">
      <c r="A4866">
        <v>11652</v>
      </c>
      <c r="B4866" t="s">
        <v>25317</v>
      </c>
      <c r="C4866" t="s">
        <v>716</v>
      </c>
      <c r="D4866" s="8">
        <v>3845</v>
      </c>
      <c r="E4866">
        <v>3845</v>
      </c>
    </row>
    <row r="4867" spans="1:5">
      <c r="A4867">
        <v>13475</v>
      </c>
      <c r="B4867" t="s">
        <v>25318</v>
      </c>
      <c r="C4867" t="s">
        <v>716</v>
      </c>
      <c r="D4867" s="8">
        <v>4201.66</v>
      </c>
      <c r="E4867">
        <v>4201.66</v>
      </c>
    </row>
    <row r="4868" spans="1:5">
      <c r="A4868">
        <v>13896</v>
      </c>
      <c r="B4868" t="s">
        <v>25319</v>
      </c>
      <c r="C4868" t="s">
        <v>716</v>
      </c>
      <c r="D4868" s="8">
        <v>3449.3</v>
      </c>
      <c r="E4868">
        <v>3449.3</v>
      </c>
    </row>
    <row r="4869" spans="1:5">
      <c r="A4869">
        <v>44470</v>
      </c>
      <c r="B4869" t="s">
        <v>25320</v>
      </c>
      <c r="C4869" t="s">
        <v>716</v>
      </c>
      <c r="D4869" s="8">
        <v>1720135.5</v>
      </c>
      <c r="E4869">
        <v>1720135.5</v>
      </c>
    </row>
    <row r="4870" spans="1:5">
      <c r="A4870">
        <v>13476</v>
      </c>
      <c r="B4870" t="s">
        <v>25321</v>
      </c>
      <c r="C4870" t="s">
        <v>716</v>
      </c>
      <c r="D4870" s="8">
        <v>1732600.38</v>
      </c>
      <c r="E4870">
        <v>1732600.38</v>
      </c>
    </row>
    <row r="4871" spans="1:5">
      <c r="A4871">
        <v>44491</v>
      </c>
      <c r="B4871" t="s">
        <v>25322</v>
      </c>
      <c r="C4871" t="s">
        <v>716</v>
      </c>
      <c r="D4871" s="8">
        <v>4085945.2</v>
      </c>
      <c r="E4871">
        <v>4085945.2</v>
      </c>
    </row>
    <row r="4872" spans="1:5">
      <c r="A4872">
        <v>10488</v>
      </c>
      <c r="B4872" t="s">
        <v>25323</v>
      </c>
      <c r="C4872" t="s">
        <v>716</v>
      </c>
      <c r="D4872" s="8">
        <v>2099064</v>
      </c>
      <c r="E4872">
        <v>2099064</v>
      </c>
    </row>
    <row r="4873" spans="1:5">
      <c r="A4873">
        <v>13606</v>
      </c>
      <c r="B4873" t="s">
        <v>25324</v>
      </c>
      <c r="C4873" t="s">
        <v>716</v>
      </c>
      <c r="D4873" s="8">
        <v>1859740.68</v>
      </c>
      <c r="E4873">
        <v>1859740.68</v>
      </c>
    </row>
    <row r="4874" spans="1:5">
      <c r="A4874">
        <v>10489</v>
      </c>
      <c r="B4874" t="s">
        <v>25325</v>
      </c>
      <c r="C4874" t="s">
        <v>327</v>
      </c>
      <c r="D4874" s="8">
        <v>15.26</v>
      </c>
      <c r="E4874">
        <v>17.059999999999999</v>
      </c>
    </row>
    <row r="4875" spans="1:5">
      <c r="A4875">
        <v>41073</v>
      </c>
      <c r="B4875" t="s">
        <v>25326</v>
      </c>
      <c r="C4875" t="s">
        <v>14514</v>
      </c>
      <c r="D4875" s="8">
        <v>2673.13</v>
      </c>
      <c r="E4875">
        <v>2989.85</v>
      </c>
    </row>
    <row r="4876" spans="1:5">
      <c r="A4876">
        <v>34391</v>
      </c>
      <c r="B4876" t="s">
        <v>25327</v>
      </c>
      <c r="C4876" t="s">
        <v>66</v>
      </c>
      <c r="D4876" s="8">
        <v>682.21</v>
      </c>
      <c r="E4876">
        <v>682.21</v>
      </c>
    </row>
    <row r="4877" spans="1:5">
      <c r="A4877">
        <v>10496</v>
      </c>
      <c r="B4877" t="s">
        <v>25328</v>
      </c>
      <c r="C4877" t="s">
        <v>66</v>
      </c>
      <c r="D4877" s="8">
        <v>593.75</v>
      </c>
      <c r="E4877">
        <v>593.75</v>
      </c>
    </row>
    <row r="4878" spans="1:5">
      <c r="A4878">
        <v>10497</v>
      </c>
      <c r="B4878" t="s">
        <v>25329</v>
      </c>
      <c r="C4878" t="s">
        <v>66</v>
      </c>
      <c r="D4878" s="8">
        <v>1543.74</v>
      </c>
      <c r="E4878">
        <v>1543.74</v>
      </c>
    </row>
    <row r="4879" spans="1:5">
      <c r="A4879">
        <v>10504</v>
      </c>
      <c r="B4879" t="s">
        <v>25330</v>
      </c>
      <c r="C4879" t="s">
        <v>66</v>
      </c>
      <c r="D4879" s="8">
        <v>1805</v>
      </c>
      <c r="E4879">
        <v>1805</v>
      </c>
    </row>
    <row r="4880" spans="1:5">
      <c r="A4880">
        <v>34390</v>
      </c>
      <c r="B4880" t="s">
        <v>25331</v>
      </c>
      <c r="C4880" t="s">
        <v>66</v>
      </c>
      <c r="D4880" s="8">
        <v>531.99</v>
      </c>
      <c r="E4880">
        <v>531.99</v>
      </c>
    </row>
    <row r="4881" spans="1:5">
      <c r="A4881">
        <v>34389</v>
      </c>
      <c r="B4881" t="s">
        <v>25332</v>
      </c>
      <c r="C4881" t="s">
        <v>66</v>
      </c>
      <c r="D4881" s="8">
        <v>166.25</v>
      </c>
      <c r="E4881">
        <v>166.25</v>
      </c>
    </row>
    <row r="4882" spans="1:5">
      <c r="A4882">
        <v>34388</v>
      </c>
      <c r="B4882" t="s">
        <v>25333</v>
      </c>
      <c r="C4882" t="s">
        <v>66</v>
      </c>
      <c r="D4882" s="8">
        <v>236.28</v>
      </c>
      <c r="E4882">
        <v>236.28</v>
      </c>
    </row>
    <row r="4883" spans="1:5">
      <c r="A4883">
        <v>34387</v>
      </c>
      <c r="B4883" t="s">
        <v>25334</v>
      </c>
      <c r="C4883" t="s">
        <v>66</v>
      </c>
      <c r="D4883" s="8">
        <v>383.56</v>
      </c>
      <c r="E4883">
        <v>383.56</v>
      </c>
    </row>
    <row r="4884" spans="1:5">
      <c r="A4884">
        <v>11188</v>
      </c>
      <c r="B4884" t="s">
        <v>25335</v>
      </c>
      <c r="C4884" t="s">
        <v>66</v>
      </c>
      <c r="D4884" s="8">
        <v>189.99</v>
      </c>
      <c r="E4884">
        <v>189.99</v>
      </c>
    </row>
    <row r="4885" spans="1:5">
      <c r="A4885">
        <v>11189</v>
      </c>
      <c r="B4885" t="s">
        <v>25336</v>
      </c>
      <c r="C4885" t="s">
        <v>66</v>
      </c>
      <c r="D4885" s="8">
        <v>285</v>
      </c>
      <c r="E4885">
        <v>285</v>
      </c>
    </row>
    <row r="4886" spans="1:5">
      <c r="A4886">
        <v>21107</v>
      </c>
      <c r="B4886" t="s">
        <v>25337</v>
      </c>
      <c r="C4886" t="s">
        <v>66</v>
      </c>
      <c r="D4886" s="8">
        <v>205.1</v>
      </c>
      <c r="E4886">
        <v>205.1</v>
      </c>
    </row>
    <row r="4887" spans="1:5">
      <c r="A4887">
        <v>34386</v>
      </c>
      <c r="B4887" t="s">
        <v>25338</v>
      </c>
      <c r="C4887" t="s">
        <v>66</v>
      </c>
      <c r="D4887" s="8">
        <v>356.25</v>
      </c>
      <c r="E4887">
        <v>356.25</v>
      </c>
    </row>
    <row r="4888" spans="1:5">
      <c r="A4888">
        <v>10490</v>
      </c>
      <c r="B4888" t="s">
        <v>25339</v>
      </c>
      <c r="C4888" t="s">
        <v>66</v>
      </c>
      <c r="D4888" s="8">
        <v>124.68</v>
      </c>
      <c r="E4888">
        <v>124.68</v>
      </c>
    </row>
    <row r="4889" spans="1:5">
      <c r="A4889">
        <v>10492</v>
      </c>
      <c r="B4889" t="s">
        <v>25340</v>
      </c>
      <c r="C4889" t="s">
        <v>66</v>
      </c>
      <c r="D4889" s="8">
        <v>142.5</v>
      </c>
      <c r="E4889">
        <v>142.5</v>
      </c>
    </row>
    <row r="4890" spans="1:5">
      <c r="A4890">
        <v>10493</v>
      </c>
      <c r="B4890" t="s">
        <v>25341</v>
      </c>
      <c r="C4890" t="s">
        <v>66</v>
      </c>
      <c r="D4890" s="8">
        <v>166.25</v>
      </c>
      <c r="E4890">
        <v>166.25</v>
      </c>
    </row>
    <row r="4891" spans="1:5">
      <c r="A4891">
        <v>10491</v>
      </c>
      <c r="B4891" t="s">
        <v>25342</v>
      </c>
      <c r="C4891" t="s">
        <v>66</v>
      </c>
      <c r="D4891" s="8">
        <v>201.87</v>
      </c>
      <c r="E4891">
        <v>201.87</v>
      </c>
    </row>
    <row r="4892" spans="1:5">
      <c r="A4892">
        <v>34385</v>
      </c>
      <c r="B4892" t="s">
        <v>25343</v>
      </c>
      <c r="C4892" t="s">
        <v>66</v>
      </c>
      <c r="D4892" s="8">
        <v>294.5</v>
      </c>
      <c r="E4892">
        <v>294.5</v>
      </c>
    </row>
    <row r="4893" spans="1:5">
      <c r="A4893">
        <v>10499</v>
      </c>
      <c r="B4893" t="s">
        <v>25344</v>
      </c>
      <c r="C4893" t="s">
        <v>66</v>
      </c>
      <c r="D4893" s="8">
        <v>118.74</v>
      </c>
      <c r="E4893">
        <v>118.74</v>
      </c>
    </row>
    <row r="4894" spans="1:5">
      <c r="A4894">
        <v>34384</v>
      </c>
      <c r="B4894" t="s">
        <v>25345</v>
      </c>
      <c r="C4894" t="s">
        <v>66</v>
      </c>
      <c r="D4894" s="8">
        <v>356.25</v>
      </c>
      <c r="E4894">
        <v>356.25</v>
      </c>
    </row>
    <row r="4895" spans="1:5">
      <c r="A4895">
        <v>11185</v>
      </c>
      <c r="B4895" t="s">
        <v>25346</v>
      </c>
      <c r="C4895" t="s">
        <v>66</v>
      </c>
      <c r="D4895" s="8">
        <v>368.12</v>
      </c>
      <c r="E4895">
        <v>368.12</v>
      </c>
    </row>
    <row r="4896" spans="1:5">
      <c r="A4896">
        <v>10507</v>
      </c>
      <c r="B4896" t="s">
        <v>25347</v>
      </c>
      <c r="C4896" t="s">
        <v>66</v>
      </c>
      <c r="D4896" s="8">
        <v>372.13</v>
      </c>
      <c r="E4896">
        <v>372.13</v>
      </c>
    </row>
    <row r="4897" spans="1:5">
      <c r="A4897">
        <v>10505</v>
      </c>
      <c r="B4897" t="s">
        <v>25348</v>
      </c>
      <c r="C4897" t="s">
        <v>66</v>
      </c>
      <c r="D4897" s="8">
        <v>219.58</v>
      </c>
      <c r="E4897">
        <v>219.58</v>
      </c>
    </row>
    <row r="4898" spans="1:5">
      <c r="A4898">
        <v>10506</v>
      </c>
      <c r="B4898" t="s">
        <v>25349</v>
      </c>
      <c r="C4898" t="s">
        <v>66</v>
      </c>
      <c r="D4898" s="8">
        <v>286.64999999999998</v>
      </c>
      <c r="E4898">
        <v>286.64999999999998</v>
      </c>
    </row>
    <row r="4899" spans="1:5">
      <c r="A4899">
        <v>5031</v>
      </c>
      <c r="B4899" t="s">
        <v>25350</v>
      </c>
      <c r="C4899" t="s">
        <v>66</v>
      </c>
      <c r="D4899" s="8">
        <v>402.5</v>
      </c>
      <c r="E4899">
        <v>402.5</v>
      </c>
    </row>
    <row r="4900" spans="1:5">
      <c r="A4900">
        <v>10502</v>
      </c>
      <c r="B4900" t="s">
        <v>25351</v>
      </c>
      <c r="C4900" t="s">
        <v>66</v>
      </c>
      <c r="D4900" s="8">
        <v>469</v>
      </c>
      <c r="E4900">
        <v>469</v>
      </c>
    </row>
    <row r="4901" spans="1:5">
      <c r="A4901">
        <v>10501</v>
      </c>
      <c r="B4901" t="s">
        <v>25352</v>
      </c>
      <c r="C4901" t="s">
        <v>66</v>
      </c>
      <c r="D4901" s="8">
        <v>264.97000000000003</v>
      </c>
      <c r="E4901">
        <v>264.97000000000003</v>
      </c>
    </row>
    <row r="4902" spans="1:5">
      <c r="A4902">
        <v>10503</v>
      </c>
      <c r="B4902" t="s">
        <v>25353</v>
      </c>
      <c r="C4902" t="s">
        <v>66</v>
      </c>
      <c r="D4902" s="8">
        <v>357.98</v>
      </c>
      <c r="E4902">
        <v>357.98</v>
      </c>
    </row>
    <row r="4903" spans="1:5">
      <c r="A4903">
        <v>4500</v>
      </c>
      <c r="B4903" t="s">
        <v>25354</v>
      </c>
      <c r="C4903" t="s">
        <v>102</v>
      </c>
      <c r="D4903" s="8">
        <v>20.54</v>
      </c>
      <c r="E4903">
        <v>20.54</v>
      </c>
    </row>
    <row r="4904" spans="1:5">
      <c r="A4904">
        <v>4448</v>
      </c>
      <c r="B4904" t="s">
        <v>25355</v>
      </c>
      <c r="C4904" t="s">
        <v>102</v>
      </c>
      <c r="D4904" s="8">
        <v>28.22</v>
      </c>
      <c r="E4904">
        <v>28.22</v>
      </c>
    </row>
    <row r="4905" spans="1:5">
      <c r="A4905">
        <v>20213</v>
      </c>
      <c r="B4905" t="s">
        <v>25356</v>
      </c>
      <c r="C4905" t="s">
        <v>102</v>
      </c>
      <c r="D4905" s="8">
        <v>28.12</v>
      </c>
      <c r="E4905">
        <v>28.12</v>
      </c>
    </row>
    <row r="4906" spans="1:5">
      <c r="A4906">
        <v>20211</v>
      </c>
      <c r="B4906" t="s">
        <v>25357</v>
      </c>
      <c r="C4906" t="s">
        <v>102</v>
      </c>
      <c r="D4906" s="8">
        <v>37.229999999999997</v>
      </c>
      <c r="E4906">
        <v>37.229999999999997</v>
      </c>
    </row>
    <row r="4907" spans="1:5">
      <c r="A4907">
        <v>40270</v>
      </c>
      <c r="B4907" t="s">
        <v>25358</v>
      </c>
      <c r="C4907" t="s">
        <v>102</v>
      </c>
      <c r="D4907" s="8">
        <v>132.25</v>
      </c>
      <c r="E4907">
        <v>132.25</v>
      </c>
    </row>
    <row r="4908" spans="1:5">
      <c r="A4908">
        <v>4425</v>
      </c>
      <c r="B4908" t="s">
        <v>25359</v>
      </c>
      <c r="C4908" t="s">
        <v>102</v>
      </c>
      <c r="D4908" s="8">
        <v>30.77</v>
      </c>
      <c r="E4908">
        <v>30.77</v>
      </c>
    </row>
    <row r="4909" spans="1:5">
      <c r="A4909">
        <v>4472</v>
      </c>
      <c r="B4909" t="s">
        <v>25360</v>
      </c>
      <c r="C4909" t="s">
        <v>102</v>
      </c>
      <c r="D4909" s="8">
        <v>38.44</v>
      </c>
      <c r="E4909">
        <v>38.44</v>
      </c>
    </row>
    <row r="4910" spans="1:5">
      <c r="A4910">
        <v>35272</v>
      </c>
      <c r="B4910" t="s">
        <v>25361</v>
      </c>
      <c r="C4910" t="s">
        <v>102</v>
      </c>
      <c r="D4910" s="8">
        <v>55.57</v>
      </c>
      <c r="E4910">
        <v>55.57</v>
      </c>
    </row>
    <row r="4911" spans="1:5">
      <c r="A4911">
        <v>4481</v>
      </c>
      <c r="B4911" t="s">
        <v>25362</v>
      </c>
      <c r="C4911" t="s">
        <v>102</v>
      </c>
      <c r="D4911" s="8">
        <v>59.48</v>
      </c>
      <c r="E4911">
        <v>59.48</v>
      </c>
    </row>
    <row r="4912" spans="1:5">
      <c r="A4912">
        <v>34345</v>
      </c>
      <c r="B4912" t="s">
        <v>25363</v>
      </c>
      <c r="C4912" t="s">
        <v>327</v>
      </c>
      <c r="D4912" s="8">
        <v>15.54</v>
      </c>
      <c r="E4912">
        <v>17.38</v>
      </c>
    </row>
    <row r="4913" spans="1:5">
      <c r="A4913">
        <v>41096</v>
      </c>
      <c r="B4913" t="s">
        <v>25364</v>
      </c>
      <c r="C4913" t="s">
        <v>14514</v>
      </c>
      <c r="D4913" s="8">
        <v>2721.33</v>
      </c>
      <c r="E4913">
        <v>3043.76</v>
      </c>
    </row>
    <row r="4914" spans="1:5">
      <c r="E4914"/>
    </row>
    <row r="4915" spans="1:5">
      <c r="E4915"/>
    </row>
    <row r="4916" spans="1:5">
      <c r="E4916"/>
    </row>
    <row r="4917" spans="1:5">
      <c r="E4917"/>
    </row>
  </sheetData>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cd93cae5-f36f-4605-aa2d-dfdca9fe4cf5" xsi:nil="true"/>
    <lcf76f155ced4ddcb4097134ff3c332f xmlns="8acd5f96-3f8c-421c-a9dc-cae39ae03d80">
      <Terms xmlns="http://schemas.microsoft.com/office/infopath/2007/PartnerControls"/>
    </lcf76f155ced4ddcb4097134ff3c332f>
    <STATUS xmlns="8acd5f96-3f8c-421c-a9dc-cae39ae03d80"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00F153318BE923458055B5C571FD6EB9" ma:contentTypeVersion="24" ma:contentTypeDescription="Crie um novo documento." ma:contentTypeScope="" ma:versionID="23eb831dbefb63d944ee9c5f9c3e7fcd">
  <xsd:schema xmlns:xsd="http://www.w3.org/2001/XMLSchema" xmlns:xs="http://www.w3.org/2001/XMLSchema" xmlns:p="http://schemas.microsoft.com/office/2006/metadata/properties" xmlns:ns2="8acd5f96-3f8c-421c-a9dc-cae39ae03d80" xmlns:ns3="cd93cae5-f36f-4605-aa2d-dfdca9fe4cf5" targetNamespace="http://schemas.microsoft.com/office/2006/metadata/properties" ma:root="true" ma:fieldsID="1f2ea419dac650ca70303e22d30b1103" ns2:_="" ns3:_="">
    <xsd:import namespace="8acd5f96-3f8c-421c-a9dc-cae39ae03d80"/>
    <xsd:import namespace="cd93cae5-f36f-4605-aa2d-dfdca9fe4cf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STATU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acd5f96-3f8c-421c-a9dc-cae39ae03d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Marcações de imagem" ma:readOnly="false" ma:fieldId="{5cf76f15-5ced-4ddc-b409-7134ff3c332f}" ma:taxonomyMulti="true" ma:sspId="851dc94c-0238-4bb6-afb4-b31636741c03" ma:termSetId="09814cd3-568e-fe90-9814-8d621ff8fb84" ma:anchorId="fba54fb3-c3e1-fe81-a776-ca4b69148c4d" ma:open="true" ma:isKeyword="false">
      <xsd:complexType>
        <xsd:sequence>
          <xsd:element ref="pc:Terms" minOccurs="0" maxOccurs="1"/>
        </xsd:sequence>
      </xsd:complexType>
    </xsd:element>
    <xsd:element name="STATUS" ma:index="24" nillable="true" ma:displayName="STATUS" ma:format="Dropdown" ma:internalName="STATUS">
      <xsd:simpleType>
        <xsd:restriction base="dms:Choice">
          <xsd:enumeration value="Aguardando RTA"/>
          <xsd:enumeration value="PTA em Elaboração"/>
          <xsd:enumeration value="PTA Aguardando Aprovação"/>
          <xsd:enumeration value="PTA em Execução"/>
          <xsd:enumeration value="PTA Concluído"/>
          <xsd:enumeration value="PTA Suspenso"/>
          <xsd:enumeration value="PTA Cancelado Parcialmente"/>
          <xsd:enumeration value="PTA Cancelado"/>
        </xsd:restriction>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d93cae5-f36f-4605-aa2d-dfdca9fe4cf5" elementFormDefault="qualified">
    <xsd:import namespace="http://schemas.microsoft.com/office/2006/documentManagement/types"/>
    <xsd:import namespace="http://schemas.microsoft.com/office/infopath/2007/PartnerControls"/>
    <xsd:element name="SharedWithUsers" ma:index="18"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hes de Compartilhado Com" ma:internalName="SharedWithDetails" ma:readOnly="true">
      <xsd:simpleType>
        <xsd:restriction base="dms:Note">
          <xsd:maxLength value="255"/>
        </xsd:restriction>
      </xsd:simpleType>
    </xsd:element>
    <xsd:element name="TaxCatchAll" ma:index="23" nillable="true" ma:displayName="Taxonomy Catch All Column" ma:hidden="true" ma:list="{0b07de2e-1dad-470d-9590-c8819d635362}" ma:internalName="TaxCatchAll" ma:showField="CatchAllData" ma:web="cd93cae5-f36f-4605-aa2d-dfdca9fe4cf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B1924F-5332-488E-89DD-BEED3B4431E7}">
  <ds:schemaRefs/>
</ds:datastoreItem>
</file>

<file path=customXml/itemProps2.xml><?xml version="1.0" encoding="utf-8"?>
<ds:datastoreItem xmlns:ds="http://schemas.openxmlformats.org/officeDocument/2006/customXml" ds:itemID="{CF4AA894-5F21-454A-B8B5-7121DA78DD03}">
  <ds:schemaRefs/>
</ds:datastoreItem>
</file>

<file path=customXml/itemProps3.xml><?xml version="1.0" encoding="utf-8"?>
<ds:datastoreItem xmlns:ds="http://schemas.openxmlformats.org/officeDocument/2006/customXml" ds:itemID="{9269D795-22EA-4A31-9C35-192B88E00098}">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22</vt:i4>
      </vt:variant>
    </vt:vector>
  </HeadingPairs>
  <TitlesOfParts>
    <vt:vector size="36" baseType="lpstr">
      <vt:lpstr>Resumo</vt:lpstr>
      <vt:lpstr>PLAN.</vt:lpstr>
      <vt:lpstr>Planilha1</vt:lpstr>
      <vt:lpstr>PLAN. COMP.</vt:lpstr>
      <vt:lpstr>COMPOSIÇÃO</vt:lpstr>
      <vt:lpstr>ENC. SOCIAIS</vt:lpstr>
      <vt:lpstr>ENCARGOS SOCIAIS</vt:lpstr>
      <vt:lpstr>BDI GERAL</vt:lpstr>
      <vt:lpstr>BDI DIF.</vt:lpstr>
      <vt:lpstr>CRONOGRAMA</vt:lpstr>
      <vt:lpstr>CURVA ABC</vt:lpstr>
      <vt:lpstr>MAPA COTAÇÕES</vt:lpstr>
      <vt:lpstr>COMP.</vt:lpstr>
      <vt:lpstr>INSUMO</vt:lpstr>
      <vt:lpstr>'BDI DIF.'!Area_de_impressao</vt:lpstr>
      <vt:lpstr>'BDI GERAL'!Area_de_impressao</vt:lpstr>
      <vt:lpstr>COMPOSIÇÃO!Area_de_impressao</vt:lpstr>
      <vt:lpstr>CRONOGRAMA!Area_de_impressao</vt:lpstr>
      <vt:lpstr>'CURVA ABC'!Area_de_impressao</vt:lpstr>
      <vt:lpstr>'ENC. SOCIAIS'!Area_de_impressao</vt:lpstr>
      <vt:lpstr>'MAPA COTAÇÕES'!Area_de_impressao</vt:lpstr>
      <vt:lpstr>PLAN.!Area_de_impressao</vt:lpstr>
      <vt:lpstr>'PLAN. COMP.'!Area_de_impressao</vt:lpstr>
      <vt:lpstr>Resumo!Area_de_impressao</vt:lpstr>
      <vt:lpstr>COTACAO</vt:lpstr>
      <vt:lpstr>COTAÇÃO_COD</vt:lpstr>
      <vt:lpstr>COTAÇÃO_DESC</vt:lpstr>
      <vt:lpstr>COTAÇÃO_UND</vt:lpstr>
      <vt:lpstr>COTAÇÃO_VLR</vt:lpstr>
      <vt:lpstr>'MAPA COTAÇÕES'!CPUSER</vt:lpstr>
      <vt:lpstr>COMPOSIÇÃO!Titulos_de_impressao</vt:lpstr>
      <vt:lpstr>CRONOGRAMA!Titulos_de_impressao</vt:lpstr>
      <vt:lpstr>'CURVA ABC'!Titulos_de_impressao</vt:lpstr>
      <vt:lpstr>'MAPA COTAÇÕES'!Titulos_de_impressao</vt:lpstr>
      <vt:lpstr>PLAN.!Titulos_de_impressao</vt:lpstr>
      <vt:lpstr>'PLAN. COMP.'!Titulos_de_impressao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Wagner Deconto</dc:creator>
  <cp:lastModifiedBy>Sócrates Cabral</cp:lastModifiedBy>
  <cp:revision>52</cp:revision>
  <cp:lastPrinted>2025-08-12T12:17:00Z</cp:lastPrinted>
  <dcterms:created xsi:type="dcterms:W3CDTF">2012-02-24T19:16:00Z</dcterms:created>
  <dcterms:modified xsi:type="dcterms:W3CDTF">2025-09-04T14:01:30Z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0x01010000F153318BE923458055B5C571FD6EB9</vt:lpwstr>
  </property>
  <property fmtid="{D5CDD505-2E9C-101B-9397-08002B2CF9AE}" pid="3" name="MediaServiceImageTags">
    <vt:lpwstr/>
  </property>
  <property fmtid="{D5CDD505-2E9C-101B-9397-08002B2CF9AE}" pid="4" name="ICV">
    <vt:lpwstr>943CC51D87594EBA91D190FD8221AAD5_12</vt:lpwstr>
  </property>
  <property fmtid="{D5CDD505-2E9C-101B-9397-08002B2CF9AE}" pid="5" name="KSOProductBuildVer">
    <vt:lpwstr>1046-12.2.0.22549</vt:lpwstr>
  </property>
</Properties>
</file>